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slicers/slicer3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af986ae66b5120ee/PhD/Escritos Conferences _ journals/5. Progressive damage-Juanleon/Experimental results/Probetas DMG Onix/"/>
    </mc:Choice>
  </mc:AlternateContent>
  <xr:revisionPtr revIDLastSave="9" documentId="11_AD4D2F04E46CFB4ACB3E20C29552CDFC693EDF15" xr6:coauthVersionLast="47" xr6:coauthVersionMax="47" xr10:uidLastSave="{5E88764B-C4EF-4921-86E9-19792F0F29D6}"/>
  <bookViews>
    <workbookView xWindow="-120" yWindow="-120" windowWidth="20730" windowHeight="11760" firstSheet="1" activeTab="8" xr2:uid="{00000000-000D-0000-FFFF-FFFF00000000}"/>
  </bookViews>
  <sheets>
    <sheet name="DMG L1KV" sheetId="1" r:id="rId1"/>
    <sheet name="Gráfico1" sheetId="2" r:id="rId2"/>
    <sheet name="E L1" sheetId="3" r:id="rId3"/>
    <sheet name="DMG L8KV-A" sheetId="5" r:id="rId4"/>
    <sheet name="Gráfico2" sheetId="6" r:id="rId5"/>
    <sheet name="E L8A" sheetId="7" r:id="rId6"/>
    <sheet name="DMG L8KV - B" sheetId="8" r:id="rId7"/>
    <sheet name="Gráfico3" sheetId="9" r:id="rId8"/>
    <sheet name="EL8 B" sheetId="10" r:id="rId9"/>
  </sheets>
  <definedNames>
    <definedName name="SegmentaciónDeDatos_CYC">#N/A</definedName>
    <definedName name="SegmentaciónDeDatos_CYC1">#N/A</definedName>
    <definedName name="SegmentaciónDeDatos_cyc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8" l="1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2003" i="8"/>
  <c r="H2004" i="8"/>
  <c r="H2005" i="8"/>
  <c r="H2006" i="8"/>
  <c r="H2007" i="8"/>
  <c r="H2008" i="8"/>
  <c r="H2009" i="8"/>
  <c r="H2010" i="8"/>
  <c r="H2011" i="8"/>
  <c r="H2012" i="8"/>
  <c r="H2013" i="8"/>
  <c r="H2014" i="8"/>
  <c r="H2015" i="8"/>
  <c r="H2016" i="8"/>
  <c r="H2017" i="8"/>
  <c r="H2018" i="8"/>
  <c r="H2019" i="8"/>
  <c r="H2020" i="8"/>
  <c r="H2021" i="8"/>
  <c r="H2022" i="8"/>
  <c r="H2023" i="8"/>
  <c r="H2024" i="8"/>
  <c r="H2025" i="8"/>
  <c r="H2026" i="8"/>
  <c r="H2027" i="8"/>
  <c r="H2028" i="8"/>
  <c r="H2029" i="8"/>
  <c r="H2030" i="8"/>
  <c r="H2031" i="8"/>
  <c r="H2032" i="8"/>
  <c r="H2033" i="8"/>
  <c r="H2034" i="8"/>
  <c r="H2035" i="8"/>
  <c r="H2036" i="8"/>
  <c r="H2037" i="8"/>
  <c r="H2038" i="8"/>
  <c r="H2039" i="8"/>
  <c r="H2040" i="8"/>
  <c r="H2041" i="8"/>
  <c r="H2042" i="8"/>
  <c r="H2043" i="8"/>
  <c r="H2044" i="8"/>
  <c r="H2045" i="8"/>
  <c r="H2046" i="8"/>
  <c r="H2047" i="8"/>
  <c r="H2048" i="8"/>
  <c r="H2049" i="8"/>
  <c r="H2050" i="8"/>
  <c r="H2051" i="8"/>
  <c r="H2052" i="8"/>
  <c r="H2053" i="8"/>
  <c r="H2054" i="8"/>
  <c r="H2055" i="8"/>
  <c r="H2056" i="8"/>
  <c r="H2057" i="8"/>
  <c r="H2058" i="8"/>
  <c r="H2059" i="8"/>
  <c r="H2060" i="8"/>
  <c r="H2061" i="8"/>
  <c r="H2062" i="8"/>
  <c r="H2063" i="8"/>
  <c r="H2064" i="8"/>
  <c r="H2065" i="8"/>
  <c r="H2066" i="8"/>
  <c r="H2067" i="8"/>
  <c r="H2068" i="8"/>
  <c r="H2069" i="8"/>
  <c r="H2070" i="8"/>
  <c r="H2071" i="8"/>
  <c r="H2072" i="8"/>
  <c r="H2073" i="8"/>
  <c r="H2074" i="8"/>
  <c r="H2075" i="8"/>
  <c r="H2076" i="8"/>
  <c r="H2077" i="8"/>
  <c r="H2078" i="8"/>
  <c r="H2079" i="8"/>
  <c r="H2080" i="8"/>
  <c r="H2081" i="8"/>
  <c r="H2082" i="8"/>
  <c r="H2083" i="8"/>
  <c r="H2084" i="8"/>
  <c r="H2085" i="8"/>
  <c r="H2086" i="8"/>
  <c r="H2087" i="8"/>
  <c r="H2088" i="8"/>
  <c r="H2089" i="8"/>
  <c r="H2090" i="8"/>
  <c r="H2091" i="8"/>
  <c r="H2092" i="8"/>
  <c r="H2093" i="8"/>
  <c r="H2094" i="8"/>
  <c r="H2095" i="8"/>
  <c r="H2096" i="8"/>
  <c r="H2097" i="8"/>
  <c r="H2098" i="8"/>
  <c r="H2099" i="8"/>
  <c r="H2100" i="8"/>
  <c r="H2101" i="8"/>
  <c r="H2102" i="8"/>
  <c r="H2103" i="8"/>
  <c r="H2104" i="8"/>
  <c r="H2105" i="8"/>
  <c r="H2106" i="8"/>
  <c r="H2107" i="8"/>
  <c r="H2108" i="8"/>
  <c r="H2109" i="8"/>
  <c r="H2110" i="8"/>
  <c r="H2111" i="8"/>
  <c r="H2112" i="8"/>
  <c r="H2113" i="8"/>
  <c r="H2114" i="8"/>
  <c r="H2115" i="8"/>
  <c r="H2116" i="8"/>
  <c r="H2117" i="8"/>
  <c r="H2118" i="8"/>
  <c r="H2119" i="8"/>
  <c r="H2120" i="8"/>
  <c r="H2121" i="8"/>
  <c r="H2122" i="8"/>
  <c r="H2123" i="8"/>
  <c r="H2124" i="8"/>
  <c r="H2125" i="8"/>
  <c r="H2126" i="8"/>
  <c r="H2127" i="8"/>
  <c r="H2128" i="8"/>
  <c r="H2129" i="8"/>
  <c r="H2130" i="8"/>
  <c r="H2131" i="8"/>
  <c r="H2132" i="8"/>
  <c r="H2133" i="8"/>
  <c r="H2134" i="8"/>
  <c r="H2135" i="8"/>
  <c r="H2136" i="8"/>
  <c r="H2137" i="8"/>
  <c r="H2138" i="8"/>
  <c r="H2139" i="8"/>
  <c r="H2140" i="8"/>
  <c r="H2141" i="8"/>
  <c r="H2142" i="8"/>
  <c r="H2143" i="8"/>
  <c r="H2144" i="8"/>
  <c r="H2145" i="8"/>
  <c r="H2146" i="8"/>
  <c r="H2147" i="8"/>
  <c r="H2148" i="8"/>
  <c r="H2149" i="8"/>
  <c r="H2150" i="8"/>
  <c r="H2151" i="8"/>
  <c r="H2152" i="8"/>
  <c r="H2153" i="8"/>
  <c r="H2154" i="8"/>
  <c r="H2155" i="8"/>
  <c r="H2156" i="8"/>
  <c r="H2157" i="8"/>
  <c r="H2158" i="8"/>
  <c r="H2159" i="8"/>
  <c r="H2160" i="8"/>
  <c r="H2161" i="8"/>
  <c r="H2162" i="8"/>
  <c r="H2163" i="8"/>
  <c r="H2164" i="8"/>
  <c r="H2165" i="8"/>
  <c r="H2166" i="8"/>
  <c r="H2167" i="8"/>
  <c r="H2168" i="8"/>
  <c r="H2169" i="8"/>
  <c r="H2170" i="8"/>
  <c r="H2171" i="8"/>
  <c r="H2172" i="8"/>
  <c r="H2173" i="8"/>
  <c r="H2174" i="8"/>
  <c r="H2175" i="8"/>
  <c r="H2176" i="8"/>
  <c r="H2177" i="8"/>
  <c r="H2178" i="8"/>
  <c r="H2179" i="8"/>
  <c r="H2180" i="8"/>
  <c r="H2181" i="8"/>
  <c r="H2182" i="8"/>
  <c r="H2183" i="8"/>
  <c r="H2184" i="8"/>
  <c r="H2185" i="8"/>
  <c r="H2186" i="8"/>
  <c r="H2187" i="8"/>
  <c r="H2188" i="8"/>
  <c r="H2189" i="8"/>
  <c r="H2190" i="8"/>
  <c r="H2191" i="8"/>
  <c r="H2192" i="8"/>
  <c r="H2193" i="8"/>
  <c r="H2194" i="8"/>
  <c r="H2195" i="8"/>
  <c r="H2196" i="8"/>
  <c r="H2197" i="8"/>
  <c r="H2198" i="8"/>
  <c r="H2199" i="8"/>
  <c r="H2200" i="8"/>
  <c r="H2201" i="8"/>
  <c r="H2202" i="8"/>
  <c r="H2203" i="8"/>
  <c r="H2204" i="8"/>
  <c r="H2205" i="8"/>
  <c r="H2206" i="8"/>
  <c r="H2207" i="8"/>
  <c r="H2208" i="8"/>
  <c r="H2209" i="8"/>
  <c r="H2210" i="8"/>
  <c r="H2211" i="8"/>
  <c r="H2212" i="8"/>
  <c r="H2213" i="8"/>
  <c r="H2214" i="8"/>
  <c r="H2215" i="8"/>
  <c r="H2216" i="8"/>
  <c r="H2217" i="8"/>
  <c r="H2218" i="8"/>
  <c r="H2219" i="8"/>
  <c r="H2220" i="8"/>
  <c r="H2221" i="8"/>
  <c r="H2222" i="8"/>
  <c r="H2223" i="8"/>
  <c r="H2224" i="8"/>
  <c r="H2225" i="8"/>
  <c r="H2226" i="8"/>
  <c r="H2227" i="8"/>
  <c r="H2228" i="8"/>
  <c r="H2229" i="8"/>
  <c r="H2230" i="8"/>
  <c r="H2231" i="8"/>
  <c r="H2232" i="8"/>
  <c r="H2233" i="8"/>
  <c r="H2234" i="8"/>
  <c r="H2235" i="8"/>
  <c r="H2236" i="8"/>
  <c r="H2237" i="8"/>
  <c r="H2238" i="8"/>
  <c r="H2239" i="8"/>
  <c r="H2240" i="8"/>
  <c r="H2241" i="8"/>
  <c r="H2242" i="8"/>
  <c r="H2243" i="8"/>
  <c r="H2244" i="8"/>
  <c r="H2245" i="8"/>
  <c r="H2246" i="8"/>
  <c r="H2247" i="8"/>
  <c r="H2248" i="8"/>
  <c r="H2249" i="8"/>
  <c r="H2250" i="8"/>
  <c r="H2251" i="8"/>
  <c r="H2252" i="8"/>
  <c r="H2253" i="8"/>
  <c r="H2254" i="8"/>
  <c r="H2255" i="8"/>
  <c r="H2256" i="8"/>
  <c r="H2257" i="8"/>
  <c r="H2258" i="8"/>
  <c r="H2259" i="8"/>
  <c r="H2260" i="8"/>
  <c r="H2261" i="8"/>
  <c r="H2262" i="8"/>
  <c r="H2263" i="8"/>
  <c r="H2264" i="8"/>
  <c r="H2265" i="8"/>
  <c r="H2266" i="8"/>
  <c r="H2267" i="8"/>
  <c r="H2268" i="8"/>
  <c r="H2269" i="8"/>
  <c r="H2270" i="8"/>
  <c r="H2271" i="8"/>
  <c r="H2272" i="8"/>
  <c r="H2273" i="8"/>
  <c r="H2274" i="8"/>
  <c r="H2275" i="8"/>
  <c r="H2276" i="8"/>
  <c r="H2277" i="8"/>
  <c r="H2278" i="8"/>
  <c r="H2279" i="8"/>
  <c r="H2280" i="8"/>
  <c r="H2281" i="8"/>
  <c r="H2282" i="8"/>
  <c r="H2283" i="8"/>
  <c r="H2284" i="8"/>
  <c r="H2285" i="8"/>
  <c r="H2286" i="8"/>
  <c r="H2287" i="8"/>
  <c r="H2288" i="8"/>
  <c r="H2289" i="8"/>
  <c r="H2290" i="8"/>
  <c r="H2291" i="8"/>
  <c r="H2292" i="8"/>
  <c r="H2293" i="8"/>
  <c r="H2294" i="8"/>
  <c r="H2295" i="8"/>
  <c r="H2296" i="8"/>
  <c r="H2297" i="8"/>
  <c r="H2298" i="8"/>
  <c r="H2299" i="8"/>
  <c r="H2300" i="8"/>
  <c r="H2301" i="8"/>
  <c r="H2302" i="8"/>
  <c r="H2303" i="8"/>
  <c r="H2304" i="8"/>
  <c r="H2305" i="8"/>
  <c r="H2306" i="8"/>
  <c r="H2307" i="8"/>
  <c r="H2308" i="8"/>
  <c r="H2309" i="8"/>
  <c r="H2310" i="8"/>
  <c r="H2311" i="8"/>
  <c r="H2312" i="8"/>
  <c r="H2313" i="8"/>
  <c r="H2314" i="8"/>
  <c r="H2315" i="8"/>
  <c r="H2316" i="8"/>
  <c r="H2317" i="8"/>
  <c r="H2318" i="8"/>
  <c r="H2319" i="8"/>
  <c r="H2320" i="8"/>
  <c r="H2321" i="8"/>
  <c r="H2322" i="8"/>
  <c r="H2323" i="8"/>
  <c r="H2324" i="8"/>
  <c r="H2325" i="8"/>
  <c r="H2326" i="8"/>
  <c r="H2327" i="8"/>
  <c r="H2328" i="8"/>
  <c r="H2329" i="8"/>
  <c r="H2330" i="8"/>
  <c r="H2331" i="8"/>
  <c r="H2332" i="8"/>
  <c r="H2333" i="8"/>
  <c r="H2334" i="8"/>
  <c r="H2335" i="8"/>
  <c r="H2336" i="8"/>
  <c r="H2337" i="8"/>
  <c r="H2338" i="8"/>
  <c r="H2339" i="8"/>
  <c r="H2340" i="8"/>
  <c r="H2341" i="8"/>
  <c r="H2342" i="8"/>
  <c r="H2343" i="8"/>
  <c r="H2344" i="8"/>
  <c r="H2345" i="8"/>
  <c r="H2346" i="8"/>
  <c r="H2347" i="8"/>
  <c r="H2348" i="8"/>
  <c r="H2349" i="8"/>
  <c r="H2350" i="8"/>
  <c r="H2351" i="8"/>
  <c r="H2352" i="8"/>
  <c r="H2353" i="8"/>
  <c r="H2354" i="8"/>
  <c r="H2355" i="8"/>
  <c r="H2356" i="8"/>
  <c r="H2357" i="8"/>
  <c r="H2358" i="8"/>
  <c r="H2359" i="8"/>
  <c r="H2360" i="8"/>
  <c r="H2361" i="8"/>
  <c r="H2362" i="8"/>
  <c r="H2363" i="8"/>
  <c r="H2364" i="8"/>
  <c r="H2365" i="8"/>
  <c r="H2366" i="8"/>
  <c r="H2367" i="8"/>
  <c r="H2368" i="8"/>
  <c r="H2369" i="8"/>
  <c r="H2370" i="8"/>
  <c r="H2371" i="8"/>
  <c r="H2372" i="8"/>
  <c r="H2373" i="8"/>
  <c r="H2374" i="8"/>
  <c r="H2375" i="8"/>
  <c r="H2376" i="8"/>
  <c r="H2377" i="8"/>
  <c r="H2378" i="8"/>
  <c r="H2379" i="8"/>
  <c r="H2380" i="8"/>
  <c r="H2381" i="8"/>
  <c r="H2382" i="8"/>
  <c r="H2383" i="8"/>
  <c r="H2384" i="8"/>
  <c r="H2385" i="8"/>
  <c r="H2386" i="8"/>
  <c r="H2387" i="8"/>
  <c r="H2388" i="8"/>
  <c r="H2389" i="8"/>
  <c r="H2390" i="8"/>
  <c r="H2391" i="8"/>
  <c r="H2392" i="8"/>
  <c r="H2393" i="8"/>
  <c r="H2394" i="8"/>
  <c r="H2395" i="8"/>
  <c r="H2396" i="8"/>
  <c r="H2397" i="8"/>
  <c r="H2398" i="8"/>
  <c r="H2399" i="8"/>
  <c r="H2400" i="8"/>
  <c r="H2401" i="8"/>
  <c r="H2402" i="8"/>
  <c r="H2403" i="8"/>
  <c r="H2404" i="8"/>
  <c r="H2405" i="8"/>
  <c r="H2406" i="8"/>
  <c r="H2407" i="8"/>
  <c r="H2408" i="8"/>
  <c r="H2409" i="8"/>
  <c r="H2410" i="8"/>
  <c r="H2411" i="8"/>
  <c r="H2412" i="8"/>
  <c r="H2413" i="8"/>
  <c r="H2414" i="8"/>
  <c r="H2415" i="8"/>
  <c r="H2416" i="8"/>
  <c r="H2417" i="8"/>
  <c r="H2418" i="8"/>
  <c r="H2419" i="8"/>
  <c r="H2420" i="8"/>
  <c r="H2421" i="8"/>
  <c r="H2422" i="8"/>
  <c r="H2423" i="8"/>
  <c r="H2424" i="8"/>
  <c r="H2425" i="8"/>
  <c r="H2426" i="8"/>
  <c r="H2427" i="8"/>
  <c r="H2428" i="8"/>
  <c r="H2429" i="8"/>
  <c r="H2430" i="8"/>
  <c r="H2431" i="8"/>
  <c r="H2432" i="8"/>
  <c r="H2433" i="8"/>
  <c r="H2434" i="8"/>
  <c r="H2435" i="8"/>
  <c r="H2436" i="8"/>
  <c r="H2437" i="8"/>
  <c r="H2438" i="8"/>
  <c r="H2439" i="8"/>
  <c r="H2440" i="8"/>
  <c r="H2441" i="8"/>
  <c r="H2442" i="8"/>
  <c r="H2443" i="8"/>
  <c r="H2444" i="8"/>
  <c r="H2445" i="8"/>
  <c r="H2446" i="8"/>
  <c r="H2447" i="8"/>
  <c r="H2448" i="8"/>
  <c r="H2449" i="8"/>
  <c r="H2450" i="8"/>
  <c r="H2451" i="8"/>
  <c r="H2452" i="8"/>
  <c r="H2453" i="8"/>
  <c r="H2454" i="8"/>
  <c r="H2455" i="8"/>
  <c r="H2456" i="8"/>
  <c r="H2457" i="8"/>
  <c r="H2458" i="8"/>
  <c r="H2459" i="8"/>
  <c r="H2460" i="8"/>
  <c r="H2461" i="8"/>
  <c r="H2462" i="8"/>
  <c r="H2463" i="8"/>
  <c r="H2464" i="8"/>
  <c r="H2465" i="8"/>
  <c r="H2466" i="8"/>
  <c r="H2467" i="8"/>
  <c r="H2468" i="8"/>
  <c r="H2469" i="8"/>
  <c r="H2470" i="8"/>
  <c r="H2471" i="8"/>
  <c r="H2472" i="8"/>
  <c r="H2473" i="8"/>
  <c r="H2474" i="8"/>
  <c r="H2475" i="8"/>
  <c r="H2476" i="8"/>
  <c r="H2477" i="8"/>
  <c r="H2478" i="8"/>
  <c r="H2479" i="8"/>
  <c r="H2480" i="8"/>
  <c r="H2481" i="8"/>
  <c r="H2482" i="8"/>
  <c r="H2483" i="8"/>
  <c r="H2484" i="8"/>
  <c r="H2485" i="8"/>
  <c r="H2486" i="8"/>
  <c r="H2487" i="8"/>
  <c r="H2488" i="8"/>
  <c r="H2489" i="8"/>
  <c r="H2490" i="8"/>
  <c r="H2491" i="8"/>
  <c r="H2492" i="8"/>
  <c r="H2493" i="8"/>
  <c r="H2494" i="8"/>
  <c r="H2495" i="8"/>
  <c r="H2496" i="8"/>
  <c r="H2497" i="8"/>
  <c r="H2498" i="8"/>
  <c r="H2499" i="8"/>
  <c r="H2500" i="8"/>
  <c r="H2501" i="8"/>
  <c r="H2502" i="8"/>
  <c r="H2503" i="8"/>
  <c r="H2504" i="8"/>
  <c r="H2505" i="8"/>
  <c r="H2506" i="8"/>
  <c r="H2507" i="8"/>
  <c r="H2508" i="8"/>
  <c r="H2509" i="8"/>
  <c r="H2510" i="8"/>
  <c r="H2511" i="8"/>
  <c r="H2512" i="8"/>
  <c r="H2513" i="8"/>
  <c r="H2514" i="8"/>
  <c r="H2515" i="8"/>
  <c r="H2516" i="8"/>
  <c r="H2517" i="8"/>
  <c r="H2518" i="8"/>
  <c r="H2519" i="8"/>
  <c r="H2520" i="8"/>
  <c r="H2521" i="8"/>
  <c r="H2522" i="8"/>
  <c r="H2523" i="8"/>
  <c r="H2524" i="8"/>
  <c r="H2525" i="8"/>
  <c r="H2526" i="8"/>
  <c r="H2527" i="8"/>
  <c r="H2528" i="8"/>
  <c r="H2529" i="8"/>
  <c r="H2530" i="8"/>
  <c r="H2531" i="8"/>
  <c r="H2532" i="8"/>
  <c r="H2533" i="8"/>
  <c r="H2534" i="8"/>
  <c r="H2535" i="8"/>
  <c r="H2536" i="8"/>
  <c r="H2537" i="8"/>
  <c r="H2538" i="8"/>
  <c r="H2539" i="8"/>
  <c r="H2540" i="8"/>
  <c r="H2541" i="8"/>
  <c r="H2542" i="8"/>
  <c r="H2543" i="8"/>
  <c r="H2544" i="8"/>
  <c r="H2545" i="8"/>
  <c r="H2546" i="8"/>
  <c r="H2547" i="8"/>
  <c r="H2548" i="8"/>
  <c r="H2549" i="8"/>
  <c r="H2550" i="8"/>
  <c r="H2551" i="8"/>
  <c r="H2552" i="8"/>
  <c r="H2553" i="8"/>
  <c r="H2554" i="8"/>
  <c r="H2555" i="8"/>
  <c r="H2556" i="8"/>
  <c r="H2557" i="8"/>
  <c r="H2558" i="8"/>
  <c r="H2559" i="8"/>
  <c r="H2560" i="8"/>
  <c r="H2561" i="8"/>
  <c r="H2562" i="8"/>
  <c r="H2563" i="8"/>
  <c r="H2564" i="8"/>
  <c r="H2565" i="8"/>
  <c r="H2566" i="8"/>
  <c r="H2567" i="8"/>
  <c r="H2568" i="8"/>
  <c r="H2569" i="8"/>
  <c r="H2570" i="8"/>
  <c r="H2571" i="8"/>
  <c r="H2572" i="8"/>
  <c r="H2573" i="8"/>
  <c r="H2574" i="8"/>
  <c r="H2575" i="8"/>
  <c r="H2576" i="8"/>
  <c r="H2577" i="8"/>
  <c r="H2578" i="8"/>
  <c r="H2579" i="8"/>
  <c r="H2580" i="8"/>
  <c r="H2581" i="8"/>
  <c r="H2582" i="8"/>
  <c r="H2583" i="8"/>
  <c r="H2584" i="8"/>
  <c r="H2585" i="8"/>
  <c r="H2586" i="8"/>
  <c r="H2587" i="8"/>
  <c r="H2588" i="8"/>
  <c r="H2589" i="8"/>
  <c r="H2590" i="8"/>
  <c r="H2591" i="8"/>
  <c r="H2592" i="8"/>
  <c r="H2593" i="8"/>
  <c r="H2594" i="8"/>
  <c r="H2595" i="8"/>
  <c r="H2596" i="8"/>
  <c r="H2597" i="8"/>
  <c r="H2598" i="8"/>
  <c r="H2599" i="8"/>
  <c r="H2600" i="8"/>
  <c r="H2601" i="8"/>
  <c r="H2602" i="8"/>
  <c r="H2603" i="8"/>
  <c r="H2604" i="8"/>
  <c r="H2605" i="8"/>
  <c r="H2606" i="8"/>
  <c r="H2607" i="8"/>
  <c r="H2608" i="8"/>
  <c r="H2609" i="8"/>
  <c r="H2610" i="8"/>
  <c r="H2611" i="8"/>
  <c r="H2612" i="8"/>
  <c r="H2613" i="8"/>
  <c r="H2614" i="8"/>
  <c r="H2615" i="8"/>
  <c r="H2616" i="8"/>
  <c r="H2617" i="8"/>
  <c r="H2618" i="8"/>
  <c r="H2619" i="8"/>
  <c r="H2620" i="8"/>
  <c r="H2621" i="8"/>
  <c r="H2622" i="8"/>
  <c r="H2623" i="8"/>
  <c r="H2624" i="8"/>
  <c r="H2625" i="8"/>
  <c r="H2626" i="8"/>
  <c r="H2627" i="8"/>
  <c r="H2628" i="8"/>
  <c r="H2629" i="8"/>
  <c r="H2630" i="8"/>
  <c r="H2631" i="8"/>
  <c r="H2632" i="8"/>
  <c r="H2633" i="8"/>
  <c r="H2634" i="8"/>
  <c r="H2635" i="8"/>
  <c r="H2636" i="8"/>
  <c r="H2637" i="8"/>
  <c r="H2638" i="8"/>
  <c r="H2639" i="8"/>
  <c r="H2640" i="8"/>
  <c r="H2641" i="8"/>
  <c r="H2642" i="8"/>
  <c r="H2643" i="8"/>
  <c r="H2644" i="8"/>
  <c r="H2645" i="8"/>
  <c r="H2646" i="8"/>
  <c r="H2647" i="8"/>
  <c r="H2648" i="8"/>
  <c r="H2649" i="8"/>
  <c r="H2650" i="8"/>
  <c r="H2651" i="8"/>
  <c r="H2652" i="8"/>
  <c r="H2653" i="8"/>
  <c r="H2654" i="8"/>
  <c r="H2655" i="8"/>
  <c r="H2656" i="8"/>
  <c r="H2657" i="8"/>
  <c r="H2658" i="8"/>
  <c r="H2659" i="8"/>
  <c r="H2660" i="8"/>
  <c r="H2661" i="8"/>
  <c r="H2662" i="8"/>
  <c r="H2663" i="8"/>
  <c r="H2664" i="8"/>
  <c r="H2665" i="8"/>
  <c r="H2666" i="8"/>
  <c r="H2667" i="8"/>
  <c r="H2668" i="8"/>
  <c r="H2669" i="8"/>
  <c r="H2670" i="8"/>
  <c r="H2671" i="8"/>
  <c r="H2672" i="8"/>
  <c r="H2673" i="8"/>
  <c r="H2674" i="8"/>
  <c r="H2675" i="8"/>
  <c r="H2676" i="8"/>
  <c r="H2677" i="8"/>
  <c r="H2678" i="8"/>
  <c r="H2679" i="8"/>
  <c r="H2680" i="8"/>
  <c r="H2681" i="8"/>
  <c r="H2682" i="8"/>
  <c r="H2683" i="8"/>
  <c r="H2684" i="8"/>
  <c r="H2685" i="8"/>
  <c r="H2686" i="8"/>
  <c r="H2687" i="8"/>
  <c r="H2688" i="8"/>
  <c r="H2689" i="8"/>
  <c r="H2690" i="8"/>
  <c r="H2691" i="8"/>
  <c r="H2692" i="8"/>
  <c r="H2693" i="8"/>
  <c r="H2694" i="8"/>
  <c r="H2695" i="8"/>
  <c r="H2696" i="8"/>
  <c r="H2697" i="8"/>
  <c r="H2698" i="8"/>
  <c r="H2699" i="8"/>
  <c r="H2700" i="8"/>
  <c r="H2701" i="8"/>
  <c r="H2702" i="8"/>
  <c r="H2703" i="8"/>
  <c r="H2704" i="8"/>
  <c r="H2705" i="8"/>
  <c r="H2706" i="8"/>
  <c r="H2707" i="8"/>
  <c r="H2708" i="8"/>
  <c r="H2709" i="8"/>
  <c r="H2710" i="8"/>
  <c r="H2711" i="8"/>
  <c r="H2712" i="8"/>
  <c r="H2713" i="8"/>
  <c r="H2714" i="8"/>
  <c r="H2715" i="8"/>
  <c r="H2716" i="8"/>
  <c r="H2717" i="8"/>
  <c r="H2718" i="8"/>
  <c r="H2719" i="8"/>
  <c r="H2720" i="8"/>
  <c r="H2721" i="8"/>
  <c r="H2722" i="8"/>
  <c r="H2723" i="8"/>
  <c r="H2724" i="8"/>
  <c r="H2725" i="8"/>
  <c r="H2726" i="8"/>
  <c r="H2727" i="8"/>
  <c r="H2728" i="8"/>
  <c r="H2729" i="8"/>
  <c r="H2730" i="8"/>
  <c r="H2731" i="8"/>
  <c r="H2732" i="8"/>
  <c r="H2733" i="8"/>
  <c r="H2734" i="8"/>
  <c r="H2735" i="8"/>
  <c r="H2736" i="8"/>
  <c r="H2737" i="8"/>
  <c r="H2738" i="8"/>
  <c r="H2739" i="8"/>
  <c r="H2740" i="8"/>
  <c r="H2741" i="8"/>
  <c r="H2742" i="8"/>
  <c r="H2743" i="8"/>
  <c r="H2744" i="8"/>
  <c r="H2745" i="8"/>
  <c r="H2746" i="8"/>
  <c r="H2747" i="8"/>
  <c r="H2748" i="8"/>
  <c r="H2749" i="8"/>
  <c r="H2750" i="8"/>
  <c r="H2751" i="8"/>
  <c r="H2752" i="8"/>
  <c r="H2753" i="8"/>
  <c r="H2754" i="8"/>
  <c r="H2755" i="8"/>
  <c r="H2756" i="8"/>
  <c r="H2757" i="8"/>
  <c r="H2758" i="8"/>
  <c r="H2759" i="8"/>
  <c r="H2760" i="8"/>
  <c r="H2761" i="8"/>
  <c r="H2762" i="8"/>
  <c r="H2763" i="8"/>
  <c r="H2764" i="8"/>
  <c r="H2765" i="8"/>
  <c r="H2766" i="8"/>
  <c r="H2767" i="8"/>
  <c r="H2768" i="8"/>
  <c r="H2769" i="8"/>
  <c r="H2770" i="8"/>
  <c r="H2771" i="8"/>
  <c r="H2772" i="8"/>
  <c r="H2773" i="8"/>
  <c r="H2774" i="8"/>
  <c r="H2775" i="8"/>
  <c r="H2776" i="8"/>
  <c r="H2777" i="8"/>
  <c r="H2778" i="8"/>
  <c r="H2779" i="8"/>
  <c r="H2780" i="8"/>
  <c r="H2781" i="8"/>
  <c r="H2782" i="8"/>
  <c r="H2783" i="8"/>
  <c r="H2784" i="8"/>
  <c r="H2785" i="8"/>
  <c r="H2786" i="8"/>
  <c r="H2787" i="8"/>
  <c r="H2788" i="8"/>
  <c r="H2789" i="8"/>
  <c r="H2790" i="8"/>
  <c r="H2791" i="8"/>
  <c r="H2792" i="8"/>
  <c r="H2793" i="8"/>
  <c r="H2794" i="8"/>
  <c r="H2795" i="8"/>
  <c r="H2796" i="8"/>
  <c r="H2797" i="8"/>
  <c r="H2798" i="8"/>
  <c r="H2799" i="8"/>
  <c r="H2800" i="8"/>
  <c r="H2801" i="8"/>
  <c r="H2802" i="8"/>
  <c r="H2803" i="8"/>
  <c r="H2804" i="8"/>
  <c r="H2805" i="8"/>
  <c r="H2806" i="8"/>
  <c r="H2807" i="8"/>
  <c r="H2808" i="8"/>
  <c r="H2809" i="8"/>
  <c r="H2810" i="8"/>
  <c r="H2811" i="8"/>
  <c r="H2812" i="8"/>
  <c r="H2813" i="8"/>
  <c r="H2814" i="8"/>
  <c r="H2815" i="8"/>
  <c r="H2816" i="8"/>
  <c r="H2817" i="8"/>
  <c r="H2818" i="8"/>
  <c r="H2819" i="8"/>
  <c r="H2820" i="8"/>
  <c r="H2821" i="8"/>
  <c r="H2822" i="8"/>
  <c r="H2823" i="8"/>
  <c r="H2824" i="8"/>
  <c r="H2825" i="8"/>
  <c r="H2826" i="8"/>
  <c r="H2827" i="8"/>
  <c r="H2828" i="8"/>
  <c r="H2829" i="8"/>
  <c r="H2830" i="8"/>
  <c r="H2831" i="8"/>
  <c r="H2832" i="8"/>
  <c r="H2833" i="8"/>
  <c r="H2834" i="8"/>
  <c r="H2835" i="8"/>
  <c r="H2836" i="8"/>
  <c r="H2837" i="8"/>
  <c r="H2838" i="8"/>
  <c r="H2839" i="8"/>
  <c r="H2840" i="8"/>
  <c r="H2841" i="8"/>
  <c r="H2842" i="8"/>
  <c r="H2843" i="8"/>
  <c r="H2844" i="8"/>
  <c r="H2845" i="8"/>
  <c r="H2846" i="8"/>
  <c r="H2847" i="8"/>
  <c r="H2848" i="8"/>
  <c r="H2849" i="8"/>
  <c r="H2850" i="8"/>
  <c r="H2851" i="8"/>
  <c r="H2852" i="8"/>
  <c r="H2853" i="8"/>
  <c r="H2854" i="8"/>
  <c r="H2855" i="8"/>
  <c r="H2856" i="8"/>
  <c r="H2857" i="8"/>
  <c r="H2858" i="8"/>
  <c r="H2859" i="8"/>
  <c r="H2860" i="8"/>
  <c r="H2861" i="8"/>
  <c r="H2862" i="8"/>
  <c r="H2863" i="8"/>
  <c r="H2864" i="8"/>
  <c r="H2865" i="8"/>
  <c r="H2866" i="8"/>
  <c r="H2867" i="8"/>
  <c r="H2868" i="8"/>
  <c r="H2869" i="8"/>
  <c r="H2870" i="8"/>
  <c r="H2871" i="8"/>
  <c r="H2872" i="8"/>
  <c r="H2873" i="8"/>
  <c r="H2874" i="8"/>
  <c r="H2875" i="8"/>
  <c r="H2876" i="8"/>
  <c r="H2877" i="8"/>
  <c r="H2878" i="8"/>
  <c r="H2879" i="8"/>
  <c r="H2880" i="8"/>
  <c r="H2881" i="8"/>
  <c r="H2882" i="8"/>
  <c r="H2883" i="8"/>
  <c r="H2884" i="8"/>
  <c r="H2885" i="8"/>
  <c r="H2886" i="8"/>
  <c r="H2887" i="8"/>
  <c r="H2888" i="8"/>
  <c r="H2889" i="8"/>
  <c r="H2890" i="8"/>
  <c r="H2891" i="8"/>
  <c r="H2892" i="8"/>
  <c r="H2893" i="8"/>
  <c r="H2894" i="8"/>
  <c r="H2895" i="8"/>
  <c r="H2896" i="8"/>
  <c r="H2897" i="8"/>
  <c r="H2898" i="8"/>
  <c r="H2899" i="8"/>
  <c r="H2900" i="8"/>
  <c r="H2901" i="8"/>
  <c r="H2902" i="8"/>
  <c r="H2903" i="8"/>
  <c r="H2904" i="8"/>
  <c r="H2905" i="8"/>
  <c r="H2906" i="8"/>
  <c r="H2907" i="8"/>
  <c r="H2908" i="8"/>
  <c r="H2909" i="8"/>
  <c r="H2910" i="8"/>
  <c r="H2911" i="8"/>
  <c r="H2912" i="8"/>
  <c r="H2913" i="8"/>
  <c r="H2914" i="8"/>
  <c r="H2915" i="8"/>
  <c r="H2916" i="8"/>
  <c r="H2917" i="8"/>
  <c r="H2918" i="8"/>
  <c r="H2919" i="8"/>
  <c r="H2920" i="8"/>
  <c r="H2921" i="8"/>
  <c r="H2922" i="8"/>
  <c r="H2923" i="8"/>
  <c r="H2924" i="8"/>
  <c r="H2925" i="8"/>
  <c r="H2926" i="8"/>
  <c r="H2927" i="8"/>
  <c r="H2928" i="8"/>
  <c r="H2929" i="8"/>
  <c r="H2930" i="8"/>
  <c r="H2931" i="8"/>
  <c r="H2932" i="8"/>
  <c r="H2933" i="8"/>
  <c r="H2934" i="8"/>
  <c r="H2935" i="8"/>
  <c r="H2936" i="8"/>
  <c r="H2937" i="8"/>
  <c r="H2938" i="8"/>
  <c r="H2939" i="8"/>
  <c r="H2940" i="8"/>
  <c r="H2941" i="8"/>
  <c r="H2942" i="8"/>
  <c r="H2943" i="8"/>
  <c r="H2944" i="8"/>
  <c r="H2945" i="8"/>
  <c r="H2946" i="8"/>
  <c r="H2947" i="8"/>
  <c r="H2948" i="8"/>
  <c r="H2949" i="8"/>
  <c r="H2950" i="8"/>
  <c r="H2951" i="8"/>
  <c r="H2952" i="8"/>
  <c r="H2953" i="8"/>
  <c r="H2954" i="8"/>
  <c r="H2955" i="8"/>
  <c r="H2956" i="8"/>
  <c r="H2957" i="8"/>
  <c r="H2958" i="8"/>
  <c r="H2959" i="8"/>
  <c r="H2960" i="8"/>
  <c r="H2961" i="8"/>
  <c r="H2962" i="8"/>
  <c r="H2963" i="8"/>
  <c r="H2964" i="8"/>
  <c r="H2965" i="8"/>
  <c r="H2966" i="8"/>
  <c r="H2967" i="8"/>
  <c r="H2968" i="8"/>
  <c r="H2969" i="8"/>
  <c r="H2970" i="8"/>
  <c r="H2971" i="8"/>
  <c r="H2972" i="8"/>
  <c r="H2973" i="8"/>
  <c r="H2974" i="8"/>
  <c r="H2975" i="8"/>
  <c r="H2976" i="8"/>
  <c r="H2977" i="8"/>
  <c r="H2978" i="8"/>
  <c r="H2979" i="8"/>
  <c r="H2980" i="8"/>
  <c r="H2981" i="8"/>
  <c r="H2982" i="8"/>
  <c r="H2983" i="8"/>
  <c r="H2984" i="8"/>
  <c r="H2985" i="8"/>
  <c r="H2986" i="8"/>
  <c r="H2987" i="8"/>
  <c r="H2988" i="8"/>
  <c r="H2989" i="8"/>
  <c r="H2990" i="8"/>
  <c r="H2991" i="8"/>
  <c r="H2992" i="8"/>
  <c r="H2993" i="8"/>
  <c r="H2994" i="8"/>
  <c r="H2995" i="8"/>
  <c r="H2996" i="8"/>
  <c r="H2997" i="8"/>
  <c r="H2998" i="8"/>
  <c r="H2999" i="8"/>
  <c r="H3000" i="8"/>
  <c r="H3001" i="8"/>
  <c r="H3002" i="8"/>
  <c r="H3003" i="8"/>
  <c r="H3004" i="8"/>
  <c r="H3005" i="8"/>
  <c r="H3006" i="8"/>
  <c r="H3007" i="8"/>
  <c r="H3008" i="8"/>
  <c r="H3009" i="8"/>
  <c r="H3010" i="8"/>
  <c r="H3011" i="8"/>
  <c r="H3012" i="8"/>
  <c r="H3013" i="8"/>
  <c r="H3014" i="8"/>
  <c r="H3015" i="8"/>
  <c r="H3016" i="8"/>
  <c r="H3017" i="8"/>
  <c r="H3018" i="8"/>
  <c r="H3019" i="8"/>
  <c r="H3020" i="8"/>
  <c r="H3021" i="8"/>
  <c r="H3022" i="8"/>
  <c r="H3023" i="8"/>
  <c r="H3024" i="8"/>
  <c r="H3025" i="8"/>
  <c r="H3026" i="8"/>
  <c r="H3027" i="8"/>
  <c r="H3028" i="8"/>
  <c r="H3029" i="8"/>
  <c r="H3030" i="8"/>
  <c r="H3031" i="8"/>
  <c r="H3032" i="8"/>
  <c r="H3033" i="8"/>
  <c r="H3034" i="8"/>
  <c r="H3035" i="8"/>
  <c r="H3036" i="8"/>
  <c r="H3037" i="8"/>
  <c r="H3038" i="8"/>
  <c r="H3039" i="8"/>
  <c r="H3040" i="8"/>
  <c r="H3041" i="8"/>
  <c r="H3042" i="8"/>
  <c r="H3043" i="8"/>
  <c r="H3044" i="8"/>
  <c r="H3045" i="8"/>
  <c r="H3046" i="8"/>
  <c r="H3047" i="8"/>
  <c r="H3048" i="8"/>
  <c r="H3049" i="8"/>
  <c r="H3050" i="8"/>
  <c r="H3051" i="8"/>
  <c r="H3052" i="8"/>
  <c r="H3053" i="8"/>
  <c r="H3054" i="8"/>
  <c r="H3055" i="8"/>
  <c r="H3056" i="8"/>
  <c r="H3057" i="8"/>
  <c r="H3058" i="8"/>
  <c r="H3059" i="8"/>
  <c r="H3060" i="8"/>
  <c r="H3061" i="8"/>
  <c r="H3062" i="8"/>
  <c r="H3063" i="8"/>
  <c r="H3064" i="8"/>
  <c r="H3065" i="8"/>
  <c r="H3066" i="8"/>
  <c r="H3067" i="8"/>
  <c r="H3068" i="8"/>
  <c r="H3069" i="8"/>
  <c r="H3070" i="8"/>
  <c r="H3071" i="8"/>
  <c r="H3072" i="8"/>
  <c r="H3073" i="8"/>
  <c r="H3074" i="8"/>
  <c r="H3075" i="8"/>
  <c r="H3076" i="8"/>
  <c r="H3077" i="8"/>
  <c r="H3078" i="8"/>
  <c r="H3079" i="8"/>
  <c r="H3080" i="8"/>
  <c r="H3081" i="8"/>
  <c r="H3082" i="8"/>
  <c r="H3083" i="8"/>
  <c r="H3084" i="8"/>
  <c r="H3085" i="8"/>
  <c r="H3086" i="8"/>
  <c r="H3087" i="8"/>
  <c r="H3088" i="8"/>
  <c r="H3089" i="8"/>
  <c r="H3090" i="8"/>
  <c r="H3091" i="8"/>
  <c r="H3092" i="8"/>
  <c r="H3093" i="8"/>
  <c r="H3094" i="8"/>
  <c r="H3095" i="8"/>
  <c r="H3096" i="8"/>
  <c r="H3097" i="8"/>
  <c r="H3098" i="8"/>
  <c r="H3099" i="8"/>
  <c r="H3100" i="8"/>
  <c r="H3101" i="8"/>
  <c r="H3102" i="8"/>
  <c r="H3103" i="8"/>
  <c r="H3104" i="8"/>
  <c r="H3105" i="8"/>
  <c r="H3106" i="8"/>
  <c r="H3107" i="8"/>
  <c r="H3108" i="8"/>
  <c r="H3109" i="8"/>
  <c r="H3110" i="8"/>
  <c r="H3111" i="8"/>
  <c r="H3112" i="8"/>
  <c r="H3113" i="8"/>
  <c r="H3114" i="8"/>
  <c r="H3115" i="8"/>
  <c r="H3116" i="8"/>
  <c r="H3117" i="8"/>
  <c r="H3118" i="8"/>
  <c r="H3119" i="8"/>
  <c r="H3120" i="8"/>
  <c r="H3121" i="8"/>
  <c r="H3122" i="8"/>
  <c r="H3123" i="8"/>
  <c r="H3124" i="8"/>
  <c r="H3125" i="8"/>
  <c r="H3126" i="8"/>
  <c r="H3127" i="8"/>
  <c r="H3128" i="8"/>
  <c r="H3129" i="8"/>
  <c r="H3130" i="8"/>
  <c r="H3131" i="8"/>
  <c r="H3132" i="8"/>
  <c r="H3133" i="8"/>
  <c r="H3134" i="8"/>
  <c r="H3135" i="8"/>
  <c r="H3136" i="8"/>
  <c r="H3137" i="8"/>
  <c r="H3138" i="8"/>
  <c r="H3139" i="8"/>
  <c r="H3140" i="8"/>
  <c r="H3141" i="8"/>
  <c r="H3142" i="8"/>
  <c r="H3143" i="8"/>
  <c r="H3144" i="8"/>
  <c r="H3145" i="8"/>
  <c r="H3146" i="8"/>
  <c r="H3147" i="8"/>
  <c r="H3148" i="8"/>
  <c r="H3149" i="8"/>
  <c r="H3150" i="8"/>
  <c r="H3151" i="8"/>
  <c r="H3152" i="8"/>
  <c r="H3153" i="8"/>
  <c r="H3154" i="8"/>
  <c r="H3155" i="8"/>
  <c r="H3156" i="8"/>
  <c r="H3157" i="8"/>
  <c r="H3158" i="8"/>
  <c r="H3159" i="8"/>
  <c r="H3160" i="8"/>
  <c r="H3161" i="8"/>
  <c r="H3162" i="8"/>
  <c r="H3163" i="8"/>
  <c r="H3164" i="8"/>
  <c r="H3165" i="8"/>
  <c r="H3166" i="8"/>
  <c r="H3167" i="8"/>
  <c r="H3168" i="8"/>
  <c r="H3169" i="8"/>
  <c r="H3170" i="8"/>
  <c r="H3171" i="8"/>
  <c r="H3172" i="8"/>
  <c r="H3173" i="8"/>
  <c r="H3174" i="8"/>
  <c r="H3175" i="8"/>
  <c r="H3176" i="8"/>
  <c r="H3177" i="8"/>
  <c r="H3178" i="8"/>
  <c r="H3179" i="8"/>
  <c r="H3180" i="8"/>
  <c r="H3181" i="8"/>
  <c r="H3182" i="8"/>
  <c r="H3183" i="8"/>
  <c r="H3184" i="8"/>
  <c r="H3185" i="8"/>
  <c r="H3186" i="8"/>
  <c r="H3187" i="8"/>
  <c r="H3188" i="8"/>
  <c r="H3189" i="8"/>
  <c r="H3190" i="8"/>
  <c r="H3191" i="8"/>
  <c r="H3192" i="8"/>
  <c r="H3193" i="8"/>
  <c r="H3194" i="8"/>
  <c r="H3195" i="8"/>
  <c r="H3196" i="8"/>
  <c r="H3197" i="8"/>
  <c r="H3198" i="8"/>
  <c r="H3199" i="8"/>
  <c r="H3200" i="8"/>
  <c r="H3201" i="8"/>
  <c r="H3202" i="8"/>
  <c r="H3203" i="8"/>
  <c r="H3204" i="8"/>
  <c r="H3205" i="8"/>
  <c r="H3206" i="8"/>
  <c r="H3207" i="8"/>
  <c r="H3208" i="8"/>
  <c r="H3209" i="8"/>
  <c r="H3210" i="8"/>
  <c r="H3211" i="8"/>
  <c r="H3212" i="8"/>
  <c r="H3213" i="8"/>
  <c r="H3214" i="8"/>
  <c r="H3215" i="8"/>
  <c r="H3216" i="8"/>
  <c r="H3217" i="8"/>
  <c r="H3218" i="8"/>
  <c r="H3219" i="8"/>
  <c r="H3220" i="8"/>
  <c r="H3221" i="8"/>
  <c r="H3222" i="8"/>
  <c r="H3223" i="8"/>
  <c r="H3224" i="8"/>
  <c r="H3225" i="8"/>
  <c r="H3226" i="8"/>
  <c r="H3227" i="8"/>
  <c r="H3228" i="8"/>
  <c r="H3229" i="8"/>
  <c r="H3230" i="8"/>
  <c r="H3231" i="8"/>
  <c r="H3232" i="8"/>
  <c r="H3233" i="8"/>
  <c r="H3234" i="8"/>
  <c r="H3235" i="8"/>
  <c r="H3236" i="8"/>
  <c r="H3237" i="8"/>
  <c r="H3238" i="8"/>
  <c r="H3239" i="8"/>
  <c r="H3240" i="8"/>
  <c r="H3241" i="8"/>
  <c r="H3242" i="8"/>
  <c r="H3243" i="8"/>
  <c r="H3244" i="8"/>
  <c r="H3245" i="8"/>
  <c r="H3246" i="8"/>
  <c r="H3247" i="8"/>
  <c r="H3248" i="8"/>
  <c r="H3249" i="8"/>
  <c r="H3250" i="8"/>
  <c r="H3251" i="8"/>
  <c r="H3252" i="8"/>
  <c r="H3253" i="8"/>
  <c r="H3254" i="8"/>
  <c r="H3255" i="8"/>
  <c r="H3256" i="8"/>
  <c r="H3257" i="8"/>
  <c r="H3258" i="8"/>
  <c r="H3259" i="8"/>
  <c r="H3260" i="8"/>
  <c r="H3261" i="8"/>
  <c r="H3262" i="8"/>
  <c r="H3263" i="8"/>
  <c r="H3264" i="8"/>
  <c r="H3265" i="8"/>
  <c r="H3266" i="8"/>
  <c r="H3267" i="8"/>
  <c r="H3268" i="8"/>
  <c r="H3269" i="8"/>
  <c r="H3270" i="8"/>
  <c r="H3271" i="8"/>
  <c r="H3272" i="8"/>
  <c r="H3273" i="8"/>
  <c r="H3274" i="8"/>
  <c r="H3275" i="8"/>
  <c r="H3276" i="8"/>
  <c r="H3277" i="8"/>
  <c r="H3278" i="8"/>
  <c r="H3279" i="8"/>
  <c r="H3280" i="8"/>
  <c r="H3281" i="8"/>
  <c r="H3282" i="8"/>
  <c r="H3283" i="8"/>
  <c r="H3284" i="8"/>
  <c r="H3285" i="8"/>
  <c r="H3286" i="8"/>
  <c r="H3287" i="8"/>
  <c r="H3288" i="8"/>
  <c r="H3289" i="8"/>
  <c r="H3290" i="8"/>
  <c r="H3291" i="8"/>
  <c r="H3292" i="8"/>
  <c r="H3293" i="8"/>
  <c r="H3294" i="8"/>
  <c r="H3295" i="8"/>
  <c r="H3296" i="8"/>
  <c r="H3297" i="8"/>
  <c r="H3298" i="8"/>
  <c r="H3299" i="8"/>
  <c r="H3300" i="8"/>
  <c r="H3301" i="8"/>
  <c r="H3302" i="8"/>
  <c r="H3303" i="8"/>
  <c r="H3304" i="8"/>
  <c r="H3305" i="8"/>
  <c r="H3306" i="8"/>
  <c r="H3307" i="8"/>
  <c r="H3308" i="8"/>
  <c r="H3309" i="8"/>
  <c r="H3310" i="8"/>
  <c r="H3311" i="8"/>
  <c r="H3312" i="8"/>
  <c r="H3313" i="8"/>
  <c r="H3314" i="8"/>
  <c r="H3315" i="8"/>
  <c r="H3316" i="8"/>
  <c r="H3317" i="8"/>
  <c r="H3318" i="8"/>
  <c r="H3319" i="8"/>
  <c r="H3320" i="8"/>
  <c r="H3321" i="8"/>
  <c r="H3322" i="8"/>
  <c r="H3323" i="8"/>
  <c r="H3324" i="8"/>
  <c r="H3325" i="8"/>
  <c r="H3326" i="8"/>
  <c r="H3327" i="8"/>
  <c r="H3328" i="8"/>
  <c r="H3329" i="8"/>
  <c r="H3330" i="8"/>
  <c r="H3331" i="8"/>
  <c r="H3332" i="8"/>
  <c r="H3333" i="8"/>
  <c r="H3334" i="8"/>
  <c r="H3335" i="8"/>
  <c r="H3336" i="8"/>
  <c r="H3337" i="8"/>
  <c r="H3338" i="8"/>
  <c r="H3339" i="8"/>
  <c r="H3340" i="8"/>
  <c r="H3341" i="8"/>
  <c r="H3342" i="8"/>
  <c r="H3343" i="8"/>
  <c r="H3344" i="8"/>
  <c r="H3345" i="8"/>
  <c r="H3346" i="8"/>
  <c r="H3347" i="8"/>
  <c r="H3348" i="8"/>
  <c r="H3349" i="8"/>
  <c r="H3350" i="8"/>
  <c r="H3351" i="8"/>
  <c r="H3352" i="8"/>
  <c r="H3353" i="8"/>
  <c r="H3354" i="8"/>
  <c r="H3355" i="8"/>
  <c r="H3356" i="8"/>
  <c r="H3357" i="8"/>
  <c r="H3358" i="8"/>
  <c r="H3359" i="8"/>
  <c r="H3360" i="8"/>
  <c r="H3361" i="8"/>
  <c r="H3362" i="8"/>
  <c r="H3363" i="8"/>
  <c r="H3364" i="8"/>
  <c r="H3365" i="8"/>
  <c r="H3366" i="8"/>
  <c r="H3367" i="8"/>
  <c r="H3368" i="8"/>
  <c r="H3369" i="8"/>
  <c r="H3370" i="8"/>
  <c r="H3371" i="8"/>
  <c r="H3372" i="8"/>
  <c r="H3373" i="8"/>
  <c r="H3374" i="8"/>
  <c r="H3375" i="8"/>
  <c r="H3376" i="8"/>
  <c r="H3377" i="8"/>
  <c r="H3378" i="8"/>
  <c r="H3379" i="8"/>
  <c r="H3380" i="8"/>
  <c r="H3381" i="8"/>
  <c r="H3382" i="8"/>
  <c r="H3383" i="8"/>
  <c r="H3384" i="8"/>
  <c r="H3385" i="8"/>
  <c r="H3386" i="8"/>
  <c r="H3387" i="8"/>
  <c r="H3388" i="8"/>
  <c r="H3389" i="8"/>
  <c r="H3390" i="8"/>
  <c r="H3391" i="8"/>
  <c r="H3392" i="8"/>
  <c r="H3393" i="8"/>
  <c r="H3394" i="8"/>
  <c r="H3395" i="8"/>
  <c r="H3396" i="8"/>
  <c r="H3397" i="8"/>
  <c r="H3398" i="8"/>
  <c r="H3399" i="8"/>
  <c r="H3400" i="8"/>
  <c r="H3401" i="8"/>
  <c r="H3402" i="8"/>
  <c r="H3403" i="8"/>
  <c r="H3404" i="8"/>
  <c r="H3405" i="8"/>
  <c r="H3406" i="8"/>
  <c r="H3407" i="8"/>
  <c r="H3408" i="8"/>
  <c r="H3409" i="8"/>
  <c r="H3410" i="8"/>
  <c r="H3411" i="8"/>
  <c r="H3412" i="8"/>
  <c r="H3413" i="8"/>
  <c r="H3414" i="8"/>
  <c r="H3415" i="8"/>
  <c r="H3416" i="8"/>
  <c r="H3417" i="8"/>
  <c r="H3418" i="8"/>
  <c r="H3419" i="8"/>
  <c r="H3420" i="8"/>
  <c r="H3421" i="8"/>
  <c r="H3422" i="8"/>
  <c r="H3423" i="8"/>
  <c r="H3424" i="8"/>
  <c r="H3425" i="8"/>
  <c r="H3426" i="8"/>
  <c r="H3427" i="8"/>
  <c r="H3428" i="8"/>
  <c r="H3429" i="8"/>
  <c r="H3430" i="8"/>
  <c r="H3431" i="8"/>
  <c r="H3432" i="8"/>
  <c r="H3433" i="8"/>
  <c r="H3434" i="8"/>
  <c r="H3435" i="8"/>
  <c r="H3436" i="8"/>
  <c r="H3437" i="8"/>
  <c r="H3438" i="8"/>
  <c r="H3439" i="8"/>
  <c r="H3440" i="8"/>
  <c r="H3441" i="8"/>
  <c r="H3442" i="8"/>
  <c r="H3443" i="8"/>
  <c r="H3444" i="8"/>
  <c r="H3445" i="8"/>
  <c r="H3446" i="8"/>
  <c r="H3447" i="8"/>
  <c r="H3448" i="8"/>
  <c r="H3449" i="8"/>
  <c r="H3450" i="8"/>
  <c r="H3451" i="8"/>
  <c r="H3452" i="8"/>
  <c r="H3453" i="8"/>
  <c r="H3454" i="8"/>
  <c r="H3455" i="8"/>
  <c r="H3456" i="8"/>
  <c r="H3457" i="8"/>
  <c r="H3458" i="8"/>
  <c r="H3459" i="8"/>
  <c r="H3460" i="8"/>
  <c r="H3461" i="8"/>
  <c r="H3462" i="8"/>
  <c r="H3463" i="8"/>
  <c r="H3464" i="8"/>
  <c r="H3465" i="8"/>
  <c r="H3466" i="8"/>
  <c r="H3467" i="8"/>
  <c r="H3468" i="8"/>
  <c r="H3469" i="8"/>
  <c r="H3470" i="8"/>
  <c r="H3471" i="8"/>
  <c r="H3472" i="8"/>
  <c r="H3473" i="8"/>
  <c r="H3474" i="8"/>
  <c r="H3475" i="8"/>
  <c r="H3476" i="8"/>
  <c r="H3477" i="8"/>
  <c r="H3478" i="8"/>
  <c r="H3479" i="8"/>
  <c r="H3480" i="8"/>
  <c r="H3481" i="8"/>
  <c r="H3482" i="8"/>
  <c r="H3483" i="8"/>
  <c r="H3484" i="8"/>
  <c r="H3485" i="8"/>
  <c r="H3486" i="8"/>
  <c r="H3487" i="8"/>
  <c r="H3488" i="8"/>
  <c r="H3489" i="8"/>
  <c r="H3490" i="8"/>
  <c r="H3491" i="8"/>
  <c r="H3492" i="8"/>
  <c r="H3493" i="8"/>
  <c r="H3494" i="8"/>
  <c r="H3495" i="8"/>
  <c r="H3496" i="8"/>
  <c r="H3497" i="8"/>
  <c r="H3498" i="8"/>
  <c r="H3499" i="8"/>
  <c r="H3500" i="8"/>
  <c r="H3501" i="8"/>
  <c r="H3502" i="8"/>
  <c r="H3503" i="8"/>
  <c r="H3504" i="8"/>
  <c r="H3505" i="8"/>
  <c r="H3506" i="8"/>
  <c r="H3507" i="8"/>
  <c r="H3508" i="8"/>
  <c r="H3509" i="8"/>
  <c r="H3510" i="8"/>
  <c r="H3511" i="8"/>
  <c r="H3512" i="8"/>
  <c r="H3513" i="8"/>
  <c r="H3514" i="8"/>
  <c r="H3515" i="8"/>
  <c r="H3516" i="8"/>
  <c r="H3517" i="8"/>
  <c r="H3518" i="8"/>
  <c r="H3519" i="8"/>
  <c r="H3520" i="8"/>
  <c r="H3521" i="8"/>
  <c r="H3522" i="8"/>
  <c r="H3523" i="8"/>
  <c r="H3524" i="8"/>
  <c r="H3525" i="8"/>
  <c r="H3526" i="8"/>
  <c r="H3527" i="8"/>
  <c r="H3528" i="8"/>
  <c r="H3529" i="8"/>
  <c r="H3530" i="8"/>
  <c r="H3531" i="8"/>
  <c r="H3532" i="8"/>
  <c r="H3533" i="8"/>
  <c r="H3534" i="8"/>
  <c r="H3535" i="8"/>
  <c r="H3536" i="8"/>
  <c r="H3537" i="8"/>
  <c r="H3538" i="8"/>
  <c r="H3539" i="8"/>
  <c r="H3540" i="8"/>
  <c r="H3541" i="8"/>
  <c r="H3542" i="8"/>
  <c r="H3543" i="8"/>
  <c r="H3544" i="8"/>
  <c r="H3545" i="8"/>
  <c r="H3546" i="8"/>
  <c r="H3547" i="8"/>
  <c r="H3548" i="8"/>
  <c r="H3549" i="8"/>
  <c r="H3550" i="8"/>
  <c r="H3551" i="8"/>
  <c r="H3552" i="8"/>
  <c r="H3553" i="8"/>
  <c r="H3554" i="8"/>
  <c r="H3555" i="8"/>
  <c r="H3556" i="8"/>
  <c r="H3557" i="8"/>
  <c r="H3558" i="8"/>
  <c r="H3559" i="8"/>
  <c r="H3560" i="8"/>
  <c r="H3561" i="8"/>
  <c r="H3562" i="8"/>
  <c r="H3563" i="8"/>
  <c r="H3564" i="8"/>
  <c r="H3565" i="8"/>
  <c r="H3566" i="8"/>
  <c r="H3567" i="8"/>
  <c r="H3568" i="8"/>
  <c r="H3569" i="8"/>
  <c r="H3570" i="8"/>
  <c r="H3571" i="8"/>
  <c r="H3572" i="8"/>
  <c r="H3573" i="8"/>
  <c r="H3574" i="8"/>
  <c r="H3575" i="8"/>
  <c r="H3576" i="8"/>
  <c r="H3577" i="8"/>
  <c r="H3578" i="8"/>
  <c r="H3579" i="8"/>
  <c r="H3580" i="8"/>
  <c r="H3581" i="8"/>
  <c r="H3582" i="8"/>
  <c r="H3583" i="8"/>
  <c r="H3584" i="8"/>
  <c r="H3585" i="8"/>
  <c r="H3586" i="8"/>
  <c r="H3587" i="8"/>
  <c r="H3588" i="8"/>
  <c r="H3589" i="8"/>
  <c r="H3590" i="8"/>
  <c r="H3591" i="8"/>
  <c r="H3592" i="8"/>
  <c r="H3593" i="8"/>
  <c r="H3594" i="8"/>
  <c r="H3595" i="8"/>
  <c r="H3596" i="8"/>
  <c r="H3597" i="8"/>
  <c r="H3598" i="8"/>
  <c r="H3599" i="8"/>
  <c r="H3600" i="8"/>
  <c r="H3601" i="8"/>
  <c r="H3602" i="8"/>
  <c r="H3603" i="8"/>
  <c r="H3604" i="8"/>
  <c r="H3605" i="8"/>
  <c r="H3606" i="8"/>
  <c r="H3607" i="8"/>
  <c r="H3608" i="8"/>
  <c r="H3609" i="8"/>
  <c r="H3610" i="8"/>
  <c r="H3611" i="8"/>
  <c r="H3612" i="8"/>
  <c r="H3613" i="8"/>
  <c r="H3614" i="8"/>
  <c r="H3615" i="8"/>
  <c r="H3616" i="8"/>
  <c r="H3617" i="8"/>
  <c r="H3618" i="8"/>
  <c r="H3619" i="8"/>
  <c r="H3620" i="8"/>
  <c r="H3621" i="8"/>
  <c r="H3622" i="8"/>
  <c r="H3623" i="8"/>
  <c r="H3624" i="8"/>
  <c r="H3625" i="8"/>
  <c r="H3626" i="8"/>
  <c r="H3627" i="8"/>
  <c r="H3628" i="8"/>
  <c r="H3629" i="8"/>
  <c r="H3630" i="8"/>
  <c r="H3631" i="8"/>
  <c r="H3632" i="8"/>
  <c r="H3633" i="8"/>
  <c r="H3634" i="8"/>
  <c r="H3635" i="8"/>
  <c r="H3636" i="8"/>
  <c r="H3637" i="8"/>
  <c r="H3638" i="8"/>
  <c r="H3639" i="8"/>
  <c r="H3640" i="8"/>
  <c r="H3641" i="8"/>
  <c r="H3642" i="8"/>
  <c r="H3643" i="8"/>
  <c r="H3644" i="8"/>
  <c r="H3645" i="8"/>
  <c r="H3646" i="8"/>
  <c r="H3647" i="8"/>
  <c r="H3648" i="8"/>
  <c r="H3649" i="8"/>
  <c r="H3650" i="8"/>
  <c r="H3651" i="8"/>
  <c r="H3652" i="8"/>
  <c r="H3653" i="8"/>
  <c r="H3654" i="8"/>
  <c r="H3655" i="8"/>
  <c r="H3656" i="8"/>
  <c r="H3657" i="8"/>
  <c r="H3658" i="8"/>
  <c r="H3659" i="8"/>
  <c r="H3660" i="8"/>
  <c r="H3661" i="8"/>
  <c r="H3662" i="8"/>
  <c r="H3663" i="8"/>
  <c r="H3664" i="8"/>
  <c r="H3665" i="8"/>
  <c r="H3666" i="8"/>
  <c r="H3667" i="8"/>
  <c r="H3668" i="8"/>
  <c r="H3669" i="8"/>
  <c r="H3670" i="8"/>
  <c r="H3671" i="8"/>
  <c r="H3672" i="8"/>
  <c r="H3673" i="8"/>
  <c r="H3674" i="8"/>
  <c r="H3675" i="8"/>
  <c r="H3676" i="8"/>
  <c r="H3677" i="8"/>
  <c r="H3678" i="8"/>
  <c r="H3679" i="8"/>
  <c r="H3680" i="8"/>
  <c r="H3681" i="8"/>
  <c r="H3682" i="8"/>
  <c r="H3683" i="8"/>
  <c r="H3684" i="8"/>
  <c r="H3685" i="8"/>
  <c r="H3686" i="8"/>
  <c r="H3687" i="8"/>
  <c r="H3688" i="8"/>
  <c r="H3689" i="8"/>
  <c r="H3690" i="8"/>
  <c r="H3691" i="8"/>
  <c r="H3692" i="8"/>
  <c r="H3693" i="8"/>
  <c r="H3694" i="8"/>
  <c r="H3695" i="8"/>
  <c r="H3696" i="8"/>
  <c r="H3697" i="8"/>
  <c r="H3698" i="8"/>
  <c r="H3699" i="8"/>
  <c r="H3700" i="8"/>
  <c r="H3701" i="8"/>
  <c r="H3702" i="8"/>
  <c r="H3703" i="8"/>
  <c r="H3704" i="8"/>
  <c r="H3705" i="8"/>
  <c r="H3706" i="8"/>
  <c r="H3707" i="8"/>
  <c r="H3708" i="8"/>
  <c r="H3709" i="8"/>
  <c r="H3710" i="8"/>
  <c r="H3711" i="8"/>
  <c r="H3712" i="8"/>
  <c r="H3713" i="8"/>
  <c r="H3714" i="8"/>
  <c r="H3715" i="8"/>
  <c r="H3716" i="8"/>
  <c r="H3717" i="8"/>
  <c r="H3718" i="8"/>
  <c r="H3719" i="8"/>
  <c r="H3720" i="8"/>
  <c r="H3721" i="8"/>
  <c r="H3722" i="8"/>
  <c r="H3723" i="8"/>
  <c r="H3724" i="8"/>
  <c r="H3725" i="8"/>
  <c r="H3726" i="8"/>
  <c r="H3727" i="8"/>
  <c r="H3728" i="8"/>
  <c r="H3729" i="8"/>
  <c r="H3730" i="8"/>
  <c r="H3731" i="8"/>
  <c r="H3732" i="8"/>
  <c r="H3733" i="8"/>
  <c r="H3734" i="8"/>
  <c r="H3735" i="8"/>
  <c r="H3736" i="8"/>
  <c r="H3737" i="8"/>
  <c r="H3738" i="8"/>
  <c r="H3739" i="8"/>
  <c r="H3740" i="8"/>
  <c r="H3741" i="8"/>
  <c r="H3742" i="8"/>
  <c r="H3743" i="8"/>
  <c r="H3744" i="8"/>
  <c r="H3745" i="8"/>
  <c r="H3746" i="8"/>
  <c r="H3747" i="8"/>
  <c r="H3748" i="8"/>
  <c r="H3749" i="8"/>
  <c r="H3750" i="8"/>
  <c r="H3751" i="8"/>
  <c r="H3752" i="8"/>
  <c r="H3753" i="8"/>
  <c r="H3754" i="8"/>
  <c r="H3755" i="8"/>
  <c r="H3756" i="8"/>
  <c r="H3757" i="8"/>
  <c r="H3758" i="8"/>
  <c r="H3759" i="8"/>
  <c r="H3760" i="8"/>
  <c r="H3761" i="8"/>
  <c r="H3762" i="8"/>
  <c r="H3763" i="8"/>
  <c r="H3764" i="8"/>
  <c r="H3765" i="8"/>
  <c r="H3766" i="8"/>
  <c r="H3767" i="8"/>
  <c r="H3768" i="8"/>
  <c r="H3769" i="8"/>
  <c r="H3770" i="8"/>
  <c r="H3771" i="8"/>
  <c r="H3772" i="8"/>
  <c r="H3773" i="8"/>
  <c r="H3774" i="8"/>
  <c r="H3775" i="8"/>
  <c r="H3776" i="8"/>
  <c r="H3777" i="8"/>
  <c r="H3778" i="8"/>
  <c r="H3779" i="8"/>
  <c r="H3780" i="8"/>
  <c r="H3781" i="8"/>
  <c r="H3782" i="8"/>
  <c r="H3783" i="8"/>
  <c r="H3784" i="8"/>
  <c r="H3785" i="8"/>
  <c r="H3786" i="8"/>
  <c r="H3787" i="8"/>
  <c r="H3788" i="8"/>
  <c r="H3789" i="8"/>
  <c r="H3790" i="8"/>
  <c r="H3791" i="8"/>
  <c r="H3792" i="8"/>
  <c r="H3793" i="8"/>
  <c r="H3794" i="8"/>
  <c r="H3795" i="8"/>
  <c r="H3796" i="8"/>
  <c r="H3797" i="8"/>
  <c r="H3798" i="8"/>
  <c r="H3799" i="8"/>
  <c r="H3800" i="8"/>
  <c r="H3801" i="8"/>
  <c r="H3802" i="8"/>
  <c r="H3803" i="8"/>
  <c r="H3804" i="8"/>
  <c r="H3805" i="8"/>
  <c r="H3806" i="8"/>
  <c r="H3807" i="8"/>
  <c r="H3808" i="8"/>
  <c r="H3809" i="8"/>
  <c r="H3810" i="8"/>
  <c r="H3811" i="8"/>
  <c r="H3812" i="8"/>
  <c r="H3813" i="8"/>
  <c r="H3814" i="8"/>
  <c r="H3815" i="8"/>
  <c r="H3816" i="8"/>
  <c r="H3817" i="8"/>
  <c r="H3818" i="8"/>
  <c r="H3819" i="8"/>
  <c r="H3820" i="8"/>
  <c r="H3821" i="8"/>
  <c r="H3822" i="8"/>
  <c r="H3823" i="8"/>
  <c r="H3824" i="8"/>
  <c r="H3825" i="8"/>
  <c r="H3826" i="8"/>
  <c r="H3827" i="8"/>
  <c r="H3828" i="8"/>
  <c r="H3829" i="8"/>
  <c r="H3830" i="8"/>
  <c r="H3831" i="8"/>
  <c r="H3832" i="8"/>
  <c r="H3833" i="8"/>
  <c r="H3834" i="8"/>
  <c r="H3835" i="8"/>
  <c r="H3836" i="8"/>
  <c r="H3837" i="8"/>
  <c r="H3838" i="8"/>
  <c r="H3839" i="8"/>
  <c r="H3840" i="8"/>
  <c r="H3841" i="8"/>
  <c r="H3842" i="8"/>
  <c r="H3843" i="8"/>
  <c r="H3844" i="8"/>
  <c r="H3845" i="8"/>
  <c r="H3846" i="8"/>
  <c r="H3847" i="8"/>
  <c r="H3848" i="8"/>
  <c r="H3849" i="8"/>
  <c r="H3850" i="8"/>
  <c r="H3851" i="8"/>
  <c r="H3852" i="8"/>
  <c r="H3853" i="8"/>
  <c r="H3854" i="8"/>
  <c r="H3855" i="8"/>
  <c r="H3856" i="8"/>
  <c r="H3857" i="8"/>
  <c r="H3858" i="8"/>
  <c r="H3859" i="8"/>
  <c r="H3860" i="8"/>
  <c r="H3861" i="8"/>
  <c r="H3862" i="8"/>
  <c r="H3863" i="8"/>
  <c r="H3864" i="8"/>
  <c r="H3865" i="8"/>
  <c r="H3866" i="8"/>
  <c r="H3867" i="8"/>
  <c r="H3868" i="8"/>
  <c r="H3869" i="8"/>
  <c r="H3870" i="8"/>
  <c r="H3871" i="8"/>
  <c r="H3872" i="8"/>
  <c r="H3873" i="8"/>
  <c r="H3874" i="8"/>
  <c r="H3875" i="8"/>
  <c r="H3876" i="8"/>
  <c r="H3877" i="8"/>
  <c r="H3878" i="8"/>
  <c r="H3879" i="8"/>
  <c r="H3880" i="8"/>
  <c r="H3881" i="8"/>
  <c r="H3882" i="8"/>
  <c r="H3883" i="8"/>
  <c r="H3884" i="8"/>
  <c r="H3885" i="8"/>
  <c r="H3886" i="8"/>
  <c r="H3887" i="8"/>
  <c r="H3888" i="8"/>
  <c r="H3889" i="8"/>
  <c r="H3890" i="8"/>
  <c r="H3891" i="8"/>
  <c r="H3892" i="8"/>
  <c r="H3893" i="8"/>
  <c r="H3894" i="8"/>
  <c r="H3895" i="8"/>
  <c r="H3896" i="8"/>
  <c r="H3897" i="8"/>
  <c r="H3898" i="8"/>
  <c r="H3899" i="8"/>
  <c r="H3900" i="8"/>
  <c r="H3901" i="8"/>
  <c r="H3902" i="8"/>
  <c r="H3903" i="8"/>
  <c r="H3904" i="8"/>
  <c r="H3905" i="8"/>
  <c r="H3906" i="8"/>
  <c r="H3907" i="8"/>
  <c r="H3908" i="8"/>
  <c r="H3909" i="8"/>
  <c r="H3910" i="8"/>
  <c r="H3911" i="8"/>
  <c r="H3912" i="8"/>
  <c r="H3913" i="8"/>
  <c r="H3914" i="8"/>
  <c r="H3915" i="8"/>
  <c r="H3916" i="8"/>
  <c r="H3917" i="8"/>
  <c r="H3918" i="8"/>
  <c r="H3919" i="8"/>
  <c r="H3920" i="8"/>
  <c r="H3921" i="8"/>
  <c r="H3922" i="8"/>
  <c r="H3923" i="8"/>
  <c r="H3924" i="8"/>
  <c r="H3925" i="8"/>
  <c r="H3926" i="8"/>
  <c r="H3927" i="8"/>
  <c r="H3928" i="8"/>
  <c r="H3929" i="8"/>
  <c r="H3930" i="8"/>
  <c r="H3931" i="8"/>
  <c r="H3932" i="8"/>
  <c r="H3933" i="8"/>
  <c r="H3934" i="8"/>
  <c r="H3935" i="8"/>
  <c r="H3936" i="8"/>
  <c r="H3937" i="8"/>
  <c r="H3938" i="8"/>
  <c r="H3939" i="8"/>
  <c r="H3940" i="8"/>
  <c r="H3941" i="8"/>
  <c r="H3942" i="8"/>
  <c r="H3943" i="8"/>
  <c r="H3944" i="8"/>
  <c r="H3945" i="8"/>
  <c r="H3946" i="8"/>
  <c r="H3947" i="8"/>
  <c r="H3948" i="8"/>
  <c r="H3949" i="8"/>
  <c r="H3950" i="8"/>
  <c r="H3951" i="8"/>
  <c r="H3952" i="8"/>
  <c r="H3953" i="8"/>
  <c r="H3954" i="8"/>
  <c r="H3955" i="8"/>
  <c r="H3956" i="8"/>
  <c r="H3957" i="8"/>
  <c r="H3958" i="8"/>
  <c r="H3959" i="8"/>
  <c r="H3960" i="8"/>
  <c r="H3961" i="8"/>
  <c r="H3962" i="8"/>
  <c r="H3963" i="8"/>
  <c r="H3964" i="8"/>
  <c r="H3965" i="8"/>
  <c r="H3966" i="8"/>
  <c r="H3967" i="8"/>
  <c r="H3968" i="8"/>
  <c r="H3969" i="8"/>
  <c r="H3970" i="8"/>
  <c r="H3971" i="8"/>
  <c r="H3972" i="8"/>
  <c r="H3973" i="8"/>
  <c r="H3974" i="8"/>
  <c r="H3975" i="8"/>
  <c r="H3976" i="8"/>
  <c r="H3977" i="8"/>
  <c r="H3978" i="8"/>
  <c r="H3979" i="8"/>
  <c r="H3980" i="8"/>
  <c r="H3981" i="8"/>
  <c r="H3982" i="8"/>
  <c r="H3983" i="8"/>
  <c r="H3984" i="8"/>
  <c r="H3985" i="8"/>
  <c r="H3986" i="8"/>
  <c r="H3987" i="8"/>
  <c r="H3988" i="8"/>
  <c r="H3989" i="8"/>
  <c r="H3990" i="8"/>
  <c r="H3991" i="8"/>
  <c r="H3992" i="8"/>
  <c r="H3993" i="8"/>
  <c r="H3994" i="8"/>
  <c r="H3995" i="8"/>
  <c r="H3996" i="8"/>
  <c r="H3997" i="8"/>
  <c r="H3998" i="8"/>
  <c r="H3999" i="8"/>
  <c r="H4000" i="8"/>
  <c r="H4001" i="8"/>
  <c r="H4002" i="8"/>
  <c r="H4003" i="8"/>
  <c r="H4004" i="8"/>
  <c r="H4005" i="8"/>
  <c r="H4006" i="8"/>
  <c r="H4007" i="8"/>
  <c r="H4008" i="8"/>
  <c r="H4009" i="8"/>
  <c r="H4010" i="8"/>
  <c r="H4011" i="8"/>
  <c r="H4012" i="8"/>
  <c r="H4013" i="8"/>
  <c r="H4014" i="8"/>
  <c r="H4015" i="8"/>
  <c r="H4016" i="8"/>
  <c r="H4017" i="8"/>
  <c r="H4018" i="8"/>
  <c r="H4019" i="8"/>
  <c r="H4020" i="8"/>
  <c r="H4021" i="8"/>
  <c r="H4022" i="8"/>
  <c r="H4023" i="8"/>
  <c r="H4024" i="8"/>
  <c r="H4025" i="8"/>
  <c r="H4026" i="8"/>
  <c r="H4027" i="8"/>
  <c r="H4028" i="8"/>
  <c r="H4029" i="8"/>
  <c r="H4030" i="8"/>
  <c r="H4031" i="8"/>
  <c r="H4032" i="8"/>
  <c r="H4033" i="8"/>
  <c r="H4034" i="8"/>
  <c r="H4035" i="8"/>
  <c r="H4036" i="8"/>
  <c r="H4037" i="8"/>
  <c r="H4038" i="8"/>
  <c r="H4039" i="8"/>
  <c r="H4040" i="8"/>
  <c r="H4041" i="8"/>
  <c r="H4042" i="8"/>
  <c r="H4043" i="8"/>
  <c r="H4044" i="8"/>
  <c r="H4045" i="8"/>
  <c r="H4046" i="8"/>
  <c r="H4047" i="8"/>
  <c r="H4048" i="8"/>
  <c r="H4049" i="8"/>
  <c r="H4050" i="8"/>
  <c r="H4051" i="8"/>
  <c r="H4052" i="8"/>
  <c r="H4053" i="8"/>
  <c r="H4054" i="8"/>
  <c r="H4055" i="8"/>
  <c r="H4056" i="8"/>
  <c r="H4057" i="8"/>
  <c r="H4058" i="8"/>
  <c r="H4059" i="8"/>
  <c r="H4060" i="8"/>
  <c r="H4061" i="8"/>
  <c r="H4062" i="8"/>
  <c r="H4063" i="8"/>
  <c r="H4064" i="8"/>
  <c r="H4065" i="8"/>
  <c r="H4066" i="8"/>
  <c r="H4067" i="8"/>
  <c r="H4068" i="8"/>
  <c r="H4069" i="8"/>
  <c r="H4070" i="8"/>
  <c r="H4071" i="8"/>
  <c r="H4072" i="8"/>
  <c r="H4073" i="8"/>
  <c r="H4074" i="8"/>
  <c r="H4075" i="8"/>
  <c r="H4076" i="8"/>
  <c r="H4077" i="8"/>
  <c r="H4078" i="8"/>
  <c r="H4079" i="8"/>
  <c r="H4080" i="8"/>
  <c r="H4081" i="8"/>
  <c r="H4082" i="8"/>
  <c r="H4083" i="8"/>
  <c r="H4084" i="8"/>
  <c r="H4085" i="8"/>
  <c r="H4086" i="8"/>
  <c r="H4087" i="8"/>
  <c r="H4088" i="8"/>
  <c r="H4089" i="8"/>
  <c r="H4090" i="8"/>
  <c r="H4091" i="8"/>
  <c r="H4092" i="8"/>
  <c r="H4093" i="8"/>
  <c r="H4094" i="8"/>
  <c r="H4095" i="8"/>
  <c r="H4096" i="8"/>
  <c r="H4097" i="8"/>
  <c r="H4098" i="8"/>
  <c r="H4099" i="8"/>
  <c r="H4100" i="8"/>
  <c r="H4101" i="8"/>
  <c r="H4102" i="8"/>
  <c r="H4103" i="8"/>
  <c r="H4104" i="8"/>
  <c r="H4105" i="8"/>
  <c r="H4106" i="8"/>
  <c r="H4107" i="8"/>
  <c r="H4108" i="8"/>
  <c r="H4109" i="8"/>
  <c r="H4110" i="8"/>
  <c r="H4111" i="8"/>
  <c r="H4112" i="8"/>
  <c r="H4113" i="8"/>
  <c r="H4114" i="8"/>
  <c r="H4115" i="8"/>
  <c r="H4116" i="8"/>
  <c r="H4117" i="8"/>
  <c r="H4118" i="8"/>
  <c r="H4119" i="8"/>
  <c r="H4120" i="8"/>
  <c r="H4121" i="8"/>
  <c r="H4122" i="8"/>
  <c r="H4123" i="8"/>
  <c r="H4124" i="8"/>
  <c r="H4125" i="8"/>
  <c r="H4126" i="8"/>
  <c r="H4127" i="8"/>
  <c r="H4128" i="8"/>
  <c r="H4129" i="8"/>
  <c r="H4130" i="8"/>
  <c r="H4131" i="8"/>
  <c r="H4132" i="8"/>
  <c r="H4133" i="8"/>
  <c r="H4134" i="8"/>
  <c r="H4135" i="8"/>
  <c r="H4136" i="8"/>
  <c r="H4137" i="8"/>
  <c r="H4138" i="8"/>
  <c r="H4139" i="8"/>
  <c r="H4140" i="8"/>
  <c r="H4141" i="8"/>
  <c r="H4142" i="8"/>
  <c r="H4143" i="8"/>
  <c r="H4144" i="8"/>
  <c r="H4145" i="8"/>
  <c r="H4146" i="8"/>
  <c r="H4147" i="8"/>
  <c r="H4148" i="8"/>
  <c r="H4149" i="8"/>
  <c r="H4150" i="8"/>
  <c r="H4151" i="8"/>
  <c r="H4152" i="8"/>
  <c r="H4153" i="8"/>
  <c r="H4154" i="8"/>
  <c r="H4155" i="8"/>
  <c r="H4156" i="8"/>
  <c r="H4157" i="8"/>
  <c r="H4158" i="8"/>
  <c r="H4159" i="8"/>
  <c r="H4160" i="8"/>
  <c r="H4161" i="8"/>
  <c r="H4162" i="8"/>
  <c r="H4163" i="8"/>
  <c r="H4164" i="8"/>
  <c r="H4165" i="8"/>
  <c r="H4166" i="8"/>
  <c r="H4167" i="8"/>
  <c r="H4168" i="8"/>
  <c r="H4169" i="8"/>
  <c r="H4170" i="8"/>
  <c r="H4171" i="8"/>
  <c r="H4172" i="8"/>
  <c r="H4173" i="8"/>
  <c r="H4174" i="8"/>
  <c r="H4175" i="8"/>
  <c r="H4176" i="8"/>
  <c r="H4177" i="8"/>
  <c r="H4178" i="8"/>
  <c r="H4179" i="8"/>
  <c r="H4180" i="8"/>
  <c r="H4181" i="8"/>
  <c r="H4182" i="8"/>
  <c r="H4183" i="8"/>
  <c r="H4184" i="8"/>
  <c r="H4185" i="8"/>
  <c r="H4186" i="8"/>
  <c r="H4187" i="8"/>
  <c r="H4188" i="8"/>
  <c r="H4189" i="8"/>
  <c r="H4190" i="8"/>
  <c r="H4191" i="8"/>
  <c r="H4192" i="8"/>
  <c r="H4193" i="8"/>
  <c r="H4194" i="8"/>
  <c r="H4195" i="8"/>
  <c r="H4196" i="8"/>
  <c r="H4197" i="8"/>
  <c r="H4198" i="8"/>
  <c r="H4199" i="8"/>
  <c r="H4200" i="8"/>
  <c r="H4201" i="8"/>
  <c r="H4202" i="8"/>
  <c r="H4203" i="8"/>
  <c r="H4204" i="8"/>
  <c r="H4205" i="8"/>
  <c r="H4206" i="8"/>
  <c r="H4207" i="8"/>
  <c r="H4208" i="8"/>
  <c r="H4209" i="8"/>
  <c r="H4210" i="8"/>
  <c r="H4211" i="8"/>
  <c r="H4212" i="8"/>
  <c r="H4213" i="8"/>
  <c r="H4214" i="8"/>
  <c r="H4215" i="8"/>
  <c r="H4216" i="8"/>
  <c r="H4217" i="8"/>
  <c r="H4218" i="8"/>
  <c r="H4219" i="8"/>
  <c r="H4220" i="8"/>
  <c r="H4221" i="8"/>
  <c r="H4222" i="8"/>
  <c r="H4223" i="8"/>
  <c r="H4224" i="8"/>
  <c r="H4225" i="8"/>
  <c r="H4226" i="8"/>
  <c r="H4227" i="8"/>
  <c r="H4228" i="8"/>
  <c r="H4229" i="8"/>
  <c r="H4230" i="8"/>
  <c r="H4231" i="8"/>
  <c r="H4232" i="8"/>
  <c r="H4233" i="8"/>
  <c r="H4234" i="8"/>
  <c r="H4235" i="8"/>
  <c r="H4236" i="8"/>
  <c r="H4237" i="8"/>
  <c r="H4238" i="8"/>
  <c r="H4239" i="8"/>
  <c r="H4240" i="8"/>
  <c r="H4241" i="8"/>
  <c r="H4242" i="8"/>
  <c r="H4243" i="8"/>
  <c r="H4244" i="8"/>
  <c r="H4245" i="8"/>
  <c r="H4246" i="8"/>
  <c r="H4247" i="8"/>
  <c r="H4248" i="8"/>
  <c r="H4249" i="8"/>
  <c r="H4250" i="8"/>
  <c r="H4251" i="8"/>
  <c r="H4252" i="8"/>
  <c r="H4253" i="8"/>
  <c r="H4254" i="8"/>
  <c r="H4255" i="8"/>
  <c r="H4256" i="8"/>
  <c r="H4257" i="8"/>
  <c r="H4258" i="8"/>
  <c r="H4259" i="8"/>
  <c r="H4260" i="8"/>
  <c r="H4261" i="8"/>
  <c r="H4262" i="8"/>
  <c r="H4263" i="8"/>
  <c r="H4264" i="8"/>
  <c r="H4265" i="8"/>
  <c r="H4266" i="8"/>
  <c r="H4267" i="8"/>
  <c r="H4268" i="8"/>
  <c r="H4269" i="8"/>
  <c r="H4270" i="8"/>
  <c r="H4271" i="8"/>
  <c r="H4272" i="8"/>
  <c r="H4273" i="8"/>
  <c r="H4274" i="8"/>
  <c r="H4275" i="8"/>
  <c r="H4276" i="8"/>
  <c r="H4277" i="8"/>
  <c r="H4278" i="8"/>
  <c r="H4279" i="8"/>
  <c r="H4280" i="8"/>
  <c r="H4281" i="8"/>
  <c r="H4282" i="8"/>
  <c r="H4283" i="8"/>
  <c r="H4284" i="8"/>
  <c r="H4285" i="8"/>
  <c r="H4286" i="8"/>
  <c r="H4287" i="8"/>
  <c r="H4288" i="8"/>
  <c r="H4289" i="8"/>
  <c r="H4290" i="8"/>
  <c r="H4291" i="8"/>
  <c r="H4292" i="8"/>
  <c r="H4293" i="8"/>
  <c r="H4294" i="8"/>
  <c r="H4295" i="8"/>
  <c r="H4296" i="8"/>
  <c r="H4297" i="8"/>
  <c r="H4298" i="8"/>
  <c r="H4299" i="8"/>
  <c r="H4300" i="8"/>
  <c r="H4301" i="8"/>
  <c r="H4302" i="8"/>
  <c r="H4303" i="8"/>
  <c r="H4304" i="8"/>
  <c r="H4305" i="8"/>
  <c r="H4306" i="8"/>
  <c r="H4307" i="8"/>
  <c r="H4308" i="8"/>
  <c r="H4309" i="8"/>
  <c r="H4310" i="8"/>
  <c r="H4311" i="8"/>
  <c r="H4312" i="8"/>
  <c r="H4313" i="8"/>
  <c r="H4314" i="8"/>
  <c r="H4315" i="8"/>
  <c r="H4316" i="8"/>
  <c r="H4317" i="8"/>
  <c r="H4318" i="8"/>
  <c r="H4319" i="8"/>
  <c r="H4320" i="8"/>
  <c r="H4321" i="8"/>
  <c r="H4322" i="8"/>
  <c r="H4323" i="8"/>
  <c r="H4324" i="8"/>
  <c r="H4325" i="8"/>
  <c r="H4326" i="8"/>
  <c r="H4327" i="8"/>
  <c r="H4328" i="8"/>
  <c r="H4329" i="8"/>
  <c r="H4330" i="8"/>
  <c r="H4331" i="8"/>
  <c r="H4332" i="8"/>
  <c r="H4333" i="8"/>
  <c r="H4334" i="8"/>
  <c r="H4335" i="8"/>
  <c r="H4336" i="8"/>
  <c r="H4337" i="8"/>
  <c r="H4338" i="8"/>
  <c r="H4339" i="8"/>
  <c r="H4340" i="8"/>
  <c r="H4341" i="8"/>
  <c r="H4342" i="8"/>
  <c r="H4343" i="8"/>
  <c r="H4344" i="8"/>
  <c r="H4345" i="8"/>
  <c r="H4346" i="8"/>
  <c r="H4347" i="8"/>
  <c r="H4348" i="8"/>
  <c r="H4349" i="8"/>
  <c r="H4350" i="8"/>
  <c r="H4351" i="8"/>
  <c r="H4352" i="8"/>
  <c r="H4353" i="8"/>
  <c r="H4354" i="8"/>
  <c r="H4355" i="8"/>
  <c r="H4356" i="8"/>
  <c r="H4357" i="8"/>
  <c r="H4358" i="8"/>
  <c r="H4359" i="8"/>
  <c r="H4360" i="8"/>
  <c r="H4361" i="8"/>
  <c r="H4362" i="8"/>
  <c r="H4363" i="8"/>
  <c r="H4364" i="8"/>
  <c r="H4365" i="8"/>
  <c r="H4366" i="8"/>
  <c r="H4367" i="8"/>
  <c r="H4368" i="8"/>
  <c r="H4369" i="8"/>
  <c r="H4370" i="8"/>
  <c r="H4371" i="8"/>
  <c r="H4372" i="8"/>
  <c r="H4373" i="8"/>
  <c r="H4374" i="8"/>
  <c r="H4375" i="8"/>
  <c r="H4376" i="8"/>
  <c r="H4377" i="8"/>
  <c r="H4378" i="8"/>
  <c r="H4379" i="8"/>
  <c r="H4380" i="8"/>
  <c r="H4381" i="8"/>
  <c r="H4382" i="8"/>
  <c r="H4383" i="8"/>
  <c r="H4384" i="8"/>
  <c r="H4385" i="8"/>
  <c r="H4386" i="8"/>
  <c r="H4387" i="8"/>
  <c r="H4388" i="8"/>
  <c r="H4389" i="8"/>
  <c r="H4390" i="8"/>
  <c r="H4391" i="8"/>
  <c r="H4392" i="8"/>
  <c r="H4393" i="8"/>
  <c r="H4394" i="8"/>
  <c r="H4395" i="8"/>
  <c r="H4396" i="8"/>
  <c r="H4397" i="8"/>
  <c r="H4398" i="8"/>
  <c r="H4399" i="8"/>
  <c r="H4400" i="8"/>
  <c r="H4401" i="8"/>
  <c r="H4402" i="8"/>
  <c r="H4403" i="8"/>
  <c r="H4404" i="8"/>
  <c r="H4405" i="8"/>
  <c r="H4406" i="8"/>
  <c r="H4407" i="8"/>
  <c r="H4408" i="8"/>
  <c r="H4409" i="8"/>
  <c r="H4410" i="8"/>
  <c r="H4411" i="8"/>
  <c r="H4412" i="8"/>
  <c r="H4413" i="8"/>
  <c r="H4414" i="8"/>
  <c r="H4415" i="8"/>
  <c r="H4416" i="8"/>
  <c r="H4417" i="8"/>
  <c r="H4418" i="8"/>
  <c r="H4419" i="8"/>
  <c r="H4420" i="8"/>
  <c r="H4421" i="8"/>
  <c r="H4422" i="8"/>
  <c r="H4423" i="8"/>
  <c r="H4424" i="8"/>
  <c r="H4425" i="8"/>
  <c r="H4426" i="8"/>
  <c r="H4427" i="8"/>
  <c r="H4428" i="8"/>
  <c r="H4429" i="8"/>
  <c r="H4430" i="8"/>
  <c r="H4431" i="8"/>
  <c r="H4432" i="8"/>
  <c r="H4433" i="8"/>
  <c r="H4434" i="8"/>
  <c r="H4435" i="8"/>
  <c r="H4436" i="8"/>
  <c r="H4437" i="8"/>
  <c r="H4438" i="8"/>
  <c r="H4439" i="8"/>
  <c r="H4440" i="8"/>
  <c r="H4441" i="8"/>
  <c r="H4442" i="8"/>
  <c r="H4443" i="8"/>
  <c r="H4444" i="8"/>
  <c r="H4445" i="8"/>
  <c r="H4446" i="8"/>
  <c r="H4447" i="8"/>
  <c r="H4448" i="8"/>
  <c r="H4449" i="8"/>
  <c r="H4450" i="8"/>
  <c r="H4451" i="8"/>
  <c r="H4452" i="8"/>
  <c r="H4453" i="8"/>
  <c r="H4454" i="8"/>
  <c r="H4455" i="8"/>
  <c r="H4456" i="8"/>
  <c r="H4457" i="8"/>
  <c r="H4458" i="8"/>
  <c r="H4459" i="8"/>
  <c r="H4460" i="8"/>
  <c r="H4461" i="8"/>
  <c r="H4462" i="8"/>
  <c r="H4463" i="8"/>
  <c r="H4464" i="8"/>
  <c r="H4465" i="8"/>
  <c r="H4466" i="8"/>
  <c r="H4467" i="8"/>
  <c r="H4468" i="8"/>
  <c r="H4469" i="8"/>
  <c r="H4470" i="8"/>
  <c r="H4471" i="8"/>
  <c r="H4472" i="8"/>
  <c r="H4473" i="8"/>
  <c r="H4474" i="8"/>
  <c r="H4475" i="8"/>
  <c r="H4476" i="8"/>
  <c r="H4477" i="8"/>
  <c r="H4478" i="8"/>
  <c r="H4479" i="8"/>
  <c r="H4480" i="8"/>
  <c r="H4481" i="8"/>
  <c r="H4482" i="8"/>
  <c r="H4483" i="8"/>
  <c r="H4484" i="8"/>
  <c r="H4485" i="8"/>
  <c r="H4486" i="8"/>
  <c r="H4487" i="8"/>
  <c r="H4488" i="8"/>
  <c r="H4489" i="8"/>
  <c r="H4490" i="8"/>
  <c r="H4491" i="8"/>
  <c r="H4492" i="8"/>
  <c r="H4493" i="8"/>
  <c r="H4494" i="8"/>
  <c r="H4495" i="8"/>
  <c r="H4496" i="8"/>
  <c r="H4497" i="8"/>
  <c r="H4498" i="8"/>
  <c r="H4499" i="8"/>
  <c r="H4500" i="8"/>
  <c r="H4501" i="8"/>
  <c r="H4502" i="8"/>
  <c r="H4503" i="8"/>
  <c r="H4504" i="8"/>
  <c r="H4505" i="8"/>
  <c r="H4506" i="8"/>
  <c r="H4507" i="8"/>
  <c r="H4508" i="8"/>
  <c r="H4509" i="8"/>
  <c r="H4510" i="8"/>
  <c r="H4511" i="8"/>
  <c r="H4512" i="8"/>
  <c r="H4513" i="8"/>
  <c r="H4514" i="8"/>
  <c r="H4515" i="8"/>
  <c r="H4516" i="8"/>
  <c r="H4517" i="8"/>
  <c r="H4518" i="8"/>
  <c r="H4519" i="8"/>
  <c r="H4520" i="8"/>
  <c r="H4521" i="8"/>
  <c r="H4522" i="8"/>
  <c r="H4523" i="8"/>
  <c r="H4524" i="8"/>
  <c r="H4525" i="8"/>
  <c r="H4526" i="8"/>
  <c r="H4527" i="8"/>
  <c r="H4528" i="8"/>
  <c r="H4529" i="8"/>
  <c r="H4530" i="8"/>
  <c r="H4531" i="8"/>
  <c r="H4532" i="8"/>
  <c r="H4533" i="8"/>
  <c r="H4534" i="8"/>
  <c r="H4535" i="8"/>
  <c r="H4536" i="8"/>
  <c r="H4537" i="8"/>
  <c r="H4538" i="8"/>
  <c r="H4539" i="8"/>
  <c r="H4540" i="8"/>
  <c r="H4541" i="8"/>
  <c r="H4542" i="8"/>
  <c r="H4543" i="8"/>
  <c r="H4544" i="8"/>
  <c r="H4545" i="8"/>
  <c r="H4546" i="8"/>
  <c r="H4547" i="8"/>
  <c r="H4548" i="8"/>
  <c r="H4549" i="8"/>
  <c r="H4550" i="8"/>
  <c r="H4551" i="8"/>
  <c r="H4552" i="8"/>
  <c r="H4553" i="8"/>
  <c r="H4554" i="8"/>
  <c r="H4555" i="8"/>
  <c r="H4556" i="8"/>
  <c r="H4557" i="8"/>
  <c r="H4558" i="8"/>
  <c r="H4559" i="8"/>
  <c r="H4560" i="8"/>
  <c r="H4561" i="8"/>
  <c r="H4562" i="8"/>
  <c r="H4563" i="8"/>
  <c r="H4564" i="8"/>
  <c r="H4565" i="8"/>
  <c r="H4566" i="8"/>
  <c r="H4567" i="8"/>
  <c r="H4568" i="8"/>
  <c r="H4569" i="8"/>
  <c r="H4570" i="8"/>
  <c r="H4571" i="8"/>
  <c r="H4572" i="8"/>
  <c r="H4573" i="8"/>
  <c r="H4574" i="8"/>
  <c r="H4575" i="8"/>
  <c r="H4576" i="8"/>
  <c r="H4577" i="8"/>
  <c r="H4578" i="8"/>
  <c r="H4579" i="8"/>
  <c r="H4580" i="8"/>
  <c r="H4581" i="8"/>
  <c r="H4582" i="8"/>
  <c r="H4583" i="8"/>
  <c r="H4584" i="8"/>
  <c r="H4585" i="8"/>
  <c r="H4586" i="8"/>
  <c r="H4587" i="8"/>
  <c r="H4588" i="8"/>
  <c r="H4589" i="8"/>
  <c r="H4590" i="8"/>
  <c r="H4591" i="8"/>
  <c r="H4592" i="8"/>
  <c r="H4593" i="8"/>
  <c r="H4594" i="8"/>
  <c r="H4595" i="8"/>
  <c r="H4596" i="8"/>
  <c r="H4597" i="8"/>
  <c r="H4598" i="8"/>
  <c r="H4599" i="8"/>
  <c r="H4600" i="8"/>
  <c r="H4601" i="8"/>
  <c r="H4602" i="8"/>
  <c r="H4603" i="8"/>
  <c r="H4604" i="8"/>
  <c r="H4605" i="8"/>
  <c r="H4606" i="8"/>
  <c r="H4607" i="8"/>
  <c r="H4608" i="8"/>
  <c r="H4609" i="8"/>
  <c r="H4610" i="8"/>
  <c r="H4611" i="8"/>
  <c r="H4612" i="8"/>
  <c r="H4613" i="8"/>
  <c r="H4614" i="8"/>
  <c r="H4615" i="8"/>
  <c r="H4616" i="8"/>
  <c r="H4617" i="8"/>
  <c r="H4618" i="8"/>
  <c r="H4619" i="8"/>
  <c r="H4620" i="8"/>
  <c r="H4621" i="8"/>
  <c r="H4622" i="8"/>
  <c r="H4623" i="8"/>
  <c r="H4624" i="8"/>
  <c r="H4625" i="8"/>
  <c r="H4626" i="8"/>
  <c r="H4627" i="8"/>
  <c r="H4628" i="8"/>
  <c r="H4629" i="8"/>
  <c r="H4630" i="8"/>
  <c r="H4631" i="8"/>
  <c r="H4632" i="8"/>
  <c r="H4633" i="8"/>
  <c r="H4634" i="8"/>
  <c r="H4635" i="8"/>
  <c r="H4636" i="8"/>
  <c r="H4637" i="8"/>
  <c r="H4638" i="8"/>
  <c r="H4639" i="8"/>
  <c r="H4640" i="8"/>
  <c r="H4641" i="8"/>
  <c r="H4642" i="8"/>
  <c r="H4643" i="8"/>
  <c r="H4644" i="8"/>
  <c r="H4645" i="8"/>
  <c r="H4646" i="8"/>
  <c r="H4647" i="8"/>
  <c r="H4648" i="8"/>
  <c r="H4649" i="8"/>
  <c r="H4650" i="8"/>
  <c r="H4651" i="8"/>
  <c r="H4652" i="8"/>
  <c r="H4653" i="8"/>
  <c r="H4654" i="8"/>
  <c r="H4655" i="8"/>
  <c r="H4656" i="8"/>
  <c r="H4657" i="8"/>
  <c r="H4658" i="8"/>
  <c r="H4659" i="8"/>
  <c r="H4660" i="8"/>
  <c r="H4661" i="8"/>
  <c r="H4662" i="8"/>
  <c r="H4663" i="8"/>
  <c r="H4664" i="8"/>
  <c r="H4665" i="8"/>
  <c r="H4666" i="8"/>
  <c r="H4667" i="8"/>
  <c r="H4668" i="8"/>
  <c r="H4669" i="8"/>
  <c r="H4670" i="8"/>
  <c r="H4671" i="8"/>
  <c r="H4672" i="8"/>
  <c r="H4673" i="8"/>
  <c r="H4674" i="8"/>
  <c r="H4675" i="8"/>
  <c r="H4676" i="8"/>
  <c r="H4677" i="8"/>
  <c r="H4678" i="8"/>
  <c r="H4679" i="8"/>
  <c r="H4680" i="8"/>
  <c r="H4681" i="8"/>
  <c r="H4682" i="8"/>
  <c r="H4683" i="8"/>
  <c r="H4684" i="8"/>
  <c r="H4685" i="8"/>
  <c r="H4686" i="8"/>
  <c r="H4687" i="8"/>
  <c r="H4688" i="8"/>
  <c r="H4689" i="8"/>
  <c r="H4690" i="8"/>
  <c r="H4691" i="8"/>
  <c r="H4692" i="8"/>
  <c r="H4693" i="8"/>
  <c r="H4694" i="8"/>
  <c r="H4695" i="8"/>
  <c r="H4696" i="8"/>
  <c r="H4697" i="8"/>
  <c r="H4698" i="8"/>
  <c r="H4699" i="8"/>
  <c r="H4700" i="8"/>
  <c r="H4701" i="8"/>
  <c r="H4702" i="8"/>
  <c r="H4703" i="8"/>
  <c r="H4704" i="8"/>
  <c r="H4705" i="8"/>
  <c r="H4706" i="8"/>
  <c r="H4707" i="8"/>
  <c r="H4708" i="8"/>
  <c r="H4709" i="8"/>
  <c r="H4710" i="8"/>
  <c r="H4711" i="8"/>
  <c r="H4712" i="8"/>
  <c r="H4713" i="8"/>
  <c r="H4714" i="8"/>
  <c r="H4715" i="8"/>
  <c r="H4716" i="8"/>
  <c r="H4717" i="8"/>
  <c r="H4718" i="8"/>
  <c r="H4719" i="8"/>
  <c r="H4720" i="8"/>
  <c r="H4721" i="8"/>
  <c r="H4722" i="8"/>
  <c r="H4723" i="8"/>
  <c r="H4724" i="8"/>
  <c r="H4725" i="8"/>
  <c r="H4726" i="8"/>
  <c r="H4727" i="8"/>
  <c r="H4728" i="8"/>
  <c r="H4729" i="8"/>
  <c r="H4730" i="8"/>
  <c r="H4731" i="8"/>
  <c r="H4732" i="8"/>
  <c r="H4733" i="8"/>
  <c r="H4734" i="8"/>
  <c r="H4735" i="8"/>
  <c r="H4736" i="8"/>
  <c r="H4737" i="8"/>
  <c r="H4738" i="8"/>
  <c r="H4739" i="8"/>
  <c r="H4740" i="8"/>
  <c r="H4741" i="8"/>
  <c r="H4742" i="8"/>
  <c r="H4743" i="8"/>
  <c r="H4744" i="8"/>
  <c r="H4745" i="8"/>
  <c r="H4746" i="8"/>
  <c r="H4747" i="8"/>
  <c r="H4748" i="8"/>
  <c r="H4749" i="8"/>
  <c r="H4750" i="8"/>
  <c r="H4751" i="8"/>
  <c r="H4752" i="8"/>
  <c r="H4753" i="8"/>
  <c r="H4754" i="8"/>
  <c r="H4755" i="8"/>
  <c r="H4756" i="8"/>
  <c r="H4757" i="8"/>
  <c r="H4758" i="8"/>
  <c r="H4759" i="8"/>
  <c r="H4760" i="8"/>
  <c r="H4761" i="8"/>
  <c r="H4762" i="8"/>
  <c r="H4763" i="8"/>
  <c r="H4764" i="8"/>
  <c r="H4765" i="8"/>
  <c r="H4766" i="8"/>
  <c r="H4767" i="8"/>
  <c r="H4768" i="8"/>
  <c r="H4769" i="8"/>
  <c r="H4770" i="8"/>
  <c r="H4771" i="8"/>
  <c r="H4772" i="8"/>
  <c r="H4773" i="8"/>
  <c r="H4774" i="8"/>
  <c r="H4775" i="8"/>
  <c r="H4776" i="8"/>
  <c r="H4777" i="8"/>
  <c r="H4778" i="8"/>
  <c r="H4779" i="8"/>
  <c r="H4780" i="8"/>
  <c r="H4781" i="8"/>
  <c r="H4782" i="8"/>
  <c r="H4783" i="8"/>
  <c r="H4784" i="8"/>
  <c r="H4785" i="8"/>
  <c r="H4786" i="8"/>
  <c r="H4787" i="8"/>
  <c r="H4788" i="8"/>
  <c r="H4789" i="8"/>
  <c r="H4790" i="8"/>
  <c r="H4791" i="8"/>
  <c r="H4792" i="8"/>
  <c r="H4793" i="8"/>
  <c r="H4794" i="8"/>
  <c r="H4795" i="8"/>
  <c r="H4796" i="8"/>
  <c r="H4797" i="8"/>
  <c r="H4798" i="8"/>
  <c r="H4799" i="8"/>
  <c r="H4800" i="8"/>
  <c r="H4801" i="8"/>
  <c r="H4802" i="8"/>
  <c r="H4803" i="8"/>
  <c r="H4804" i="8"/>
  <c r="H4805" i="8"/>
  <c r="H4806" i="8"/>
  <c r="H4807" i="8"/>
  <c r="H4808" i="8"/>
  <c r="H4809" i="8"/>
  <c r="H4810" i="8"/>
  <c r="H4811" i="8"/>
  <c r="H4812" i="8"/>
  <c r="H4813" i="8"/>
  <c r="H4814" i="8"/>
  <c r="H4815" i="8"/>
  <c r="H4816" i="8"/>
  <c r="H4817" i="8"/>
  <c r="H4818" i="8"/>
  <c r="H4819" i="8"/>
  <c r="H4820" i="8"/>
  <c r="H4821" i="8"/>
  <c r="H4822" i="8"/>
  <c r="H4823" i="8"/>
  <c r="H4824" i="8"/>
  <c r="H4825" i="8"/>
  <c r="H4826" i="8"/>
  <c r="H4827" i="8"/>
  <c r="H4828" i="8"/>
  <c r="H4829" i="8"/>
  <c r="H4830" i="8"/>
  <c r="H4831" i="8"/>
  <c r="H4832" i="8"/>
  <c r="H4833" i="8"/>
  <c r="H4834" i="8"/>
  <c r="H4835" i="8"/>
  <c r="H4836" i="8"/>
  <c r="H4837" i="8"/>
  <c r="H4838" i="8"/>
  <c r="H4839" i="8"/>
  <c r="H4840" i="8"/>
  <c r="H4841" i="8"/>
  <c r="H4842" i="8"/>
  <c r="H4843" i="8"/>
  <c r="H4844" i="8"/>
  <c r="H4845" i="8"/>
  <c r="H4846" i="8"/>
  <c r="H4847" i="8"/>
  <c r="H4848" i="8"/>
  <c r="H4849" i="8"/>
  <c r="H4850" i="8"/>
  <c r="H4851" i="8"/>
  <c r="H4852" i="8"/>
  <c r="H4853" i="8"/>
  <c r="H4854" i="8"/>
  <c r="H4855" i="8"/>
  <c r="H4856" i="8"/>
  <c r="H4857" i="8"/>
  <c r="H4858" i="8"/>
  <c r="H4859" i="8"/>
  <c r="H4860" i="8"/>
  <c r="H4861" i="8"/>
  <c r="H4862" i="8"/>
  <c r="H4863" i="8"/>
  <c r="H4864" i="8"/>
  <c r="H4865" i="8"/>
  <c r="H4866" i="8"/>
  <c r="H4867" i="8"/>
  <c r="H4868" i="8"/>
  <c r="H4869" i="8"/>
  <c r="H4870" i="8"/>
  <c r="H4871" i="8"/>
  <c r="H4872" i="8"/>
  <c r="H4873" i="8"/>
  <c r="H4874" i="8"/>
  <c r="H4875" i="8"/>
  <c r="H4876" i="8"/>
  <c r="H4877" i="8"/>
  <c r="H4878" i="8"/>
  <c r="H4879" i="8"/>
  <c r="H4880" i="8"/>
  <c r="H4881" i="8"/>
  <c r="H4882" i="8"/>
  <c r="H4883" i="8"/>
  <c r="H4884" i="8"/>
  <c r="H4885" i="8"/>
  <c r="H4886" i="8"/>
  <c r="H4887" i="8"/>
  <c r="H4888" i="8"/>
  <c r="H4889" i="8"/>
  <c r="H4890" i="8"/>
  <c r="H4891" i="8"/>
  <c r="H4892" i="8"/>
  <c r="H4893" i="8"/>
  <c r="H4894" i="8"/>
  <c r="H4895" i="8"/>
  <c r="H4896" i="8"/>
  <c r="H4897" i="8"/>
  <c r="H4898" i="8"/>
  <c r="H4899" i="8"/>
  <c r="H4900" i="8"/>
  <c r="H4901" i="8"/>
  <c r="H4902" i="8"/>
  <c r="H4903" i="8"/>
  <c r="H4904" i="8"/>
  <c r="H4905" i="8"/>
  <c r="H4906" i="8"/>
  <c r="H4907" i="8"/>
  <c r="H4908" i="8"/>
  <c r="H4909" i="8"/>
  <c r="H4910" i="8"/>
  <c r="H4911" i="8"/>
  <c r="H4912" i="8"/>
  <c r="H4913" i="8"/>
  <c r="H4914" i="8"/>
  <c r="H4915" i="8"/>
  <c r="H4916" i="8"/>
  <c r="H4917" i="8"/>
  <c r="H4918" i="8"/>
  <c r="H4919" i="8"/>
  <c r="H4920" i="8"/>
  <c r="H4921" i="8"/>
  <c r="H4922" i="8"/>
  <c r="H4923" i="8"/>
  <c r="H4924" i="8"/>
  <c r="H4925" i="8"/>
  <c r="H4926" i="8"/>
  <c r="H4927" i="8"/>
  <c r="H4928" i="8"/>
  <c r="H4929" i="8"/>
  <c r="H4930" i="8"/>
  <c r="H4931" i="8"/>
  <c r="H4932" i="8"/>
  <c r="H4933" i="8"/>
  <c r="H4934" i="8"/>
  <c r="H4935" i="8"/>
  <c r="H4936" i="8"/>
  <c r="H4937" i="8"/>
  <c r="H4938" i="8"/>
  <c r="H4939" i="8"/>
  <c r="H4940" i="8"/>
  <c r="H4941" i="8"/>
  <c r="H4942" i="8"/>
  <c r="H4943" i="8"/>
  <c r="H4944" i="8"/>
  <c r="H4945" i="8"/>
  <c r="H4946" i="8"/>
  <c r="H4947" i="8"/>
  <c r="H4948" i="8"/>
  <c r="H4949" i="8"/>
  <c r="H4950" i="8"/>
  <c r="H4951" i="8"/>
  <c r="H4952" i="8"/>
  <c r="H4953" i="8"/>
  <c r="H4954" i="8"/>
  <c r="H4955" i="8"/>
  <c r="H4956" i="8"/>
  <c r="H4957" i="8"/>
  <c r="H4958" i="8"/>
  <c r="H4959" i="8"/>
  <c r="H4960" i="8"/>
  <c r="H4961" i="8"/>
  <c r="H4962" i="8"/>
  <c r="H4963" i="8"/>
  <c r="H4964" i="8"/>
  <c r="H4965" i="8"/>
  <c r="H4966" i="8"/>
  <c r="H4967" i="8"/>
  <c r="H4968" i="8"/>
  <c r="H4969" i="8"/>
  <c r="H4970" i="8"/>
  <c r="H4971" i="8"/>
  <c r="H4972" i="8"/>
  <c r="H4973" i="8"/>
  <c r="H4974" i="8"/>
  <c r="H4975" i="8"/>
  <c r="H4976" i="8"/>
  <c r="H4977" i="8"/>
  <c r="H4978" i="8"/>
  <c r="H4979" i="8"/>
  <c r="H4980" i="8"/>
  <c r="H4981" i="8"/>
  <c r="H4982" i="8"/>
  <c r="H4983" i="8"/>
  <c r="H4984" i="8"/>
  <c r="H4985" i="8"/>
  <c r="H4986" i="8"/>
  <c r="H4987" i="8"/>
  <c r="H4988" i="8"/>
  <c r="H4989" i="8"/>
  <c r="H4990" i="8"/>
  <c r="H4991" i="8"/>
  <c r="H4992" i="8"/>
  <c r="H4993" i="8"/>
  <c r="H4994" i="8"/>
  <c r="H4995" i="8"/>
  <c r="H4996" i="8"/>
  <c r="H4997" i="8"/>
  <c r="H4998" i="8"/>
  <c r="H4999" i="8"/>
  <c r="H5000" i="8"/>
  <c r="H5001" i="8"/>
  <c r="H5002" i="8"/>
  <c r="H5003" i="8"/>
  <c r="H5004" i="8"/>
  <c r="H5005" i="8"/>
  <c r="H5006" i="8"/>
  <c r="H5007" i="8"/>
  <c r="H5008" i="8"/>
  <c r="H5009" i="8"/>
  <c r="H5010" i="8"/>
  <c r="H5011" i="8"/>
  <c r="H5012" i="8"/>
  <c r="H5013" i="8"/>
  <c r="H5014" i="8"/>
  <c r="H5015" i="8"/>
  <c r="H5016" i="8"/>
  <c r="H5017" i="8"/>
  <c r="H5018" i="8"/>
  <c r="H5019" i="8"/>
  <c r="H5020" i="8"/>
  <c r="H5021" i="8"/>
  <c r="H5022" i="8"/>
  <c r="H5023" i="8"/>
  <c r="H5024" i="8"/>
  <c r="H5025" i="8"/>
  <c r="H5026" i="8"/>
  <c r="H5027" i="8"/>
  <c r="H5028" i="8"/>
  <c r="H5029" i="8"/>
  <c r="H5030" i="8"/>
  <c r="H5031" i="8"/>
  <c r="H5032" i="8"/>
  <c r="H5033" i="8"/>
  <c r="H5034" i="8"/>
  <c r="H5035" i="8"/>
  <c r="H5036" i="8"/>
  <c r="H5037" i="8"/>
  <c r="H5038" i="8"/>
  <c r="H5039" i="8"/>
  <c r="H5040" i="8"/>
  <c r="H5041" i="8"/>
  <c r="H5042" i="8"/>
  <c r="H5043" i="8"/>
  <c r="H5044" i="8"/>
  <c r="H5045" i="8"/>
  <c r="H5046" i="8"/>
  <c r="H5047" i="8"/>
  <c r="H5048" i="8"/>
  <c r="H5049" i="8"/>
  <c r="H5050" i="8"/>
  <c r="H5051" i="8"/>
  <c r="H5052" i="8"/>
  <c r="H5053" i="8"/>
  <c r="H5054" i="8"/>
  <c r="H5055" i="8"/>
  <c r="H5056" i="8"/>
  <c r="H5057" i="8"/>
  <c r="H5058" i="8"/>
  <c r="H5059" i="8"/>
  <c r="H5060" i="8"/>
  <c r="H5061" i="8"/>
  <c r="H5062" i="8"/>
  <c r="H5063" i="8"/>
  <c r="H5064" i="8"/>
  <c r="H5065" i="8"/>
  <c r="H5066" i="8"/>
  <c r="H5067" i="8"/>
  <c r="H5068" i="8"/>
  <c r="H5069" i="8"/>
  <c r="H5070" i="8"/>
  <c r="H5071" i="8"/>
  <c r="H5072" i="8"/>
  <c r="H5073" i="8"/>
  <c r="H5074" i="8"/>
  <c r="H5075" i="8"/>
  <c r="H5076" i="8"/>
  <c r="H5077" i="8"/>
  <c r="H5078" i="8"/>
  <c r="H5079" i="8"/>
  <c r="H5080" i="8"/>
  <c r="H5081" i="8"/>
  <c r="H5082" i="8"/>
  <c r="H5083" i="8"/>
  <c r="H5084" i="8"/>
  <c r="H5085" i="8"/>
  <c r="H5086" i="8"/>
  <c r="H5087" i="8"/>
  <c r="H5088" i="8"/>
  <c r="H5089" i="8"/>
  <c r="H5090" i="8"/>
  <c r="H5091" i="8"/>
  <c r="H5092" i="8"/>
  <c r="H5093" i="8"/>
  <c r="H5094" i="8"/>
  <c r="H5095" i="8"/>
  <c r="H5096" i="8"/>
  <c r="H5097" i="8"/>
  <c r="H5098" i="8"/>
  <c r="H5099" i="8"/>
  <c r="H5100" i="8"/>
  <c r="H5101" i="8"/>
  <c r="H5102" i="8"/>
  <c r="H5103" i="8"/>
  <c r="H5104" i="8"/>
  <c r="H5105" i="8"/>
  <c r="H5106" i="8"/>
  <c r="H5107" i="8"/>
  <c r="H5108" i="8"/>
  <c r="H5109" i="8"/>
  <c r="H5110" i="8"/>
  <c r="H5111" i="8"/>
  <c r="H5112" i="8"/>
  <c r="H5113" i="8"/>
  <c r="H5114" i="8"/>
  <c r="H5115" i="8"/>
  <c r="H5116" i="8"/>
  <c r="H5117" i="8"/>
  <c r="H5118" i="8"/>
  <c r="H5119" i="8"/>
  <c r="H5120" i="8"/>
  <c r="H5121" i="8"/>
  <c r="H5122" i="8"/>
  <c r="H5123" i="8"/>
  <c r="H5124" i="8"/>
  <c r="H5125" i="8"/>
  <c r="H5126" i="8"/>
  <c r="H5127" i="8"/>
  <c r="H5128" i="8"/>
  <c r="H5129" i="8"/>
  <c r="H5130" i="8"/>
  <c r="H5131" i="8"/>
  <c r="H5132" i="8"/>
  <c r="H5133" i="8"/>
  <c r="H5134" i="8"/>
  <c r="H5135" i="8"/>
  <c r="H5136" i="8"/>
  <c r="H5137" i="8"/>
  <c r="H5138" i="8"/>
  <c r="H5139" i="8"/>
  <c r="H5140" i="8"/>
  <c r="H5141" i="8"/>
  <c r="H5142" i="8"/>
  <c r="H5143" i="8"/>
  <c r="H5144" i="8"/>
  <c r="H5145" i="8"/>
  <c r="H5146" i="8"/>
  <c r="H5147" i="8"/>
  <c r="H5148" i="8"/>
  <c r="H5149" i="8"/>
  <c r="H5150" i="8"/>
  <c r="H5151" i="8"/>
  <c r="H5152" i="8"/>
  <c r="H5153" i="8"/>
  <c r="H5154" i="8"/>
  <c r="H5155" i="8"/>
  <c r="H5156" i="8"/>
  <c r="H5157" i="8"/>
  <c r="H5158" i="8"/>
  <c r="H5159" i="8"/>
  <c r="H5160" i="8"/>
  <c r="H5161" i="8"/>
  <c r="H5162" i="8"/>
  <c r="H5163" i="8"/>
  <c r="H5164" i="8"/>
  <c r="H5165" i="8"/>
  <c r="H5166" i="8"/>
  <c r="H5167" i="8"/>
  <c r="H5168" i="8"/>
  <c r="H5169" i="8"/>
  <c r="H5170" i="8"/>
  <c r="H5171" i="8"/>
  <c r="H5172" i="8"/>
  <c r="H5173" i="8"/>
  <c r="H5174" i="8"/>
  <c r="H5175" i="8"/>
  <c r="H5176" i="8"/>
  <c r="H5177" i="8"/>
  <c r="H5178" i="8"/>
  <c r="H5179" i="8"/>
  <c r="H5180" i="8"/>
  <c r="H5181" i="8"/>
  <c r="H5182" i="8"/>
  <c r="H5183" i="8"/>
  <c r="H5184" i="8"/>
  <c r="H5185" i="8"/>
  <c r="H5186" i="8"/>
  <c r="H5187" i="8"/>
  <c r="H5188" i="8"/>
  <c r="H5189" i="8"/>
  <c r="H5190" i="8"/>
  <c r="H5191" i="8"/>
  <c r="H5192" i="8"/>
  <c r="H5193" i="8"/>
  <c r="H5194" i="8"/>
  <c r="H5195" i="8"/>
  <c r="H5196" i="8"/>
  <c r="H5197" i="8"/>
  <c r="H5198" i="8"/>
  <c r="H5199" i="8"/>
  <c r="H5200" i="8"/>
  <c r="H5201" i="8"/>
  <c r="H5202" i="8"/>
  <c r="H5203" i="8"/>
  <c r="H5204" i="8"/>
  <c r="H5205" i="8"/>
  <c r="H5206" i="8"/>
  <c r="H5207" i="8"/>
  <c r="H5208" i="8"/>
  <c r="H5209" i="8"/>
  <c r="H5210" i="8"/>
  <c r="H5211" i="8"/>
  <c r="H5212" i="8"/>
  <c r="H5213" i="8"/>
  <c r="H5214" i="8"/>
  <c r="H5215" i="8"/>
  <c r="H5216" i="8"/>
  <c r="H5217" i="8"/>
  <c r="H5218" i="8"/>
  <c r="H5219" i="8"/>
  <c r="H5220" i="8"/>
  <c r="H5221" i="8"/>
  <c r="H5222" i="8"/>
  <c r="H5223" i="8"/>
  <c r="H5224" i="8"/>
  <c r="H5225" i="8"/>
  <c r="H5226" i="8"/>
  <c r="H5227" i="8"/>
  <c r="H5228" i="8"/>
  <c r="H5229" i="8"/>
  <c r="H5230" i="8"/>
  <c r="H5231" i="8"/>
  <c r="H5232" i="8"/>
  <c r="H5233" i="8"/>
  <c r="H5234" i="8"/>
  <c r="H5235" i="8"/>
  <c r="H5236" i="8"/>
  <c r="H5237" i="8"/>
  <c r="H5238" i="8"/>
  <c r="H5239" i="8"/>
  <c r="H5240" i="8"/>
  <c r="H5241" i="8"/>
  <c r="H5242" i="8"/>
  <c r="H5243" i="8"/>
  <c r="H5244" i="8"/>
  <c r="H5245" i="8"/>
  <c r="H5246" i="8"/>
  <c r="H5247" i="8"/>
  <c r="H5248" i="8"/>
  <c r="H5249" i="8"/>
  <c r="H5250" i="8"/>
  <c r="H5251" i="8"/>
  <c r="H5252" i="8"/>
  <c r="H5253" i="8"/>
  <c r="H5254" i="8"/>
  <c r="H5255" i="8"/>
  <c r="H5256" i="8"/>
  <c r="H5257" i="8"/>
  <c r="H5258" i="8"/>
  <c r="H5259" i="8"/>
  <c r="H5260" i="8"/>
  <c r="H5261" i="8"/>
  <c r="H5262" i="8"/>
  <c r="H5263" i="8"/>
  <c r="H5264" i="8"/>
  <c r="H5265" i="8"/>
  <c r="H5266" i="8"/>
  <c r="H5267" i="8"/>
  <c r="H5268" i="8"/>
  <c r="H5269" i="8"/>
  <c r="H5270" i="8"/>
  <c r="H5271" i="8"/>
  <c r="H5272" i="8"/>
  <c r="H5273" i="8"/>
  <c r="H5274" i="8"/>
  <c r="H5275" i="8"/>
  <c r="H5276" i="8"/>
  <c r="H5277" i="8"/>
  <c r="H5278" i="8"/>
  <c r="H5279" i="8"/>
  <c r="H5280" i="8"/>
  <c r="H5281" i="8"/>
  <c r="H5282" i="8"/>
  <c r="H5283" i="8"/>
  <c r="H5284" i="8"/>
  <c r="H5285" i="8"/>
  <c r="H5286" i="8"/>
  <c r="H5287" i="8"/>
  <c r="H5288" i="8"/>
  <c r="H5289" i="8"/>
  <c r="H5290" i="8"/>
  <c r="H5291" i="8"/>
  <c r="H5292" i="8"/>
  <c r="H5293" i="8"/>
  <c r="H5294" i="8"/>
  <c r="H5295" i="8"/>
  <c r="H5296" i="8"/>
  <c r="H5297" i="8"/>
  <c r="H5298" i="8"/>
  <c r="H5299" i="8"/>
  <c r="H5300" i="8"/>
  <c r="H5301" i="8"/>
  <c r="H5302" i="8"/>
  <c r="H5303" i="8"/>
  <c r="H5304" i="8"/>
  <c r="H5305" i="8"/>
  <c r="H5306" i="8"/>
  <c r="H5307" i="8"/>
  <c r="H5308" i="8"/>
  <c r="H5309" i="8"/>
  <c r="H5310" i="8"/>
  <c r="H5311" i="8"/>
  <c r="H5312" i="8"/>
  <c r="H5313" i="8"/>
  <c r="H5314" i="8"/>
  <c r="H5315" i="8"/>
  <c r="H5316" i="8"/>
  <c r="H5317" i="8"/>
  <c r="H5318" i="8"/>
  <c r="H5319" i="8"/>
  <c r="H5320" i="8"/>
  <c r="H5321" i="8"/>
  <c r="H5322" i="8"/>
  <c r="H5323" i="8"/>
  <c r="H5324" i="8"/>
  <c r="H5325" i="8"/>
  <c r="H5326" i="8"/>
  <c r="H5327" i="8"/>
  <c r="H5328" i="8"/>
  <c r="H5329" i="8"/>
  <c r="H5330" i="8"/>
  <c r="H5331" i="8"/>
  <c r="H5332" i="8"/>
  <c r="H5333" i="8"/>
  <c r="H5334" i="8"/>
  <c r="H5335" i="8"/>
  <c r="H5336" i="8"/>
  <c r="H5337" i="8"/>
  <c r="H5338" i="8"/>
  <c r="H5339" i="8"/>
  <c r="H5340" i="8"/>
  <c r="H5341" i="8"/>
  <c r="H5342" i="8"/>
  <c r="H5343" i="8"/>
  <c r="H5344" i="8"/>
  <c r="H5345" i="8"/>
  <c r="H5346" i="8"/>
  <c r="H5347" i="8"/>
  <c r="H5348" i="8"/>
  <c r="H5349" i="8"/>
  <c r="H5350" i="8"/>
  <c r="H5351" i="8"/>
  <c r="H5352" i="8"/>
  <c r="H5353" i="8"/>
  <c r="H5354" i="8"/>
  <c r="H5355" i="8"/>
  <c r="H5356" i="8"/>
  <c r="H5357" i="8"/>
  <c r="H5358" i="8"/>
  <c r="H5359" i="8"/>
  <c r="H5360" i="8"/>
  <c r="H5361" i="8"/>
  <c r="H5362" i="8"/>
  <c r="H5363" i="8"/>
  <c r="H5364" i="8"/>
  <c r="H5365" i="8"/>
  <c r="H5366" i="8"/>
  <c r="H5367" i="8"/>
  <c r="H5368" i="8"/>
  <c r="H5369" i="8"/>
  <c r="H5370" i="8"/>
  <c r="H5371" i="8"/>
  <c r="H5372" i="8"/>
  <c r="H5373" i="8"/>
  <c r="H5374" i="8"/>
  <c r="H5375" i="8"/>
  <c r="H5376" i="8"/>
  <c r="H5377" i="8"/>
  <c r="H5378" i="8"/>
  <c r="H5379" i="8"/>
  <c r="H5380" i="8"/>
  <c r="H5381" i="8"/>
  <c r="H5382" i="8"/>
  <c r="H5383" i="8"/>
  <c r="H5384" i="8"/>
  <c r="H5385" i="8"/>
  <c r="H5386" i="8"/>
  <c r="H5387" i="8"/>
  <c r="H5388" i="8"/>
  <c r="H5389" i="8"/>
  <c r="H5390" i="8"/>
  <c r="H5391" i="8"/>
  <c r="H5392" i="8"/>
  <c r="H5393" i="8"/>
  <c r="H5394" i="8"/>
  <c r="H5395" i="8"/>
  <c r="H5396" i="8"/>
  <c r="H5397" i="8"/>
  <c r="H5398" i="8"/>
  <c r="H5399" i="8"/>
  <c r="H5400" i="8"/>
  <c r="H5401" i="8"/>
  <c r="H5402" i="8"/>
  <c r="H5403" i="8"/>
  <c r="H5404" i="8"/>
  <c r="H5405" i="8"/>
  <c r="H5406" i="8"/>
  <c r="H5407" i="8"/>
  <c r="H5408" i="8"/>
  <c r="H5409" i="8"/>
  <c r="H5410" i="8"/>
  <c r="H5411" i="8"/>
  <c r="H5412" i="8"/>
  <c r="H5413" i="8"/>
  <c r="H5414" i="8"/>
  <c r="H5415" i="8"/>
  <c r="H5416" i="8"/>
  <c r="H5417" i="8"/>
  <c r="H5418" i="8"/>
  <c r="H5419" i="8"/>
  <c r="H5420" i="8"/>
  <c r="H5421" i="8"/>
  <c r="H5422" i="8"/>
  <c r="H5423" i="8"/>
  <c r="H5424" i="8"/>
  <c r="H5425" i="8"/>
  <c r="H5426" i="8"/>
  <c r="H5427" i="8"/>
  <c r="H5428" i="8"/>
  <c r="H5429" i="8"/>
  <c r="H5430" i="8"/>
  <c r="H5431" i="8"/>
  <c r="H5432" i="8"/>
  <c r="H5433" i="8"/>
  <c r="H5434" i="8"/>
  <c r="H5435" i="8"/>
  <c r="H5436" i="8"/>
  <c r="H5437" i="8"/>
  <c r="H5438" i="8"/>
  <c r="H5439" i="8"/>
  <c r="H5440" i="8"/>
  <c r="H5441" i="8"/>
  <c r="H5442" i="8"/>
  <c r="H5443" i="8"/>
  <c r="H5444" i="8"/>
  <c r="H5445" i="8"/>
  <c r="H5446" i="8"/>
  <c r="H5447" i="8"/>
  <c r="H5448" i="8"/>
  <c r="H5449" i="8"/>
  <c r="H5450" i="8"/>
  <c r="H5451" i="8"/>
  <c r="H5452" i="8"/>
  <c r="H5453" i="8"/>
  <c r="H5454" i="8"/>
  <c r="H5455" i="8"/>
  <c r="H5456" i="8"/>
  <c r="H5457" i="8"/>
  <c r="H5458" i="8"/>
  <c r="H5459" i="8"/>
  <c r="H5460" i="8"/>
  <c r="H5461" i="8"/>
  <c r="H5462" i="8"/>
  <c r="H5463" i="8"/>
  <c r="H5464" i="8"/>
  <c r="H5465" i="8"/>
  <c r="H5466" i="8"/>
  <c r="H5467" i="8"/>
  <c r="H5468" i="8"/>
  <c r="H5469" i="8"/>
  <c r="H5470" i="8"/>
  <c r="H5471" i="8"/>
  <c r="H5472" i="8"/>
  <c r="H5473" i="8"/>
  <c r="H5474" i="8"/>
  <c r="H5475" i="8"/>
  <c r="H5476" i="8"/>
  <c r="H5477" i="8"/>
  <c r="H5478" i="8"/>
  <c r="H5479" i="8"/>
  <c r="H5480" i="8"/>
  <c r="H5481" i="8"/>
  <c r="H5482" i="8"/>
  <c r="H5483" i="8"/>
  <c r="H5484" i="8"/>
  <c r="H5485" i="8"/>
  <c r="H5486" i="8"/>
  <c r="H5487" i="8"/>
  <c r="H5488" i="8"/>
  <c r="H5489" i="8"/>
  <c r="H5490" i="8"/>
  <c r="H5491" i="8"/>
  <c r="H5492" i="8"/>
  <c r="H5493" i="8"/>
  <c r="H5494" i="8"/>
  <c r="H5495" i="8"/>
  <c r="H5496" i="8"/>
  <c r="H5497" i="8"/>
  <c r="H5498" i="8"/>
  <c r="H5499" i="8"/>
  <c r="H5500" i="8"/>
  <c r="H5501" i="8"/>
  <c r="H5502" i="8"/>
  <c r="H5503" i="8"/>
  <c r="H5504" i="8"/>
  <c r="H5505" i="8"/>
  <c r="H5506" i="8"/>
  <c r="H5507" i="8"/>
  <c r="H5508" i="8"/>
  <c r="H5509" i="8"/>
  <c r="H5510" i="8"/>
  <c r="H5511" i="8"/>
  <c r="H5512" i="8"/>
  <c r="H5513" i="8"/>
  <c r="H5514" i="8"/>
  <c r="H5515" i="8"/>
  <c r="H5516" i="8"/>
  <c r="H5517" i="8"/>
  <c r="H5518" i="8"/>
  <c r="H5519" i="8"/>
  <c r="H5520" i="8"/>
  <c r="H5521" i="8"/>
  <c r="H5522" i="8"/>
  <c r="H5523" i="8"/>
  <c r="H5524" i="8"/>
  <c r="H5525" i="8"/>
  <c r="H5526" i="8"/>
  <c r="H5527" i="8"/>
  <c r="H5528" i="8"/>
  <c r="H5529" i="8"/>
  <c r="H5530" i="8"/>
  <c r="H5531" i="8"/>
  <c r="H5532" i="8"/>
  <c r="H5533" i="8"/>
  <c r="H5534" i="8"/>
  <c r="H5535" i="8"/>
  <c r="H5536" i="8"/>
  <c r="H5537" i="8"/>
  <c r="H5538" i="8"/>
  <c r="H5539" i="8"/>
  <c r="H5540" i="8"/>
  <c r="H5541" i="8"/>
  <c r="H5542" i="8"/>
  <c r="H5543" i="8"/>
  <c r="H5544" i="8"/>
  <c r="H5545" i="8"/>
  <c r="H5546" i="8"/>
  <c r="H5547" i="8"/>
  <c r="H5548" i="8"/>
  <c r="H5549" i="8"/>
  <c r="H5550" i="8"/>
  <c r="H5551" i="8"/>
  <c r="H5552" i="8"/>
  <c r="H5553" i="8"/>
  <c r="H5554" i="8"/>
  <c r="H5555" i="8"/>
  <c r="H5556" i="8"/>
  <c r="H5557" i="8"/>
  <c r="H5558" i="8"/>
  <c r="H5559" i="8"/>
  <c r="H5560" i="8"/>
  <c r="H5561" i="8"/>
  <c r="H5562" i="8"/>
  <c r="H5563" i="8"/>
  <c r="H5564" i="8"/>
  <c r="H5565" i="8"/>
  <c r="H5566" i="8"/>
  <c r="H5567" i="8"/>
  <c r="H5568" i="8"/>
  <c r="H5569" i="8"/>
  <c r="H5570" i="8"/>
  <c r="H5571" i="8"/>
  <c r="H5572" i="8"/>
  <c r="H5573" i="8"/>
  <c r="H5574" i="8"/>
  <c r="H5575" i="8"/>
  <c r="H5576" i="8"/>
  <c r="H5577" i="8"/>
  <c r="H5578" i="8"/>
  <c r="H5579" i="8"/>
  <c r="H5580" i="8"/>
  <c r="H5581" i="8"/>
  <c r="H5582" i="8"/>
  <c r="H5583" i="8"/>
  <c r="H5584" i="8"/>
  <c r="H5585" i="8"/>
  <c r="H5586" i="8"/>
  <c r="H5587" i="8"/>
  <c r="H5588" i="8"/>
  <c r="H5589" i="8"/>
  <c r="H5590" i="8"/>
  <c r="H5591" i="8"/>
  <c r="H5592" i="8"/>
  <c r="H5593" i="8"/>
  <c r="H5594" i="8"/>
  <c r="H5595" i="8"/>
  <c r="H5596" i="8"/>
  <c r="H5597" i="8"/>
  <c r="H5598" i="8"/>
  <c r="H5599" i="8"/>
  <c r="H5600" i="8"/>
  <c r="H5601" i="8"/>
  <c r="H5602" i="8"/>
  <c r="H5603" i="8"/>
  <c r="H5604" i="8"/>
  <c r="H5605" i="8"/>
  <c r="H5606" i="8"/>
  <c r="H5607" i="8"/>
  <c r="H5608" i="8"/>
  <c r="H5609" i="8"/>
  <c r="H5610" i="8"/>
  <c r="H5611" i="8"/>
  <c r="H5612" i="8"/>
  <c r="H5613" i="8"/>
  <c r="H5614" i="8"/>
  <c r="H5615" i="8"/>
  <c r="H5616" i="8"/>
  <c r="H5617" i="8"/>
  <c r="H5618" i="8"/>
  <c r="H5619" i="8"/>
  <c r="H5620" i="8"/>
  <c r="H5621" i="8"/>
  <c r="H5622" i="8"/>
  <c r="H5623" i="8"/>
  <c r="H5624" i="8"/>
  <c r="H5625" i="8"/>
  <c r="H5626" i="8"/>
  <c r="H5627" i="8"/>
  <c r="H5628" i="8"/>
  <c r="H5629" i="8"/>
  <c r="H5630" i="8"/>
  <c r="H5631" i="8"/>
  <c r="H5632" i="8"/>
  <c r="H5633" i="8"/>
  <c r="H5634" i="8"/>
  <c r="H5635" i="8"/>
  <c r="H5636" i="8"/>
  <c r="H5637" i="8"/>
  <c r="H5638" i="8"/>
  <c r="H5639" i="8"/>
  <c r="H5640" i="8"/>
  <c r="H5641" i="8"/>
  <c r="H5642" i="8"/>
  <c r="H5643" i="8"/>
  <c r="H5644" i="8"/>
  <c r="H5645" i="8"/>
  <c r="H5646" i="8"/>
  <c r="H5647" i="8"/>
  <c r="H5648" i="8"/>
  <c r="H5649" i="8"/>
  <c r="H5650" i="8"/>
  <c r="H5651" i="8"/>
  <c r="H5652" i="8"/>
  <c r="H5653" i="8"/>
  <c r="H5654" i="8"/>
  <c r="H5655" i="8"/>
  <c r="H5656" i="8"/>
  <c r="H5657" i="8"/>
  <c r="H5658" i="8"/>
  <c r="H5659" i="8"/>
  <c r="H5660" i="8"/>
  <c r="H5661" i="8"/>
  <c r="H5662" i="8"/>
  <c r="H5663" i="8"/>
  <c r="H5664" i="8"/>
  <c r="H5665" i="8"/>
  <c r="H5666" i="8"/>
  <c r="H5667" i="8"/>
  <c r="H5668" i="8"/>
  <c r="H5669" i="8"/>
  <c r="H5670" i="8"/>
  <c r="H5671" i="8"/>
  <c r="H5672" i="8"/>
  <c r="H5673" i="8"/>
  <c r="H5674" i="8"/>
  <c r="H5675" i="8"/>
  <c r="H5676" i="8"/>
  <c r="H5677" i="8"/>
  <c r="H5678" i="8"/>
  <c r="H5679" i="8"/>
  <c r="H5680" i="8"/>
  <c r="H5681" i="8"/>
  <c r="H5682" i="8"/>
  <c r="H5683" i="8"/>
  <c r="H5684" i="8"/>
  <c r="H5685" i="8"/>
  <c r="H5686" i="8"/>
  <c r="H5687" i="8"/>
  <c r="H5688" i="8"/>
  <c r="H5689" i="8"/>
  <c r="H5690" i="8"/>
  <c r="H5691" i="8"/>
  <c r="H5692" i="8"/>
  <c r="H5693" i="8"/>
  <c r="H5694" i="8"/>
  <c r="H5695" i="8"/>
  <c r="H5696" i="8"/>
  <c r="H5697" i="8"/>
  <c r="H5698" i="8"/>
  <c r="H5699" i="8"/>
  <c r="H5700" i="8"/>
  <c r="H5701" i="8"/>
  <c r="H5702" i="8"/>
  <c r="H5703" i="8"/>
  <c r="H5704" i="8"/>
  <c r="H5705" i="8"/>
  <c r="H5706" i="8"/>
  <c r="H5707" i="8"/>
  <c r="H5708" i="8"/>
  <c r="H5709" i="8"/>
  <c r="H5710" i="8"/>
  <c r="H5711" i="8"/>
  <c r="H5712" i="8"/>
  <c r="H5713" i="8"/>
  <c r="H5714" i="8"/>
  <c r="H5715" i="8"/>
  <c r="H5716" i="8"/>
  <c r="H5717" i="8"/>
  <c r="H5718" i="8"/>
  <c r="H5719" i="8"/>
  <c r="H5720" i="8"/>
  <c r="H5721" i="8"/>
  <c r="H5722" i="8"/>
  <c r="H5723" i="8"/>
  <c r="H5724" i="8"/>
  <c r="H5725" i="8"/>
  <c r="H5726" i="8"/>
  <c r="H5727" i="8"/>
  <c r="H5728" i="8"/>
  <c r="H5729" i="8"/>
  <c r="H5730" i="8"/>
  <c r="H5731" i="8"/>
  <c r="H5732" i="8"/>
  <c r="H5733" i="8"/>
  <c r="H5734" i="8"/>
  <c r="H5735" i="8"/>
  <c r="H5736" i="8"/>
  <c r="H5737" i="8"/>
  <c r="H5738" i="8"/>
  <c r="H5739" i="8"/>
  <c r="H5740" i="8"/>
  <c r="H5741" i="8"/>
  <c r="H5742" i="8"/>
  <c r="H5743" i="8"/>
  <c r="H5744" i="8"/>
  <c r="H5745" i="8"/>
  <c r="H5746" i="8"/>
  <c r="H5747" i="8"/>
  <c r="H5748" i="8"/>
  <c r="H5749" i="8"/>
  <c r="H5750" i="8"/>
  <c r="H5751" i="8"/>
  <c r="H5752" i="8"/>
  <c r="H5753" i="8"/>
  <c r="H5754" i="8"/>
  <c r="H5755" i="8"/>
  <c r="H5756" i="8"/>
  <c r="H5757" i="8"/>
  <c r="H5758" i="8"/>
  <c r="H5759" i="8"/>
  <c r="H5760" i="8"/>
  <c r="H5761" i="8"/>
  <c r="H5762" i="8"/>
  <c r="H5763" i="8"/>
  <c r="H5764" i="8"/>
  <c r="H5765" i="8"/>
  <c r="H5766" i="8"/>
  <c r="H5767" i="8"/>
  <c r="H5768" i="8"/>
  <c r="H5769" i="8"/>
  <c r="H5770" i="8"/>
  <c r="H5771" i="8"/>
  <c r="H5772" i="8"/>
  <c r="H5773" i="8"/>
  <c r="H5774" i="8"/>
  <c r="H5775" i="8"/>
  <c r="H5776" i="8"/>
  <c r="H5777" i="8"/>
  <c r="H5778" i="8"/>
  <c r="H5779" i="8"/>
  <c r="H5780" i="8"/>
  <c r="H5781" i="8"/>
  <c r="H5782" i="8"/>
  <c r="H5783" i="8"/>
  <c r="H5784" i="8"/>
  <c r="H5785" i="8"/>
  <c r="H5786" i="8"/>
  <c r="H5787" i="8"/>
  <c r="H5788" i="8"/>
  <c r="H5789" i="8"/>
  <c r="H5790" i="8"/>
  <c r="H5791" i="8"/>
  <c r="H5792" i="8"/>
  <c r="H5793" i="8"/>
  <c r="H5794" i="8"/>
  <c r="H5795" i="8"/>
  <c r="H5796" i="8"/>
  <c r="H5797" i="8"/>
  <c r="H5798" i="8"/>
  <c r="H5799" i="8"/>
  <c r="H5800" i="8"/>
  <c r="H5801" i="8"/>
  <c r="H5802" i="8"/>
  <c r="H5803" i="8"/>
  <c r="H5804" i="8"/>
  <c r="H5805" i="8"/>
  <c r="H5806" i="8"/>
  <c r="H5807" i="8"/>
  <c r="H5808" i="8"/>
  <c r="H5809" i="8"/>
  <c r="H5810" i="8"/>
  <c r="H5811" i="8"/>
  <c r="H5812" i="8"/>
  <c r="H5813" i="8"/>
  <c r="H5814" i="8"/>
  <c r="H5815" i="8"/>
  <c r="H5816" i="8"/>
  <c r="H5817" i="8"/>
  <c r="H5818" i="8"/>
  <c r="H5819" i="8"/>
  <c r="H5820" i="8"/>
  <c r="H5821" i="8"/>
  <c r="H5822" i="8"/>
  <c r="H5823" i="8"/>
  <c r="H5824" i="8"/>
  <c r="H5825" i="8"/>
  <c r="H5826" i="8"/>
  <c r="H5827" i="8"/>
  <c r="H5828" i="8"/>
  <c r="H5829" i="8"/>
  <c r="H5830" i="8"/>
  <c r="H5831" i="8"/>
  <c r="H5832" i="8"/>
  <c r="H5833" i="8"/>
  <c r="H5834" i="8"/>
  <c r="H5835" i="8"/>
  <c r="H5836" i="8"/>
  <c r="H5837" i="8"/>
  <c r="H5838" i="8"/>
  <c r="H5839" i="8"/>
  <c r="H5840" i="8"/>
  <c r="H5841" i="8"/>
  <c r="H5842" i="8"/>
  <c r="H5843" i="8"/>
  <c r="H5844" i="8"/>
  <c r="H5845" i="8"/>
  <c r="H5846" i="8"/>
  <c r="H5847" i="8"/>
  <c r="H5848" i="8"/>
  <c r="H5849" i="8"/>
  <c r="H5850" i="8"/>
  <c r="H5851" i="8"/>
  <c r="H5852" i="8"/>
  <c r="H5853" i="8"/>
  <c r="H5854" i="8"/>
  <c r="H5855" i="8"/>
  <c r="H5856" i="8"/>
  <c r="H5857" i="8"/>
  <c r="H5858" i="8"/>
  <c r="H5859" i="8"/>
  <c r="H5860" i="8"/>
  <c r="H5861" i="8"/>
  <c r="H5862" i="8"/>
  <c r="H5863" i="8"/>
  <c r="H5864" i="8"/>
  <c r="H5865" i="8"/>
  <c r="H5866" i="8"/>
  <c r="H5867" i="8"/>
  <c r="H5868" i="8"/>
  <c r="H5869" i="8"/>
  <c r="H5870" i="8"/>
  <c r="H5871" i="8"/>
  <c r="H5872" i="8"/>
  <c r="H5873" i="8"/>
  <c r="H5874" i="8"/>
  <c r="H5875" i="8"/>
  <c r="H5876" i="8"/>
  <c r="H5877" i="8"/>
  <c r="H5878" i="8"/>
  <c r="H5879" i="8"/>
  <c r="H5880" i="8"/>
  <c r="H5881" i="8"/>
  <c r="H5882" i="8"/>
  <c r="H5883" i="8"/>
  <c r="H5884" i="8"/>
  <c r="H5885" i="8"/>
  <c r="H5886" i="8"/>
  <c r="H5887" i="8"/>
  <c r="H5888" i="8"/>
  <c r="H5889" i="8"/>
  <c r="H5890" i="8"/>
  <c r="H5891" i="8"/>
  <c r="H5892" i="8"/>
  <c r="H5893" i="8"/>
  <c r="H5894" i="8"/>
  <c r="H5895" i="8"/>
  <c r="H5896" i="8"/>
  <c r="H5897" i="8"/>
  <c r="H5898" i="8"/>
  <c r="H5899" i="8"/>
  <c r="H5900" i="8"/>
  <c r="H5901" i="8"/>
  <c r="H5902" i="8"/>
  <c r="H5903" i="8"/>
  <c r="H5904" i="8"/>
  <c r="H5905" i="8"/>
  <c r="H5906" i="8"/>
  <c r="H5907" i="8"/>
  <c r="H5908" i="8"/>
  <c r="H5909" i="8"/>
  <c r="H5910" i="8"/>
  <c r="H5911" i="8"/>
  <c r="H5912" i="8"/>
  <c r="H5913" i="8"/>
  <c r="H5914" i="8"/>
  <c r="H5915" i="8"/>
  <c r="H5916" i="8"/>
  <c r="H5917" i="8"/>
  <c r="H5918" i="8"/>
  <c r="H5919" i="8"/>
  <c r="H5920" i="8"/>
  <c r="H5921" i="8"/>
  <c r="H5922" i="8"/>
  <c r="H5923" i="8"/>
  <c r="H5924" i="8"/>
  <c r="H5925" i="8"/>
  <c r="H5926" i="8"/>
  <c r="H5927" i="8"/>
  <c r="H5928" i="8"/>
  <c r="H5929" i="8"/>
  <c r="H5930" i="8"/>
  <c r="H5931" i="8"/>
  <c r="H5932" i="8"/>
  <c r="H5933" i="8"/>
  <c r="H5934" i="8"/>
  <c r="H5935" i="8"/>
  <c r="H5936" i="8"/>
  <c r="H5937" i="8"/>
  <c r="H5938" i="8"/>
  <c r="H5939" i="8"/>
  <c r="H5940" i="8"/>
  <c r="H5941" i="8"/>
  <c r="H5942" i="8"/>
  <c r="H5943" i="8"/>
  <c r="H5944" i="8"/>
  <c r="H5945" i="8"/>
  <c r="H5946" i="8"/>
  <c r="H5947" i="8"/>
  <c r="H5948" i="8"/>
  <c r="H5949" i="8"/>
  <c r="H5950" i="8"/>
  <c r="H5951" i="8"/>
  <c r="H5952" i="8"/>
  <c r="H5953" i="8"/>
  <c r="H5954" i="8"/>
  <c r="H5955" i="8"/>
  <c r="H5956" i="8"/>
  <c r="H5957" i="8"/>
  <c r="H5958" i="8"/>
  <c r="H5959" i="8"/>
  <c r="H5960" i="8"/>
  <c r="H5961" i="8"/>
  <c r="H5962" i="8"/>
  <c r="H5963" i="8"/>
  <c r="H5964" i="8"/>
  <c r="H5965" i="8"/>
  <c r="H5966" i="8"/>
  <c r="H5967" i="8"/>
  <c r="H5968" i="8"/>
  <c r="H5969" i="8"/>
  <c r="H5970" i="8"/>
  <c r="H5971" i="8"/>
  <c r="H5972" i="8"/>
  <c r="H5973" i="8"/>
  <c r="H5974" i="8"/>
  <c r="H5975" i="8"/>
  <c r="H5976" i="8"/>
  <c r="H5977" i="8"/>
  <c r="H5978" i="8"/>
  <c r="H5979" i="8"/>
  <c r="H5980" i="8"/>
  <c r="H5981" i="8"/>
  <c r="H5982" i="8"/>
  <c r="H5983" i="8"/>
  <c r="H5984" i="8"/>
  <c r="H5985" i="8"/>
  <c r="H5986" i="8"/>
  <c r="H5987" i="8"/>
  <c r="H5988" i="8"/>
  <c r="H5989" i="8"/>
  <c r="H5990" i="8"/>
  <c r="H5991" i="8"/>
  <c r="H5992" i="8"/>
  <c r="H5993" i="8"/>
  <c r="H5994" i="8"/>
  <c r="H5995" i="8"/>
  <c r="H5996" i="8"/>
  <c r="H5997" i="8"/>
  <c r="H5998" i="8"/>
  <c r="H5999" i="8"/>
  <c r="H6000" i="8"/>
  <c r="H6001" i="8"/>
  <c r="H6002" i="8"/>
  <c r="H6003" i="8"/>
  <c r="H6004" i="8"/>
  <c r="H6005" i="8"/>
  <c r="H6006" i="8"/>
  <c r="H6007" i="8"/>
  <c r="H6008" i="8"/>
  <c r="H6009" i="8"/>
  <c r="H6010" i="8"/>
  <c r="H6011" i="8"/>
  <c r="H6012" i="8"/>
  <c r="H6013" i="8"/>
  <c r="H6014" i="8"/>
  <c r="H6015" i="8"/>
  <c r="H6016" i="8"/>
  <c r="H6017" i="8"/>
  <c r="H6018" i="8"/>
  <c r="H6019" i="8"/>
  <c r="H6020" i="8"/>
  <c r="H6021" i="8"/>
  <c r="H6022" i="8"/>
  <c r="H6023" i="8"/>
  <c r="H6024" i="8"/>
  <c r="H6025" i="8"/>
  <c r="H6026" i="8"/>
  <c r="H6027" i="8"/>
  <c r="H6028" i="8"/>
  <c r="H6029" i="8"/>
  <c r="H6030" i="8"/>
  <c r="H6031" i="8"/>
  <c r="H6032" i="8"/>
  <c r="H6033" i="8"/>
  <c r="H6034" i="8"/>
  <c r="H6035" i="8"/>
  <c r="H6036" i="8"/>
  <c r="H6037" i="8"/>
  <c r="H6038" i="8"/>
  <c r="H6039" i="8"/>
  <c r="H6040" i="8"/>
  <c r="H6041" i="8"/>
  <c r="H6042" i="8"/>
  <c r="H6043" i="8"/>
  <c r="H6044" i="8"/>
  <c r="H6045" i="8"/>
  <c r="H6046" i="8"/>
  <c r="H6047" i="8"/>
  <c r="H6048" i="8"/>
  <c r="H6049" i="8"/>
  <c r="H6050" i="8"/>
  <c r="H6051" i="8"/>
  <c r="H6052" i="8"/>
  <c r="H6053" i="8"/>
  <c r="H6054" i="8"/>
  <c r="H6055" i="8"/>
  <c r="H6056" i="8"/>
  <c r="H6057" i="8"/>
  <c r="H6058" i="8"/>
  <c r="H6059" i="8"/>
  <c r="H6060" i="8"/>
  <c r="H6061" i="8"/>
  <c r="H6062" i="8"/>
  <c r="H6063" i="8"/>
  <c r="H6064" i="8"/>
  <c r="H6065" i="8"/>
  <c r="H6066" i="8"/>
  <c r="H6067" i="8"/>
  <c r="H6068" i="8"/>
  <c r="H6069" i="8"/>
  <c r="H6070" i="8"/>
  <c r="H6071" i="8"/>
  <c r="H6072" i="8"/>
  <c r="H6073" i="8"/>
  <c r="H6074" i="8"/>
  <c r="H6075" i="8"/>
  <c r="H6076" i="8"/>
  <c r="H6077" i="8"/>
  <c r="H6078" i="8"/>
  <c r="H6079" i="8"/>
  <c r="H6080" i="8"/>
  <c r="H6081" i="8"/>
  <c r="H6082" i="8"/>
  <c r="H6083" i="8"/>
  <c r="H6084" i="8"/>
  <c r="H6085" i="8"/>
  <c r="H6086" i="8"/>
  <c r="H6087" i="8"/>
  <c r="H6088" i="8"/>
  <c r="H6089" i="8"/>
  <c r="H6090" i="8"/>
  <c r="H6091" i="8"/>
  <c r="H6092" i="8"/>
  <c r="H6093" i="8"/>
  <c r="H6094" i="8"/>
  <c r="H6095" i="8"/>
  <c r="H6096" i="8"/>
  <c r="H6097" i="8"/>
  <c r="H6098" i="8"/>
  <c r="H6099" i="8"/>
  <c r="H6100" i="8"/>
  <c r="H6101" i="8"/>
  <c r="H6102" i="8"/>
  <c r="H6103" i="8"/>
  <c r="H6104" i="8"/>
  <c r="H6105" i="8"/>
  <c r="H6106" i="8"/>
  <c r="H6107" i="8"/>
  <c r="H6108" i="8"/>
  <c r="H6109" i="8"/>
  <c r="H6110" i="8"/>
  <c r="H6111" i="8"/>
  <c r="H6112" i="8"/>
  <c r="H6113" i="8"/>
  <c r="H6114" i="8"/>
  <c r="H6115" i="8"/>
  <c r="H6116" i="8"/>
  <c r="H6117" i="8"/>
  <c r="H6118" i="8"/>
  <c r="H6119" i="8"/>
  <c r="H6120" i="8"/>
  <c r="H6121" i="8"/>
  <c r="H6122" i="8"/>
  <c r="H6123" i="8"/>
  <c r="H6124" i="8"/>
  <c r="H6125" i="8"/>
  <c r="H6126" i="8"/>
  <c r="H6127" i="8"/>
  <c r="H6128" i="8"/>
  <c r="H6129" i="8"/>
  <c r="H6130" i="8"/>
  <c r="H6131" i="8"/>
  <c r="H6132" i="8"/>
  <c r="H6133" i="8"/>
  <c r="H6134" i="8"/>
  <c r="H6135" i="8"/>
  <c r="H6136" i="8"/>
  <c r="H6137" i="8"/>
  <c r="H6138" i="8"/>
  <c r="H6139" i="8"/>
  <c r="H6140" i="8"/>
  <c r="H6141" i="8"/>
  <c r="H6142" i="8"/>
  <c r="H6143" i="8"/>
  <c r="H6144" i="8"/>
  <c r="H6145" i="8"/>
  <c r="H6146" i="8"/>
  <c r="H6147" i="8"/>
  <c r="H6148" i="8"/>
  <c r="H6149" i="8"/>
  <c r="H6150" i="8"/>
  <c r="H6151" i="8"/>
  <c r="H6152" i="8"/>
  <c r="H6153" i="8"/>
  <c r="H6154" i="8"/>
  <c r="H6155" i="8"/>
  <c r="H6156" i="8"/>
  <c r="H6157" i="8"/>
  <c r="H6158" i="8"/>
  <c r="H6159" i="8"/>
  <c r="H6160" i="8"/>
  <c r="H6161" i="8"/>
  <c r="H6162" i="8"/>
  <c r="H6163" i="8"/>
  <c r="H6164" i="8"/>
  <c r="H6165" i="8"/>
  <c r="H6166" i="8"/>
  <c r="H6167" i="8"/>
  <c r="H6168" i="8"/>
  <c r="H6169" i="8"/>
  <c r="H6170" i="8"/>
  <c r="H6171" i="8"/>
  <c r="H6172" i="8"/>
  <c r="H6173" i="8"/>
  <c r="H6174" i="8"/>
  <c r="H6175" i="8"/>
  <c r="H6176" i="8"/>
  <c r="H6177" i="8"/>
  <c r="H6178" i="8"/>
  <c r="H6179" i="8"/>
  <c r="H6180" i="8"/>
  <c r="H6181" i="8"/>
  <c r="H6182" i="8"/>
  <c r="H6183" i="8"/>
  <c r="H6184" i="8"/>
  <c r="H6185" i="8"/>
  <c r="H6186" i="8"/>
  <c r="H6187" i="8"/>
  <c r="H6188" i="8"/>
  <c r="H6189" i="8"/>
  <c r="H6190" i="8"/>
  <c r="H6191" i="8"/>
  <c r="H6192" i="8"/>
  <c r="H6193" i="8"/>
  <c r="H6194" i="8"/>
  <c r="H6195" i="8"/>
  <c r="H6196" i="8"/>
  <c r="H6197" i="8"/>
  <c r="H6198" i="8"/>
  <c r="H6199" i="8"/>
  <c r="H6200" i="8"/>
  <c r="H6201" i="8"/>
  <c r="H6202" i="8"/>
  <c r="H6203" i="8"/>
  <c r="H6204" i="8"/>
  <c r="H6205" i="8"/>
  <c r="H6206" i="8"/>
  <c r="H6207" i="8"/>
  <c r="H6208" i="8"/>
  <c r="H6209" i="8"/>
  <c r="H6210" i="8"/>
  <c r="H6211" i="8"/>
  <c r="H6212" i="8"/>
  <c r="H6213" i="8"/>
  <c r="H6214" i="8"/>
  <c r="H6215" i="8"/>
  <c r="H6216" i="8"/>
  <c r="H6217" i="8"/>
  <c r="H6218" i="8"/>
  <c r="H6219" i="8"/>
  <c r="H6220" i="8"/>
  <c r="H6221" i="8"/>
  <c r="H6222" i="8"/>
  <c r="H6223" i="8"/>
  <c r="H6224" i="8"/>
  <c r="H6225" i="8"/>
  <c r="H6226" i="8"/>
  <c r="H6227" i="8"/>
  <c r="H6228" i="8"/>
  <c r="H6229" i="8"/>
  <c r="H6230" i="8"/>
  <c r="H6231" i="8"/>
  <c r="H6232" i="8"/>
  <c r="H6233" i="8"/>
  <c r="H6234" i="8"/>
  <c r="H6235" i="8"/>
  <c r="H6236" i="8"/>
  <c r="H6237" i="8"/>
  <c r="H6238" i="8"/>
  <c r="H6239" i="8"/>
  <c r="H6240" i="8"/>
  <c r="H6241" i="8"/>
  <c r="H6242" i="8"/>
  <c r="H6243" i="8"/>
  <c r="H6244" i="8"/>
  <c r="H6245" i="8"/>
  <c r="H6246" i="8"/>
  <c r="H6247" i="8"/>
  <c r="H6248" i="8"/>
  <c r="H6249" i="8"/>
  <c r="H6250" i="8"/>
  <c r="H6251" i="8"/>
  <c r="H6252" i="8"/>
  <c r="H6253" i="8"/>
  <c r="H6254" i="8"/>
  <c r="H6255" i="8"/>
  <c r="H6256" i="8"/>
  <c r="H6257" i="8"/>
  <c r="H6258" i="8"/>
  <c r="H6259" i="8"/>
  <c r="H6260" i="8"/>
  <c r="H6261" i="8"/>
  <c r="H6262" i="8"/>
  <c r="H6263" i="8"/>
  <c r="H6264" i="8"/>
  <c r="H6265" i="8"/>
  <c r="H6266" i="8"/>
  <c r="H6267" i="8"/>
  <c r="H6268" i="8"/>
  <c r="H6269" i="8"/>
  <c r="H6270" i="8"/>
  <c r="H6271" i="8"/>
  <c r="H6272" i="8"/>
  <c r="H6273" i="8"/>
  <c r="H6274" i="8"/>
  <c r="H6275" i="8"/>
  <c r="H6276" i="8"/>
  <c r="H6277" i="8"/>
  <c r="H6278" i="8"/>
  <c r="H6279" i="8"/>
  <c r="H6280" i="8"/>
  <c r="H6281" i="8"/>
  <c r="H6282" i="8"/>
  <c r="H6283" i="8"/>
  <c r="H6284" i="8"/>
  <c r="H6285" i="8"/>
  <c r="H6286" i="8"/>
  <c r="H6287" i="8"/>
  <c r="H6288" i="8"/>
  <c r="H6289" i="8"/>
  <c r="H6290" i="8"/>
  <c r="H6291" i="8"/>
  <c r="H6292" i="8"/>
  <c r="H6293" i="8"/>
  <c r="H6294" i="8"/>
  <c r="H6295" i="8"/>
  <c r="H6296" i="8"/>
  <c r="H6297" i="8"/>
  <c r="H6298" i="8"/>
  <c r="H6299" i="8"/>
  <c r="H6300" i="8"/>
  <c r="H6301" i="8"/>
  <c r="H6302" i="8"/>
  <c r="H6303" i="8"/>
  <c r="H6304" i="8"/>
  <c r="H6305" i="8"/>
  <c r="H6306" i="8"/>
  <c r="H6307" i="8"/>
  <c r="H6308" i="8"/>
  <c r="H6309" i="8"/>
  <c r="H6310" i="8"/>
  <c r="H6311" i="8"/>
  <c r="H6312" i="8"/>
  <c r="H6313" i="8"/>
  <c r="H6314" i="8"/>
  <c r="H6315" i="8"/>
  <c r="H6316" i="8"/>
  <c r="H6317" i="8"/>
  <c r="H6318" i="8"/>
  <c r="H6319" i="8"/>
  <c r="H6320" i="8"/>
  <c r="H6321" i="8"/>
  <c r="H6322" i="8"/>
  <c r="H6323" i="8"/>
  <c r="H6324" i="8"/>
  <c r="H6325" i="8"/>
  <c r="H6326" i="8"/>
  <c r="H6327" i="8"/>
  <c r="H6328" i="8"/>
  <c r="H6329" i="8"/>
  <c r="H6330" i="8"/>
  <c r="H6331" i="8"/>
  <c r="H6332" i="8"/>
  <c r="H6333" i="8"/>
  <c r="H6334" i="8"/>
  <c r="H6335" i="8"/>
  <c r="H6336" i="8"/>
  <c r="H6337" i="8"/>
  <c r="H6338" i="8"/>
  <c r="H6339" i="8"/>
  <c r="H6340" i="8"/>
  <c r="H6341" i="8"/>
  <c r="H6342" i="8"/>
  <c r="H6343" i="8"/>
  <c r="H6344" i="8"/>
  <c r="H6345" i="8"/>
  <c r="H6346" i="8"/>
  <c r="H6347" i="8"/>
  <c r="H6348" i="8"/>
  <c r="H6349" i="8"/>
  <c r="H6350" i="8"/>
  <c r="H6351" i="8"/>
  <c r="H6352" i="8"/>
  <c r="H6353" i="8"/>
  <c r="H6354" i="8"/>
  <c r="H6355" i="8"/>
  <c r="H6356" i="8"/>
  <c r="H6357" i="8"/>
  <c r="H6358" i="8"/>
  <c r="H6359" i="8"/>
  <c r="H6360" i="8"/>
  <c r="H6361" i="8"/>
  <c r="H6362" i="8"/>
  <c r="H6363" i="8"/>
  <c r="H6364" i="8"/>
  <c r="H6365" i="8"/>
  <c r="H6366" i="8"/>
  <c r="H6367" i="8"/>
  <c r="H6368" i="8"/>
  <c r="H6369" i="8"/>
  <c r="H6370" i="8"/>
  <c r="H6371" i="8"/>
  <c r="H6372" i="8"/>
  <c r="H6373" i="8"/>
  <c r="H6374" i="8"/>
  <c r="H6375" i="8"/>
  <c r="H6376" i="8"/>
  <c r="H6377" i="8"/>
  <c r="H6378" i="8"/>
  <c r="H6379" i="8"/>
  <c r="H6380" i="8"/>
  <c r="H6381" i="8"/>
  <c r="H6382" i="8"/>
  <c r="H6383" i="8"/>
  <c r="H6384" i="8"/>
  <c r="H6385" i="8"/>
  <c r="H6386" i="8"/>
  <c r="H6387" i="8"/>
  <c r="H6388" i="8"/>
  <c r="H6389" i="8"/>
  <c r="H6390" i="8"/>
  <c r="H6391" i="8"/>
  <c r="H6392" i="8"/>
  <c r="H6393" i="8"/>
  <c r="H6394" i="8"/>
  <c r="H6395" i="8"/>
  <c r="H6396" i="8"/>
  <c r="H6397" i="8"/>
  <c r="H6398" i="8"/>
  <c r="H6399" i="8"/>
  <c r="H6400" i="8"/>
  <c r="H6401" i="8"/>
  <c r="H6402" i="8"/>
  <c r="H6403" i="8"/>
  <c r="H6404" i="8"/>
  <c r="H6405" i="8"/>
  <c r="H6406" i="8"/>
  <c r="H6407" i="8"/>
  <c r="H6408" i="8"/>
  <c r="H6409" i="8"/>
  <c r="H6410" i="8"/>
  <c r="H6411" i="8"/>
  <c r="H6412" i="8"/>
  <c r="H6413" i="8"/>
  <c r="H6414" i="8"/>
  <c r="H6415" i="8"/>
  <c r="H6416" i="8"/>
  <c r="H6417" i="8"/>
  <c r="H6418" i="8"/>
  <c r="H6419" i="8"/>
  <c r="H6420" i="8"/>
  <c r="H6421" i="8"/>
  <c r="H6422" i="8"/>
  <c r="H6423" i="8"/>
  <c r="H6424" i="8"/>
  <c r="H6425" i="8"/>
  <c r="H6426" i="8"/>
  <c r="H6427" i="8"/>
  <c r="H6428" i="8"/>
  <c r="H6429" i="8"/>
  <c r="H6430" i="8"/>
  <c r="H6431" i="8"/>
  <c r="H6432" i="8"/>
  <c r="H6433" i="8"/>
  <c r="H6434" i="8"/>
  <c r="H6435" i="8"/>
  <c r="H6436" i="8"/>
  <c r="H6437" i="8"/>
  <c r="H6438" i="8"/>
  <c r="H6439" i="8"/>
  <c r="H6440" i="8"/>
  <c r="H6441" i="8"/>
  <c r="H6442" i="8"/>
  <c r="H6443" i="8"/>
  <c r="H6444" i="8"/>
  <c r="H6445" i="8"/>
  <c r="H6446" i="8"/>
  <c r="H6447" i="8"/>
  <c r="H6448" i="8"/>
  <c r="H6449" i="8"/>
  <c r="H6450" i="8"/>
  <c r="H6451" i="8"/>
  <c r="H6452" i="8"/>
  <c r="H6453" i="8"/>
  <c r="H6454" i="8"/>
  <c r="H6455" i="8"/>
  <c r="H6456" i="8"/>
  <c r="H6457" i="8"/>
  <c r="H6458" i="8"/>
  <c r="H6459" i="8"/>
  <c r="H6460" i="8"/>
  <c r="H6461" i="8"/>
  <c r="H6462" i="8"/>
  <c r="H6463" i="8"/>
  <c r="H6464" i="8"/>
  <c r="H6465" i="8"/>
  <c r="H6466" i="8"/>
  <c r="H6467" i="8"/>
  <c r="H6468" i="8"/>
  <c r="H6469" i="8"/>
  <c r="H6470" i="8"/>
  <c r="H6471" i="8"/>
  <c r="H6472" i="8"/>
  <c r="H6473" i="8"/>
  <c r="H6474" i="8"/>
  <c r="H6475" i="8"/>
  <c r="H6476" i="8"/>
  <c r="H6477" i="8"/>
  <c r="H6478" i="8"/>
  <c r="H6479" i="8"/>
  <c r="H6480" i="8"/>
  <c r="H6481" i="8"/>
  <c r="H6482" i="8"/>
  <c r="H6483" i="8"/>
  <c r="H6484" i="8"/>
  <c r="H6485" i="8"/>
  <c r="H6486" i="8"/>
  <c r="H6487" i="8"/>
  <c r="H6488" i="8"/>
  <c r="H6489" i="8"/>
  <c r="H6490" i="8"/>
  <c r="H6491" i="8"/>
  <c r="H6492" i="8"/>
  <c r="H6493" i="8"/>
  <c r="H6494" i="8"/>
  <c r="H6495" i="8"/>
  <c r="H6496" i="8"/>
  <c r="H6497" i="8"/>
  <c r="H6498" i="8"/>
  <c r="H6499" i="8"/>
  <c r="H6500" i="8"/>
  <c r="H6501" i="8"/>
  <c r="H6502" i="8"/>
  <c r="H6503" i="8"/>
  <c r="H6504" i="8"/>
  <c r="H6505" i="8"/>
  <c r="H6506" i="8"/>
  <c r="H6507" i="8"/>
  <c r="H6508" i="8"/>
  <c r="H6509" i="8"/>
  <c r="H6510" i="8"/>
  <c r="H6511" i="8"/>
  <c r="H6512" i="8"/>
  <c r="H6513" i="8"/>
  <c r="H6514" i="8"/>
  <c r="H6515" i="8"/>
  <c r="H6516" i="8"/>
  <c r="H6517" i="8"/>
  <c r="H6518" i="8"/>
  <c r="H6519" i="8"/>
  <c r="H6520" i="8"/>
  <c r="H6521" i="8"/>
  <c r="H6522" i="8"/>
  <c r="H6523" i="8"/>
  <c r="H6524" i="8"/>
  <c r="H6525" i="8"/>
  <c r="H6526" i="8"/>
  <c r="H6527" i="8"/>
  <c r="H6528" i="8"/>
  <c r="H6529" i="8"/>
  <c r="H6530" i="8"/>
  <c r="H6531" i="8"/>
  <c r="H6532" i="8"/>
  <c r="H6533" i="8"/>
  <c r="H6534" i="8"/>
  <c r="H6535" i="8"/>
  <c r="H6536" i="8"/>
  <c r="H6537" i="8"/>
  <c r="H6538" i="8"/>
  <c r="H6539" i="8"/>
  <c r="H6540" i="8"/>
  <c r="H6541" i="8"/>
  <c r="H6542" i="8"/>
  <c r="H6543" i="8"/>
  <c r="H6544" i="8"/>
  <c r="H6545" i="8"/>
  <c r="H6546" i="8"/>
  <c r="H6547" i="8"/>
  <c r="H6548" i="8"/>
  <c r="H6549" i="8"/>
  <c r="H6550" i="8"/>
  <c r="H6551" i="8"/>
  <c r="H6552" i="8"/>
  <c r="H6553" i="8"/>
  <c r="H6554" i="8"/>
  <c r="H6555" i="8"/>
  <c r="H6556" i="8"/>
  <c r="H6557" i="8"/>
  <c r="H6558" i="8"/>
  <c r="H6559" i="8"/>
  <c r="H6560" i="8"/>
  <c r="H6561" i="8"/>
  <c r="H6562" i="8"/>
  <c r="H6563" i="8"/>
  <c r="H6564" i="8"/>
  <c r="H6565" i="8"/>
  <c r="H6566" i="8"/>
  <c r="H6567" i="8"/>
  <c r="H6568" i="8"/>
  <c r="H6569" i="8"/>
  <c r="H6570" i="8"/>
  <c r="H6571" i="8"/>
  <c r="H6572" i="8"/>
  <c r="H6573" i="8"/>
  <c r="H6574" i="8"/>
  <c r="H6575" i="8"/>
  <c r="H6576" i="8"/>
  <c r="H6577" i="8"/>
  <c r="H6578" i="8"/>
  <c r="H6579" i="8"/>
  <c r="H6580" i="8"/>
  <c r="H6581" i="8"/>
  <c r="H6582" i="8"/>
  <c r="H6583" i="8"/>
  <c r="H6584" i="8"/>
  <c r="H6585" i="8"/>
  <c r="H6586" i="8"/>
  <c r="H6587" i="8"/>
  <c r="H6588" i="8"/>
  <c r="H6589" i="8"/>
  <c r="H6590" i="8"/>
  <c r="H6591" i="8"/>
  <c r="H6592" i="8"/>
  <c r="H6593" i="8"/>
  <c r="H6594" i="8"/>
  <c r="H6595" i="8"/>
  <c r="H6596" i="8"/>
  <c r="H6597" i="8"/>
  <c r="H6598" i="8"/>
  <c r="H6599" i="8"/>
  <c r="H6600" i="8"/>
  <c r="H6601" i="8"/>
  <c r="H6602" i="8"/>
  <c r="H6603" i="8"/>
  <c r="H6604" i="8"/>
  <c r="H6605" i="8"/>
  <c r="H6606" i="8"/>
  <c r="H6607" i="8"/>
  <c r="H6608" i="8"/>
  <c r="H6609" i="8"/>
  <c r="H6610" i="8"/>
  <c r="H6611" i="8"/>
  <c r="H6612" i="8"/>
  <c r="H6613" i="8"/>
  <c r="H6614" i="8"/>
  <c r="H6615" i="8"/>
  <c r="H6616" i="8"/>
  <c r="H6617" i="8"/>
  <c r="H6618" i="8"/>
  <c r="H6619" i="8"/>
  <c r="H6620" i="8"/>
  <c r="H6621" i="8"/>
  <c r="H6622" i="8"/>
  <c r="H6623" i="8"/>
  <c r="H6624" i="8"/>
  <c r="H6625" i="8"/>
  <c r="H6626" i="8"/>
  <c r="H6627" i="8"/>
  <c r="H6628" i="8"/>
  <c r="H6629" i="8"/>
  <c r="H6630" i="8"/>
  <c r="H6631" i="8"/>
  <c r="H6632" i="8"/>
  <c r="H6633" i="8"/>
  <c r="H6634" i="8"/>
  <c r="H6635" i="8"/>
  <c r="H6636" i="8"/>
  <c r="H6637" i="8"/>
  <c r="H6638" i="8"/>
  <c r="H6639" i="8"/>
  <c r="H6640" i="8"/>
  <c r="H6641" i="8"/>
  <c r="H6642" i="8"/>
  <c r="H6643" i="8"/>
  <c r="H6644" i="8"/>
  <c r="H6645" i="8"/>
  <c r="H6646" i="8"/>
  <c r="H6647" i="8"/>
  <c r="H6648" i="8"/>
  <c r="H6649" i="8"/>
  <c r="H6650" i="8"/>
  <c r="H6651" i="8"/>
  <c r="H6652" i="8"/>
  <c r="H6653" i="8"/>
  <c r="H6654" i="8"/>
  <c r="H6655" i="8"/>
  <c r="H6656" i="8"/>
  <c r="H6657" i="8"/>
  <c r="H6658" i="8"/>
  <c r="H6659" i="8"/>
  <c r="H6660" i="8"/>
  <c r="H6661" i="8"/>
  <c r="H6662" i="8"/>
  <c r="H6663" i="8"/>
  <c r="H6664" i="8"/>
  <c r="H6665" i="8"/>
  <c r="H6666" i="8"/>
  <c r="H6667" i="8"/>
  <c r="H6668" i="8"/>
  <c r="H6669" i="8"/>
  <c r="H6670" i="8"/>
  <c r="H6671" i="8"/>
  <c r="H6672" i="8"/>
  <c r="H6673" i="8"/>
  <c r="H6674" i="8"/>
  <c r="H6675" i="8"/>
  <c r="H6676" i="8"/>
  <c r="H6677" i="8"/>
  <c r="H6678" i="8"/>
  <c r="H6679" i="8"/>
  <c r="H6680" i="8"/>
  <c r="H6681" i="8"/>
  <c r="H6682" i="8"/>
  <c r="H6683" i="8"/>
  <c r="H6684" i="8"/>
  <c r="H6685" i="8"/>
  <c r="H6686" i="8"/>
  <c r="H6687" i="8"/>
  <c r="H6688" i="8"/>
  <c r="H6689" i="8"/>
  <c r="H6690" i="8"/>
  <c r="H6691" i="8"/>
  <c r="H6692" i="8"/>
  <c r="H6693" i="8"/>
  <c r="H6694" i="8"/>
  <c r="H6695" i="8"/>
  <c r="H6696" i="8"/>
  <c r="H6697" i="8"/>
  <c r="H6698" i="8"/>
  <c r="H6699" i="8"/>
  <c r="H6700" i="8"/>
  <c r="H6701" i="8"/>
  <c r="H6702" i="8"/>
  <c r="H6703" i="8"/>
  <c r="H6704" i="8"/>
  <c r="H6705" i="8"/>
  <c r="H6706" i="8"/>
  <c r="H6707" i="8"/>
  <c r="H6708" i="8"/>
  <c r="H6709" i="8"/>
  <c r="H6710" i="8"/>
  <c r="H6711" i="8"/>
  <c r="H6712" i="8"/>
  <c r="H6713" i="8"/>
  <c r="H6714" i="8"/>
  <c r="H6715" i="8"/>
  <c r="H6716" i="8"/>
  <c r="H6717" i="8"/>
  <c r="H6718" i="8"/>
  <c r="H6719" i="8"/>
  <c r="H6720" i="8"/>
  <c r="H6721" i="8"/>
  <c r="H6722" i="8"/>
  <c r="H6723" i="8"/>
  <c r="H6724" i="8"/>
  <c r="H6725" i="8"/>
  <c r="H6726" i="8"/>
  <c r="H6727" i="8"/>
  <c r="H6728" i="8"/>
  <c r="H6729" i="8"/>
  <c r="H6730" i="8"/>
  <c r="H6731" i="8"/>
  <c r="H6732" i="8"/>
  <c r="H6733" i="8"/>
  <c r="H6734" i="8"/>
  <c r="H6735" i="8"/>
  <c r="H6736" i="8"/>
  <c r="H6737" i="8"/>
  <c r="H6738" i="8"/>
  <c r="H6739" i="8"/>
  <c r="H6740" i="8"/>
  <c r="H6741" i="8"/>
  <c r="H6742" i="8"/>
  <c r="H6743" i="8"/>
  <c r="H6744" i="8"/>
  <c r="H6745" i="8"/>
  <c r="H6746" i="8"/>
  <c r="H6747" i="8"/>
  <c r="H6748" i="8"/>
  <c r="H6749" i="8"/>
  <c r="H6750" i="8"/>
  <c r="H6751" i="8"/>
  <c r="H6752" i="8"/>
  <c r="H6753" i="8"/>
  <c r="H6754" i="8"/>
  <c r="H6755" i="8"/>
  <c r="H6756" i="8"/>
  <c r="H6757" i="8"/>
  <c r="H6758" i="8"/>
  <c r="H6759" i="8"/>
  <c r="H6760" i="8"/>
  <c r="H6761" i="8"/>
  <c r="H6762" i="8"/>
  <c r="H6763" i="8"/>
  <c r="H6764" i="8"/>
  <c r="H6765" i="8"/>
  <c r="H6766" i="8"/>
  <c r="H6767" i="8"/>
  <c r="H6768" i="8"/>
  <c r="H6769" i="8"/>
  <c r="H6770" i="8"/>
  <c r="H6771" i="8"/>
  <c r="H6772" i="8"/>
  <c r="H6773" i="8"/>
  <c r="H6774" i="8"/>
  <c r="H6775" i="8"/>
  <c r="H6776" i="8"/>
  <c r="H6777" i="8"/>
  <c r="H6778" i="8"/>
  <c r="H6779" i="8"/>
  <c r="H6780" i="8"/>
  <c r="H6781" i="8"/>
  <c r="H6782" i="8"/>
  <c r="H6783" i="8"/>
  <c r="H6784" i="8"/>
  <c r="H6785" i="8"/>
  <c r="H6786" i="8"/>
  <c r="H6787" i="8"/>
  <c r="H6788" i="8"/>
  <c r="H6789" i="8"/>
  <c r="H6790" i="8"/>
  <c r="H6791" i="8"/>
  <c r="H6792" i="8"/>
  <c r="H6793" i="8"/>
  <c r="H6794" i="8"/>
  <c r="H6795" i="8"/>
  <c r="H6796" i="8"/>
  <c r="H6797" i="8"/>
  <c r="H6798" i="8"/>
  <c r="H6799" i="8"/>
  <c r="H6800" i="8"/>
  <c r="H6801" i="8"/>
  <c r="H6802" i="8"/>
  <c r="H6803" i="8"/>
  <c r="H6804" i="8"/>
  <c r="H6805" i="8"/>
  <c r="H6806" i="8"/>
  <c r="H6807" i="8"/>
  <c r="H6808" i="8"/>
  <c r="H6809" i="8"/>
  <c r="H6810" i="8"/>
  <c r="H6811" i="8"/>
  <c r="H6812" i="8"/>
  <c r="H6813" i="8"/>
  <c r="H6814" i="8"/>
  <c r="H6815" i="8"/>
  <c r="H6816" i="8"/>
  <c r="H6817" i="8"/>
  <c r="H6818" i="8"/>
  <c r="H6819" i="8"/>
  <c r="H6820" i="8"/>
  <c r="H6821" i="8"/>
  <c r="H6822" i="8"/>
  <c r="H6823" i="8"/>
  <c r="H6824" i="8"/>
  <c r="H6825" i="8"/>
  <c r="H6826" i="8"/>
  <c r="H6827" i="8"/>
  <c r="H6828" i="8"/>
  <c r="H6829" i="8"/>
  <c r="H6830" i="8"/>
  <c r="H6831" i="8"/>
  <c r="H6832" i="8"/>
  <c r="H6833" i="8"/>
  <c r="H6834" i="8"/>
  <c r="H6835" i="8"/>
  <c r="H6836" i="8"/>
  <c r="H6837" i="8"/>
  <c r="H6838" i="8"/>
  <c r="H6839" i="8"/>
  <c r="H6840" i="8"/>
  <c r="H6841" i="8"/>
  <c r="H6842" i="8"/>
  <c r="H6843" i="8"/>
  <c r="H6844" i="8"/>
  <c r="H6845" i="8"/>
  <c r="H6846" i="8"/>
  <c r="H6847" i="8"/>
  <c r="H6848" i="8"/>
  <c r="H6849" i="8"/>
  <c r="H6850" i="8"/>
  <c r="H6851" i="8"/>
  <c r="H6852" i="8"/>
  <c r="H6853" i="8"/>
  <c r="H6854" i="8"/>
  <c r="H6855" i="8"/>
  <c r="H6856" i="8"/>
  <c r="H6857" i="8"/>
  <c r="H6858" i="8"/>
  <c r="H6859" i="8"/>
  <c r="H6860" i="8"/>
  <c r="H6861" i="8"/>
  <c r="H6862" i="8"/>
  <c r="H6863" i="8"/>
  <c r="H6864" i="8"/>
  <c r="H6865" i="8"/>
  <c r="H6866" i="8"/>
  <c r="H6867" i="8"/>
  <c r="H6868" i="8"/>
  <c r="H6869" i="8"/>
  <c r="H6870" i="8"/>
  <c r="H6871" i="8"/>
  <c r="H6872" i="8"/>
  <c r="H6873" i="8"/>
  <c r="H6874" i="8"/>
  <c r="H6875" i="8"/>
  <c r="H6876" i="8"/>
  <c r="H6877" i="8"/>
  <c r="H6878" i="8"/>
  <c r="H6879" i="8"/>
  <c r="H6880" i="8"/>
  <c r="H6881" i="8"/>
  <c r="H6882" i="8"/>
  <c r="H6883" i="8"/>
  <c r="H6884" i="8"/>
  <c r="H6885" i="8"/>
  <c r="H6886" i="8"/>
  <c r="H6887" i="8"/>
  <c r="H6888" i="8"/>
  <c r="H6889" i="8"/>
  <c r="H6890" i="8"/>
  <c r="H6891" i="8"/>
  <c r="H6892" i="8"/>
  <c r="H6893" i="8"/>
  <c r="H6894" i="8"/>
  <c r="H6895" i="8"/>
  <c r="H6896" i="8"/>
  <c r="H6897" i="8"/>
  <c r="H6898" i="8"/>
  <c r="H6899" i="8"/>
  <c r="H6900" i="8"/>
  <c r="H6901" i="8"/>
  <c r="H6902" i="8"/>
  <c r="H6903" i="8"/>
  <c r="H6904" i="8"/>
  <c r="H6905" i="8"/>
  <c r="H6906" i="8"/>
  <c r="H6907" i="8"/>
  <c r="H6908" i="8"/>
  <c r="H6909" i="8"/>
  <c r="H6910" i="8"/>
  <c r="H6911" i="8"/>
  <c r="H6912" i="8"/>
  <c r="H6913" i="8"/>
  <c r="H6914" i="8"/>
  <c r="H6915" i="8"/>
  <c r="H6916" i="8"/>
  <c r="H6917" i="8"/>
  <c r="H6918" i="8"/>
  <c r="H6919" i="8"/>
  <c r="H6920" i="8"/>
  <c r="H6921" i="8"/>
  <c r="H6922" i="8"/>
  <c r="H6923" i="8"/>
  <c r="H6924" i="8"/>
  <c r="H6925" i="8"/>
  <c r="H6926" i="8"/>
  <c r="H6927" i="8"/>
  <c r="H6928" i="8"/>
  <c r="H6929" i="8"/>
  <c r="H6930" i="8"/>
  <c r="H6931" i="8"/>
  <c r="H6932" i="8"/>
  <c r="H6933" i="8"/>
  <c r="H6934" i="8"/>
  <c r="H6935" i="8"/>
  <c r="H6936" i="8"/>
  <c r="H6937" i="8"/>
  <c r="H6938" i="8"/>
  <c r="H6939" i="8"/>
  <c r="H6940" i="8"/>
  <c r="H6941" i="8"/>
  <c r="H6942" i="8"/>
  <c r="H6943" i="8"/>
  <c r="H6944" i="8"/>
  <c r="H6945" i="8"/>
  <c r="H6946" i="8"/>
  <c r="H6947" i="8"/>
  <c r="H6948" i="8"/>
  <c r="H6949" i="8"/>
  <c r="H6950" i="8"/>
  <c r="H6951" i="8"/>
  <c r="H6952" i="8"/>
  <c r="H6953" i="8"/>
  <c r="H6954" i="8"/>
  <c r="H6955" i="8"/>
  <c r="H6956" i="8"/>
  <c r="H6957" i="8"/>
  <c r="H6958" i="8"/>
  <c r="H6959" i="8"/>
  <c r="H6960" i="8"/>
  <c r="H6961" i="8"/>
  <c r="H6962" i="8"/>
  <c r="H6963" i="8"/>
  <c r="H6964" i="8"/>
  <c r="H6965" i="8"/>
  <c r="H6966" i="8"/>
  <c r="H6967" i="8"/>
  <c r="H6968" i="8"/>
  <c r="H6969" i="8"/>
  <c r="H6970" i="8"/>
  <c r="H6971" i="8"/>
  <c r="H6972" i="8"/>
  <c r="H6973" i="8"/>
  <c r="H6974" i="8"/>
  <c r="H6975" i="8"/>
  <c r="H6976" i="8"/>
  <c r="H6977" i="8"/>
  <c r="H6978" i="8"/>
  <c r="H6979" i="8"/>
  <c r="H6980" i="8"/>
  <c r="H6981" i="8"/>
  <c r="H6982" i="8"/>
  <c r="H6983" i="8"/>
  <c r="H6984" i="8"/>
  <c r="H6985" i="8"/>
  <c r="H6986" i="8"/>
  <c r="H6987" i="8"/>
  <c r="H6988" i="8"/>
  <c r="H6989" i="8"/>
  <c r="H6990" i="8"/>
  <c r="H6991" i="8"/>
  <c r="H6992" i="8"/>
  <c r="H6993" i="8"/>
  <c r="H6994" i="8"/>
  <c r="H6995" i="8"/>
  <c r="H6996" i="8"/>
  <c r="H6997" i="8"/>
  <c r="H6998" i="8"/>
  <c r="H6999" i="8"/>
  <c r="H7000" i="8"/>
  <c r="H7001" i="8"/>
  <c r="H7002" i="8"/>
  <c r="H7003" i="8"/>
  <c r="H7004" i="8"/>
  <c r="H7005" i="8"/>
  <c r="H7006" i="8"/>
  <c r="H7007" i="8"/>
  <c r="H7008" i="8"/>
  <c r="H7009" i="8"/>
  <c r="H7010" i="8"/>
  <c r="H7011" i="8"/>
  <c r="H7012" i="8"/>
  <c r="H7013" i="8"/>
  <c r="H7014" i="8"/>
  <c r="H7015" i="8"/>
  <c r="H7016" i="8"/>
  <c r="H7017" i="8"/>
  <c r="H7018" i="8"/>
  <c r="H7019" i="8"/>
  <c r="H7020" i="8"/>
  <c r="H7021" i="8"/>
  <c r="H7022" i="8"/>
  <c r="H7023" i="8"/>
  <c r="H7024" i="8"/>
  <c r="H7025" i="8"/>
  <c r="H7026" i="8"/>
  <c r="H7027" i="8"/>
  <c r="H7028" i="8"/>
  <c r="H7029" i="8"/>
  <c r="H7030" i="8"/>
  <c r="H7031" i="8"/>
  <c r="H7032" i="8"/>
  <c r="H7033" i="8"/>
  <c r="H7034" i="8"/>
  <c r="H7035" i="8"/>
  <c r="H7036" i="8"/>
  <c r="H7037" i="8"/>
  <c r="H7038" i="8"/>
  <c r="H7039" i="8"/>
  <c r="H7040" i="8"/>
  <c r="H7041" i="8"/>
  <c r="H7042" i="8"/>
  <c r="H7043" i="8"/>
  <c r="H7044" i="8"/>
  <c r="H7045" i="8"/>
  <c r="H7046" i="8"/>
  <c r="H7047" i="8"/>
  <c r="H7048" i="8"/>
  <c r="H7049" i="8"/>
  <c r="H7050" i="8"/>
  <c r="H7051" i="8"/>
  <c r="H7052" i="8"/>
  <c r="H7053" i="8"/>
  <c r="H7054" i="8"/>
  <c r="H7055" i="8"/>
  <c r="H7056" i="8"/>
  <c r="H7057" i="8"/>
  <c r="H7058" i="8"/>
  <c r="H7059" i="8"/>
  <c r="H7060" i="8"/>
  <c r="H7061" i="8"/>
  <c r="H7062" i="8"/>
  <c r="H7063" i="8"/>
  <c r="H7064" i="8"/>
  <c r="H7065" i="8"/>
  <c r="H7066" i="8"/>
  <c r="H7067" i="8"/>
  <c r="H7068" i="8"/>
  <c r="H7069" i="8"/>
  <c r="H7070" i="8"/>
  <c r="H7071" i="8"/>
  <c r="H7072" i="8"/>
  <c r="H7073" i="8"/>
  <c r="H7074" i="8"/>
  <c r="H7075" i="8"/>
  <c r="H7076" i="8"/>
  <c r="H7077" i="8"/>
  <c r="H7078" i="8"/>
  <c r="H7079" i="8"/>
  <c r="H7080" i="8"/>
  <c r="H7081" i="8"/>
  <c r="H7082" i="8"/>
  <c r="H7083" i="8"/>
  <c r="H7084" i="8"/>
  <c r="H7085" i="8"/>
  <c r="H7086" i="8"/>
  <c r="H7087" i="8"/>
  <c r="H7088" i="8"/>
  <c r="H7089" i="8"/>
  <c r="H7090" i="8"/>
  <c r="H7091" i="8"/>
  <c r="H7092" i="8"/>
  <c r="H7093" i="8"/>
  <c r="H7094" i="8"/>
  <c r="H7095" i="8"/>
  <c r="H7096" i="8"/>
  <c r="H7097" i="8"/>
  <c r="H7098" i="8"/>
  <c r="H7099" i="8"/>
  <c r="H7100" i="8"/>
  <c r="H7101" i="8"/>
  <c r="H7102" i="8"/>
  <c r="H7103" i="8"/>
  <c r="H7104" i="8"/>
  <c r="H7105" i="8"/>
  <c r="H7106" i="8"/>
  <c r="H7107" i="8"/>
  <c r="H7108" i="8"/>
  <c r="H7109" i="8"/>
  <c r="H7110" i="8"/>
  <c r="H7111" i="8"/>
  <c r="H7112" i="8"/>
  <c r="H7113" i="8"/>
  <c r="H7114" i="8"/>
  <c r="H7115" i="8"/>
  <c r="H7116" i="8"/>
  <c r="H7117" i="8"/>
  <c r="H7118" i="8"/>
  <c r="H7119" i="8"/>
  <c r="H7120" i="8"/>
  <c r="H7121" i="8"/>
  <c r="H7122" i="8"/>
  <c r="H7123" i="8"/>
  <c r="H7124" i="8"/>
  <c r="H7125" i="8"/>
  <c r="H7126" i="8"/>
  <c r="H7127" i="8"/>
  <c r="H7128" i="8"/>
  <c r="H7129" i="8"/>
  <c r="H7130" i="8"/>
  <c r="H7131" i="8"/>
  <c r="H7132" i="8"/>
  <c r="H7133" i="8"/>
  <c r="H7134" i="8"/>
  <c r="H7135" i="8"/>
  <c r="H7136" i="8"/>
  <c r="H7137" i="8"/>
  <c r="H7138" i="8"/>
  <c r="H7139" i="8"/>
  <c r="H7140" i="8"/>
  <c r="H7141" i="8"/>
  <c r="H7142" i="8"/>
  <c r="H7143" i="8"/>
  <c r="H7144" i="8"/>
  <c r="H7145" i="8"/>
  <c r="H7146" i="8"/>
  <c r="H7147" i="8"/>
  <c r="H7148" i="8"/>
  <c r="H7149" i="8"/>
  <c r="H7150" i="8"/>
  <c r="H7151" i="8"/>
  <c r="H7152" i="8"/>
  <c r="H7153" i="8"/>
  <c r="H7154" i="8"/>
  <c r="H7155" i="8"/>
  <c r="H7156" i="8"/>
  <c r="H7157" i="8"/>
  <c r="H7158" i="8"/>
  <c r="H7159" i="8"/>
  <c r="H7160" i="8"/>
  <c r="H7161" i="8"/>
  <c r="H7162" i="8"/>
  <c r="H7163" i="8"/>
  <c r="H7164" i="8"/>
  <c r="H7165" i="8"/>
  <c r="H7166" i="8"/>
  <c r="H7167" i="8"/>
  <c r="H7168" i="8"/>
  <c r="H7169" i="8"/>
  <c r="H7170" i="8"/>
  <c r="H7171" i="8"/>
  <c r="H7172" i="8"/>
  <c r="H7173" i="8"/>
  <c r="H7174" i="8"/>
  <c r="H7175" i="8"/>
  <c r="H7176" i="8"/>
  <c r="H7177" i="8"/>
  <c r="H7178" i="8"/>
  <c r="H7179" i="8"/>
  <c r="H7180" i="8"/>
  <c r="H7181" i="8"/>
  <c r="H7182" i="8"/>
  <c r="H7183" i="8"/>
  <c r="H7184" i="8"/>
  <c r="H7185" i="8"/>
  <c r="H7186" i="8"/>
  <c r="H7187" i="8"/>
  <c r="H7188" i="8"/>
  <c r="H7189" i="8"/>
  <c r="H7190" i="8"/>
  <c r="H7191" i="8"/>
  <c r="H7192" i="8"/>
  <c r="H7193" i="8"/>
  <c r="H7194" i="8"/>
  <c r="H7195" i="8"/>
  <c r="H7196" i="8"/>
  <c r="H7197" i="8"/>
  <c r="H7198" i="8"/>
  <c r="H7199" i="8"/>
  <c r="H7200" i="8"/>
  <c r="H7201" i="8"/>
  <c r="H7202" i="8"/>
  <c r="H7203" i="8"/>
  <c r="H7204" i="8"/>
  <c r="H7205" i="8"/>
  <c r="H7206" i="8"/>
  <c r="H7207" i="8"/>
  <c r="H7208" i="8"/>
  <c r="H7209" i="8"/>
  <c r="H7210" i="8"/>
  <c r="H7211" i="8"/>
  <c r="H7212" i="8"/>
  <c r="H7213" i="8"/>
  <c r="H7214" i="8"/>
  <c r="H7215" i="8"/>
  <c r="H7216" i="8"/>
  <c r="H7217" i="8"/>
  <c r="H7218" i="8"/>
  <c r="H7219" i="8"/>
  <c r="H7220" i="8"/>
  <c r="H7221" i="8"/>
  <c r="H7222" i="8"/>
  <c r="H7223" i="8"/>
  <c r="H7224" i="8"/>
  <c r="H7225" i="8"/>
  <c r="H7226" i="8"/>
  <c r="H7227" i="8"/>
  <c r="H7228" i="8"/>
  <c r="H7229" i="8"/>
  <c r="H7230" i="8"/>
  <c r="H7231" i="8"/>
  <c r="H7232" i="8"/>
  <c r="H7233" i="8"/>
  <c r="H7234" i="8"/>
  <c r="H7235" i="8"/>
  <c r="H7236" i="8"/>
  <c r="H7237" i="8"/>
  <c r="H7238" i="8"/>
  <c r="H7239" i="8"/>
  <c r="H7240" i="8"/>
  <c r="H7241" i="8"/>
  <c r="H7242" i="8"/>
  <c r="H7243" i="8"/>
  <c r="H7244" i="8"/>
  <c r="H7245" i="8"/>
  <c r="H7246" i="8"/>
  <c r="H7247" i="8"/>
  <c r="H7248" i="8"/>
  <c r="H7249" i="8"/>
  <c r="H7250" i="8"/>
  <c r="H7251" i="8"/>
  <c r="H7252" i="8"/>
  <c r="H7253" i="8"/>
  <c r="H7254" i="8"/>
  <c r="H7255" i="8"/>
  <c r="H7256" i="8"/>
  <c r="H7257" i="8"/>
  <c r="H7258" i="8"/>
  <c r="H7259" i="8"/>
  <c r="H7260" i="8"/>
  <c r="H7261" i="8"/>
  <c r="H7262" i="8"/>
  <c r="H7263" i="8"/>
  <c r="H7264" i="8"/>
  <c r="H7265" i="8"/>
  <c r="H7266" i="8"/>
  <c r="H7267" i="8"/>
  <c r="H7268" i="8"/>
  <c r="H7269" i="8"/>
  <c r="H7270" i="8"/>
  <c r="H7271" i="8"/>
  <c r="H7272" i="8"/>
  <c r="H7273" i="8"/>
  <c r="H7274" i="8"/>
  <c r="H7275" i="8"/>
  <c r="H7276" i="8"/>
  <c r="H7277" i="8"/>
  <c r="H7278" i="8"/>
  <c r="H7279" i="8"/>
  <c r="H7280" i="8"/>
  <c r="H7281" i="8"/>
  <c r="H7282" i="8"/>
  <c r="H7283" i="8"/>
  <c r="H7284" i="8"/>
  <c r="H7285" i="8"/>
  <c r="H7286" i="8"/>
  <c r="H7287" i="8"/>
  <c r="H7288" i="8"/>
  <c r="H7289" i="8"/>
  <c r="H7290" i="8"/>
  <c r="H7291" i="8"/>
  <c r="H7292" i="8"/>
  <c r="H7293" i="8"/>
  <c r="H7294" i="8"/>
  <c r="H7295" i="8"/>
  <c r="H7296" i="8"/>
  <c r="H7297" i="8"/>
  <c r="H7298" i="8"/>
  <c r="H7299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977" i="8"/>
  <c r="G978" i="8"/>
  <c r="G979" i="8"/>
  <c r="G980" i="8"/>
  <c r="G981" i="8"/>
  <c r="G982" i="8"/>
  <c r="G983" i="8"/>
  <c r="G984" i="8"/>
  <c r="G985" i="8"/>
  <c r="G986" i="8"/>
  <c r="G987" i="8"/>
  <c r="G988" i="8"/>
  <c r="G989" i="8"/>
  <c r="G990" i="8"/>
  <c r="G991" i="8"/>
  <c r="G992" i="8"/>
  <c r="G993" i="8"/>
  <c r="G994" i="8"/>
  <c r="G995" i="8"/>
  <c r="G996" i="8"/>
  <c r="G997" i="8"/>
  <c r="G998" i="8"/>
  <c r="G999" i="8"/>
  <c r="G1000" i="8"/>
  <c r="G1001" i="8"/>
  <c r="G1002" i="8"/>
  <c r="G1003" i="8"/>
  <c r="G1004" i="8"/>
  <c r="G1005" i="8"/>
  <c r="G1006" i="8"/>
  <c r="G1007" i="8"/>
  <c r="G1008" i="8"/>
  <c r="G1009" i="8"/>
  <c r="G1010" i="8"/>
  <c r="G1011" i="8"/>
  <c r="G1012" i="8"/>
  <c r="G1013" i="8"/>
  <c r="G1014" i="8"/>
  <c r="G1015" i="8"/>
  <c r="G1016" i="8"/>
  <c r="G1017" i="8"/>
  <c r="G1018" i="8"/>
  <c r="G1019" i="8"/>
  <c r="G1020" i="8"/>
  <c r="G1021" i="8"/>
  <c r="G1022" i="8"/>
  <c r="G1023" i="8"/>
  <c r="G1024" i="8"/>
  <c r="G1025" i="8"/>
  <c r="G1026" i="8"/>
  <c r="G1027" i="8"/>
  <c r="G1028" i="8"/>
  <c r="G1029" i="8"/>
  <c r="G1030" i="8"/>
  <c r="G1031" i="8"/>
  <c r="G1032" i="8"/>
  <c r="G1033" i="8"/>
  <c r="G1034" i="8"/>
  <c r="G1035" i="8"/>
  <c r="G1036" i="8"/>
  <c r="G1037" i="8"/>
  <c r="G1038" i="8"/>
  <c r="G1039" i="8"/>
  <c r="G1040" i="8"/>
  <c r="G1041" i="8"/>
  <c r="G1042" i="8"/>
  <c r="G1043" i="8"/>
  <c r="G1044" i="8"/>
  <c r="G1045" i="8"/>
  <c r="G1046" i="8"/>
  <c r="G1047" i="8"/>
  <c r="G1048" i="8"/>
  <c r="G1049" i="8"/>
  <c r="G1050" i="8"/>
  <c r="G1051" i="8"/>
  <c r="G1052" i="8"/>
  <c r="G1053" i="8"/>
  <c r="G1054" i="8"/>
  <c r="G1055" i="8"/>
  <c r="G1056" i="8"/>
  <c r="G1057" i="8"/>
  <c r="G1058" i="8"/>
  <c r="G1059" i="8"/>
  <c r="G1060" i="8"/>
  <c r="G1061" i="8"/>
  <c r="G1062" i="8"/>
  <c r="G1063" i="8"/>
  <c r="G1064" i="8"/>
  <c r="G1065" i="8"/>
  <c r="G1066" i="8"/>
  <c r="G1067" i="8"/>
  <c r="G1068" i="8"/>
  <c r="G1069" i="8"/>
  <c r="G1070" i="8"/>
  <c r="G1071" i="8"/>
  <c r="G1072" i="8"/>
  <c r="G1073" i="8"/>
  <c r="G1074" i="8"/>
  <c r="G1075" i="8"/>
  <c r="G1076" i="8"/>
  <c r="G1077" i="8"/>
  <c r="G1078" i="8"/>
  <c r="G1079" i="8"/>
  <c r="G1080" i="8"/>
  <c r="G1081" i="8"/>
  <c r="G1082" i="8"/>
  <c r="G1083" i="8"/>
  <c r="G1084" i="8"/>
  <c r="G1085" i="8"/>
  <c r="G1086" i="8"/>
  <c r="G1087" i="8"/>
  <c r="G1088" i="8"/>
  <c r="G1089" i="8"/>
  <c r="G1090" i="8"/>
  <c r="G1091" i="8"/>
  <c r="G1092" i="8"/>
  <c r="G1093" i="8"/>
  <c r="G1094" i="8"/>
  <c r="G1095" i="8"/>
  <c r="G1096" i="8"/>
  <c r="G1097" i="8"/>
  <c r="G1098" i="8"/>
  <c r="G1099" i="8"/>
  <c r="G1100" i="8"/>
  <c r="G1101" i="8"/>
  <c r="G1102" i="8"/>
  <c r="G1103" i="8"/>
  <c r="G1104" i="8"/>
  <c r="G1105" i="8"/>
  <c r="G1106" i="8"/>
  <c r="G1107" i="8"/>
  <c r="G1108" i="8"/>
  <c r="G1109" i="8"/>
  <c r="G1110" i="8"/>
  <c r="G1111" i="8"/>
  <c r="G1112" i="8"/>
  <c r="G1113" i="8"/>
  <c r="G1114" i="8"/>
  <c r="G1115" i="8"/>
  <c r="G1116" i="8"/>
  <c r="G1117" i="8"/>
  <c r="G1118" i="8"/>
  <c r="G1119" i="8"/>
  <c r="G1120" i="8"/>
  <c r="G1121" i="8"/>
  <c r="G1122" i="8"/>
  <c r="G1123" i="8"/>
  <c r="G1124" i="8"/>
  <c r="G1125" i="8"/>
  <c r="G1126" i="8"/>
  <c r="G1127" i="8"/>
  <c r="G1128" i="8"/>
  <c r="G1129" i="8"/>
  <c r="G1130" i="8"/>
  <c r="G1131" i="8"/>
  <c r="G1132" i="8"/>
  <c r="G1133" i="8"/>
  <c r="G1134" i="8"/>
  <c r="G1135" i="8"/>
  <c r="G1136" i="8"/>
  <c r="G1137" i="8"/>
  <c r="G1138" i="8"/>
  <c r="G1139" i="8"/>
  <c r="G1140" i="8"/>
  <c r="G1141" i="8"/>
  <c r="G1142" i="8"/>
  <c r="G1143" i="8"/>
  <c r="G1144" i="8"/>
  <c r="G1145" i="8"/>
  <c r="G1146" i="8"/>
  <c r="G1147" i="8"/>
  <c r="G1148" i="8"/>
  <c r="G1149" i="8"/>
  <c r="G1150" i="8"/>
  <c r="G1151" i="8"/>
  <c r="G1152" i="8"/>
  <c r="G1153" i="8"/>
  <c r="G1154" i="8"/>
  <c r="G1155" i="8"/>
  <c r="G1156" i="8"/>
  <c r="G1157" i="8"/>
  <c r="G1158" i="8"/>
  <c r="G1159" i="8"/>
  <c r="G1160" i="8"/>
  <c r="G1161" i="8"/>
  <c r="G1162" i="8"/>
  <c r="G1163" i="8"/>
  <c r="G1164" i="8"/>
  <c r="G1165" i="8"/>
  <c r="G1166" i="8"/>
  <c r="G1167" i="8"/>
  <c r="G1168" i="8"/>
  <c r="G1169" i="8"/>
  <c r="G1170" i="8"/>
  <c r="G1171" i="8"/>
  <c r="G1172" i="8"/>
  <c r="G1173" i="8"/>
  <c r="G1174" i="8"/>
  <c r="G1175" i="8"/>
  <c r="G1176" i="8"/>
  <c r="G1177" i="8"/>
  <c r="G1178" i="8"/>
  <c r="G1179" i="8"/>
  <c r="G1180" i="8"/>
  <c r="G1181" i="8"/>
  <c r="G1182" i="8"/>
  <c r="G1183" i="8"/>
  <c r="G1184" i="8"/>
  <c r="G1185" i="8"/>
  <c r="G1186" i="8"/>
  <c r="G1187" i="8"/>
  <c r="G1188" i="8"/>
  <c r="G1189" i="8"/>
  <c r="G1190" i="8"/>
  <c r="G1191" i="8"/>
  <c r="G1192" i="8"/>
  <c r="G1193" i="8"/>
  <c r="G1194" i="8"/>
  <c r="G1195" i="8"/>
  <c r="G1196" i="8"/>
  <c r="G1197" i="8"/>
  <c r="G1198" i="8"/>
  <c r="G1199" i="8"/>
  <c r="G1200" i="8"/>
  <c r="G1201" i="8"/>
  <c r="G1202" i="8"/>
  <c r="G1203" i="8"/>
  <c r="G1204" i="8"/>
  <c r="G1205" i="8"/>
  <c r="G1206" i="8"/>
  <c r="G1207" i="8"/>
  <c r="G1208" i="8"/>
  <c r="G1209" i="8"/>
  <c r="G1210" i="8"/>
  <c r="G1211" i="8"/>
  <c r="G1212" i="8"/>
  <c r="G1213" i="8"/>
  <c r="G1214" i="8"/>
  <c r="G1215" i="8"/>
  <c r="G1216" i="8"/>
  <c r="G1217" i="8"/>
  <c r="G1218" i="8"/>
  <c r="G1219" i="8"/>
  <c r="G1220" i="8"/>
  <c r="G1221" i="8"/>
  <c r="G1222" i="8"/>
  <c r="G1223" i="8"/>
  <c r="G1224" i="8"/>
  <c r="G1225" i="8"/>
  <c r="G1226" i="8"/>
  <c r="G1227" i="8"/>
  <c r="G1228" i="8"/>
  <c r="G1229" i="8"/>
  <c r="G1230" i="8"/>
  <c r="G1231" i="8"/>
  <c r="G1232" i="8"/>
  <c r="G1233" i="8"/>
  <c r="G1234" i="8"/>
  <c r="G1235" i="8"/>
  <c r="G1236" i="8"/>
  <c r="G1237" i="8"/>
  <c r="G1238" i="8"/>
  <c r="G1239" i="8"/>
  <c r="G1240" i="8"/>
  <c r="G1241" i="8"/>
  <c r="G1242" i="8"/>
  <c r="G1243" i="8"/>
  <c r="G1244" i="8"/>
  <c r="G1245" i="8"/>
  <c r="G1246" i="8"/>
  <c r="G1247" i="8"/>
  <c r="G1248" i="8"/>
  <c r="G1249" i="8"/>
  <c r="G1250" i="8"/>
  <c r="G1251" i="8"/>
  <c r="G1252" i="8"/>
  <c r="G1253" i="8"/>
  <c r="G1254" i="8"/>
  <c r="G1255" i="8"/>
  <c r="G1256" i="8"/>
  <c r="G1257" i="8"/>
  <c r="G1258" i="8"/>
  <c r="G1259" i="8"/>
  <c r="G1260" i="8"/>
  <c r="G1261" i="8"/>
  <c r="G1262" i="8"/>
  <c r="G1263" i="8"/>
  <c r="G1264" i="8"/>
  <c r="G1265" i="8"/>
  <c r="G1266" i="8"/>
  <c r="G1267" i="8"/>
  <c r="G1268" i="8"/>
  <c r="G1269" i="8"/>
  <c r="G1270" i="8"/>
  <c r="G1271" i="8"/>
  <c r="G1272" i="8"/>
  <c r="G1273" i="8"/>
  <c r="G1274" i="8"/>
  <c r="G1275" i="8"/>
  <c r="G1276" i="8"/>
  <c r="G1277" i="8"/>
  <c r="G1278" i="8"/>
  <c r="G1279" i="8"/>
  <c r="G1280" i="8"/>
  <c r="G1281" i="8"/>
  <c r="G1282" i="8"/>
  <c r="G1283" i="8"/>
  <c r="G1284" i="8"/>
  <c r="G1285" i="8"/>
  <c r="G1286" i="8"/>
  <c r="G1287" i="8"/>
  <c r="G1288" i="8"/>
  <c r="G1289" i="8"/>
  <c r="G1290" i="8"/>
  <c r="G1291" i="8"/>
  <c r="G1292" i="8"/>
  <c r="G1293" i="8"/>
  <c r="G1294" i="8"/>
  <c r="G1295" i="8"/>
  <c r="G1296" i="8"/>
  <c r="G1297" i="8"/>
  <c r="G1298" i="8"/>
  <c r="G1299" i="8"/>
  <c r="G1300" i="8"/>
  <c r="G1301" i="8"/>
  <c r="G1302" i="8"/>
  <c r="G1303" i="8"/>
  <c r="G1304" i="8"/>
  <c r="G1305" i="8"/>
  <c r="G1306" i="8"/>
  <c r="G1307" i="8"/>
  <c r="G1308" i="8"/>
  <c r="G1309" i="8"/>
  <c r="G1310" i="8"/>
  <c r="G1311" i="8"/>
  <c r="G1312" i="8"/>
  <c r="G1313" i="8"/>
  <c r="G1314" i="8"/>
  <c r="G1315" i="8"/>
  <c r="G1316" i="8"/>
  <c r="G1317" i="8"/>
  <c r="G1318" i="8"/>
  <c r="G1319" i="8"/>
  <c r="G1320" i="8"/>
  <c r="G1321" i="8"/>
  <c r="G1322" i="8"/>
  <c r="G1323" i="8"/>
  <c r="G1324" i="8"/>
  <c r="G1325" i="8"/>
  <c r="G1326" i="8"/>
  <c r="G1327" i="8"/>
  <c r="G1328" i="8"/>
  <c r="G1329" i="8"/>
  <c r="G1330" i="8"/>
  <c r="G1331" i="8"/>
  <c r="G1332" i="8"/>
  <c r="G1333" i="8"/>
  <c r="G1334" i="8"/>
  <c r="G1335" i="8"/>
  <c r="G1336" i="8"/>
  <c r="G1337" i="8"/>
  <c r="G1338" i="8"/>
  <c r="G1339" i="8"/>
  <c r="G1340" i="8"/>
  <c r="G1341" i="8"/>
  <c r="G1342" i="8"/>
  <c r="G1343" i="8"/>
  <c r="G1344" i="8"/>
  <c r="G1345" i="8"/>
  <c r="G1346" i="8"/>
  <c r="G1347" i="8"/>
  <c r="G1348" i="8"/>
  <c r="G1349" i="8"/>
  <c r="G1350" i="8"/>
  <c r="G1351" i="8"/>
  <c r="G1352" i="8"/>
  <c r="G1353" i="8"/>
  <c r="G1354" i="8"/>
  <c r="G1355" i="8"/>
  <c r="G1356" i="8"/>
  <c r="G1357" i="8"/>
  <c r="G1358" i="8"/>
  <c r="G1359" i="8"/>
  <c r="G1360" i="8"/>
  <c r="G1361" i="8"/>
  <c r="G1362" i="8"/>
  <c r="G1363" i="8"/>
  <c r="G1364" i="8"/>
  <c r="G1365" i="8"/>
  <c r="G1366" i="8"/>
  <c r="G1367" i="8"/>
  <c r="G1368" i="8"/>
  <c r="G1369" i="8"/>
  <c r="G1370" i="8"/>
  <c r="G1371" i="8"/>
  <c r="G1372" i="8"/>
  <c r="G1373" i="8"/>
  <c r="G1374" i="8"/>
  <c r="G1375" i="8"/>
  <c r="G1376" i="8"/>
  <c r="G1377" i="8"/>
  <c r="G1378" i="8"/>
  <c r="G1379" i="8"/>
  <c r="G1380" i="8"/>
  <c r="G1381" i="8"/>
  <c r="G1382" i="8"/>
  <c r="G1383" i="8"/>
  <c r="G1384" i="8"/>
  <c r="G1385" i="8"/>
  <c r="G1386" i="8"/>
  <c r="G1387" i="8"/>
  <c r="G1388" i="8"/>
  <c r="G1389" i="8"/>
  <c r="G1390" i="8"/>
  <c r="G1391" i="8"/>
  <c r="G1392" i="8"/>
  <c r="G1393" i="8"/>
  <c r="G1394" i="8"/>
  <c r="G1395" i="8"/>
  <c r="G1396" i="8"/>
  <c r="G1397" i="8"/>
  <c r="G1398" i="8"/>
  <c r="G1399" i="8"/>
  <c r="G1400" i="8"/>
  <c r="G1401" i="8"/>
  <c r="G1402" i="8"/>
  <c r="G1403" i="8"/>
  <c r="G1404" i="8"/>
  <c r="G1405" i="8"/>
  <c r="G1406" i="8"/>
  <c r="G1407" i="8"/>
  <c r="G1408" i="8"/>
  <c r="G1409" i="8"/>
  <c r="G1410" i="8"/>
  <c r="G1411" i="8"/>
  <c r="G1412" i="8"/>
  <c r="G1413" i="8"/>
  <c r="G1414" i="8"/>
  <c r="G1415" i="8"/>
  <c r="G1416" i="8"/>
  <c r="G1417" i="8"/>
  <c r="G1418" i="8"/>
  <c r="G1419" i="8"/>
  <c r="G1420" i="8"/>
  <c r="G1421" i="8"/>
  <c r="G1422" i="8"/>
  <c r="G1423" i="8"/>
  <c r="G1424" i="8"/>
  <c r="G1425" i="8"/>
  <c r="G1426" i="8"/>
  <c r="G1427" i="8"/>
  <c r="G1428" i="8"/>
  <c r="G1429" i="8"/>
  <c r="G1430" i="8"/>
  <c r="G1431" i="8"/>
  <c r="G1432" i="8"/>
  <c r="G1433" i="8"/>
  <c r="G1434" i="8"/>
  <c r="G1435" i="8"/>
  <c r="G1436" i="8"/>
  <c r="G1437" i="8"/>
  <c r="G1438" i="8"/>
  <c r="G1439" i="8"/>
  <c r="G1440" i="8"/>
  <c r="G1441" i="8"/>
  <c r="G1442" i="8"/>
  <c r="G1443" i="8"/>
  <c r="G1444" i="8"/>
  <c r="G1445" i="8"/>
  <c r="G1446" i="8"/>
  <c r="G1447" i="8"/>
  <c r="G1448" i="8"/>
  <c r="G1449" i="8"/>
  <c r="G1450" i="8"/>
  <c r="G1451" i="8"/>
  <c r="G1452" i="8"/>
  <c r="G1453" i="8"/>
  <c r="G1454" i="8"/>
  <c r="G1455" i="8"/>
  <c r="G1456" i="8"/>
  <c r="G1457" i="8"/>
  <c r="G1458" i="8"/>
  <c r="G1459" i="8"/>
  <c r="G1460" i="8"/>
  <c r="G1461" i="8"/>
  <c r="G1462" i="8"/>
  <c r="G1463" i="8"/>
  <c r="G1464" i="8"/>
  <c r="G1465" i="8"/>
  <c r="G1466" i="8"/>
  <c r="G1467" i="8"/>
  <c r="G1468" i="8"/>
  <c r="G1469" i="8"/>
  <c r="G1470" i="8"/>
  <c r="G1471" i="8"/>
  <c r="G1472" i="8"/>
  <c r="G1473" i="8"/>
  <c r="G1474" i="8"/>
  <c r="G1475" i="8"/>
  <c r="G1476" i="8"/>
  <c r="G1477" i="8"/>
  <c r="G1478" i="8"/>
  <c r="G1479" i="8"/>
  <c r="G1480" i="8"/>
  <c r="G1481" i="8"/>
  <c r="G1482" i="8"/>
  <c r="G1483" i="8"/>
  <c r="G1484" i="8"/>
  <c r="G1485" i="8"/>
  <c r="G1486" i="8"/>
  <c r="G1487" i="8"/>
  <c r="G1488" i="8"/>
  <c r="G1489" i="8"/>
  <c r="G1490" i="8"/>
  <c r="G1491" i="8"/>
  <c r="G1492" i="8"/>
  <c r="G1493" i="8"/>
  <c r="G1494" i="8"/>
  <c r="G1495" i="8"/>
  <c r="G1496" i="8"/>
  <c r="G1497" i="8"/>
  <c r="G1498" i="8"/>
  <c r="G1499" i="8"/>
  <c r="G1500" i="8"/>
  <c r="G1501" i="8"/>
  <c r="G1502" i="8"/>
  <c r="G1503" i="8"/>
  <c r="G1504" i="8"/>
  <c r="G1505" i="8"/>
  <c r="G1506" i="8"/>
  <c r="G1507" i="8"/>
  <c r="G1508" i="8"/>
  <c r="G1509" i="8"/>
  <c r="G1510" i="8"/>
  <c r="G1511" i="8"/>
  <c r="G1512" i="8"/>
  <c r="G1513" i="8"/>
  <c r="G1514" i="8"/>
  <c r="G1515" i="8"/>
  <c r="G1516" i="8"/>
  <c r="G1517" i="8"/>
  <c r="G1518" i="8"/>
  <c r="G1519" i="8"/>
  <c r="G1520" i="8"/>
  <c r="G1521" i="8"/>
  <c r="G1522" i="8"/>
  <c r="G1523" i="8"/>
  <c r="G1524" i="8"/>
  <c r="G1525" i="8"/>
  <c r="G1526" i="8"/>
  <c r="G1527" i="8"/>
  <c r="G1528" i="8"/>
  <c r="G1529" i="8"/>
  <c r="G1530" i="8"/>
  <c r="G1531" i="8"/>
  <c r="G1532" i="8"/>
  <c r="G1533" i="8"/>
  <c r="G1534" i="8"/>
  <c r="G1535" i="8"/>
  <c r="G1536" i="8"/>
  <c r="G1537" i="8"/>
  <c r="G1538" i="8"/>
  <c r="G1539" i="8"/>
  <c r="G1540" i="8"/>
  <c r="G1541" i="8"/>
  <c r="G1542" i="8"/>
  <c r="G1543" i="8"/>
  <c r="G1544" i="8"/>
  <c r="G1545" i="8"/>
  <c r="G1546" i="8"/>
  <c r="G1547" i="8"/>
  <c r="G1548" i="8"/>
  <c r="G1549" i="8"/>
  <c r="G1550" i="8"/>
  <c r="G1551" i="8"/>
  <c r="G1552" i="8"/>
  <c r="G1553" i="8"/>
  <c r="G1554" i="8"/>
  <c r="G1555" i="8"/>
  <c r="G1556" i="8"/>
  <c r="G1557" i="8"/>
  <c r="G1558" i="8"/>
  <c r="G1559" i="8"/>
  <c r="G1560" i="8"/>
  <c r="G1561" i="8"/>
  <c r="G1562" i="8"/>
  <c r="G1563" i="8"/>
  <c r="G1564" i="8"/>
  <c r="G1565" i="8"/>
  <c r="G1566" i="8"/>
  <c r="G1567" i="8"/>
  <c r="G1568" i="8"/>
  <c r="G1569" i="8"/>
  <c r="G1570" i="8"/>
  <c r="G1571" i="8"/>
  <c r="G1572" i="8"/>
  <c r="G1573" i="8"/>
  <c r="G1574" i="8"/>
  <c r="G1575" i="8"/>
  <c r="G1576" i="8"/>
  <c r="G1577" i="8"/>
  <c r="G1578" i="8"/>
  <c r="G1579" i="8"/>
  <c r="G1580" i="8"/>
  <c r="G1581" i="8"/>
  <c r="G1582" i="8"/>
  <c r="G1583" i="8"/>
  <c r="G1584" i="8"/>
  <c r="G1585" i="8"/>
  <c r="G1586" i="8"/>
  <c r="G1587" i="8"/>
  <c r="G1588" i="8"/>
  <c r="G1589" i="8"/>
  <c r="G1590" i="8"/>
  <c r="G1591" i="8"/>
  <c r="G1592" i="8"/>
  <c r="G1593" i="8"/>
  <c r="G1594" i="8"/>
  <c r="G1595" i="8"/>
  <c r="G1596" i="8"/>
  <c r="G1597" i="8"/>
  <c r="G1598" i="8"/>
  <c r="G1599" i="8"/>
  <c r="G1600" i="8"/>
  <c r="G1601" i="8"/>
  <c r="G1602" i="8"/>
  <c r="G1603" i="8"/>
  <c r="G1604" i="8"/>
  <c r="G1605" i="8"/>
  <c r="G1606" i="8"/>
  <c r="G1607" i="8"/>
  <c r="G1608" i="8"/>
  <c r="G1609" i="8"/>
  <c r="G1610" i="8"/>
  <c r="G1611" i="8"/>
  <c r="G1612" i="8"/>
  <c r="G1613" i="8"/>
  <c r="G1614" i="8"/>
  <c r="G1615" i="8"/>
  <c r="G1616" i="8"/>
  <c r="G1617" i="8"/>
  <c r="G1618" i="8"/>
  <c r="G1619" i="8"/>
  <c r="G1620" i="8"/>
  <c r="G1621" i="8"/>
  <c r="G1622" i="8"/>
  <c r="G1623" i="8"/>
  <c r="G1624" i="8"/>
  <c r="G1625" i="8"/>
  <c r="G1626" i="8"/>
  <c r="G1627" i="8"/>
  <c r="G1628" i="8"/>
  <c r="G1629" i="8"/>
  <c r="G1630" i="8"/>
  <c r="G1631" i="8"/>
  <c r="G1632" i="8"/>
  <c r="G1633" i="8"/>
  <c r="G1634" i="8"/>
  <c r="G1635" i="8"/>
  <c r="G1636" i="8"/>
  <c r="G1637" i="8"/>
  <c r="G1638" i="8"/>
  <c r="G1639" i="8"/>
  <c r="G1640" i="8"/>
  <c r="G1641" i="8"/>
  <c r="G1642" i="8"/>
  <c r="G1643" i="8"/>
  <c r="G1644" i="8"/>
  <c r="G1645" i="8"/>
  <c r="G1646" i="8"/>
  <c r="G1647" i="8"/>
  <c r="G1648" i="8"/>
  <c r="G1649" i="8"/>
  <c r="G1650" i="8"/>
  <c r="G1651" i="8"/>
  <c r="G1652" i="8"/>
  <c r="G1653" i="8"/>
  <c r="G1654" i="8"/>
  <c r="G1655" i="8"/>
  <c r="G1656" i="8"/>
  <c r="G1657" i="8"/>
  <c r="G1658" i="8"/>
  <c r="G1659" i="8"/>
  <c r="G1660" i="8"/>
  <c r="G1661" i="8"/>
  <c r="G1662" i="8"/>
  <c r="G1663" i="8"/>
  <c r="G1664" i="8"/>
  <c r="G1665" i="8"/>
  <c r="G1666" i="8"/>
  <c r="G1667" i="8"/>
  <c r="G1668" i="8"/>
  <c r="G1669" i="8"/>
  <c r="G1670" i="8"/>
  <c r="G1671" i="8"/>
  <c r="G1672" i="8"/>
  <c r="G1673" i="8"/>
  <c r="G1674" i="8"/>
  <c r="G1675" i="8"/>
  <c r="G1676" i="8"/>
  <c r="G1677" i="8"/>
  <c r="G1678" i="8"/>
  <c r="G1679" i="8"/>
  <c r="G1680" i="8"/>
  <c r="G1681" i="8"/>
  <c r="G1682" i="8"/>
  <c r="G1683" i="8"/>
  <c r="G1684" i="8"/>
  <c r="G1685" i="8"/>
  <c r="G1686" i="8"/>
  <c r="G1687" i="8"/>
  <c r="G1688" i="8"/>
  <c r="G1689" i="8"/>
  <c r="G1690" i="8"/>
  <c r="G1691" i="8"/>
  <c r="G1692" i="8"/>
  <c r="G1693" i="8"/>
  <c r="G1694" i="8"/>
  <c r="G1695" i="8"/>
  <c r="G1696" i="8"/>
  <c r="G1697" i="8"/>
  <c r="G1698" i="8"/>
  <c r="G1699" i="8"/>
  <c r="G1700" i="8"/>
  <c r="G1701" i="8"/>
  <c r="G1702" i="8"/>
  <c r="G1703" i="8"/>
  <c r="G1704" i="8"/>
  <c r="G1705" i="8"/>
  <c r="G1706" i="8"/>
  <c r="G1707" i="8"/>
  <c r="G1708" i="8"/>
  <c r="G1709" i="8"/>
  <c r="G1710" i="8"/>
  <c r="G1711" i="8"/>
  <c r="G1712" i="8"/>
  <c r="G1713" i="8"/>
  <c r="G1714" i="8"/>
  <c r="G1715" i="8"/>
  <c r="G1716" i="8"/>
  <c r="G1717" i="8"/>
  <c r="G1718" i="8"/>
  <c r="G1719" i="8"/>
  <c r="G1720" i="8"/>
  <c r="G1721" i="8"/>
  <c r="G1722" i="8"/>
  <c r="G1723" i="8"/>
  <c r="G1724" i="8"/>
  <c r="G1725" i="8"/>
  <c r="G1726" i="8"/>
  <c r="G1727" i="8"/>
  <c r="G1728" i="8"/>
  <c r="G1729" i="8"/>
  <c r="G1730" i="8"/>
  <c r="G1731" i="8"/>
  <c r="G1732" i="8"/>
  <c r="G1733" i="8"/>
  <c r="G1734" i="8"/>
  <c r="G1735" i="8"/>
  <c r="G1736" i="8"/>
  <c r="G1737" i="8"/>
  <c r="G1738" i="8"/>
  <c r="G1739" i="8"/>
  <c r="G1740" i="8"/>
  <c r="G1741" i="8"/>
  <c r="G1742" i="8"/>
  <c r="G1743" i="8"/>
  <c r="G1744" i="8"/>
  <c r="G1745" i="8"/>
  <c r="G1746" i="8"/>
  <c r="G1747" i="8"/>
  <c r="G1748" i="8"/>
  <c r="G1749" i="8"/>
  <c r="G1750" i="8"/>
  <c r="G1751" i="8"/>
  <c r="G1752" i="8"/>
  <c r="G1753" i="8"/>
  <c r="G1754" i="8"/>
  <c r="G1755" i="8"/>
  <c r="G1756" i="8"/>
  <c r="G1757" i="8"/>
  <c r="G1758" i="8"/>
  <c r="G1759" i="8"/>
  <c r="G1760" i="8"/>
  <c r="G1761" i="8"/>
  <c r="G1762" i="8"/>
  <c r="G1763" i="8"/>
  <c r="G1764" i="8"/>
  <c r="G1765" i="8"/>
  <c r="G1766" i="8"/>
  <c r="G1767" i="8"/>
  <c r="G1768" i="8"/>
  <c r="G1769" i="8"/>
  <c r="G1770" i="8"/>
  <c r="G1771" i="8"/>
  <c r="G1772" i="8"/>
  <c r="G1773" i="8"/>
  <c r="G1774" i="8"/>
  <c r="G1775" i="8"/>
  <c r="G1776" i="8"/>
  <c r="G1777" i="8"/>
  <c r="G1778" i="8"/>
  <c r="G1779" i="8"/>
  <c r="G1780" i="8"/>
  <c r="G1781" i="8"/>
  <c r="G1782" i="8"/>
  <c r="G1783" i="8"/>
  <c r="G1784" i="8"/>
  <c r="G1785" i="8"/>
  <c r="G1786" i="8"/>
  <c r="G1787" i="8"/>
  <c r="G1788" i="8"/>
  <c r="G1789" i="8"/>
  <c r="G1790" i="8"/>
  <c r="G1791" i="8"/>
  <c r="G1792" i="8"/>
  <c r="G1793" i="8"/>
  <c r="G1794" i="8"/>
  <c r="G1795" i="8"/>
  <c r="G1796" i="8"/>
  <c r="G1797" i="8"/>
  <c r="G1798" i="8"/>
  <c r="G1799" i="8"/>
  <c r="G1800" i="8"/>
  <c r="G1801" i="8"/>
  <c r="G1802" i="8"/>
  <c r="G1803" i="8"/>
  <c r="G1804" i="8"/>
  <c r="G1805" i="8"/>
  <c r="G1806" i="8"/>
  <c r="G1807" i="8"/>
  <c r="G1808" i="8"/>
  <c r="G1809" i="8"/>
  <c r="G1810" i="8"/>
  <c r="G1811" i="8"/>
  <c r="G1812" i="8"/>
  <c r="G1813" i="8"/>
  <c r="G1814" i="8"/>
  <c r="G1815" i="8"/>
  <c r="G1816" i="8"/>
  <c r="G1817" i="8"/>
  <c r="G1818" i="8"/>
  <c r="G1819" i="8"/>
  <c r="G1820" i="8"/>
  <c r="G1821" i="8"/>
  <c r="G1822" i="8"/>
  <c r="G1823" i="8"/>
  <c r="G1824" i="8"/>
  <c r="G1825" i="8"/>
  <c r="G1826" i="8"/>
  <c r="G1827" i="8"/>
  <c r="G1828" i="8"/>
  <c r="G1829" i="8"/>
  <c r="G1830" i="8"/>
  <c r="G1831" i="8"/>
  <c r="G1832" i="8"/>
  <c r="G1833" i="8"/>
  <c r="G1834" i="8"/>
  <c r="G1835" i="8"/>
  <c r="G1836" i="8"/>
  <c r="G1837" i="8"/>
  <c r="G1838" i="8"/>
  <c r="G1839" i="8"/>
  <c r="G1840" i="8"/>
  <c r="G1841" i="8"/>
  <c r="G1842" i="8"/>
  <c r="G1843" i="8"/>
  <c r="G1844" i="8"/>
  <c r="G1845" i="8"/>
  <c r="G1846" i="8"/>
  <c r="G1847" i="8"/>
  <c r="G1848" i="8"/>
  <c r="G1849" i="8"/>
  <c r="G1850" i="8"/>
  <c r="G1851" i="8"/>
  <c r="G1852" i="8"/>
  <c r="G1853" i="8"/>
  <c r="G1854" i="8"/>
  <c r="G1855" i="8"/>
  <c r="G1856" i="8"/>
  <c r="G1857" i="8"/>
  <c r="G1858" i="8"/>
  <c r="G1859" i="8"/>
  <c r="G1860" i="8"/>
  <c r="G1861" i="8"/>
  <c r="G1862" i="8"/>
  <c r="G1863" i="8"/>
  <c r="G1864" i="8"/>
  <c r="G1865" i="8"/>
  <c r="G1866" i="8"/>
  <c r="G1867" i="8"/>
  <c r="G1868" i="8"/>
  <c r="G1869" i="8"/>
  <c r="G1870" i="8"/>
  <c r="G1871" i="8"/>
  <c r="G1872" i="8"/>
  <c r="G1873" i="8"/>
  <c r="G1874" i="8"/>
  <c r="G1875" i="8"/>
  <c r="G1876" i="8"/>
  <c r="G1877" i="8"/>
  <c r="G1878" i="8"/>
  <c r="G1879" i="8"/>
  <c r="G1880" i="8"/>
  <c r="G1881" i="8"/>
  <c r="G1882" i="8"/>
  <c r="G1883" i="8"/>
  <c r="G1884" i="8"/>
  <c r="G1885" i="8"/>
  <c r="G1886" i="8"/>
  <c r="G1887" i="8"/>
  <c r="G1888" i="8"/>
  <c r="G1889" i="8"/>
  <c r="G1890" i="8"/>
  <c r="G1891" i="8"/>
  <c r="G1892" i="8"/>
  <c r="G1893" i="8"/>
  <c r="G1894" i="8"/>
  <c r="G1895" i="8"/>
  <c r="G1896" i="8"/>
  <c r="G1897" i="8"/>
  <c r="G1898" i="8"/>
  <c r="G1899" i="8"/>
  <c r="G1900" i="8"/>
  <c r="G1901" i="8"/>
  <c r="G1902" i="8"/>
  <c r="G1903" i="8"/>
  <c r="G1904" i="8"/>
  <c r="G1905" i="8"/>
  <c r="G1906" i="8"/>
  <c r="G1907" i="8"/>
  <c r="G1908" i="8"/>
  <c r="G1909" i="8"/>
  <c r="G1910" i="8"/>
  <c r="G1911" i="8"/>
  <c r="G1912" i="8"/>
  <c r="G1913" i="8"/>
  <c r="G1914" i="8"/>
  <c r="G1915" i="8"/>
  <c r="G1916" i="8"/>
  <c r="G1917" i="8"/>
  <c r="G1918" i="8"/>
  <c r="G1919" i="8"/>
  <c r="G1920" i="8"/>
  <c r="G1921" i="8"/>
  <c r="G1922" i="8"/>
  <c r="G1923" i="8"/>
  <c r="G1924" i="8"/>
  <c r="G1925" i="8"/>
  <c r="G1926" i="8"/>
  <c r="G1927" i="8"/>
  <c r="G1928" i="8"/>
  <c r="G1929" i="8"/>
  <c r="G1930" i="8"/>
  <c r="G1931" i="8"/>
  <c r="G1932" i="8"/>
  <c r="G1933" i="8"/>
  <c r="G1934" i="8"/>
  <c r="G1935" i="8"/>
  <c r="G1936" i="8"/>
  <c r="G1937" i="8"/>
  <c r="G1938" i="8"/>
  <c r="G1939" i="8"/>
  <c r="G1940" i="8"/>
  <c r="G1941" i="8"/>
  <c r="G1942" i="8"/>
  <c r="G1943" i="8"/>
  <c r="G1944" i="8"/>
  <c r="G1945" i="8"/>
  <c r="G1946" i="8"/>
  <c r="G1947" i="8"/>
  <c r="G1948" i="8"/>
  <c r="G1949" i="8"/>
  <c r="G1950" i="8"/>
  <c r="G1951" i="8"/>
  <c r="G1952" i="8"/>
  <c r="G1953" i="8"/>
  <c r="G1954" i="8"/>
  <c r="G1955" i="8"/>
  <c r="G1956" i="8"/>
  <c r="G1957" i="8"/>
  <c r="G1958" i="8"/>
  <c r="G1959" i="8"/>
  <c r="G1960" i="8"/>
  <c r="G1961" i="8"/>
  <c r="G1962" i="8"/>
  <c r="G1963" i="8"/>
  <c r="G1964" i="8"/>
  <c r="G1965" i="8"/>
  <c r="G1966" i="8"/>
  <c r="G1967" i="8"/>
  <c r="G1968" i="8"/>
  <c r="G1969" i="8"/>
  <c r="G1970" i="8"/>
  <c r="G1971" i="8"/>
  <c r="G1972" i="8"/>
  <c r="G1973" i="8"/>
  <c r="G1974" i="8"/>
  <c r="G1975" i="8"/>
  <c r="G1976" i="8"/>
  <c r="G1977" i="8"/>
  <c r="G1978" i="8"/>
  <c r="G1979" i="8"/>
  <c r="G1980" i="8"/>
  <c r="G1981" i="8"/>
  <c r="G1982" i="8"/>
  <c r="G1983" i="8"/>
  <c r="G1984" i="8"/>
  <c r="G1985" i="8"/>
  <c r="G1986" i="8"/>
  <c r="G1987" i="8"/>
  <c r="G1988" i="8"/>
  <c r="G1989" i="8"/>
  <c r="G1990" i="8"/>
  <c r="G1991" i="8"/>
  <c r="G1992" i="8"/>
  <c r="G1993" i="8"/>
  <c r="G1994" i="8"/>
  <c r="G1995" i="8"/>
  <c r="G1996" i="8"/>
  <c r="G1997" i="8"/>
  <c r="G1998" i="8"/>
  <c r="G1999" i="8"/>
  <c r="G2000" i="8"/>
  <c r="G2001" i="8"/>
  <c r="G2002" i="8"/>
  <c r="G2003" i="8"/>
  <c r="G2004" i="8"/>
  <c r="G2005" i="8"/>
  <c r="G2006" i="8"/>
  <c r="G2007" i="8"/>
  <c r="G2008" i="8"/>
  <c r="G2009" i="8"/>
  <c r="G2010" i="8"/>
  <c r="G2011" i="8"/>
  <c r="G2012" i="8"/>
  <c r="G2013" i="8"/>
  <c r="G2014" i="8"/>
  <c r="G2015" i="8"/>
  <c r="G2016" i="8"/>
  <c r="G2017" i="8"/>
  <c r="G2018" i="8"/>
  <c r="G2019" i="8"/>
  <c r="G2020" i="8"/>
  <c r="G2021" i="8"/>
  <c r="G2022" i="8"/>
  <c r="G2023" i="8"/>
  <c r="G2024" i="8"/>
  <c r="G2025" i="8"/>
  <c r="G2026" i="8"/>
  <c r="G2027" i="8"/>
  <c r="G2028" i="8"/>
  <c r="G2029" i="8"/>
  <c r="G2030" i="8"/>
  <c r="G2031" i="8"/>
  <c r="G2032" i="8"/>
  <c r="G2033" i="8"/>
  <c r="G2034" i="8"/>
  <c r="G2035" i="8"/>
  <c r="G2036" i="8"/>
  <c r="G2037" i="8"/>
  <c r="G2038" i="8"/>
  <c r="G2039" i="8"/>
  <c r="G2040" i="8"/>
  <c r="G2041" i="8"/>
  <c r="G2042" i="8"/>
  <c r="G2043" i="8"/>
  <c r="G2044" i="8"/>
  <c r="G2045" i="8"/>
  <c r="G2046" i="8"/>
  <c r="G2047" i="8"/>
  <c r="G2048" i="8"/>
  <c r="G2049" i="8"/>
  <c r="G2050" i="8"/>
  <c r="G2051" i="8"/>
  <c r="G2052" i="8"/>
  <c r="G2053" i="8"/>
  <c r="G2054" i="8"/>
  <c r="G2055" i="8"/>
  <c r="G2056" i="8"/>
  <c r="G2057" i="8"/>
  <c r="G2058" i="8"/>
  <c r="G2059" i="8"/>
  <c r="G2060" i="8"/>
  <c r="G2061" i="8"/>
  <c r="G2062" i="8"/>
  <c r="G2063" i="8"/>
  <c r="G2064" i="8"/>
  <c r="G2065" i="8"/>
  <c r="G2066" i="8"/>
  <c r="G2067" i="8"/>
  <c r="G2068" i="8"/>
  <c r="G2069" i="8"/>
  <c r="G2070" i="8"/>
  <c r="G2071" i="8"/>
  <c r="G2072" i="8"/>
  <c r="G2073" i="8"/>
  <c r="G2074" i="8"/>
  <c r="G2075" i="8"/>
  <c r="G2076" i="8"/>
  <c r="G2077" i="8"/>
  <c r="G2078" i="8"/>
  <c r="G2079" i="8"/>
  <c r="G2080" i="8"/>
  <c r="G2081" i="8"/>
  <c r="G2082" i="8"/>
  <c r="G2083" i="8"/>
  <c r="G2084" i="8"/>
  <c r="G2085" i="8"/>
  <c r="G2086" i="8"/>
  <c r="G2087" i="8"/>
  <c r="G2088" i="8"/>
  <c r="G2089" i="8"/>
  <c r="G2090" i="8"/>
  <c r="G2091" i="8"/>
  <c r="G2092" i="8"/>
  <c r="G2093" i="8"/>
  <c r="G2094" i="8"/>
  <c r="G2095" i="8"/>
  <c r="G2096" i="8"/>
  <c r="G2097" i="8"/>
  <c r="G2098" i="8"/>
  <c r="G2099" i="8"/>
  <c r="G2100" i="8"/>
  <c r="G2101" i="8"/>
  <c r="G2102" i="8"/>
  <c r="G2103" i="8"/>
  <c r="G2104" i="8"/>
  <c r="G2105" i="8"/>
  <c r="G2106" i="8"/>
  <c r="G2107" i="8"/>
  <c r="G2108" i="8"/>
  <c r="G2109" i="8"/>
  <c r="G2110" i="8"/>
  <c r="G2111" i="8"/>
  <c r="G2112" i="8"/>
  <c r="G2113" i="8"/>
  <c r="G2114" i="8"/>
  <c r="G2115" i="8"/>
  <c r="G2116" i="8"/>
  <c r="G2117" i="8"/>
  <c r="G2118" i="8"/>
  <c r="G2119" i="8"/>
  <c r="G2120" i="8"/>
  <c r="G2121" i="8"/>
  <c r="G2122" i="8"/>
  <c r="G2123" i="8"/>
  <c r="G2124" i="8"/>
  <c r="G2125" i="8"/>
  <c r="G2126" i="8"/>
  <c r="G2127" i="8"/>
  <c r="G2128" i="8"/>
  <c r="G2129" i="8"/>
  <c r="G2130" i="8"/>
  <c r="G2131" i="8"/>
  <c r="G2132" i="8"/>
  <c r="G2133" i="8"/>
  <c r="G2134" i="8"/>
  <c r="G2135" i="8"/>
  <c r="G2136" i="8"/>
  <c r="G2137" i="8"/>
  <c r="G2138" i="8"/>
  <c r="G2139" i="8"/>
  <c r="G2140" i="8"/>
  <c r="G2141" i="8"/>
  <c r="G2142" i="8"/>
  <c r="G2143" i="8"/>
  <c r="G2144" i="8"/>
  <c r="G2145" i="8"/>
  <c r="G2146" i="8"/>
  <c r="G2147" i="8"/>
  <c r="G2148" i="8"/>
  <c r="G2149" i="8"/>
  <c r="G2150" i="8"/>
  <c r="G2151" i="8"/>
  <c r="G2152" i="8"/>
  <c r="G2153" i="8"/>
  <c r="G2154" i="8"/>
  <c r="G2155" i="8"/>
  <c r="G2156" i="8"/>
  <c r="G2157" i="8"/>
  <c r="G2158" i="8"/>
  <c r="G2159" i="8"/>
  <c r="G2160" i="8"/>
  <c r="G2161" i="8"/>
  <c r="G2162" i="8"/>
  <c r="G2163" i="8"/>
  <c r="G2164" i="8"/>
  <c r="G2165" i="8"/>
  <c r="G2166" i="8"/>
  <c r="G2167" i="8"/>
  <c r="G2168" i="8"/>
  <c r="G2169" i="8"/>
  <c r="G2170" i="8"/>
  <c r="G2171" i="8"/>
  <c r="G2172" i="8"/>
  <c r="G2173" i="8"/>
  <c r="G2174" i="8"/>
  <c r="G2175" i="8"/>
  <c r="G2176" i="8"/>
  <c r="G2177" i="8"/>
  <c r="G2178" i="8"/>
  <c r="G2179" i="8"/>
  <c r="G2180" i="8"/>
  <c r="G2181" i="8"/>
  <c r="G2182" i="8"/>
  <c r="G2183" i="8"/>
  <c r="G2184" i="8"/>
  <c r="G2185" i="8"/>
  <c r="G2186" i="8"/>
  <c r="G2187" i="8"/>
  <c r="G2188" i="8"/>
  <c r="G2189" i="8"/>
  <c r="G2190" i="8"/>
  <c r="G2191" i="8"/>
  <c r="G2192" i="8"/>
  <c r="G2193" i="8"/>
  <c r="G2194" i="8"/>
  <c r="G2195" i="8"/>
  <c r="G2196" i="8"/>
  <c r="G2197" i="8"/>
  <c r="G2198" i="8"/>
  <c r="G2199" i="8"/>
  <c r="G2200" i="8"/>
  <c r="G2201" i="8"/>
  <c r="G2202" i="8"/>
  <c r="G2203" i="8"/>
  <c r="G2204" i="8"/>
  <c r="G2205" i="8"/>
  <c r="G2206" i="8"/>
  <c r="G2207" i="8"/>
  <c r="G2208" i="8"/>
  <c r="G2209" i="8"/>
  <c r="G2210" i="8"/>
  <c r="G2211" i="8"/>
  <c r="G2212" i="8"/>
  <c r="G2213" i="8"/>
  <c r="G2214" i="8"/>
  <c r="G2215" i="8"/>
  <c r="G2216" i="8"/>
  <c r="G2217" i="8"/>
  <c r="G2218" i="8"/>
  <c r="G2219" i="8"/>
  <c r="G2220" i="8"/>
  <c r="G2221" i="8"/>
  <c r="G2222" i="8"/>
  <c r="G2223" i="8"/>
  <c r="G2224" i="8"/>
  <c r="G2225" i="8"/>
  <c r="G2226" i="8"/>
  <c r="G2227" i="8"/>
  <c r="G2228" i="8"/>
  <c r="G2229" i="8"/>
  <c r="G2230" i="8"/>
  <c r="G2231" i="8"/>
  <c r="G2232" i="8"/>
  <c r="G2233" i="8"/>
  <c r="G2234" i="8"/>
  <c r="G2235" i="8"/>
  <c r="G2236" i="8"/>
  <c r="G2237" i="8"/>
  <c r="G2238" i="8"/>
  <c r="G2239" i="8"/>
  <c r="G2240" i="8"/>
  <c r="G2241" i="8"/>
  <c r="G2242" i="8"/>
  <c r="G2243" i="8"/>
  <c r="G2244" i="8"/>
  <c r="G2245" i="8"/>
  <c r="G2246" i="8"/>
  <c r="G2247" i="8"/>
  <c r="G2248" i="8"/>
  <c r="G2249" i="8"/>
  <c r="G2250" i="8"/>
  <c r="G2251" i="8"/>
  <c r="G2252" i="8"/>
  <c r="G2253" i="8"/>
  <c r="G2254" i="8"/>
  <c r="G2255" i="8"/>
  <c r="G2256" i="8"/>
  <c r="G2257" i="8"/>
  <c r="G2258" i="8"/>
  <c r="G2259" i="8"/>
  <c r="G2260" i="8"/>
  <c r="G2261" i="8"/>
  <c r="G2262" i="8"/>
  <c r="G2263" i="8"/>
  <c r="G2264" i="8"/>
  <c r="G2265" i="8"/>
  <c r="G2266" i="8"/>
  <c r="G2267" i="8"/>
  <c r="G2268" i="8"/>
  <c r="G2269" i="8"/>
  <c r="G2270" i="8"/>
  <c r="G2271" i="8"/>
  <c r="G2272" i="8"/>
  <c r="G2273" i="8"/>
  <c r="G2274" i="8"/>
  <c r="G2275" i="8"/>
  <c r="G2276" i="8"/>
  <c r="G2277" i="8"/>
  <c r="G2278" i="8"/>
  <c r="G2279" i="8"/>
  <c r="G2280" i="8"/>
  <c r="G2281" i="8"/>
  <c r="G2282" i="8"/>
  <c r="G2283" i="8"/>
  <c r="G2284" i="8"/>
  <c r="G2285" i="8"/>
  <c r="G2286" i="8"/>
  <c r="G2287" i="8"/>
  <c r="G2288" i="8"/>
  <c r="G2289" i="8"/>
  <c r="G2290" i="8"/>
  <c r="G2291" i="8"/>
  <c r="G2292" i="8"/>
  <c r="G2293" i="8"/>
  <c r="G2294" i="8"/>
  <c r="G2295" i="8"/>
  <c r="G2296" i="8"/>
  <c r="G2297" i="8"/>
  <c r="G2298" i="8"/>
  <c r="G2299" i="8"/>
  <c r="G2300" i="8"/>
  <c r="G2301" i="8"/>
  <c r="G2302" i="8"/>
  <c r="G2303" i="8"/>
  <c r="G2304" i="8"/>
  <c r="G2305" i="8"/>
  <c r="G2306" i="8"/>
  <c r="G2307" i="8"/>
  <c r="G2308" i="8"/>
  <c r="G2309" i="8"/>
  <c r="G2310" i="8"/>
  <c r="G2311" i="8"/>
  <c r="G2312" i="8"/>
  <c r="G2313" i="8"/>
  <c r="G2314" i="8"/>
  <c r="G2315" i="8"/>
  <c r="G2316" i="8"/>
  <c r="G2317" i="8"/>
  <c r="G2318" i="8"/>
  <c r="G2319" i="8"/>
  <c r="G2320" i="8"/>
  <c r="G2321" i="8"/>
  <c r="G2322" i="8"/>
  <c r="G2323" i="8"/>
  <c r="G2324" i="8"/>
  <c r="G2325" i="8"/>
  <c r="G2326" i="8"/>
  <c r="G2327" i="8"/>
  <c r="G2328" i="8"/>
  <c r="G2329" i="8"/>
  <c r="G2330" i="8"/>
  <c r="G2331" i="8"/>
  <c r="G2332" i="8"/>
  <c r="G2333" i="8"/>
  <c r="G2334" i="8"/>
  <c r="G2335" i="8"/>
  <c r="G2336" i="8"/>
  <c r="G2337" i="8"/>
  <c r="G2338" i="8"/>
  <c r="G2339" i="8"/>
  <c r="G2340" i="8"/>
  <c r="G2341" i="8"/>
  <c r="G2342" i="8"/>
  <c r="G2343" i="8"/>
  <c r="G2344" i="8"/>
  <c r="G2345" i="8"/>
  <c r="G2346" i="8"/>
  <c r="G2347" i="8"/>
  <c r="G2348" i="8"/>
  <c r="G2349" i="8"/>
  <c r="G2350" i="8"/>
  <c r="G2351" i="8"/>
  <c r="G2352" i="8"/>
  <c r="G2353" i="8"/>
  <c r="G2354" i="8"/>
  <c r="G2355" i="8"/>
  <c r="G2356" i="8"/>
  <c r="G2357" i="8"/>
  <c r="G2358" i="8"/>
  <c r="G2359" i="8"/>
  <c r="G2360" i="8"/>
  <c r="G2361" i="8"/>
  <c r="G2362" i="8"/>
  <c r="G2363" i="8"/>
  <c r="G2364" i="8"/>
  <c r="G2365" i="8"/>
  <c r="G2366" i="8"/>
  <c r="G2367" i="8"/>
  <c r="G2368" i="8"/>
  <c r="G2369" i="8"/>
  <c r="G2370" i="8"/>
  <c r="G2371" i="8"/>
  <c r="G2372" i="8"/>
  <c r="G2373" i="8"/>
  <c r="G2374" i="8"/>
  <c r="G2375" i="8"/>
  <c r="G2376" i="8"/>
  <c r="G2377" i="8"/>
  <c r="G2378" i="8"/>
  <c r="G2379" i="8"/>
  <c r="G2380" i="8"/>
  <c r="G2381" i="8"/>
  <c r="G2382" i="8"/>
  <c r="G2383" i="8"/>
  <c r="G2384" i="8"/>
  <c r="G2385" i="8"/>
  <c r="G2386" i="8"/>
  <c r="G2387" i="8"/>
  <c r="G2388" i="8"/>
  <c r="G2389" i="8"/>
  <c r="G2390" i="8"/>
  <c r="G2391" i="8"/>
  <c r="G2392" i="8"/>
  <c r="G2393" i="8"/>
  <c r="G2394" i="8"/>
  <c r="G2395" i="8"/>
  <c r="G2396" i="8"/>
  <c r="G2397" i="8"/>
  <c r="G2398" i="8"/>
  <c r="G2399" i="8"/>
  <c r="G2400" i="8"/>
  <c r="G2401" i="8"/>
  <c r="G2402" i="8"/>
  <c r="G2403" i="8"/>
  <c r="G2404" i="8"/>
  <c r="G2405" i="8"/>
  <c r="G2406" i="8"/>
  <c r="G2407" i="8"/>
  <c r="G2408" i="8"/>
  <c r="G2409" i="8"/>
  <c r="G2410" i="8"/>
  <c r="G2411" i="8"/>
  <c r="G2412" i="8"/>
  <c r="G2413" i="8"/>
  <c r="G2414" i="8"/>
  <c r="G2415" i="8"/>
  <c r="G2416" i="8"/>
  <c r="G2417" i="8"/>
  <c r="G2418" i="8"/>
  <c r="G2419" i="8"/>
  <c r="G2420" i="8"/>
  <c r="G2421" i="8"/>
  <c r="G2422" i="8"/>
  <c r="G2423" i="8"/>
  <c r="G2424" i="8"/>
  <c r="G2425" i="8"/>
  <c r="G2426" i="8"/>
  <c r="G2427" i="8"/>
  <c r="G2428" i="8"/>
  <c r="G2429" i="8"/>
  <c r="G2430" i="8"/>
  <c r="G2431" i="8"/>
  <c r="G2432" i="8"/>
  <c r="G2433" i="8"/>
  <c r="G2434" i="8"/>
  <c r="G2435" i="8"/>
  <c r="G2436" i="8"/>
  <c r="G2437" i="8"/>
  <c r="G2438" i="8"/>
  <c r="G2439" i="8"/>
  <c r="G2440" i="8"/>
  <c r="G2441" i="8"/>
  <c r="G2442" i="8"/>
  <c r="G2443" i="8"/>
  <c r="G2444" i="8"/>
  <c r="G2445" i="8"/>
  <c r="G2446" i="8"/>
  <c r="G2447" i="8"/>
  <c r="G2448" i="8"/>
  <c r="G2449" i="8"/>
  <c r="G2450" i="8"/>
  <c r="G2451" i="8"/>
  <c r="G2452" i="8"/>
  <c r="G2453" i="8"/>
  <c r="G2454" i="8"/>
  <c r="G2455" i="8"/>
  <c r="G2456" i="8"/>
  <c r="G2457" i="8"/>
  <c r="G2458" i="8"/>
  <c r="G2459" i="8"/>
  <c r="G2460" i="8"/>
  <c r="G2461" i="8"/>
  <c r="G2462" i="8"/>
  <c r="G2463" i="8"/>
  <c r="G2464" i="8"/>
  <c r="G2465" i="8"/>
  <c r="G2466" i="8"/>
  <c r="G2467" i="8"/>
  <c r="G2468" i="8"/>
  <c r="G2469" i="8"/>
  <c r="G2470" i="8"/>
  <c r="G2471" i="8"/>
  <c r="G2472" i="8"/>
  <c r="G2473" i="8"/>
  <c r="G2474" i="8"/>
  <c r="G2475" i="8"/>
  <c r="G2476" i="8"/>
  <c r="G2477" i="8"/>
  <c r="G2478" i="8"/>
  <c r="G2479" i="8"/>
  <c r="G2480" i="8"/>
  <c r="G2481" i="8"/>
  <c r="G2482" i="8"/>
  <c r="G2483" i="8"/>
  <c r="G2484" i="8"/>
  <c r="G2485" i="8"/>
  <c r="G2486" i="8"/>
  <c r="G2487" i="8"/>
  <c r="G2488" i="8"/>
  <c r="G2489" i="8"/>
  <c r="G2490" i="8"/>
  <c r="G2491" i="8"/>
  <c r="G2492" i="8"/>
  <c r="G2493" i="8"/>
  <c r="G2494" i="8"/>
  <c r="G2495" i="8"/>
  <c r="G2496" i="8"/>
  <c r="G2497" i="8"/>
  <c r="G2498" i="8"/>
  <c r="G2499" i="8"/>
  <c r="G2500" i="8"/>
  <c r="G2501" i="8"/>
  <c r="G2502" i="8"/>
  <c r="G2503" i="8"/>
  <c r="G2504" i="8"/>
  <c r="G2505" i="8"/>
  <c r="G2506" i="8"/>
  <c r="G2507" i="8"/>
  <c r="G2508" i="8"/>
  <c r="G2509" i="8"/>
  <c r="G2510" i="8"/>
  <c r="G2511" i="8"/>
  <c r="G2512" i="8"/>
  <c r="G2513" i="8"/>
  <c r="G2514" i="8"/>
  <c r="G2515" i="8"/>
  <c r="G2516" i="8"/>
  <c r="G2517" i="8"/>
  <c r="G2518" i="8"/>
  <c r="G2519" i="8"/>
  <c r="G2520" i="8"/>
  <c r="G2521" i="8"/>
  <c r="G2522" i="8"/>
  <c r="G2523" i="8"/>
  <c r="G2524" i="8"/>
  <c r="G2525" i="8"/>
  <c r="G2526" i="8"/>
  <c r="G2527" i="8"/>
  <c r="G2528" i="8"/>
  <c r="G2529" i="8"/>
  <c r="G2530" i="8"/>
  <c r="G2531" i="8"/>
  <c r="G2532" i="8"/>
  <c r="G2533" i="8"/>
  <c r="G2534" i="8"/>
  <c r="G2535" i="8"/>
  <c r="G2536" i="8"/>
  <c r="G2537" i="8"/>
  <c r="G2538" i="8"/>
  <c r="G2539" i="8"/>
  <c r="G2540" i="8"/>
  <c r="G2541" i="8"/>
  <c r="G2542" i="8"/>
  <c r="G2543" i="8"/>
  <c r="G2544" i="8"/>
  <c r="G2545" i="8"/>
  <c r="G2546" i="8"/>
  <c r="G2547" i="8"/>
  <c r="G2548" i="8"/>
  <c r="G2549" i="8"/>
  <c r="G2550" i="8"/>
  <c r="G2551" i="8"/>
  <c r="G2552" i="8"/>
  <c r="G2553" i="8"/>
  <c r="G2554" i="8"/>
  <c r="G2555" i="8"/>
  <c r="G2556" i="8"/>
  <c r="G2557" i="8"/>
  <c r="G2558" i="8"/>
  <c r="G2559" i="8"/>
  <c r="G2560" i="8"/>
  <c r="G2561" i="8"/>
  <c r="G2562" i="8"/>
  <c r="G2563" i="8"/>
  <c r="G2564" i="8"/>
  <c r="G2565" i="8"/>
  <c r="G2566" i="8"/>
  <c r="G2567" i="8"/>
  <c r="G2568" i="8"/>
  <c r="G2569" i="8"/>
  <c r="G2570" i="8"/>
  <c r="G2571" i="8"/>
  <c r="G2572" i="8"/>
  <c r="G2573" i="8"/>
  <c r="G2574" i="8"/>
  <c r="G2575" i="8"/>
  <c r="G2576" i="8"/>
  <c r="G2577" i="8"/>
  <c r="G2578" i="8"/>
  <c r="G2579" i="8"/>
  <c r="G2580" i="8"/>
  <c r="G2581" i="8"/>
  <c r="G2582" i="8"/>
  <c r="G2583" i="8"/>
  <c r="G2584" i="8"/>
  <c r="G2585" i="8"/>
  <c r="G2586" i="8"/>
  <c r="G2587" i="8"/>
  <c r="G2588" i="8"/>
  <c r="G2589" i="8"/>
  <c r="G2590" i="8"/>
  <c r="G2591" i="8"/>
  <c r="G2592" i="8"/>
  <c r="G2593" i="8"/>
  <c r="G2594" i="8"/>
  <c r="G2595" i="8"/>
  <c r="G2596" i="8"/>
  <c r="G2597" i="8"/>
  <c r="G2598" i="8"/>
  <c r="G2599" i="8"/>
  <c r="G2600" i="8"/>
  <c r="G2601" i="8"/>
  <c r="G2602" i="8"/>
  <c r="G2603" i="8"/>
  <c r="G2604" i="8"/>
  <c r="G2605" i="8"/>
  <c r="G2606" i="8"/>
  <c r="G2607" i="8"/>
  <c r="G2608" i="8"/>
  <c r="G2609" i="8"/>
  <c r="G2610" i="8"/>
  <c r="G2611" i="8"/>
  <c r="G2612" i="8"/>
  <c r="G2613" i="8"/>
  <c r="G2614" i="8"/>
  <c r="G2615" i="8"/>
  <c r="G2616" i="8"/>
  <c r="G2617" i="8"/>
  <c r="G2618" i="8"/>
  <c r="G2619" i="8"/>
  <c r="G2620" i="8"/>
  <c r="G2621" i="8"/>
  <c r="G2622" i="8"/>
  <c r="G2623" i="8"/>
  <c r="G2624" i="8"/>
  <c r="G2625" i="8"/>
  <c r="G2626" i="8"/>
  <c r="G2627" i="8"/>
  <c r="G2628" i="8"/>
  <c r="G2629" i="8"/>
  <c r="G2630" i="8"/>
  <c r="G2631" i="8"/>
  <c r="G2632" i="8"/>
  <c r="G2633" i="8"/>
  <c r="G2634" i="8"/>
  <c r="G2635" i="8"/>
  <c r="G2636" i="8"/>
  <c r="G2637" i="8"/>
  <c r="G2638" i="8"/>
  <c r="G2639" i="8"/>
  <c r="G2640" i="8"/>
  <c r="G2641" i="8"/>
  <c r="G2642" i="8"/>
  <c r="G2643" i="8"/>
  <c r="G2644" i="8"/>
  <c r="G2645" i="8"/>
  <c r="G2646" i="8"/>
  <c r="G2647" i="8"/>
  <c r="G2648" i="8"/>
  <c r="G2649" i="8"/>
  <c r="G2650" i="8"/>
  <c r="G2651" i="8"/>
  <c r="G2652" i="8"/>
  <c r="G2653" i="8"/>
  <c r="G2654" i="8"/>
  <c r="G2655" i="8"/>
  <c r="G2656" i="8"/>
  <c r="G2657" i="8"/>
  <c r="G2658" i="8"/>
  <c r="G2659" i="8"/>
  <c r="G2660" i="8"/>
  <c r="G2661" i="8"/>
  <c r="G2662" i="8"/>
  <c r="G2663" i="8"/>
  <c r="G2664" i="8"/>
  <c r="G2665" i="8"/>
  <c r="G2666" i="8"/>
  <c r="G2667" i="8"/>
  <c r="G2668" i="8"/>
  <c r="G2669" i="8"/>
  <c r="G2670" i="8"/>
  <c r="G2671" i="8"/>
  <c r="G2672" i="8"/>
  <c r="G2673" i="8"/>
  <c r="G2674" i="8"/>
  <c r="G2675" i="8"/>
  <c r="G2676" i="8"/>
  <c r="G2677" i="8"/>
  <c r="G2678" i="8"/>
  <c r="G2679" i="8"/>
  <c r="G2680" i="8"/>
  <c r="G2681" i="8"/>
  <c r="G2682" i="8"/>
  <c r="G2683" i="8"/>
  <c r="G2684" i="8"/>
  <c r="G2685" i="8"/>
  <c r="G2686" i="8"/>
  <c r="G2687" i="8"/>
  <c r="G2688" i="8"/>
  <c r="G2689" i="8"/>
  <c r="G2690" i="8"/>
  <c r="G2691" i="8"/>
  <c r="G2692" i="8"/>
  <c r="G2693" i="8"/>
  <c r="G2694" i="8"/>
  <c r="G2695" i="8"/>
  <c r="G2696" i="8"/>
  <c r="G2697" i="8"/>
  <c r="G2698" i="8"/>
  <c r="G2699" i="8"/>
  <c r="G2700" i="8"/>
  <c r="G2701" i="8"/>
  <c r="G2702" i="8"/>
  <c r="G2703" i="8"/>
  <c r="G2704" i="8"/>
  <c r="G2705" i="8"/>
  <c r="G2706" i="8"/>
  <c r="G2707" i="8"/>
  <c r="G2708" i="8"/>
  <c r="G2709" i="8"/>
  <c r="G2710" i="8"/>
  <c r="G2711" i="8"/>
  <c r="G2712" i="8"/>
  <c r="G2713" i="8"/>
  <c r="G2714" i="8"/>
  <c r="G2715" i="8"/>
  <c r="G2716" i="8"/>
  <c r="G2717" i="8"/>
  <c r="G2718" i="8"/>
  <c r="G2719" i="8"/>
  <c r="G2720" i="8"/>
  <c r="G2721" i="8"/>
  <c r="G2722" i="8"/>
  <c r="G2723" i="8"/>
  <c r="G2724" i="8"/>
  <c r="G2725" i="8"/>
  <c r="G2726" i="8"/>
  <c r="G2727" i="8"/>
  <c r="G2728" i="8"/>
  <c r="G2729" i="8"/>
  <c r="G2730" i="8"/>
  <c r="G2731" i="8"/>
  <c r="G2732" i="8"/>
  <c r="G2733" i="8"/>
  <c r="G2734" i="8"/>
  <c r="G2735" i="8"/>
  <c r="G2736" i="8"/>
  <c r="G2737" i="8"/>
  <c r="G2738" i="8"/>
  <c r="G2739" i="8"/>
  <c r="G2740" i="8"/>
  <c r="G2741" i="8"/>
  <c r="G2742" i="8"/>
  <c r="G2743" i="8"/>
  <c r="G2744" i="8"/>
  <c r="G2745" i="8"/>
  <c r="G2746" i="8"/>
  <c r="G2747" i="8"/>
  <c r="G2748" i="8"/>
  <c r="G2749" i="8"/>
  <c r="G2750" i="8"/>
  <c r="G2751" i="8"/>
  <c r="G2752" i="8"/>
  <c r="G2753" i="8"/>
  <c r="G2754" i="8"/>
  <c r="G2755" i="8"/>
  <c r="G2756" i="8"/>
  <c r="G2757" i="8"/>
  <c r="G2758" i="8"/>
  <c r="G2759" i="8"/>
  <c r="G2760" i="8"/>
  <c r="G2761" i="8"/>
  <c r="G2762" i="8"/>
  <c r="G2763" i="8"/>
  <c r="G2764" i="8"/>
  <c r="G2765" i="8"/>
  <c r="G2766" i="8"/>
  <c r="G2767" i="8"/>
  <c r="G2768" i="8"/>
  <c r="G2769" i="8"/>
  <c r="G2770" i="8"/>
  <c r="G2771" i="8"/>
  <c r="G2772" i="8"/>
  <c r="G2773" i="8"/>
  <c r="G2774" i="8"/>
  <c r="G2775" i="8"/>
  <c r="G2776" i="8"/>
  <c r="G2777" i="8"/>
  <c r="G2778" i="8"/>
  <c r="G2779" i="8"/>
  <c r="G2780" i="8"/>
  <c r="G2781" i="8"/>
  <c r="G2782" i="8"/>
  <c r="G2783" i="8"/>
  <c r="G2784" i="8"/>
  <c r="G2785" i="8"/>
  <c r="G2786" i="8"/>
  <c r="G2787" i="8"/>
  <c r="G2788" i="8"/>
  <c r="G2789" i="8"/>
  <c r="G2790" i="8"/>
  <c r="G2791" i="8"/>
  <c r="G2792" i="8"/>
  <c r="G2793" i="8"/>
  <c r="G2794" i="8"/>
  <c r="G2795" i="8"/>
  <c r="G2796" i="8"/>
  <c r="G2797" i="8"/>
  <c r="G2798" i="8"/>
  <c r="G2799" i="8"/>
  <c r="G2800" i="8"/>
  <c r="G2801" i="8"/>
  <c r="G2802" i="8"/>
  <c r="G2803" i="8"/>
  <c r="G2804" i="8"/>
  <c r="G2805" i="8"/>
  <c r="G2806" i="8"/>
  <c r="G2807" i="8"/>
  <c r="G2808" i="8"/>
  <c r="G2809" i="8"/>
  <c r="G2810" i="8"/>
  <c r="G2811" i="8"/>
  <c r="G2812" i="8"/>
  <c r="G2813" i="8"/>
  <c r="G2814" i="8"/>
  <c r="G2815" i="8"/>
  <c r="G2816" i="8"/>
  <c r="G2817" i="8"/>
  <c r="G2818" i="8"/>
  <c r="G2819" i="8"/>
  <c r="G2820" i="8"/>
  <c r="G2821" i="8"/>
  <c r="G2822" i="8"/>
  <c r="G2823" i="8"/>
  <c r="G2824" i="8"/>
  <c r="G2825" i="8"/>
  <c r="G2826" i="8"/>
  <c r="G2827" i="8"/>
  <c r="G2828" i="8"/>
  <c r="G2829" i="8"/>
  <c r="G2830" i="8"/>
  <c r="G2831" i="8"/>
  <c r="G2832" i="8"/>
  <c r="G2833" i="8"/>
  <c r="G2834" i="8"/>
  <c r="G2835" i="8"/>
  <c r="G2836" i="8"/>
  <c r="G2837" i="8"/>
  <c r="G2838" i="8"/>
  <c r="G2839" i="8"/>
  <c r="G2840" i="8"/>
  <c r="G2841" i="8"/>
  <c r="G2842" i="8"/>
  <c r="G2843" i="8"/>
  <c r="G2844" i="8"/>
  <c r="G2845" i="8"/>
  <c r="G2846" i="8"/>
  <c r="G2847" i="8"/>
  <c r="G2848" i="8"/>
  <c r="G2849" i="8"/>
  <c r="G2850" i="8"/>
  <c r="G2851" i="8"/>
  <c r="G2852" i="8"/>
  <c r="G2853" i="8"/>
  <c r="G2854" i="8"/>
  <c r="G2855" i="8"/>
  <c r="G2856" i="8"/>
  <c r="G2857" i="8"/>
  <c r="G2858" i="8"/>
  <c r="G2859" i="8"/>
  <c r="G2860" i="8"/>
  <c r="G2861" i="8"/>
  <c r="G2862" i="8"/>
  <c r="G2863" i="8"/>
  <c r="G2864" i="8"/>
  <c r="G2865" i="8"/>
  <c r="G2866" i="8"/>
  <c r="G2867" i="8"/>
  <c r="G2868" i="8"/>
  <c r="G2869" i="8"/>
  <c r="G2870" i="8"/>
  <c r="G2871" i="8"/>
  <c r="G2872" i="8"/>
  <c r="G2873" i="8"/>
  <c r="G2874" i="8"/>
  <c r="G2875" i="8"/>
  <c r="G2876" i="8"/>
  <c r="G2877" i="8"/>
  <c r="G2878" i="8"/>
  <c r="G2879" i="8"/>
  <c r="G2880" i="8"/>
  <c r="G2881" i="8"/>
  <c r="G2882" i="8"/>
  <c r="G2883" i="8"/>
  <c r="G2884" i="8"/>
  <c r="G2885" i="8"/>
  <c r="G2886" i="8"/>
  <c r="G2887" i="8"/>
  <c r="G2888" i="8"/>
  <c r="G2889" i="8"/>
  <c r="G2890" i="8"/>
  <c r="G2891" i="8"/>
  <c r="G2892" i="8"/>
  <c r="G2893" i="8"/>
  <c r="G2894" i="8"/>
  <c r="G2895" i="8"/>
  <c r="G2896" i="8"/>
  <c r="G2897" i="8"/>
  <c r="G2898" i="8"/>
  <c r="G2899" i="8"/>
  <c r="G2900" i="8"/>
  <c r="G2901" i="8"/>
  <c r="G2902" i="8"/>
  <c r="G2903" i="8"/>
  <c r="G2904" i="8"/>
  <c r="G2905" i="8"/>
  <c r="G2906" i="8"/>
  <c r="G2907" i="8"/>
  <c r="G2908" i="8"/>
  <c r="G2909" i="8"/>
  <c r="G2910" i="8"/>
  <c r="G2911" i="8"/>
  <c r="G2912" i="8"/>
  <c r="G2913" i="8"/>
  <c r="G2914" i="8"/>
  <c r="G2915" i="8"/>
  <c r="G2916" i="8"/>
  <c r="G2917" i="8"/>
  <c r="G2918" i="8"/>
  <c r="G2919" i="8"/>
  <c r="G2920" i="8"/>
  <c r="G2921" i="8"/>
  <c r="G2922" i="8"/>
  <c r="G2923" i="8"/>
  <c r="G2924" i="8"/>
  <c r="G2925" i="8"/>
  <c r="G2926" i="8"/>
  <c r="G2927" i="8"/>
  <c r="G2928" i="8"/>
  <c r="G2929" i="8"/>
  <c r="G2930" i="8"/>
  <c r="G2931" i="8"/>
  <c r="G2932" i="8"/>
  <c r="G2933" i="8"/>
  <c r="G2934" i="8"/>
  <c r="G2935" i="8"/>
  <c r="G2936" i="8"/>
  <c r="G2937" i="8"/>
  <c r="G2938" i="8"/>
  <c r="G2939" i="8"/>
  <c r="G2940" i="8"/>
  <c r="G2941" i="8"/>
  <c r="G2942" i="8"/>
  <c r="G2943" i="8"/>
  <c r="G2944" i="8"/>
  <c r="G2945" i="8"/>
  <c r="G2946" i="8"/>
  <c r="G2947" i="8"/>
  <c r="G2948" i="8"/>
  <c r="G2949" i="8"/>
  <c r="G2950" i="8"/>
  <c r="G2951" i="8"/>
  <c r="G2952" i="8"/>
  <c r="G2953" i="8"/>
  <c r="G2954" i="8"/>
  <c r="G2955" i="8"/>
  <c r="G2956" i="8"/>
  <c r="G2957" i="8"/>
  <c r="G2958" i="8"/>
  <c r="G2959" i="8"/>
  <c r="G2960" i="8"/>
  <c r="G2961" i="8"/>
  <c r="G2962" i="8"/>
  <c r="G2963" i="8"/>
  <c r="G2964" i="8"/>
  <c r="G2965" i="8"/>
  <c r="G2966" i="8"/>
  <c r="G2967" i="8"/>
  <c r="G2968" i="8"/>
  <c r="G2969" i="8"/>
  <c r="G2970" i="8"/>
  <c r="G2971" i="8"/>
  <c r="G2972" i="8"/>
  <c r="G2973" i="8"/>
  <c r="G2974" i="8"/>
  <c r="G2975" i="8"/>
  <c r="G2976" i="8"/>
  <c r="G2977" i="8"/>
  <c r="G2978" i="8"/>
  <c r="G2979" i="8"/>
  <c r="G2980" i="8"/>
  <c r="G2981" i="8"/>
  <c r="G2982" i="8"/>
  <c r="G2983" i="8"/>
  <c r="G2984" i="8"/>
  <c r="G2985" i="8"/>
  <c r="G2986" i="8"/>
  <c r="G2987" i="8"/>
  <c r="G2988" i="8"/>
  <c r="G2989" i="8"/>
  <c r="G2990" i="8"/>
  <c r="G2991" i="8"/>
  <c r="G2992" i="8"/>
  <c r="G2993" i="8"/>
  <c r="G2994" i="8"/>
  <c r="G2995" i="8"/>
  <c r="G2996" i="8"/>
  <c r="G2997" i="8"/>
  <c r="G2998" i="8"/>
  <c r="G2999" i="8"/>
  <c r="G3000" i="8"/>
  <c r="G3001" i="8"/>
  <c r="G3002" i="8"/>
  <c r="G3003" i="8"/>
  <c r="G3004" i="8"/>
  <c r="G3005" i="8"/>
  <c r="G3006" i="8"/>
  <c r="G3007" i="8"/>
  <c r="G3008" i="8"/>
  <c r="G3009" i="8"/>
  <c r="G3010" i="8"/>
  <c r="G3011" i="8"/>
  <c r="G3012" i="8"/>
  <c r="G3013" i="8"/>
  <c r="G3014" i="8"/>
  <c r="G3015" i="8"/>
  <c r="G3016" i="8"/>
  <c r="G3017" i="8"/>
  <c r="G3018" i="8"/>
  <c r="G3019" i="8"/>
  <c r="G3020" i="8"/>
  <c r="G3021" i="8"/>
  <c r="G3022" i="8"/>
  <c r="G3023" i="8"/>
  <c r="G3024" i="8"/>
  <c r="G3025" i="8"/>
  <c r="G3026" i="8"/>
  <c r="G3027" i="8"/>
  <c r="G3028" i="8"/>
  <c r="G3029" i="8"/>
  <c r="G3030" i="8"/>
  <c r="G3031" i="8"/>
  <c r="G3032" i="8"/>
  <c r="G3033" i="8"/>
  <c r="G3034" i="8"/>
  <c r="G3035" i="8"/>
  <c r="G3036" i="8"/>
  <c r="G3037" i="8"/>
  <c r="G3038" i="8"/>
  <c r="G3039" i="8"/>
  <c r="G3040" i="8"/>
  <c r="G3041" i="8"/>
  <c r="G3042" i="8"/>
  <c r="G3043" i="8"/>
  <c r="G3044" i="8"/>
  <c r="G3045" i="8"/>
  <c r="G3046" i="8"/>
  <c r="G3047" i="8"/>
  <c r="G3048" i="8"/>
  <c r="G3049" i="8"/>
  <c r="G3050" i="8"/>
  <c r="G3051" i="8"/>
  <c r="G3052" i="8"/>
  <c r="G3053" i="8"/>
  <c r="G3054" i="8"/>
  <c r="G3055" i="8"/>
  <c r="G3056" i="8"/>
  <c r="G3057" i="8"/>
  <c r="G3058" i="8"/>
  <c r="G3059" i="8"/>
  <c r="G3060" i="8"/>
  <c r="G3061" i="8"/>
  <c r="G3062" i="8"/>
  <c r="G3063" i="8"/>
  <c r="G3064" i="8"/>
  <c r="G3065" i="8"/>
  <c r="G3066" i="8"/>
  <c r="G3067" i="8"/>
  <c r="G3068" i="8"/>
  <c r="G3069" i="8"/>
  <c r="G3070" i="8"/>
  <c r="G3071" i="8"/>
  <c r="G3072" i="8"/>
  <c r="G3073" i="8"/>
  <c r="G3074" i="8"/>
  <c r="G3075" i="8"/>
  <c r="G3076" i="8"/>
  <c r="G3077" i="8"/>
  <c r="G3078" i="8"/>
  <c r="G3079" i="8"/>
  <c r="G3080" i="8"/>
  <c r="G3081" i="8"/>
  <c r="G3082" i="8"/>
  <c r="G3083" i="8"/>
  <c r="G3084" i="8"/>
  <c r="G3085" i="8"/>
  <c r="G3086" i="8"/>
  <c r="G3087" i="8"/>
  <c r="G3088" i="8"/>
  <c r="G3089" i="8"/>
  <c r="G3090" i="8"/>
  <c r="G3091" i="8"/>
  <c r="G3092" i="8"/>
  <c r="G3093" i="8"/>
  <c r="G3094" i="8"/>
  <c r="G3095" i="8"/>
  <c r="G3096" i="8"/>
  <c r="G3097" i="8"/>
  <c r="G3098" i="8"/>
  <c r="G3099" i="8"/>
  <c r="G3100" i="8"/>
  <c r="G3101" i="8"/>
  <c r="G3102" i="8"/>
  <c r="G3103" i="8"/>
  <c r="G3104" i="8"/>
  <c r="G3105" i="8"/>
  <c r="G3106" i="8"/>
  <c r="G3107" i="8"/>
  <c r="G3108" i="8"/>
  <c r="G3109" i="8"/>
  <c r="G3110" i="8"/>
  <c r="G3111" i="8"/>
  <c r="G3112" i="8"/>
  <c r="G3113" i="8"/>
  <c r="G3114" i="8"/>
  <c r="G3115" i="8"/>
  <c r="G3116" i="8"/>
  <c r="G3117" i="8"/>
  <c r="G3118" i="8"/>
  <c r="G3119" i="8"/>
  <c r="G3120" i="8"/>
  <c r="G3121" i="8"/>
  <c r="G3122" i="8"/>
  <c r="G3123" i="8"/>
  <c r="G3124" i="8"/>
  <c r="G3125" i="8"/>
  <c r="G3126" i="8"/>
  <c r="G3127" i="8"/>
  <c r="G3128" i="8"/>
  <c r="G3129" i="8"/>
  <c r="G3130" i="8"/>
  <c r="G3131" i="8"/>
  <c r="G3132" i="8"/>
  <c r="G3133" i="8"/>
  <c r="G3134" i="8"/>
  <c r="G3135" i="8"/>
  <c r="G3136" i="8"/>
  <c r="G3137" i="8"/>
  <c r="G3138" i="8"/>
  <c r="G3139" i="8"/>
  <c r="G3140" i="8"/>
  <c r="G3141" i="8"/>
  <c r="G3142" i="8"/>
  <c r="G3143" i="8"/>
  <c r="G3144" i="8"/>
  <c r="G3145" i="8"/>
  <c r="G3146" i="8"/>
  <c r="G3147" i="8"/>
  <c r="G3148" i="8"/>
  <c r="G3149" i="8"/>
  <c r="G3150" i="8"/>
  <c r="G3151" i="8"/>
  <c r="G3152" i="8"/>
  <c r="G3153" i="8"/>
  <c r="G3154" i="8"/>
  <c r="G3155" i="8"/>
  <c r="G3156" i="8"/>
  <c r="G3157" i="8"/>
  <c r="G3158" i="8"/>
  <c r="G3159" i="8"/>
  <c r="G3160" i="8"/>
  <c r="G3161" i="8"/>
  <c r="G3162" i="8"/>
  <c r="G3163" i="8"/>
  <c r="G3164" i="8"/>
  <c r="G3165" i="8"/>
  <c r="G3166" i="8"/>
  <c r="G3167" i="8"/>
  <c r="G3168" i="8"/>
  <c r="G3169" i="8"/>
  <c r="G3170" i="8"/>
  <c r="G3171" i="8"/>
  <c r="G3172" i="8"/>
  <c r="G3173" i="8"/>
  <c r="G3174" i="8"/>
  <c r="G3175" i="8"/>
  <c r="G3176" i="8"/>
  <c r="G3177" i="8"/>
  <c r="G3178" i="8"/>
  <c r="G3179" i="8"/>
  <c r="G3180" i="8"/>
  <c r="G3181" i="8"/>
  <c r="G3182" i="8"/>
  <c r="G3183" i="8"/>
  <c r="G3184" i="8"/>
  <c r="G3185" i="8"/>
  <c r="G3186" i="8"/>
  <c r="G3187" i="8"/>
  <c r="G3188" i="8"/>
  <c r="G3189" i="8"/>
  <c r="G3190" i="8"/>
  <c r="G3191" i="8"/>
  <c r="G3192" i="8"/>
  <c r="G3193" i="8"/>
  <c r="G3194" i="8"/>
  <c r="G3195" i="8"/>
  <c r="G3196" i="8"/>
  <c r="G3197" i="8"/>
  <c r="G3198" i="8"/>
  <c r="G3199" i="8"/>
  <c r="G3200" i="8"/>
  <c r="G3201" i="8"/>
  <c r="G3202" i="8"/>
  <c r="G3203" i="8"/>
  <c r="G3204" i="8"/>
  <c r="G3205" i="8"/>
  <c r="G3206" i="8"/>
  <c r="G3207" i="8"/>
  <c r="G3208" i="8"/>
  <c r="G3209" i="8"/>
  <c r="G3210" i="8"/>
  <c r="G3211" i="8"/>
  <c r="G3212" i="8"/>
  <c r="G3213" i="8"/>
  <c r="G3214" i="8"/>
  <c r="G3215" i="8"/>
  <c r="G3216" i="8"/>
  <c r="G3217" i="8"/>
  <c r="G3218" i="8"/>
  <c r="G3219" i="8"/>
  <c r="G3220" i="8"/>
  <c r="G3221" i="8"/>
  <c r="G3222" i="8"/>
  <c r="G3223" i="8"/>
  <c r="G3224" i="8"/>
  <c r="G3225" i="8"/>
  <c r="G3226" i="8"/>
  <c r="G3227" i="8"/>
  <c r="G3228" i="8"/>
  <c r="G3229" i="8"/>
  <c r="G3230" i="8"/>
  <c r="G3231" i="8"/>
  <c r="G3232" i="8"/>
  <c r="G3233" i="8"/>
  <c r="G3234" i="8"/>
  <c r="G3235" i="8"/>
  <c r="G3236" i="8"/>
  <c r="G3237" i="8"/>
  <c r="G3238" i="8"/>
  <c r="G3239" i="8"/>
  <c r="G3240" i="8"/>
  <c r="G3241" i="8"/>
  <c r="G3242" i="8"/>
  <c r="G3243" i="8"/>
  <c r="G3244" i="8"/>
  <c r="G3245" i="8"/>
  <c r="G3246" i="8"/>
  <c r="G3247" i="8"/>
  <c r="G3248" i="8"/>
  <c r="G3249" i="8"/>
  <c r="G3250" i="8"/>
  <c r="G3251" i="8"/>
  <c r="G3252" i="8"/>
  <c r="G3253" i="8"/>
  <c r="G3254" i="8"/>
  <c r="G3255" i="8"/>
  <c r="G3256" i="8"/>
  <c r="G3257" i="8"/>
  <c r="G3258" i="8"/>
  <c r="G3259" i="8"/>
  <c r="G3260" i="8"/>
  <c r="G3261" i="8"/>
  <c r="G3262" i="8"/>
  <c r="G3263" i="8"/>
  <c r="G3264" i="8"/>
  <c r="G3265" i="8"/>
  <c r="G3266" i="8"/>
  <c r="G3267" i="8"/>
  <c r="G3268" i="8"/>
  <c r="G3269" i="8"/>
  <c r="G3270" i="8"/>
  <c r="G3271" i="8"/>
  <c r="G3272" i="8"/>
  <c r="G3273" i="8"/>
  <c r="G3274" i="8"/>
  <c r="G3275" i="8"/>
  <c r="G3276" i="8"/>
  <c r="G3277" i="8"/>
  <c r="G3278" i="8"/>
  <c r="G3279" i="8"/>
  <c r="G3280" i="8"/>
  <c r="G3281" i="8"/>
  <c r="G3282" i="8"/>
  <c r="G3283" i="8"/>
  <c r="G3284" i="8"/>
  <c r="G3285" i="8"/>
  <c r="G3286" i="8"/>
  <c r="G3287" i="8"/>
  <c r="G3288" i="8"/>
  <c r="G3289" i="8"/>
  <c r="G3290" i="8"/>
  <c r="G3291" i="8"/>
  <c r="G3292" i="8"/>
  <c r="G3293" i="8"/>
  <c r="G3294" i="8"/>
  <c r="G3295" i="8"/>
  <c r="G3296" i="8"/>
  <c r="G3297" i="8"/>
  <c r="G3298" i="8"/>
  <c r="G3299" i="8"/>
  <c r="G3300" i="8"/>
  <c r="G3301" i="8"/>
  <c r="G3302" i="8"/>
  <c r="G3303" i="8"/>
  <c r="G3304" i="8"/>
  <c r="G3305" i="8"/>
  <c r="G3306" i="8"/>
  <c r="G3307" i="8"/>
  <c r="G3308" i="8"/>
  <c r="G3309" i="8"/>
  <c r="G3310" i="8"/>
  <c r="G3311" i="8"/>
  <c r="G3312" i="8"/>
  <c r="G3313" i="8"/>
  <c r="G3314" i="8"/>
  <c r="G3315" i="8"/>
  <c r="G3316" i="8"/>
  <c r="G3317" i="8"/>
  <c r="G3318" i="8"/>
  <c r="G3319" i="8"/>
  <c r="G3320" i="8"/>
  <c r="G3321" i="8"/>
  <c r="G3322" i="8"/>
  <c r="G3323" i="8"/>
  <c r="G3324" i="8"/>
  <c r="G3325" i="8"/>
  <c r="G3326" i="8"/>
  <c r="G3327" i="8"/>
  <c r="G3328" i="8"/>
  <c r="G3329" i="8"/>
  <c r="G3330" i="8"/>
  <c r="G3331" i="8"/>
  <c r="G3332" i="8"/>
  <c r="G3333" i="8"/>
  <c r="G3334" i="8"/>
  <c r="G3335" i="8"/>
  <c r="G3336" i="8"/>
  <c r="G3337" i="8"/>
  <c r="G3338" i="8"/>
  <c r="G3339" i="8"/>
  <c r="G3340" i="8"/>
  <c r="G3341" i="8"/>
  <c r="G3342" i="8"/>
  <c r="G3343" i="8"/>
  <c r="G3344" i="8"/>
  <c r="G3345" i="8"/>
  <c r="G3346" i="8"/>
  <c r="G3347" i="8"/>
  <c r="G3348" i="8"/>
  <c r="G3349" i="8"/>
  <c r="G3350" i="8"/>
  <c r="G3351" i="8"/>
  <c r="G3352" i="8"/>
  <c r="G3353" i="8"/>
  <c r="G3354" i="8"/>
  <c r="G3355" i="8"/>
  <c r="G3356" i="8"/>
  <c r="G3357" i="8"/>
  <c r="G3358" i="8"/>
  <c r="G3359" i="8"/>
  <c r="G3360" i="8"/>
  <c r="G3361" i="8"/>
  <c r="G3362" i="8"/>
  <c r="G3363" i="8"/>
  <c r="G3364" i="8"/>
  <c r="G3365" i="8"/>
  <c r="G3366" i="8"/>
  <c r="G3367" i="8"/>
  <c r="G3368" i="8"/>
  <c r="G3369" i="8"/>
  <c r="G3370" i="8"/>
  <c r="G3371" i="8"/>
  <c r="G3372" i="8"/>
  <c r="G3373" i="8"/>
  <c r="G3374" i="8"/>
  <c r="G3375" i="8"/>
  <c r="G3376" i="8"/>
  <c r="G3377" i="8"/>
  <c r="G3378" i="8"/>
  <c r="G3379" i="8"/>
  <c r="G3380" i="8"/>
  <c r="G3381" i="8"/>
  <c r="G3382" i="8"/>
  <c r="G3383" i="8"/>
  <c r="G3384" i="8"/>
  <c r="G3385" i="8"/>
  <c r="G3386" i="8"/>
  <c r="G3387" i="8"/>
  <c r="G3388" i="8"/>
  <c r="G3389" i="8"/>
  <c r="G3390" i="8"/>
  <c r="G3391" i="8"/>
  <c r="G3392" i="8"/>
  <c r="G3393" i="8"/>
  <c r="G3394" i="8"/>
  <c r="G3395" i="8"/>
  <c r="G3396" i="8"/>
  <c r="G3397" i="8"/>
  <c r="G3398" i="8"/>
  <c r="G3399" i="8"/>
  <c r="G3400" i="8"/>
  <c r="G3401" i="8"/>
  <c r="G3402" i="8"/>
  <c r="G3403" i="8"/>
  <c r="G3404" i="8"/>
  <c r="G3405" i="8"/>
  <c r="G3406" i="8"/>
  <c r="G3407" i="8"/>
  <c r="G3408" i="8"/>
  <c r="G3409" i="8"/>
  <c r="G3410" i="8"/>
  <c r="G3411" i="8"/>
  <c r="G3412" i="8"/>
  <c r="G3413" i="8"/>
  <c r="G3414" i="8"/>
  <c r="G3415" i="8"/>
  <c r="G3416" i="8"/>
  <c r="G3417" i="8"/>
  <c r="G3418" i="8"/>
  <c r="G3419" i="8"/>
  <c r="G3420" i="8"/>
  <c r="G3421" i="8"/>
  <c r="G3422" i="8"/>
  <c r="G3423" i="8"/>
  <c r="G3424" i="8"/>
  <c r="G3425" i="8"/>
  <c r="G3426" i="8"/>
  <c r="G3427" i="8"/>
  <c r="G3428" i="8"/>
  <c r="G3429" i="8"/>
  <c r="G3430" i="8"/>
  <c r="G3431" i="8"/>
  <c r="G3432" i="8"/>
  <c r="G3433" i="8"/>
  <c r="G3434" i="8"/>
  <c r="G3435" i="8"/>
  <c r="G3436" i="8"/>
  <c r="G3437" i="8"/>
  <c r="G3438" i="8"/>
  <c r="G3439" i="8"/>
  <c r="G3440" i="8"/>
  <c r="G3441" i="8"/>
  <c r="G3442" i="8"/>
  <c r="G3443" i="8"/>
  <c r="G3444" i="8"/>
  <c r="G3445" i="8"/>
  <c r="G3446" i="8"/>
  <c r="G3447" i="8"/>
  <c r="G3448" i="8"/>
  <c r="G3449" i="8"/>
  <c r="G3450" i="8"/>
  <c r="G3451" i="8"/>
  <c r="G3452" i="8"/>
  <c r="G3453" i="8"/>
  <c r="G3454" i="8"/>
  <c r="G3455" i="8"/>
  <c r="G3456" i="8"/>
  <c r="G3457" i="8"/>
  <c r="G3458" i="8"/>
  <c r="G3459" i="8"/>
  <c r="G3460" i="8"/>
  <c r="G3461" i="8"/>
  <c r="G3462" i="8"/>
  <c r="G3463" i="8"/>
  <c r="G3464" i="8"/>
  <c r="G3465" i="8"/>
  <c r="G3466" i="8"/>
  <c r="G3467" i="8"/>
  <c r="G3468" i="8"/>
  <c r="G3469" i="8"/>
  <c r="G3470" i="8"/>
  <c r="G3471" i="8"/>
  <c r="G3472" i="8"/>
  <c r="G3473" i="8"/>
  <c r="G3474" i="8"/>
  <c r="G3475" i="8"/>
  <c r="G3476" i="8"/>
  <c r="G3477" i="8"/>
  <c r="G3478" i="8"/>
  <c r="G3479" i="8"/>
  <c r="G3480" i="8"/>
  <c r="G3481" i="8"/>
  <c r="G3482" i="8"/>
  <c r="G3483" i="8"/>
  <c r="G3484" i="8"/>
  <c r="G3485" i="8"/>
  <c r="G3486" i="8"/>
  <c r="G3487" i="8"/>
  <c r="G3488" i="8"/>
  <c r="G3489" i="8"/>
  <c r="G3490" i="8"/>
  <c r="G3491" i="8"/>
  <c r="G3492" i="8"/>
  <c r="G3493" i="8"/>
  <c r="G3494" i="8"/>
  <c r="G3495" i="8"/>
  <c r="G3496" i="8"/>
  <c r="G3497" i="8"/>
  <c r="G3498" i="8"/>
  <c r="G3499" i="8"/>
  <c r="G3500" i="8"/>
  <c r="G3501" i="8"/>
  <c r="G3502" i="8"/>
  <c r="G3503" i="8"/>
  <c r="G3504" i="8"/>
  <c r="G3505" i="8"/>
  <c r="G3506" i="8"/>
  <c r="G3507" i="8"/>
  <c r="G3508" i="8"/>
  <c r="G3509" i="8"/>
  <c r="G3510" i="8"/>
  <c r="G3511" i="8"/>
  <c r="G3512" i="8"/>
  <c r="G3513" i="8"/>
  <c r="G3514" i="8"/>
  <c r="G3515" i="8"/>
  <c r="G3516" i="8"/>
  <c r="G3517" i="8"/>
  <c r="G3518" i="8"/>
  <c r="G3519" i="8"/>
  <c r="G3520" i="8"/>
  <c r="G3521" i="8"/>
  <c r="G3522" i="8"/>
  <c r="G3523" i="8"/>
  <c r="G3524" i="8"/>
  <c r="G3525" i="8"/>
  <c r="G3526" i="8"/>
  <c r="G3527" i="8"/>
  <c r="G3528" i="8"/>
  <c r="G3529" i="8"/>
  <c r="G3530" i="8"/>
  <c r="G3531" i="8"/>
  <c r="G3532" i="8"/>
  <c r="G3533" i="8"/>
  <c r="G3534" i="8"/>
  <c r="G3535" i="8"/>
  <c r="G3536" i="8"/>
  <c r="G3537" i="8"/>
  <c r="G3538" i="8"/>
  <c r="G3539" i="8"/>
  <c r="G3540" i="8"/>
  <c r="G3541" i="8"/>
  <c r="G3542" i="8"/>
  <c r="G3543" i="8"/>
  <c r="G3544" i="8"/>
  <c r="G3545" i="8"/>
  <c r="G3546" i="8"/>
  <c r="G3547" i="8"/>
  <c r="G3548" i="8"/>
  <c r="G3549" i="8"/>
  <c r="G3550" i="8"/>
  <c r="G3551" i="8"/>
  <c r="G3552" i="8"/>
  <c r="G3553" i="8"/>
  <c r="G3554" i="8"/>
  <c r="G3555" i="8"/>
  <c r="G3556" i="8"/>
  <c r="G3557" i="8"/>
  <c r="G3558" i="8"/>
  <c r="G3559" i="8"/>
  <c r="G3560" i="8"/>
  <c r="G3561" i="8"/>
  <c r="G3562" i="8"/>
  <c r="G3563" i="8"/>
  <c r="G3564" i="8"/>
  <c r="G3565" i="8"/>
  <c r="G3566" i="8"/>
  <c r="G3567" i="8"/>
  <c r="G3568" i="8"/>
  <c r="G3569" i="8"/>
  <c r="G3570" i="8"/>
  <c r="G3571" i="8"/>
  <c r="G3572" i="8"/>
  <c r="G3573" i="8"/>
  <c r="G3574" i="8"/>
  <c r="G3575" i="8"/>
  <c r="G3576" i="8"/>
  <c r="G3577" i="8"/>
  <c r="G3578" i="8"/>
  <c r="G3579" i="8"/>
  <c r="G3580" i="8"/>
  <c r="G3581" i="8"/>
  <c r="G3582" i="8"/>
  <c r="G3583" i="8"/>
  <c r="G3584" i="8"/>
  <c r="G3585" i="8"/>
  <c r="G3586" i="8"/>
  <c r="G3587" i="8"/>
  <c r="G3588" i="8"/>
  <c r="G3589" i="8"/>
  <c r="G3590" i="8"/>
  <c r="G3591" i="8"/>
  <c r="G3592" i="8"/>
  <c r="G3593" i="8"/>
  <c r="G3594" i="8"/>
  <c r="G3595" i="8"/>
  <c r="G3596" i="8"/>
  <c r="G3597" i="8"/>
  <c r="G3598" i="8"/>
  <c r="G3599" i="8"/>
  <c r="G3600" i="8"/>
  <c r="G3601" i="8"/>
  <c r="G3602" i="8"/>
  <c r="G3603" i="8"/>
  <c r="G3604" i="8"/>
  <c r="G3605" i="8"/>
  <c r="G3606" i="8"/>
  <c r="G3607" i="8"/>
  <c r="G3608" i="8"/>
  <c r="G3609" i="8"/>
  <c r="G3610" i="8"/>
  <c r="G3611" i="8"/>
  <c r="G3612" i="8"/>
  <c r="G3613" i="8"/>
  <c r="G3614" i="8"/>
  <c r="G3615" i="8"/>
  <c r="G3616" i="8"/>
  <c r="G3617" i="8"/>
  <c r="G3618" i="8"/>
  <c r="G3619" i="8"/>
  <c r="G3620" i="8"/>
  <c r="G3621" i="8"/>
  <c r="G3622" i="8"/>
  <c r="G3623" i="8"/>
  <c r="G3624" i="8"/>
  <c r="G3625" i="8"/>
  <c r="G3626" i="8"/>
  <c r="G3627" i="8"/>
  <c r="G3628" i="8"/>
  <c r="G3629" i="8"/>
  <c r="G3630" i="8"/>
  <c r="G3631" i="8"/>
  <c r="G3632" i="8"/>
  <c r="G3633" i="8"/>
  <c r="G3634" i="8"/>
  <c r="G3635" i="8"/>
  <c r="G3636" i="8"/>
  <c r="G3637" i="8"/>
  <c r="G3638" i="8"/>
  <c r="G3639" i="8"/>
  <c r="G3640" i="8"/>
  <c r="G3641" i="8"/>
  <c r="G3642" i="8"/>
  <c r="G3643" i="8"/>
  <c r="G3644" i="8"/>
  <c r="G3645" i="8"/>
  <c r="G3646" i="8"/>
  <c r="G3647" i="8"/>
  <c r="G3648" i="8"/>
  <c r="G3649" i="8"/>
  <c r="G3650" i="8"/>
  <c r="G3651" i="8"/>
  <c r="G3652" i="8"/>
  <c r="G3653" i="8"/>
  <c r="G3654" i="8"/>
  <c r="G3655" i="8"/>
  <c r="G3656" i="8"/>
  <c r="G3657" i="8"/>
  <c r="G3658" i="8"/>
  <c r="G3659" i="8"/>
  <c r="G3660" i="8"/>
  <c r="G3661" i="8"/>
  <c r="G3662" i="8"/>
  <c r="G3663" i="8"/>
  <c r="G3664" i="8"/>
  <c r="G3665" i="8"/>
  <c r="G3666" i="8"/>
  <c r="G3667" i="8"/>
  <c r="G3668" i="8"/>
  <c r="G3669" i="8"/>
  <c r="G3670" i="8"/>
  <c r="G3671" i="8"/>
  <c r="G3672" i="8"/>
  <c r="G3673" i="8"/>
  <c r="G3674" i="8"/>
  <c r="G3675" i="8"/>
  <c r="G3676" i="8"/>
  <c r="G3677" i="8"/>
  <c r="G3678" i="8"/>
  <c r="G3679" i="8"/>
  <c r="G3680" i="8"/>
  <c r="G3681" i="8"/>
  <c r="G3682" i="8"/>
  <c r="G3683" i="8"/>
  <c r="G3684" i="8"/>
  <c r="G3685" i="8"/>
  <c r="G3686" i="8"/>
  <c r="G3687" i="8"/>
  <c r="G3688" i="8"/>
  <c r="G3689" i="8"/>
  <c r="G3690" i="8"/>
  <c r="G3691" i="8"/>
  <c r="G3692" i="8"/>
  <c r="G3693" i="8"/>
  <c r="G3694" i="8"/>
  <c r="G3695" i="8"/>
  <c r="G3696" i="8"/>
  <c r="G3697" i="8"/>
  <c r="G3698" i="8"/>
  <c r="G3699" i="8"/>
  <c r="G3700" i="8"/>
  <c r="G3701" i="8"/>
  <c r="G3702" i="8"/>
  <c r="G3703" i="8"/>
  <c r="G3704" i="8"/>
  <c r="G3705" i="8"/>
  <c r="G3706" i="8"/>
  <c r="G3707" i="8"/>
  <c r="G3708" i="8"/>
  <c r="G3709" i="8"/>
  <c r="G3710" i="8"/>
  <c r="G3711" i="8"/>
  <c r="G3712" i="8"/>
  <c r="G3713" i="8"/>
  <c r="G3714" i="8"/>
  <c r="G3715" i="8"/>
  <c r="G3716" i="8"/>
  <c r="G3717" i="8"/>
  <c r="G3718" i="8"/>
  <c r="G3719" i="8"/>
  <c r="G3720" i="8"/>
  <c r="G3721" i="8"/>
  <c r="G3722" i="8"/>
  <c r="G3723" i="8"/>
  <c r="G3724" i="8"/>
  <c r="G3725" i="8"/>
  <c r="G3726" i="8"/>
  <c r="G3727" i="8"/>
  <c r="G3728" i="8"/>
  <c r="G3729" i="8"/>
  <c r="G3730" i="8"/>
  <c r="G3731" i="8"/>
  <c r="G3732" i="8"/>
  <c r="G3733" i="8"/>
  <c r="G3734" i="8"/>
  <c r="G3735" i="8"/>
  <c r="G3736" i="8"/>
  <c r="G3737" i="8"/>
  <c r="G3738" i="8"/>
  <c r="G3739" i="8"/>
  <c r="G3740" i="8"/>
  <c r="G3741" i="8"/>
  <c r="G3742" i="8"/>
  <c r="G3743" i="8"/>
  <c r="G3744" i="8"/>
  <c r="G3745" i="8"/>
  <c r="G3746" i="8"/>
  <c r="G3747" i="8"/>
  <c r="G3748" i="8"/>
  <c r="G3749" i="8"/>
  <c r="G3750" i="8"/>
  <c r="G3751" i="8"/>
  <c r="G3752" i="8"/>
  <c r="G3753" i="8"/>
  <c r="G3754" i="8"/>
  <c r="G3755" i="8"/>
  <c r="G3756" i="8"/>
  <c r="G3757" i="8"/>
  <c r="G3758" i="8"/>
  <c r="G3759" i="8"/>
  <c r="G3760" i="8"/>
  <c r="G3761" i="8"/>
  <c r="G3762" i="8"/>
  <c r="G3763" i="8"/>
  <c r="G3764" i="8"/>
  <c r="G3765" i="8"/>
  <c r="G3766" i="8"/>
  <c r="G3767" i="8"/>
  <c r="G3768" i="8"/>
  <c r="G3769" i="8"/>
  <c r="G3770" i="8"/>
  <c r="G3771" i="8"/>
  <c r="G3772" i="8"/>
  <c r="G3773" i="8"/>
  <c r="G3774" i="8"/>
  <c r="G3775" i="8"/>
  <c r="G3776" i="8"/>
  <c r="G3777" i="8"/>
  <c r="G3778" i="8"/>
  <c r="G3779" i="8"/>
  <c r="G3780" i="8"/>
  <c r="G3781" i="8"/>
  <c r="G3782" i="8"/>
  <c r="G3783" i="8"/>
  <c r="G3784" i="8"/>
  <c r="G3785" i="8"/>
  <c r="G3786" i="8"/>
  <c r="G3787" i="8"/>
  <c r="G3788" i="8"/>
  <c r="G3789" i="8"/>
  <c r="G3790" i="8"/>
  <c r="G3791" i="8"/>
  <c r="G3792" i="8"/>
  <c r="G3793" i="8"/>
  <c r="G3794" i="8"/>
  <c r="G3795" i="8"/>
  <c r="G3796" i="8"/>
  <c r="G3797" i="8"/>
  <c r="G3798" i="8"/>
  <c r="G3799" i="8"/>
  <c r="G3800" i="8"/>
  <c r="G3801" i="8"/>
  <c r="G3802" i="8"/>
  <c r="G3803" i="8"/>
  <c r="G3804" i="8"/>
  <c r="G3805" i="8"/>
  <c r="G3806" i="8"/>
  <c r="G3807" i="8"/>
  <c r="G3808" i="8"/>
  <c r="G3809" i="8"/>
  <c r="G3810" i="8"/>
  <c r="G3811" i="8"/>
  <c r="G3812" i="8"/>
  <c r="G3813" i="8"/>
  <c r="G3814" i="8"/>
  <c r="G3815" i="8"/>
  <c r="G3816" i="8"/>
  <c r="G3817" i="8"/>
  <c r="G3818" i="8"/>
  <c r="G3819" i="8"/>
  <c r="G3820" i="8"/>
  <c r="G3821" i="8"/>
  <c r="G3822" i="8"/>
  <c r="G3823" i="8"/>
  <c r="G3824" i="8"/>
  <c r="G3825" i="8"/>
  <c r="G3826" i="8"/>
  <c r="G3827" i="8"/>
  <c r="G3828" i="8"/>
  <c r="G3829" i="8"/>
  <c r="G3830" i="8"/>
  <c r="G3831" i="8"/>
  <c r="G3832" i="8"/>
  <c r="G3833" i="8"/>
  <c r="G3834" i="8"/>
  <c r="G3835" i="8"/>
  <c r="G3836" i="8"/>
  <c r="G3837" i="8"/>
  <c r="G3838" i="8"/>
  <c r="G3839" i="8"/>
  <c r="G3840" i="8"/>
  <c r="G3841" i="8"/>
  <c r="G3842" i="8"/>
  <c r="G3843" i="8"/>
  <c r="G3844" i="8"/>
  <c r="G3845" i="8"/>
  <c r="G3846" i="8"/>
  <c r="G3847" i="8"/>
  <c r="G3848" i="8"/>
  <c r="G3849" i="8"/>
  <c r="G3850" i="8"/>
  <c r="G3851" i="8"/>
  <c r="G3852" i="8"/>
  <c r="G3853" i="8"/>
  <c r="G3854" i="8"/>
  <c r="G3855" i="8"/>
  <c r="G3856" i="8"/>
  <c r="G3857" i="8"/>
  <c r="G3858" i="8"/>
  <c r="G3859" i="8"/>
  <c r="G3860" i="8"/>
  <c r="G3861" i="8"/>
  <c r="G3862" i="8"/>
  <c r="G3863" i="8"/>
  <c r="G3864" i="8"/>
  <c r="G3865" i="8"/>
  <c r="G3866" i="8"/>
  <c r="G3867" i="8"/>
  <c r="G3868" i="8"/>
  <c r="G3869" i="8"/>
  <c r="G3870" i="8"/>
  <c r="G3871" i="8"/>
  <c r="G3872" i="8"/>
  <c r="G3873" i="8"/>
  <c r="G3874" i="8"/>
  <c r="G3875" i="8"/>
  <c r="G3876" i="8"/>
  <c r="G3877" i="8"/>
  <c r="G3878" i="8"/>
  <c r="G3879" i="8"/>
  <c r="G3880" i="8"/>
  <c r="G3881" i="8"/>
  <c r="G3882" i="8"/>
  <c r="G3883" i="8"/>
  <c r="G3884" i="8"/>
  <c r="G3885" i="8"/>
  <c r="G3886" i="8"/>
  <c r="G3887" i="8"/>
  <c r="G3888" i="8"/>
  <c r="G3889" i="8"/>
  <c r="G3890" i="8"/>
  <c r="G3891" i="8"/>
  <c r="G3892" i="8"/>
  <c r="G3893" i="8"/>
  <c r="G3894" i="8"/>
  <c r="G3895" i="8"/>
  <c r="G3896" i="8"/>
  <c r="G3897" i="8"/>
  <c r="G3898" i="8"/>
  <c r="G3899" i="8"/>
  <c r="G3900" i="8"/>
  <c r="G3901" i="8"/>
  <c r="G3902" i="8"/>
  <c r="G3903" i="8"/>
  <c r="G3904" i="8"/>
  <c r="G3905" i="8"/>
  <c r="G3906" i="8"/>
  <c r="G3907" i="8"/>
  <c r="G3908" i="8"/>
  <c r="G3909" i="8"/>
  <c r="G3910" i="8"/>
  <c r="G3911" i="8"/>
  <c r="G3912" i="8"/>
  <c r="G3913" i="8"/>
  <c r="G3914" i="8"/>
  <c r="G3915" i="8"/>
  <c r="G3916" i="8"/>
  <c r="G3917" i="8"/>
  <c r="G3918" i="8"/>
  <c r="G3919" i="8"/>
  <c r="G3920" i="8"/>
  <c r="G3921" i="8"/>
  <c r="G3922" i="8"/>
  <c r="G3923" i="8"/>
  <c r="G3924" i="8"/>
  <c r="G3925" i="8"/>
  <c r="G3926" i="8"/>
  <c r="G3927" i="8"/>
  <c r="G3928" i="8"/>
  <c r="G3929" i="8"/>
  <c r="G3930" i="8"/>
  <c r="G3931" i="8"/>
  <c r="G3932" i="8"/>
  <c r="G3933" i="8"/>
  <c r="G3934" i="8"/>
  <c r="G3935" i="8"/>
  <c r="G3936" i="8"/>
  <c r="G3937" i="8"/>
  <c r="G3938" i="8"/>
  <c r="G3939" i="8"/>
  <c r="G3940" i="8"/>
  <c r="G3941" i="8"/>
  <c r="G3942" i="8"/>
  <c r="G3943" i="8"/>
  <c r="G3944" i="8"/>
  <c r="G3945" i="8"/>
  <c r="G3946" i="8"/>
  <c r="G3947" i="8"/>
  <c r="G3948" i="8"/>
  <c r="G3949" i="8"/>
  <c r="G3950" i="8"/>
  <c r="G3951" i="8"/>
  <c r="G3952" i="8"/>
  <c r="G3953" i="8"/>
  <c r="G3954" i="8"/>
  <c r="G3955" i="8"/>
  <c r="G3956" i="8"/>
  <c r="G3957" i="8"/>
  <c r="G3958" i="8"/>
  <c r="G3959" i="8"/>
  <c r="G3960" i="8"/>
  <c r="G3961" i="8"/>
  <c r="G3962" i="8"/>
  <c r="G3963" i="8"/>
  <c r="G3964" i="8"/>
  <c r="G3965" i="8"/>
  <c r="G3966" i="8"/>
  <c r="G3967" i="8"/>
  <c r="G3968" i="8"/>
  <c r="G3969" i="8"/>
  <c r="G3970" i="8"/>
  <c r="G3971" i="8"/>
  <c r="G3972" i="8"/>
  <c r="G3973" i="8"/>
  <c r="G3974" i="8"/>
  <c r="G3975" i="8"/>
  <c r="G3976" i="8"/>
  <c r="G3977" i="8"/>
  <c r="G3978" i="8"/>
  <c r="G3979" i="8"/>
  <c r="G3980" i="8"/>
  <c r="G3981" i="8"/>
  <c r="G3982" i="8"/>
  <c r="G3983" i="8"/>
  <c r="G3984" i="8"/>
  <c r="G3985" i="8"/>
  <c r="G3986" i="8"/>
  <c r="G3987" i="8"/>
  <c r="G3988" i="8"/>
  <c r="G3989" i="8"/>
  <c r="G3990" i="8"/>
  <c r="G3991" i="8"/>
  <c r="G3992" i="8"/>
  <c r="G3993" i="8"/>
  <c r="G3994" i="8"/>
  <c r="G3995" i="8"/>
  <c r="G3996" i="8"/>
  <c r="G3997" i="8"/>
  <c r="G3998" i="8"/>
  <c r="G3999" i="8"/>
  <c r="G4000" i="8"/>
  <c r="G4001" i="8"/>
  <c r="G4002" i="8"/>
  <c r="G4003" i="8"/>
  <c r="G4004" i="8"/>
  <c r="G4005" i="8"/>
  <c r="G4006" i="8"/>
  <c r="G4007" i="8"/>
  <c r="G4008" i="8"/>
  <c r="G4009" i="8"/>
  <c r="G4010" i="8"/>
  <c r="G4011" i="8"/>
  <c r="G4012" i="8"/>
  <c r="G4013" i="8"/>
  <c r="G4014" i="8"/>
  <c r="G4015" i="8"/>
  <c r="G4016" i="8"/>
  <c r="G4017" i="8"/>
  <c r="G4018" i="8"/>
  <c r="G4019" i="8"/>
  <c r="G4020" i="8"/>
  <c r="G4021" i="8"/>
  <c r="G4022" i="8"/>
  <c r="G4023" i="8"/>
  <c r="G4024" i="8"/>
  <c r="G4025" i="8"/>
  <c r="G4026" i="8"/>
  <c r="G4027" i="8"/>
  <c r="G4028" i="8"/>
  <c r="G4029" i="8"/>
  <c r="G4030" i="8"/>
  <c r="G4031" i="8"/>
  <c r="G4032" i="8"/>
  <c r="G4033" i="8"/>
  <c r="G4034" i="8"/>
  <c r="G4035" i="8"/>
  <c r="G4036" i="8"/>
  <c r="G4037" i="8"/>
  <c r="G4038" i="8"/>
  <c r="G4039" i="8"/>
  <c r="G4040" i="8"/>
  <c r="G4041" i="8"/>
  <c r="G4042" i="8"/>
  <c r="G4043" i="8"/>
  <c r="G4044" i="8"/>
  <c r="G4045" i="8"/>
  <c r="G4046" i="8"/>
  <c r="G4047" i="8"/>
  <c r="G4048" i="8"/>
  <c r="G4049" i="8"/>
  <c r="G4050" i="8"/>
  <c r="G4051" i="8"/>
  <c r="G4052" i="8"/>
  <c r="G4053" i="8"/>
  <c r="G4054" i="8"/>
  <c r="G4055" i="8"/>
  <c r="G4056" i="8"/>
  <c r="G4057" i="8"/>
  <c r="G4058" i="8"/>
  <c r="G4059" i="8"/>
  <c r="G4060" i="8"/>
  <c r="G4061" i="8"/>
  <c r="G4062" i="8"/>
  <c r="G4063" i="8"/>
  <c r="G4064" i="8"/>
  <c r="G4065" i="8"/>
  <c r="G4066" i="8"/>
  <c r="G4067" i="8"/>
  <c r="G4068" i="8"/>
  <c r="G4069" i="8"/>
  <c r="G4070" i="8"/>
  <c r="G4071" i="8"/>
  <c r="G4072" i="8"/>
  <c r="G4073" i="8"/>
  <c r="G4074" i="8"/>
  <c r="G4075" i="8"/>
  <c r="G4076" i="8"/>
  <c r="G4077" i="8"/>
  <c r="G4078" i="8"/>
  <c r="G4079" i="8"/>
  <c r="G4080" i="8"/>
  <c r="G4081" i="8"/>
  <c r="G4082" i="8"/>
  <c r="G4083" i="8"/>
  <c r="G4084" i="8"/>
  <c r="G4085" i="8"/>
  <c r="G4086" i="8"/>
  <c r="G4087" i="8"/>
  <c r="G4088" i="8"/>
  <c r="G4089" i="8"/>
  <c r="G4090" i="8"/>
  <c r="G4091" i="8"/>
  <c r="G4092" i="8"/>
  <c r="G4093" i="8"/>
  <c r="G4094" i="8"/>
  <c r="G4095" i="8"/>
  <c r="G4096" i="8"/>
  <c r="G4097" i="8"/>
  <c r="G4098" i="8"/>
  <c r="G4099" i="8"/>
  <c r="G4100" i="8"/>
  <c r="G4101" i="8"/>
  <c r="G4102" i="8"/>
  <c r="G4103" i="8"/>
  <c r="G4104" i="8"/>
  <c r="G4105" i="8"/>
  <c r="G4106" i="8"/>
  <c r="G4107" i="8"/>
  <c r="G4108" i="8"/>
  <c r="G4109" i="8"/>
  <c r="G4110" i="8"/>
  <c r="G4111" i="8"/>
  <c r="G4112" i="8"/>
  <c r="G4113" i="8"/>
  <c r="G4114" i="8"/>
  <c r="G4115" i="8"/>
  <c r="G4116" i="8"/>
  <c r="G4117" i="8"/>
  <c r="G4118" i="8"/>
  <c r="G4119" i="8"/>
  <c r="G4120" i="8"/>
  <c r="G4121" i="8"/>
  <c r="G4122" i="8"/>
  <c r="G4123" i="8"/>
  <c r="G4124" i="8"/>
  <c r="G4125" i="8"/>
  <c r="G4126" i="8"/>
  <c r="G4127" i="8"/>
  <c r="G4128" i="8"/>
  <c r="G4129" i="8"/>
  <c r="G4130" i="8"/>
  <c r="G4131" i="8"/>
  <c r="G4132" i="8"/>
  <c r="G4133" i="8"/>
  <c r="G4134" i="8"/>
  <c r="G4135" i="8"/>
  <c r="G4136" i="8"/>
  <c r="G4137" i="8"/>
  <c r="G4138" i="8"/>
  <c r="G4139" i="8"/>
  <c r="G4140" i="8"/>
  <c r="G4141" i="8"/>
  <c r="G4142" i="8"/>
  <c r="G4143" i="8"/>
  <c r="G4144" i="8"/>
  <c r="G4145" i="8"/>
  <c r="G4146" i="8"/>
  <c r="G4147" i="8"/>
  <c r="G4148" i="8"/>
  <c r="G4149" i="8"/>
  <c r="G4150" i="8"/>
  <c r="G4151" i="8"/>
  <c r="G4152" i="8"/>
  <c r="G4153" i="8"/>
  <c r="G4154" i="8"/>
  <c r="G4155" i="8"/>
  <c r="G4156" i="8"/>
  <c r="G4157" i="8"/>
  <c r="G4158" i="8"/>
  <c r="G4159" i="8"/>
  <c r="G4160" i="8"/>
  <c r="G4161" i="8"/>
  <c r="G4162" i="8"/>
  <c r="G4163" i="8"/>
  <c r="G4164" i="8"/>
  <c r="G4165" i="8"/>
  <c r="G4166" i="8"/>
  <c r="G4167" i="8"/>
  <c r="G4168" i="8"/>
  <c r="G4169" i="8"/>
  <c r="G4170" i="8"/>
  <c r="G4171" i="8"/>
  <c r="G4172" i="8"/>
  <c r="G4173" i="8"/>
  <c r="G4174" i="8"/>
  <c r="G4175" i="8"/>
  <c r="G4176" i="8"/>
  <c r="G4177" i="8"/>
  <c r="G4178" i="8"/>
  <c r="G4179" i="8"/>
  <c r="G4180" i="8"/>
  <c r="G4181" i="8"/>
  <c r="G4182" i="8"/>
  <c r="G4183" i="8"/>
  <c r="G4184" i="8"/>
  <c r="G4185" i="8"/>
  <c r="G4186" i="8"/>
  <c r="G4187" i="8"/>
  <c r="G4188" i="8"/>
  <c r="G4189" i="8"/>
  <c r="G4190" i="8"/>
  <c r="G4191" i="8"/>
  <c r="G4192" i="8"/>
  <c r="G4193" i="8"/>
  <c r="G4194" i="8"/>
  <c r="G4195" i="8"/>
  <c r="G4196" i="8"/>
  <c r="G4197" i="8"/>
  <c r="G4198" i="8"/>
  <c r="G4199" i="8"/>
  <c r="G4200" i="8"/>
  <c r="G4201" i="8"/>
  <c r="G4202" i="8"/>
  <c r="G4203" i="8"/>
  <c r="G4204" i="8"/>
  <c r="G4205" i="8"/>
  <c r="G4206" i="8"/>
  <c r="G4207" i="8"/>
  <c r="G4208" i="8"/>
  <c r="G4209" i="8"/>
  <c r="G4210" i="8"/>
  <c r="G4211" i="8"/>
  <c r="G4212" i="8"/>
  <c r="G4213" i="8"/>
  <c r="G4214" i="8"/>
  <c r="G4215" i="8"/>
  <c r="G4216" i="8"/>
  <c r="G4217" i="8"/>
  <c r="G4218" i="8"/>
  <c r="G4219" i="8"/>
  <c r="G4220" i="8"/>
  <c r="G4221" i="8"/>
  <c r="G4222" i="8"/>
  <c r="G4223" i="8"/>
  <c r="G4224" i="8"/>
  <c r="G4225" i="8"/>
  <c r="G4226" i="8"/>
  <c r="G4227" i="8"/>
  <c r="G4228" i="8"/>
  <c r="G4229" i="8"/>
  <c r="G4230" i="8"/>
  <c r="G4231" i="8"/>
  <c r="G4232" i="8"/>
  <c r="G4233" i="8"/>
  <c r="G4234" i="8"/>
  <c r="G4235" i="8"/>
  <c r="G4236" i="8"/>
  <c r="G4237" i="8"/>
  <c r="G4238" i="8"/>
  <c r="G4239" i="8"/>
  <c r="G4240" i="8"/>
  <c r="G4241" i="8"/>
  <c r="G4242" i="8"/>
  <c r="G4243" i="8"/>
  <c r="G4244" i="8"/>
  <c r="G4245" i="8"/>
  <c r="G4246" i="8"/>
  <c r="G4247" i="8"/>
  <c r="G4248" i="8"/>
  <c r="G4249" i="8"/>
  <c r="G4250" i="8"/>
  <c r="G4251" i="8"/>
  <c r="G4252" i="8"/>
  <c r="G4253" i="8"/>
  <c r="G4254" i="8"/>
  <c r="G4255" i="8"/>
  <c r="G4256" i="8"/>
  <c r="G4257" i="8"/>
  <c r="G4258" i="8"/>
  <c r="G4259" i="8"/>
  <c r="G4260" i="8"/>
  <c r="G4261" i="8"/>
  <c r="G4262" i="8"/>
  <c r="G4263" i="8"/>
  <c r="G4264" i="8"/>
  <c r="G4265" i="8"/>
  <c r="G4266" i="8"/>
  <c r="G4267" i="8"/>
  <c r="G4268" i="8"/>
  <c r="G4269" i="8"/>
  <c r="G4270" i="8"/>
  <c r="G4271" i="8"/>
  <c r="G4272" i="8"/>
  <c r="G4273" i="8"/>
  <c r="G4274" i="8"/>
  <c r="G4275" i="8"/>
  <c r="G4276" i="8"/>
  <c r="G4277" i="8"/>
  <c r="G4278" i="8"/>
  <c r="G4279" i="8"/>
  <c r="G4280" i="8"/>
  <c r="G4281" i="8"/>
  <c r="G4282" i="8"/>
  <c r="G4283" i="8"/>
  <c r="G4284" i="8"/>
  <c r="G4285" i="8"/>
  <c r="G4286" i="8"/>
  <c r="G4287" i="8"/>
  <c r="G4288" i="8"/>
  <c r="G4289" i="8"/>
  <c r="G4290" i="8"/>
  <c r="G4291" i="8"/>
  <c r="G4292" i="8"/>
  <c r="G4293" i="8"/>
  <c r="G4294" i="8"/>
  <c r="G4295" i="8"/>
  <c r="G4296" i="8"/>
  <c r="G4297" i="8"/>
  <c r="G4298" i="8"/>
  <c r="G4299" i="8"/>
  <c r="G4300" i="8"/>
  <c r="G4301" i="8"/>
  <c r="G4302" i="8"/>
  <c r="G4303" i="8"/>
  <c r="G4304" i="8"/>
  <c r="G4305" i="8"/>
  <c r="G4306" i="8"/>
  <c r="G4307" i="8"/>
  <c r="G4308" i="8"/>
  <c r="G4309" i="8"/>
  <c r="G4310" i="8"/>
  <c r="G4311" i="8"/>
  <c r="G4312" i="8"/>
  <c r="G4313" i="8"/>
  <c r="G4314" i="8"/>
  <c r="G4315" i="8"/>
  <c r="G4316" i="8"/>
  <c r="G4317" i="8"/>
  <c r="G4318" i="8"/>
  <c r="G4319" i="8"/>
  <c r="G4320" i="8"/>
  <c r="G4321" i="8"/>
  <c r="G4322" i="8"/>
  <c r="G4323" i="8"/>
  <c r="G4324" i="8"/>
  <c r="G4325" i="8"/>
  <c r="G4326" i="8"/>
  <c r="G4327" i="8"/>
  <c r="G4328" i="8"/>
  <c r="G4329" i="8"/>
  <c r="G4330" i="8"/>
  <c r="G4331" i="8"/>
  <c r="G4332" i="8"/>
  <c r="G4333" i="8"/>
  <c r="G4334" i="8"/>
  <c r="G4335" i="8"/>
  <c r="G4336" i="8"/>
  <c r="G4337" i="8"/>
  <c r="G4338" i="8"/>
  <c r="G4339" i="8"/>
  <c r="G4340" i="8"/>
  <c r="G4341" i="8"/>
  <c r="G4342" i="8"/>
  <c r="G4343" i="8"/>
  <c r="G4344" i="8"/>
  <c r="G4345" i="8"/>
  <c r="G4346" i="8"/>
  <c r="G4347" i="8"/>
  <c r="G4348" i="8"/>
  <c r="G4349" i="8"/>
  <c r="G4350" i="8"/>
  <c r="G4351" i="8"/>
  <c r="G4352" i="8"/>
  <c r="G4353" i="8"/>
  <c r="G4354" i="8"/>
  <c r="G4355" i="8"/>
  <c r="G4356" i="8"/>
  <c r="G4357" i="8"/>
  <c r="G4358" i="8"/>
  <c r="G4359" i="8"/>
  <c r="G4360" i="8"/>
  <c r="G4361" i="8"/>
  <c r="G4362" i="8"/>
  <c r="G4363" i="8"/>
  <c r="G4364" i="8"/>
  <c r="G4365" i="8"/>
  <c r="G4366" i="8"/>
  <c r="G4367" i="8"/>
  <c r="G4368" i="8"/>
  <c r="G4369" i="8"/>
  <c r="G4370" i="8"/>
  <c r="G4371" i="8"/>
  <c r="G4372" i="8"/>
  <c r="G4373" i="8"/>
  <c r="G4374" i="8"/>
  <c r="G4375" i="8"/>
  <c r="G4376" i="8"/>
  <c r="G4377" i="8"/>
  <c r="G4378" i="8"/>
  <c r="G4379" i="8"/>
  <c r="G4380" i="8"/>
  <c r="G4381" i="8"/>
  <c r="G4382" i="8"/>
  <c r="G4383" i="8"/>
  <c r="G4384" i="8"/>
  <c r="G4385" i="8"/>
  <c r="G4386" i="8"/>
  <c r="G4387" i="8"/>
  <c r="G4388" i="8"/>
  <c r="G4389" i="8"/>
  <c r="G4390" i="8"/>
  <c r="G4391" i="8"/>
  <c r="G4392" i="8"/>
  <c r="G4393" i="8"/>
  <c r="G4394" i="8"/>
  <c r="G4395" i="8"/>
  <c r="G4396" i="8"/>
  <c r="G4397" i="8"/>
  <c r="G4398" i="8"/>
  <c r="G4399" i="8"/>
  <c r="G4400" i="8"/>
  <c r="G4401" i="8"/>
  <c r="G4402" i="8"/>
  <c r="G4403" i="8"/>
  <c r="G4404" i="8"/>
  <c r="G4405" i="8"/>
  <c r="G4406" i="8"/>
  <c r="G4407" i="8"/>
  <c r="G4408" i="8"/>
  <c r="G4409" i="8"/>
  <c r="G4410" i="8"/>
  <c r="G4411" i="8"/>
  <c r="G4412" i="8"/>
  <c r="G4413" i="8"/>
  <c r="G4414" i="8"/>
  <c r="G4415" i="8"/>
  <c r="G4416" i="8"/>
  <c r="G4417" i="8"/>
  <c r="G4418" i="8"/>
  <c r="G4419" i="8"/>
  <c r="G4420" i="8"/>
  <c r="G4421" i="8"/>
  <c r="G4422" i="8"/>
  <c r="G4423" i="8"/>
  <c r="G4424" i="8"/>
  <c r="G4425" i="8"/>
  <c r="G4426" i="8"/>
  <c r="G4427" i="8"/>
  <c r="G4428" i="8"/>
  <c r="G4429" i="8"/>
  <c r="G4430" i="8"/>
  <c r="G4431" i="8"/>
  <c r="G4432" i="8"/>
  <c r="G4433" i="8"/>
  <c r="G4434" i="8"/>
  <c r="G4435" i="8"/>
  <c r="G4436" i="8"/>
  <c r="G4437" i="8"/>
  <c r="G4438" i="8"/>
  <c r="G4439" i="8"/>
  <c r="G4440" i="8"/>
  <c r="G4441" i="8"/>
  <c r="G4442" i="8"/>
  <c r="G4443" i="8"/>
  <c r="G4444" i="8"/>
  <c r="G4445" i="8"/>
  <c r="G4446" i="8"/>
  <c r="G4447" i="8"/>
  <c r="G4448" i="8"/>
  <c r="G4449" i="8"/>
  <c r="G4450" i="8"/>
  <c r="G4451" i="8"/>
  <c r="G4452" i="8"/>
  <c r="G4453" i="8"/>
  <c r="G4454" i="8"/>
  <c r="G4455" i="8"/>
  <c r="G4456" i="8"/>
  <c r="G4457" i="8"/>
  <c r="G4458" i="8"/>
  <c r="G4459" i="8"/>
  <c r="G4460" i="8"/>
  <c r="G4461" i="8"/>
  <c r="G4462" i="8"/>
  <c r="G4463" i="8"/>
  <c r="G4464" i="8"/>
  <c r="G4465" i="8"/>
  <c r="G4466" i="8"/>
  <c r="G4467" i="8"/>
  <c r="G4468" i="8"/>
  <c r="G4469" i="8"/>
  <c r="G4470" i="8"/>
  <c r="G4471" i="8"/>
  <c r="G4472" i="8"/>
  <c r="G4473" i="8"/>
  <c r="G4474" i="8"/>
  <c r="G4475" i="8"/>
  <c r="G4476" i="8"/>
  <c r="G4477" i="8"/>
  <c r="G4478" i="8"/>
  <c r="G4479" i="8"/>
  <c r="G4480" i="8"/>
  <c r="G4481" i="8"/>
  <c r="G4482" i="8"/>
  <c r="G4483" i="8"/>
  <c r="G4484" i="8"/>
  <c r="G4485" i="8"/>
  <c r="G4486" i="8"/>
  <c r="G4487" i="8"/>
  <c r="G4488" i="8"/>
  <c r="G4489" i="8"/>
  <c r="G4490" i="8"/>
  <c r="G4491" i="8"/>
  <c r="G4492" i="8"/>
  <c r="G4493" i="8"/>
  <c r="G4494" i="8"/>
  <c r="G4495" i="8"/>
  <c r="G4496" i="8"/>
  <c r="G4497" i="8"/>
  <c r="G4498" i="8"/>
  <c r="G4499" i="8"/>
  <c r="G4500" i="8"/>
  <c r="G4501" i="8"/>
  <c r="G4502" i="8"/>
  <c r="G4503" i="8"/>
  <c r="G4504" i="8"/>
  <c r="G4505" i="8"/>
  <c r="G4506" i="8"/>
  <c r="G4507" i="8"/>
  <c r="G4508" i="8"/>
  <c r="G4509" i="8"/>
  <c r="G4510" i="8"/>
  <c r="G4511" i="8"/>
  <c r="G4512" i="8"/>
  <c r="G4513" i="8"/>
  <c r="G4514" i="8"/>
  <c r="G4515" i="8"/>
  <c r="G4516" i="8"/>
  <c r="G4517" i="8"/>
  <c r="G4518" i="8"/>
  <c r="G4519" i="8"/>
  <c r="G4520" i="8"/>
  <c r="G4521" i="8"/>
  <c r="G4522" i="8"/>
  <c r="G4523" i="8"/>
  <c r="G4524" i="8"/>
  <c r="G4525" i="8"/>
  <c r="G4526" i="8"/>
  <c r="G4527" i="8"/>
  <c r="G4528" i="8"/>
  <c r="G4529" i="8"/>
  <c r="G4530" i="8"/>
  <c r="G4531" i="8"/>
  <c r="G4532" i="8"/>
  <c r="G4533" i="8"/>
  <c r="G4534" i="8"/>
  <c r="G4535" i="8"/>
  <c r="G4536" i="8"/>
  <c r="G4537" i="8"/>
  <c r="G4538" i="8"/>
  <c r="G4539" i="8"/>
  <c r="G4540" i="8"/>
  <c r="G4541" i="8"/>
  <c r="G4542" i="8"/>
  <c r="G4543" i="8"/>
  <c r="G4544" i="8"/>
  <c r="G4545" i="8"/>
  <c r="G4546" i="8"/>
  <c r="G4547" i="8"/>
  <c r="G4548" i="8"/>
  <c r="G4549" i="8"/>
  <c r="G4550" i="8"/>
  <c r="G4551" i="8"/>
  <c r="G4552" i="8"/>
  <c r="G4553" i="8"/>
  <c r="G4554" i="8"/>
  <c r="G4555" i="8"/>
  <c r="G4556" i="8"/>
  <c r="G4557" i="8"/>
  <c r="G4558" i="8"/>
  <c r="G4559" i="8"/>
  <c r="G4560" i="8"/>
  <c r="G4561" i="8"/>
  <c r="G4562" i="8"/>
  <c r="G4563" i="8"/>
  <c r="G4564" i="8"/>
  <c r="G4565" i="8"/>
  <c r="G4566" i="8"/>
  <c r="G4567" i="8"/>
  <c r="G4568" i="8"/>
  <c r="G4569" i="8"/>
  <c r="G4570" i="8"/>
  <c r="G4571" i="8"/>
  <c r="G4572" i="8"/>
  <c r="G4573" i="8"/>
  <c r="G4574" i="8"/>
  <c r="G4575" i="8"/>
  <c r="G4576" i="8"/>
  <c r="G4577" i="8"/>
  <c r="G4578" i="8"/>
  <c r="G4579" i="8"/>
  <c r="G4580" i="8"/>
  <c r="G4581" i="8"/>
  <c r="G4582" i="8"/>
  <c r="G4583" i="8"/>
  <c r="G4584" i="8"/>
  <c r="G4585" i="8"/>
  <c r="G4586" i="8"/>
  <c r="G4587" i="8"/>
  <c r="G4588" i="8"/>
  <c r="G4589" i="8"/>
  <c r="G4590" i="8"/>
  <c r="G4591" i="8"/>
  <c r="G4592" i="8"/>
  <c r="G4593" i="8"/>
  <c r="G4594" i="8"/>
  <c r="G4595" i="8"/>
  <c r="G4596" i="8"/>
  <c r="G4597" i="8"/>
  <c r="G4598" i="8"/>
  <c r="G4599" i="8"/>
  <c r="G4600" i="8"/>
  <c r="G4601" i="8"/>
  <c r="G4602" i="8"/>
  <c r="G4603" i="8"/>
  <c r="G4604" i="8"/>
  <c r="G4605" i="8"/>
  <c r="G4606" i="8"/>
  <c r="G4607" i="8"/>
  <c r="G4608" i="8"/>
  <c r="G4609" i="8"/>
  <c r="G4610" i="8"/>
  <c r="G4611" i="8"/>
  <c r="G4612" i="8"/>
  <c r="G4613" i="8"/>
  <c r="G4614" i="8"/>
  <c r="G4615" i="8"/>
  <c r="G4616" i="8"/>
  <c r="G4617" i="8"/>
  <c r="G4618" i="8"/>
  <c r="G4619" i="8"/>
  <c r="G4620" i="8"/>
  <c r="G4621" i="8"/>
  <c r="G4622" i="8"/>
  <c r="G4623" i="8"/>
  <c r="G4624" i="8"/>
  <c r="G4625" i="8"/>
  <c r="G4626" i="8"/>
  <c r="G4627" i="8"/>
  <c r="G4628" i="8"/>
  <c r="G4629" i="8"/>
  <c r="G4630" i="8"/>
  <c r="G4631" i="8"/>
  <c r="G4632" i="8"/>
  <c r="G4633" i="8"/>
  <c r="G4634" i="8"/>
  <c r="G4635" i="8"/>
  <c r="G4636" i="8"/>
  <c r="G4637" i="8"/>
  <c r="G4638" i="8"/>
  <c r="G4639" i="8"/>
  <c r="G4640" i="8"/>
  <c r="G4641" i="8"/>
  <c r="G4642" i="8"/>
  <c r="G4643" i="8"/>
  <c r="G4644" i="8"/>
  <c r="G4645" i="8"/>
  <c r="G4646" i="8"/>
  <c r="G4647" i="8"/>
  <c r="G4648" i="8"/>
  <c r="G4649" i="8"/>
  <c r="G4650" i="8"/>
  <c r="G4651" i="8"/>
  <c r="G4652" i="8"/>
  <c r="G4653" i="8"/>
  <c r="G4654" i="8"/>
  <c r="G4655" i="8"/>
  <c r="G4656" i="8"/>
  <c r="G4657" i="8"/>
  <c r="G4658" i="8"/>
  <c r="G4659" i="8"/>
  <c r="G4660" i="8"/>
  <c r="G4661" i="8"/>
  <c r="G4662" i="8"/>
  <c r="G4663" i="8"/>
  <c r="G4664" i="8"/>
  <c r="G4665" i="8"/>
  <c r="G4666" i="8"/>
  <c r="G4667" i="8"/>
  <c r="G4668" i="8"/>
  <c r="G4669" i="8"/>
  <c r="G4670" i="8"/>
  <c r="G4671" i="8"/>
  <c r="G4672" i="8"/>
  <c r="G4673" i="8"/>
  <c r="G4674" i="8"/>
  <c r="G4675" i="8"/>
  <c r="G4676" i="8"/>
  <c r="G4677" i="8"/>
  <c r="G4678" i="8"/>
  <c r="G4679" i="8"/>
  <c r="G4680" i="8"/>
  <c r="G4681" i="8"/>
  <c r="G4682" i="8"/>
  <c r="G4683" i="8"/>
  <c r="G4684" i="8"/>
  <c r="G4685" i="8"/>
  <c r="G4686" i="8"/>
  <c r="G4687" i="8"/>
  <c r="G4688" i="8"/>
  <c r="G4689" i="8"/>
  <c r="G4690" i="8"/>
  <c r="G4691" i="8"/>
  <c r="G4692" i="8"/>
  <c r="G4693" i="8"/>
  <c r="G4694" i="8"/>
  <c r="G4695" i="8"/>
  <c r="G4696" i="8"/>
  <c r="G4697" i="8"/>
  <c r="G4698" i="8"/>
  <c r="G4699" i="8"/>
  <c r="G4700" i="8"/>
  <c r="G4701" i="8"/>
  <c r="G4702" i="8"/>
  <c r="G4703" i="8"/>
  <c r="G4704" i="8"/>
  <c r="G4705" i="8"/>
  <c r="G4706" i="8"/>
  <c r="G4707" i="8"/>
  <c r="G4708" i="8"/>
  <c r="G4709" i="8"/>
  <c r="G4710" i="8"/>
  <c r="G4711" i="8"/>
  <c r="G4712" i="8"/>
  <c r="G4713" i="8"/>
  <c r="G4714" i="8"/>
  <c r="G4715" i="8"/>
  <c r="G4716" i="8"/>
  <c r="G4717" i="8"/>
  <c r="G4718" i="8"/>
  <c r="G4719" i="8"/>
  <c r="G4720" i="8"/>
  <c r="G4721" i="8"/>
  <c r="G4722" i="8"/>
  <c r="G4723" i="8"/>
  <c r="G4724" i="8"/>
  <c r="G4725" i="8"/>
  <c r="G4726" i="8"/>
  <c r="G4727" i="8"/>
  <c r="G4728" i="8"/>
  <c r="G4729" i="8"/>
  <c r="G4730" i="8"/>
  <c r="G4731" i="8"/>
  <c r="G4732" i="8"/>
  <c r="G4733" i="8"/>
  <c r="G4734" i="8"/>
  <c r="G4735" i="8"/>
  <c r="G4736" i="8"/>
  <c r="G4737" i="8"/>
  <c r="G4738" i="8"/>
  <c r="G4739" i="8"/>
  <c r="G4740" i="8"/>
  <c r="G4741" i="8"/>
  <c r="G4742" i="8"/>
  <c r="G4743" i="8"/>
  <c r="G4744" i="8"/>
  <c r="G4745" i="8"/>
  <c r="G4746" i="8"/>
  <c r="G4747" i="8"/>
  <c r="G4748" i="8"/>
  <c r="G4749" i="8"/>
  <c r="G4750" i="8"/>
  <c r="G4751" i="8"/>
  <c r="G4752" i="8"/>
  <c r="G4753" i="8"/>
  <c r="G4754" i="8"/>
  <c r="G4755" i="8"/>
  <c r="G4756" i="8"/>
  <c r="G4757" i="8"/>
  <c r="G4758" i="8"/>
  <c r="G4759" i="8"/>
  <c r="G4760" i="8"/>
  <c r="G4761" i="8"/>
  <c r="G4762" i="8"/>
  <c r="G4763" i="8"/>
  <c r="G4764" i="8"/>
  <c r="G4765" i="8"/>
  <c r="G4766" i="8"/>
  <c r="G4767" i="8"/>
  <c r="G4768" i="8"/>
  <c r="G4769" i="8"/>
  <c r="G4770" i="8"/>
  <c r="G4771" i="8"/>
  <c r="G4772" i="8"/>
  <c r="G4773" i="8"/>
  <c r="G4774" i="8"/>
  <c r="G4775" i="8"/>
  <c r="G4776" i="8"/>
  <c r="G4777" i="8"/>
  <c r="G4778" i="8"/>
  <c r="G4779" i="8"/>
  <c r="G4780" i="8"/>
  <c r="G4781" i="8"/>
  <c r="G4782" i="8"/>
  <c r="G4783" i="8"/>
  <c r="G4784" i="8"/>
  <c r="G4785" i="8"/>
  <c r="G4786" i="8"/>
  <c r="G4787" i="8"/>
  <c r="G4788" i="8"/>
  <c r="G4789" i="8"/>
  <c r="G4790" i="8"/>
  <c r="G4791" i="8"/>
  <c r="G4792" i="8"/>
  <c r="G4793" i="8"/>
  <c r="G4794" i="8"/>
  <c r="G4795" i="8"/>
  <c r="G4796" i="8"/>
  <c r="G4797" i="8"/>
  <c r="G4798" i="8"/>
  <c r="G4799" i="8"/>
  <c r="G4800" i="8"/>
  <c r="G4801" i="8"/>
  <c r="G4802" i="8"/>
  <c r="G4803" i="8"/>
  <c r="G4804" i="8"/>
  <c r="G4805" i="8"/>
  <c r="G4806" i="8"/>
  <c r="G4807" i="8"/>
  <c r="G4808" i="8"/>
  <c r="G4809" i="8"/>
  <c r="G4810" i="8"/>
  <c r="G4811" i="8"/>
  <c r="G4812" i="8"/>
  <c r="G4813" i="8"/>
  <c r="G4814" i="8"/>
  <c r="G4815" i="8"/>
  <c r="G4816" i="8"/>
  <c r="G4817" i="8"/>
  <c r="G4818" i="8"/>
  <c r="G4819" i="8"/>
  <c r="G4820" i="8"/>
  <c r="G4821" i="8"/>
  <c r="G4822" i="8"/>
  <c r="G4823" i="8"/>
  <c r="G4824" i="8"/>
  <c r="G4825" i="8"/>
  <c r="G4826" i="8"/>
  <c r="G4827" i="8"/>
  <c r="G4828" i="8"/>
  <c r="G4829" i="8"/>
  <c r="G4830" i="8"/>
  <c r="G4831" i="8"/>
  <c r="G4832" i="8"/>
  <c r="G4833" i="8"/>
  <c r="G4834" i="8"/>
  <c r="G4835" i="8"/>
  <c r="G4836" i="8"/>
  <c r="G4837" i="8"/>
  <c r="G4838" i="8"/>
  <c r="G4839" i="8"/>
  <c r="G4840" i="8"/>
  <c r="G4841" i="8"/>
  <c r="G4842" i="8"/>
  <c r="G4843" i="8"/>
  <c r="G4844" i="8"/>
  <c r="G4845" i="8"/>
  <c r="G4846" i="8"/>
  <c r="G4847" i="8"/>
  <c r="G4848" i="8"/>
  <c r="G4849" i="8"/>
  <c r="G4850" i="8"/>
  <c r="G4851" i="8"/>
  <c r="G4852" i="8"/>
  <c r="G4853" i="8"/>
  <c r="G4854" i="8"/>
  <c r="G4855" i="8"/>
  <c r="G4856" i="8"/>
  <c r="G4857" i="8"/>
  <c r="G4858" i="8"/>
  <c r="G4859" i="8"/>
  <c r="G4860" i="8"/>
  <c r="G4861" i="8"/>
  <c r="G4862" i="8"/>
  <c r="G4863" i="8"/>
  <c r="G4864" i="8"/>
  <c r="G4865" i="8"/>
  <c r="G4866" i="8"/>
  <c r="G4867" i="8"/>
  <c r="G4868" i="8"/>
  <c r="G4869" i="8"/>
  <c r="G4870" i="8"/>
  <c r="G4871" i="8"/>
  <c r="G4872" i="8"/>
  <c r="G4873" i="8"/>
  <c r="G4874" i="8"/>
  <c r="G4875" i="8"/>
  <c r="G4876" i="8"/>
  <c r="G4877" i="8"/>
  <c r="G4878" i="8"/>
  <c r="G4879" i="8"/>
  <c r="G4880" i="8"/>
  <c r="G4881" i="8"/>
  <c r="G4882" i="8"/>
  <c r="G4883" i="8"/>
  <c r="G4884" i="8"/>
  <c r="G4885" i="8"/>
  <c r="G4886" i="8"/>
  <c r="G4887" i="8"/>
  <c r="G4888" i="8"/>
  <c r="G4889" i="8"/>
  <c r="G4890" i="8"/>
  <c r="G4891" i="8"/>
  <c r="G4892" i="8"/>
  <c r="G4893" i="8"/>
  <c r="G4894" i="8"/>
  <c r="G4895" i="8"/>
  <c r="G4896" i="8"/>
  <c r="G4897" i="8"/>
  <c r="G4898" i="8"/>
  <c r="G4899" i="8"/>
  <c r="G4900" i="8"/>
  <c r="G4901" i="8"/>
  <c r="G4902" i="8"/>
  <c r="G4903" i="8"/>
  <c r="G4904" i="8"/>
  <c r="G4905" i="8"/>
  <c r="G4906" i="8"/>
  <c r="G4907" i="8"/>
  <c r="G4908" i="8"/>
  <c r="G4909" i="8"/>
  <c r="G4910" i="8"/>
  <c r="G4911" i="8"/>
  <c r="G4912" i="8"/>
  <c r="G4913" i="8"/>
  <c r="G4914" i="8"/>
  <c r="G4915" i="8"/>
  <c r="G4916" i="8"/>
  <c r="G4917" i="8"/>
  <c r="G4918" i="8"/>
  <c r="G4919" i="8"/>
  <c r="G4920" i="8"/>
  <c r="G4921" i="8"/>
  <c r="G4922" i="8"/>
  <c r="G4923" i="8"/>
  <c r="G4924" i="8"/>
  <c r="G4925" i="8"/>
  <c r="G4926" i="8"/>
  <c r="G4927" i="8"/>
  <c r="G4928" i="8"/>
  <c r="G4929" i="8"/>
  <c r="G4930" i="8"/>
  <c r="G4931" i="8"/>
  <c r="G4932" i="8"/>
  <c r="G4933" i="8"/>
  <c r="G4934" i="8"/>
  <c r="G4935" i="8"/>
  <c r="G4936" i="8"/>
  <c r="G4937" i="8"/>
  <c r="G4938" i="8"/>
  <c r="G4939" i="8"/>
  <c r="G4940" i="8"/>
  <c r="G4941" i="8"/>
  <c r="G4942" i="8"/>
  <c r="G4943" i="8"/>
  <c r="G4944" i="8"/>
  <c r="G4945" i="8"/>
  <c r="G4946" i="8"/>
  <c r="G4947" i="8"/>
  <c r="G4948" i="8"/>
  <c r="G4949" i="8"/>
  <c r="G4950" i="8"/>
  <c r="G4951" i="8"/>
  <c r="G4952" i="8"/>
  <c r="G4953" i="8"/>
  <c r="G4954" i="8"/>
  <c r="G4955" i="8"/>
  <c r="G4956" i="8"/>
  <c r="G4957" i="8"/>
  <c r="G4958" i="8"/>
  <c r="G4959" i="8"/>
  <c r="G4960" i="8"/>
  <c r="G4961" i="8"/>
  <c r="G4962" i="8"/>
  <c r="G4963" i="8"/>
  <c r="G4964" i="8"/>
  <c r="G4965" i="8"/>
  <c r="G4966" i="8"/>
  <c r="G4967" i="8"/>
  <c r="G4968" i="8"/>
  <c r="G4969" i="8"/>
  <c r="G4970" i="8"/>
  <c r="G4971" i="8"/>
  <c r="G4972" i="8"/>
  <c r="G4973" i="8"/>
  <c r="G4974" i="8"/>
  <c r="G4975" i="8"/>
  <c r="G4976" i="8"/>
  <c r="G4977" i="8"/>
  <c r="G4978" i="8"/>
  <c r="G4979" i="8"/>
  <c r="G4980" i="8"/>
  <c r="G4981" i="8"/>
  <c r="G4982" i="8"/>
  <c r="G4983" i="8"/>
  <c r="G4984" i="8"/>
  <c r="G4985" i="8"/>
  <c r="G4986" i="8"/>
  <c r="G4987" i="8"/>
  <c r="G4988" i="8"/>
  <c r="G4989" i="8"/>
  <c r="G4990" i="8"/>
  <c r="G4991" i="8"/>
  <c r="G4992" i="8"/>
  <c r="G4993" i="8"/>
  <c r="G4994" i="8"/>
  <c r="G4995" i="8"/>
  <c r="G4996" i="8"/>
  <c r="G4997" i="8"/>
  <c r="G4998" i="8"/>
  <c r="G4999" i="8"/>
  <c r="G5000" i="8"/>
  <c r="G5001" i="8"/>
  <c r="G5002" i="8"/>
  <c r="G5003" i="8"/>
  <c r="G5004" i="8"/>
  <c r="G5005" i="8"/>
  <c r="G5006" i="8"/>
  <c r="G5007" i="8"/>
  <c r="G5008" i="8"/>
  <c r="G5009" i="8"/>
  <c r="G5010" i="8"/>
  <c r="G5011" i="8"/>
  <c r="G5012" i="8"/>
  <c r="G5013" i="8"/>
  <c r="G5014" i="8"/>
  <c r="G5015" i="8"/>
  <c r="G5016" i="8"/>
  <c r="G5017" i="8"/>
  <c r="G5018" i="8"/>
  <c r="G5019" i="8"/>
  <c r="G5020" i="8"/>
  <c r="G5021" i="8"/>
  <c r="G5022" i="8"/>
  <c r="G5023" i="8"/>
  <c r="G5024" i="8"/>
  <c r="G5025" i="8"/>
  <c r="G5026" i="8"/>
  <c r="G5027" i="8"/>
  <c r="G5028" i="8"/>
  <c r="G5029" i="8"/>
  <c r="G5030" i="8"/>
  <c r="G5031" i="8"/>
  <c r="G5032" i="8"/>
  <c r="G5033" i="8"/>
  <c r="G5034" i="8"/>
  <c r="G5035" i="8"/>
  <c r="G5036" i="8"/>
  <c r="G5037" i="8"/>
  <c r="G5038" i="8"/>
  <c r="G5039" i="8"/>
  <c r="G5040" i="8"/>
  <c r="G5041" i="8"/>
  <c r="G5042" i="8"/>
  <c r="G5043" i="8"/>
  <c r="G5044" i="8"/>
  <c r="G5045" i="8"/>
  <c r="G5046" i="8"/>
  <c r="G5047" i="8"/>
  <c r="G5048" i="8"/>
  <c r="G5049" i="8"/>
  <c r="G5050" i="8"/>
  <c r="G5051" i="8"/>
  <c r="G5052" i="8"/>
  <c r="G5053" i="8"/>
  <c r="G5054" i="8"/>
  <c r="G5055" i="8"/>
  <c r="G5056" i="8"/>
  <c r="G5057" i="8"/>
  <c r="G5058" i="8"/>
  <c r="G5059" i="8"/>
  <c r="G5060" i="8"/>
  <c r="G5061" i="8"/>
  <c r="G5062" i="8"/>
  <c r="G5063" i="8"/>
  <c r="G5064" i="8"/>
  <c r="G5065" i="8"/>
  <c r="G5066" i="8"/>
  <c r="G5067" i="8"/>
  <c r="G5068" i="8"/>
  <c r="G5069" i="8"/>
  <c r="G5070" i="8"/>
  <c r="G5071" i="8"/>
  <c r="G5072" i="8"/>
  <c r="G5073" i="8"/>
  <c r="G5074" i="8"/>
  <c r="G5075" i="8"/>
  <c r="G5076" i="8"/>
  <c r="G5077" i="8"/>
  <c r="G5078" i="8"/>
  <c r="G5079" i="8"/>
  <c r="G5080" i="8"/>
  <c r="G5081" i="8"/>
  <c r="G5082" i="8"/>
  <c r="G5083" i="8"/>
  <c r="G5084" i="8"/>
  <c r="G5085" i="8"/>
  <c r="G5086" i="8"/>
  <c r="G5087" i="8"/>
  <c r="G5088" i="8"/>
  <c r="G5089" i="8"/>
  <c r="G5090" i="8"/>
  <c r="G5091" i="8"/>
  <c r="G5092" i="8"/>
  <c r="G5093" i="8"/>
  <c r="G5094" i="8"/>
  <c r="G5095" i="8"/>
  <c r="G5096" i="8"/>
  <c r="G5097" i="8"/>
  <c r="G5098" i="8"/>
  <c r="G5099" i="8"/>
  <c r="G5100" i="8"/>
  <c r="G5101" i="8"/>
  <c r="G5102" i="8"/>
  <c r="G5103" i="8"/>
  <c r="G5104" i="8"/>
  <c r="G5105" i="8"/>
  <c r="G5106" i="8"/>
  <c r="G5107" i="8"/>
  <c r="G5108" i="8"/>
  <c r="G5109" i="8"/>
  <c r="G5110" i="8"/>
  <c r="G5111" i="8"/>
  <c r="G5112" i="8"/>
  <c r="G5113" i="8"/>
  <c r="G5114" i="8"/>
  <c r="G5115" i="8"/>
  <c r="G5116" i="8"/>
  <c r="G5117" i="8"/>
  <c r="G5118" i="8"/>
  <c r="G5119" i="8"/>
  <c r="G5120" i="8"/>
  <c r="G5121" i="8"/>
  <c r="G5122" i="8"/>
  <c r="G5123" i="8"/>
  <c r="G5124" i="8"/>
  <c r="G5125" i="8"/>
  <c r="G5126" i="8"/>
  <c r="G5127" i="8"/>
  <c r="G5128" i="8"/>
  <c r="G5129" i="8"/>
  <c r="G5130" i="8"/>
  <c r="G5131" i="8"/>
  <c r="G5132" i="8"/>
  <c r="G5133" i="8"/>
  <c r="G5134" i="8"/>
  <c r="G5135" i="8"/>
  <c r="G5136" i="8"/>
  <c r="G5137" i="8"/>
  <c r="G5138" i="8"/>
  <c r="G5139" i="8"/>
  <c r="G5140" i="8"/>
  <c r="G5141" i="8"/>
  <c r="G5142" i="8"/>
  <c r="G5143" i="8"/>
  <c r="G5144" i="8"/>
  <c r="G5145" i="8"/>
  <c r="G5146" i="8"/>
  <c r="G5147" i="8"/>
  <c r="G5148" i="8"/>
  <c r="G5149" i="8"/>
  <c r="G5150" i="8"/>
  <c r="G5151" i="8"/>
  <c r="G5152" i="8"/>
  <c r="G5153" i="8"/>
  <c r="G5154" i="8"/>
  <c r="G5155" i="8"/>
  <c r="G5156" i="8"/>
  <c r="G5157" i="8"/>
  <c r="G5158" i="8"/>
  <c r="G5159" i="8"/>
  <c r="G5160" i="8"/>
  <c r="G5161" i="8"/>
  <c r="G5162" i="8"/>
  <c r="G5163" i="8"/>
  <c r="G5164" i="8"/>
  <c r="G5165" i="8"/>
  <c r="G5166" i="8"/>
  <c r="G5167" i="8"/>
  <c r="G5168" i="8"/>
  <c r="G5169" i="8"/>
  <c r="G5170" i="8"/>
  <c r="G5171" i="8"/>
  <c r="G5172" i="8"/>
  <c r="G5173" i="8"/>
  <c r="G5174" i="8"/>
  <c r="G5175" i="8"/>
  <c r="G5176" i="8"/>
  <c r="G5177" i="8"/>
  <c r="G5178" i="8"/>
  <c r="G5179" i="8"/>
  <c r="G5180" i="8"/>
  <c r="G5181" i="8"/>
  <c r="G5182" i="8"/>
  <c r="G5183" i="8"/>
  <c r="G5184" i="8"/>
  <c r="G5185" i="8"/>
  <c r="G5186" i="8"/>
  <c r="G5187" i="8"/>
  <c r="G5188" i="8"/>
  <c r="G5189" i="8"/>
  <c r="G5190" i="8"/>
  <c r="G5191" i="8"/>
  <c r="G5192" i="8"/>
  <c r="G5193" i="8"/>
  <c r="G5194" i="8"/>
  <c r="G5195" i="8"/>
  <c r="G5196" i="8"/>
  <c r="G5197" i="8"/>
  <c r="G5198" i="8"/>
  <c r="G5199" i="8"/>
  <c r="G5200" i="8"/>
  <c r="G5201" i="8"/>
  <c r="G5202" i="8"/>
  <c r="G5203" i="8"/>
  <c r="G5204" i="8"/>
  <c r="G5205" i="8"/>
  <c r="G5206" i="8"/>
  <c r="G5207" i="8"/>
  <c r="G5208" i="8"/>
  <c r="G5209" i="8"/>
  <c r="G5210" i="8"/>
  <c r="G5211" i="8"/>
  <c r="G5212" i="8"/>
  <c r="G5213" i="8"/>
  <c r="G5214" i="8"/>
  <c r="G5215" i="8"/>
  <c r="G5216" i="8"/>
  <c r="G5217" i="8"/>
  <c r="G5218" i="8"/>
  <c r="G5219" i="8"/>
  <c r="G5220" i="8"/>
  <c r="G5221" i="8"/>
  <c r="G5222" i="8"/>
  <c r="G5223" i="8"/>
  <c r="G5224" i="8"/>
  <c r="G5225" i="8"/>
  <c r="G5226" i="8"/>
  <c r="G5227" i="8"/>
  <c r="G5228" i="8"/>
  <c r="G5229" i="8"/>
  <c r="G5230" i="8"/>
  <c r="G5231" i="8"/>
  <c r="G5232" i="8"/>
  <c r="G5233" i="8"/>
  <c r="G5234" i="8"/>
  <c r="G5235" i="8"/>
  <c r="G5236" i="8"/>
  <c r="G5237" i="8"/>
  <c r="G5238" i="8"/>
  <c r="G5239" i="8"/>
  <c r="G5240" i="8"/>
  <c r="G5241" i="8"/>
  <c r="G5242" i="8"/>
  <c r="G5243" i="8"/>
  <c r="G5244" i="8"/>
  <c r="G5245" i="8"/>
  <c r="G5246" i="8"/>
  <c r="G5247" i="8"/>
  <c r="G5248" i="8"/>
  <c r="G5249" i="8"/>
  <c r="G5250" i="8"/>
  <c r="G5251" i="8"/>
  <c r="G5252" i="8"/>
  <c r="G5253" i="8"/>
  <c r="G5254" i="8"/>
  <c r="G5255" i="8"/>
  <c r="G5256" i="8"/>
  <c r="G5257" i="8"/>
  <c r="G5258" i="8"/>
  <c r="G5259" i="8"/>
  <c r="G5260" i="8"/>
  <c r="G5261" i="8"/>
  <c r="G5262" i="8"/>
  <c r="G5263" i="8"/>
  <c r="G5264" i="8"/>
  <c r="G5265" i="8"/>
  <c r="G5266" i="8"/>
  <c r="G5267" i="8"/>
  <c r="G5268" i="8"/>
  <c r="G5269" i="8"/>
  <c r="G5270" i="8"/>
  <c r="G5271" i="8"/>
  <c r="G5272" i="8"/>
  <c r="G5273" i="8"/>
  <c r="G5274" i="8"/>
  <c r="G5275" i="8"/>
  <c r="G5276" i="8"/>
  <c r="G5277" i="8"/>
  <c r="G5278" i="8"/>
  <c r="G5279" i="8"/>
  <c r="G5280" i="8"/>
  <c r="G5281" i="8"/>
  <c r="G5282" i="8"/>
  <c r="G5283" i="8"/>
  <c r="G5284" i="8"/>
  <c r="G5285" i="8"/>
  <c r="G5286" i="8"/>
  <c r="G5287" i="8"/>
  <c r="G5288" i="8"/>
  <c r="G5289" i="8"/>
  <c r="G5290" i="8"/>
  <c r="G5291" i="8"/>
  <c r="G5292" i="8"/>
  <c r="G5293" i="8"/>
  <c r="G5294" i="8"/>
  <c r="G5295" i="8"/>
  <c r="G5296" i="8"/>
  <c r="G5297" i="8"/>
  <c r="G5298" i="8"/>
  <c r="G5299" i="8"/>
  <c r="G5300" i="8"/>
  <c r="G5301" i="8"/>
  <c r="G5302" i="8"/>
  <c r="G5303" i="8"/>
  <c r="G5304" i="8"/>
  <c r="G5305" i="8"/>
  <c r="G5306" i="8"/>
  <c r="G5307" i="8"/>
  <c r="G5308" i="8"/>
  <c r="G5309" i="8"/>
  <c r="G5310" i="8"/>
  <c r="G5311" i="8"/>
  <c r="G5312" i="8"/>
  <c r="G5313" i="8"/>
  <c r="G5314" i="8"/>
  <c r="G5315" i="8"/>
  <c r="G5316" i="8"/>
  <c r="G5317" i="8"/>
  <c r="G5318" i="8"/>
  <c r="G5319" i="8"/>
  <c r="G5320" i="8"/>
  <c r="G5321" i="8"/>
  <c r="G5322" i="8"/>
  <c r="G5323" i="8"/>
  <c r="G5324" i="8"/>
  <c r="G5325" i="8"/>
  <c r="G5326" i="8"/>
  <c r="G5327" i="8"/>
  <c r="G5328" i="8"/>
  <c r="G5329" i="8"/>
  <c r="G5330" i="8"/>
  <c r="G5331" i="8"/>
  <c r="G5332" i="8"/>
  <c r="G5333" i="8"/>
  <c r="G5334" i="8"/>
  <c r="G5335" i="8"/>
  <c r="G5336" i="8"/>
  <c r="G5337" i="8"/>
  <c r="G5338" i="8"/>
  <c r="G5339" i="8"/>
  <c r="G5340" i="8"/>
  <c r="G5341" i="8"/>
  <c r="G5342" i="8"/>
  <c r="G5343" i="8"/>
  <c r="G5344" i="8"/>
  <c r="G5345" i="8"/>
  <c r="G5346" i="8"/>
  <c r="G5347" i="8"/>
  <c r="G5348" i="8"/>
  <c r="G5349" i="8"/>
  <c r="G5350" i="8"/>
  <c r="G5351" i="8"/>
  <c r="G5352" i="8"/>
  <c r="G5353" i="8"/>
  <c r="G5354" i="8"/>
  <c r="G5355" i="8"/>
  <c r="G5356" i="8"/>
  <c r="G5357" i="8"/>
  <c r="G5358" i="8"/>
  <c r="G5359" i="8"/>
  <c r="G5360" i="8"/>
  <c r="G5361" i="8"/>
  <c r="G5362" i="8"/>
  <c r="G5363" i="8"/>
  <c r="G5364" i="8"/>
  <c r="G5365" i="8"/>
  <c r="G5366" i="8"/>
  <c r="G5367" i="8"/>
  <c r="G5368" i="8"/>
  <c r="G5369" i="8"/>
  <c r="G5370" i="8"/>
  <c r="G5371" i="8"/>
  <c r="G5372" i="8"/>
  <c r="G5373" i="8"/>
  <c r="G5374" i="8"/>
  <c r="G5375" i="8"/>
  <c r="G5376" i="8"/>
  <c r="G5377" i="8"/>
  <c r="G5378" i="8"/>
  <c r="G5379" i="8"/>
  <c r="G5380" i="8"/>
  <c r="G5381" i="8"/>
  <c r="G5382" i="8"/>
  <c r="G5383" i="8"/>
  <c r="G5384" i="8"/>
  <c r="G5385" i="8"/>
  <c r="G5386" i="8"/>
  <c r="G5387" i="8"/>
  <c r="G5388" i="8"/>
  <c r="G5389" i="8"/>
  <c r="G5390" i="8"/>
  <c r="G5391" i="8"/>
  <c r="G5392" i="8"/>
  <c r="G5393" i="8"/>
  <c r="G5394" i="8"/>
  <c r="G5395" i="8"/>
  <c r="G5396" i="8"/>
  <c r="G5397" i="8"/>
  <c r="G5398" i="8"/>
  <c r="G5399" i="8"/>
  <c r="G5400" i="8"/>
  <c r="G5401" i="8"/>
  <c r="G5402" i="8"/>
  <c r="G5403" i="8"/>
  <c r="G5404" i="8"/>
  <c r="G5405" i="8"/>
  <c r="G5406" i="8"/>
  <c r="G5407" i="8"/>
  <c r="G5408" i="8"/>
  <c r="G5409" i="8"/>
  <c r="G5410" i="8"/>
  <c r="G5411" i="8"/>
  <c r="G5412" i="8"/>
  <c r="G5413" i="8"/>
  <c r="G5414" i="8"/>
  <c r="G5415" i="8"/>
  <c r="G5416" i="8"/>
  <c r="G5417" i="8"/>
  <c r="G5418" i="8"/>
  <c r="G5419" i="8"/>
  <c r="G5420" i="8"/>
  <c r="G5421" i="8"/>
  <c r="G5422" i="8"/>
  <c r="G5423" i="8"/>
  <c r="G5424" i="8"/>
  <c r="G5425" i="8"/>
  <c r="G5426" i="8"/>
  <c r="G5427" i="8"/>
  <c r="G5428" i="8"/>
  <c r="G5429" i="8"/>
  <c r="G5430" i="8"/>
  <c r="G5431" i="8"/>
  <c r="G5432" i="8"/>
  <c r="G5433" i="8"/>
  <c r="G5434" i="8"/>
  <c r="G5435" i="8"/>
  <c r="G5436" i="8"/>
  <c r="G5437" i="8"/>
  <c r="G5438" i="8"/>
  <c r="G5439" i="8"/>
  <c r="G5440" i="8"/>
  <c r="G5441" i="8"/>
  <c r="G5442" i="8"/>
  <c r="G5443" i="8"/>
  <c r="G5444" i="8"/>
  <c r="G5445" i="8"/>
  <c r="G5446" i="8"/>
  <c r="G5447" i="8"/>
  <c r="G5448" i="8"/>
  <c r="G5449" i="8"/>
  <c r="G5450" i="8"/>
  <c r="G5451" i="8"/>
  <c r="G5452" i="8"/>
  <c r="G5453" i="8"/>
  <c r="G5454" i="8"/>
  <c r="G5455" i="8"/>
  <c r="G5456" i="8"/>
  <c r="G5457" i="8"/>
  <c r="G5458" i="8"/>
  <c r="G5459" i="8"/>
  <c r="G5460" i="8"/>
  <c r="G5461" i="8"/>
  <c r="G5462" i="8"/>
  <c r="G5463" i="8"/>
  <c r="G5464" i="8"/>
  <c r="G5465" i="8"/>
  <c r="G5466" i="8"/>
  <c r="G5467" i="8"/>
  <c r="G5468" i="8"/>
  <c r="G5469" i="8"/>
  <c r="G5470" i="8"/>
  <c r="G5471" i="8"/>
  <c r="G5472" i="8"/>
  <c r="G5473" i="8"/>
  <c r="G5474" i="8"/>
  <c r="G5475" i="8"/>
  <c r="G5476" i="8"/>
  <c r="G5477" i="8"/>
  <c r="G5478" i="8"/>
  <c r="G5479" i="8"/>
  <c r="G5480" i="8"/>
  <c r="G5481" i="8"/>
  <c r="G5482" i="8"/>
  <c r="G5483" i="8"/>
  <c r="G5484" i="8"/>
  <c r="G5485" i="8"/>
  <c r="G5486" i="8"/>
  <c r="G5487" i="8"/>
  <c r="G5488" i="8"/>
  <c r="G5489" i="8"/>
  <c r="G5490" i="8"/>
  <c r="G5491" i="8"/>
  <c r="G5492" i="8"/>
  <c r="G5493" i="8"/>
  <c r="G5494" i="8"/>
  <c r="G5495" i="8"/>
  <c r="G5496" i="8"/>
  <c r="G5497" i="8"/>
  <c r="G5498" i="8"/>
  <c r="G5499" i="8"/>
  <c r="G5500" i="8"/>
  <c r="G5501" i="8"/>
  <c r="G5502" i="8"/>
  <c r="G5503" i="8"/>
  <c r="G5504" i="8"/>
  <c r="G5505" i="8"/>
  <c r="G5506" i="8"/>
  <c r="G5507" i="8"/>
  <c r="G5508" i="8"/>
  <c r="G5509" i="8"/>
  <c r="G5510" i="8"/>
  <c r="G5511" i="8"/>
  <c r="G5512" i="8"/>
  <c r="G5513" i="8"/>
  <c r="G5514" i="8"/>
  <c r="G5515" i="8"/>
  <c r="G5516" i="8"/>
  <c r="G5517" i="8"/>
  <c r="G5518" i="8"/>
  <c r="G5519" i="8"/>
  <c r="G5520" i="8"/>
  <c r="G5521" i="8"/>
  <c r="G5522" i="8"/>
  <c r="G5523" i="8"/>
  <c r="G5524" i="8"/>
  <c r="G5525" i="8"/>
  <c r="G5526" i="8"/>
  <c r="G5527" i="8"/>
  <c r="G5528" i="8"/>
  <c r="G5529" i="8"/>
  <c r="G5530" i="8"/>
  <c r="G5531" i="8"/>
  <c r="G5532" i="8"/>
  <c r="G5533" i="8"/>
  <c r="G5534" i="8"/>
  <c r="G5535" i="8"/>
  <c r="G5536" i="8"/>
  <c r="G5537" i="8"/>
  <c r="G5538" i="8"/>
  <c r="G5539" i="8"/>
  <c r="G5540" i="8"/>
  <c r="G5541" i="8"/>
  <c r="G5542" i="8"/>
  <c r="G5543" i="8"/>
  <c r="G5544" i="8"/>
  <c r="G5545" i="8"/>
  <c r="G5546" i="8"/>
  <c r="G5547" i="8"/>
  <c r="G5548" i="8"/>
  <c r="G5549" i="8"/>
  <c r="G5550" i="8"/>
  <c r="G5551" i="8"/>
  <c r="G5552" i="8"/>
  <c r="G5553" i="8"/>
  <c r="G5554" i="8"/>
  <c r="G5555" i="8"/>
  <c r="G5556" i="8"/>
  <c r="G5557" i="8"/>
  <c r="G5558" i="8"/>
  <c r="G5559" i="8"/>
  <c r="G5560" i="8"/>
  <c r="G5561" i="8"/>
  <c r="G5562" i="8"/>
  <c r="G5563" i="8"/>
  <c r="G5564" i="8"/>
  <c r="G5565" i="8"/>
  <c r="G5566" i="8"/>
  <c r="G5567" i="8"/>
  <c r="G5568" i="8"/>
  <c r="G5569" i="8"/>
  <c r="G5570" i="8"/>
  <c r="G5571" i="8"/>
  <c r="G5572" i="8"/>
  <c r="G5573" i="8"/>
  <c r="G5574" i="8"/>
  <c r="G5575" i="8"/>
  <c r="G5576" i="8"/>
  <c r="G5577" i="8"/>
  <c r="G5578" i="8"/>
  <c r="G5579" i="8"/>
  <c r="G5580" i="8"/>
  <c r="G5581" i="8"/>
  <c r="G5582" i="8"/>
  <c r="G5583" i="8"/>
  <c r="G5584" i="8"/>
  <c r="G5585" i="8"/>
  <c r="G5586" i="8"/>
  <c r="G5587" i="8"/>
  <c r="G5588" i="8"/>
  <c r="G5589" i="8"/>
  <c r="G5590" i="8"/>
  <c r="G5591" i="8"/>
  <c r="G5592" i="8"/>
  <c r="G5593" i="8"/>
  <c r="G5594" i="8"/>
  <c r="G5595" i="8"/>
  <c r="G5596" i="8"/>
  <c r="G5597" i="8"/>
  <c r="G5598" i="8"/>
  <c r="G5599" i="8"/>
  <c r="G5600" i="8"/>
  <c r="G5601" i="8"/>
  <c r="G5602" i="8"/>
  <c r="G5603" i="8"/>
  <c r="G5604" i="8"/>
  <c r="G5605" i="8"/>
  <c r="G5606" i="8"/>
  <c r="G5607" i="8"/>
  <c r="G5608" i="8"/>
  <c r="G5609" i="8"/>
  <c r="G5610" i="8"/>
  <c r="G5611" i="8"/>
  <c r="G5612" i="8"/>
  <c r="G5613" i="8"/>
  <c r="G5614" i="8"/>
  <c r="G5615" i="8"/>
  <c r="G5616" i="8"/>
  <c r="G5617" i="8"/>
  <c r="G5618" i="8"/>
  <c r="G5619" i="8"/>
  <c r="G5620" i="8"/>
  <c r="G5621" i="8"/>
  <c r="G5622" i="8"/>
  <c r="G5623" i="8"/>
  <c r="G5624" i="8"/>
  <c r="G5625" i="8"/>
  <c r="G5626" i="8"/>
  <c r="G5627" i="8"/>
  <c r="G5628" i="8"/>
  <c r="G5629" i="8"/>
  <c r="G5630" i="8"/>
  <c r="G5631" i="8"/>
  <c r="G5632" i="8"/>
  <c r="G5633" i="8"/>
  <c r="G5634" i="8"/>
  <c r="G5635" i="8"/>
  <c r="G5636" i="8"/>
  <c r="G5637" i="8"/>
  <c r="G5638" i="8"/>
  <c r="G5639" i="8"/>
  <c r="G5640" i="8"/>
  <c r="G5641" i="8"/>
  <c r="G5642" i="8"/>
  <c r="G5643" i="8"/>
  <c r="G5644" i="8"/>
  <c r="G5645" i="8"/>
  <c r="G5646" i="8"/>
  <c r="G5647" i="8"/>
  <c r="G5648" i="8"/>
  <c r="G5649" i="8"/>
  <c r="G5650" i="8"/>
  <c r="G5651" i="8"/>
  <c r="G5652" i="8"/>
  <c r="G5653" i="8"/>
  <c r="G5654" i="8"/>
  <c r="G5655" i="8"/>
  <c r="G5656" i="8"/>
  <c r="G5657" i="8"/>
  <c r="G5658" i="8"/>
  <c r="G5659" i="8"/>
  <c r="G5660" i="8"/>
  <c r="G5661" i="8"/>
  <c r="G5662" i="8"/>
  <c r="G5663" i="8"/>
  <c r="G5664" i="8"/>
  <c r="G5665" i="8"/>
  <c r="G5666" i="8"/>
  <c r="G5667" i="8"/>
  <c r="G5668" i="8"/>
  <c r="G5669" i="8"/>
  <c r="G5670" i="8"/>
  <c r="G5671" i="8"/>
  <c r="G5672" i="8"/>
  <c r="G5673" i="8"/>
  <c r="G5674" i="8"/>
  <c r="G5675" i="8"/>
  <c r="G5676" i="8"/>
  <c r="G5677" i="8"/>
  <c r="G5678" i="8"/>
  <c r="G5679" i="8"/>
  <c r="G5680" i="8"/>
  <c r="G5681" i="8"/>
  <c r="G5682" i="8"/>
  <c r="G5683" i="8"/>
  <c r="G5684" i="8"/>
  <c r="G5685" i="8"/>
  <c r="G5686" i="8"/>
  <c r="G5687" i="8"/>
  <c r="G5688" i="8"/>
  <c r="G5689" i="8"/>
  <c r="G5690" i="8"/>
  <c r="G5691" i="8"/>
  <c r="G5692" i="8"/>
  <c r="G5693" i="8"/>
  <c r="G5694" i="8"/>
  <c r="G5695" i="8"/>
  <c r="G5696" i="8"/>
  <c r="G5697" i="8"/>
  <c r="G5698" i="8"/>
  <c r="G5699" i="8"/>
  <c r="G5700" i="8"/>
  <c r="G5701" i="8"/>
  <c r="G5702" i="8"/>
  <c r="G5703" i="8"/>
  <c r="G5704" i="8"/>
  <c r="G5705" i="8"/>
  <c r="G5706" i="8"/>
  <c r="G5707" i="8"/>
  <c r="G5708" i="8"/>
  <c r="G5709" i="8"/>
  <c r="G5710" i="8"/>
  <c r="G5711" i="8"/>
  <c r="G5712" i="8"/>
  <c r="G5713" i="8"/>
  <c r="G5714" i="8"/>
  <c r="G5715" i="8"/>
  <c r="G5716" i="8"/>
  <c r="G5717" i="8"/>
  <c r="G5718" i="8"/>
  <c r="G5719" i="8"/>
  <c r="G5720" i="8"/>
  <c r="G5721" i="8"/>
  <c r="G5722" i="8"/>
  <c r="G5723" i="8"/>
  <c r="G5724" i="8"/>
  <c r="G5725" i="8"/>
  <c r="G5726" i="8"/>
  <c r="G5727" i="8"/>
  <c r="G5728" i="8"/>
  <c r="G5729" i="8"/>
  <c r="G5730" i="8"/>
  <c r="G5731" i="8"/>
  <c r="G5732" i="8"/>
  <c r="G5733" i="8"/>
  <c r="G5734" i="8"/>
  <c r="G5735" i="8"/>
  <c r="G5736" i="8"/>
  <c r="G5737" i="8"/>
  <c r="G5738" i="8"/>
  <c r="G5739" i="8"/>
  <c r="G5740" i="8"/>
  <c r="G5741" i="8"/>
  <c r="G5742" i="8"/>
  <c r="G5743" i="8"/>
  <c r="G5744" i="8"/>
  <c r="G5745" i="8"/>
  <c r="G5746" i="8"/>
  <c r="G5747" i="8"/>
  <c r="G5748" i="8"/>
  <c r="G5749" i="8"/>
  <c r="G5750" i="8"/>
  <c r="G5751" i="8"/>
  <c r="G5752" i="8"/>
  <c r="G5753" i="8"/>
  <c r="G5754" i="8"/>
  <c r="G5755" i="8"/>
  <c r="G5756" i="8"/>
  <c r="G5757" i="8"/>
  <c r="G5758" i="8"/>
  <c r="G5759" i="8"/>
  <c r="G5760" i="8"/>
  <c r="G5761" i="8"/>
  <c r="G5762" i="8"/>
  <c r="G5763" i="8"/>
  <c r="G5764" i="8"/>
  <c r="G5765" i="8"/>
  <c r="G5766" i="8"/>
  <c r="G5767" i="8"/>
  <c r="G5768" i="8"/>
  <c r="G5769" i="8"/>
  <c r="G5770" i="8"/>
  <c r="G5771" i="8"/>
  <c r="G5772" i="8"/>
  <c r="G5773" i="8"/>
  <c r="G5774" i="8"/>
  <c r="G5775" i="8"/>
  <c r="G5776" i="8"/>
  <c r="G5777" i="8"/>
  <c r="G5778" i="8"/>
  <c r="G5779" i="8"/>
  <c r="G5780" i="8"/>
  <c r="G5781" i="8"/>
  <c r="G5782" i="8"/>
  <c r="G5783" i="8"/>
  <c r="G5784" i="8"/>
  <c r="G5785" i="8"/>
  <c r="G5786" i="8"/>
  <c r="G5787" i="8"/>
  <c r="G5788" i="8"/>
  <c r="G5789" i="8"/>
  <c r="G5790" i="8"/>
  <c r="G5791" i="8"/>
  <c r="G5792" i="8"/>
  <c r="G5793" i="8"/>
  <c r="G5794" i="8"/>
  <c r="G5795" i="8"/>
  <c r="G5796" i="8"/>
  <c r="G5797" i="8"/>
  <c r="G5798" i="8"/>
  <c r="G5799" i="8"/>
  <c r="G5800" i="8"/>
  <c r="G5801" i="8"/>
  <c r="G5802" i="8"/>
  <c r="G5803" i="8"/>
  <c r="G5804" i="8"/>
  <c r="G5805" i="8"/>
  <c r="G5806" i="8"/>
  <c r="G5807" i="8"/>
  <c r="G5808" i="8"/>
  <c r="G5809" i="8"/>
  <c r="G5810" i="8"/>
  <c r="G5811" i="8"/>
  <c r="G5812" i="8"/>
  <c r="G5813" i="8"/>
  <c r="G5814" i="8"/>
  <c r="G5815" i="8"/>
  <c r="G5816" i="8"/>
  <c r="G5817" i="8"/>
  <c r="G5818" i="8"/>
  <c r="G5819" i="8"/>
  <c r="G5820" i="8"/>
  <c r="G5821" i="8"/>
  <c r="G5822" i="8"/>
  <c r="G5823" i="8"/>
  <c r="G5824" i="8"/>
  <c r="G5825" i="8"/>
  <c r="G5826" i="8"/>
  <c r="G5827" i="8"/>
  <c r="G5828" i="8"/>
  <c r="G5829" i="8"/>
  <c r="G5830" i="8"/>
  <c r="G5831" i="8"/>
  <c r="G5832" i="8"/>
  <c r="G5833" i="8"/>
  <c r="G5834" i="8"/>
  <c r="G5835" i="8"/>
  <c r="G5836" i="8"/>
  <c r="G5837" i="8"/>
  <c r="G5838" i="8"/>
  <c r="G5839" i="8"/>
  <c r="G5840" i="8"/>
  <c r="G5841" i="8"/>
  <c r="G5842" i="8"/>
  <c r="G5843" i="8"/>
  <c r="G5844" i="8"/>
  <c r="G5845" i="8"/>
  <c r="G5846" i="8"/>
  <c r="G5847" i="8"/>
  <c r="G5848" i="8"/>
  <c r="G5849" i="8"/>
  <c r="G5850" i="8"/>
  <c r="G5851" i="8"/>
  <c r="G5852" i="8"/>
  <c r="G5853" i="8"/>
  <c r="G5854" i="8"/>
  <c r="G5855" i="8"/>
  <c r="G5856" i="8"/>
  <c r="G5857" i="8"/>
  <c r="G5858" i="8"/>
  <c r="G5859" i="8"/>
  <c r="G5860" i="8"/>
  <c r="G5861" i="8"/>
  <c r="G5862" i="8"/>
  <c r="G5863" i="8"/>
  <c r="G5864" i="8"/>
  <c r="G5865" i="8"/>
  <c r="G5866" i="8"/>
  <c r="G5867" i="8"/>
  <c r="G5868" i="8"/>
  <c r="G5869" i="8"/>
  <c r="G5870" i="8"/>
  <c r="G5871" i="8"/>
  <c r="G5872" i="8"/>
  <c r="G5873" i="8"/>
  <c r="G5874" i="8"/>
  <c r="G5875" i="8"/>
  <c r="G5876" i="8"/>
  <c r="G5877" i="8"/>
  <c r="G5878" i="8"/>
  <c r="G5879" i="8"/>
  <c r="G5880" i="8"/>
  <c r="G5881" i="8"/>
  <c r="G5882" i="8"/>
  <c r="G5883" i="8"/>
  <c r="G5884" i="8"/>
  <c r="G5885" i="8"/>
  <c r="G5886" i="8"/>
  <c r="G5887" i="8"/>
  <c r="G5888" i="8"/>
  <c r="G5889" i="8"/>
  <c r="G5890" i="8"/>
  <c r="G5891" i="8"/>
  <c r="G5892" i="8"/>
  <c r="G5893" i="8"/>
  <c r="G5894" i="8"/>
  <c r="G5895" i="8"/>
  <c r="G5896" i="8"/>
  <c r="G5897" i="8"/>
  <c r="G5898" i="8"/>
  <c r="G5899" i="8"/>
  <c r="G5900" i="8"/>
  <c r="G5901" i="8"/>
  <c r="G5902" i="8"/>
  <c r="G5903" i="8"/>
  <c r="G5904" i="8"/>
  <c r="G5905" i="8"/>
  <c r="G5906" i="8"/>
  <c r="G5907" i="8"/>
  <c r="G5908" i="8"/>
  <c r="G5909" i="8"/>
  <c r="G5910" i="8"/>
  <c r="G5911" i="8"/>
  <c r="G5912" i="8"/>
  <c r="G5913" i="8"/>
  <c r="G5914" i="8"/>
  <c r="G5915" i="8"/>
  <c r="G5916" i="8"/>
  <c r="G5917" i="8"/>
  <c r="G5918" i="8"/>
  <c r="G5919" i="8"/>
  <c r="G5920" i="8"/>
  <c r="G5921" i="8"/>
  <c r="G5922" i="8"/>
  <c r="G5923" i="8"/>
  <c r="G5924" i="8"/>
  <c r="G5925" i="8"/>
  <c r="G5926" i="8"/>
  <c r="G5927" i="8"/>
  <c r="G5928" i="8"/>
  <c r="G5929" i="8"/>
  <c r="G5930" i="8"/>
  <c r="G5931" i="8"/>
  <c r="G5932" i="8"/>
  <c r="G5933" i="8"/>
  <c r="G5934" i="8"/>
  <c r="G5935" i="8"/>
  <c r="G5936" i="8"/>
  <c r="G5937" i="8"/>
  <c r="G5938" i="8"/>
  <c r="G5939" i="8"/>
  <c r="G5940" i="8"/>
  <c r="G5941" i="8"/>
  <c r="G5942" i="8"/>
  <c r="G5943" i="8"/>
  <c r="G5944" i="8"/>
  <c r="G5945" i="8"/>
  <c r="G5946" i="8"/>
  <c r="G5947" i="8"/>
  <c r="G5948" i="8"/>
  <c r="G5949" i="8"/>
  <c r="G5950" i="8"/>
  <c r="G5951" i="8"/>
  <c r="G5952" i="8"/>
  <c r="G5953" i="8"/>
  <c r="G5954" i="8"/>
  <c r="G5955" i="8"/>
  <c r="G5956" i="8"/>
  <c r="G5957" i="8"/>
  <c r="G5958" i="8"/>
  <c r="G5959" i="8"/>
  <c r="G5960" i="8"/>
  <c r="G5961" i="8"/>
  <c r="G5962" i="8"/>
  <c r="G5963" i="8"/>
  <c r="G5964" i="8"/>
  <c r="G5965" i="8"/>
  <c r="G5966" i="8"/>
  <c r="G5967" i="8"/>
  <c r="G5968" i="8"/>
  <c r="G5969" i="8"/>
  <c r="G5970" i="8"/>
  <c r="G5971" i="8"/>
  <c r="G5972" i="8"/>
  <c r="G5973" i="8"/>
  <c r="G5974" i="8"/>
  <c r="G5975" i="8"/>
  <c r="G5976" i="8"/>
  <c r="G5977" i="8"/>
  <c r="G5978" i="8"/>
  <c r="G5979" i="8"/>
  <c r="G5980" i="8"/>
  <c r="G5981" i="8"/>
  <c r="G5982" i="8"/>
  <c r="G5983" i="8"/>
  <c r="G5984" i="8"/>
  <c r="G5985" i="8"/>
  <c r="G5986" i="8"/>
  <c r="G5987" i="8"/>
  <c r="G5988" i="8"/>
  <c r="G5989" i="8"/>
  <c r="G5990" i="8"/>
  <c r="G5991" i="8"/>
  <c r="G5992" i="8"/>
  <c r="G5993" i="8"/>
  <c r="G5994" i="8"/>
  <c r="G5995" i="8"/>
  <c r="G5996" i="8"/>
  <c r="G5997" i="8"/>
  <c r="G5998" i="8"/>
  <c r="G5999" i="8"/>
  <c r="G6000" i="8"/>
  <c r="G6001" i="8"/>
  <c r="G6002" i="8"/>
  <c r="G6003" i="8"/>
  <c r="G6004" i="8"/>
  <c r="G6005" i="8"/>
  <c r="G6006" i="8"/>
  <c r="G6007" i="8"/>
  <c r="G6008" i="8"/>
  <c r="G6009" i="8"/>
  <c r="G6010" i="8"/>
  <c r="G6011" i="8"/>
  <c r="G6012" i="8"/>
  <c r="G6013" i="8"/>
  <c r="G6014" i="8"/>
  <c r="G6015" i="8"/>
  <c r="G6016" i="8"/>
  <c r="G6017" i="8"/>
  <c r="G6018" i="8"/>
  <c r="G6019" i="8"/>
  <c r="G6020" i="8"/>
  <c r="G6021" i="8"/>
  <c r="G6022" i="8"/>
  <c r="G6023" i="8"/>
  <c r="G6024" i="8"/>
  <c r="G6025" i="8"/>
  <c r="G6026" i="8"/>
  <c r="G6027" i="8"/>
  <c r="G6028" i="8"/>
  <c r="G6029" i="8"/>
  <c r="G6030" i="8"/>
  <c r="G6031" i="8"/>
  <c r="G6032" i="8"/>
  <c r="G6033" i="8"/>
  <c r="G6034" i="8"/>
  <c r="G6035" i="8"/>
  <c r="G6036" i="8"/>
  <c r="G6037" i="8"/>
  <c r="G6038" i="8"/>
  <c r="G6039" i="8"/>
  <c r="G6040" i="8"/>
  <c r="G6041" i="8"/>
  <c r="G6042" i="8"/>
  <c r="G6043" i="8"/>
  <c r="G6044" i="8"/>
  <c r="G6045" i="8"/>
  <c r="G6046" i="8"/>
  <c r="G6047" i="8"/>
  <c r="G6048" i="8"/>
  <c r="G6049" i="8"/>
  <c r="G6050" i="8"/>
  <c r="G6051" i="8"/>
  <c r="G6052" i="8"/>
  <c r="G6053" i="8"/>
  <c r="G6054" i="8"/>
  <c r="G6055" i="8"/>
  <c r="G6056" i="8"/>
  <c r="G6057" i="8"/>
  <c r="G6058" i="8"/>
  <c r="G6059" i="8"/>
  <c r="G6060" i="8"/>
  <c r="G6061" i="8"/>
  <c r="G6062" i="8"/>
  <c r="G6063" i="8"/>
  <c r="G6064" i="8"/>
  <c r="G6065" i="8"/>
  <c r="G6066" i="8"/>
  <c r="G6067" i="8"/>
  <c r="G6068" i="8"/>
  <c r="G6069" i="8"/>
  <c r="G6070" i="8"/>
  <c r="G6071" i="8"/>
  <c r="G6072" i="8"/>
  <c r="G6073" i="8"/>
  <c r="G6074" i="8"/>
  <c r="G6075" i="8"/>
  <c r="G6076" i="8"/>
  <c r="G6077" i="8"/>
  <c r="G6078" i="8"/>
  <c r="G6079" i="8"/>
  <c r="G6080" i="8"/>
  <c r="G6081" i="8"/>
  <c r="G6082" i="8"/>
  <c r="G6083" i="8"/>
  <c r="G6084" i="8"/>
  <c r="G6085" i="8"/>
  <c r="G6086" i="8"/>
  <c r="G6087" i="8"/>
  <c r="G6088" i="8"/>
  <c r="G6089" i="8"/>
  <c r="G6090" i="8"/>
  <c r="G6091" i="8"/>
  <c r="G6092" i="8"/>
  <c r="G6093" i="8"/>
  <c r="G6094" i="8"/>
  <c r="G6095" i="8"/>
  <c r="G6096" i="8"/>
  <c r="G6097" i="8"/>
  <c r="G6098" i="8"/>
  <c r="G6099" i="8"/>
  <c r="G6100" i="8"/>
  <c r="G6101" i="8"/>
  <c r="G6102" i="8"/>
  <c r="G6103" i="8"/>
  <c r="G6104" i="8"/>
  <c r="G6105" i="8"/>
  <c r="G6106" i="8"/>
  <c r="G6107" i="8"/>
  <c r="G6108" i="8"/>
  <c r="G6109" i="8"/>
  <c r="G6110" i="8"/>
  <c r="G6111" i="8"/>
  <c r="G6112" i="8"/>
  <c r="G6113" i="8"/>
  <c r="G6114" i="8"/>
  <c r="G6115" i="8"/>
  <c r="G6116" i="8"/>
  <c r="G6117" i="8"/>
  <c r="G6118" i="8"/>
  <c r="G6119" i="8"/>
  <c r="G6120" i="8"/>
  <c r="G6121" i="8"/>
  <c r="G6122" i="8"/>
  <c r="G6123" i="8"/>
  <c r="G6124" i="8"/>
  <c r="G6125" i="8"/>
  <c r="G6126" i="8"/>
  <c r="G6127" i="8"/>
  <c r="G6128" i="8"/>
  <c r="G6129" i="8"/>
  <c r="G6130" i="8"/>
  <c r="G6131" i="8"/>
  <c r="G6132" i="8"/>
  <c r="G6133" i="8"/>
  <c r="G6134" i="8"/>
  <c r="G6135" i="8"/>
  <c r="G6136" i="8"/>
  <c r="G6137" i="8"/>
  <c r="G6138" i="8"/>
  <c r="G6139" i="8"/>
  <c r="G6140" i="8"/>
  <c r="G6141" i="8"/>
  <c r="G6142" i="8"/>
  <c r="G6143" i="8"/>
  <c r="G6144" i="8"/>
  <c r="G6145" i="8"/>
  <c r="G6146" i="8"/>
  <c r="G6147" i="8"/>
  <c r="G6148" i="8"/>
  <c r="G6149" i="8"/>
  <c r="G6150" i="8"/>
  <c r="G6151" i="8"/>
  <c r="G6152" i="8"/>
  <c r="G6153" i="8"/>
  <c r="G6154" i="8"/>
  <c r="G6155" i="8"/>
  <c r="G6156" i="8"/>
  <c r="G6157" i="8"/>
  <c r="G6158" i="8"/>
  <c r="G6159" i="8"/>
  <c r="G6160" i="8"/>
  <c r="G6161" i="8"/>
  <c r="G6162" i="8"/>
  <c r="G6163" i="8"/>
  <c r="G6164" i="8"/>
  <c r="G6165" i="8"/>
  <c r="G6166" i="8"/>
  <c r="G6167" i="8"/>
  <c r="G6168" i="8"/>
  <c r="G6169" i="8"/>
  <c r="G6170" i="8"/>
  <c r="G6171" i="8"/>
  <c r="G6172" i="8"/>
  <c r="G6173" i="8"/>
  <c r="G6174" i="8"/>
  <c r="G6175" i="8"/>
  <c r="G6176" i="8"/>
  <c r="G6177" i="8"/>
  <c r="G6178" i="8"/>
  <c r="G6179" i="8"/>
  <c r="G6180" i="8"/>
  <c r="G6181" i="8"/>
  <c r="G6182" i="8"/>
  <c r="G6183" i="8"/>
  <c r="G6184" i="8"/>
  <c r="G6185" i="8"/>
  <c r="G6186" i="8"/>
  <c r="G6187" i="8"/>
  <c r="G6188" i="8"/>
  <c r="G6189" i="8"/>
  <c r="G6190" i="8"/>
  <c r="G6191" i="8"/>
  <c r="G6192" i="8"/>
  <c r="G6193" i="8"/>
  <c r="G6194" i="8"/>
  <c r="G6195" i="8"/>
  <c r="G6196" i="8"/>
  <c r="G6197" i="8"/>
  <c r="G6198" i="8"/>
  <c r="G6199" i="8"/>
  <c r="G6200" i="8"/>
  <c r="G6201" i="8"/>
  <c r="G6202" i="8"/>
  <c r="G6203" i="8"/>
  <c r="G6204" i="8"/>
  <c r="G6205" i="8"/>
  <c r="G6206" i="8"/>
  <c r="G6207" i="8"/>
  <c r="G6208" i="8"/>
  <c r="G6209" i="8"/>
  <c r="G6210" i="8"/>
  <c r="G6211" i="8"/>
  <c r="G6212" i="8"/>
  <c r="G6213" i="8"/>
  <c r="G6214" i="8"/>
  <c r="G6215" i="8"/>
  <c r="G6216" i="8"/>
  <c r="G6217" i="8"/>
  <c r="G6218" i="8"/>
  <c r="G6219" i="8"/>
  <c r="G6220" i="8"/>
  <c r="G6221" i="8"/>
  <c r="G6222" i="8"/>
  <c r="G6223" i="8"/>
  <c r="G6224" i="8"/>
  <c r="G6225" i="8"/>
  <c r="G6226" i="8"/>
  <c r="G6227" i="8"/>
  <c r="G6228" i="8"/>
  <c r="G6229" i="8"/>
  <c r="G6230" i="8"/>
  <c r="G6231" i="8"/>
  <c r="G6232" i="8"/>
  <c r="G6233" i="8"/>
  <c r="G6234" i="8"/>
  <c r="G6235" i="8"/>
  <c r="G6236" i="8"/>
  <c r="G6237" i="8"/>
  <c r="G6238" i="8"/>
  <c r="G6239" i="8"/>
  <c r="G6240" i="8"/>
  <c r="G6241" i="8"/>
  <c r="G6242" i="8"/>
  <c r="G6243" i="8"/>
  <c r="G6244" i="8"/>
  <c r="G6245" i="8"/>
  <c r="G6246" i="8"/>
  <c r="G6247" i="8"/>
  <c r="G6248" i="8"/>
  <c r="G6249" i="8"/>
  <c r="G6250" i="8"/>
  <c r="G6251" i="8"/>
  <c r="G6252" i="8"/>
  <c r="G6253" i="8"/>
  <c r="G6254" i="8"/>
  <c r="G6255" i="8"/>
  <c r="G6256" i="8"/>
  <c r="G6257" i="8"/>
  <c r="G6258" i="8"/>
  <c r="G6259" i="8"/>
  <c r="G6260" i="8"/>
  <c r="G6261" i="8"/>
  <c r="G6262" i="8"/>
  <c r="G6263" i="8"/>
  <c r="G6264" i="8"/>
  <c r="G6265" i="8"/>
  <c r="G6266" i="8"/>
  <c r="G6267" i="8"/>
  <c r="G6268" i="8"/>
  <c r="G6269" i="8"/>
  <c r="G6270" i="8"/>
  <c r="G6271" i="8"/>
  <c r="G6272" i="8"/>
  <c r="G6273" i="8"/>
  <c r="G6274" i="8"/>
  <c r="G6275" i="8"/>
  <c r="G6276" i="8"/>
  <c r="G6277" i="8"/>
  <c r="G6278" i="8"/>
  <c r="G6279" i="8"/>
  <c r="G6280" i="8"/>
  <c r="G6281" i="8"/>
  <c r="G6282" i="8"/>
  <c r="G6283" i="8"/>
  <c r="G6284" i="8"/>
  <c r="G6285" i="8"/>
  <c r="G6286" i="8"/>
  <c r="G6287" i="8"/>
  <c r="G6288" i="8"/>
  <c r="G6289" i="8"/>
  <c r="G6290" i="8"/>
  <c r="G6291" i="8"/>
  <c r="G6292" i="8"/>
  <c r="G6293" i="8"/>
  <c r="G6294" i="8"/>
  <c r="G6295" i="8"/>
  <c r="G6296" i="8"/>
  <c r="G6297" i="8"/>
  <c r="G6298" i="8"/>
  <c r="G6299" i="8"/>
  <c r="G6300" i="8"/>
  <c r="G6301" i="8"/>
  <c r="G6302" i="8"/>
  <c r="G6303" i="8"/>
  <c r="G6304" i="8"/>
  <c r="G6305" i="8"/>
  <c r="G6306" i="8"/>
  <c r="G6307" i="8"/>
  <c r="G6308" i="8"/>
  <c r="G6309" i="8"/>
  <c r="G6310" i="8"/>
  <c r="G6311" i="8"/>
  <c r="G6312" i="8"/>
  <c r="G6313" i="8"/>
  <c r="G6314" i="8"/>
  <c r="G6315" i="8"/>
  <c r="G6316" i="8"/>
  <c r="G6317" i="8"/>
  <c r="G6318" i="8"/>
  <c r="G6319" i="8"/>
  <c r="G6320" i="8"/>
  <c r="G6321" i="8"/>
  <c r="G6322" i="8"/>
  <c r="G6323" i="8"/>
  <c r="G6324" i="8"/>
  <c r="G6325" i="8"/>
  <c r="G6326" i="8"/>
  <c r="G6327" i="8"/>
  <c r="G6328" i="8"/>
  <c r="G6329" i="8"/>
  <c r="G6330" i="8"/>
  <c r="G6331" i="8"/>
  <c r="G6332" i="8"/>
  <c r="G6333" i="8"/>
  <c r="G6334" i="8"/>
  <c r="G6335" i="8"/>
  <c r="G6336" i="8"/>
  <c r="G6337" i="8"/>
  <c r="G6338" i="8"/>
  <c r="G6339" i="8"/>
  <c r="G6340" i="8"/>
  <c r="G6341" i="8"/>
  <c r="G6342" i="8"/>
  <c r="G6343" i="8"/>
  <c r="G6344" i="8"/>
  <c r="G6345" i="8"/>
  <c r="G6346" i="8"/>
  <c r="G6347" i="8"/>
  <c r="G6348" i="8"/>
  <c r="G6349" i="8"/>
  <c r="G6350" i="8"/>
  <c r="G6351" i="8"/>
  <c r="G6352" i="8"/>
  <c r="G6353" i="8"/>
  <c r="G6354" i="8"/>
  <c r="G6355" i="8"/>
  <c r="G6356" i="8"/>
  <c r="G6357" i="8"/>
  <c r="G6358" i="8"/>
  <c r="G6359" i="8"/>
  <c r="G6360" i="8"/>
  <c r="G6361" i="8"/>
  <c r="G6362" i="8"/>
  <c r="G6363" i="8"/>
  <c r="G6364" i="8"/>
  <c r="G6365" i="8"/>
  <c r="G6366" i="8"/>
  <c r="G6367" i="8"/>
  <c r="G6368" i="8"/>
  <c r="G6369" i="8"/>
  <c r="G6370" i="8"/>
  <c r="G6371" i="8"/>
  <c r="G6372" i="8"/>
  <c r="G6373" i="8"/>
  <c r="G6374" i="8"/>
  <c r="G6375" i="8"/>
  <c r="G6376" i="8"/>
  <c r="G6377" i="8"/>
  <c r="G6378" i="8"/>
  <c r="G6379" i="8"/>
  <c r="G6380" i="8"/>
  <c r="G6381" i="8"/>
  <c r="G6382" i="8"/>
  <c r="G6383" i="8"/>
  <c r="G6384" i="8"/>
  <c r="G6385" i="8"/>
  <c r="G6386" i="8"/>
  <c r="G6387" i="8"/>
  <c r="G6388" i="8"/>
  <c r="G6389" i="8"/>
  <c r="G6390" i="8"/>
  <c r="G6391" i="8"/>
  <c r="G6392" i="8"/>
  <c r="G6393" i="8"/>
  <c r="G6394" i="8"/>
  <c r="G6395" i="8"/>
  <c r="G6396" i="8"/>
  <c r="G6397" i="8"/>
  <c r="G6398" i="8"/>
  <c r="G6399" i="8"/>
  <c r="G6400" i="8"/>
  <c r="G6401" i="8"/>
  <c r="G6402" i="8"/>
  <c r="G6403" i="8"/>
  <c r="G6404" i="8"/>
  <c r="G6405" i="8"/>
  <c r="G6406" i="8"/>
  <c r="G6407" i="8"/>
  <c r="G6408" i="8"/>
  <c r="G6409" i="8"/>
  <c r="G6410" i="8"/>
  <c r="G6411" i="8"/>
  <c r="G6412" i="8"/>
  <c r="G6413" i="8"/>
  <c r="G6414" i="8"/>
  <c r="G6415" i="8"/>
  <c r="G6416" i="8"/>
  <c r="G6417" i="8"/>
  <c r="G6418" i="8"/>
  <c r="G6419" i="8"/>
  <c r="G6420" i="8"/>
  <c r="G6421" i="8"/>
  <c r="G6422" i="8"/>
  <c r="G6423" i="8"/>
  <c r="G6424" i="8"/>
  <c r="G6425" i="8"/>
  <c r="G6426" i="8"/>
  <c r="G6427" i="8"/>
  <c r="G6428" i="8"/>
  <c r="G6429" i="8"/>
  <c r="G6430" i="8"/>
  <c r="G6431" i="8"/>
  <c r="G6432" i="8"/>
  <c r="G6433" i="8"/>
  <c r="G6434" i="8"/>
  <c r="G6435" i="8"/>
  <c r="G6436" i="8"/>
  <c r="G6437" i="8"/>
  <c r="G6438" i="8"/>
  <c r="G6439" i="8"/>
  <c r="G6440" i="8"/>
  <c r="G6441" i="8"/>
  <c r="G6442" i="8"/>
  <c r="G6443" i="8"/>
  <c r="G6444" i="8"/>
  <c r="G6445" i="8"/>
  <c r="G6446" i="8"/>
  <c r="G6447" i="8"/>
  <c r="G6448" i="8"/>
  <c r="G6449" i="8"/>
  <c r="G6450" i="8"/>
  <c r="G6451" i="8"/>
  <c r="G6452" i="8"/>
  <c r="G6453" i="8"/>
  <c r="G6454" i="8"/>
  <c r="G6455" i="8"/>
  <c r="G6456" i="8"/>
  <c r="G6457" i="8"/>
  <c r="G6458" i="8"/>
  <c r="G6459" i="8"/>
  <c r="G6460" i="8"/>
  <c r="G6461" i="8"/>
  <c r="G6462" i="8"/>
  <c r="G6463" i="8"/>
  <c r="G6464" i="8"/>
  <c r="G6465" i="8"/>
  <c r="G6466" i="8"/>
  <c r="G6467" i="8"/>
  <c r="G6468" i="8"/>
  <c r="G6469" i="8"/>
  <c r="G6470" i="8"/>
  <c r="G6471" i="8"/>
  <c r="G6472" i="8"/>
  <c r="G6473" i="8"/>
  <c r="G6474" i="8"/>
  <c r="G6475" i="8"/>
  <c r="G6476" i="8"/>
  <c r="G6477" i="8"/>
  <c r="G6478" i="8"/>
  <c r="G6479" i="8"/>
  <c r="G6480" i="8"/>
  <c r="G6481" i="8"/>
  <c r="G6482" i="8"/>
  <c r="G6483" i="8"/>
  <c r="G6484" i="8"/>
  <c r="G6485" i="8"/>
  <c r="G6486" i="8"/>
  <c r="G6487" i="8"/>
  <c r="G6488" i="8"/>
  <c r="G6489" i="8"/>
  <c r="G6490" i="8"/>
  <c r="G6491" i="8"/>
  <c r="G6492" i="8"/>
  <c r="G6493" i="8"/>
  <c r="G6494" i="8"/>
  <c r="G6495" i="8"/>
  <c r="G6496" i="8"/>
  <c r="G6497" i="8"/>
  <c r="G6498" i="8"/>
  <c r="G6499" i="8"/>
  <c r="G6500" i="8"/>
  <c r="G6501" i="8"/>
  <c r="G6502" i="8"/>
  <c r="G6503" i="8"/>
  <c r="G6504" i="8"/>
  <c r="G6505" i="8"/>
  <c r="G6506" i="8"/>
  <c r="G6507" i="8"/>
  <c r="G6508" i="8"/>
  <c r="G6509" i="8"/>
  <c r="G6510" i="8"/>
  <c r="G6511" i="8"/>
  <c r="G6512" i="8"/>
  <c r="G6513" i="8"/>
  <c r="G6514" i="8"/>
  <c r="G6515" i="8"/>
  <c r="G6516" i="8"/>
  <c r="G6517" i="8"/>
  <c r="G6518" i="8"/>
  <c r="G6519" i="8"/>
  <c r="G6520" i="8"/>
  <c r="G6521" i="8"/>
  <c r="G6522" i="8"/>
  <c r="G6523" i="8"/>
  <c r="G6524" i="8"/>
  <c r="G6525" i="8"/>
  <c r="G6526" i="8"/>
  <c r="G6527" i="8"/>
  <c r="G6528" i="8"/>
  <c r="G6529" i="8"/>
  <c r="G6530" i="8"/>
  <c r="G6531" i="8"/>
  <c r="G6532" i="8"/>
  <c r="G6533" i="8"/>
  <c r="G6534" i="8"/>
  <c r="G6535" i="8"/>
  <c r="G6536" i="8"/>
  <c r="G6537" i="8"/>
  <c r="G6538" i="8"/>
  <c r="G6539" i="8"/>
  <c r="G6540" i="8"/>
  <c r="G6541" i="8"/>
  <c r="G6542" i="8"/>
  <c r="G6543" i="8"/>
  <c r="G6544" i="8"/>
  <c r="G6545" i="8"/>
  <c r="G6546" i="8"/>
  <c r="G6547" i="8"/>
  <c r="G6548" i="8"/>
  <c r="G6549" i="8"/>
  <c r="G6550" i="8"/>
  <c r="G6551" i="8"/>
  <c r="G6552" i="8"/>
  <c r="G6553" i="8"/>
  <c r="G6554" i="8"/>
  <c r="G6555" i="8"/>
  <c r="G6556" i="8"/>
  <c r="G6557" i="8"/>
  <c r="G6558" i="8"/>
  <c r="G6559" i="8"/>
  <c r="G6560" i="8"/>
  <c r="G6561" i="8"/>
  <c r="G6562" i="8"/>
  <c r="G6563" i="8"/>
  <c r="G6564" i="8"/>
  <c r="G6565" i="8"/>
  <c r="G6566" i="8"/>
  <c r="G6567" i="8"/>
  <c r="G6568" i="8"/>
  <c r="G6569" i="8"/>
  <c r="G6570" i="8"/>
  <c r="G6571" i="8"/>
  <c r="G6572" i="8"/>
  <c r="G6573" i="8"/>
  <c r="G6574" i="8"/>
  <c r="G6575" i="8"/>
  <c r="G6576" i="8"/>
  <c r="G6577" i="8"/>
  <c r="G6578" i="8"/>
  <c r="G6579" i="8"/>
  <c r="G6580" i="8"/>
  <c r="G6581" i="8"/>
  <c r="G6582" i="8"/>
  <c r="G6583" i="8"/>
  <c r="G6584" i="8"/>
  <c r="G6585" i="8"/>
  <c r="G6586" i="8"/>
  <c r="G6587" i="8"/>
  <c r="G6588" i="8"/>
  <c r="G6589" i="8"/>
  <c r="G6590" i="8"/>
  <c r="G6591" i="8"/>
  <c r="G6592" i="8"/>
  <c r="G6593" i="8"/>
  <c r="G6594" i="8"/>
  <c r="G6595" i="8"/>
  <c r="G6596" i="8"/>
  <c r="G6597" i="8"/>
  <c r="G6598" i="8"/>
  <c r="G6599" i="8"/>
  <c r="G6600" i="8"/>
  <c r="G6601" i="8"/>
  <c r="G6602" i="8"/>
  <c r="G6603" i="8"/>
  <c r="G6604" i="8"/>
  <c r="G6605" i="8"/>
  <c r="G6606" i="8"/>
  <c r="G6607" i="8"/>
  <c r="G6608" i="8"/>
  <c r="G6609" i="8"/>
  <c r="G6610" i="8"/>
  <c r="G6611" i="8"/>
  <c r="G6612" i="8"/>
  <c r="G6613" i="8"/>
  <c r="G6614" i="8"/>
  <c r="G6615" i="8"/>
  <c r="G6616" i="8"/>
  <c r="G6617" i="8"/>
  <c r="G6618" i="8"/>
  <c r="G6619" i="8"/>
  <c r="G6620" i="8"/>
  <c r="G6621" i="8"/>
  <c r="G6622" i="8"/>
  <c r="G6623" i="8"/>
  <c r="G6624" i="8"/>
  <c r="G6625" i="8"/>
  <c r="G6626" i="8"/>
  <c r="G6627" i="8"/>
  <c r="G6628" i="8"/>
  <c r="G6629" i="8"/>
  <c r="G6630" i="8"/>
  <c r="G6631" i="8"/>
  <c r="G6632" i="8"/>
  <c r="G6633" i="8"/>
  <c r="G6634" i="8"/>
  <c r="G6635" i="8"/>
  <c r="G6636" i="8"/>
  <c r="G6637" i="8"/>
  <c r="G6638" i="8"/>
  <c r="G6639" i="8"/>
  <c r="G6640" i="8"/>
  <c r="G6641" i="8"/>
  <c r="G6642" i="8"/>
  <c r="G6643" i="8"/>
  <c r="G6644" i="8"/>
  <c r="G6645" i="8"/>
  <c r="G6646" i="8"/>
  <c r="G6647" i="8"/>
  <c r="G6648" i="8"/>
  <c r="G6649" i="8"/>
  <c r="G6650" i="8"/>
  <c r="G6651" i="8"/>
  <c r="G6652" i="8"/>
  <c r="G6653" i="8"/>
  <c r="G6654" i="8"/>
  <c r="G6655" i="8"/>
  <c r="G6656" i="8"/>
  <c r="G6657" i="8"/>
  <c r="G6658" i="8"/>
  <c r="G6659" i="8"/>
  <c r="G6660" i="8"/>
  <c r="G6661" i="8"/>
  <c r="G6662" i="8"/>
  <c r="G6663" i="8"/>
  <c r="G6664" i="8"/>
  <c r="G6665" i="8"/>
  <c r="G6666" i="8"/>
  <c r="G6667" i="8"/>
  <c r="G6668" i="8"/>
  <c r="G6669" i="8"/>
  <c r="G6670" i="8"/>
  <c r="G6671" i="8"/>
  <c r="G6672" i="8"/>
  <c r="G6673" i="8"/>
  <c r="G6674" i="8"/>
  <c r="G6675" i="8"/>
  <c r="G6676" i="8"/>
  <c r="G6677" i="8"/>
  <c r="G6678" i="8"/>
  <c r="G6679" i="8"/>
  <c r="G6680" i="8"/>
  <c r="G6681" i="8"/>
  <c r="G6682" i="8"/>
  <c r="G6683" i="8"/>
  <c r="G6684" i="8"/>
  <c r="G6685" i="8"/>
  <c r="G6686" i="8"/>
  <c r="G6687" i="8"/>
  <c r="G6688" i="8"/>
  <c r="G6689" i="8"/>
  <c r="G6690" i="8"/>
  <c r="G6691" i="8"/>
  <c r="G6692" i="8"/>
  <c r="G6693" i="8"/>
  <c r="G6694" i="8"/>
  <c r="G6695" i="8"/>
  <c r="G6696" i="8"/>
  <c r="G6697" i="8"/>
  <c r="G6698" i="8"/>
  <c r="G6699" i="8"/>
  <c r="G6700" i="8"/>
  <c r="G6701" i="8"/>
  <c r="G6702" i="8"/>
  <c r="G6703" i="8"/>
  <c r="G6704" i="8"/>
  <c r="G6705" i="8"/>
  <c r="G6706" i="8"/>
  <c r="G6707" i="8"/>
  <c r="G6708" i="8"/>
  <c r="G6709" i="8"/>
  <c r="G6710" i="8"/>
  <c r="G6711" i="8"/>
  <c r="G6712" i="8"/>
  <c r="G6713" i="8"/>
  <c r="G6714" i="8"/>
  <c r="G6715" i="8"/>
  <c r="G6716" i="8"/>
  <c r="G6717" i="8"/>
  <c r="G6718" i="8"/>
  <c r="G6719" i="8"/>
  <c r="G6720" i="8"/>
  <c r="G6721" i="8"/>
  <c r="G6722" i="8"/>
  <c r="G6723" i="8"/>
  <c r="G6724" i="8"/>
  <c r="G6725" i="8"/>
  <c r="G6726" i="8"/>
  <c r="G6727" i="8"/>
  <c r="G6728" i="8"/>
  <c r="G6729" i="8"/>
  <c r="G6730" i="8"/>
  <c r="G6731" i="8"/>
  <c r="G6732" i="8"/>
  <c r="G6733" i="8"/>
  <c r="G6734" i="8"/>
  <c r="G6735" i="8"/>
  <c r="G6736" i="8"/>
  <c r="G6737" i="8"/>
  <c r="G6738" i="8"/>
  <c r="G6739" i="8"/>
  <c r="G6740" i="8"/>
  <c r="G6741" i="8"/>
  <c r="G6742" i="8"/>
  <c r="G6743" i="8"/>
  <c r="G6744" i="8"/>
  <c r="G6745" i="8"/>
  <c r="G6746" i="8"/>
  <c r="G6747" i="8"/>
  <c r="G6748" i="8"/>
  <c r="G6749" i="8"/>
  <c r="G6750" i="8"/>
  <c r="G6751" i="8"/>
  <c r="G6752" i="8"/>
  <c r="G6753" i="8"/>
  <c r="G6754" i="8"/>
  <c r="G6755" i="8"/>
  <c r="G6756" i="8"/>
  <c r="G6757" i="8"/>
  <c r="G6758" i="8"/>
  <c r="G6759" i="8"/>
  <c r="G6760" i="8"/>
  <c r="G6761" i="8"/>
  <c r="G6762" i="8"/>
  <c r="G6763" i="8"/>
  <c r="G6764" i="8"/>
  <c r="G6765" i="8"/>
  <c r="G6766" i="8"/>
  <c r="G6767" i="8"/>
  <c r="G6768" i="8"/>
  <c r="G6769" i="8"/>
  <c r="G6770" i="8"/>
  <c r="G6771" i="8"/>
  <c r="G6772" i="8"/>
  <c r="G6773" i="8"/>
  <c r="G6774" i="8"/>
  <c r="G6775" i="8"/>
  <c r="G6776" i="8"/>
  <c r="G6777" i="8"/>
  <c r="G6778" i="8"/>
  <c r="G6779" i="8"/>
  <c r="G6780" i="8"/>
  <c r="G6781" i="8"/>
  <c r="G6782" i="8"/>
  <c r="G6783" i="8"/>
  <c r="G6784" i="8"/>
  <c r="G6785" i="8"/>
  <c r="G6786" i="8"/>
  <c r="G6787" i="8"/>
  <c r="G6788" i="8"/>
  <c r="G6789" i="8"/>
  <c r="G6790" i="8"/>
  <c r="G6791" i="8"/>
  <c r="G6792" i="8"/>
  <c r="G6793" i="8"/>
  <c r="G6794" i="8"/>
  <c r="G6795" i="8"/>
  <c r="G6796" i="8"/>
  <c r="G6797" i="8"/>
  <c r="G6798" i="8"/>
  <c r="G6799" i="8"/>
  <c r="G6800" i="8"/>
  <c r="G6801" i="8"/>
  <c r="G6802" i="8"/>
  <c r="G6803" i="8"/>
  <c r="G6804" i="8"/>
  <c r="G6805" i="8"/>
  <c r="G6806" i="8"/>
  <c r="G6807" i="8"/>
  <c r="G6808" i="8"/>
  <c r="G6809" i="8"/>
  <c r="G6810" i="8"/>
  <c r="G6811" i="8"/>
  <c r="G6812" i="8"/>
  <c r="G6813" i="8"/>
  <c r="G6814" i="8"/>
  <c r="G6815" i="8"/>
  <c r="G6816" i="8"/>
  <c r="G6817" i="8"/>
  <c r="G6818" i="8"/>
  <c r="G6819" i="8"/>
  <c r="G6820" i="8"/>
  <c r="G6821" i="8"/>
  <c r="G6822" i="8"/>
  <c r="G6823" i="8"/>
  <c r="G6824" i="8"/>
  <c r="G6825" i="8"/>
  <c r="G6826" i="8"/>
  <c r="G6827" i="8"/>
  <c r="G6828" i="8"/>
  <c r="G6829" i="8"/>
  <c r="G6830" i="8"/>
  <c r="G6831" i="8"/>
  <c r="G6832" i="8"/>
  <c r="G6833" i="8"/>
  <c r="G6834" i="8"/>
  <c r="G6835" i="8"/>
  <c r="G6836" i="8"/>
  <c r="G6837" i="8"/>
  <c r="G6838" i="8"/>
  <c r="G6839" i="8"/>
  <c r="G6840" i="8"/>
  <c r="G6841" i="8"/>
  <c r="G6842" i="8"/>
  <c r="G6843" i="8"/>
  <c r="G6844" i="8"/>
  <c r="G6845" i="8"/>
  <c r="G6846" i="8"/>
  <c r="G6847" i="8"/>
  <c r="G6848" i="8"/>
  <c r="G6849" i="8"/>
  <c r="G6850" i="8"/>
  <c r="G6851" i="8"/>
  <c r="G6852" i="8"/>
  <c r="G6853" i="8"/>
  <c r="G6854" i="8"/>
  <c r="G6855" i="8"/>
  <c r="G6856" i="8"/>
  <c r="G6857" i="8"/>
  <c r="G6858" i="8"/>
  <c r="G6859" i="8"/>
  <c r="G6860" i="8"/>
  <c r="G6861" i="8"/>
  <c r="G6862" i="8"/>
  <c r="G6863" i="8"/>
  <c r="G6864" i="8"/>
  <c r="G6865" i="8"/>
  <c r="G6866" i="8"/>
  <c r="G6867" i="8"/>
  <c r="G6868" i="8"/>
  <c r="G6869" i="8"/>
  <c r="G6870" i="8"/>
  <c r="G6871" i="8"/>
  <c r="G6872" i="8"/>
  <c r="G6873" i="8"/>
  <c r="G6874" i="8"/>
  <c r="G6875" i="8"/>
  <c r="G6876" i="8"/>
  <c r="G6877" i="8"/>
  <c r="G6878" i="8"/>
  <c r="G6879" i="8"/>
  <c r="G6880" i="8"/>
  <c r="G6881" i="8"/>
  <c r="G6882" i="8"/>
  <c r="G6883" i="8"/>
  <c r="G6884" i="8"/>
  <c r="G6885" i="8"/>
  <c r="G6886" i="8"/>
  <c r="G6887" i="8"/>
  <c r="G6888" i="8"/>
  <c r="G6889" i="8"/>
  <c r="G6890" i="8"/>
  <c r="G6891" i="8"/>
  <c r="G6892" i="8"/>
  <c r="G6893" i="8"/>
  <c r="G6894" i="8"/>
  <c r="G6895" i="8"/>
  <c r="G6896" i="8"/>
  <c r="G6897" i="8"/>
  <c r="G6898" i="8"/>
  <c r="G6899" i="8"/>
  <c r="G6900" i="8"/>
  <c r="G6901" i="8"/>
  <c r="G6902" i="8"/>
  <c r="G6903" i="8"/>
  <c r="G6904" i="8"/>
  <c r="G6905" i="8"/>
  <c r="G6906" i="8"/>
  <c r="G6907" i="8"/>
  <c r="G6908" i="8"/>
  <c r="G6909" i="8"/>
  <c r="G6910" i="8"/>
  <c r="G6911" i="8"/>
  <c r="G6912" i="8"/>
  <c r="G6913" i="8"/>
  <c r="G6914" i="8"/>
  <c r="G6915" i="8"/>
  <c r="G6916" i="8"/>
  <c r="G6917" i="8"/>
  <c r="G6918" i="8"/>
  <c r="G6919" i="8"/>
  <c r="G6920" i="8"/>
  <c r="G6921" i="8"/>
  <c r="G6922" i="8"/>
  <c r="G6923" i="8"/>
  <c r="G6924" i="8"/>
  <c r="G6925" i="8"/>
  <c r="G6926" i="8"/>
  <c r="G6927" i="8"/>
  <c r="G6928" i="8"/>
  <c r="G6929" i="8"/>
  <c r="G6930" i="8"/>
  <c r="G6931" i="8"/>
  <c r="G6932" i="8"/>
  <c r="G6933" i="8"/>
  <c r="G6934" i="8"/>
  <c r="G6935" i="8"/>
  <c r="G6936" i="8"/>
  <c r="G6937" i="8"/>
  <c r="G6938" i="8"/>
  <c r="G6939" i="8"/>
  <c r="G6940" i="8"/>
  <c r="G6941" i="8"/>
  <c r="G6942" i="8"/>
  <c r="G6943" i="8"/>
  <c r="G6944" i="8"/>
  <c r="G6945" i="8"/>
  <c r="G6946" i="8"/>
  <c r="G6947" i="8"/>
  <c r="G6948" i="8"/>
  <c r="G6949" i="8"/>
  <c r="G6950" i="8"/>
  <c r="G6951" i="8"/>
  <c r="G6952" i="8"/>
  <c r="G6953" i="8"/>
  <c r="G6954" i="8"/>
  <c r="G6955" i="8"/>
  <c r="G6956" i="8"/>
  <c r="G6957" i="8"/>
  <c r="G6958" i="8"/>
  <c r="G6959" i="8"/>
  <c r="G6960" i="8"/>
  <c r="G6961" i="8"/>
  <c r="G6962" i="8"/>
  <c r="G6963" i="8"/>
  <c r="G6964" i="8"/>
  <c r="G6965" i="8"/>
  <c r="G6966" i="8"/>
  <c r="G6967" i="8"/>
  <c r="G6968" i="8"/>
  <c r="G6969" i="8"/>
  <c r="G6970" i="8"/>
  <c r="G6971" i="8"/>
  <c r="G6972" i="8"/>
  <c r="G6973" i="8"/>
  <c r="G6974" i="8"/>
  <c r="G6975" i="8"/>
  <c r="G6976" i="8"/>
  <c r="G6977" i="8"/>
  <c r="G6978" i="8"/>
  <c r="G6979" i="8"/>
  <c r="G6980" i="8"/>
  <c r="G6981" i="8"/>
  <c r="G6982" i="8"/>
  <c r="G6983" i="8"/>
  <c r="G6984" i="8"/>
  <c r="G6985" i="8"/>
  <c r="G6986" i="8"/>
  <c r="G6987" i="8"/>
  <c r="G6988" i="8"/>
  <c r="G6989" i="8"/>
  <c r="G6990" i="8"/>
  <c r="G6991" i="8"/>
  <c r="G6992" i="8"/>
  <c r="G6993" i="8"/>
  <c r="G6994" i="8"/>
  <c r="G6995" i="8"/>
  <c r="G6996" i="8"/>
  <c r="G6997" i="8"/>
  <c r="G6998" i="8"/>
  <c r="G6999" i="8"/>
  <c r="G7000" i="8"/>
  <c r="G7001" i="8"/>
  <c r="G7002" i="8"/>
  <c r="G7003" i="8"/>
  <c r="G7004" i="8"/>
  <c r="G7005" i="8"/>
  <c r="G7006" i="8"/>
  <c r="G7007" i="8"/>
  <c r="G7008" i="8"/>
  <c r="G7009" i="8"/>
  <c r="G7010" i="8"/>
  <c r="G7011" i="8"/>
  <c r="G7012" i="8"/>
  <c r="G7013" i="8"/>
  <c r="G7014" i="8"/>
  <c r="G7015" i="8"/>
  <c r="G7016" i="8"/>
  <c r="G7017" i="8"/>
  <c r="G7018" i="8"/>
  <c r="G7019" i="8"/>
  <c r="G7020" i="8"/>
  <c r="G7021" i="8"/>
  <c r="G7022" i="8"/>
  <c r="G7023" i="8"/>
  <c r="G7024" i="8"/>
  <c r="G7025" i="8"/>
  <c r="G7026" i="8"/>
  <c r="G7027" i="8"/>
  <c r="G7028" i="8"/>
  <c r="G7029" i="8"/>
  <c r="G7030" i="8"/>
  <c r="G7031" i="8"/>
  <c r="G7032" i="8"/>
  <c r="G7033" i="8"/>
  <c r="G7034" i="8"/>
  <c r="G7035" i="8"/>
  <c r="G7036" i="8"/>
  <c r="G7037" i="8"/>
  <c r="G7038" i="8"/>
  <c r="G7039" i="8"/>
  <c r="G7040" i="8"/>
  <c r="G7041" i="8"/>
  <c r="G7042" i="8"/>
  <c r="G7043" i="8"/>
  <c r="G7044" i="8"/>
  <c r="G7045" i="8"/>
  <c r="G7046" i="8"/>
  <c r="G7047" i="8"/>
  <c r="G7048" i="8"/>
  <c r="G7049" i="8"/>
  <c r="G7050" i="8"/>
  <c r="G7051" i="8"/>
  <c r="G7052" i="8"/>
  <c r="G7053" i="8"/>
  <c r="G7054" i="8"/>
  <c r="G7055" i="8"/>
  <c r="G7056" i="8"/>
  <c r="G7057" i="8"/>
  <c r="G7058" i="8"/>
  <c r="G7059" i="8"/>
  <c r="G7060" i="8"/>
  <c r="G7061" i="8"/>
  <c r="G7062" i="8"/>
  <c r="G7063" i="8"/>
  <c r="G7064" i="8"/>
  <c r="G7065" i="8"/>
  <c r="G7066" i="8"/>
  <c r="G7067" i="8"/>
  <c r="G7068" i="8"/>
  <c r="G7069" i="8"/>
  <c r="G7070" i="8"/>
  <c r="G7071" i="8"/>
  <c r="G7072" i="8"/>
  <c r="G7073" i="8"/>
  <c r="G7074" i="8"/>
  <c r="G7075" i="8"/>
  <c r="G7076" i="8"/>
  <c r="G7077" i="8"/>
  <c r="G7078" i="8"/>
  <c r="G7079" i="8"/>
  <c r="G7080" i="8"/>
  <c r="G7081" i="8"/>
  <c r="G7082" i="8"/>
  <c r="G7083" i="8"/>
  <c r="G7084" i="8"/>
  <c r="G7085" i="8"/>
  <c r="G7086" i="8"/>
  <c r="G7087" i="8"/>
  <c r="G7088" i="8"/>
  <c r="G7089" i="8"/>
  <c r="G7090" i="8"/>
  <c r="G7091" i="8"/>
  <c r="G7092" i="8"/>
  <c r="G7093" i="8"/>
  <c r="G7094" i="8"/>
  <c r="G7095" i="8"/>
  <c r="G7096" i="8"/>
  <c r="G7097" i="8"/>
  <c r="G7098" i="8"/>
  <c r="G7099" i="8"/>
  <c r="G7100" i="8"/>
  <c r="G7101" i="8"/>
  <c r="G7102" i="8"/>
  <c r="G7103" i="8"/>
  <c r="G7104" i="8"/>
  <c r="G7105" i="8"/>
  <c r="G7106" i="8"/>
  <c r="G7107" i="8"/>
  <c r="G7108" i="8"/>
  <c r="G7109" i="8"/>
  <c r="G7110" i="8"/>
  <c r="G7111" i="8"/>
  <c r="G7112" i="8"/>
  <c r="G7113" i="8"/>
  <c r="G7114" i="8"/>
  <c r="G7115" i="8"/>
  <c r="G7116" i="8"/>
  <c r="G7117" i="8"/>
  <c r="G7118" i="8"/>
  <c r="G7119" i="8"/>
  <c r="G7120" i="8"/>
  <c r="G7121" i="8"/>
  <c r="G7122" i="8"/>
  <c r="G7123" i="8"/>
  <c r="G7124" i="8"/>
  <c r="G7125" i="8"/>
  <c r="G7126" i="8"/>
  <c r="G7127" i="8"/>
  <c r="G7128" i="8"/>
  <c r="G7129" i="8"/>
  <c r="G7130" i="8"/>
  <c r="G7131" i="8"/>
  <c r="G7132" i="8"/>
  <c r="G7133" i="8"/>
  <c r="G7134" i="8"/>
  <c r="G7135" i="8"/>
  <c r="G7136" i="8"/>
  <c r="G7137" i="8"/>
  <c r="G7138" i="8"/>
  <c r="G7139" i="8"/>
  <c r="G7140" i="8"/>
  <c r="G7141" i="8"/>
  <c r="G7142" i="8"/>
  <c r="G7143" i="8"/>
  <c r="G7144" i="8"/>
  <c r="G7145" i="8"/>
  <c r="G7146" i="8"/>
  <c r="G7147" i="8"/>
  <c r="G7148" i="8"/>
  <c r="G7149" i="8"/>
  <c r="G7150" i="8"/>
  <c r="G7151" i="8"/>
  <c r="G7152" i="8"/>
  <c r="G7153" i="8"/>
  <c r="G7154" i="8"/>
  <c r="G7155" i="8"/>
  <c r="G7156" i="8"/>
  <c r="G7157" i="8"/>
  <c r="G7158" i="8"/>
  <c r="G7159" i="8"/>
  <c r="G7160" i="8"/>
  <c r="G7161" i="8"/>
  <c r="G7162" i="8"/>
  <c r="G7163" i="8"/>
  <c r="G7164" i="8"/>
  <c r="G7165" i="8"/>
  <c r="G7166" i="8"/>
  <c r="G7167" i="8"/>
  <c r="G7168" i="8"/>
  <c r="G7169" i="8"/>
  <c r="G7170" i="8"/>
  <c r="G7171" i="8"/>
  <c r="G7172" i="8"/>
  <c r="G7173" i="8"/>
  <c r="G7174" i="8"/>
  <c r="G7175" i="8"/>
  <c r="G7176" i="8"/>
  <c r="G7177" i="8"/>
  <c r="G7178" i="8"/>
  <c r="G7179" i="8"/>
  <c r="G7180" i="8"/>
  <c r="G7181" i="8"/>
  <c r="G7182" i="8"/>
  <c r="G7183" i="8"/>
  <c r="G7184" i="8"/>
  <c r="G7185" i="8"/>
  <c r="G7186" i="8"/>
  <c r="G7187" i="8"/>
  <c r="G7188" i="8"/>
  <c r="G7189" i="8"/>
  <c r="G7190" i="8"/>
  <c r="G7191" i="8"/>
  <c r="G7192" i="8"/>
  <c r="G7193" i="8"/>
  <c r="G7194" i="8"/>
  <c r="G7195" i="8"/>
  <c r="G7196" i="8"/>
  <c r="G7197" i="8"/>
  <c r="G7198" i="8"/>
  <c r="G7199" i="8"/>
  <c r="G7200" i="8"/>
  <c r="G7201" i="8"/>
  <c r="G7202" i="8"/>
  <c r="G7203" i="8"/>
  <c r="G7204" i="8"/>
  <c r="G7205" i="8"/>
  <c r="G7206" i="8"/>
  <c r="G7207" i="8"/>
  <c r="G7208" i="8"/>
  <c r="G7209" i="8"/>
  <c r="G7210" i="8"/>
  <c r="G7211" i="8"/>
  <c r="G7212" i="8"/>
  <c r="G7213" i="8"/>
  <c r="G7214" i="8"/>
  <c r="G7215" i="8"/>
  <c r="G7216" i="8"/>
  <c r="G7217" i="8"/>
  <c r="G7218" i="8"/>
  <c r="G7219" i="8"/>
  <c r="G7220" i="8"/>
  <c r="G7221" i="8"/>
  <c r="G7222" i="8"/>
  <c r="G7223" i="8"/>
  <c r="G7224" i="8"/>
  <c r="G7225" i="8"/>
  <c r="G7226" i="8"/>
  <c r="G7227" i="8"/>
  <c r="G7228" i="8"/>
  <c r="G7229" i="8"/>
  <c r="G7230" i="8"/>
  <c r="G7231" i="8"/>
  <c r="G7232" i="8"/>
  <c r="G7233" i="8"/>
  <c r="G7234" i="8"/>
  <c r="G7235" i="8"/>
  <c r="G7236" i="8"/>
  <c r="G7237" i="8"/>
  <c r="G7238" i="8"/>
  <c r="G7239" i="8"/>
  <c r="G7240" i="8"/>
  <c r="G7241" i="8"/>
  <c r="G7242" i="8"/>
  <c r="G7243" i="8"/>
  <c r="G7244" i="8"/>
  <c r="G7245" i="8"/>
  <c r="G7246" i="8"/>
  <c r="G7247" i="8"/>
  <c r="G7248" i="8"/>
  <c r="G7249" i="8"/>
  <c r="G7250" i="8"/>
  <c r="G7251" i="8"/>
  <c r="G7252" i="8"/>
  <c r="G7253" i="8"/>
  <c r="G7254" i="8"/>
  <c r="G7255" i="8"/>
  <c r="G7256" i="8"/>
  <c r="G7257" i="8"/>
  <c r="G7258" i="8"/>
  <c r="G7259" i="8"/>
  <c r="G7260" i="8"/>
  <c r="G7261" i="8"/>
  <c r="G7262" i="8"/>
  <c r="G7263" i="8"/>
  <c r="G7264" i="8"/>
  <c r="G7265" i="8"/>
  <c r="G7266" i="8"/>
  <c r="G7267" i="8"/>
  <c r="G7268" i="8"/>
  <c r="G7269" i="8"/>
  <c r="G7270" i="8"/>
  <c r="G7271" i="8"/>
  <c r="G7272" i="8"/>
  <c r="G7273" i="8"/>
  <c r="G7274" i="8"/>
  <c r="G7275" i="8"/>
  <c r="G7276" i="8"/>
  <c r="G7277" i="8"/>
  <c r="G7278" i="8"/>
  <c r="G7279" i="8"/>
  <c r="G7280" i="8"/>
  <c r="G7281" i="8"/>
  <c r="G7282" i="8"/>
  <c r="G7283" i="8"/>
  <c r="G7284" i="8"/>
  <c r="G7285" i="8"/>
  <c r="G7286" i="8"/>
  <c r="G7287" i="8"/>
  <c r="G7288" i="8"/>
  <c r="G7289" i="8"/>
  <c r="G7290" i="8"/>
  <c r="G7291" i="8"/>
  <c r="G7292" i="8"/>
  <c r="G7293" i="8"/>
  <c r="G7294" i="8"/>
  <c r="G7295" i="8"/>
  <c r="G7296" i="8"/>
  <c r="G7297" i="8"/>
  <c r="G7298" i="8"/>
  <c r="G7299" i="8"/>
  <c r="M12" i="8"/>
  <c r="F5129" i="8" s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3001" i="5"/>
  <c r="H3002" i="5"/>
  <c r="H3003" i="5"/>
  <c r="H3004" i="5"/>
  <c r="H3005" i="5"/>
  <c r="H3006" i="5"/>
  <c r="H3007" i="5"/>
  <c r="H3008" i="5"/>
  <c r="H3009" i="5"/>
  <c r="H3010" i="5"/>
  <c r="H3011" i="5"/>
  <c r="H3012" i="5"/>
  <c r="H3013" i="5"/>
  <c r="H3014" i="5"/>
  <c r="H3015" i="5"/>
  <c r="H3016" i="5"/>
  <c r="H3017" i="5"/>
  <c r="H3018" i="5"/>
  <c r="H3019" i="5"/>
  <c r="H3020" i="5"/>
  <c r="H3021" i="5"/>
  <c r="H3022" i="5"/>
  <c r="H3023" i="5"/>
  <c r="H3024" i="5"/>
  <c r="H3025" i="5"/>
  <c r="H3026" i="5"/>
  <c r="H3027" i="5"/>
  <c r="H3028" i="5"/>
  <c r="H3029" i="5"/>
  <c r="H3030" i="5"/>
  <c r="H3031" i="5"/>
  <c r="H3032" i="5"/>
  <c r="H3033" i="5"/>
  <c r="H3034" i="5"/>
  <c r="H3035" i="5"/>
  <c r="H3036" i="5"/>
  <c r="H3037" i="5"/>
  <c r="H3038" i="5"/>
  <c r="H3039" i="5"/>
  <c r="H3040" i="5"/>
  <c r="H3041" i="5"/>
  <c r="H3042" i="5"/>
  <c r="H3043" i="5"/>
  <c r="H3044" i="5"/>
  <c r="H3045" i="5"/>
  <c r="H3046" i="5"/>
  <c r="H3047" i="5"/>
  <c r="H3048" i="5"/>
  <c r="H3049" i="5"/>
  <c r="H3050" i="5"/>
  <c r="H3051" i="5"/>
  <c r="H3052" i="5"/>
  <c r="H3053" i="5"/>
  <c r="H3054" i="5"/>
  <c r="H3055" i="5"/>
  <c r="H3056" i="5"/>
  <c r="H3057" i="5"/>
  <c r="H3058" i="5"/>
  <c r="H3059" i="5"/>
  <c r="H3060" i="5"/>
  <c r="H3061" i="5"/>
  <c r="H3062" i="5"/>
  <c r="H3063" i="5"/>
  <c r="H3064" i="5"/>
  <c r="H3065" i="5"/>
  <c r="H3066" i="5"/>
  <c r="H3067" i="5"/>
  <c r="H3068" i="5"/>
  <c r="H3069" i="5"/>
  <c r="H3070" i="5"/>
  <c r="H3071" i="5"/>
  <c r="H3072" i="5"/>
  <c r="H3073" i="5"/>
  <c r="H3074" i="5"/>
  <c r="H3075" i="5"/>
  <c r="H3076" i="5"/>
  <c r="H3077" i="5"/>
  <c r="H3078" i="5"/>
  <c r="H3079" i="5"/>
  <c r="H3080" i="5"/>
  <c r="H3081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4" i="5"/>
  <c r="H3095" i="5"/>
  <c r="H3096" i="5"/>
  <c r="H3097" i="5"/>
  <c r="H3098" i="5"/>
  <c r="H3099" i="5"/>
  <c r="H3100" i="5"/>
  <c r="H3101" i="5"/>
  <c r="H3102" i="5"/>
  <c r="H3103" i="5"/>
  <c r="H3104" i="5"/>
  <c r="H3105" i="5"/>
  <c r="H3106" i="5"/>
  <c r="H3107" i="5"/>
  <c r="H3108" i="5"/>
  <c r="H3109" i="5"/>
  <c r="H3110" i="5"/>
  <c r="H3111" i="5"/>
  <c r="H3112" i="5"/>
  <c r="H3113" i="5"/>
  <c r="H3114" i="5"/>
  <c r="H3115" i="5"/>
  <c r="H3116" i="5"/>
  <c r="H3117" i="5"/>
  <c r="H3118" i="5"/>
  <c r="H3119" i="5"/>
  <c r="H3120" i="5"/>
  <c r="H3121" i="5"/>
  <c r="H3122" i="5"/>
  <c r="H3123" i="5"/>
  <c r="H3124" i="5"/>
  <c r="H3125" i="5"/>
  <c r="H3126" i="5"/>
  <c r="H3127" i="5"/>
  <c r="H3128" i="5"/>
  <c r="H3129" i="5"/>
  <c r="H3130" i="5"/>
  <c r="H3131" i="5"/>
  <c r="H3132" i="5"/>
  <c r="H3133" i="5"/>
  <c r="H3134" i="5"/>
  <c r="H3135" i="5"/>
  <c r="H3136" i="5"/>
  <c r="H3137" i="5"/>
  <c r="H3138" i="5"/>
  <c r="H3139" i="5"/>
  <c r="H3140" i="5"/>
  <c r="H3141" i="5"/>
  <c r="H3142" i="5"/>
  <c r="H3143" i="5"/>
  <c r="H3144" i="5"/>
  <c r="H3145" i="5"/>
  <c r="H3146" i="5"/>
  <c r="H3147" i="5"/>
  <c r="H3148" i="5"/>
  <c r="H3149" i="5"/>
  <c r="H3150" i="5"/>
  <c r="H3151" i="5"/>
  <c r="H3152" i="5"/>
  <c r="H3153" i="5"/>
  <c r="H3154" i="5"/>
  <c r="H3155" i="5"/>
  <c r="H3156" i="5"/>
  <c r="H3157" i="5"/>
  <c r="H3158" i="5"/>
  <c r="H3159" i="5"/>
  <c r="H3160" i="5"/>
  <c r="H3161" i="5"/>
  <c r="H3162" i="5"/>
  <c r="H3163" i="5"/>
  <c r="H3164" i="5"/>
  <c r="H3165" i="5"/>
  <c r="H3166" i="5"/>
  <c r="H3167" i="5"/>
  <c r="H3168" i="5"/>
  <c r="H3169" i="5"/>
  <c r="H3170" i="5"/>
  <c r="H3171" i="5"/>
  <c r="H3172" i="5"/>
  <c r="H3173" i="5"/>
  <c r="H3174" i="5"/>
  <c r="H3175" i="5"/>
  <c r="H3176" i="5"/>
  <c r="H3177" i="5"/>
  <c r="H3178" i="5"/>
  <c r="H3179" i="5"/>
  <c r="H3180" i="5"/>
  <c r="H3181" i="5"/>
  <c r="H3182" i="5"/>
  <c r="H3183" i="5"/>
  <c r="H3184" i="5"/>
  <c r="H3185" i="5"/>
  <c r="H3186" i="5"/>
  <c r="H3187" i="5"/>
  <c r="H3188" i="5"/>
  <c r="H3189" i="5"/>
  <c r="H3190" i="5"/>
  <c r="H3191" i="5"/>
  <c r="H3192" i="5"/>
  <c r="H3193" i="5"/>
  <c r="H3194" i="5"/>
  <c r="H3195" i="5"/>
  <c r="H3196" i="5"/>
  <c r="H3197" i="5"/>
  <c r="H3198" i="5"/>
  <c r="H3199" i="5"/>
  <c r="H3200" i="5"/>
  <c r="H3201" i="5"/>
  <c r="H3202" i="5"/>
  <c r="H3203" i="5"/>
  <c r="H3204" i="5"/>
  <c r="H3205" i="5"/>
  <c r="H3206" i="5"/>
  <c r="H3207" i="5"/>
  <c r="H3208" i="5"/>
  <c r="H3209" i="5"/>
  <c r="H3210" i="5"/>
  <c r="H3211" i="5"/>
  <c r="H3212" i="5"/>
  <c r="H3213" i="5"/>
  <c r="H3214" i="5"/>
  <c r="H3215" i="5"/>
  <c r="H3216" i="5"/>
  <c r="H3217" i="5"/>
  <c r="H3218" i="5"/>
  <c r="H3219" i="5"/>
  <c r="H3220" i="5"/>
  <c r="H3221" i="5"/>
  <c r="H3222" i="5"/>
  <c r="H3223" i="5"/>
  <c r="H3224" i="5"/>
  <c r="H3225" i="5"/>
  <c r="H3226" i="5"/>
  <c r="H3227" i="5"/>
  <c r="H3228" i="5"/>
  <c r="H3229" i="5"/>
  <c r="H3230" i="5"/>
  <c r="H3231" i="5"/>
  <c r="H3232" i="5"/>
  <c r="H3233" i="5"/>
  <c r="H3234" i="5"/>
  <c r="H3235" i="5"/>
  <c r="H3236" i="5"/>
  <c r="H3237" i="5"/>
  <c r="H3238" i="5"/>
  <c r="H3239" i="5"/>
  <c r="H3240" i="5"/>
  <c r="H3241" i="5"/>
  <c r="H3242" i="5"/>
  <c r="H3243" i="5"/>
  <c r="H3244" i="5"/>
  <c r="H3245" i="5"/>
  <c r="H3246" i="5"/>
  <c r="H3247" i="5"/>
  <c r="H3248" i="5"/>
  <c r="H3249" i="5"/>
  <c r="H3250" i="5"/>
  <c r="H3251" i="5"/>
  <c r="H3252" i="5"/>
  <c r="H3253" i="5"/>
  <c r="H3254" i="5"/>
  <c r="H3255" i="5"/>
  <c r="H3256" i="5"/>
  <c r="H3257" i="5"/>
  <c r="H3258" i="5"/>
  <c r="H3259" i="5"/>
  <c r="H3260" i="5"/>
  <c r="H3261" i="5"/>
  <c r="H3262" i="5"/>
  <c r="H3263" i="5"/>
  <c r="H3264" i="5"/>
  <c r="H3265" i="5"/>
  <c r="H3266" i="5"/>
  <c r="H3267" i="5"/>
  <c r="H3268" i="5"/>
  <c r="H3269" i="5"/>
  <c r="H3270" i="5"/>
  <c r="H3271" i="5"/>
  <c r="H3272" i="5"/>
  <c r="H3273" i="5"/>
  <c r="H3274" i="5"/>
  <c r="H3275" i="5"/>
  <c r="H3276" i="5"/>
  <c r="H3277" i="5"/>
  <c r="H3278" i="5"/>
  <c r="H3279" i="5"/>
  <c r="H3280" i="5"/>
  <c r="H3281" i="5"/>
  <c r="H3282" i="5"/>
  <c r="H3283" i="5"/>
  <c r="H3284" i="5"/>
  <c r="H3285" i="5"/>
  <c r="H3286" i="5"/>
  <c r="H3287" i="5"/>
  <c r="H3288" i="5"/>
  <c r="H3289" i="5"/>
  <c r="H3290" i="5"/>
  <c r="H3291" i="5"/>
  <c r="H3292" i="5"/>
  <c r="H3293" i="5"/>
  <c r="H3294" i="5"/>
  <c r="H3295" i="5"/>
  <c r="H3296" i="5"/>
  <c r="H3297" i="5"/>
  <c r="H3298" i="5"/>
  <c r="H3299" i="5"/>
  <c r="H3300" i="5"/>
  <c r="H3301" i="5"/>
  <c r="H3302" i="5"/>
  <c r="H3303" i="5"/>
  <c r="H3304" i="5"/>
  <c r="H3305" i="5"/>
  <c r="H3306" i="5"/>
  <c r="H3307" i="5"/>
  <c r="H3308" i="5"/>
  <c r="H3309" i="5"/>
  <c r="H3310" i="5"/>
  <c r="H3311" i="5"/>
  <c r="H3312" i="5"/>
  <c r="H3313" i="5"/>
  <c r="H3314" i="5"/>
  <c r="H3315" i="5"/>
  <c r="H3316" i="5"/>
  <c r="H3317" i="5"/>
  <c r="H3318" i="5"/>
  <c r="H3319" i="5"/>
  <c r="H3320" i="5"/>
  <c r="H3321" i="5"/>
  <c r="H3322" i="5"/>
  <c r="H3323" i="5"/>
  <c r="H3324" i="5"/>
  <c r="H3325" i="5"/>
  <c r="H3326" i="5"/>
  <c r="H3327" i="5"/>
  <c r="H3328" i="5"/>
  <c r="H3329" i="5"/>
  <c r="H3330" i="5"/>
  <c r="H3331" i="5"/>
  <c r="H3332" i="5"/>
  <c r="H3333" i="5"/>
  <c r="H3334" i="5"/>
  <c r="H3335" i="5"/>
  <c r="H3336" i="5"/>
  <c r="H3337" i="5"/>
  <c r="H3338" i="5"/>
  <c r="H3339" i="5"/>
  <c r="H3340" i="5"/>
  <c r="H3341" i="5"/>
  <c r="H3342" i="5"/>
  <c r="H3343" i="5"/>
  <c r="H3344" i="5"/>
  <c r="H3345" i="5"/>
  <c r="H3346" i="5"/>
  <c r="H3347" i="5"/>
  <c r="H3348" i="5"/>
  <c r="H3349" i="5"/>
  <c r="H3350" i="5"/>
  <c r="H3351" i="5"/>
  <c r="H3352" i="5"/>
  <c r="H3353" i="5"/>
  <c r="H3354" i="5"/>
  <c r="H3355" i="5"/>
  <c r="H3356" i="5"/>
  <c r="H3357" i="5"/>
  <c r="H3358" i="5"/>
  <c r="H3359" i="5"/>
  <c r="H3360" i="5"/>
  <c r="H3361" i="5"/>
  <c r="H3362" i="5"/>
  <c r="H3363" i="5"/>
  <c r="H3364" i="5"/>
  <c r="H3365" i="5"/>
  <c r="H3366" i="5"/>
  <c r="H3367" i="5"/>
  <c r="H3368" i="5"/>
  <c r="H3369" i="5"/>
  <c r="H3370" i="5"/>
  <c r="H3371" i="5"/>
  <c r="H3372" i="5"/>
  <c r="H3373" i="5"/>
  <c r="H3374" i="5"/>
  <c r="H3375" i="5"/>
  <c r="H3376" i="5"/>
  <c r="H3377" i="5"/>
  <c r="H3378" i="5"/>
  <c r="H3379" i="5"/>
  <c r="H3380" i="5"/>
  <c r="H3381" i="5"/>
  <c r="H3382" i="5"/>
  <c r="H3383" i="5"/>
  <c r="H3384" i="5"/>
  <c r="H3385" i="5"/>
  <c r="H3386" i="5"/>
  <c r="H3387" i="5"/>
  <c r="H3388" i="5"/>
  <c r="H3389" i="5"/>
  <c r="H3390" i="5"/>
  <c r="H3391" i="5"/>
  <c r="H3392" i="5"/>
  <c r="H3393" i="5"/>
  <c r="H3394" i="5"/>
  <c r="H3395" i="5"/>
  <c r="H3396" i="5"/>
  <c r="H3397" i="5"/>
  <c r="H3398" i="5"/>
  <c r="H3399" i="5"/>
  <c r="H3400" i="5"/>
  <c r="H3401" i="5"/>
  <c r="H3402" i="5"/>
  <c r="H3403" i="5"/>
  <c r="H3404" i="5"/>
  <c r="H3405" i="5"/>
  <c r="H3406" i="5"/>
  <c r="H3407" i="5"/>
  <c r="H3408" i="5"/>
  <c r="H3409" i="5"/>
  <c r="H3410" i="5"/>
  <c r="H3411" i="5"/>
  <c r="H3412" i="5"/>
  <c r="H3413" i="5"/>
  <c r="H3414" i="5"/>
  <c r="H3415" i="5"/>
  <c r="H3416" i="5"/>
  <c r="H3417" i="5"/>
  <c r="H3418" i="5"/>
  <c r="H3419" i="5"/>
  <c r="H3420" i="5"/>
  <c r="H3421" i="5"/>
  <c r="H3422" i="5"/>
  <c r="H3423" i="5"/>
  <c r="H3424" i="5"/>
  <c r="H3425" i="5"/>
  <c r="H3426" i="5"/>
  <c r="H3427" i="5"/>
  <c r="H3428" i="5"/>
  <c r="H3429" i="5"/>
  <c r="H3430" i="5"/>
  <c r="H3431" i="5"/>
  <c r="H3432" i="5"/>
  <c r="H3433" i="5"/>
  <c r="H3434" i="5"/>
  <c r="H3435" i="5"/>
  <c r="H3436" i="5"/>
  <c r="H3437" i="5"/>
  <c r="H3438" i="5"/>
  <c r="H3439" i="5"/>
  <c r="H3440" i="5"/>
  <c r="H3441" i="5"/>
  <c r="H3442" i="5"/>
  <c r="H3443" i="5"/>
  <c r="H3444" i="5"/>
  <c r="H3445" i="5"/>
  <c r="H3446" i="5"/>
  <c r="H3447" i="5"/>
  <c r="H3448" i="5"/>
  <c r="H3449" i="5"/>
  <c r="H3450" i="5"/>
  <c r="H3451" i="5"/>
  <c r="H3452" i="5"/>
  <c r="H3453" i="5"/>
  <c r="H3454" i="5"/>
  <c r="H3455" i="5"/>
  <c r="H3456" i="5"/>
  <c r="H3457" i="5"/>
  <c r="H3458" i="5"/>
  <c r="H3459" i="5"/>
  <c r="H3460" i="5"/>
  <c r="H3461" i="5"/>
  <c r="H3462" i="5"/>
  <c r="H3463" i="5"/>
  <c r="H3464" i="5"/>
  <c r="H3465" i="5"/>
  <c r="H3466" i="5"/>
  <c r="H3467" i="5"/>
  <c r="H3468" i="5"/>
  <c r="H3469" i="5"/>
  <c r="H3470" i="5"/>
  <c r="H3471" i="5"/>
  <c r="H3472" i="5"/>
  <c r="H3473" i="5"/>
  <c r="H3474" i="5"/>
  <c r="H3475" i="5"/>
  <c r="H3476" i="5"/>
  <c r="H3477" i="5"/>
  <c r="H3478" i="5"/>
  <c r="H3479" i="5"/>
  <c r="H3480" i="5"/>
  <c r="H3481" i="5"/>
  <c r="H3482" i="5"/>
  <c r="H3483" i="5"/>
  <c r="H3484" i="5"/>
  <c r="H3485" i="5"/>
  <c r="H3486" i="5"/>
  <c r="H3487" i="5"/>
  <c r="H3488" i="5"/>
  <c r="H3489" i="5"/>
  <c r="H3490" i="5"/>
  <c r="H3491" i="5"/>
  <c r="H3492" i="5"/>
  <c r="H3493" i="5"/>
  <c r="H3494" i="5"/>
  <c r="H3495" i="5"/>
  <c r="H3496" i="5"/>
  <c r="H3497" i="5"/>
  <c r="H3498" i="5"/>
  <c r="H3499" i="5"/>
  <c r="H3500" i="5"/>
  <c r="H3501" i="5"/>
  <c r="H3502" i="5"/>
  <c r="H3503" i="5"/>
  <c r="H3504" i="5"/>
  <c r="H3505" i="5"/>
  <c r="H3506" i="5"/>
  <c r="H3507" i="5"/>
  <c r="H3508" i="5"/>
  <c r="H3509" i="5"/>
  <c r="H3510" i="5"/>
  <c r="H3511" i="5"/>
  <c r="H3512" i="5"/>
  <c r="H3513" i="5"/>
  <c r="H3514" i="5"/>
  <c r="H3515" i="5"/>
  <c r="H3516" i="5"/>
  <c r="H3517" i="5"/>
  <c r="H3518" i="5"/>
  <c r="H3519" i="5"/>
  <c r="H3520" i="5"/>
  <c r="H3521" i="5"/>
  <c r="H3522" i="5"/>
  <c r="H3523" i="5"/>
  <c r="H3524" i="5"/>
  <c r="H3525" i="5"/>
  <c r="H3526" i="5"/>
  <c r="H3527" i="5"/>
  <c r="H3528" i="5"/>
  <c r="H3529" i="5"/>
  <c r="H3530" i="5"/>
  <c r="H3531" i="5"/>
  <c r="H3532" i="5"/>
  <c r="H3533" i="5"/>
  <c r="H3534" i="5"/>
  <c r="H3535" i="5"/>
  <c r="H3536" i="5"/>
  <c r="H3537" i="5"/>
  <c r="H3538" i="5"/>
  <c r="H3539" i="5"/>
  <c r="H3540" i="5"/>
  <c r="H3541" i="5"/>
  <c r="H3542" i="5"/>
  <c r="H3543" i="5"/>
  <c r="H3544" i="5"/>
  <c r="H3545" i="5"/>
  <c r="H3546" i="5"/>
  <c r="H3547" i="5"/>
  <c r="H3548" i="5"/>
  <c r="H3549" i="5"/>
  <c r="H3550" i="5"/>
  <c r="H3551" i="5"/>
  <c r="H3552" i="5"/>
  <c r="H3553" i="5"/>
  <c r="H3554" i="5"/>
  <c r="H3555" i="5"/>
  <c r="H3556" i="5"/>
  <c r="H3557" i="5"/>
  <c r="H3558" i="5"/>
  <c r="H3559" i="5"/>
  <c r="H3560" i="5"/>
  <c r="H3561" i="5"/>
  <c r="H3562" i="5"/>
  <c r="H3563" i="5"/>
  <c r="H3564" i="5"/>
  <c r="H3565" i="5"/>
  <c r="H3566" i="5"/>
  <c r="H3567" i="5"/>
  <c r="H3568" i="5"/>
  <c r="H3569" i="5"/>
  <c r="H3570" i="5"/>
  <c r="H3571" i="5"/>
  <c r="H3572" i="5"/>
  <c r="H3573" i="5"/>
  <c r="H3574" i="5"/>
  <c r="H3575" i="5"/>
  <c r="H3576" i="5"/>
  <c r="H3577" i="5"/>
  <c r="H3578" i="5"/>
  <c r="H3579" i="5"/>
  <c r="H3580" i="5"/>
  <c r="H3581" i="5"/>
  <c r="H3582" i="5"/>
  <c r="H3583" i="5"/>
  <c r="H3584" i="5"/>
  <c r="H3585" i="5"/>
  <c r="H3586" i="5"/>
  <c r="H3587" i="5"/>
  <c r="H3588" i="5"/>
  <c r="H3589" i="5"/>
  <c r="H3590" i="5"/>
  <c r="H3591" i="5"/>
  <c r="H3592" i="5"/>
  <c r="H3593" i="5"/>
  <c r="H3594" i="5"/>
  <c r="H3595" i="5"/>
  <c r="H3596" i="5"/>
  <c r="H3597" i="5"/>
  <c r="H3598" i="5"/>
  <c r="H3599" i="5"/>
  <c r="H3600" i="5"/>
  <c r="H3601" i="5"/>
  <c r="H3602" i="5"/>
  <c r="H3603" i="5"/>
  <c r="H3604" i="5"/>
  <c r="H3605" i="5"/>
  <c r="H3606" i="5"/>
  <c r="H3607" i="5"/>
  <c r="H3608" i="5"/>
  <c r="H3609" i="5"/>
  <c r="H3610" i="5"/>
  <c r="H3611" i="5"/>
  <c r="H3612" i="5"/>
  <c r="H3613" i="5"/>
  <c r="H3614" i="5"/>
  <c r="H3615" i="5"/>
  <c r="H3616" i="5"/>
  <c r="H3617" i="5"/>
  <c r="H3618" i="5"/>
  <c r="H3619" i="5"/>
  <c r="H3620" i="5"/>
  <c r="H3621" i="5"/>
  <c r="H3622" i="5"/>
  <c r="H3623" i="5"/>
  <c r="H3624" i="5"/>
  <c r="H3625" i="5"/>
  <c r="H3626" i="5"/>
  <c r="H3627" i="5"/>
  <c r="H3628" i="5"/>
  <c r="H3629" i="5"/>
  <c r="H3630" i="5"/>
  <c r="H3631" i="5"/>
  <c r="H3632" i="5"/>
  <c r="H3633" i="5"/>
  <c r="H3634" i="5"/>
  <c r="H3635" i="5"/>
  <c r="H3636" i="5"/>
  <c r="H3637" i="5"/>
  <c r="H3638" i="5"/>
  <c r="H3639" i="5"/>
  <c r="H3640" i="5"/>
  <c r="H3641" i="5"/>
  <c r="H3642" i="5"/>
  <c r="H3643" i="5"/>
  <c r="H3644" i="5"/>
  <c r="H3645" i="5"/>
  <c r="H3646" i="5"/>
  <c r="H3647" i="5"/>
  <c r="H3648" i="5"/>
  <c r="H3649" i="5"/>
  <c r="H3650" i="5"/>
  <c r="H3651" i="5"/>
  <c r="H3652" i="5"/>
  <c r="H3653" i="5"/>
  <c r="H3654" i="5"/>
  <c r="H3655" i="5"/>
  <c r="H3656" i="5"/>
  <c r="H3657" i="5"/>
  <c r="H3658" i="5"/>
  <c r="H3659" i="5"/>
  <c r="H3660" i="5"/>
  <c r="H3661" i="5"/>
  <c r="H3662" i="5"/>
  <c r="H3663" i="5"/>
  <c r="H3664" i="5"/>
  <c r="H3665" i="5"/>
  <c r="H3666" i="5"/>
  <c r="H3667" i="5"/>
  <c r="H3668" i="5"/>
  <c r="H3669" i="5"/>
  <c r="H3670" i="5"/>
  <c r="H3671" i="5"/>
  <c r="H3672" i="5"/>
  <c r="H3673" i="5"/>
  <c r="H3674" i="5"/>
  <c r="H3675" i="5"/>
  <c r="H3676" i="5"/>
  <c r="H3677" i="5"/>
  <c r="H3678" i="5"/>
  <c r="H3679" i="5"/>
  <c r="H3680" i="5"/>
  <c r="H3681" i="5"/>
  <c r="H3682" i="5"/>
  <c r="H3683" i="5"/>
  <c r="H3684" i="5"/>
  <c r="H3685" i="5"/>
  <c r="H3686" i="5"/>
  <c r="H3687" i="5"/>
  <c r="H3688" i="5"/>
  <c r="H3689" i="5"/>
  <c r="H3690" i="5"/>
  <c r="H3691" i="5"/>
  <c r="H3692" i="5"/>
  <c r="H3693" i="5"/>
  <c r="H3694" i="5"/>
  <c r="H3695" i="5"/>
  <c r="H3696" i="5"/>
  <c r="H3697" i="5"/>
  <c r="H3698" i="5"/>
  <c r="H3699" i="5"/>
  <c r="H3700" i="5"/>
  <c r="H3701" i="5"/>
  <c r="H3702" i="5"/>
  <c r="H3703" i="5"/>
  <c r="H3704" i="5"/>
  <c r="H3705" i="5"/>
  <c r="H3706" i="5"/>
  <c r="H3707" i="5"/>
  <c r="H3708" i="5"/>
  <c r="H3709" i="5"/>
  <c r="H3710" i="5"/>
  <c r="H3711" i="5"/>
  <c r="H3712" i="5"/>
  <c r="H3713" i="5"/>
  <c r="H3714" i="5"/>
  <c r="H3715" i="5"/>
  <c r="H3716" i="5"/>
  <c r="H3717" i="5"/>
  <c r="H3718" i="5"/>
  <c r="H3719" i="5"/>
  <c r="H3720" i="5"/>
  <c r="H3721" i="5"/>
  <c r="H3722" i="5"/>
  <c r="H3723" i="5"/>
  <c r="H3724" i="5"/>
  <c r="H3725" i="5"/>
  <c r="H3726" i="5"/>
  <c r="H3727" i="5"/>
  <c r="H3728" i="5"/>
  <c r="H3729" i="5"/>
  <c r="H3730" i="5"/>
  <c r="H3731" i="5"/>
  <c r="H3732" i="5"/>
  <c r="H3733" i="5"/>
  <c r="H3734" i="5"/>
  <c r="H3735" i="5"/>
  <c r="H3736" i="5"/>
  <c r="H3737" i="5"/>
  <c r="H3738" i="5"/>
  <c r="H3739" i="5"/>
  <c r="H3740" i="5"/>
  <c r="H3741" i="5"/>
  <c r="H3742" i="5"/>
  <c r="H3743" i="5"/>
  <c r="H3744" i="5"/>
  <c r="H3745" i="5"/>
  <c r="H3746" i="5"/>
  <c r="H3747" i="5"/>
  <c r="H3748" i="5"/>
  <c r="H3749" i="5"/>
  <c r="H3750" i="5"/>
  <c r="H3751" i="5"/>
  <c r="H3752" i="5"/>
  <c r="H3753" i="5"/>
  <c r="H3754" i="5"/>
  <c r="H3755" i="5"/>
  <c r="H3756" i="5"/>
  <c r="H3757" i="5"/>
  <c r="H3758" i="5"/>
  <c r="H3759" i="5"/>
  <c r="H3760" i="5"/>
  <c r="H3761" i="5"/>
  <c r="H3762" i="5"/>
  <c r="H3763" i="5"/>
  <c r="H3764" i="5"/>
  <c r="H3765" i="5"/>
  <c r="H3766" i="5"/>
  <c r="H3767" i="5"/>
  <c r="H3768" i="5"/>
  <c r="H3769" i="5"/>
  <c r="H3770" i="5"/>
  <c r="H3771" i="5"/>
  <c r="H3772" i="5"/>
  <c r="H3773" i="5"/>
  <c r="H3774" i="5"/>
  <c r="H3775" i="5"/>
  <c r="H3776" i="5"/>
  <c r="H3777" i="5"/>
  <c r="H3778" i="5"/>
  <c r="H3779" i="5"/>
  <c r="H3780" i="5"/>
  <c r="H3781" i="5"/>
  <c r="H3782" i="5"/>
  <c r="H3783" i="5"/>
  <c r="H3784" i="5"/>
  <c r="H3785" i="5"/>
  <c r="H3786" i="5"/>
  <c r="H3787" i="5"/>
  <c r="H3788" i="5"/>
  <c r="H3789" i="5"/>
  <c r="H3790" i="5"/>
  <c r="H3791" i="5"/>
  <c r="H3792" i="5"/>
  <c r="H3793" i="5"/>
  <c r="H3794" i="5"/>
  <c r="H3795" i="5"/>
  <c r="H3796" i="5"/>
  <c r="H3797" i="5"/>
  <c r="H3798" i="5"/>
  <c r="H3799" i="5"/>
  <c r="H3800" i="5"/>
  <c r="H3801" i="5"/>
  <c r="H3802" i="5"/>
  <c r="H3803" i="5"/>
  <c r="H3804" i="5"/>
  <c r="H3805" i="5"/>
  <c r="H3806" i="5"/>
  <c r="H3807" i="5"/>
  <c r="H3808" i="5"/>
  <c r="H3809" i="5"/>
  <c r="H3810" i="5"/>
  <c r="H3811" i="5"/>
  <c r="H3812" i="5"/>
  <c r="H3813" i="5"/>
  <c r="H3814" i="5"/>
  <c r="H3815" i="5"/>
  <c r="H3816" i="5"/>
  <c r="H3817" i="5"/>
  <c r="H3818" i="5"/>
  <c r="H3819" i="5"/>
  <c r="H3820" i="5"/>
  <c r="H3821" i="5"/>
  <c r="H3822" i="5"/>
  <c r="H3823" i="5"/>
  <c r="H3824" i="5"/>
  <c r="H3825" i="5"/>
  <c r="H3826" i="5"/>
  <c r="H3827" i="5"/>
  <c r="H3828" i="5"/>
  <c r="H3829" i="5"/>
  <c r="H3830" i="5"/>
  <c r="H3831" i="5"/>
  <c r="H3832" i="5"/>
  <c r="H3833" i="5"/>
  <c r="H3834" i="5"/>
  <c r="H3835" i="5"/>
  <c r="H3836" i="5"/>
  <c r="H3837" i="5"/>
  <c r="H3838" i="5"/>
  <c r="H3839" i="5"/>
  <c r="H3840" i="5"/>
  <c r="H3841" i="5"/>
  <c r="H3842" i="5"/>
  <c r="H3843" i="5"/>
  <c r="H3844" i="5"/>
  <c r="H3845" i="5"/>
  <c r="H3846" i="5"/>
  <c r="H3847" i="5"/>
  <c r="H3848" i="5"/>
  <c r="H3849" i="5"/>
  <c r="H3850" i="5"/>
  <c r="H3851" i="5"/>
  <c r="H3852" i="5"/>
  <c r="H3853" i="5"/>
  <c r="H3854" i="5"/>
  <c r="H3855" i="5"/>
  <c r="H3856" i="5"/>
  <c r="H3857" i="5"/>
  <c r="H3858" i="5"/>
  <c r="H3859" i="5"/>
  <c r="H3860" i="5"/>
  <c r="H3861" i="5"/>
  <c r="H3862" i="5"/>
  <c r="H3863" i="5"/>
  <c r="H3864" i="5"/>
  <c r="H3865" i="5"/>
  <c r="H3866" i="5"/>
  <c r="H3867" i="5"/>
  <c r="H3868" i="5"/>
  <c r="H3869" i="5"/>
  <c r="H3870" i="5"/>
  <c r="H3871" i="5"/>
  <c r="H3872" i="5"/>
  <c r="H3873" i="5"/>
  <c r="H3874" i="5"/>
  <c r="H3875" i="5"/>
  <c r="H3876" i="5"/>
  <c r="H3877" i="5"/>
  <c r="H3878" i="5"/>
  <c r="H3879" i="5"/>
  <c r="H3880" i="5"/>
  <c r="H3881" i="5"/>
  <c r="H3882" i="5"/>
  <c r="H3883" i="5"/>
  <c r="H3884" i="5"/>
  <c r="H3885" i="5"/>
  <c r="H3886" i="5"/>
  <c r="H3887" i="5"/>
  <c r="H3888" i="5"/>
  <c r="H3889" i="5"/>
  <c r="H3890" i="5"/>
  <c r="H3891" i="5"/>
  <c r="H3892" i="5"/>
  <c r="H3893" i="5"/>
  <c r="H3894" i="5"/>
  <c r="H3895" i="5"/>
  <c r="H3896" i="5"/>
  <c r="H3897" i="5"/>
  <c r="H3898" i="5"/>
  <c r="H3899" i="5"/>
  <c r="H3900" i="5"/>
  <c r="H3901" i="5"/>
  <c r="H3902" i="5"/>
  <c r="H3903" i="5"/>
  <c r="H3904" i="5"/>
  <c r="H3905" i="5"/>
  <c r="H3906" i="5"/>
  <c r="H3907" i="5"/>
  <c r="H3908" i="5"/>
  <c r="H3909" i="5"/>
  <c r="H3910" i="5"/>
  <c r="H3911" i="5"/>
  <c r="H3912" i="5"/>
  <c r="H3913" i="5"/>
  <c r="H3914" i="5"/>
  <c r="H3915" i="5"/>
  <c r="H3916" i="5"/>
  <c r="H3917" i="5"/>
  <c r="H3918" i="5"/>
  <c r="H3919" i="5"/>
  <c r="H3920" i="5"/>
  <c r="H3921" i="5"/>
  <c r="H3922" i="5"/>
  <c r="H3923" i="5"/>
  <c r="H3924" i="5"/>
  <c r="H3925" i="5"/>
  <c r="H3926" i="5"/>
  <c r="H3927" i="5"/>
  <c r="H3928" i="5"/>
  <c r="H3929" i="5"/>
  <c r="H3930" i="5"/>
  <c r="H3931" i="5"/>
  <c r="H3932" i="5"/>
  <c r="H3933" i="5"/>
  <c r="H3934" i="5"/>
  <c r="H3935" i="5"/>
  <c r="H3936" i="5"/>
  <c r="H3937" i="5"/>
  <c r="H3938" i="5"/>
  <c r="H3939" i="5"/>
  <c r="H3940" i="5"/>
  <c r="H3941" i="5"/>
  <c r="H3942" i="5"/>
  <c r="H3943" i="5"/>
  <c r="H3944" i="5"/>
  <c r="H3945" i="5"/>
  <c r="H3946" i="5"/>
  <c r="H3947" i="5"/>
  <c r="H3948" i="5"/>
  <c r="H3949" i="5"/>
  <c r="H3950" i="5"/>
  <c r="H3951" i="5"/>
  <c r="H3952" i="5"/>
  <c r="H3953" i="5"/>
  <c r="H3954" i="5"/>
  <c r="H3955" i="5"/>
  <c r="H3956" i="5"/>
  <c r="H3957" i="5"/>
  <c r="H3958" i="5"/>
  <c r="H3959" i="5"/>
  <c r="H3960" i="5"/>
  <c r="H3961" i="5"/>
  <c r="H3962" i="5"/>
  <c r="H3963" i="5"/>
  <c r="H3964" i="5"/>
  <c r="H3965" i="5"/>
  <c r="H3966" i="5"/>
  <c r="H3967" i="5"/>
  <c r="H3968" i="5"/>
  <c r="H3969" i="5"/>
  <c r="H3970" i="5"/>
  <c r="H3971" i="5"/>
  <c r="H3972" i="5"/>
  <c r="H3973" i="5"/>
  <c r="H3974" i="5"/>
  <c r="H3975" i="5"/>
  <c r="H3976" i="5"/>
  <c r="H3977" i="5"/>
  <c r="H3978" i="5"/>
  <c r="H3979" i="5"/>
  <c r="H3980" i="5"/>
  <c r="H3981" i="5"/>
  <c r="H3982" i="5"/>
  <c r="H3983" i="5"/>
  <c r="H3984" i="5"/>
  <c r="H3985" i="5"/>
  <c r="H3986" i="5"/>
  <c r="H3987" i="5"/>
  <c r="H3988" i="5"/>
  <c r="H3989" i="5"/>
  <c r="H3990" i="5"/>
  <c r="H3991" i="5"/>
  <c r="H3992" i="5"/>
  <c r="H3993" i="5"/>
  <c r="H3994" i="5"/>
  <c r="H3995" i="5"/>
  <c r="H3996" i="5"/>
  <c r="H3997" i="5"/>
  <c r="H3998" i="5"/>
  <c r="H3999" i="5"/>
  <c r="H4000" i="5"/>
  <c r="H4001" i="5"/>
  <c r="H4002" i="5"/>
  <c r="H4003" i="5"/>
  <c r="H4004" i="5"/>
  <c r="H4005" i="5"/>
  <c r="H4006" i="5"/>
  <c r="H4007" i="5"/>
  <c r="H4008" i="5"/>
  <c r="H4009" i="5"/>
  <c r="H4010" i="5"/>
  <c r="H4011" i="5"/>
  <c r="H4012" i="5"/>
  <c r="H4013" i="5"/>
  <c r="H4014" i="5"/>
  <c r="H4015" i="5"/>
  <c r="H4016" i="5"/>
  <c r="H4017" i="5"/>
  <c r="H4018" i="5"/>
  <c r="H4019" i="5"/>
  <c r="H4020" i="5"/>
  <c r="H4021" i="5"/>
  <c r="H4022" i="5"/>
  <c r="H4023" i="5"/>
  <c r="H4024" i="5"/>
  <c r="H4025" i="5"/>
  <c r="H4026" i="5"/>
  <c r="H4027" i="5"/>
  <c r="H4028" i="5"/>
  <c r="H4029" i="5"/>
  <c r="H4030" i="5"/>
  <c r="H4031" i="5"/>
  <c r="H4032" i="5"/>
  <c r="H4033" i="5"/>
  <c r="H4034" i="5"/>
  <c r="H4035" i="5"/>
  <c r="H4036" i="5"/>
  <c r="H4037" i="5"/>
  <c r="H4038" i="5"/>
  <c r="H4039" i="5"/>
  <c r="H4040" i="5"/>
  <c r="H4041" i="5"/>
  <c r="H4042" i="5"/>
  <c r="H4043" i="5"/>
  <c r="H4044" i="5"/>
  <c r="H4045" i="5"/>
  <c r="H4046" i="5"/>
  <c r="H4047" i="5"/>
  <c r="H4048" i="5"/>
  <c r="H4049" i="5"/>
  <c r="H4050" i="5"/>
  <c r="H4051" i="5"/>
  <c r="H4052" i="5"/>
  <c r="H4053" i="5"/>
  <c r="H4054" i="5"/>
  <c r="H4055" i="5"/>
  <c r="H4056" i="5"/>
  <c r="H4057" i="5"/>
  <c r="H4058" i="5"/>
  <c r="H4059" i="5"/>
  <c r="H4060" i="5"/>
  <c r="H4061" i="5"/>
  <c r="H4062" i="5"/>
  <c r="H4063" i="5"/>
  <c r="H4064" i="5"/>
  <c r="H4065" i="5"/>
  <c r="H4066" i="5"/>
  <c r="H4067" i="5"/>
  <c r="H4068" i="5"/>
  <c r="H4069" i="5"/>
  <c r="H4070" i="5"/>
  <c r="H4071" i="5"/>
  <c r="H4072" i="5"/>
  <c r="H4073" i="5"/>
  <c r="H4074" i="5"/>
  <c r="H4075" i="5"/>
  <c r="H4076" i="5"/>
  <c r="H4077" i="5"/>
  <c r="H4078" i="5"/>
  <c r="H4079" i="5"/>
  <c r="H4080" i="5"/>
  <c r="H4081" i="5"/>
  <c r="H4082" i="5"/>
  <c r="H4083" i="5"/>
  <c r="H4084" i="5"/>
  <c r="H4085" i="5"/>
  <c r="H4086" i="5"/>
  <c r="H4087" i="5"/>
  <c r="H4088" i="5"/>
  <c r="H4089" i="5"/>
  <c r="H4090" i="5"/>
  <c r="H4091" i="5"/>
  <c r="H4092" i="5"/>
  <c r="H4093" i="5"/>
  <c r="H4094" i="5"/>
  <c r="H4095" i="5"/>
  <c r="H4096" i="5"/>
  <c r="H4097" i="5"/>
  <c r="H4098" i="5"/>
  <c r="H4099" i="5"/>
  <c r="H4100" i="5"/>
  <c r="H4101" i="5"/>
  <c r="H4102" i="5"/>
  <c r="H4103" i="5"/>
  <c r="H4104" i="5"/>
  <c r="H4105" i="5"/>
  <c r="H4106" i="5"/>
  <c r="H4107" i="5"/>
  <c r="H4108" i="5"/>
  <c r="H4109" i="5"/>
  <c r="H4110" i="5"/>
  <c r="H4111" i="5"/>
  <c r="H4112" i="5"/>
  <c r="H4113" i="5"/>
  <c r="H4114" i="5"/>
  <c r="H4115" i="5"/>
  <c r="H4116" i="5"/>
  <c r="H4117" i="5"/>
  <c r="H4118" i="5"/>
  <c r="H4119" i="5"/>
  <c r="H4120" i="5"/>
  <c r="H4121" i="5"/>
  <c r="H4122" i="5"/>
  <c r="H4123" i="5"/>
  <c r="H4124" i="5"/>
  <c r="H4125" i="5"/>
  <c r="H4126" i="5"/>
  <c r="H4127" i="5"/>
  <c r="H4128" i="5"/>
  <c r="H4129" i="5"/>
  <c r="H4130" i="5"/>
  <c r="H4131" i="5"/>
  <c r="H4132" i="5"/>
  <c r="H4133" i="5"/>
  <c r="H4134" i="5"/>
  <c r="H4135" i="5"/>
  <c r="H4136" i="5"/>
  <c r="H4137" i="5"/>
  <c r="H4138" i="5"/>
  <c r="H4139" i="5"/>
  <c r="H4140" i="5"/>
  <c r="H4141" i="5"/>
  <c r="H4142" i="5"/>
  <c r="H4143" i="5"/>
  <c r="H4144" i="5"/>
  <c r="H4145" i="5"/>
  <c r="H4146" i="5"/>
  <c r="H4147" i="5"/>
  <c r="H4148" i="5"/>
  <c r="H4149" i="5"/>
  <c r="H4150" i="5"/>
  <c r="H4151" i="5"/>
  <c r="H4152" i="5"/>
  <c r="H4153" i="5"/>
  <c r="H4154" i="5"/>
  <c r="H4155" i="5"/>
  <c r="H4156" i="5"/>
  <c r="H4157" i="5"/>
  <c r="H4158" i="5"/>
  <c r="H4159" i="5"/>
  <c r="H4160" i="5"/>
  <c r="H4161" i="5"/>
  <c r="H4162" i="5"/>
  <c r="H4163" i="5"/>
  <c r="H4164" i="5"/>
  <c r="H4165" i="5"/>
  <c r="H4166" i="5"/>
  <c r="H4167" i="5"/>
  <c r="H4168" i="5"/>
  <c r="H4169" i="5"/>
  <c r="H4170" i="5"/>
  <c r="H4171" i="5"/>
  <c r="H4172" i="5"/>
  <c r="H4173" i="5"/>
  <c r="H4174" i="5"/>
  <c r="H4175" i="5"/>
  <c r="H4176" i="5"/>
  <c r="H4177" i="5"/>
  <c r="H4178" i="5"/>
  <c r="H4179" i="5"/>
  <c r="H4180" i="5"/>
  <c r="H4181" i="5"/>
  <c r="H4182" i="5"/>
  <c r="H4183" i="5"/>
  <c r="H4184" i="5"/>
  <c r="H4185" i="5"/>
  <c r="H4186" i="5"/>
  <c r="H4187" i="5"/>
  <c r="H4188" i="5"/>
  <c r="H4189" i="5"/>
  <c r="H4190" i="5"/>
  <c r="H4191" i="5"/>
  <c r="H4192" i="5"/>
  <c r="H4193" i="5"/>
  <c r="H4194" i="5"/>
  <c r="H4195" i="5"/>
  <c r="H4196" i="5"/>
  <c r="H4197" i="5"/>
  <c r="H4198" i="5"/>
  <c r="H4199" i="5"/>
  <c r="H4200" i="5"/>
  <c r="H4201" i="5"/>
  <c r="H4202" i="5"/>
  <c r="H4203" i="5"/>
  <c r="H4204" i="5"/>
  <c r="H4205" i="5"/>
  <c r="H4206" i="5"/>
  <c r="H4207" i="5"/>
  <c r="H4208" i="5"/>
  <c r="H4209" i="5"/>
  <c r="H4210" i="5"/>
  <c r="H4211" i="5"/>
  <c r="H4212" i="5"/>
  <c r="H4213" i="5"/>
  <c r="H4214" i="5"/>
  <c r="H4215" i="5"/>
  <c r="H4216" i="5"/>
  <c r="H4217" i="5"/>
  <c r="H4218" i="5"/>
  <c r="H4219" i="5"/>
  <c r="H4220" i="5"/>
  <c r="H4221" i="5"/>
  <c r="H4222" i="5"/>
  <c r="H4223" i="5"/>
  <c r="H4224" i="5"/>
  <c r="H4225" i="5"/>
  <c r="H4226" i="5"/>
  <c r="H4227" i="5"/>
  <c r="H4228" i="5"/>
  <c r="H4229" i="5"/>
  <c r="H4230" i="5"/>
  <c r="H4231" i="5"/>
  <c r="H4232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46" i="5"/>
  <c r="H4247" i="5"/>
  <c r="H4248" i="5"/>
  <c r="H4249" i="5"/>
  <c r="H4250" i="5"/>
  <c r="H4251" i="5"/>
  <c r="H4252" i="5"/>
  <c r="H4253" i="5"/>
  <c r="H4254" i="5"/>
  <c r="H4255" i="5"/>
  <c r="H4256" i="5"/>
  <c r="H4257" i="5"/>
  <c r="H4258" i="5"/>
  <c r="H4259" i="5"/>
  <c r="H4260" i="5"/>
  <c r="H4261" i="5"/>
  <c r="H4262" i="5"/>
  <c r="H4263" i="5"/>
  <c r="H4264" i="5"/>
  <c r="H4265" i="5"/>
  <c r="H4266" i="5"/>
  <c r="H4267" i="5"/>
  <c r="H4268" i="5"/>
  <c r="H4269" i="5"/>
  <c r="H4270" i="5"/>
  <c r="H4271" i="5"/>
  <c r="H4272" i="5"/>
  <c r="H4273" i="5"/>
  <c r="H4274" i="5"/>
  <c r="H4275" i="5"/>
  <c r="H4276" i="5"/>
  <c r="H4277" i="5"/>
  <c r="H4278" i="5"/>
  <c r="H4279" i="5"/>
  <c r="H4280" i="5"/>
  <c r="H4281" i="5"/>
  <c r="H4282" i="5"/>
  <c r="H4283" i="5"/>
  <c r="H4284" i="5"/>
  <c r="H4285" i="5"/>
  <c r="H4286" i="5"/>
  <c r="H4287" i="5"/>
  <c r="H4288" i="5"/>
  <c r="H4289" i="5"/>
  <c r="H4290" i="5"/>
  <c r="H4291" i="5"/>
  <c r="H4292" i="5"/>
  <c r="H4293" i="5"/>
  <c r="H4294" i="5"/>
  <c r="H4295" i="5"/>
  <c r="H4296" i="5"/>
  <c r="H4297" i="5"/>
  <c r="H4298" i="5"/>
  <c r="H4299" i="5"/>
  <c r="H4300" i="5"/>
  <c r="H4301" i="5"/>
  <c r="H4302" i="5"/>
  <c r="H4303" i="5"/>
  <c r="H4304" i="5"/>
  <c r="H4305" i="5"/>
  <c r="H4306" i="5"/>
  <c r="H4307" i="5"/>
  <c r="H4308" i="5"/>
  <c r="H4309" i="5"/>
  <c r="H4310" i="5"/>
  <c r="H4311" i="5"/>
  <c r="H4312" i="5"/>
  <c r="H4313" i="5"/>
  <c r="H4314" i="5"/>
  <c r="H4315" i="5"/>
  <c r="H4316" i="5"/>
  <c r="H4317" i="5"/>
  <c r="H4318" i="5"/>
  <c r="H4319" i="5"/>
  <c r="H4320" i="5"/>
  <c r="H4321" i="5"/>
  <c r="H4322" i="5"/>
  <c r="H4323" i="5"/>
  <c r="H4324" i="5"/>
  <c r="H4325" i="5"/>
  <c r="H4326" i="5"/>
  <c r="H4327" i="5"/>
  <c r="H4328" i="5"/>
  <c r="H4329" i="5"/>
  <c r="H4330" i="5"/>
  <c r="H4331" i="5"/>
  <c r="H4332" i="5"/>
  <c r="H4333" i="5"/>
  <c r="H4334" i="5"/>
  <c r="H4335" i="5"/>
  <c r="H4336" i="5"/>
  <c r="H4337" i="5"/>
  <c r="H4338" i="5"/>
  <c r="H4339" i="5"/>
  <c r="H4340" i="5"/>
  <c r="H4341" i="5"/>
  <c r="H4342" i="5"/>
  <c r="H4343" i="5"/>
  <c r="H4344" i="5"/>
  <c r="H4345" i="5"/>
  <c r="H4346" i="5"/>
  <c r="H4347" i="5"/>
  <c r="H4348" i="5"/>
  <c r="H4349" i="5"/>
  <c r="H4350" i="5"/>
  <c r="H4351" i="5"/>
  <c r="H4352" i="5"/>
  <c r="H4353" i="5"/>
  <c r="H4354" i="5"/>
  <c r="H4355" i="5"/>
  <c r="H4356" i="5"/>
  <c r="H4357" i="5"/>
  <c r="H4358" i="5"/>
  <c r="H4359" i="5"/>
  <c r="H4360" i="5"/>
  <c r="H4361" i="5"/>
  <c r="H4362" i="5"/>
  <c r="H4363" i="5"/>
  <c r="H4364" i="5"/>
  <c r="H4365" i="5"/>
  <c r="H4366" i="5"/>
  <c r="H4367" i="5"/>
  <c r="H4368" i="5"/>
  <c r="H4369" i="5"/>
  <c r="H4370" i="5"/>
  <c r="H4371" i="5"/>
  <c r="H4372" i="5"/>
  <c r="H4373" i="5"/>
  <c r="H4374" i="5"/>
  <c r="H4375" i="5"/>
  <c r="H4376" i="5"/>
  <c r="H4377" i="5"/>
  <c r="H4378" i="5"/>
  <c r="H4379" i="5"/>
  <c r="H4380" i="5"/>
  <c r="H4381" i="5"/>
  <c r="H4382" i="5"/>
  <c r="H4383" i="5"/>
  <c r="H4384" i="5"/>
  <c r="H4385" i="5"/>
  <c r="H4386" i="5"/>
  <c r="H4387" i="5"/>
  <c r="H4388" i="5"/>
  <c r="H4389" i="5"/>
  <c r="H4390" i="5"/>
  <c r="H4391" i="5"/>
  <c r="H4392" i="5"/>
  <c r="H4393" i="5"/>
  <c r="H4394" i="5"/>
  <c r="H4395" i="5"/>
  <c r="H4396" i="5"/>
  <c r="H4397" i="5"/>
  <c r="H4398" i="5"/>
  <c r="H4399" i="5"/>
  <c r="H4400" i="5"/>
  <c r="H4401" i="5"/>
  <c r="H4402" i="5"/>
  <c r="H4403" i="5"/>
  <c r="H4404" i="5"/>
  <c r="H4405" i="5"/>
  <c r="H4406" i="5"/>
  <c r="H4407" i="5"/>
  <c r="H4408" i="5"/>
  <c r="H4409" i="5"/>
  <c r="H4410" i="5"/>
  <c r="H4411" i="5"/>
  <c r="H4412" i="5"/>
  <c r="H4413" i="5"/>
  <c r="H4414" i="5"/>
  <c r="H4415" i="5"/>
  <c r="H4416" i="5"/>
  <c r="H4417" i="5"/>
  <c r="H4418" i="5"/>
  <c r="H4419" i="5"/>
  <c r="H4420" i="5"/>
  <c r="H4421" i="5"/>
  <c r="H4422" i="5"/>
  <c r="H4423" i="5"/>
  <c r="H4424" i="5"/>
  <c r="H4425" i="5"/>
  <c r="H4426" i="5"/>
  <c r="H4427" i="5"/>
  <c r="H4428" i="5"/>
  <c r="H4429" i="5"/>
  <c r="H4430" i="5"/>
  <c r="H4431" i="5"/>
  <c r="H4432" i="5"/>
  <c r="H4433" i="5"/>
  <c r="H4434" i="5"/>
  <c r="H4435" i="5"/>
  <c r="H4436" i="5"/>
  <c r="H4437" i="5"/>
  <c r="H4438" i="5"/>
  <c r="H4439" i="5"/>
  <c r="H4440" i="5"/>
  <c r="H4441" i="5"/>
  <c r="H4442" i="5"/>
  <c r="H4443" i="5"/>
  <c r="H4444" i="5"/>
  <c r="H4445" i="5"/>
  <c r="H4446" i="5"/>
  <c r="H4447" i="5"/>
  <c r="H4448" i="5"/>
  <c r="H4449" i="5"/>
  <c r="H4450" i="5"/>
  <c r="H4451" i="5"/>
  <c r="H4452" i="5"/>
  <c r="H4453" i="5"/>
  <c r="H4454" i="5"/>
  <c r="H4455" i="5"/>
  <c r="H4456" i="5"/>
  <c r="H4457" i="5"/>
  <c r="H4458" i="5"/>
  <c r="H4459" i="5"/>
  <c r="H4460" i="5"/>
  <c r="H4461" i="5"/>
  <c r="H4462" i="5"/>
  <c r="H4463" i="5"/>
  <c r="H4464" i="5"/>
  <c r="H4465" i="5"/>
  <c r="H4466" i="5"/>
  <c r="H4467" i="5"/>
  <c r="H4468" i="5"/>
  <c r="H4469" i="5"/>
  <c r="H4470" i="5"/>
  <c r="H4471" i="5"/>
  <c r="H4472" i="5"/>
  <c r="H4473" i="5"/>
  <c r="H4474" i="5"/>
  <c r="H4475" i="5"/>
  <c r="H4476" i="5"/>
  <c r="H4477" i="5"/>
  <c r="H4478" i="5"/>
  <c r="H4479" i="5"/>
  <c r="H4480" i="5"/>
  <c r="H4481" i="5"/>
  <c r="H4482" i="5"/>
  <c r="H4483" i="5"/>
  <c r="H4484" i="5"/>
  <c r="H4485" i="5"/>
  <c r="H4486" i="5"/>
  <c r="H4487" i="5"/>
  <c r="H4488" i="5"/>
  <c r="H4489" i="5"/>
  <c r="H4490" i="5"/>
  <c r="H4491" i="5"/>
  <c r="H4492" i="5"/>
  <c r="H4493" i="5"/>
  <c r="H4494" i="5"/>
  <c r="H4495" i="5"/>
  <c r="H4496" i="5"/>
  <c r="H4497" i="5"/>
  <c r="H4498" i="5"/>
  <c r="H4499" i="5"/>
  <c r="H4500" i="5"/>
  <c r="H4501" i="5"/>
  <c r="H4502" i="5"/>
  <c r="H4503" i="5"/>
  <c r="H4504" i="5"/>
  <c r="H4505" i="5"/>
  <c r="H4506" i="5"/>
  <c r="H4507" i="5"/>
  <c r="H4508" i="5"/>
  <c r="H4509" i="5"/>
  <c r="H4510" i="5"/>
  <c r="H4511" i="5"/>
  <c r="H4512" i="5"/>
  <c r="H4513" i="5"/>
  <c r="H4514" i="5"/>
  <c r="H4515" i="5"/>
  <c r="H4516" i="5"/>
  <c r="H4517" i="5"/>
  <c r="H4518" i="5"/>
  <c r="H4519" i="5"/>
  <c r="H4520" i="5"/>
  <c r="H4521" i="5"/>
  <c r="H4522" i="5"/>
  <c r="H4523" i="5"/>
  <c r="H4524" i="5"/>
  <c r="H4525" i="5"/>
  <c r="H4526" i="5"/>
  <c r="H4527" i="5"/>
  <c r="H4528" i="5"/>
  <c r="H4529" i="5"/>
  <c r="H4530" i="5"/>
  <c r="H4531" i="5"/>
  <c r="H4532" i="5"/>
  <c r="H4533" i="5"/>
  <c r="H4534" i="5"/>
  <c r="H4535" i="5"/>
  <c r="H4536" i="5"/>
  <c r="H4537" i="5"/>
  <c r="H4538" i="5"/>
  <c r="H4539" i="5"/>
  <c r="H4540" i="5"/>
  <c r="H4541" i="5"/>
  <c r="H4542" i="5"/>
  <c r="H4543" i="5"/>
  <c r="H4544" i="5"/>
  <c r="H4545" i="5"/>
  <c r="H4546" i="5"/>
  <c r="H4547" i="5"/>
  <c r="H4548" i="5"/>
  <c r="H4549" i="5"/>
  <c r="H4550" i="5"/>
  <c r="H4551" i="5"/>
  <c r="H4552" i="5"/>
  <c r="H4553" i="5"/>
  <c r="H4554" i="5"/>
  <c r="H4555" i="5"/>
  <c r="H4556" i="5"/>
  <c r="H4557" i="5"/>
  <c r="H4558" i="5"/>
  <c r="H4559" i="5"/>
  <c r="H4560" i="5"/>
  <c r="H4561" i="5"/>
  <c r="H4562" i="5"/>
  <c r="H4563" i="5"/>
  <c r="H4564" i="5"/>
  <c r="H4565" i="5"/>
  <c r="H4566" i="5"/>
  <c r="H4567" i="5"/>
  <c r="H4568" i="5"/>
  <c r="H4569" i="5"/>
  <c r="H4570" i="5"/>
  <c r="H4571" i="5"/>
  <c r="H4572" i="5"/>
  <c r="H4573" i="5"/>
  <c r="H4574" i="5"/>
  <c r="H4575" i="5"/>
  <c r="H4576" i="5"/>
  <c r="H4577" i="5"/>
  <c r="H4578" i="5"/>
  <c r="H4579" i="5"/>
  <c r="H4580" i="5"/>
  <c r="H4581" i="5"/>
  <c r="H4582" i="5"/>
  <c r="H4583" i="5"/>
  <c r="H4584" i="5"/>
  <c r="H4585" i="5"/>
  <c r="H4586" i="5"/>
  <c r="H4587" i="5"/>
  <c r="H4588" i="5"/>
  <c r="H4589" i="5"/>
  <c r="H4590" i="5"/>
  <c r="H4591" i="5"/>
  <c r="H4592" i="5"/>
  <c r="H4593" i="5"/>
  <c r="H4594" i="5"/>
  <c r="H4595" i="5"/>
  <c r="H4596" i="5"/>
  <c r="H4597" i="5"/>
  <c r="H4598" i="5"/>
  <c r="H4599" i="5"/>
  <c r="H4600" i="5"/>
  <c r="H4601" i="5"/>
  <c r="H4602" i="5"/>
  <c r="H4603" i="5"/>
  <c r="H4604" i="5"/>
  <c r="H4605" i="5"/>
  <c r="H4606" i="5"/>
  <c r="H4607" i="5"/>
  <c r="H4608" i="5"/>
  <c r="H4609" i="5"/>
  <c r="H4610" i="5"/>
  <c r="H4611" i="5"/>
  <c r="H4612" i="5"/>
  <c r="H4613" i="5"/>
  <c r="H4614" i="5"/>
  <c r="H4615" i="5"/>
  <c r="H4616" i="5"/>
  <c r="H4617" i="5"/>
  <c r="H4618" i="5"/>
  <c r="H4619" i="5"/>
  <c r="H4620" i="5"/>
  <c r="H4621" i="5"/>
  <c r="H4622" i="5"/>
  <c r="H4623" i="5"/>
  <c r="H4624" i="5"/>
  <c r="H4625" i="5"/>
  <c r="H4626" i="5"/>
  <c r="H4627" i="5"/>
  <c r="H4628" i="5"/>
  <c r="H4629" i="5"/>
  <c r="H4630" i="5"/>
  <c r="H4631" i="5"/>
  <c r="H4632" i="5"/>
  <c r="H4633" i="5"/>
  <c r="H4634" i="5"/>
  <c r="H4635" i="5"/>
  <c r="H4636" i="5"/>
  <c r="H4637" i="5"/>
  <c r="H4638" i="5"/>
  <c r="H4639" i="5"/>
  <c r="H4640" i="5"/>
  <c r="H4641" i="5"/>
  <c r="H4642" i="5"/>
  <c r="H4643" i="5"/>
  <c r="H4644" i="5"/>
  <c r="H4645" i="5"/>
  <c r="H4646" i="5"/>
  <c r="H4647" i="5"/>
  <c r="H4648" i="5"/>
  <c r="H4649" i="5"/>
  <c r="H4650" i="5"/>
  <c r="H4651" i="5"/>
  <c r="H4652" i="5"/>
  <c r="H4653" i="5"/>
  <c r="H4654" i="5"/>
  <c r="H4655" i="5"/>
  <c r="H4656" i="5"/>
  <c r="H4657" i="5"/>
  <c r="H4658" i="5"/>
  <c r="H4659" i="5"/>
  <c r="H4660" i="5"/>
  <c r="H4661" i="5"/>
  <c r="H4662" i="5"/>
  <c r="H4663" i="5"/>
  <c r="H4664" i="5"/>
  <c r="H4665" i="5"/>
  <c r="H4666" i="5"/>
  <c r="H4667" i="5"/>
  <c r="H4668" i="5"/>
  <c r="H4669" i="5"/>
  <c r="H4670" i="5"/>
  <c r="H4671" i="5"/>
  <c r="H4672" i="5"/>
  <c r="H4673" i="5"/>
  <c r="H4674" i="5"/>
  <c r="H4675" i="5"/>
  <c r="H4676" i="5"/>
  <c r="H4677" i="5"/>
  <c r="H4678" i="5"/>
  <c r="H4679" i="5"/>
  <c r="H4680" i="5"/>
  <c r="H4681" i="5"/>
  <c r="H4682" i="5"/>
  <c r="H4683" i="5"/>
  <c r="H4684" i="5"/>
  <c r="H4685" i="5"/>
  <c r="H4686" i="5"/>
  <c r="H4687" i="5"/>
  <c r="H4688" i="5"/>
  <c r="H4689" i="5"/>
  <c r="H4690" i="5"/>
  <c r="H4691" i="5"/>
  <c r="H4692" i="5"/>
  <c r="H4693" i="5"/>
  <c r="H4694" i="5"/>
  <c r="H4695" i="5"/>
  <c r="H4696" i="5"/>
  <c r="H4697" i="5"/>
  <c r="H4698" i="5"/>
  <c r="H4699" i="5"/>
  <c r="H4700" i="5"/>
  <c r="H4701" i="5"/>
  <c r="H4702" i="5"/>
  <c r="H4703" i="5"/>
  <c r="H4704" i="5"/>
  <c r="H4705" i="5"/>
  <c r="H4706" i="5"/>
  <c r="H4707" i="5"/>
  <c r="H4708" i="5"/>
  <c r="H4709" i="5"/>
  <c r="H4710" i="5"/>
  <c r="H4711" i="5"/>
  <c r="H4712" i="5"/>
  <c r="H4713" i="5"/>
  <c r="H4714" i="5"/>
  <c r="H4715" i="5"/>
  <c r="H4716" i="5"/>
  <c r="H4717" i="5"/>
  <c r="H4718" i="5"/>
  <c r="H4719" i="5"/>
  <c r="H4720" i="5"/>
  <c r="H4721" i="5"/>
  <c r="H4722" i="5"/>
  <c r="H4723" i="5"/>
  <c r="H4724" i="5"/>
  <c r="H4725" i="5"/>
  <c r="H4726" i="5"/>
  <c r="H4727" i="5"/>
  <c r="H4728" i="5"/>
  <c r="H4729" i="5"/>
  <c r="H4730" i="5"/>
  <c r="H4731" i="5"/>
  <c r="H4732" i="5"/>
  <c r="H4733" i="5"/>
  <c r="H4734" i="5"/>
  <c r="H4735" i="5"/>
  <c r="H4736" i="5"/>
  <c r="H4737" i="5"/>
  <c r="H4738" i="5"/>
  <c r="H4739" i="5"/>
  <c r="H4740" i="5"/>
  <c r="H4741" i="5"/>
  <c r="H4742" i="5"/>
  <c r="H4743" i="5"/>
  <c r="H4744" i="5"/>
  <c r="H4745" i="5"/>
  <c r="H4746" i="5"/>
  <c r="H4747" i="5"/>
  <c r="H4748" i="5"/>
  <c r="H4749" i="5"/>
  <c r="H4750" i="5"/>
  <c r="H4751" i="5"/>
  <c r="H4752" i="5"/>
  <c r="H4753" i="5"/>
  <c r="H4754" i="5"/>
  <c r="H4755" i="5"/>
  <c r="H4756" i="5"/>
  <c r="H4757" i="5"/>
  <c r="H4758" i="5"/>
  <c r="H4759" i="5"/>
  <c r="H4760" i="5"/>
  <c r="H4761" i="5"/>
  <c r="H4762" i="5"/>
  <c r="H4763" i="5"/>
  <c r="H4764" i="5"/>
  <c r="H4765" i="5"/>
  <c r="H4766" i="5"/>
  <c r="H4767" i="5"/>
  <c r="H4768" i="5"/>
  <c r="H4769" i="5"/>
  <c r="H4770" i="5"/>
  <c r="H4771" i="5"/>
  <c r="H4772" i="5"/>
  <c r="H4773" i="5"/>
  <c r="H4774" i="5"/>
  <c r="H4775" i="5"/>
  <c r="H4776" i="5"/>
  <c r="H4777" i="5"/>
  <c r="H4778" i="5"/>
  <c r="H4779" i="5"/>
  <c r="H4780" i="5"/>
  <c r="H4781" i="5"/>
  <c r="H4782" i="5"/>
  <c r="H4783" i="5"/>
  <c r="H4784" i="5"/>
  <c r="H4785" i="5"/>
  <c r="H4786" i="5"/>
  <c r="H4787" i="5"/>
  <c r="H4788" i="5"/>
  <c r="H4789" i="5"/>
  <c r="H4790" i="5"/>
  <c r="H4791" i="5"/>
  <c r="H4792" i="5"/>
  <c r="H4793" i="5"/>
  <c r="H4794" i="5"/>
  <c r="H4795" i="5"/>
  <c r="H4796" i="5"/>
  <c r="H4797" i="5"/>
  <c r="H4798" i="5"/>
  <c r="H4799" i="5"/>
  <c r="H4800" i="5"/>
  <c r="H4801" i="5"/>
  <c r="H4802" i="5"/>
  <c r="H4803" i="5"/>
  <c r="H4804" i="5"/>
  <c r="H4805" i="5"/>
  <c r="H4806" i="5"/>
  <c r="H4807" i="5"/>
  <c r="H4808" i="5"/>
  <c r="H4809" i="5"/>
  <c r="H4810" i="5"/>
  <c r="H4811" i="5"/>
  <c r="H4812" i="5"/>
  <c r="H4813" i="5"/>
  <c r="H4814" i="5"/>
  <c r="H4815" i="5"/>
  <c r="H4816" i="5"/>
  <c r="H4817" i="5"/>
  <c r="H4818" i="5"/>
  <c r="H4819" i="5"/>
  <c r="H4820" i="5"/>
  <c r="H4821" i="5"/>
  <c r="H4822" i="5"/>
  <c r="H4823" i="5"/>
  <c r="H4824" i="5"/>
  <c r="H4825" i="5"/>
  <c r="H4826" i="5"/>
  <c r="H4827" i="5"/>
  <c r="H4828" i="5"/>
  <c r="H4829" i="5"/>
  <c r="H4830" i="5"/>
  <c r="H4831" i="5"/>
  <c r="H4832" i="5"/>
  <c r="H4833" i="5"/>
  <c r="H4834" i="5"/>
  <c r="H4835" i="5"/>
  <c r="H4836" i="5"/>
  <c r="H4837" i="5"/>
  <c r="H4838" i="5"/>
  <c r="H4839" i="5"/>
  <c r="H4840" i="5"/>
  <c r="H4841" i="5"/>
  <c r="H4842" i="5"/>
  <c r="H4843" i="5"/>
  <c r="H4844" i="5"/>
  <c r="H4845" i="5"/>
  <c r="H4846" i="5"/>
  <c r="H4847" i="5"/>
  <c r="H4848" i="5"/>
  <c r="H4849" i="5"/>
  <c r="H4850" i="5"/>
  <c r="H4851" i="5"/>
  <c r="H4852" i="5"/>
  <c r="H4853" i="5"/>
  <c r="H4854" i="5"/>
  <c r="H4855" i="5"/>
  <c r="H4856" i="5"/>
  <c r="H4857" i="5"/>
  <c r="H4858" i="5"/>
  <c r="H4859" i="5"/>
  <c r="H4860" i="5"/>
  <c r="H4861" i="5"/>
  <c r="H4862" i="5"/>
  <c r="H4863" i="5"/>
  <c r="H4864" i="5"/>
  <c r="H4865" i="5"/>
  <c r="H4866" i="5"/>
  <c r="H4867" i="5"/>
  <c r="H4868" i="5"/>
  <c r="H4869" i="5"/>
  <c r="H4870" i="5"/>
  <c r="H4871" i="5"/>
  <c r="H4872" i="5"/>
  <c r="H4873" i="5"/>
  <c r="H4874" i="5"/>
  <c r="H4875" i="5"/>
  <c r="H4876" i="5"/>
  <c r="H4877" i="5"/>
  <c r="H4878" i="5"/>
  <c r="H4879" i="5"/>
  <c r="H4880" i="5"/>
  <c r="H4881" i="5"/>
  <c r="H4882" i="5"/>
  <c r="H4883" i="5"/>
  <c r="H4884" i="5"/>
  <c r="H4885" i="5"/>
  <c r="H4886" i="5"/>
  <c r="H4887" i="5"/>
  <c r="H4888" i="5"/>
  <c r="H4889" i="5"/>
  <c r="H4890" i="5"/>
  <c r="H4891" i="5"/>
  <c r="H4892" i="5"/>
  <c r="H4893" i="5"/>
  <c r="H4894" i="5"/>
  <c r="H4895" i="5"/>
  <c r="H4896" i="5"/>
  <c r="H4897" i="5"/>
  <c r="H4898" i="5"/>
  <c r="H4899" i="5"/>
  <c r="H4900" i="5"/>
  <c r="H4901" i="5"/>
  <c r="H4902" i="5"/>
  <c r="H4903" i="5"/>
  <c r="H4904" i="5"/>
  <c r="H4905" i="5"/>
  <c r="H4906" i="5"/>
  <c r="H4907" i="5"/>
  <c r="H4908" i="5"/>
  <c r="H4909" i="5"/>
  <c r="H4910" i="5"/>
  <c r="H4911" i="5"/>
  <c r="H4912" i="5"/>
  <c r="H4913" i="5"/>
  <c r="H4914" i="5"/>
  <c r="H4915" i="5"/>
  <c r="H4916" i="5"/>
  <c r="H4917" i="5"/>
  <c r="H4918" i="5"/>
  <c r="H4919" i="5"/>
  <c r="H4920" i="5"/>
  <c r="H4921" i="5"/>
  <c r="H4922" i="5"/>
  <c r="H4923" i="5"/>
  <c r="H4924" i="5"/>
  <c r="H4925" i="5"/>
  <c r="H4926" i="5"/>
  <c r="H4927" i="5"/>
  <c r="H4928" i="5"/>
  <c r="H4929" i="5"/>
  <c r="H4930" i="5"/>
  <c r="H4931" i="5"/>
  <c r="H4932" i="5"/>
  <c r="H4933" i="5"/>
  <c r="H4934" i="5"/>
  <c r="H4935" i="5"/>
  <c r="H4936" i="5"/>
  <c r="H4937" i="5"/>
  <c r="H4938" i="5"/>
  <c r="H4939" i="5"/>
  <c r="H4940" i="5"/>
  <c r="H4941" i="5"/>
  <c r="H4942" i="5"/>
  <c r="H4943" i="5"/>
  <c r="H4944" i="5"/>
  <c r="H4945" i="5"/>
  <c r="H4946" i="5"/>
  <c r="H4947" i="5"/>
  <c r="H4948" i="5"/>
  <c r="H4949" i="5"/>
  <c r="H4950" i="5"/>
  <c r="H4951" i="5"/>
  <c r="H4952" i="5"/>
  <c r="H4953" i="5"/>
  <c r="H4954" i="5"/>
  <c r="H4955" i="5"/>
  <c r="H4956" i="5"/>
  <c r="H4957" i="5"/>
  <c r="H4958" i="5"/>
  <c r="H4959" i="5"/>
  <c r="H4960" i="5"/>
  <c r="H4961" i="5"/>
  <c r="H4962" i="5"/>
  <c r="H4963" i="5"/>
  <c r="H4964" i="5"/>
  <c r="H4965" i="5"/>
  <c r="H4966" i="5"/>
  <c r="H4967" i="5"/>
  <c r="H4968" i="5"/>
  <c r="H4969" i="5"/>
  <c r="H4970" i="5"/>
  <c r="H4971" i="5"/>
  <c r="H4972" i="5"/>
  <c r="H4973" i="5"/>
  <c r="H4974" i="5"/>
  <c r="H4975" i="5"/>
  <c r="H4976" i="5"/>
  <c r="H4977" i="5"/>
  <c r="H4978" i="5"/>
  <c r="H4979" i="5"/>
  <c r="H4980" i="5"/>
  <c r="H4981" i="5"/>
  <c r="H4982" i="5"/>
  <c r="H4983" i="5"/>
  <c r="H4984" i="5"/>
  <c r="H4985" i="5"/>
  <c r="H4986" i="5"/>
  <c r="H4987" i="5"/>
  <c r="H4988" i="5"/>
  <c r="H4989" i="5"/>
  <c r="H4990" i="5"/>
  <c r="H4991" i="5"/>
  <c r="H4992" i="5"/>
  <c r="H4993" i="5"/>
  <c r="H4994" i="5"/>
  <c r="H4995" i="5"/>
  <c r="H4996" i="5"/>
  <c r="H4997" i="5"/>
  <c r="H4998" i="5"/>
  <c r="H4999" i="5"/>
  <c r="H5000" i="5"/>
  <c r="H5001" i="5"/>
  <c r="H5002" i="5"/>
  <c r="H5003" i="5"/>
  <c r="H5004" i="5"/>
  <c r="H5005" i="5"/>
  <c r="H5006" i="5"/>
  <c r="H5007" i="5"/>
  <c r="H5008" i="5"/>
  <c r="H5009" i="5"/>
  <c r="H5010" i="5"/>
  <c r="H5011" i="5"/>
  <c r="H5012" i="5"/>
  <c r="H5013" i="5"/>
  <c r="H5014" i="5"/>
  <c r="H5015" i="5"/>
  <c r="H5016" i="5"/>
  <c r="H5017" i="5"/>
  <c r="H5018" i="5"/>
  <c r="H5019" i="5"/>
  <c r="H5020" i="5"/>
  <c r="H5021" i="5"/>
  <c r="H5022" i="5"/>
  <c r="H5023" i="5"/>
  <c r="H5024" i="5"/>
  <c r="H5025" i="5"/>
  <c r="H5026" i="5"/>
  <c r="H5027" i="5"/>
  <c r="H5028" i="5"/>
  <c r="H5029" i="5"/>
  <c r="H5030" i="5"/>
  <c r="H5031" i="5"/>
  <c r="H5032" i="5"/>
  <c r="H5033" i="5"/>
  <c r="H5034" i="5"/>
  <c r="H5035" i="5"/>
  <c r="H5036" i="5"/>
  <c r="H5037" i="5"/>
  <c r="H5038" i="5"/>
  <c r="H5039" i="5"/>
  <c r="H5040" i="5"/>
  <c r="H5041" i="5"/>
  <c r="H5042" i="5"/>
  <c r="H5043" i="5"/>
  <c r="H5044" i="5"/>
  <c r="H5045" i="5"/>
  <c r="H5046" i="5"/>
  <c r="H5047" i="5"/>
  <c r="H5048" i="5"/>
  <c r="H5049" i="5"/>
  <c r="H5050" i="5"/>
  <c r="H5051" i="5"/>
  <c r="H5052" i="5"/>
  <c r="H5053" i="5"/>
  <c r="H5054" i="5"/>
  <c r="H5055" i="5"/>
  <c r="H5056" i="5"/>
  <c r="H5057" i="5"/>
  <c r="H5058" i="5"/>
  <c r="H5059" i="5"/>
  <c r="H5060" i="5"/>
  <c r="H5061" i="5"/>
  <c r="H5062" i="5"/>
  <c r="H5063" i="5"/>
  <c r="H5064" i="5"/>
  <c r="H5065" i="5"/>
  <c r="H5066" i="5"/>
  <c r="H5067" i="5"/>
  <c r="H5068" i="5"/>
  <c r="H5069" i="5"/>
  <c r="H5070" i="5"/>
  <c r="H5071" i="5"/>
  <c r="H5072" i="5"/>
  <c r="H5073" i="5"/>
  <c r="H5074" i="5"/>
  <c r="H5075" i="5"/>
  <c r="H5076" i="5"/>
  <c r="H5077" i="5"/>
  <c r="H5078" i="5"/>
  <c r="H5079" i="5"/>
  <c r="H5080" i="5"/>
  <c r="H5081" i="5"/>
  <c r="H5082" i="5"/>
  <c r="H5083" i="5"/>
  <c r="H5084" i="5"/>
  <c r="H5085" i="5"/>
  <c r="H5086" i="5"/>
  <c r="H5087" i="5"/>
  <c r="H5088" i="5"/>
  <c r="H5089" i="5"/>
  <c r="H5090" i="5"/>
  <c r="H5091" i="5"/>
  <c r="H5092" i="5"/>
  <c r="H5093" i="5"/>
  <c r="H5094" i="5"/>
  <c r="H5095" i="5"/>
  <c r="H5096" i="5"/>
  <c r="H5097" i="5"/>
  <c r="H5098" i="5"/>
  <c r="H5099" i="5"/>
  <c r="H5100" i="5"/>
  <c r="H5101" i="5"/>
  <c r="H5102" i="5"/>
  <c r="H5103" i="5"/>
  <c r="H5104" i="5"/>
  <c r="H5105" i="5"/>
  <c r="H5106" i="5"/>
  <c r="H5107" i="5"/>
  <c r="H5108" i="5"/>
  <c r="H5109" i="5"/>
  <c r="H5110" i="5"/>
  <c r="H5111" i="5"/>
  <c r="H5112" i="5"/>
  <c r="H5113" i="5"/>
  <c r="H5114" i="5"/>
  <c r="H5115" i="5"/>
  <c r="H5116" i="5"/>
  <c r="H5117" i="5"/>
  <c r="H5118" i="5"/>
  <c r="H5119" i="5"/>
  <c r="H5120" i="5"/>
  <c r="H5121" i="5"/>
  <c r="H5122" i="5"/>
  <c r="H5123" i="5"/>
  <c r="H5124" i="5"/>
  <c r="H5125" i="5"/>
  <c r="H5126" i="5"/>
  <c r="H5127" i="5"/>
  <c r="H5128" i="5"/>
  <c r="H5129" i="5"/>
  <c r="H5130" i="5"/>
  <c r="H5131" i="5"/>
  <c r="H5132" i="5"/>
  <c r="H5133" i="5"/>
  <c r="H5134" i="5"/>
  <c r="H5135" i="5"/>
  <c r="H5136" i="5"/>
  <c r="H5137" i="5"/>
  <c r="H5138" i="5"/>
  <c r="H5139" i="5"/>
  <c r="H5140" i="5"/>
  <c r="H5141" i="5"/>
  <c r="H5142" i="5"/>
  <c r="H5143" i="5"/>
  <c r="H5144" i="5"/>
  <c r="H5145" i="5"/>
  <c r="H5146" i="5"/>
  <c r="H5147" i="5"/>
  <c r="H5148" i="5"/>
  <c r="H5149" i="5"/>
  <c r="H5150" i="5"/>
  <c r="H5151" i="5"/>
  <c r="H5152" i="5"/>
  <c r="H5153" i="5"/>
  <c r="H5154" i="5"/>
  <c r="H5155" i="5"/>
  <c r="H5156" i="5"/>
  <c r="H5157" i="5"/>
  <c r="H5158" i="5"/>
  <c r="H5159" i="5"/>
  <c r="H5160" i="5"/>
  <c r="H5161" i="5"/>
  <c r="H5162" i="5"/>
  <c r="H5163" i="5"/>
  <c r="H5164" i="5"/>
  <c r="H5165" i="5"/>
  <c r="H5166" i="5"/>
  <c r="H5167" i="5"/>
  <c r="H5168" i="5"/>
  <c r="H5169" i="5"/>
  <c r="H5170" i="5"/>
  <c r="H5171" i="5"/>
  <c r="H5172" i="5"/>
  <c r="H5173" i="5"/>
  <c r="H5174" i="5"/>
  <c r="H5175" i="5"/>
  <c r="H5176" i="5"/>
  <c r="H5177" i="5"/>
  <c r="H5178" i="5"/>
  <c r="H5179" i="5"/>
  <c r="H5180" i="5"/>
  <c r="H5181" i="5"/>
  <c r="H5182" i="5"/>
  <c r="H5183" i="5"/>
  <c r="H5184" i="5"/>
  <c r="H5185" i="5"/>
  <c r="H5186" i="5"/>
  <c r="H5187" i="5"/>
  <c r="H5188" i="5"/>
  <c r="H5189" i="5"/>
  <c r="H5190" i="5"/>
  <c r="H5191" i="5"/>
  <c r="H5192" i="5"/>
  <c r="H5193" i="5"/>
  <c r="H5194" i="5"/>
  <c r="H5195" i="5"/>
  <c r="H5196" i="5"/>
  <c r="H5197" i="5"/>
  <c r="H5198" i="5"/>
  <c r="H5199" i="5"/>
  <c r="H5200" i="5"/>
  <c r="H5201" i="5"/>
  <c r="H5202" i="5"/>
  <c r="H5203" i="5"/>
  <c r="H5204" i="5"/>
  <c r="H5205" i="5"/>
  <c r="H5206" i="5"/>
  <c r="H5207" i="5"/>
  <c r="H5208" i="5"/>
  <c r="H5209" i="5"/>
  <c r="H5210" i="5"/>
  <c r="H5211" i="5"/>
  <c r="H5212" i="5"/>
  <c r="H5213" i="5"/>
  <c r="H5214" i="5"/>
  <c r="H5215" i="5"/>
  <c r="H5216" i="5"/>
  <c r="H5217" i="5"/>
  <c r="H5218" i="5"/>
  <c r="H5219" i="5"/>
  <c r="H5220" i="5"/>
  <c r="H5221" i="5"/>
  <c r="H5222" i="5"/>
  <c r="H5223" i="5"/>
  <c r="H5224" i="5"/>
  <c r="H5225" i="5"/>
  <c r="H5226" i="5"/>
  <c r="H5227" i="5"/>
  <c r="H5228" i="5"/>
  <c r="H5229" i="5"/>
  <c r="H5230" i="5"/>
  <c r="H5231" i="5"/>
  <c r="H5232" i="5"/>
  <c r="H5233" i="5"/>
  <c r="H5234" i="5"/>
  <c r="H5235" i="5"/>
  <c r="H5236" i="5"/>
  <c r="H5237" i="5"/>
  <c r="H5238" i="5"/>
  <c r="H5239" i="5"/>
  <c r="H5240" i="5"/>
  <c r="H5241" i="5"/>
  <c r="H5242" i="5"/>
  <c r="H5243" i="5"/>
  <c r="H5244" i="5"/>
  <c r="H5245" i="5"/>
  <c r="H5246" i="5"/>
  <c r="H5247" i="5"/>
  <c r="H5248" i="5"/>
  <c r="H5249" i="5"/>
  <c r="H5250" i="5"/>
  <c r="H5251" i="5"/>
  <c r="H5252" i="5"/>
  <c r="H5253" i="5"/>
  <c r="H5254" i="5"/>
  <c r="H5255" i="5"/>
  <c r="H5256" i="5"/>
  <c r="H5257" i="5"/>
  <c r="H5258" i="5"/>
  <c r="H5259" i="5"/>
  <c r="H5260" i="5"/>
  <c r="H5261" i="5"/>
  <c r="H5262" i="5"/>
  <c r="H5263" i="5"/>
  <c r="H5264" i="5"/>
  <c r="H5265" i="5"/>
  <c r="H5266" i="5"/>
  <c r="H5267" i="5"/>
  <c r="H5268" i="5"/>
  <c r="H5269" i="5"/>
  <c r="H5270" i="5"/>
  <c r="H5271" i="5"/>
  <c r="H5272" i="5"/>
  <c r="H5273" i="5"/>
  <c r="H5274" i="5"/>
  <c r="H5275" i="5"/>
  <c r="H5276" i="5"/>
  <c r="H5277" i="5"/>
  <c r="H5278" i="5"/>
  <c r="H5279" i="5"/>
  <c r="H5280" i="5"/>
  <c r="H5281" i="5"/>
  <c r="H5282" i="5"/>
  <c r="H5283" i="5"/>
  <c r="H5284" i="5"/>
  <c r="H5285" i="5"/>
  <c r="H5286" i="5"/>
  <c r="H5287" i="5"/>
  <c r="H5288" i="5"/>
  <c r="H5289" i="5"/>
  <c r="H5290" i="5"/>
  <c r="H5291" i="5"/>
  <c r="H5292" i="5"/>
  <c r="H5293" i="5"/>
  <c r="H5294" i="5"/>
  <c r="H5295" i="5"/>
  <c r="H5296" i="5"/>
  <c r="H5297" i="5"/>
  <c r="H5298" i="5"/>
  <c r="H5299" i="5"/>
  <c r="H5300" i="5"/>
  <c r="H5301" i="5"/>
  <c r="H5302" i="5"/>
  <c r="H5303" i="5"/>
  <c r="H5304" i="5"/>
  <c r="H5305" i="5"/>
  <c r="H5306" i="5"/>
  <c r="H5307" i="5"/>
  <c r="H5308" i="5"/>
  <c r="H5309" i="5"/>
  <c r="H5310" i="5"/>
  <c r="H5311" i="5"/>
  <c r="H5312" i="5"/>
  <c r="H5313" i="5"/>
  <c r="H5314" i="5"/>
  <c r="H5315" i="5"/>
  <c r="H5316" i="5"/>
  <c r="H5317" i="5"/>
  <c r="H5318" i="5"/>
  <c r="H5319" i="5"/>
  <c r="H5320" i="5"/>
  <c r="H5321" i="5"/>
  <c r="H5322" i="5"/>
  <c r="H5323" i="5"/>
  <c r="H5324" i="5"/>
  <c r="H5325" i="5"/>
  <c r="H5326" i="5"/>
  <c r="H5327" i="5"/>
  <c r="H5328" i="5"/>
  <c r="H5329" i="5"/>
  <c r="H5330" i="5"/>
  <c r="H5331" i="5"/>
  <c r="H5332" i="5"/>
  <c r="H5333" i="5"/>
  <c r="H5334" i="5"/>
  <c r="H5335" i="5"/>
  <c r="H5336" i="5"/>
  <c r="H5337" i="5"/>
  <c r="H5338" i="5"/>
  <c r="H5339" i="5"/>
  <c r="H5340" i="5"/>
  <c r="H5341" i="5"/>
  <c r="H5342" i="5"/>
  <c r="H5343" i="5"/>
  <c r="H5344" i="5"/>
  <c r="H5345" i="5"/>
  <c r="H5346" i="5"/>
  <c r="H5347" i="5"/>
  <c r="H5348" i="5"/>
  <c r="H5349" i="5"/>
  <c r="H5350" i="5"/>
  <c r="H5351" i="5"/>
  <c r="H5352" i="5"/>
  <c r="H5353" i="5"/>
  <c r="H5354" i="5"/>
  <c r="H5355" i="5"/>
  <c r="H5356" i="5"/>
  <c r="H5357" i="5"/>
  <c r="H5358" i="5"/>
  <c r="H5359" i="5"/>
  <c r="H5360" i="5"/>
  <c r="H5361" i="5"/>
  <c r="H5362" i="5"/>
  <c r="H5363" i="5"/>
  <c r="H5364" i="5"/>
  <c r="H5365" i="5"/>
  <c r="H5366" i="5"/>
  <c r="H5367" i="5"/>
  <c r="H5368" i="5"/>
  <c r="H5369" i="5"/>
  <c r="H5370" i="5"/>
  <c r="H5371" i="5"/>
  <c r="H5372" i="5"/>
  <c r="H5373" i="5"/>
  <c r="H5374" i="5"/>
  <c r="H5375" i="5"/>
  <c r="H5376" i="5"/>
  <c r="H5377" i="5"/>
  <c r="H5378" i="5"/>
  <c r="H5379" i="5"/>
  <c r="H5380" i="5"/>
  <c r="H5381" i="5"/>
  <c r="H5382" i="5"/>
  <c r="H5383" i="5"/>
  <c r="H5384" i="5"/>
  <c r="H5385" i="5"/>
  <c r="H5386" i="5"/>
  <c r="H5387" i="5"/>
  <c r="H5388" i="5"/>
  <c r="H5389" i="5"/>
  <c r="H5390" i="5"/>
  <c r="H5391" i="5"/>
  <c r="H5392" i="5"/>
  <c r="H5393" i="5"/>
  <c r="H5394" i="5"/>
  <c r="H5395" i="5"/>
  <c r="H5396" i="5"/>
  <c r="H5397" i="5"/>
  <c r="H5398" i="5"/>
  <c r="H5399" i="5"/>
  <c r="H5400" i="5"/>
  <c r="H5401" i="5"/>
  <c r="H5402" i="5"/>
  <c r="H5403" i="5"/>
  <c r="H5404" i="5"/>
  <c r="H5405" i="5"/>
  <c r="H5406" i="5"/>
  <c r="H5407" i="5"/>
  <c r="H5408" i="5"/>
  <c r="H5409" i="5"/>
  <c r="H5410" i="5"/>
  <c r="H5411" i="5"/>
  <c r="H5412" i="5"/>
  <c r="H5413" i="5"/>
  <c r="H5414" i="5"/>
  <c r="H5415" i="5"/>
  <c r="H5416" i="5"/>
  <c r="H5417" i="5"/>
  <c r="H5418" i="5"/>
  <c r="H5419" i="5"/>
  <c r="H5420" i="5"/>
  <c r="H5421" i="5"/>
  <c r="H5422" i="5"/>
  <c r="H5423" i="5"/>
  <c r="H5424" i="5"/>
  <c r="H5425" i="5"/>
  <c r="H5426" i="5"/>
  <c r="H5427" i="5"/>
  <c r="H5428" i="5"/>
  <c r="H5429" i="5"/>
  <c r="H5430" i="5"/>
  <c r="H5431" i="5"/>
  <c r="H5432" i="5"/>
  <c r="H5433" i="5"/>
  <c r="H5434" i="5"/>
  <c r="H5435" i="5"/>
  <c r="H5436" i="5"/>
  <c r="H5437" i="5"/>
  <c r="H5438" i="5"/>
  <c r="H5439" i="5"/>
  <c r="H5440" i="5"/>
  <c r="H5441" i="5"/>
  <c r="H5442" i="5"/>
  <c r="H5443" i="5"/>
  <c r="H5444" i="5"/>
  <c r="H5445" i="5"/>
  <c r="H5446" i="5"/>
  <c r="H5447" i="5"/>
  <c r="H5448" i="5"/>
  <c r="H5449" i="5"/>
  <c r="H5450" i="5"/>
  <c r="H5451" i="5"/>
  <c r="H5452" i="5"/>
  <c r="H5453" i="5"/>
  <c r="H5454" i="5"/>
  <c r="H5455" i="5"/>
  <c r="H5456" i="5"/>
  <c r="H5457" i="5"/>
  <c r="H5458" i="5"/>
  <c r="H5459" i="5"/>
  <c r="H5460" i="5"/>
  <c r="H5461" i="5"/>
  <c r="H5462" i="5"/>
  <c r="H5463" i="5"/>
  <c r="H5464" i="5"/>
  <c r="H5465" i="5"/>
  <c r="H5466" i="5"/>
  <c r="H5467" i="5"/>
  <c r="H5468" i="5"/>
  <c r="H5469" i="5"/>
  <c r="H5470" i="5"/>
  <c r="H5471" i="5"/>
  <c r="H5472" i="5"/>
  <c r="H5473" i="5"/>
  <c r="H5474" i="5"/>
  <c r="H5475" i="5"/>
  <c r="H5476" i="5"/>
  <c r="H5477" i="5"/>
  <c r="H5478" i="5"/>
  <c r="H5479" i="5"/>
  <c r="H5480" i="5"/>
  <c r="H5481" i="5"/>
  <c r="H5482" i="5"/>
  <c r="H5483" i="5"/>
  <c r="H5484" i="5"/>
  <c r="H5485" i="5"/>
  <c r="H5486" i="5"/>
  <c r="H5487" i="5"/>
  <c r="H5488" i="5"/>
  <c r="H5489" i="5"/>
  <c r="H5490" i="5"/>
  <c r="H5491" i="5"/>
  <c r="H5492" i="5"/>
  <c r="H5493" i="5"/>
  <c r="H5494" i="5"/>
  <c r="H5495" i="5"/>
  <c r="H5496" i="5"/>
  <c r="H5497" i="5"/>
  <c r="H5498" i="5"/>
  <c r="H5499" i="5"/>
  <c r="H5500" i="5"/>
  <c r="H5501" i="5"/>
  <c r="H5502" i="5"/>
  <c r="H5503" i="5"/>
  <c r="H5504" i="5"/>
  <c r="H5505" i="5"/>
  <c r="H5506" i="5"/>
  <c r="H5507" i="5"/>
  <c r="H5508" i="5"/>
  <c r="H5509" i="5"/>
  <c r="H5510" i="5"/>
  <c r="H5511" i="5"/>
  <c r="H5512" i="5"/>
  <c r="H5513" i="5"/>
  <c r="H5514" i="5"/>
  <c r="H5515" i="5"/>
  <c r="H5516" i="5"/>
  <c r="H5517" i="5"/>
  <c r="H5518" i="5"/>
  <c r="H5519" i="5"/>
  <c r="H5520" i="5"/>
  <c r="H5521" i="5"/>
  <c r="H5522" i="5"/>
  <c r="H5523" i="5"/>
  <c r="H5524" i="5"/>
  <c r="H5525" i="5"/>
  <c r="H5526" i="5"/>
  <c r="H5527" i="5"/>
  <c r="H5528" i="5"/>
  <c r="H5529" i="5"/>
  <c r="H5530" i="5"/>
  <c r="H5531" i="5"/>
  <c r="H5532" i="5"/>
  <c r="H5533" i="5"/>
  <c r="H5534" i="5"/>
  <c r="H5535" i="5"/>
  <c r="H5536" i="5"/>
  <c r="H5537" i="5"/>
  <c r="H5538" i="5"/>
  <c r="H5539" i="5"/>
  <c r="H5540" i="5"/>
  <c r="H5541" i="5"/>
  <c r="H5542" i="5"/>
  <c r="H5543" i="5"/>
  <c r="H5544" i="5"/>
  <c r="H5545" i="5"/>
  <c r="H5546" i="5"/>
  <c r="H5547" i="5"/>
  <c r="H5548" i="5"/>
  <c r="H5549" i="5"/>
  <c r="H5550" i="5"/>
  <c r="H5551" i="5"/>
  <c r="H5552" i="5"/>
  <c r="H5553" i="5"/>
  <c r="H5554" i="5"/>
  <c r="H5555" i="5"/>
  <c r="H5556" i="5"/>
  <c r="H5557" i="5"/>
  <c r="H5558" i="5"/>
  <c r="H5559" i="5"/>
  <c r="H5560" i="5"/>
  <c r="H5561" i="5"/>
  <c r="H5562" i="5"/>
  <c r="H5563" i="5"/>
  <c r="H5564" i="5"/>
  <c r="H5565" i="5"/>
  <c r="H5566" i="5"/>
  <c r="H5567" i="5"/>
  <c r="H5568" i="5"/>
  <c r="H5569" i="5"/>
  <c r="H5570" i="5"/>
  <c r="H5571" i="5"/>
  <c r="H5572" i="5"/>
  <c r="H5573" i="5"/>
  <c r="H5574" i="5"/>
  <c r="H5575" i="5"/>
  <c r="H5576" i="5"/>
  <c r="H5577" i="5"/>
  <c r="H5578" i="5"/>
  <c r="H5579" i="5"/>
  <c r="H5580" i="5"/>
  <c r="H5581" i="5"/>
  <c r="H5582" i="5"/>
  <c r="H5583" i="5"/>
  <c r="H5584" i="5"/>
  <c r="H5585" i="5"/>
  <c r="H5586" i="5"/>
  <c r="H5587" i="5"/>
  <c r="H5588" i="5"/>
  <c r="H5589" i="5"/>
  <c r="H5590" i="5"/>
  <c r="H5591" i="5"/>
  <c r="H5592" i="5"/>
  <c r="H5593" i="5"/>
  <c r="H5594" i="5"/>
  <c r="H5595" i="5"/>
  <c r="H5596" i="5"/>
  <c r="H5597" i="5"/>
  <c r="H5598" i="5"/>
  <c r="H5599" i="5"/>
  <c r="H5600" i="5"/>
  <c r="H5601" i="5"/>
  <c r="H5602" i="5"/>
  <c r="H5603" i="5"/>
  <c r="H5604" i="5"/>
  <c r="H5605" i="5"/>
  <c r="H5606" i="5"/>
  <c r="H5607" i="5"/>
  <c r="H5608" i="5"/>
  <c r="H5609" i="5"/>
  <c r="H5610" i="5"/>
  <c r="H5611" i="5"/>
  <c r="H5612" i="5"/>
  <c r="H5613" i="5"/>
  <c r="H5614" i="5"/>
  <c r="H5615" i="5"/>
  <c r="H5616" i="5"/>
  <c r="H5617" i="5"/>
  <c r="H5618" i="5"/>
  <c r="H5619" i="5"/>
  <c r="H5620" i="5"/>
  <c r="H5621" i="5"/>
  <c r="H5622" i="5"/>
  <c r="H5623" i="5"/>
  <c r="H5624" i="5"/>
  <c r="H5625" i="5"/>
  <c r="H5626" i="5"/>
  <c r="H5627" i="5"/>
  <c r="H5628" i="5"/>
  <c r="H5629" i="5"/>
  <c r="H5630" i="5"/>
  <c r="H5631" i="5"/>
  <c r="H5632" i="5"/>
  <c r="H5633" i="5"/>
  <c r="H5634" i="5"/>
  <c r="H5635" i="5"/>
  <c r="H5636" i="5"/>
  <c r="H5637" i="5"/>
  <c r="H5638" i="5"/>
  <c r="H5639" i="5"/>
  <c r="H5640" i="5"/>
  <c r="H5641" i="5"/>
  <c r="H5642" i="5"/>
  <c r="H5643" i="5"/>
  <c r="H5644" i="5"/>
  <c r="H5645" i="5"/>
  <c r="H5646" i="5"/>
  <c r="H5647" i="5"/>
  <c r="H5648" i="5"/>
  <c r="H5649" i="5"/>
  <c r="H5650" i="5"/>
  <c r="H5651" i="5"/>
  <c r="H5652" i="5"/>
  <c r="H5653" i="5"/>
  <c r="H5654" i="5"/>
  <c r="H5655" i="5"/>
  <c r="H5656" i="5"/>
  <c r="H5657" i="5"/>
  <c r="H5658" i="5"/>
  <c r="H5659" i="5"/>
  <c r="H5660" i="5"/>
  <c r="H5661" i="5"/>
  <c r="H5662" i="5"/>
  <c r="H5663" i="5"/>
  <c r="H5664" i="5"/>
  <c r="H5665" i="5"/>
  <c r="H5666" i="5"/>
  <c r="H5667" i="5"/>
  <c r="H5668" i="5"/>
  <c r="H5669" i="5"/>
  <c r="H5670" i="5"/>
  <c r="H5671" i="5"/>
  <c r="H5672" i="5"/>
  <c r="H5673" i="5"/>
  <c r="H5674" i="5"/>
  <c r="H5675" i="5"/>
  <c r="H5676" i="5"/>
  <c r="H5677" i="5"/>
  <c r="H5678" i="5"/>
  <c r="H5679" i="5"/>
  <c r="H5680" i="5"/>
  <c r="H5681" i="5"/>
  <c r="H5682" i="5"/>
  <c r="H5683" i="5"/>
  <c r="H5684" i="5"/>
  <c r="H5685" i="5"/>
  <c r="H5686" i="5"/>
  <c r="H5687" i="5"/>
  <c r="H5688" i="5"/>
  <c r="H5689" i="5"/>
  <c r="H5690" i="5"/>
  <c r="H5691" i="5"/>
  <c r="H5692" i="5"/>
  <c r="H5693" i="5"/>
  <c r="H5694" i="5"/>
  <c r="H5695" i="5"/>
  <c r="H5696" i="5"/>
  <c r="H5697" i="5"/>
  <c r="H5698" i="5"/>
  <c r="H5699" i="5"/>
  <c r="H5700" i="5"/>
  <c r="H5701" i="5"/>
  <c r="H5702" i="5"/>
  <c r="H5703" i="5"/>
  <c r="H5704" i="5"/>
  <c r="H5705" i="5"/>
  <c r="H5706" i="5"/>
  <c r="H5707" i="5"/>
  <c r="H5708" i="5"/>
  <c r="H5709" i="5"/>
  <c r="H5710" i="5"/>
  <c r="H5711" i="5"/>
  <c r="H5712" i="5"/>
  <c r="H5713" i="5"/>
  <c r="H5714" i="5"/>
  <c r="H5715" i="5"/>
  <c r="H5716" i="5"/>
  <c r="H5717" i="5"/>
  <c r="H5718" i="5"/>
  <c r="H5719" i="5"/>
  <c r="H5720" i="5"/>
  <c r="H5721" i="5"/>
  <c r="H5722" i="5"/>
  <c r="H5723" i="5"/>
  <c r="H5724" i="5"/>
  <c r="H5725" i="5"/>
  <c r="H5726" i="5"/>
  <c r="H5727" i="5"/>
  <c r="H5728" i="5"/>
  <c r="H5729" i="5"/>
  <c r="H5730" i="5"/>
  <c r="H5731" i="5"/>
  <c r="H5732" i="5"/>
  <c r="H5733" i="5"/>
  <c r="H5734" i="5"/>
  <c r="H5735" i="5"/>
  <c r="H5736" i="5"/>
  <c r="H5737" i="5"/>
  <c r="H5738" i="5"/>
  <c r="H5739" i="5"/>
  <c r="H5740" i="5"/>
  <c r="H5741" i="5"/>
  <c r="H5742" i="5"/>
  <c r="H5743" i="5"/>
  <c r="H5744" i="5"/>
  <c r="H5745" i="5"/>
  <c r="H5746" i="5"/>
  <c r="H5747" i="5"/>
  <c r="H5748" i="5"/>
  <c r="H5749" i="5"/>
  <c r="H5750" i="5"/>
  <c r="H5751" i="5"/>
  <c r="H5752" i="5"/>
  <c r="H5753" i="5"/>
  <c r="H5754" i="5"/>
  <c r="H5755" i="5"/>
  <c r="H5756" i="5"/>
  <c r="H5757" i="5"/>
  <c r="H5758" i="5"/>
  <c r="H5759" i="5"/>
  <c r="H5760" i="5"/>
  <c r="H5761" i="5"/>
  <c r="H5762" i="5"/>
  <c r="H5763" i="5"/>
  <c r="H5764" i="5"/>
  <c r="H5765" i="5"/>
  <c r="H5766" i="5"/>
  <c r="H5767" i="5"/>
  <c r="H5768" i="5"/>
  <c r="H5769" i="5"/>
  <c r="H5770" i="5"/>
  <c r="H5771" i="5"/>
  <c r="H5772" i="5"/>
  <c r="H5773" i="5"/>
  <c r="H5774" i="5"/>
  <c r="H5775" i="5"/>
  <c r="H5776" i="5"/>
  <c r="H5777" i="5"/>
  <c r="H5778" i="5"/>
  <c r="H5779" i="5"/>
  <c r="H5780" i="5"/>
  <c r="H5781" i="5"/>
  <c r="H5782" i="5"/>
  <c r="H5783" i="5"/>
  <c r="H5784" i="5"/>
  <c r="H5785" i="5"/>
  <c r="H5786" i="5"/>
  <c r="H5787" i="5"/>
  <c r="H5788" i="5"/>
  <c r="H5789" i="5"/>
  <c r="H5790" i="5"/>
  <c r="H5791" i="5"/>
  <c r="H5792" i="5"/>
  <c r="H5793" i="5"/>
  <c r="H5794" i="5"/>
  <c r="H5795" i="5"/>
  <c r="H5796" i="5"/>
  <c r="H5797" i="5"/>
  <c r="H5798" i="5"/>
  <c r="H5799" i="5"/>
  <c r="H5800" i="5"/>
  <c r="H5801" i="5"/>
  <c r="H5802" i="5"/>
  <c r="H5803" i="5"/>
  <c r="H5804" i="5"/>
  <c r="H5805" i="5"/>
  <c r="H5806" i="5"/>
  <c r="H5807" i="5"/>
  <c r="H5808" i="5"/>
  <c r="H5809" i="5"/>
  <c r="H5810" i="5"/>
  <c r="H5811" i="5"/>
  <c r="H5812" i="5"/>
  <c r="H5813" i="5"/>
  <c r="H5814" i="5"/>
  <c r="H5815" i="5"/>
  <c r="H5816" i="5"/>
  <c r="H5817" i="5"/>
  <c r="H5818" i="5"/>
  <c r="H5819" i="5"/>
  <c r="H5820" i="5"/>
  <c r="H5821" i="5"/>
  <c r="H5822" i="5"/>
  <c r="H5823" i="5"/>
  <c r="H5824" i="5"/>
  <c r="H5825" i="5"/>
  <c r="H5826" i="5"/>
  <c r="H5827" i="5"/>
  <c r="H5828" i="5"/>
  <c r="H5829" i="5"/>
  <c r="H5830" i="5"/>
  <c r="H5831" i="5"/>
  <c r="H5832" i="5"/>
  <c r="H5833" i="5"/>
  <c r="H5834" i="5"/>
  <c r="H5835" i="5"/>
  <c r="H5836" i="5"/>
  <c r="H5837" i="5"/>
  <c r="H5838" i="5"/>
  <c r="H5839" i="5"/>
  <c r="H5840" i="5"/>
  <c r="H5841" i="5"/>
  <c r="H5842" i="5"/>
  <c r="H5843" i="5"/>
  <c r="H5844" i="5"/>
  <c r="H5845" i="5"/>
  <c r="H5846" i="5"/>
  <c r="H5847" i="5"/>
  <c r="H5848" i="5"/>
  <c r="H5849" i="5"/>
  <c r="H5850" i="5"/>
  <c r="H5851" i="5"/>
  <c r="H5852" i="5"/>
  <c r="H5853" i="5"/>
  <c r="H5854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2902" i="5"/>
  <c r="G2903" i="5"/>
  <c r="G2904" i="5"/>
  <c r="G2905" i="5"/>
  <c r="G2906" i="5"/>
  <c r="G2907" i="5"/>
  <c r="G2908" i="5"/>
  <c r="G2909" i="5"/>
  <c r="G2910" i="5"/>
  <c r="G2911" i="5"/>
  <c r="G2912" i="5"/>
  <c r="G2913" i="5"/>
  <c r="G2914" i="5"/>
  <c r="G2915" i="5"/>
  <c r="G2916" i="5"/>
  <c r="G2917" i="5"/>
  <c r="G2918" i="5"/>
  <c r="G2919" i="5"/>
  <c r="G2920" i="5"/>
  <c r="G2921" i="5"/>
  <c r="G2922" i="5"/>
  <c r="G2923" i="5"/>
  <c r="G2924" i="5"/>
  <c r="G2925" i="5"/>
  <c r="G2926" i="5"/>
  <c r="G2927" i="5"/>
  <c r="G2928" i="5"/>
  <c r="G2929" i="5"/>
  <c r="G2930" i="5"/>
  <c r="G2931" i="5"/>
  <c r="G2932" i="5"/>
  <c r="G2933" i="5"/>
  <c r="G2934" i="5"/>
  <c r="G2935" i="5"/>
  <c r="G2936" i="5"/>
  <c r="G2937" i="5"/>
  <c r="G2938" i="5"/>
  <c r="G2939" i="5"/>
  <c r="G2940" i="5"/>
  <c r="G2941" i="5"/>
  <c r="G2942" i="5"/>
  <c r="G2943" i="5"/>
  <c r="G2944" i="5"/>
  <c r="G2945" i="5"/>
  <c r="G2946" i="5"/>
  <c r="G2947" i="5"/>
  <c r="G2948" i="5"/>
  <c r="G2949" i="5"/>
  <c r="G2950" i="5"/>
  <c r="G2951" i="5"/>
  <c r="G2952" i="5"/>
  <c r="G2953" i="5"/>
  <c r="G2954" i="5"/>
  <c r="G2955" i="5"/>
  <c r="G2956" i="5"/>
  <c r="G2957" i="5"/>
  <c r="G2958" i="5"/>
  <c r="G2959" i="5"/>
  <c r="G2960" i="5"/>
  <c r="G2961" i="5"/>
  <c r="G2962" i="5"/>
  <c r="G2963" i="5"/>
  <c r="G2964" i="5"/>
  <c r="G2965" i="5"/>
  <c r="G2966" i="5"/>
  <c r="G2967" i="5"/>
  <c r="G2968" i="5"/>
  <c r="G2969" i="5"/>
  <c r="G2970" i="5"/>
  <c r="G2971" i="5"/>
  <c r="G2972" i="5"/>
  <c r="G2973" i="5"/>
  <c r="G2974" i="5"/>
  <c r="G2975" i="5"/>
  <c r="G2976" i="5"/>
  <c r="G2977" i="5"/>
  <c r="G2978" i="5"/>
  <c r="G2979" i="5"/>
  <c r="G2980" i="5"/>
  <c r="G2981" i="5"/>
  <c r="G2982" i="5"/>
  <c r="G2983" i="5"/>
  <c r="G2984" i="5"/>
  <c r="G2985" i="5"/>
  <c r="G2986" i="5"/>
  <c r="G2987" i="5"/>
  <c r="G2988" i="5"/>
  <c r="G2989" i="5"/>
  <c r="G2990" i="5"/>
  <c r="G2991" i="5"/>
  <c r="G2992" i="5"/>
  <c r="G2993" i="5"/>
  <c r="G2994" i="5"/>
  <c r="G2995" i="5"/>
  <c r="G2996" i="5"/>
  <c r="G2997" i="5"/>
  <c r="G2998" i="5"/>
  <c r="G2999" i="5"/>
  <c r="G3000" i="5"/>
  <c r="G3001" i="5"/>
  <c r="G3002" i="5"/>
  <c r="G3003" i="5"/>
  <c r="G3004" i="5"/>
  <c r="G3005" i="5"/>
  <c r="G3006" i="5"/>
  <c r="G3007" i="5"/>
  <c r="G3008" i="5"/>
  <c r="G3009" i="5"/>
  <c r="G3010" i="5"/>
  <c r="G3011" i="5"/>
  <c r="G3012" i="5"/>
  <c r="G3013" i="5"/>
  <c r="G3014" i="5"/>
  <c r="G3015" i="5"/>
  <c r="G3016" i="5"/>
  <c r="G3017" i="5"/>
  <c r="G3018" i="5"/>
  <c r="G3019" i="5"/>
  <c r="G3020" i="5"/>
  <c r="G3021" i="5"/>
  <c r="G3022" i="5"/>
  <c r="G3023" i="5"/>
  <c r="G3024" i="5"/>
  <c r="G3025" i="5"/>
  <c r="G3026" i="5"/>
  <c r="G3027" i="5"/>
  <c r="G3028" i="5"/>
  <c r="G3029" i="5"/>
  <c r="G3030" i="5"/>
  <c r="G3031" i="5"/>
  <c r="G3032" i="5"/>
  <c r="G3033" i="5"/>
  <c r="G3034" i="5"/>
  <c r="G3035" i="5"/>
  <c r="G3036" i="5"/>
  <c r="G3037" i="5"/>
  <c r="G3038" i="5"/>
  <c r="G3039" i="5"/>
  <c r="G3040" i="5"/>
  <c r="G3041" i="5"/>
  <c r="G3042" i="5"/>
  <c r="G3043" i="5"/>
  <c r="G3044" i="5"/>
  <c r="G3045" i="5"/>
  <c r="G3046" i="5"/>
  <c r="G3047" i="5"/>
  <c r="G3048" i="5"/>
  <c r="G3049" i="5"/>
  <c r="G3050" i="5"/>
  <c r="G3051" i="5"/>
  <c r="G3052" i="5"/>
  <c r="G3053" i="5"/>
  <c r="G3054" i="5"/>
  <c r="G3055" i="5"/>
  <c r="G3056" i="5"/>
  <c r="G3057" i="5"/>
  <c r="G3058" i="5"/>
  <c r="G3059" i="5"/>
  <c r="G3060" i="5"/>
  <c r="G3061" i="5"/>
  <c r="G3062" i="5"/>
  <c r="G3063" i="5"/>
  <c r="G3064" i="5"/>
  <c r="G3065" i="5"/>
  <c r="G3066" i="5"/>
  <c r="G3067" i="5"/>
  <c r="G3068" i="5"/>
  <c r="G3069" i="5"/>
  <c r="G3070" i="5"/>
  <c r="G3071" i="5"/>
  <c r="G3072" i="5"/>
  <c r="G3073" i="5"/>
  <c r="G3074" i="5"/>
  <c r="G3075" i="5"/>
  <c r="G3076" i="5"/>
  <c r="G3077" i="5"/>
  <c r="G3078" i="5"/>
  <c r="G3079" i="5"/>
  <c r="G3080" i="5"/>
  <c r="G3081" i="5"/>
  <c r="G3082" i="5"/>
  <c r="G3083" i="5"/>
  <c r="G3084" i="5"/>
  <c r="G3085" i="5"/>
  <c r="G3086" i="5"/>
  <c r="G3087" i="5"/>
  <c r="G3088" i="5"/>
  <c r="G3089" i="5"/>
  <c r="G3090" i="5"/>
  <c r="G3091" i="5"/>
  <c r="G3092" i="5"/>
  <c r="G3093" i="5"/>
  <c r="G3094" i="5"/>
  <c r="G3095" i="5"/>
  <c r="G3096" i="5"/>
  <c r="G3097" i="5"/>
  <c r="G3098" i="5"/>
  <c r="G3099" i="5"/>
  <c r="G3100" i="5"/>
  <c r="G3101" i="5"/>
  <c r="G3102" i="5"/>
  <c r="G3103" i="5"/>
  <c r="G3104" i="5"/>
  <c r="G3105" i="5"/>
  <c r="G3106" i="5"/>
  <c r="G3107" i="5"/>
  <c r="G3108" i="5"/>
  <c r="G3109" i="5"/>
  <c r="G3110" i="5"/>
  <c r="G3111" i="5"/>
  <c r="G3112" i="5"/>
  <c r="G3113" i="5"/>
  <c r="G3114" i="5"/>
  <c r="G3115" i="5"/>
  <c r="G3116" i="5"/>
  <c r="G3117" i="5"/>
  <c r="G3118" i="5"/>
  <c r="G3119" i="5"/>
  <c r="G3120" i="5"/>
  <c r="G3121" i="5"/>
  <c r="G3122" i="5"/>
  <c r="G3123" i="5"/>
  <c r="G3124" i="5"/>
  <c r="G3125" i="5"/>
  <c r="G3126" i="5"/>
  <c r="G3127" i="5"/>
  <c r="G3128" i="5"/>
  <c r="G3129" i="5"/>
  <c r="G3130" i="5"/>
  <c r="G3131" i="5"/>
  <c r="G3132" i="5"/>
  <c r="G3133" i="5"/>
  <c r="G3134" i="5"/>
  <c r="G3135" i="5"/>
  <c r="G3136" i="5"/>
  <c r="G3137" i="5"/>
  <c r="G3138" i="5"/>
  <c r="G3139" i="5"/>
  <c r="G3140" i="5"/>
  <c r="G3141" i="5"/>
  <c r="G3142" i="5"/>
  <c r="G3143" i="5"/>
  <c r="G3144" i="5"/>
  <c r="G3145" i="5"/>
  <c r="G3146" i="5"/>
  <c r="G3147" i="5"/>
  <c r="G3148" i="5"/>
  <c r="G3149" i="5"/>
  <c r="G3150" i="5"/>
  <c r="G3151" i="5"/>
  <c r="G3152" i="5"/>
  <c r="G3153" i="5"/>
  <c r="G3154" i="5"/>
  <c r="G3155" i="5"/>
  <c r="G3156" i="5"/>
  <c r="G3157" i="5"/>
  <c r="G3158" i="5"/>
  <c r="G3159" i="5"/>
  <c r="G3160" i="5"/>
  <c r="G3161" i="5"/>
  <c r="G3162" i="5"/>
  <c r="G3163" i="5"/>
  <c r="G3164" i="5"/>
  <c r="G3165" i="5"/>
  <c r="G3166" i="5"/>
  <c r="G3167" i="5"/>
  <c r="G3168" i="5"/>
  <c r="G3169" i="5"/>
  <c r="G3170" i="5"/>
  <c r="G3171" i="5"/>
  <c r="G3172" i="5"/>
  <c r="G3173" i="5"/>
  <c r="G3174" i="5"/>
  <c r="G3175" i="5"/>
  <c r="G3176" i="5"/>
  <c r="G3177" i="5"/>
  <c r="G3178" i="5"/>
  <c r="G3179" i="5"/>
  <c r="G3180" i="5"/>
  <c r="G3181" i="5"/>
  <c r="G3182" i="5"/>
  <c r="G3183" i="5"/>
  <c r="G3184" i="5"/>
  <c r="G3185" i="5"/>
  <c r="G3186" i="5"/>
  <c r="G3187" i="5"/>
  <c r="G3188" i="5"/>
  <c r="G3189" i="5"/>
  <c r="G3190" i="5"/>
  <c r="G3191" i="5"/>
  <c r="G3192" i="5"/>
  <c r="G3193" i="5"/>
  <c r="G3194" i="5"/>
  <c r="G3195" i="5"/>
  <c r="G3196" i="5"/>
  <c r="G3197" i="5"/>
  <c r="G3198" i="5"/>
  <c r="G3199" i="5"/>
  <c r="G3200" i="5"/>
  <c r="G3201" i="5"/>
  <c r="G3202" i="5"/>
  <c r="G3203" i="5"/>
  <c r="G3204" i="5"/>
  <c r="G3205" i="5"/>
  <c r="G3206" i="5"/>
  <c r="G3207" i="5"/>
  <c r="G3208" i="5"/>
  <c r="G3209" i="5"/>
  <c r="G3210" i="5"/>
  <c r="G3211" i="5"/>
  <c r="G3212" i="5"/>
  <c r="G3213" i="5"/>
  <c r="G3214" i="5"/>
  <c r="G3215" i="5"/>
  <c r="G3216" i="5"/>
  <c r="G3217" i="5"/>
  <c r="G3218" i="5"/>
  <c r="G3219" i="5"/>
  <c r="G3220" i="5"/>
  <c r="G3221" i="5"/>
  <c r="G3222" i="5"/>
  <c r="G3223" i="5"/>
  <c r="G3224" i="5"/>
  <c r="G3225" i="5"/>
  <c r="G3226" i="5"/>
  <c r="G3227" i="5"/>
  <c r="G3228" i="5"/>
  <c r="G3229" i="5"/>
  <c r="G3230" i="5"/>
  <c r="G3231" i="5"/>
  <c r="G3232" i="5"/>
  <c r="G3233" i="5"/>
  <c r="G3234" i="5"/>
  <c r="G3235" i="5"/>
  <c r="G3236" i="5"/>
  <c r="G3237" i="5"/>
  <c r="G3238" i="5"/>
  <c r="G3239" i="5"/>
  <c r="G3240" i="5"/>
  <c r="G3241" i="5"/>
  <c r="G3242" i="5"/>
  <c r="G3243" i="5"/>
  <c r="G3244" i="5"/>
  <c r="G3245" i="5"/>
  <c r="G3246" i="5"/>
  <c r="G3247" i="5"/>
  <c r="G3248" i="5"/>
  <c r="G3249" i="5"/>
  <c r="G3250" i="5"/>
  <c r="G3251" i="5"/>
  <c r="G3252" i="5"/>
  <c r="G3253" i="5"/>
  <c r="G3254" i="5"/>
  <c r="G3255" i="5"/>
  <c r="G3256" i="5"/>
  <c r="G3257" i="5"/>
  <c r="G3258" i="5"/>
  <c r="G3259" i="5"/>
  <c r="G3260" i="5"/>
  <c r="G3261" i="5"/>
  <c r="G3262" i="5"/>
  <c r="G3263" i="5"/>
  <c r="G3264" i="5"/>
  <c r="G3265" i="5"/>
  <c r="G3266" i="5"/>
  <c r="G3267" i="5"/>
  <c r="G3268" i="5"/>
  <c r="G3269" i="5"/>
  <c r="G3270" i="5"/>
  <c r="G3271" i="5"/>
  <c r="G3272" i="5"/>
  <c r="G3273" i="5"/>
  <c r="G3274" i="5"/>
  <c r="G3275" i="5"/>
  <c r="G3276" i="5"/>
  <c r="G3277" i="5"/>
  <c r="G3278" i="5"/>
  <c r="G3279" i="5"/>
  <c r="G3280" i="5"/>
  <c r="G3281" i="5"/>
  <c r="G3282" i="5"/>
  <c r="G3283" i="5"/>
  <c r="G3284" i="5"/>
  <c r="G3285" i="5"/>
  <c r="G3286" i="5"/>
  <c r="G3287" i="5"/>
  <c r="G3288" i="5"/>
  <c r="G3289" i="5"/>
  <c r="G3290" i="5"/>
  <c r="G3291" i="5"/>
  <c r="G3292" i="5"/>
  <c r="G3293" i="5"/>
  <c r="G3294" i="5"/>
  <c r="G3295" i="5"/>
  <c r="G3296" i="5"/>
  <c r="G3297" i="5"/>
  <c r="G3298" i="5"/>
  <c r="G3299" i="5"/>
  <c r="G3300" i="5"/>
  <c r="G3301" i="5"/>
  <c r="G3302" i="5"/>
  <c r="G3303" i="5"/>
  <c r="G3304" i="5"/>
  <c r="G3305" i="5"/>
  <c r="G3306" i="5"/>
  <c r="G3307" i="5"/>
  <c r="G3308" i="5"/>
  <c r="G3309" i="5"/>
  <c r="G3310" i="5"/>
  <c r="G3311" i="5"/>
  <c r="G3312" i="5"/>
  <c r="G3313" i="5"/>
  <c r="G3314" i="5"/>
  <c r="G3315" i="5"/>
  <c r="G3316" i="5"/>
  <c r="G3317" i="5"/>
  <c r="G3318" i="5"/>
  <c r="G3319" i="5"/>
  <c r="G3320" i="5"/>
  <c r="G3321" i="5"/>
  <c r="G3322" i="5"/>
  <c r="G3323" i="5"/>
  <c r="G3324" i="5"/>
  <c r="G3325" i="5"/>
  <c r="G3326" i="5"/>
  <c r="G3327" i="5"/>
  <c r="G3328" i="5"/>
  <c r="G3329" i="5"/>
  <c r="G3330" i="5"/>
  <c r="G3331" i="5"/>
  <c r="G3332" i="5"/>
  <c r="G3333" i="5"/>
  <c r="G3334" i="5"/>
  <c r="G3335" i="5"/>
  <c r="G3336" i="5"/>
  <c r="G3337" i="5"/>
  <c r="G3338" i="5"/>
  <c r="G3339" i="5"/>
  <c r="G3340" i="5"/>
  <c r="G3341" i="5"/>
  <c r="G3342" i="5"/>
  <c r="G3343" i="5"/>
  <c r="G3344" i="5"/>
  <c r="G3345" i="5"/>
  <c r="G3346" i="5"/>
  <c r="G3347" i="5"/>
  <c r="G3348" i="5"/>
  <c r="G3349" i="5"/>
  <c r="G3350" i="5"/>
  <c r="G3351" i="5"/>
  <c r="G3352" i="5"/>
  <c r="G3353" i="5"/>
  <c r="G3354" i="5"/>
  <c r="G3355" i="5"/>
  <c r="G3356" i="5"/>
  <c r="G3357" i="5"/>
  <c r="G3358" i="5"/>
  <c r="G3359" i="5"/>
  <c r="G3360" i="5"/>
  <c r="G3361" i="5"/>
  <c r="G3362" i="5"/>
  <c r="G3363" i="5"/>
  <c r="G3364" i="5"/>
  <c r="G3365" i="5"/>
  <c r="G3366" i="5"/>
  <c r="G3367" i="5"/>
  <c r="G3368" i="5"/>
  <c r="G3369" i="5"/>
  <c r="G3370" i="5"/>
  <c r="G3371" i="5"/>
  <c r="G3372" i="5"/>
  <c r="G3373" i="5"/>
  <c r="G3374" i="5"/>
  <c r="G3375" i="5"/>
  <c r="G3376" i="5"/>
  <c r="G3377" i="5"/>
  <c r="G3378" i="5"/>
  <c r="G3379" i="5"/>
  <c r="G3380" i="5"/>
  <c r="G3381" i="5"/>
  <c r="G3382" i="5"/>
  <c r="G3383" i="5"/>
  <c r="G3384" i="5"/>
  <c r="G3385" i="5"/>
  <c r="G3386" i="5"/>
  <c r="G3387" i="5"/>
  <c r="G3388" i="5"/>
  <c r="G3389" i="5"/>
  <c r="G3390" i="5"/>
  <c r="G3391" i="5"/>
  <c r="G3392" i="5"/>
  <c r="G3393" i="5"/>
  <c r="G3394" i="5"/>
  <c r="G3395" i="5"/>
  <c r="G3396" i="5"/>
  <c r="G3397" i="5"/>
  <c r="G3398" i="5"/>
  <c r="G3399" i="5"/>
  <c r="G3400" i="5"/>
  <c r="G3401" i="5"/>
  <c r="G3402" i="5"/>
  <c r="G3403" i="5"/>
  <c r="G3404" i="5"/>
  <c r="G3405" i="5"/>
  <c r="G3406" i="5"/>
  <c r="G3407" i="5"/>
  <c r="G3408" i="5"/>
  <c r="G3409" i="5"/>
  <c r="G3410" i="5"/>
  <c r="G3411" i="5"/>
  <c r="G3412" i="5"/>
  <c r="G3413" i="5"/>
  <c r="G3414" i="5"/>
  <c r="G3415" i="5"/>
  <c r="G3416" i="5"/>
  <c r="G3417" i="5"/>
  <c r="G3418" i="5"/>
  <c r="G3419" i="5"/>
  <c r="G3420" i="5"/>
  <c r="G3421" i="5"/>
  <c r="G3422" i="5"/>
  <c r="G3423" i="5"/>
  <c r="G3424" i="5"/>
  <c r="G3425" i="5"/>
  <c r="G3426" i="5"/>
  <c r="G3427" i="5"/>
  <c r="G3428" i="5"/>
  <c r="G3429" i="5"/>
  <c r="G3430" i="5"/>
  <c r="G3431" i="5"/>
  <c r="G3432" i="5"/>
  <c r="G3433" i="5"/>
  <c r="G3434" i="5"/>
  <c r="G3435" i="5"/>
  <c r="G3436" i="5"/>
  <c r="G3437" i="5"/>
  <c r="G3438" i="5"/>
  <c r="G3439" i="5"/>
  <c r="G3440" i="5"/>
  <c r="G3441" i="5"/>
  <c r="G3442" i="5"/>
  <c r="G3443" i="5"/>
  <c r="G3444" i="5"/>
  <c r="G3445" i="5"/>
  <c r="G3446" i="5"/>
  <c r="G3447" i="5"/>
  <c r="G3448" i="5"/>
  <c r="G3449" i="5"/>
  <c r="G3450" i="5"/>
  <c r="G3451" i="5"/>
  <c r="G3452" i="5"/>
  <c r="G3453" i="5"/>
  <c r="G3454" i="5"/>
  <c r="G3455" i="5"/>
  <c r="G3456" i="5"/>
  <c r="G3457" i="5"/>
  <c r="G3458" i="5"/>
  <c r="G3459" i="5"/>
  <c r="G3460" i="5"/>
  <c r="G3461" i="5"/>
  <c r="G3462" i="5"/>
  <c r="G3463" i="5"/>
  <c r="G3464" i="5"/>
  <c r="G3465" i="5"/>
  <c r="G3466" i="5"/>
  <c r="G3467" i="5"/>
  <c r="G3468" i="5"/>
  <c r="G3469" i="5"/>
  <c r="G3470" i="5"/>
  <c r="G3471" i="5"/>
  <c r="G3472" i="5"/>
  <c r="G3473" i="5"/>
  <c r="G3474" i="5"/>
  <c r="G3475" i="5"/>
  <c r="G3476" i="5"/>
  <c r="G3477" i="5"/>
  <c r="G3478" i="5"/>
  <c r="G3479" i="5"/>
  <c r="G3480" i="5"/>
  <c r="G3481" i="5"/>
  <c r="G3482" i="5"/>
  <c r="G3483" i="5"/>
  <c r="G3484" i="5"/>
  <c r="G3485" i="5"/>
  <c r="G3486" i="5"/>
  <c r="G3487" i="5"/>
  <c r="G3488" i="5"/>
  <c r="G3489" i="5"/>
  <c r="G3490" i="5"/>
  <c r="G3491" i="5"/>
  <c r="G3492" i="5"/>
  <c r="G3493" i="5"/>
  <c r="G3494" i="5"/>
  <c r="G3495" i="5"/>
  <c r="G3496" i="5"/>
  <c r="G3497" i="5"/>
  <c r="G3498" i="5"/>
  <c r="G3499" i="5"/>
  <c r="G3500" i="5"/>
  <c r="G3501" i="5"/>
  <c r="G3502" i="5"/>
  <c r="G3503" i="5"/>
  <c r="G3504" i="5"/>
  <c r="G3505" i="5"/>
  <c r="G3506" i="5"/>
  <c r="G3507" i="5"/>
  <c r="G3508" i="5"/>
  <c r="G3509" i="5"/>
  <c r="G3510" i="5"/>
  <c r="G3511" i="5"/>
  <c r="G3512" i="5"/>
  <c r="G3513" i="5"/>
  <c r="G3514" i="5"/>
  <c r="G3515" i="5"/>
  <c r="G3516" i="5"/>
  <c r="G3517" i="5"/>
  <c r="G3518" i="5"/>
  <c r="G3519" i="5"/>
  <c r="G3520" i="5"/>
  <c r="G3521" i="5"/>
  <c r="G3522" i="5"/>
  <c r="G3523" i="5"/>
  <c r="G3524" i="5"/>
  <c r="G3525" i="5"/>
  <c r="G3526" i="5"/>
  <c r="G3527" i="5"/>
  <c r="G3528" i="5"/>
  <c r="G3529" i="5"/>
  <c r="G3530" i="5"/>
  <c r="G3531" i="5"/>
  <c r="G3532" i="5"/>
  <c r="G3533" i="5"/>
  <c r="G3534" i="5"/>
  <c r="G3535" i="5"/>
  <c r="G3536" i="5"/>
  <c r="G3537" i="5"/>
  <c r="G3538" i="5"/>
  <c r="G3539" i="5"/>
  <c r="G3540" i="5"/>
  <c r="G3541" i="5"/>
  <c r="G3542" i="5"/>
  <c r="G3543" i="5"/>
  <c r="G3544" i="5"/>
  <c r="G3545" i="5"/>
  <c r="G3546" i="5"/>
  <c r="G3547" i="5"/>
  <c r="G3548" i="5"/>
  <c r="G3549" i="5"/>
  <c r="G3550" i="5"/>
  <c r="G3551" i="5"/>
  <c r="G3552" i="5"/>
  <c r="G3553" i="5"/>
  <c r="G3554" i="5"/>
  <c r="G3555" i="5"/>
  <c r="G3556" i="5"/>
  <c r="G3557" i="5"/>
  <c r="G3558" i="5"/>
  <c r="G3559" i="5"/>
  <c r="G3560" i="5"/>
  <c r="G3561" i="5"/>
  <c r="G3562" i="5"/>
  <c r="G3563" i="5"/>
  <c r="G3564" i="5"/>
  <c r="G3565" i="5"/>
  <c r="G3566" i="5"/>
  <c r="G3567" i="5"/>
  <c r="G3568" i="5"/>
  <c r="G3569" i="5"/>
  <c r="G3570" i="5"/>
  <c r="G3571" i="5"/>
  <c r="G3572" i="5"/>
  <c r="G3573" i="5"/>
  <c r="G3574" i="5"/>
  <c r="G3575" i="5"/>
  <c r="G3576" i="5"/>
  <c r="G3577" i="5"/>
  <c r="G3578" i="5"/>
  <c r="G3579" i="5"/>
  <c r="G3580" i="5"/>
  <c r="G3581" i="5"/>
  <c r="G3582" i="5"/>
  <c r="G3583" i="5"/>
  <c r="G3584" i="5"/>
  <c r="G3585" i="5"/>
  <c r="G3586" i="5"/>
  <c r="G3587" i="5"/>
  <c r="G3588" i="5"/>
  <c r="G3589" i="5"/>
  <c r="G3590" i="5"/>
  <c r="G3591" i="5"/>
  <c r="G3592" i="5"/>
  <c r="G3593" i="5"/>
  <c r="G3594" i="5"/>
  <c r="G3595" i="5"/>
  <c r="G3596" i="5"/>
  <c r="G3597" i="5"/>
  <c r="G3598" i="5"/>
  <c r="G3599" i="5"/>
  <c r="G3600" i="5"/>
  <c r="G3601" i="5"/>
  <c r="G3602" i="5"/>
  <c r="G3603" i="5"/>
  <c r="G3604" i="5"/>
  <c r="G3605" i="5"/>
  <c r="G3606" i="5"/>
  <c r="G3607" i="5"/>
  <c r="G3608" i="5"/>
  <c r="G3609" i="5"/>
  <c r="G3610" i="5"/>
  <c r="G3611" i="5"/>
  <c r="G3612" i="5"/>
  <c r="G3613" i="5"/>
  <c r="G3614" i="5"/>
  <c r="G3615" i="5"/>
  <c r="G3616" i="5"/>
  <c r="G3617" i="5"/>
  <c r="G3618" i="5"/>
  <c r="G3619" i="5"/>
  <c r="G3620" i="5"/>
  <c r="G3621" i="5"/>
  <c r="G3622" i="5"/>
  <c r="G3623" i="5"/>
  <c r="G3624" i="5"/>
  <c r="G3625" i="5"/>
  <c r="G3626" i="5"/>
  <c r="G3627" i="5"/>
  <c r="G3628" i="5"/>
  <c r="G3629" i="5"/>
  <c r="G3630" i="5"/>
  <c r="G3631" i="5"/>
  <c r="G3632" i="5"/>
  <c r="G3633" i="5"/>
  <c r="G3634" i="5"/>
  <c r="G3635" i="5"/>
  <c r="G3636" i="5"/>
  <c r="G3637" i="5"/>
  <c r="G3638" i="5"/>
  <c r="G3639" i="5"/>
  <c r="G3640" i="5"/>
  <c r="G3641" i="5"/>
  <c r="G3642" i="5"/>
  <c r="G3643" i="5"/>
  <c r="G3644" i="5"/>
  <c r="G3645" i="5"/>
  <c r="G3646" i="5"/>
  <c r="G3647" i="5"/>
  <c r="G3648" i="5"/>
  <c r="G3649" i="5"/>
  <c r="G3650" i="5"/>
  <c r="G3651" i="5"/>
  <c r="G3652" i="5"/>
  <c r="G3653" i="5"/>
  <c r="G3654" i="5"/>
  <c r="G3655" i="5"/>
  <c r="G3656" i="5"/>
  <c r="G3657" i="5"/>
  <c r="G3658" i="5"/>
  <c r="G3659" i="5"/>
  <c r="G3660" i="5"/>
  <c r="G3661" i="5"/>
  <c r="G3662" i="5"/>
  <c r="G3663" i="5"/>
  <c r="G3664" i="5"/>
  <c r="G3665" i="5"/>
  <c r="G3666" i="5"/>
  <c r="G3667" i="5"/>
  <c r="G3668" i="5"/>
  <c r="G3669" i="5"/>
  <c r="G3670" i="5"/>
  <c r="G3671" i="5"/>
  <c r="G3672" i="5"/>
  <c r="G3673" i="5"/>
  <c r="G3674" i="5"/>
  <c r="G3675" i="5"/>
  <c r="G3676" i="5"/>
  <c r="G3677" i="5"/>
  <c r="G3678" i="5"/>
  <c r="G3679" i="5"/>
  <c r="G3680" i="5"/>
  <c r="G3681" i="5"/>
  <c r="G3682" i="5"/>
  <c r="G3683" i="5"/>
  <c r="G3684" i="5"/>
  <c r="G3685" i="5"/>
  <c r="G3686" i="5"/>
  <c r="G3687" i="5"/>
  <c r="G3688" i="5"/>
  <c r="G3689" i="5"/>
  <c r="G3690" i="5"/>
  <c r="G3691" i="5"/>
  <c r="G3692" i="5"/>
  <c r="G3693" i="5"/>
  <c r="G3694" i="5"/>
  <c r="G3695" i="5"/>
  <c r="G3696" i="5"/>
  <c r="G3697" i="5"/>
  <c r="G3698" i="5"/>
  <c r="G3699" i="5"/>
  <c r="G3700" i="5"/>
  <c r="G3701" i="5"/>
  <c r="G3702" i="5"/>
  <c r="G3703" i="5"/>
  <c r="G3704" i="5"/>
  <c r="G3705" i="5"/>
  <c r="G3706" i="5"/>
  <c r="G3707" i="5"/>
  <c r="G3708" i="5"/>
  <c r="G3709" i="5"/>
  <c r="G3710" i="5"/>
  <c r="G3711" i="5"/>
  <c r="G3712" i="5"/>
  <c r="G3713" i="5"/>
  <c r="G3714" i="5"/>
  <c r="G3715" i="5"/>
  <c r="G3716" i="5"/>
  <c r="G3717" i="5"/>
  <c r="G3718" i="5"/>
  <c r="G3719" i="5"/>
  <c r="G3720" i="5"/>
  <c r="G3721" i="5"/>
  <c r="G3722" i="5"/>
  <c r="G3723" i="5"/>
  <c r="G3724" i="5"/>
  <c r="G3725" i="5"/>
  <c r="G3726" i="5"/>
  <c r="G3727" i="5"/>
  <c r="G3728" i="5"/>
  <c r="G3729" i="5"/>
  <c r="G3730" i="5"/>
  <c r="G3731" i="5"/>
  <c r="G3732" i="5"/>
  <c r="G3733" i="5"/>
  <c r="G3734" i="5"/>
  <c r="G3735" i="5"/>
  <c r="G3736" i="5"/>
  <c r="G3737" i="5"/>
  <c r="G3738" i="5"/>
  <c r="G3739" i="5"/>
  <c r="G3740" i="5"/>
  <c r="G3741" i="5"/>
  <c r="G3742" i="5"/>
  <c r="G3743" i="5"/>
  <c r="G3744" i="5"/>
  <c r="G3745" i="5"/>
  <c r="G3746" i="5"/>
  <c r="G3747" i="5"/>
  <c r="G3748" i="5"/>
  <c r="G3749" i="5"/>
  <c r="G3750" i="5"/>
  <c r="G3751" i="5"/>
  <c r="G3752" i="5"/>
  <c r="G3753" i="5"/>
  <c r="G3754" i="5"/>
  <c r="G3755" i="5"/>
  <c r="G3756" i="5"/>
  <c r="G3757" i="5"/>
  <c r="G3758" i="5"/>
  <c r="G3759" i="5"/>
  <c r="G3760" i="5"/>
  <c r="G3761" i="5"/>
  <c r="G3762" i="5"/>
  <c r="G3763" i="5"/>
  <c r="G3764" i="5"/>
  <c r="G3765" i="5"/>
  <c r="G3766" i="5"/>
  <c r="G3767" i="5"/>
  <c r="G3768" i="5"/>
  <c r="G3769" i="5"/>
  <c r="G3770" i="5"/>
  <c r="G3771" i="5"/>
  <c r="G3772" i="5"/>
  <c r="G3773" i="5"/>
  <c r="G3774" i="5"/>
  <c r="G3775" i="5"/>
  <c r="G3776" i="5"/>
  <c r="G3777" i="5"/>
  <c r="G3778" i="5"/>
  <c r="G3779" i="5"/>
  <c r="G3780" i="5"/>
  <c r="G3781" i="5"/>
  <c r="G3782" i="5"/>
  <c r="G3783" i="5"/>
  <c r="G3784" i="5"/>
  <c r="G3785" i="5"/>
  <c r="G3786" i="5"/>
  <c r="G3787" i="5"/>
  <c r="G3788" i="5"/>
  <c r="G3789" i="5"/>
  <c r="G3790" i="5"/>
  <c r="G3791" i="5"/>
  <c r="G3792" i="5"/>
  <c r="G3793" i="5"/>
  <c r="G3794" i="5"/>
  <c r="G3795" i="5"/>
  <c r="G3796" i="5"/>
  <c r="G3797" i="5"/>
  <c r="G3798" i="5"/>
  <c r="G3799" i="5"/>
  <c r="G3800" i="5"/>
  <c r="G3801" i="5"/>
  <c r="G3802" i="5"/>
  <c r="G3803" i="5"/>
  <c r="G3804" i="5"/>
  <c r="G3805" i="5"/>
  <c r="G3806" i="5"/>
  <c r="G3807" i="5"/>
  <c r="G3808" i="5"/>
  <c r="G3809" i="5"/>
  <c r="G3810" i="5"/>
  <c r="G3811" i="5"/>
  <c r="G3812" i="5"/>
  <c r="G3813" i="5"/>
  <c r="G3814" i="5"/>
  <c r="G3815" i="5"/>
  <c r="G3816" i="5"/>
  <c r="G3817" i="5"/>
  <c r="G3818" i="5"/>
  <c r="G3819" i="5"/>
  <c r="G3820" i="5"/>
  <c r="G3821" i="5"/>
  <c r="G3822" i="5"/>
  <c r="G3823" i="5"/>
  <c r="G3824" i="5"/>
  <c r="G3825" i="5"/>
  <c r="G3826" i="5"/>
  <c r="G3827" i="5"/>
  <c r="G3828" i="5"/>
  <c r="G3829" i="5"/>
  <c r="G3830" i="5"/>
  <c r="G3831" i="5"/>
  <c r="G3832" i="5"/>
  <c r="G3833" i="5"/>
  <c r="G3834" i="5"/>
  <c r="G3835" i="5"/>
  <c r="G3836" i="5"/>
  <c r="G3837" i="5"/>
  <c r="G3838" i="5"/>
  <c r="G3839" i="5"/>
  <c r="G3840" i="5"/>
  <c r="G3841" i="5"/>
  <c r="G3842" i="5"/>
  <c r="G3843" i="5"/>
  <c r="G3844" i="5"/>
  <c r="G3845" i="5"/>
  <c r="G3846" i="5"/>
  <c r="G3847" i="5"/>
  <c r="G3848" i="5"/>
  <c r="G3849" i="5"/>
  <c r="G3850" i="5"/>
  <c r="G3851" i="5"/>
  <c r="G3852" i="5"/>
  <c r="G3853" i="5"/>
  <c r="G3854" i="5"/>
  <c r="G3855" i="5"/>
  <c r="G3856" i="5"/>
  <c r="G3857" i="5"/>
  <c r="G3858" i="5"/>
  <c r="G3859" i="5"/>
  <c r="G3860" i="5"/>
  <c r="G3861" i="5"/>
  <c r="G3862" i="5"/>
  <c r="G3863" i="5"/>
  <c r="G3864" i="5"/>
  <c r="G3865" i="5"/>
  <c r="G3866" i="5"/>
  <c r="G3867" i="5"/>
  <c r="G3868" i="5"/>
  <c r="G3869" i="5"/>
  <c r="G3870" i="5"/>
  <c r="G3871" i="5"/>
  <c r="G3872" i="5"/>
  <c r="G3873" i="5"/>
  <c r="G3874" i="5"/>
  <c r="G3875" i="5"/>
  <c r="G3876" i="5"/>
  <c r="G3877" i="5"/>
  <c r="G3878" i="5"/>
  <c r="G3879" i="5"/>
  <c r="G3880" i="5"/>
  <c r="G3881" i="5"/>
  <c r="G3882" i="5"/>
  <c r="G3883" i="5"/>
  <c r="G3884" i="5"/>
  <c r="G3885" i="5"/>
  <c r="G3886" i="5"/>
  <c r="G3887" i="5"/>
  <c r="G3888" i="5"/>
  <c r="G3889" i="5"/>
  <c r="G3890" i="5"/>
  <c r="G3891" i="5"/>
  <c r="G3892" i="5"/>
  <c r="G3893" i="5"/>
  <c r="G3894" i="5"/>
  <c r="G3895" i="5"/>
  <c r="G3896" i="5"/>
  <c r="G3897" i="5"/>
  <c r="G3898" i="5"/>
  <c r="G3899" i="5"/>
  <c r="G3900" i="5"/>
  <c r="G3901" i="5"/>
  <c r="G3902" i="5"/>
  <c r="G3903" i="5"/>
  <c r="G3904" i="5"/>
  <c r="G3905" i="5"/>
  <c r="G3906" i="5"/>
  <c r="G3907" i="5"/>
  <c r="G3908" i="5"/>
  <c r="G3909" i="5"/>
  <c r="G3910" i="5"/>
  <c r="G3911" i="5"/>
  <c r="G3912" i="5"/>
  <c r="G3913" i="5"/>
  <c r="G3914" i="5"/>
  <c r="G3915" i="5"/>
  <c r="G3916" i="5"/>
  <c r="G3917" i="5"/>
  <c r="G3918" i="5"/>
  <c r="G3919" i="5"/>
  <c r="G3920" i="5"/>
  <c r="G3921" i="5"/>
  <c r="G3922" i="5"/>
  <c r="G3923" i="5"/>
  <c r="G3924" i="5"/>
  <c r="G3925" i="5"/>
  <c r="G3926" i="5"/>
  <c r="G3927" i="5"/>
  <c r="G3928" i="5"/>
  <c r="G3929" i="5"/>
  <c r="G3930" i="5"/>
  <c r="G3931" i="5"/>
  <c r="G3932" i="5"/>
  <c r="G3933" i="5"/>
  <c r="G3934" i="5"/>
  <c r="G3935" i="5"/>
  <c r="G3936" i="5"/>
  <c r="G3937" i="5"/>
  <c r="G3938" i="5"/>
  <c r="G3939" i="5"/>
  <c r="G3940" i="5"/>
  <c r="G3941" i="5"/>
  <c r="G3942" i="5"/>
  <c r="G3943" i="5"/>
  <c r="G3944" i="5"/>
  <c r="G3945" i="5"/>
  <c r="G3946" i="5"/>
  <c r="G3947" i="5"/>
  <c r="G3948" i="5"/>
  <c r="G3949" i="5"/>
  <c r="G3950" i="5"/>
  <c r="G3951" i="5"/>
  <c r="G3952" i="5"/>
  <c r="G3953" i="5"/>
  <c r="G3954" i="5"/>
  <c r="G3955" i="5"/>
  <c r="G3956" i="5"/>
  <c r="G3957" i="5"/>
  <c r="G3958" i="5"/>
  <c r="G3959" i="5"/>
  <c r="G3960" i="5"/>
  <c r="G3961" i="5"/>
  <c r="G3962" i="5"/>
  <c r="G3963" i="5"/>
  <c r="G3964" i="5"/>
  <c r="G3965" i="5"/>
  <c r="G3966" i="5"/>
  <c r="G3967" i="5"/>
  <c r="G3968" i="5"/>
  <c r="G3969" i="5"/>
  <c r="G3970" i="5"/>
  <c r="G3971" i="5"/>
  <c r="G3972" i="5"/>
  <c r="G3973" i="5"/>
  <c r="G3974" i="5"/>
  <c r="G3975" i="5"/>
  <c r="G3976" i="5"/>
  <c r="G3977" i="5"/>
  <c r="G3978" i="5"/>
  <c r="G3979" i="5"/>
  <c r="G3980" i="5"/>
  <c r="G3981" i="5"/>
  <c r="G3982" i="5"/>
  <c r="G3983" i="5"/>
  <c r="G3984" i="5"/>
  <c r="G3985" i="5"/>
  <c r="G3986" i="5"/>
  <c r="G3987" i="5"/>
  <c r="G3988" i="5"/>
  <c r="G3989" i="5"/>
  <c r="G3990" i="5"/>
  <c r="G3991" i="5"/>
  <c r="G3992" i="5"/>
  <c r="G3993" i="5"/>
  <c r="G3994" i="5"/>
  <c r="G3995" i="5"/>
  <c r="G3996" i="5"/>
  <c r="G3997" i="5"/>
  <c r="G3998" i="5"/>
  <c r="G3999" i="5"/>
  <c r="G4000" i="5"/>
  <c r="G4001" i="5"/>
  <c r="G4002" i="5"/>
  <c r="G4003" i="5"/>
  <c r="G4004" i="5"/>
  <c r="G4005" i="5"/>
  <c r="G4006" i="5"/>
  <c r="G4007" i="5"/>
  <c r="G4008" i="5"/>
  <c r="G4009" i="5"/>
  <c r="G4010" i="5"/>
  <c r="G4011" i="5"/>
  <c r="G4012" i="5"/>
  <c r="G4013" i="5"/>
  <c r="G4014" i="5"/>
  <c r="G4015" i="5"/>
  <c r="G4016" i="5"/>
  <c r="G4017" i="5"/>
  <c r="G4018" i="5"/>
  <c r="G4019" i="5"/>
  <c r="G4020" i="5"/>
  <c r="G4021" i="5"/>
  <c r="G4022" i="5"/>
  <c r="G4023" i="5"/>
  <c r="G4024" i="5"/>
  <c r="G4025" i="5"/>
  <c r="G4026" i="5"/>
  <c r="G4027" i="5"/>
  <c r="G4028" i="5"/>
  <c r="G4029" i="5"/>
  <c r="G4030" i="5"/>
  <c r="G4031" i="5"/>
  <c r="G4032" i="5"/>
  <c r="G4033" i="5"/>
  <c r="G4034" i="5"/>
  <c r="G4035" i="5"/>
  <c r="G4036" i="5"/>
  <c r="G4037" i="5"/>
  <c r="G4038" i="5"/>
  <c r="G4039" i="5"/>
  <c r="G4040" i="5"/>
  <c r="G4041" i="5"/>
  <c r="G4042" i="5"/>
  <c r="G4043" i="5"/>
  <c r="G4044" i="5"/>
  <c r="G4045" i="5"/>
  <c r="G4046" i="5"/>
  <c r="G4047" i="5"/>
  <c r="G4048" i="5"/>
  <c r="G4049" i="5"/>
  <c r="G4050" i="5"/>
  <c r="G4051" i="5"/>
  <c r="G4052" i="5"/>
  <c r="G4053" i="5"/>
  <c r="G4054" i="5"/>
  <c r="G4055" i="5"/>
  <c r="G4056" i="5"/>
  <c r="G4057" i="5"/>
  <c r="G4058" i="5"/>
  <c r="G4059" i="5"/>
  <c r="G4060" i="5"/>
  <c r="G4061" i="5"/>
  <c r="G4062" i="5"/>
  <c r="G4063" i="5"/>
  <c r="G4064" i="5"/>
  <c r="G4065" i="5"/>
  <c r="G4066" i="5"/>
  <c r="G4067" i="5"/>
  <c r="G4068" i="5"/>
  <c r="G4069" i="5"/>
  <c r="G4070" i="5"/>
  <c r="G4071" i="5"/>
  <c r="G4072" i="5"/>
  <c r="G4073" i="5"/>
  <c r="G4074" i="5"/>
  <c r="G4075" i="5"/>
  <c r="G4076" i="5"/>
  <c r="G4077" i="5"/>
  <c r="G4078" i="5"/>
  <c r="G4079" i="5"/>
  <c r="G4080" i="5"/>
  <c r="G4081" i="5"/>
  <c r="G4082" i="5"/>
  <c r="G4083" i="5"/>
  <c r="G4084" i="5"/>
  <c r="G4085" i="5"/>
  <c r="G4086" i="5"/>
  <c r="G4087" i="5"/>
  <c r="G4088" i="5"/>
  <c r="G4089" i="5"/>
  <c r="G4090" i="5"/>
  <c r="G4091" i="5"/>
  <c r="G4092" i="5"/>
  <c r="G4093" i="5"/>
  <c r="G4094" i="5"/>
  <c r="G4095" i="5"/>
  <c r="G4096" i="5"/>
  <c r="G4097" i="5"/>
  <c r="G4098" i="5"/>
  <c r="G4099" i="5"/>
  <c r="G4100" i="5"/>
  <c r="G4101" i="5"/>
  <c r="G4102" i="5"/>
  <c r="G4103" i="5"/>
  <c r="G4104" i="5"/>
  <c r="G4105" i="5"/>
  <c r="G4106" i="5"/>
  <c r="G4107" i="5"/>
  <c r="G4108" i="5"/>
  <c r="G4109" i="5"/>
  <c r="G4110" i="5"/>
  <c r="G4111" i="5"/>
  <c r="G4112" i="5"/>
  <c r="G4113" i="5"/>
  <c r="G4114" i="5"/>
  <c r="G4115" i="5"/>
  <c r="G4116" i="5"/>
  <c r="G4117" i="5"/>
  <c r="G4118" i="5"/>
  <c r="G4119" i="5"/>
  <c r="G4120" i="5"/>
  <c r="G4121" i="5"/>
  <c r="G4122" i="5"/>
  <c r="G4123" i="5"/>
  <c r="G4124" i="5"/>
  <c r="G4125" i="5"/>
  <c r="G4126" i="5"/>
  <c r="G4127" i="5"/>
  <c r="G4128" i="5"/>
  <c r="G4129" i="5"/>
  <c r="G4130" i="5"/>
  <c r="G4131" i="5"/>
  <c r="G4132" i="5"/>
  <c r="G4133" i="5"/>
  <c r="G4134" i="5"/>
  <c r="G4135" i="5"/>
  <c r="G4136" i="5"/>
  <c r="G4137" i="5"/>
  <c r="G4138" i="5"/>
  <c r="G4139" i="5"/>
  <c r="G4140" i="5"/>
  <c r="G4141" i="5"/>
  <c r="G4142" i="5"/>
  <c r="G4143" i="5"/>
  <c r="G4144" i="5"/>
  <c r="G4145" i="5"/>
  <c r="G4146" i="5"/>
  <c r="G4147" i="5"/>
  <c r="G4148" i="5"/>
  <c r="G4149" i="5"/>
  <c r="G4150" i="5"/>
  <c r="G4151" i="5"/>
  <c r="G4152" i="5"/>
  <c r="G4153" i="5"/>
  <c r="G4154" i="5"/>
  <c r="G4155" i="5"/>
  <c r="G4156" i="5"/>
  <c r="G4157" i="5"/>
  <c r="G4158" i="5"/>
  <c r="G4159" i="5"/>
  <c r="G4160" i="5"/>
  <c r="G4161" i="5"/>
  <c r="G4162" i="5"/>
  <c r="G4163" i="5"/>
  <c r="G4164" i="5"/>
  <c r="G4165" i="5"/>
  <c r="G4166" i="5"/>
  <c r="G4167" i="5"/>
  <c r="G4168" i="5"/>
  <c r="G4169" i="5"/>
  <c r="G4170" i="5"/>
  <c r="G4171" i="5"/>
  <c r="G4172" i="5"/>
  <c r="G4173" i="5"/>
  <c r="G4174" i="5"/>
  <c r="G4175" i="5"/>
  <c r="G4176" i="5"/>
  <c r="G4177" i="5"/>
  <c r="G4178" i="5"/>
  <c r="G4179" i="5"/>
  <c r="G4180" i="5"/>
  <c r="G4181" i="5"/>
  <c r="G4182" i="5"/>
  <c r="G4183" i="5"/>
  <c r="G4184" i="5"/>
  <c r="G4185" i="5"/>
  <c r="G4186" i="5"/>
  <c r="G4187" i="5"/>
  <c r="G4188" i="5"/>
  <c r="G4189" i="5"/>
  <c r="G4190" i="5"/>
  <c r="G4191" i="5"/>
  <c r="G4192" i="5"/>
  <c r="G4193" i="5"/>
  <c r="G4194" i="5"/>
  <c r="G4195" i="5"/>
  <c r="G4196" i="5"/>
  <c r="G4197" i="5"/>
  <c r="G4198" i="5"/>
  <c r="G4199" i="5"/>
  <c r="G4200" i="5"/>
  <c r="G4201" i="5"/>
  <c r="G4202" i="5"/>
  <c r="G4203" i="5"/>
  <c r="G4204" i="5"/>
  <c r="G4205" i="5"/>
  <c r="G4206" i="5"/>
  <c r="G4207" i="5"/>
  <c r="G4208" i="5"/>
  <c r="G4209" i="5"/>
  <c r="G4210" i="5"/>
  <c r="G4211" i="5"/>
  <c r="G4212" i="5"/>
  <c r="G4213" i="5"/>
  <c r="G4214" i="5"/>
  <c r="G4215" i="5"/>
  <c r="G4216" i="5"/>
  <c r="G4217" i="5"/>
  <c r="G4218" i="5"/>
  <c r="G4219" i="5"/>
  <c r="G4220" i="5"/>
  <c r="G4221" i="5"/>
  <c r="G4222" i="5"/>
  <c r="G4223" i="5"/>
  <c r="G4224" i="5"/>
  <c r="G4225" i="5"/>
  <c r="G4226" i="5"/>
  <c r="G4227" i="5"/>
  <c r="G4228" i="5"/>
  <c r="G4229" i="5"/>
  <c r="G4230" i="5"/>
  <c r="G4231" i="5"/>
  <c r="G4232" i="5"/>
  <c r="G4233" i="5"/>
  <c r="G4234" i="5"/>
  <c r="G4235" i="5"/>
  <c r="G4236" i="5"/>
  <c r="G4237" i="5"/>
  <c r="G4238" i="5"/>
  <c r="G4239" i="5"/>
  <c r="G4240" i="5"/>
  <c r="G4241" i="5"/>
  <c r="G4242" i="5"/>
  <c r="G4243" i="5"/>
  <c r="G4244" i="5"/>
  <c r="G4245" i="5"/>
  <c r="G4246" i="5"/>
  <c r="G4247" i="5"/>
  <c r="G4248" i="5"/>
  <c r="G4249" i="5"/>
  <c r="G4250" i="5"/>
  <c r="G4251" i="5"/>
  <c r="G4252" i="5"/>
  <c r="G4253" i="5"/>
  <c r="G4254" i="5"/>
  <c r="G4255" i="5"/>
  <c r="G4256" i="5"/>
  <c r="G4257" i="5"/>
  <c r="G4258" i="5"/>
  <c r="G4259" i="5"/>
  <c r="G4260" i="5"/>
  <c r="G4261" i="5"/>
  <c r="G4262" i="5"/>
  <c r="G4263" i="5"/>
  <c r="G4264" i="5"/>
  <c r="G4265" i="5"/>
  <c r="G4266" i="5"/>
  <c r="G4267" i="5"/>
  <c r="G4268" i="5"/>
  <c r="G4269" i="5"/>
  <c r="G4270" i="5"/>
  <c r="G4271" i="5"/>
  <c r="G4272" i="5"/>
  <c r="G4273" i="5"/>
  <c r="G4274" i="5"/>
  <c r="G4275" i="5"/>
  <c r="G4276" i="5"/>
  <c r="G4277" i="5"/>
  <c r="G4278" i="5"/>
  <c r="G4279" i="5"/>
  <c r="G4280" i="5"/>
  <c r="G4281" i="5"/>
  <c r="G4282" i="5"/>
  <c r="G4283" i="5"/>
  <c r="G4284" i="5"/>
  <c r="G4285" i="5"/>
  <c r="G4286" i="5"/>
  <c r="G4287" i="5"/>
  <c r="G4288" i="5"/>
  <c r="G4289" i="5"/>
  <c r="G4290" i="5"/>
  <c r="G4291" i="5"/>
  <c r="G4292" i="5"/>
  <c r="G4293" i="5"/>
  <c r="G4294" i="5"/>
  <c r="G4295" i="5"/>
  <c r="G4296" i="5"/>
  <c r="G4297" i="5"/>
  <c r="G4298" i="5"/>
  <c r="G4299" i="5"/>
  <c r="G4300" i="5"/>
  <c r="G4301" i="5"/>
  <c r="G4302" i="5"/>
  <c r="G4303" i="5"/>
  <c r="G4304" i="5"/>
  <c r="G4305" i="5"/>
  <c r="G4306" i="5"/>
  <c r="G4307" i="5"/>
  <c r="G4308" i="5"/>
  <c r="G4309" i="5"/>
  <c r="G4310" i="5"/>
  <c r="G4311" i="5"/>
  <c r="G4312" i="5"/>
  <c r="G4313" i="5"/>
  <c r="G4314" i="5"/>
  <c r="G4315" i="5"/>
  <c r="G4316" i="5"/>
  <c r="G4317" i="5"/>
  <c r="G4318" i="5"/>
  <c r="G4319" i="5"/>
  <c r="G4320" i="5"/>
  <c r="G4321" i="5"/>
  <c r="G4322" i="5"/>
  <c r="G4323" i="5"/>
  <c r="G4324" i="5"/>
  <c r="G4325" i="5"/>
  <c r="G4326" i="5"/>
  <c r="G4327" i="5"/>
  <c r="G4328" i="5"/>
  <c r="G4329" i="5"/>
  <c r="G4330" i="5"/>
  <c r="G4331" i="5"/>
  <c r="G4332" i="5"/>
  <c r="G4333" i="5"/>
  <c r="G4334" i="5"/>
  <c r="G4335" i="5"/>
  <c r="G4336" i="5"/>
  <c r="G4337" i="5"/>
  <c r="G4338" i="5"/>
  <c r="G4339" i="5"/>
  <c r="G4340" i="5"/>
  <c r="G4341" i="5"/>
  <c r="G4342" i="5"/>
  <c r="G4343" i="5"/>
  <c r="G4344" i="5"/>
  <c r="G4345" i="5"/>
  <c r="G4346" i="5"/>
  <c r="G4347" i="5"/>
  <c r="G4348" i="5"/>
  <c r="G4349" i="5"/>
  <c r="G4350" i="5"/>
  <c r="G4351" i="5"/>
  <c r="G4352" i="5"/>
  <c r="G4353" i="5"/>
  <c r="G4354" i="5"/>
  <c r="G4355" i="5"/>
  <c r="G4356" i="5"/>
  <c r="G4357" i="5"/>
  <c r="G4358" i="5"/>
  <c r="G4359" i="5"/>
  <c r="G4360" i="5"/>
  <c r="G4361" i="5"/>
  <c r="G4362" i="5"/>
  <c r="G4363" i="5"/>
  <c r="G4364" i="5"/>
  <c r="G4365" i="5"/>
  <c r="G4366" i="5"/>
  <c r="G4367" i="5"/>
  <c r="G4368" i="5"/>
  <c r="G4369" i="5"/>
  <c r="G4370" i="5"/>
  <c r="G4371" i="5"/>
  <c r="G4372" i="5"/>
  <c r="G4373" i="5"/>
  <c r="G4374" i="5"/>
  <c r="G4375" i="5"/>
  <c r="G4376" i="5"/>
  <c r="G4377" i="5"/>
  <c r="G4378" i="5"/>
  <c r="G4379" i="5"/>
  <c r="G4380" i="5"/>
  <c r="G4381" i="5"/>
  <c r="G4382" i="5"/>
  <c r="G4383" i="5"/>
  <c r="G4384" i="5"/>
  <c r="G4385" i="5"/>
  <c r="G4386" i="5"/>
  <c r="G4387" i="5"/>
  <c r="G4388" i="5"/>
  <c r="G4389" i="5"/>
  <c r="G4390" i="5"/>
  <c r="G4391" i="5"/>
  <c r="G4392" i="5"/>
  <c r="G4393" i="5"/>
  <c r="G4394" i="5"/>
  <c r="G4395" i="5"/>
  <c r="G4396" i="5"/>
  <c r="G4397" i="5"/>
  <c r="G4398" i="5"/>
  <c r="G4399" i="5"/>
  <c r="G4400" i="5"/>
  <c r="G4401" i="5"/>
  <c r="G4402" i="5"/>
  <c r="G4403" i="5"/>
  <c r="G4404" i="5"/>
  <c r="G4405" i="5"/>
  <c r="G4406" i="5"/>
  <c r="G4407" i="5"/>
  <c r="G4408" i="5"/>
  <c r="G4409" i="5"/>
  <c r="G4410" i="5"/>
  <c r="G4411" i="5"/>
  <c r="G4412" i="5"/>
  <c r="G4413" i="5"/>
  <c r="G4414" i="5"/>
  <c r="G4415" i="5"/>
  <c r="G4416" i="5"/>
  <c r="G4417" i="5"/>
  <c r="G4418" i="5"/>
  <c r="G4419" i="5"/>
  <c r="G4420" i="5"/>
  <c r="G4421" i="5"/>
  <c r="G4422" i="5"/>
  <c r="G4423" i="5"/>
  <c r="G4424" i="5"/>
  <c r="G4425" i="5"/>
  <c r="G4426" i="5"/>
  <c r="G4427" i="5"/>
  <c r="G4428" i="5"/>
  <c r="G4429" i="5"/>
  <c r="G4430" i="5"/>
  <c r="G4431" i="5"/>
  <c r="G4432" i="5"/>
  <c r="G4433" i="5"/>
  <c r="G4434" i="5"/>
  <c r="G4435" i="5"/>
  <c r="G4436" i="5"/>
  <c r="G4437" i="5"/>
  <c r="G4438" i="5"/>
  <c r="G4439" i="5"/>
  <c r="G4440" i="5"/>
  <c r="G4441" i="5"/>
  <c r="G4442" i="5"/>
  <c r="G4443" i="5"/>
  <c r="G4444" i="5"/>
  <c r="G4445" i="5"/>
  <c r="G4446" i="5"/>
  <c r="G4447" i="5"/>
  <c r="G4448" i="5"/>
  <c r="G4449" i="5"/>
  <c r="G4450" i="5"/>
  <c r="G4451" i="5"/>
  <c r="G4452" i="5"/>
  <c r="G4453" i="5"/>
  <c r="G4454" i="5"/>
  <c r="G4455" i="5"/>
  <c r="G4456" i="5"/>
  <c r="G4457" i="5"/>
  <c r="G4458" i="5"/>
  <c r="G4459" i="5"/>
  <c r="G4460" i="5"/>
  <c r="G4461" i="5"/>
  <c r="G4462" i="5"/>
  <c r="G4463" i="5"/>
  <c r="G4464" i="5"/>
  <c r="G4465" i="5"/>
  <c r="G4466" i="5"/>
  <c r="G4467" i="5"/>
  <c r="G4468" i="5"/>
  <c r="G4469" i="5"/>
  <c r="G4470" i="5"/>
  <c r="G4471" i="5"/>
  <c r="G4472" i="5"/>
  <c r="G4473" i="5"/>
  <c r="G4474" i="5"/>
  <c r="G4475" i="5"/>
  <c r="G4476" i="5"/>
  <c r="G4477" i="5"/>
  <c r="G4478" i="5"/>
  <c r="G4479" i="5"/>
  <c r="G4480" i="5"/>
  <c r="G4481" i="5"/>
  <c r="G4482" i="5"/>
  <c r="G4483" i="5"/>
  <c r="G4484" i="5"/>
  <c r="G4485" i="5"/>
  <c r="G4486" i="5"/>
  <c r="G4487" i="5"/>
  <c r="G4488" i="5"/>
  <c r="G4489" i="5"/>
  <c r="G4490" i="5"/>
  <c r="G4491" i="5"/>
  <c r="G4492" i="5"/>
  <c r="G4493" i="5"/>
  <c r="G4494" i="5"/>
  <c r="G4495" i="5"/>
  <c r="G4496" i="5"/>
  <c r="G4497" i="5"/>
  <c r="G4498" i="5"/>
  <c r="G4499" i="5"/>
  <c r="G4500" i="5"/>
  <c r="G4501" i="5"/>
  <c r="G4502" i="5"/>
  <c r="G4503" i="5"/>
  <c r="G4504" i="5"/>
  <c r="G4505" i="5"/>
  <c r="G4506" i="5"/>
  <c r="G4507" i="5"/>
  <c r="G4508" i="5"/>
  <c r="G4509" i="5"/>
  <c r="G4510" i="5"/>
  <c r="G4511" i="5"/>
  <c r="G4512" i="5"/>
  <c r="G4513" i="5"/>
  <c r="G4514" i="5"/>
  <c r="G4515" i="5"/>
  <c r="G4516" i="5"/>
  <c r="G4517" i="5"/>
  <c r="G4518" i="5"/>
  <c r="G4519" i="5"/>
  <c r="G4520" i="5"/>
  <c r="G4521" i="5"/>
  <c r="G4522" i="5"/>
  <c r="G4523" i="5"/>
  <c r="G4524" i="5"/>
  <c r="G4525" i="5"/>
  <c r="G4526" i="5"/>
  <c r="G4527" i="5"/>
  <c r="G4528" i="5"/>
  <c r="G4529" i="5"/>
  <c r="G4530" i="5"/>
  <c r="G4531" i="5"/>
  <c r="G4532" i="5"/>
  <c r="G4533" i="5"/>
  <c r="G4534" i="5"/>
  <c r="G4535" i="5"/>
  <c r="G4536" i="5"/>
  <c r="G4537" i="5"/>
  <c r="G4538" i="5"/>
  <c r="G4539" i="5"/>
  <c r="G4540" i="5"/>
  <c r="G4541" i="5"/>
  <c r="G4542" i="5"/>
  <c r="G4543" i="5"/>
  <c r="G4544" i="5"/>
  <c r="G4545" i="5"/>
  <c r="G4546" i="5"/>
  <c r="G4547" i="5"/>
  <c r="G4548" i="5"/>
  <c r="G4549" i="5"/>
  <c r="G4550" i="5"/>
  <c r="G4551" i="5"/>
  <c r="G4552" i="5"/>
  <c r="G4553" i="5"/>
  <c r="G4554" i="5"/>
  <c r="G4555" i="5"/>
  <c r="G4556" i="5"/>
  <c r="G4557" i="5"/>
  <c r="G4558" i="5"/>
  <c r="G4559" i="5"/>
  <c r="G4560" i="5"/>
  <c r="G4561" i="5"/>
  <c r="G4562" i="5"/>
  <c r="G4563" i="5"/>
  <c r="G4564" i="5"/>
  <c r="G4565" i="5"/>
  <c r="G4566" i="5"/>
  <c r="G4567" i="5"/>
  <c r="G4568" i="5"/>
  <c r="G4569" i="5"/>
  <c r="G4570" i="5"/>
  <c r="G4571" i="5"/>
  <c r="G4572" i="5"/>
  <c r="G4573" i="5"/>
  <c r="G4574" i="5"/>
  <c r="G4575" i="5"/>
  <c r="G4576" i="5"/>
  <c r="G4577" i="5"/>
  <c r="G4578" i="5"/>
  <c r="G4579" i="5"/>
  <c r="G4580" i="5"/>
  <c r="G4581" i="5"/>
  <c r="G4582" i="5"/>
  <c r="G4583" i="5"/>
  <c r="G4584" i="5"/>
  <c r="G4585" i="5"/>
  <c r="G4586" i="5"/>
  <c r="G4587" i="5"/>
  <c r="G4588" i="5"/>
  <c r="G4589" i="5"/>
  <c r="G4590" i="5"/>
  <c r="G4591" i="5"/>
  <c r="G4592" i="5"/>
  <c r="G4593" i="5"/>
  <c r="G4594" i="5"/>
  <c r="G4595" i="5"/>
  <c r="G4596" i="5"/>
  <c r="G4597" i="5"/>
  <c r="G4598" i="5"/>
  <c r="G4599" i="5"/>
  <c r="G4600" i="5"/>
  <c r="G4601" i="5"/>
  <c r="G4602" i="5"/>
  <c r="G4603" i="5"/>
  <c r="G4604" i="5"/>
  <c r="G4605" i="5"/>
  <c r="G4606" i="5"/>
  <c r="G4607" i="5"/>
  <c r="G4608" i="5"/>
  <c r="G4609" i="5"/>
  <c r="G4610" i="5"/>
  <c r="G4611" i="5"/>
  <c r="G4612" i="5"/>
  <c r="G4613" i="5"/>
  <c r="G4614" i="5"/>
  <c r="G4615" i="5"/>
  <c r="G4616" i="5"/>
  <c r="G4617" i="5"/>
  <c r="G4618" i="5"/>
  <c r="G4619" i="5"/>
  <c r="G4620" i="5"/>
  <c r="G4621" i="5"/>
  <c r="G4622" i="5"/>
  <c r="G4623" i="5"/>
  <c r="G4624" i="5"/>
  <c r="G4625" i="5"/>
  <c r="G4626" i="5"/>
  <c r="G4627" i="5"/>
  <c r="G4628" i="5"/>
  <c r="G4629" i="5"/>
  <c r="G4630" i="5"/>
  <c r="G4631" i="5"/>
  <c r="G4632" i="5"/>
  <c r="G4633" i="5"/>
  <c r="G4634" i="5"/>
  <c r="G4635" i="5"/>
  <c r="G4636" i="5"/>
  <c r="G4637" i="5"/>
  <c r="G4638" i="5"/>
  <c r="G4639" i="5"/>
  <c r="G4640" i="5"/>
  <c r="G4641" i="5"/>
  <c r="G4642" i="5"/>
  <c r="G4643" i="5"/>
  <c r="G4644" i="5"/>
  <c r="G4645" i="5"/>
  <c r="G4646" i="5"/>
  <c r="G4647" i="5"/>
  <c r="G4648" i="5"/>
  <c r="G4649" i="5"/>
  <c r="G4650" i="5"/>
  <c r="G4651" i="5"/>
  <c r="G4652" i="5"/>
  <c r="G4653" i="5"/>
  <c r="G4654" i="5"/>
  <c r="G4655" i="5"/>
  <c r="G4656" i="5"/>
  <c r="G4657" i="5"/>
  <c r="G4658" i="5"/>
  <c r="G4659" i="5"/>
  <c r="G4660" i="5"/>
  <c r="G4661" i="5"/>
  <c r="G4662" i="5"/>
  <c r="G4663" i="5"/>
  <c r="G4664" i="5"/>
  <c r="G4665" i="5"/>
  <c r="G4666" i="5"/>
  <c r="G4667" i="5"/>
  <c r="G4668" i="5"/>
  <c r="G4669" i="5"/>
  <c r="G4670" i="5"/>
  <c r="G4671" i="5"/>
  <c r="G4672" i="5"/>
  <c r="G4673" i="5"/>
  <c r="G4674" i="5"/>
  <c r="G4675" i="5"/>
  <c r="G4676" i="5"/>
  <c r="G4677" i="5"/>
  <c r="G4678" i="5"/>
  <c r="G4679" i="5"/>
  <c r="G4680" i="5"/>
  <c r="G4681" i="5"/>
  <c r="G4682" i="5"/>
  <c r="G4683" i="5"/>
  <c r="G4684" i="5"/>
  <c r="G4685" i="5"/>
  <c r="G4686" i="5"/>
  <c r="G4687" i="5"/>
  <c r="G4688" i="5"/>
  <c r="G4689" i="5"/>
  <c r="G4690" i="5"/>
  <c r="G4691" i="5"/>
  <c r="G4692" i="5"/>
  <c r="G4693" i="5"/>
  <c r="G4694" i="5"/>
  <c r="G4695" i="5"/>
  <c r="G4696" i="5"/>
  <c r="G4697" i="5"/>
  <c r="G4698" i="5"/>
  <c r="G4699" i="5"/>
  <c r="G4700" i="5"/>
  <c r="G4701" i="5"/>
  <c r="G4702" i="5"/>
  <c r="G4703" i="5"/>
  <c r="G4704" i="5"/>
  <c r="G4705" i="5"/>
  <c r="G4706" i="5"/>
  <c r="G4707" i="5"/>
  <c r="G4708" i="5"/>
  <c r="G4709" i="5"/>
  <c r="G4710" i="5"/>
  <c r="G4711" i="5"/>
  <c r="G4712" i="5"/>
  <c r="G4713" i="5"/>
  <c r="G4714" i="5"/>
  <c r="G4715" i="5"/>
  <c r="G4716" i="5"/>
  <c r="G4717" i="5"/>
  <c r="G4718" i="5"/>
  <c r="G4719" i="5"/>
  <c r="G4720" i="5"/>
  <c r="G4721" i="5"/>
  <c r="G4722" i="5"/>
  <c r="G4723" i="5"/>
  <c r="G4724" i="5"/>
  <c r="G4725" i="5"/>
  <c r="G4726" i="5"/>
  <c r="G4727" i="5"/>
  <c r="G4728" i="5"/>
  <c r="G4729" i="5"/>
  <c r="G4730" i="5"/>
  <c r="G4731" i="5"/>
  <c r="G4732" i="5"/>
  <c r="G4733" i="5"/>
  <c r="G4734" i="5"/>
  <c r="G4735" i="5"/>
  <c r="G4736" i="5"/>
  <c r="G4737" i="5"/>
  <c r="G4738" i="5"/>
  <c r="G4739" i="5"/>
  <c r="G4740" i="5"/>
  <c r="G4741" i="5"/>
  <c r="G4742" i="5"/>
  <c r="G4743" i="5"/>
  <c r="G4744" i="5"/>
  <c r="G4745" i="5"/>
  <c r="G4746" i="5"/>
  <c r="G4747" i="5"/>
  <c r="G4748" i="5"/>
  <c r="G4749" i="5"/>
  <c r="G4750" i="5"/>
  <c r="G4751" i="5"/>
  <c r="G4752" i="5"/>
  <c r="G4753" i="5"/>
  <c r="G4754" i="5"/>
  <c r="G4755" i="5"/>
  <c r="G4756" i="5"/>
  <c r="G4757" i="5"/>
  <c r="G4758" i="5"/>
  <c r="G4759" i="5"/>
  <c r="G4760" i="5"/>
  <c r="G4761" i="5"/>
  <c r="G4762" i="5"/>
  <c r="G4763" i="5"/>
  <c r="G4764" i="5"/>
  <c r="G4765" i="5"/>
  <c r="G4766" i="5"/>
  <c r="G4767" i="5"/>
  <c r="G4768" i="5"/>
  <c r="G4769" i="5"/>
  <c r="G4770" i="5"/>
  <c r="G4771" i="5"/>
  <c r="G4772" i="5"/>
  <c r="G4773" i="5"/>
  <c r="G4774" i="5"/>
  <c r="G4775" i="5"/>
  <c r="G4776" i="5"/>
  <c r="G4777" i="5"/>
  <c r="G4778" i="5"/>
  <c r="G4779" i="5"/>
  <c r="G4780" i="5"/>
  <c r="G4781" i="5"/>
  <c r="G4782" i="5"/>
  <c r="G4783" i="5"/>
  <c r="G4784" i="5"/>
  <c r="G4785" i="5"/>
  <c r="G4786" i="5"/>
  <c r="G4787" i="5"/>
  <c r="G4788" i="5"/>
  <c r="G4789" i="5"/>
  <c r="G4790" i="5"/>
  <c r="G4791" i="5"/>
  <c r="G4792" i="5"/>
  <c r="G4793" i="5"/>
  <c r="G4794" i="5"/>
  <c r="G4795" i="5"/>
  <c r="G4796" i="5"/>
  <c r="G4797" i="5"/>
  <c r="G4798" i="5"/>
  <c r="G4799" i="5"/>
  <c r="G4800" i="5"/>
  <c r="G4801" i="5"/>
  <c r="G4802" i="5"/>
  <c r="G4803" i="5"/>
  <c r="G4804" i="5"/>
  <c r="G4805" i="5"/>
  <c r="G4806" i="5"/>
  <c r="G4807" i="5"/>
  <c r="G4808" i="5"/>
  <c r="G4809" i="5"/>
  <c r="G4810" i="5"/>
  <c r="G4811" i="5"/>
  <c r="G4812" i="5"/>
  <c r="G4813" i="5"/>
  <c r="G4814" i="5"/>
  <c r="G4815" i="5"/>
  <c r="G4816" i="5"/>
  <c r="G4817" i="5"/>
  <c r="G4818" i="5"/>
  <c r="G4819" i="5"/>
  <c r="G4820" i="5"/>
  <c r="G4821" i="5"/>
  <c r="G4822" i="5"/>
  <c r="G4823" i="5"/>
  <c r="G4824" i="5"/>
  <c r="G4825" i="5"/>
  <c r="G4826" i="5"/>
  <c r="G4827" i="5"/>
  <c r="G4828" i="5"/>
  <c r="G4829" i="5"/>
  <c r="G4830" i="5"/>
  <c r="G4831" i="5"/>
  <c r="G4832" i="5"/>
  <c r="G4833" i="5"/>
  <c r="G4834" i="5"/>
  <c r="G4835" i="5"/>
  <c r="G4836" i="5"/>
  <c r="G4837" i="5"/>
  <c r="G4838" i="5"/>
  <c r="G4839" i="5"/>
  <c r="G4840" i="5"/>
  <c r="G4841" i="5"/>
  <c r="G4842" i="5"/>
  <c r="G4843" i="5"/>
  <c r="G4844" i="5"/>
  <c r="G4845" i="5"/>
  <c r="G4846" i="5"/>
  <c r="G4847" i="5"/>
  <c r="G4848" i="5"/>
  <c r="G4849" i="5"/>
  <c r="G4850" i="5"/>
  <c r="G4851" i="5"/>
  <c r="G4852" i="5"/>
  <c r="G4853" i="5"/>
  <c r="G4854" i="5"/>
  <c r="G4855" i="5"/>
  <c r="G4856" i="5"/>
  <c r="G4857" i="5"/>
  <c r="G4858" i="5"/>
  <c r="G4859" i="5"/>
  <c r="G4860" i="5"/>
  <c r="G4861" i="5"/>
  <c r="G4862" i="5"/>
  <c r="G4863" i="5"/>
  <c r="G4864" i="5"/>
  <c r="G4865" i="5"/>
  <c r="G4866" i="5"/>
  <c r="G4867" i="5"/>
  <c r="G4868" i="5"/>
  <c r="G4869" i="5"/>
  <c r="G4870" i="5"/>
  <c r="G4871" i="5"/>
  <c r="G4872" i="5"/>
  <c r="G4873" i="5"/>
  <c r="G4874" i="5"/>
  <c r="G4875" i="5"/>
  <c r="G4876" i="5"/>
  <c r="G4877" i="5"/>
  <c r="G4878" i="5"/>
  <c r="G4879" i="5"/>
  <c r="G4880" i="5"/>
  <c r="G4881" i="5"/>
  <c r="G4882" i="5"/>
  <c r="G4883" i="5"/>
  <c r="G4884" i="5"/>
  <c r="G4885" i="5"/>
  <c r="G4886" i="5"/>
  <c r="G4887" i="5"/>
  <c r="G4888" i="5"/>
  <c r="G4889" i="5"/>
  <c r="G4890" i="5"/>
  <c r="G4891" i="5"/>
  <c r="G4892" i="5"/>
  <c r="G4893" i="5"/>
  <c r="G4894" i="5"/>
  <c r="G4895" i="5"/>
  <c r="G4896" i="5"/>
  <c r="G4897" i="5"/>
  <c r="G4898" i="5"/>
  <c r="G4899" i="5"/>
  <c r="G4900" i="5"/>
  <c r="G4901" i="5"/>
  <c r="G4902" i="5"/>
  <c r="G4903" i="5"/>
  <c r="G4904" i="5"/>
  <c r="G4905" i="5"/>
  <c r="G4906" i="5"/>
  <c r="G4907" i="5"/>
  <c r="G4908" i="5"/>
  <c r="G4909" i="5"/>
  <c r="G4910" i="5"/>
  <c r="G4911" i="5"/>
  <c r="G4912" i="5"/>
  <c r="G4913" i="5"/>
  <c r="G4914" i="5"/>
  <c r="G4915" i="5"/>
  <c r="G4916" i="5"/>
  <c r="G4917" i="5"/>
  <c r="G4918" i="5"/>
  <c r="G4919" i="5"/>
  <c r="G4920" i="5"/>
  <c r="G4921" i="5"/>
  <c r="G4922" i="5"/>
  <c r="G4923" i="5"/>
  <c r="G4924" i="5"/>
  <c r="G4925" i="5"/>
  <c r="G4926" i="5"/>
  <c r="G4927" i="5"/>
  <c r="G4928" i="5"/>
  <c r="G4929" i="5"/>
  <c r="G4930" i="5"/>
  <c r="G4931" i="5"/>
  <c r="G4932" i="5"/>
  <c r="G4933" i="5"/>
  <c r="G4934" i="5"/>
  <c r="G4935" i="5"/>
  <c r="G4936" i="5"/>
  <c r="G4937" i="5"/>
  <c r="G4938" i="5"/>
  <c r="G4939" i="5"/>
  <c r="G4940" i="5"/>
  <c r="G4941" i="5"/>
  <c r="G4942" i="5"/>
  <c r="G4943" i="5"/>
  <c r="G4944" i="5"/>
  <c r="G4945" i="5"/>
  <c r="G4946" i="5"/>
  <c r="G4947" i="5"/>
  <c r="G4948" i="5"/>
  <c r="G4949" i="5"/>
  <c r="G4950" i="5"/>
  <c r="G4951" i="5"/>
  <c r="G4952" i="5"/>
  <c r="G4953" i="5"/>
  <c r="G4954" i="5"/>
  <c r="G4955" i="5"/>
  <c r="G4956" i="5"/>
  <c r="G4957" i="5"/>
  <c r="G4958" i="5"/>
  <c r="G4959" i="5"/>
  <c r="G4960" i="5"/>
  <c r="G4961" i="5"/>
  <c r="G4962" i="5"/>
  <c r="G4963" i="5"/>
  <c r="G4964" i="5"/>
  <c r="G4965" i="5"/>
  <c r="G4966" i="5"/>
  <c r="G4967" i="5"/>
  <c r="G4968" i="5"/>
  <c r="G4969" i="5"/>
  <c r="G4970" i="5"/>
  <c r="G4971" i="5"/>
  <c r="G4972" i="5"/>
  <c r="G4973" i="5"/>
  <c r="G4974" i="5"/>
  <c r="G4975" i="5"/>
  <c r="G4976" i="5"/>
  <c r="G4977" i="5"/>
  <c r="G4978" i="5"/>
  <c r="G4979" i="5"/>
  <c r="G4980" i="5"/>
  <c r="G4981" i="5"/>
  <c r="G4982" i="5"/>
  <c r="G4983" i="5"/>
  <c r="G4984" i="5"/>
  <c r="G4985" i="5"/>
  <c r="G4986" i="5"/>
  <c r="G4987" i="5"/>
  <c r="G4988" i="5"/>
  <c r="G4989" i="5"/>
  <c r="G4990" i="5"/>
  <c r="G4991" i="5"/>
  <c r="G4992" i="5"/>
  <c r="G4993" i="5"/>
  <c r="G4994" i="5"/>
  <c r="G4995" i="5"/>
  <c r="G4996" i="5"/>
  <c r="G4997" i="5"/>
  <c r="G4998" i="5"/>
  <c r="G4999" i="5"/>
  <c r="G5000" i="5"/>
  <c r="G5001" i="5"/>
  <c r="G5002" i="5"/>
  <c r="G5003" i="5"/>
  <c r="G5004" i="5"/>
  <c r="G5005" i="5"/>
  <c r="G5006" i="5"/>
  <c r="G5007" i="5"/>
  <c r="G5008" i="5"/>
  <c r="G5009" i="5"/>
  <c r="G5010" i="5"/>
  <c r="G5011" i="5"/>
  <c r="G5012" i="5"/>
  <c r="G5013" i="5"/>
  <c r="G5014" i="5"/>
  <c r="G5015" i="5"/>
  <c r="G5016" i="5"/>
  <c r="G5017" i="5"/>
  <c r="G5018" i="5"/>
  <c r="G5019" i="5"/>
  <c r="G5020" i="5"/>
  <c r="G5021" i="5"/>
  <c r="G5022" i="5"/>
  <c r="G5023" i="5"/>
  <c r="G5024" i="5"/>
  <c r="G5025" i="5"/>
  <c r="G5026" i="5"/>
  <c r="G5027" i="5"/>
  <c r="G5028" i="5"/>
  <c r="G5029" i="5"/>
  <c r="G5030" i="5"/>
  <c r="G5031" i="5"/>
  <c r="G5032" i="5"/>
  <c r="G5033" i="5"/>
  <c r="G5034" i="5"/>
  <c r="G5035" i="5"/>
  <c r="G5036" i="5"/>
  <c r="G5037" i="5"/>
  <c r="G5038" i="5"/>
  <c r="G5039" i="5"/>
  <c r="G5040" i="5"/>
  <c r="G5041" i="5"/>
  <c r="G5042" i="5"/>
  <c r="G5043" i="5"/>
  <c r="G5044" i="5"/>
  <c r="G5045" i="5"/>
  <c r="G5046" i="5"/>
  <c r="G5047" i="5"/>
  <c r="G5048" i="5"/>
  <c r="G5049" i="5"/>
  <c r="G5050" i="5"/>
  <c r="G5051" i="5"/>
  <c r="G5052" i="5"/>
  <c r="G5053" i="5"/>
  <c r="G5054" i="5"/>
  <c r="G5055" i="5"/>
  <c r="G5056" i="5"/>
  <c r="G5057" i="5"/>
  <c r="G5058" i="5"/>
  <c r="G5059" i="5"/>
  <c r="G5060" i="5"/>
  <c r="G5061" i="5"/>
  <c r="G5062" i="5"/>
  <c r="G5063" i="5"/>
  <c r="G5064" i="5"/>
  <c r="G5065" i="5"/>
  <c r="G5066" i="5"/>
  <c r="G5067" i="5"/>
  <c r="G5068" i="5"/>
  <c r="G5069" i="5"/>
  <c r="G5070" i="5"/>
  <c r="G5071" i="5"/>
  <c r="G5072" i="5"/>
  <c r="G5073" i="5"/>
  <c r="G5074" i="5"/>
  <c r="G5075" i="5"/>
  <c r="G5076" i="5"/>
  <c r="G5077" i="5"/>
  <c r="G5078" i="5"/>
  <c r="G5079" i="5"/>
  <c r="G5080" i="5"/>
  <c r="G5081" i="5"/>
  <c r="G5082" i="5"/>
  <c r="G5083" i="5"/>
  <c r="G5084" i="5"/>
  <c r="G5085" i="5"/>
  <c r="G5086" i="5"/>
  <c r="G5087" i="5"/>
  <c r="G5088" i="5"/>
  <c r="G5089" i="5"/>
  <c r="G5090" i="5"/>
  <c r="G5091" i="5"/>
  <c r="G5092" i="5"/>
  <c r="G5093" i="5"/>
  <c r="G5094" i="5"/>
  <c r="G5095" i="5"/>
  <c r="G5096" i="5"/>
  <c r="G5097" i="5"/>
  <c r="G5098" i="5"/>
  <c r="G5099" i="5"/>
  <c r="G5100" i="5"/>
  <c r="G5101" i="5"/>
  <c r="G5102" i="5"/>
  <c r="G5103" i="5"/>
  <c r="G5104" i="5"/>
  <c r="G5105" i="5"/>
  <c r="G5106" i="5"/>
  <c r="G5107" i="5"/>
  <c r="G5108" i="5"/>
  <c r="G5109" i="5"/>
  <c r="G5110" i="5"/>
  <c r="G5111" i="5"/>
  <c r="G5112" i="5"/>
  <c r="G5113" i="5"/>
  <c r="G5114" i="5"/>
  <c r="G5115" i="5"/>
  <c r="G5116" i="5"/>
  <c r="G5117" i="5"/>
  <c r="G5118" i="5"/>
  <c r="G5119" i="5"/>
  <c r="G5120" i="5"/>
  <c r="G5121" i="5"/>
  <c r="G5122" i="5"/>
  <c r="G5123" i="5"/>
  <c r="G5124" i="5"/>
  <c r="G5125" i="5"/>
  <c r="G5126" i="5"/>
  <c r="G5127" i="5"/>
  <c r="G5128" i="5"/>
  <c r="G5129" i="5"/>
  <c r="G5130" i="5"/>
  <c r="G5131" i="5"/>
  <c r="G5132" i="5"/>
  <c r="G5133" i="5"/>
  <c r="G5134" i="5"/>
  <c r="G5135" i="5"/>
  <c r="G5136" i="5"/>
  <c r="G5137" i="5"/>
  <c r="G5138" i="5"/>
  <c r="G5139" i="5"/>
  <c r="G5140" i="5"/>
  <c r="G5141" i="5"/>
  <c r="G5142" i="5"/>
  <c r="G5143" i="5"/>
  <c r="G5144" i="5"/>
  <c r="G5145" i="5"/>
  <c r="G5146" i="5"/>
  <c r="G5147" i="5"/>
  <c r="G5148" i="5"/>
  <c r="G5149" i="5"/>
  <c r="G5150" i="5"/>
  <c r="G5151" i="5"/>
  <c r="G5152" i="5"/>
  <c r="G5153" i="5"/>
  <c r="G5154" i="5"/>
  <c r="G5155" i="5"/>
  <c r="G5156" i="5"/>
  <c r="G5157" i="5"/>
  <c r="G5158" i="5"/>
  <c r="G5159" i="5"/>
  <c r="G5160" i="5"/>
  <c r="G5161" i="5"/>
  <c r="G5162" i="5"/>
  <c r="G5163" i="5"/>
  <c r="G5164" i="5"/>
  <c r="G5165" i="5"/>
  <c r="G5166" i="5"/>
  <c r="G5167" i="5"/>
  <c r="G5168" i="5"/>
  <c r="G5169" i="5"/>
  <c r="G5170" i="5"/>
  <c r="G5171" i="5"/>
  <c r="G5172" i="5"/>
  <c r="G5173" i="5"/>
  <c r="G5174" i="5"/>
  <c r="G5175" i="5"/>
  <c r="G5176" i="5"/>
  <c r="G5177" i="5"/>
  <c r="G5178" i="5"/>
  <c r="G5179" i="5"/>
  <c r="G5180" i="5"/>
  <c r="G5181" i="5"/>
  <c r="G5182" i="5"/>
  <c r="G5183" i="5"/>
  <c r="G5184" i="5"/>
  <c r="G5185" i="5"/>
  <c r="G5186" i="5"/>
  <c r="G5187" i="5"/>
  <c r="G5188" i="5"/>
  <c r="G5189" i="5"/>
  <c r="G5190" i="5"/>
  <c r="G5191" i="5"/>
  <c r="G5192" i="5"/>
  <c r="G5193" i="5"/>
  <c r="G5194" i="5"/>
  <c r="G5195" i="5"/>
  <c r="G5196" i="5"/>
  <c r="G5197" i="5"/>
  <c r="G5198" i="5"/>
  <c r="G5199" i="5"/>
  <c r="G5200" i="5"/>
  <c r="G5201" i="5"/>
  <c r="G5202" i="5"/>
  <c r="G5203" i="5"/>
  <c r="G5204" i="5"/>
  <c r="G5205" i="5"/>
  <c r="G5206" i="5"/>
  <c r="G5207" i="5"/>
  <c r="G5208" i="5"/>
  <c r="G5209" i="5"/>
  <c r="G5210" i="5"/>
  <c r="G5211" i="5"/>
  <c r="G5212" i="5"/>
  <c r="G5213" i="5"/>
  <c r="G5214" i="5"/>
  <c r="G5215" i="5"/>
  <c r="G5216" i="5"/>
  <c r="G5217" i="5"/>
  <c r="G5218" i="5"/>
  <c r="G5219" i="5"/>
  <c r="G5220" i="5"/>
  <c r="G5221" i="5"/>
  <c r="G5222" i="5"/>
  <c r="G5223" i="5"/>
  <c r="G5224" i="5"/>
  <c r="G5225" i="5"/>
  <c r="G5226" i="5"/>
  <c r="G5227" i="5"/>
  <c r="G5228" i="5"/>
  <c r="G5229" i="5"/>
  <c r="G5230" i="5"/>
  <c r="G5231" i="5"/>
  <c r="G5232" i="5"/>
  <c r="G5233" i="5"/>
  <c r="G5234" i="5"/>
  <c r="G5235" i="5"/>
  <c r="G5236" i="5"/>
  <c r="G5237" i="5"/>
  <c r="G5238" i="5"/>
  <c r="G5239" i="5"/>
  <c r="G5240" i="5"/>
  <c r="G5241" i="5"/>
  <c r="G5242" i="5"/>
  <c r="G5243" i="5"/>
  <c r="G5244" i="5"/>
  <c r="G5245" i="5"/>
  <c r="G5246" i="5"/>
  <c r="G5247" i="5"/>
  <c r="G5248" i="5"/>
  <c r="G5249" i="5"/>
  <c r="G5250" i="5"/>
  <c r="G5251" i="5"/>
  <c r="G5252" i="5"/>
  <c r="G5253" i="5"/>
  <c r="G5254" i="5"/>
  <c r="G5255" i="5"/>
  <c r="G5256" i="5"/>
  <c r="G5257" i="5"/>
  <c r="G5258" i="5"/>
  <c r="G5259" i="5"/>
  <c r="G5260" i="5"/>
  <c r="G5261" i="5"/>
  <c r="G5262" i="5"/>
  <c r="G5263" i="5"/>
  <c r="G5264" i="5"/>
  <c r="G5265" i="5"/>
  <c r="G5266" i="5"/>
  <c r="G5267" i="5"/>
  <c r="G5268" i="5"/>
  <c r="G5269" i="5"/>
  <c r="G5270" i="5"/>
  <c r="G5271" i="5"/>
  <c r="G5272" i="5"/>
  <c r="G5273" i="5"/>
  <c r="G5274" i="5"/>
  <c r="G5275" i="5"/>
  <c r="G5276" i="5"/>
  <c r="G5277" i="5"/>
  <c r="G5278" i="5"/>
  <c r="G5279" i="5"/>
  <c r="G5280" i="5"/>
  <c r="G5281" i="5"/>
  <c r="G5282" i="5"/>
  <c r="G5283" i="5"/>
  <c r="G5284" i="5"/>
  <c r="G5285" i="5"/>
  <c r="G5286" i="5"/>
  <c r="G5287" i="5"/>
  <c r="G5288" i="5"/>
  <c r="G5289" i="5"/>
  <c r="G5290" i="5"/>
  <c r="G5291" i="5"/>
  <c r="G5292" i="5"/>
  <c r="G5293" i="5"/>
  <c r="G5294" i="5"/>
  <c r="G5295" i="5"/>
  <c r="G5296" i="5"/>
  <c r="G5297" i="5"/>
  <c r="G5298" i="5"/>
  <c r="G5299" i="5"/>
  <c r="G5300" i="5"/>
  <c r="G5301" i="5"/>
  <c r="G5302" i="5"/>
  <c r="G5303" i="5"/>
  <c r="G5304" i="5"/>
  <c r="G5305" i="5"/>
  <c r="G5306" i="5"/>
  <c r="G5307" i="5"/>
  <c r="G5308" i="5"/>
  <c r="G5309" i="5"/>
  <c r="G5310" i="5"/>
  <c r="G5311" i="5"/>
  <c r="G5312" i="5"/>
  <c r="G5313" i="5"/>
  <c r="G5314" i="5"/>
  <c r="G5315" i="5"/>
  <c r="G5316" i="5"/>
  <c r="G5317" i="5"/>
  <c r="G5318" i="5"/>
  <c r="G5319" i="5"/>
  <c r="G5320" i="5"/>
  <c r="G5321" i="5"/>
  <c r="G5322" i="5"/>
  <c r="G5323" i="5"/>
  <c r="G5324" i="5"/>
  <c r="G5325" i="5"/>
  <c r="G5326" i="5"/>
  <c r="G5327" i="5"/>
  <c r="G5328" i="5"/>
  <c r="G5329" i="5"/>
  <c r="G5330" i="5"/>
  <c r="G5331" i="5"/>
  <c r="G5332" i="5"/>
  <c r="G5333" i="5"/>
  <c r="G5334" i="5"/>
  <c r="G5335" i="5"/>
  <c r="G5336" i="5"/>
  <c r="G5337" i="5"/>
  <c r="G5338" i="5"/>
  <c r="G5339" i="5"/>
  <c r="G5340" i="5"/>
  <c r="G5341" i="5"/>
  <c r="G5342" i="5"/>
  <c r="G5343" i="5"/>
  <c r="G5344" i="5"/>
  <c r="G5345" i="5"/>
  <c r="G5346" i="5"/>
  <c r="G5347" i="5"/>
  <c r="G5348" i="5"/>
  <c r="G5349" i="5"/>
  <c r="G5350" i="5"/>
  <c r="G5351" i="5"/>
  <c r="G5352" i="5"/>
  <c r="G5353" i="5"/>
  <c r="G5354" i="5"/>
  <c r="G5355" i="5"/>
  <c r="G5356" i="5"/>
  <c r="G5357" i="5"/>
  <c r="G5358" i="5"/>
  <c r="G5359" i="5"/>
  <c r="G5360" i="5"/>
  <c r="G5361" i="5"/>
  <c r="G5362" i="5"/>
  <c r="G5363" i="5"/>
  <c r="G5364" i="5"/>
  <c r="G5365" i="5"/>
  <c r="G5366" i="5"/>
  <c r="G5367" i="5"/>
  <c r="G5368" i="5"/>
  <c r="G5369" i="5"/>
  <c r="G5370" i="5"/>
  <c r="G5371" i="5"/>
  <c r="G5372" i="5"/>
  <c r="G5373" i="5"/>
  <c r="G5374" i="5"/>
  <c r="G5375" i="5"/>
  <c r="G5376" i="5"/>
  <c r="G5377" i="5"/>
  <c r="G5378" i="5"/>
  <c r="G5379" i="5"/>
  <c r="G5380" i="5"/>
  <c r="G5381" i="5"/>
  <c r="G5382" i="5"/>
  <c r="G5383" i="5"/>
  <c r="G5384" i="5"/>
  <c r="G5385" i="5"/>
  <c r="G5386" i="5"/>
  <c r="G5387" i="5"/>
  <c r="G5388" i="5"/>
  <c r="G5389" i="5"/>
  <c r="G5390" i="5"/>
  <c r="G5391" i="5"/>
  <c r="G5392" i="5"/>
  <c r="G5393" i="5"/>
  <c r="G5394" i="5"/>
  <c r="G5395" i="5"/>
  <c r="G5396" i="5"/>
  <c r="G5397" i="5"/>
  <c r="G5398" i="5"/>
  <c r="G5399" i="5"/>
  <c r="G5400" i="5"/>
  <c r="G5401" i="5"/>
  <c r="G5402" i="5"/>
  <c r="G5403" i="5"/>
  <c r="G5404" i="5"/>
  <c r="G5405" i="5"/>
  <c r="G5406" i="5"/>
  <c r="G5407" i="5"/>
  <c r="G5408" i="5"/>
  <c r="G5409" i="5"/>
  <c r="G5410" i="5"/>
  <c r="G5411" i="5"/>
  <c r="G5412" i="5"/>
  <c r="G5413" i="5"/>
  <c r="G5414" i="5"/>
  <c r="G5415" i="5"/>
  <c r="G5416" i="5"/>
  <c r="G5417" i="5"/>
  <c r="G5418" i="5"/>
  <c r="G5419" i="5"/>
  <c r="G5420" i="5"/>
  <c r="G5421" i="5"/>
  <c r="G5422" i="5"/>
  <c r="G5423" i="5"/>
  <c r="G5424" i="5"/>
  <c r="G5425" i="5"/>
  <c r="G5426" i="5"/>
  <c r="G5427" i="5"/>
  <c r="G5428" i="5"/>
  <c r="G5429" i="5"/>
  <c r="G5430" i="5"/>
  <c r="G5431" i="5"/>
  <c r="G5432" i="5"/>
  <c r="G5433" i="5"/>
  <c r="G5434" i="5"/>
  <c r="G5435" i="5"/>
  <c r="G5436" i="5"/>
  <c r="G5437" i="5"/>
  <c r="G5438" i="5"/>
  <c r="G5439" i="5"/>
  <c r="G5440" i="5"/>
  <c r="G5441" i="5"/>
  <c r="G5442" i="5"/>
  <c r="G5443" i="5"/>
  <c r="G5444" i="5"/>
  <c r="G5445" i="5"/>
  <c r="G5446" i="5"/>
  <c r="G5447" i="5"/>
  <c r="G5448" i="5"/>
  <c r="G5449" i="5"/>
  <c r="G5450" i="5"/>
  <c r="G5451" i="5"/>
  <c r="G5452" i="5"/>
  <c r="G5453" i="5"/>
  <c r="G5454" i="5"/>
  <c r="G5455" i="5"/>
  <c r="G5456" i="5"/>
  <c r="G5457" i="5"/>
  <c r="G5458" i="5"/>
  <c r="G5459" i="5"/>
  <c r="G5460" i="5"/>
  <c r="G5461" i="5"/>
  <c r="G5462" i="5"/>
  <c r="G5463" i="5"/>
  <c r="G5464" i="5"/>
  <c r="G5465" i="5"/>
  <c r="G5466" i="5"/>
  <c r="G5467" i="5"/>
  <c r="G5468" i="5"/>
  <c r="G5469" i="5"/>
  <c r="G5470" i="5"/>
  <c r="G5471" i="5"/>
  <c r="G5472" i="5"/>
  <c r="G5473" i="5"/>
  <c r="G5474" i="5"/>
  <c r="G5475" i="5"/>
  <c r="G5476" i="5"/>
  <c r="G5477" i="5"/>
  <c r="G5478" i="5"/>
  <c r="G5479" i="5"/>
  <c r="G5480" i="5"/>
  <c r="G5481" i="5"/>
  <c r="G5482" i="5"/>
  <c r="G5483" i="5"/>
  <c r="G5484" i="5"/>
  <c r="G5485" i="5"/>
  <c r="G5486" i="5"/>
  <c r="G5487" i="5"/>
  <c r="G5488" i="5"/>
  <c r="G5489" i="5"/>
  <c r="G5490" i="5"/>
  <c r="G5491" i="5"/>
  <c r="G5492" i="5"/>
  <c r="G5493" i="5"/>
  <c r="G5494" i="5"/>
  <c r="G5495" i="5"/>
  <c r="G5496" i="5"/>
  <c r="G5497" i="5"/>
  <c r="G5498" i="5"/>
  <c r="G5499" i="5"/>
  <c r="G5500" i="5"/>
  <c r="G5501" i="5"/>
  <c r="G5502" i="5"/>
  <c r="G5503" i="5"/>
  <c r="G5504" i="5"/>
  <c r="G5505" i="5"/>
  <c r="G5506" i="5"/>
  <c r="G5507" i="5"/>
  <c r="G5508" i="5"/>
  <c r="G5509" i="5"/>
  <c r="G5510" i="5"/>
  <c r="G5511" i="5"/>
  <c r="G5512" i="5"/>
  <c r="G5513" i="5"/>
  <c r="G5514" i="5"/>
  <c r="G5515" i="5"/>
  <c r="G5516" i="5"/>
  <c r="G5517" i="5"/>
  <c r="G5518" i="5"/>
  <c r="G5519" i="5"/>
  <c r="G5520" i="5"/>
  <c r="G5521" i="5"/>
  <c r="G5522" i="5"/>
  <c r="G5523" i="5"/>
  <c r="G5524" i="5"/>
  <c r="G5525" i="5"/>
  <c r="G5526" i="5"/>
  <c r="G5527" i="5"/>
  <c r="G5528" i="5"/>
  <c r="G5529" i="5"/>
  <c r="G5530" i="5"/>
  <c r="G5531" i="5"/>
  <c r="G5532" i="5"/>
  <c r="G5533" i="5"/>
  <c r="G5534" i="5"/>
  <c r="G5535" i="5"/>
  <c r="G5536" i="5"/>
  <c r="G5537" i="5"/>
  <c r="G5538" i="5"/>
  <c r="G5539" i="5"/>
  <c r="G5540" i="5"/>
  <c r="G5541" i="5"/>
  <c r="G5542" i="5"/>
  <c r="G5543" i="5"/>
  <c r="G5544" i="5"/>
  <c r="G5545" i="5"/>
  <c r="G5546" i="5"/>
  <c r="G5547" i="5"/>
  <c r="G5548" i="5"/>
  <c r="G5549" i="5"/>
  <c r="G5550" i="5"/>
  <c r="G5551" i="5"/>
  <c r="G5552" i="5"/>
  <c r="G5553" i="5"/>
  <c r="G5554" i="5"/>
  <c r="G5555" i="5"/>
  <c r="G5556" i="5"/>
  <c r="G5557" i="5"/>
  <c r="G5558" i="5"/>
  <c r="G5559" i="5"/>
  <c r="G5560" i="5"/>
  <c r="G5561" i="5"/>
  <c r="G5562" i="5"/>
  <c r="G5563" i="5"/>
  <c r="G5564" i="5"/>
  <c r="G5565" i="5"/>
  <c r="G5566" i="5"/>
  <c r="G5567" i="5"/>
  <c r="G5568" i="5"/>
  <c r="G5569" i="5"/>
  <c r="G5570" i="5"/>
  <c r="G5571" i="5"/>
  <c r="G5572" i="5"/>
  <c r="G5573" i="5"/>
  <c r="G5574" i="5"/>
  <c r="G5575" i="5"/>
  <c r="G5576" i="5"/>
  <c r="G5577" i="5"/>
  <c r="G5578" i="5"/>
  <c r="G5579" i="5"/>
  <c r="G5580" i="5"/>
  <c r="G5581" i="5"/>
  <c r="G5582" i="5"/>
  <c r="G5583" i="5"/>
  <c r="G5584" i="5"/>
  <c r="G5585" i="5"/>
  <c r="G5586" i="5"/>
  <c r="G5587" i="5"/>
  <c r="G5588" i="5"/>
  <c r="G5589" i="5"/>
  <c r="G5590" i="5"/>
  <c r="G5591" i="5"/>
  <c r="G5592" i="5"/>
  <c r="G5593" i="5"/>
  <c r="G5594" i="5"/>
  <c r="G5595" i="5"/>
  <c r="G5596" i="5"/>
  <c r="G5597" i="5"/>
  <c r="G5598" i="5"/>
  <c r="G5599" i="5"/>
  <c r="G5600" i="5"/>
  <c r="G5601" i="5"/>
  <c r="G5602" i="5"/>
  <c r="G5603" i="5"/>
  <c r="G5604" i="5"/>
  <c r="G5605" i="5"/>
  <c r="G5606" i="5"/>
  <c r="G5607" i="5"/>
  <c r="G5608" i="5"/>
  <c r="G5609" i="5"/>
  <c r="G5610" i="5"/>
  <c r="G5611" i="5"/>
  <c r="G5612" i="5"/>
  <c r="G5613" i="5"/>
  <c r="G5614" i="5"/>
  <c r="G5615" i="5"/>
  <c r="G5616" i="5"/>
  <c r="G5617" i="5"/>
  <c r="G5618" i="5"/>
  <c r="G5619" i="5"/>
  <c r="G5620" i="5"/>
  <c r="G5621" i="5"/>
  <c r="G5622" i="5"/>
  <c r="G5623" i="5"/>
  <c r="G5624" i="5"/>
  <c r="G5625" i="5"/>
  <c r="G5626" i="5"/>
  <c r="G5627" i="5"/>
  <c r="G5628" i="5"/>
  <c r="G5629" i="5"/>
  <c r="G5630" i="5"/>
  <c r="G5631" i="5"/>
  <c r="G5632" i="5"/>
  <c r="G5633" i="5"/>
  <c r="G5634" i="5"/>
  <c r="G5635" i="5"/>
  <c r="G5636" i="5"/>
  <c r="G5637" i="5"/>
  <c r="G5638" i="5"/>
  <c r="G5639" i="5"/>
  <c r="G5640" i="5"/>
  <c r="G5641" i="5"/>
  <c r="G5642" i="5"/>
  <c r="G5643" i="5"/>
  <c r="G5644" i="5"/>
  <c r="G5645" i="5"/>
  <c r="G5646" i="5"/>
  <c r="G5647" i="5"/>
  <c r="G5648" i="5"/>
  <c r="G5649" i="5"/>
  <c r="G5650" i="5"/>
  <c r="G5651" i="5"/>
  <c r="G5652" i="5"/>
  <c r="G5653" i="5"/>
  <c r="G5654" i="5"/>
  <c r="G5655" i="5"/>
  <c r="G5656" i="5"/>
  <c r="G5657" i="5"/>
  <c r="G5658" i="5"/>
  <c r="G5659" i="5"/>
  <c r="G5660" i="5"/>
  <c r="G5661" i="5"/>
  <c r="G5662" i="5"/>
  <c r="G5663" i="5"/>
  <c r="G5664" i="5"/>
  <c r="G5665" i="5"/>
  <c r="G5666" i="5"/>
  <c r="G5667" i="5"/>
  <c r="G5668" i="5"/>
  <c r="G5669" i="5"/>
  <c r="G5670" i="5"/>
  <c r="G5671" i="5"/>
  <c r="G5672" i="5"/>
  <c r="G5673" i="5"/>
  <c r="G5674" i="5"/>
  <c r="G5675" i="5"/>
  <c r="G5676" i="5"/>
  <c r="G5677" i="5"/>
  <c r="G5678" i="5"/>
  <c r="G5679" i="5"/>
  <c r="G5680" i="5"/>
  <c r="G5681" i="5"/>
  <c r="G5682" i="5"/>
  <c r="G5683" i="5"/>
  <c r="G5684" i="5"/>
  <c r="G5685" i="5"/>
  <c r="G5686" i="5"/>
  <c r="G5687" i="5"/>
  <c r="G5688" i="5"/>
  <c r="G5689" i="5"/>
  <c r="G5690" i="5"/>
  <c r="G5691" i="5"/>
  <c r="G5692" i="5"/>
  <c r="G5693" i="5"/>
  <c r="G5694" i="5"/>
  <c r="G5695" i="5"/>
  <c r="G5696" i="5"/>
  <c r="G5697" i="5"/>
  <c r="G5698" i="5"/>
  <c r="G5699" i="5"/>
  <c r="G5700" i="5"/>
  <c r="G5701" i="5"/>
  <c r="G5702" i="5"/>
  <c r="G5703" i="5"/>
  <c r="G5704" i="5"/>
  <c r="G5705" i="5"/>
  <c r="G5706" i="5"/>
  <c r="G5707" i="5"/>
  <c r="G5708" i="5"/>
  <c r="G5709" i="5"/>
  <c r="G5710" i="5"/>
  <c r="G5711" i="5"/>
  <c r="G5712" i="5"/>
  <c r="G5713" i="5"/>
  <c r="G5714" i="5"/>
  <c r="G5715" i="5"/>
  <c r="G5716" i="5"/>
  <c r="G5717" i="5"/>
  <c r="G5718" i="5"/>
  <c r="G5719" i="5"/>
  <c r="G5720" i="5"/>
  <c r="G5721" i="5"/>
  <c r="G5722" i="5"/>
  <c r="G5723" i="5"/>
  <c r="G5724" i="5"/>
  <c r="G5725" i="5"/>
  <c r="G5726" i="5"/>
  <c r="G5727" i="5"/>
  <c r="G5728" i="5"/>
  <c r="G5729" i="5"/>
  <c r="G5730" i="5"/>
  <c r="G5731" i="5"/>
  <c r="G5732" i="5"/>
  <c r="G5733" i="5"/>
  <c r="G5734" i="5"/>
  <c r="G5735" i="5"/>
  <c r="G5736" i="5"/>
  <c r="G5737" i="5"/>
  <c r="G5738" i="5"/>
  <c r="G5739" i="5"/>
  <c r="G5740" i="5"/>
  <c r="G5741" i="5"/>
  <c r="G5742" i="5"/>
  <c r="G5743" i="5"/>
  <c r="G5744" i="5"/>
  <c r="G5745" i="5"/>
  <c r="G5746" i="5"/>
  <c r="G5747" i="5"/>
  <c r="G5748" i="5"/>
  <c r="G5749" i="5"/>
  <c r="G5750" i="5"/>
  <c r="G5751" i="5"/>
  <c r="G5752" i="5"/>
  <c r="G5753" i="5"/>
  <c r="G5754" i="5"/>
  <c r="G5755" i="5"/>
  <c r="G5756" i="5"/>
  <c r="G5757" i="5"/>
  <c r="G5758" i="5"/>
  <c r="G5759" i="5"/>
  <c r="G5760" i="5"/>
  <c r="G5761" i="5"/>
  <c r="G5762" i="5"/>
  <c r="G5763" i="5"/>
  <c r="G5764" i="5"/>
  <c r="G5765" i="5"/>
  <c r="G5766" i="5"/>
  <c r="G5767" i="5"/>
  <c r="G5768" i="5"/>
  <c r="G5769" i="5"/>
  <c r="G5770" i="5"/>
  <c r="G5771" i="5"/>
  <c r="G5772" i="5"/>
  <c r="G5773" i="5"/>
  <c r="G5774" i="5"/>
  <c r="G5775" i="5"/>
  <c r="G5776" i="5"/>
  <c r="G5777" i="5"/>
  <c r="G5778" i="5"/>
  <c r="G5779" i="5"/>
  <c r="G5780" i="5"/>
  <c r="G5781" i="5"/>
  <c r="G5782" i="5"/>
  <c r="G5783" i="5"/>
  <c r="G5784" i="5"/>
  <c r="G5785" i="5"/>
  <c r="G5786" i="5"/>
  <c r="G5787" i="5"/>
  <c r="G5788" i="5"/>
  <c r="G5789" i="5"/>
  <c r="G5790" i="5"/>
  <c r="G5791" i="5"/>
  <c r="G5792" i="5"/>
  <c r="G5793" i="5"/>
  <c r="G5794" i="5"/>
  <c r="G5795" i="5"/>
  <c r="G5796" i="5"/>
  <c r="G5797" i="5"/>
  <c r="G5798" i="5"/>
  <c r="G5799" i="5"/>
  <c r="G5800" i="5"/>
  <c r="G5801" i="5"/>
  <c r="G5802" i="5"/>
  <c r="G5803" i="5"/>
  <c r="G5804" i="5"/>
  <c r="G5805" i="5"/>
  <c r="G5806" i="5"/>
  <c r="G5807" i="5"/>
  <c r="G5808" i="5"/>
  <c r="G5809" i="5"/>
  <c r="G5810" i="5"/>
  <c r="G5811" i="5"/>
  <c r="G5812" i="5"/>
  <c r="G5813" i="5"/>
  <c r="G5814" i="5"/>
  <c r="G5815" i="5"/>
  <c r="G5816" i="5"/>
  <c r="G5817" i="5"/>
  <c r="G5818" i="5"/>
  <c r="G5819" i="5"/>
  <c r="G5820" i="5"/>
  <c r="G5821" i="5"/>
  <c r="G5822" i="5"/>
  <c r="G5823" i="5"/>
  <c r="G5824" i="5"/>
  <c r="G5825" i="5"/>
  <c r="G5826" i="5"/>
  <c r="G5827" i="5"/>
  <c r="G5828" i="5"/>
  <c r="G5829" i="5"/>
  <c r="G5830" i="5"/>
  <c r="G5831" i="5"/>
  <c r="G5832" i="5"/>
  <c r="G5833" i="5"/>
  <c r="G5834" i="5"/>
  <c r="G5835" i="5"/>
  <c r="G5836" i="5"/>
  <c r="G5837" i="5"/>
  <c r="G5838" i="5"/>
  <c r="G5839" i="5"/>
  <c r="G5840" i="5"/>
  <c r="G5841" i="5"/>
  <c r="G5842" i="5"/>
  <c r="G5843" i="5"/>
  <c r="G5844" i="5"/>
  <c r="G5845" i="5"/>
  <c r="G5846" i="5"/>
  <c r="G5847" i="5"/>
  <c r="G5848" i="5"/>
  <c r="G5849" i="5"/>
  <c r="G5850" i="5"/>
  <c r="G5851" i="5"/>
  <c r="G5852" i="5"/>
  <c r="G5853" i="5"/>
  <c r="G5854" i="5"/>
  <c r="L12" i="5"/>
  <c r="F2644" i="5" s="1"/>
  <c r="I4" i="8" l="1"/>
  <c r="I5851" i="5"/>
  <c r="I5847" i="5"/>
  <c r="I5843" i="5"/>
  <c r="I5839" i="5"/>
  <c r="I5835" i="5"/>
  <c r="I5831" i="5"/>
  <c r="I5827" i="5"/>
  <c r="I5823" i="5"/>
  <c r="I5819" i="5"/>
  <c r="I5815" i="5"/>
  <c r="I5811" i="5"/>
  <c r="I5807" i="5"/>
  <c r="I5803" i="5"/>
  <c r="I5799" i="5"/>
  <c r="I5795" i="5"/>
  <c r="I5791" i="5"/>
  <c r="I5787" i="5"/>
  <c r="I5783" i="5"/>
  <c r="I5779" i="5"/>
  <c r="I5775" i="5"/>
  <c r="I5771" i="5"/>
  <c r="I5767" i="5"/>
  <c r="I5763" i="5"/>
  <c r="I5759" i="5"/>
  <c r="I5755" i="5"/>
  <c r="I5751" i="5"/>
  <c r="I5747" i="5"/>
  <c r="I5743" i="5"/>
  <c r="I5739" i="5"/>
  <c r="I5735" i="5"/>
  <c r="I5731" i="5"/>
  <c r="I5727" i="5"/>
  <c r="I5723" i="5"/>
  <c r="I5719" i="5"/>
  <c r="I5715" i="5"/>
  <c r="I5711" i="5"/>
  <c r="I5707" i="5"/>
  <c r="I5703" i="5"/>
  <c r="I5699" i="5"/>
  <c r="I5695" i="5"/>
  <c r="I5691" i="5"/>
  <c r="I5687" i="5"/>
  <c r="I5683" i="5"/>
  <c r="I5679" i="5"/>
  <c r="I5675" i="5"/>
  <c r="I5671" i="5"/>
  <c r="I5667" i="5"/>
  <c r="I5663" i="5"/>
  <c r="I5659" i="5"/>
  <c r="I5655" i="5"/>
  <c r="I5651" i="5"/>
  <c r="I5647" i="5"/>
  <c r="I5643" i="5"/>
  <c r="I5639" i="5"/>
  <c r="I5635" i="5"/>
  <c r="I5631" i="5"/>
  <c r="I5627" i="5"/>
  <c r="I5623" i="5"/>
  <c r="I5619" i="5"/>
  <c r="I5615" i="5"/>
  <c r="I5611" i="5"/>
  <c r="I5607" i="5"/>
  <c r="I5603" i="5"/>
  <c r="I5599" i="5"/>
  <c r="I5595" i="5"/>
  <c r="I5591" i="5"/>
  <c r="I5587" i="5"/>
  <c r="I5583" i="5"/>
  <c r="I5579" i="5"/>
  <c r="I5575" i="5"/>
  <c r="I5571" i="5"/>
  <c r="I5567" i="5"/>
  <c r="I5563" i="5"/>
  <c r="I5559" i="5"/>
  <c r="I5555" i="5"/>
  <c r="I5551" i="5"/>
  <c r="I5547" i="5"/>
  <c r="I5543" i="5"/>
  <c r="I5539" i="5"/>
  <c r="I5535" i="5"/>
  <c r="I5531" i="5"/>
  <c r="I5527" i="5"/>
  <c r="I5523" i="5"/>
  <c r="I5519" i="5"/>
  <c r="I5515" i="5"/>
  <c r="I5511" i="5"/>
  <c r="I5507" i="5"/>
  <c r="I5503" i="5"/>
  <c r="I5499" i="5"/>
  <c r="I5495" i="5"/>
  <c r="I5491" i="5"/>
  <c r="I5487" i="5"/>
  <c r="I5483" i="5"/>
  <c r="I5479" i="5"/>
  <c r="I5475" i="5"/>
  <c r="I5471" i="5"/>
  <c r="I5467" i="5"/>
  <c r="I5463" i="5"/>
  <c r="I5459" i="5"/>
  <c r="I5455" i="5"/>
  <c r="I5451" i="5"/>
  <c r="I5447" i="5"/>
  <c r="I5443" i="5"/>
  <c r="I5439" i="5"/>
  <c r="I5435" i="5"/>
  <c r="I5431" i="5"/>
  <c r="I5427" i="5"/>
  <c r="I5423" i="5"/>
  <c r="I5419" i="5"/>
  <c r="I5415" i="5"/>
  <c r="I5411" i="5"/>
  <c r="I5407" i="5"/>
  <c r="I5403" i="5"/>
  <c r="I5399" i="5"/>
  <c r="I5395" i="5"/>
  <c r="I5391" i="5"/>
  <c r="I5387" i="5"/>
  <c r="I5383" i="5"/>
  <c r="I5379" i="5"/>
  <c r="I5375" i="5"/>
  <c r="I5371" i="5"/>
  <c r="I5367" i="5"/>
  <c r="I5363" i="5"/>
  <c r="I5359" i="5"/>
  <c r="I5355" i="5"/>
  <c r="I5351" i="5"/>
  <c r="I5347" i="5"/>
  <c r="I5343" i="5"/>
  <c r="I5339" i="5"/>
  <c r="I5335" i="5"/>
  <c r="I5331" i="5"/>
  <c r="I5327" i="5"/>
  <c r="I5323" i="5"/>
  <c r="I5319" i="5"/>
  <c r="I5315" i="5"/>
  <c r="I5311" i="5"/>
  <c r="I5307" i="5"/>
  <c r="I5303" i="5"/>
  <c r="I5299" i="5"/>
  <c r="I5295" i="5"/>
  <c r="I5291" i="5"/>
  <c r="I5287" i="5"/>
  <c r="I5283" i="5"/>
  <c r="I5279" i="5"/>
  <c r="I5275" i="5"/>
  <c r="I5271" i="5"/>
  <c r="I5267" i="5"/>
  <c r="I5263" i="5"/>
  <c r="I5259" i="5"/>
  <c r="I5255" i="5"/>
  <c r="I5251" i="5"/>
  <c r="I5247" i="5"/>
  <c r="I5243" i="5"/>
  <c r="I5239" i="5"/>
  <c r="I5235" i="5"/>
  <c r="I5231" i="5"/>
  <c r="I5227" i="5"/>
  <c r="I5223" i="5"/>
  <c r="I5219" i="5"/>
  <c r="I5215" i="5"/>
  <c r="I5211" i="5"/>
  <c r="I5207" i="5"/>
  <c r="I5203" i="5"/>
  <c r="I5199" i="5"/>
  <c r="I5195" i="5"/>
  <c r="I5191" i="5"/>
  <c r="I5187" i="5"/>
  <c r="I5183" i="5"/>
  <c r="I5179" i="5"/>
  <c r="I5175" i="5"/>
  <c r="I5171" i="5"/>
  <c r="I5167" i="5"/>
  <c r="I5163" i="5"/>
  <c r="I5159" i="5"/>
  <c r="I5155" i="5"/>
  <c r="I5151" i="5"/>
  <c r="I5147" i="5"/>
  <c r="I5143" i="5"/>
  <c r="I5139" i="5"/>
  <c r="I5135" i="5"/>
  <c r="I5131" i="5"/>
  <c r="I5127" i="5"/>
  <c r="I5123" i="5"/>
  <c r="I5119" i="5"/>
  <c r="I5115" i="5"/>
  <c r="I5111" i="5"/>
  <c r="I5107" i="5"/>
  <c r="I5103" i="5"/>
  <c r="I5099" i="5"/>
  <c r="I5095" i="5"/>
  <c r="I5091" i="5"/>
  <c r="I5087" i="5"/>
  <c r="I5083" i="5"/>
  <c r="I5079" i="5"/>
  <c r="I5075" i="5"/>
  <c r="I5071" i="5"/>
  <c r="I5067" i="5"/>
  <c r="I5063" i="5"/>
  <c r="I5059" i="5"/>
  <c r="I5055" i="5"/>
  <c r="I5051" i="5"/>
  <c r="I5047" i="5"/>
  <c r="I5043" i="5"/>
  <c r="I5039" i="5"/>
  <c r="I5035" i="5"/>
  <c r="I5031" i="5"/>
  <c r="I5027" i="5"/>
  <c r="I5023" i="5"/>
  <c r="I5019" i="5"/>
  <c r="I5015" i="5"/>
  <c r="I5011" i="5"/>
  <c r="I5007" i="5"/>
  <c r="I5003" i="5"/>
  <c r="I4999" i="5"/>
  <c r="I4995" i="5"/>
  <c r="I4991" i="5"/>
  <c r="I4987" i="5"/>
  <c r="I4983" i="5"/>
  <c r="I4979" i="5"/>
  <c r="I4975" i="5"/>
  <c r="I4971" i="5"/>
  <c r="I4967" i="5"/>
  <c r="I4963" i="5"/>
  <c r="I4959" i="5"/>
  <c r="I4955" i="5"/>
  <c r="I4951" i="5"/>
  <c r="I4947" i="5"/>
  <c r="I4943" i="5"/>
  <c r="I4939" i="5"/>
  <c r="I4935" i="5"/>
  <c r="I4931" i="5"/>
  <c r="I4927" i="5"/>
  <c r="I4923" i="5"/>
  <c r="I4919" i="5"/>
  <c r="I4915" i="5"/>
  <c r="I4911" i="5"/>
  <c r="I4907" i="5"/>
  <c r="I4903" i="5"/>
  <c r="I4899" i="5"/>
  <c r="I4895" i="5"/>
  <c r="I4891" i="5"/>
  <c r="I4887" i="5"/>
  <c r="I4883" i="5"/>
  <c r="I4879" i="5"/>
  <c r="I4875" i="5"/>
  <c r="I4871" i="5"/>
  <c r="I4867" i="5"/>
  <c r="I4863" i="5"/>
  <c r="I4859" i="5"/>
  <c r="I4855" i="5"/>
  <c r="I4851" i="5"/>
  <c r="I4847" i="5"/>
  <c r="I4843" i="5"/>
  <c r="I4839" i="5"/>
  <c r="I4835" i="5"/>
  <c r="I4831" i="5"/>
  <c r="I4827" i="5"/>
  <c r="I4823" i="5"/>
  <c r="I4819" i="5"/>
  <c r="I4815" i="5"/>
  <c r="I4811" i="5"/>
  <c r="I4807" i="5"/>
  <c r="I4803" i="5"/>
  <c r="I4799" i="5"/>
  <c r="I4795" i="5"/>
  <c r="I4791" i="5"/>
  <c r="I4787" i="5"/>
  <c r="I4783" i="5"/>
  <c r="I4779" i="5"/>
  <c r="I4775" i="5"/>
  <c r="I4771" i="5"/>
  <c r="I4767" i="5"/>
  <c r="I4763" i="5"/>
  <c r="I4759" i="5"/>
  <c r="I4755" i="5"/>
  <c r="I4751" i="5"/>
  <c r="I4747" i="5"/>
  <c r="I4743" i="5"/>
  <c r="I4739" i="5"/>
  <c r="I4735" i="5"/>
  <c r="I4731" i="5"/>
  <c r="I4727" i="5"/>
  <c r="I4723" i="5"/>
  <c r="I4719" i="5"/>
  <c r="I4715" i="5"/>
  <c r="I4711" i="5"/>
  <c r="I4707" i="5"/>
  <c r="I4703" i="5"/>
  <c r="I4699" i="5"/>
  <c r="I4695" i="5"/>
  <c r="I4691" i="5"/>
  <c r="I4687" i="5"/>
  <c r="I4683" i="5"/>
  <c r="I4679" i="5"/>
  <c r="I4675" i="5"/>
  <c r="I4671" i="5"/>
  <c r="I4667" i="5"/>
  <c r="I4663" i="5"/>
  <c r="I4659" i="5"/>
  <c r="I4655" i="5"/>
  <c r="I4651" i="5"/>
  <c r="I4647" i="5"/>
  <c r="I4643" i="5"/>
  <c r="I4639" i="5"/>
  <c r="I4635" i="5"/>
  <c r="I4631" i="5"/>
  <c r="I4627" i="5"/>
  <c r="I4623" i="5"/>
  <c r="I4619" i="5"/>
  <c r="I4615" i="5"/>
  <c r="I4611" i="5"/>
  <c r="I4607" i="5"/>
  <c r="I4603" i="5"/>
  <c r="I4599" i="5"/>
  <c r="I4595" i="5"/>
  <c r="I4591" i="5"/>
  <c r="I4587" i="5"/>
  <c r="I4583" i="5"/>
  <c r="I4579" i="5"/>
  <c r="I4575" i="5"/>
  <c r="I4571" i="5"/>
  <c r="I4567" i="5"/>
  <c r="I4563" i="5"/>
  <c r="I4559" i="5"/>
  <c r="I4555" i="5"/>
  <c r="I4551" i="5"/>
  <c r="I4547" i="5"/>
  <c r="I4543" i="5"/>
  <c r="I4539" i="5"/>
  <c r="I4535" i="5"/>
  <c r="I4531" i="5"/>
  <c r="I4527" i="5"/>
  <c r="I4523" i="5"/>
  <c r="I4519" i="5"/>
  <c r="I4515" i="5"/>
  <c r="I4511" i="5"/>
  <c r="I4507" i="5"/>
  <c r="I4503" i="5"/>
  <c r="I4499" i="5"/>
  <c r="I4495" i="5"/>
  <c r="I4491" i="5"/>
  <c r="I4487" i="5"/>
  <c r="I4483" i="5"/>
  <c r="I4479" i="5"/>
  <c r="I4475" i="5"/>
  <c r="I4471" i="5"/>
  <c r="I4467" i="5"/>
  <c r="I4463" i="5"/>
  <c r="I4459" i="5"/>
  <c r="I4455" i="5"/>
  <c r="I4451" i="5"/>
  <c r="I4447" i="5"/>
  <c r="I4443" i="5"/>
  <c r="I4439" i="5"/>
  <c r="I4435" i="5"/>
  <c r="I4431" i="5"/>
  <c r="I4427" i="5"/>
  <c r="I4423" i="5"/>
  <c r="I4419" i="5"/>
  <c r="I4415" i="5"/>
  <c r="I4411" i="5"/>
  <c r="I4407" i="5"/>
  <c r="I4403" i="5"/>
  <c r="I4399" i="5"/>
  <c r="I4395" i="5"/>
  <c r="I4391" i="5"/>
  <c r="I4387" i="5"/>
  <c r="I4383" i="5"/>
  <c r="I4379" i="5"/>
  <c r="I4375" i="5"/>
  <c r="I4371" i="5"/>
  <c r="I4367" i="5"/>
  <c r="I4363" i="5"/>
  <c r="I4359" i="5"/>
  <c r="I4355" i="5"/>
  <c r="I4351" i="5"/>
  <c r="I4347" i="5"/>
  <c r="I4343" i="5"/>
  <c r="I4339" i="5"/>
  <c r="I4335" i="5"/>
  <c r="I4331" i="5"/>
  <c r="I4327" i="5"/>
  <c r="I4323" i="5"/>
  <c r="I4319" i="5"/>
  <c r="I4315" i="5"/>
  <c r="I4311" i="5"/>
  <c r="I4307" i="5"/>
  <c r="I4303" i="5"/>
  <c r="I4299" i="5"/>
  <c r="I4295" i="5"/>
  <c r="I4291" i="5"/>
  <c r="I4287" i="5"/>
  <c r="I4283" i="5"/>
  <c r="I4279" i="5"/>
  <c r="I4275" i="5"/>
  <c r="I4271" i="5"/>
  <c r="I4267" i="5"/>
  <c r="I4263" i="5"/>
  <c r="I4259" i="5"/>
  <c r="I4255" i="5"/>
  <c r="I4251" i="5"/>
  <c r="I4247" i="5"/>
  <c r="I4243" i="5"/>
  <c r="I4239" i="5"/>
  <c r="I4235" i="5"/>
  <c r="I4231" i="5"/>
  <c r="I4227" i="5"/>
  <c r="I4223" i="5"/>
  <c r="I4219" i="5"/>
  <c r="I4215" i="5"/>
  <c r="I4211" i="5"/>
  <c r="I4207" i="5"/>
  <c r="I4203" i="5"/>
  <c r="I4199" i="5"/>
  <c r="I4195" i="5"/>
  <c r="I4191" i="5"/>
  <c r="I4187" i="5"/>
  <c r="I4183" i="5"/>
  <c r="I4179" i="5"/>
  <c r="I4175" i="5"/>
  <c r="I4171" i="5"/>
  <c r="I4167" i="5"/>
  <c r="I4163" i="5"/>
  <c r="I4159" i="5"/>
  <c r="I4155" i="5"/>
  <c r="I4151" i="5"/>
  <c r="I4147" i="5"/>
  <c r="I4143" i="5"/>
  <c r="I4139" i="5"/>
  <c r="I4135" i="5"/>
  <c r="I4131" i="5"/>
  <c r="I4127" i="5"/>
  <c r="I4123" i="5"/>
  <c r="I4119" i="5"/>
  <c r="I4115" i="5"/>
  <c r="I4111" i="5"/>
  <c r="I4107" i="5"/>
  <c r="I4103" i="5"/>
  <c r="I4099" i="5"/>
  <c r="I4095" i="5"/>
  <c r="I4091" i="5"/>
  <c r="I4087" i="5"/>
  <c r="I4083" i="5"/>
  <c r="I4079" i="5"/>
  <c r="I4075" i="5"/>
  <c r="I4071" i="5"/>
  <c r="I4067" i="5"/>
  <c r="I4063" i="5"/>
  <c r="I4059" i="5"/>
  <c r="I4055" i="5"/>
  <c r="I4051" i="5"/>
  <c r="I4047" i="5"/>
  <c r="I4043" i="5"/>
  <c r="I4039" i="5"/>
  <c r="I4035" i="5"/>
  <c r="I4031" i="5"/>
  <c r="I4027" i="5"/>
  <c r="I4023" i="5"/>
  <c r="I4019" i="5"/>
  <c r="I4015" i="5"/>
  <c r="I4011" i="5"/>
  <c r="I4007" i="5"/>
  <c r="I4003" i="5"/>
  <c r="I3999" i="5"/>
  <c r="I3995" i="5"/>
  <c r="I3991" i="5"/>
  <c r="I3987" i="5"/>
  <c r="I3983" i="5"/>
  <c r="I3979" i="5"/>
  <c r="I3975" i="5"/>
  <c r="I3971" i="5"/>
  <c r="I3967" i="5"/>
  <c r="I3963" i="5"/>
  <c r="I3959" i="5"/>
  <c r="I3955" i="5"/>
  <c r="I3951" i="5"/>
  <c r="I3947" i="5"/>
  <c r="I3943" i="5"/>
  <c r="I3939" i="5"/>
  <c r="I3935" i="5"/>
  <c r="I3931" i="5"/>
  <c r="I3927" i="5"/>
  <c r="I3923" i="5"/>
  <c r="I3919" i="5"/>
  <c r="I3915" i="5"/>
  <c r="I3911" i="5"/>
  <c r="I3907" i="5"/>
  <c r="I3903" i="5"/>
  <c r="I3899" i="5"/>
  <c r="I3895" i="5"/>
  <c r="I3891" i="5"/>
  <c r="I3887" i="5"/>
  <c r="I3883" i="5"/>
  <c r="I3879" i="5"/>
  <c r="I3875" i="5"/>
  <c r="I3871" i="5"/>
  <c r="I3867" i="5"/>
  <c r="I3863" i="5"/>
  <c r="I3859" i="5"/>
  <c r="I3855" i="5"/>
  <c r="I3851" i="5"/>
  <c r="I3847" i="5"/>
  <c r="I3843" i="5"/>
  <c r="I3839" i="5"/>
  <c r="I3835" i="5"/>
  <c r="I3831" i="5"/>
  <c r="I3827" i="5"/>
  <c r="I3823" i="5"/>
  <c r="I3819" i="5"/>
  <c r="I3815" i="5"/>
  <c r="I3811" i="5"/>
  <c r="I3807" i="5"/>
  <c r="I3803" i="5"/>
  <c r="I3799" i="5"/>
  <c r="I3795" i="5"/>
  <c r="I3791" i="5"/>
  <c r="I3787" i="5"/>
  <c r="I3783" i="5"/>
  <c r="I3779" i="5"/>
  <c r="I3775" i="5"/>
  <c r="I3771" i="5"/>
  <c r="I3767" i="5"/>
  <c r="I3763" i="5"/>
  <c r="I3759" i="5"/>
  <c r="I3755" i="5"/>
  <c r="I3751" i="5"/>
  <c r="I3747" i="5"/>
  <c r="I3743" i="5"/>
  <c r="I3739" i="5"/>
  <c r="I3735" i="5"/>
  <c r="I3731" i="5"/>
  <c r="I3727" i="5"/>
  <c r="I3723" i="5"/>
  <c r="I3719" i="5"/>
  <c r="I3715" i="5"/>
  <c r="I3711" i="5"/>
  <c r="I3707" i="5"/>
  <c r="I3703" i="5"/>
  <c r="I3699" i="5"/>
  <c r="I3695" i="5"/>
  <c r="I3691" i="5"/>
  <c r="I3687" i="5"/>
  <c r="I3683" i="5"/>
  <c r="I3679" i="5"/>
  <c r="I3675" i="5"/>
  <c r="I3671" i="5"/>
  <c r="I3667" i="5"/>
  <c r="I3663" i="5"/>
  <c r="I3659" i="5"/>
  <c r="I3655" i="5"/>
  <c r="I3651" i="5"/>
  <c r="I3647" i="5"/>
  <c r="I3643" i="5"/>
  <c r="I3639" i="5"/>
  <c r="I3635" i="5"/>
  <c r="I3631" i="5"/>
  <c r="I3627" i="5"/>
  <c r="I3623" i="5"/>
  <c r="I3619" i="5"/>
  <c r="I3615" i="5"/>
  <c r="I3611" i="5"/>
  <c r="I3607" i="5"/>
  <c r="I3603" i="5"/>
  <c r="I3599" i="5"/>
  <c r="I3595" i="5"/>
  <c r="I3591" i="5"/>
  <c r="I3587" i="5"/>
  <c r="I3583" i="5"/>
  <c r="I3579" i="5"/>
  <c r="I3575" i="5"/>
  <c r="I3571" i="5"/>
  <c r="I3567" i="5"/>
  <c r="I3563" i="5"/>
  <c r="I3559" i="5"/>
  <c r="I3555" i="5"/>
  <c r="I3551" i="5"/>
  <c r="I3547" i="5"/>
  <c r="I3543" i="5"/>
  <c r="I3539" i="5"/>
  <c r="I3535" i="5"/>
  <c r="I3531" i="5"/>
  <c r="I3527" i="5"/>
  <c r="I3523" i="5"/>
  <c r="I3519" i="5"/>
  <c r="I3515" i="5"/>
  <c r="I3511" i="5"/>
  <c r="I3507" i="5"/>
  <c r="I3503" i="5"/>
  <c r="I3499" i="5"/>
  <c r="I3495" i="5"/>
  <c r="I3491" i="5"/>
  <c r="I3487" i="5"/>
  <c r="I3483" i="5"/>
  <c r="I3479" i="5"/>
  <c r="I3475" i="5"/>
  <c r="I3471" i="5"/>
  <c r="I3467" i="5"/>
  <c r="I3463" i="5"/>
  <c r="I3459" i="5"/>
  <c r="I3455" i="5"/>
  <c r="I3451" i="5"/>
  <c r="I3447" i="5"/>
  <c r="I3443" i="5"/>
  <c r="I3439" i="5"/>
  <c r="I3435" i="5"/>
  <c r="I3431" i="5"/>
  <c r="I3427" i="5"/>
  <c r="I3423" i="5"/>
  <c r="I3419" i="5"/>
  <c r="I3415" i="5"/>
  <c r="I3411" i="5"/>
  <c r="I3407" i="5"/>
  <c r="I3403" i="5"/>
  <c r="I3399" i="5"/>
  <c r="I3395" i="5"/>
  <c r="I3391" i="5"/>
  <c r="I3387" i="5"/>
  <c r="I3383" i="5"/>
  <c r="I3379" i="5"/>
  <c r="I3375" i="5"/>
  <c r="I3371" i="5"/>
  <c r="I3367" i="5"/>
  <c r="I3363" i="5"/>
  <c r="I3359" i="5"/>
  <c r="I3355" i="5"/>
  <c r="I3351" i="5"/>
  <c r="I3347" i="5"/>
  <c r="I3343" i="5"/>
  <c r="I3339" i="5"/>
  <c r="I3335" i="5"/>
  <c r="I3331" i="5"/>
  <c r="I3327" i="5"/>
  <c r="I3323" i="5"/>
  <c r="I3319" i="5"/>
  <c r="I3315" i="5"/>
  <c r="I3311" i="5"/>
  <c r="I3307" i="5"/>
  <c r="I3303" i="5"/>
  <c r="I3299" i="5"/>
  <c r="I3295" i="5"/>
  <c r="I3291" i="5"/>
  <c r="I3287" i="5"/>
  <c r="I3283" i="5"/>
  <c r="I3279" i="5"/>
  <c r="I3275" i="5"/>
  <c r="I3271" i="5"/>
  <c r="I5853" i="5"/>
  <c r="I5849" i="5"/>
  <c r="I5845" i="5"/>
  <c r="I5841" i="5"/>
  <c r="I5837" i="5"/>
  <c r="I5833" i="5"/>
  <c r="I5829" i="5"/>
  <c r="I5825" i="5"/>
  <c r="I5821" i="5"/>
  <c r="I5817" i="5"/>
  <c r="I5813" i="5"/>
  <c r="I5809" i="5"/>
  <c r="I5805" i="5"/>
  <c r="I5801" i="5"/>
  <c r="I5797" i="5"/>
  <c r="I5793" i="5"/>
  <c r="I5789" i="5"/>
  <c r="I5785" i="5"/>
  <c r="I5781" i="5"/>
  <c r="I5777" i="5"/>
  <c r="I5773" i="5"/>
  <c r="I5769" i="5"/>
  <c r="I5765" i="5"/>
  <c r="I5761" i="5"/>
  <c r="I5757" i="5"/>
  <c r="I5753" i="5"/>
  <c r="I5749" i="5"/>
  <c r="I5745" i="5"/>
  <c r="I5741" i="5"/>
  <c r="I5737" i="5"/>
  <c r="I5733" i="5"/>
  <c r="I5729" i="5"/>
  <c r="I5725" i="5"/>
  <c r="I5721" i="5"/>
  <c r="I5717" i="5"/>
  <c r="I5713" i="5"/>
  <c r="I5709" i="5"/>
  <c r="I5705" i="5"/>
  <c r="I5701" i="5"/>
  <c r="I5697" i="5"/>
  <c r="I5693" i="5"/>
  <c r="I5689" i="5"/>
  <c r="I5685" i="5"/>
  <c r="I5681" i="5"/>
  <c r="I5677" i="5"/>
  <c r="I5673" i="5"/>
  <c r="I5669" i="5"/>
  <c r="I5665" i="5"/>
  <c r="I5661" i="5"/>
  <c r="I5657" i="5"/>
  <c r="I5653" i="5"/>
  <c r="I5649" i="5"/>
  <c r="I5645" i="5"/>
  <c r="I5641" i="5"/>
  <c r="I5637" i="5"/>
  <c r="I5633" i="5"/>
  <c r="I3267" i="5"/>
  <c r="I3263" i="5"/>
  <c r="I3259" i="5"/>
  <c r="I3255" i="5"/>
  <c r="I3251" i="5"/>
  <c r="I3247" i="5"/>
  <c r="I3243" i="5"/>
  <c r="I3239" i="5"/>
  <c r="I3235" i="5"/>
  <c r="I3231" i="5"/>
  <c r="I3227" i="5"/>
  <c r="I3223" i="5"/>
  <c r="I3219" i="5"/>
  <c r="I3215" i="5"/>
  <c r="I3211" i="5"/>
  <c r="I3207" i="5"/>
  <c r="I3203" i="5"/>
  <c r="I3199" i="5"/>
  <c r="I3195" i="5"/>
  <c r="I3191" i="5"/>
  <c r="I3187" i="5"/>
  <c r="I3183" i="5"/>
  <c r="I3179" i="5"/>
  <c r="I3175" i="5"/>
  <c r="I3171" i="5"/>
  <c r="I3167" i="5"/>
  <c r="I3163" i="5"/>
  <c r="I3159" i="5"/>
  <c r="I3155" i="5"/>
  <c r="I3151" i="5"/>
  <c r="I3147" i="5"/>
  <c r="I3143" i="5"/>
  <c r="I3139" i="5"/>
  <c r="I3135" i="5"/>
  <c r="I3131" i="5"/>
  <c r="I3127" i="5"/>
  <c r="I3123" i="5"/>
  <c r="I3119" i="5"/>
  <c r="I3115" i="5"/>
  <c r="I3111" i="5"/>
  <c r="I3107" i="5"/>
  <c r="I3103" i="5"/>
  <c r="I3099" i="5"/>
  <c r="I3095" i="5"/>
  <c r="I3091" i="5"/>
  <c r="I3087" i="5"/>
  <c r="I3083" i="5"/>
  <c r="I3079" i="5"/>
  <c r="I3075" i="5"/>
  <c r="I3071" i="5"/>
  <c r="I3067" i="5"/>
  <c r="I3063" i="5"/>
  <c r="I3059" i="5"/>
  <c r="I3055" i="5"/>
  <c r="I3051" i="5"/>
  <c r="I3047" i="5"/>
  <c r="I3043" i="5"/>
  <c r="I3039" i="5"/>
  <c r="I3035" i="5"/>
  <c r="I3031" i="5"/>
  <c r="I3027" i="5"/>
  <c r="I3023" i="5"/>
  <c r="I3019" i="5"/>
  <c r="I3015" i="5"/>
  <c r="I3011" i="5"/>
  <c r="I3007" i="5"/>
  <c r="I3003" i="5"/>
  <c r="I2999" i="5"/>
  <c r="I2995" i="5"/>
  <c r="I2991" i="5"/>
  <c r="I2987" i="5"/>
  <c r="I2983" i="5"/>
  <c r="I2979" i="5"/>
  <c r="I2975" i="5"/>
  <c r="I2971" i="5"/>
  <c r="I2967" i="5"/>
  <c r="I2963" i="5"/>
  <c r="I2959" i="5"/>
  <c r="I2955" i="5"/>
  <c r="I2951" i="5"/>
  <c r="I2947" i="5"/>
  <c r="I2943" i="5"/>
  <c r="I2939" i="5"/>
  <c r="I2935" i="5"/>
  <c r="I2931" i="5"/>
  <c r="I2927" i="5"/>
  <c r="I2923" i="5"/>
  <c r="I2919" i="5"/>
  <c r="I2915" i="5"/>
  <c r="I2911" i="5"/>
  <c r="I2907" i="5"/>
  <c r="I2903" i="5"/>
  <c r="I2899" i="5"/>
  <c r="I2895" i="5"/>
  <c r="I2891" i="5"/>
  <c r="I2887" i="5"/>
  <c r="I2883" i="5"/>
  <c r="I2879" i="5"/>
  <c r="I2875" i="5"/>
  <c r="I2871" i="5"/>
  <c r="I2867" i="5"/>
  <c r="I2863" i="5"/>
  <c r="I2859" i="5"/>
  <c r="I2855" i="5"/>
  <c r="I2851" i="5"/>
  <c r="I2847" i="5"/>
  <c r="I2843" i="5"/>
  <c r="I2839" i="5"/>
  <c r="I2835" i="5"/>
  <c r="I2831" i="5"/>
  <c r="I2827" i="5"/>
  <c r="I2823" i="5"/>
  <c r="I2819" i="5"/>
  <c r="I2815" i="5"/>
  <c r="I2811" i="5"/>
  <c r="I2807" i="5"/>
  <c r="I2803" i="5"/>
  <c r="I2799" i="5"/>
  <c r="I2795" i="5"/>
  <c r="I2791" i="5"/>
  <c r="I2787" i="5"/>
  <c r="I2783" i="5"/>
  <c r="I2779" i="5"/>
  <c r="I2775" i="5"/>
  <c r="I2771" i="5"/>
  <c r="I2767" i="5"/>
  <c r="I2763" i="5"/>
  <c r="I2759" i="5"/>
  <c r="I2755" i="5"/>
  <c r="I2751" i="5"/>
  <c r="I2747" i="5"/>
  <c r="I2743" i="5"/>
  <c r="I2739" i="5"/>
  <c r="I2735" i="5"/>
  <c r="I2731" i="5"/>
  <c r="I2727" i="5"/>
  <c r="I2723" i="5"/>
  <c r="I2719" i="5"/>
  <c r="I2715" i="5"/>
  <c r="I2711" i="5"/>
  <c r="I2707" i="5"/>
  <c r="I2703" i="5"/>
  <c r="I2699" i="5"/>
  <c r="I2695" i="5"/>
  <c r="I2691" i="5"/>
  <c r="I2687" i="5"/>
  <c r="I2683" i="5"/>
  <c r="I2679" i="5"/>
  <c r="I2675" i="5"/>
  <c r="I2671" i="5"/>
  <c r="I2667" i="5"/>
  <c r="I2663" i="5"/>
  <c r="I2659" i="5"/>
  <c r="I2655" i="5"/>
  <c r="I2651" i="5"/>
  <c r="I2647" i="5"/>
  <c r="I2643" i="5"/>
  <c r="I2639" i="5"/>
  <c r="I2635" i="5"/>
  <c r="I2631" i="5"/>
  <c r="I2627" i="5"/>
  <c r="I2623" i="5"/>
  <c r="I2619" i="5"/>
  <c r="I2615" i="5"/>
  <c r="I2611" i="5"/>
  <c r="I2607" i="5"/>
  <c r="I2603" i="5"/>
  <c r="I2599" i="5"/>
  <c r="I2595" i="5"/>
  <c r="I2591" i="5"/>
  <c r="I2587" i="5"/>
  <c r="I2583" i="5"/>
  <c r="I2579" i="5"/>
  <c r="I2575" i="5"/>
  <c r="I2571" i="5"/>
  <c r="I2567" i="5"/>
  <c r="I2563" i="5"/>
  <c r="I2559" i="5"/>
  <c r="I2555" i="5"/>
  <c r="I2551" i="5"/>
  <c r="I2547" i="5"/>
  <c r="I2543" i="5"/>
  <c r="I2539" i="5"/>
  <c r="I2535" i="5"/>
  <c r="I2531" i="5"/>
  <c r="I2527" i="5"/>
  <c r="I2523" i="5"/>
  <c r="I2519" i="5"/>
  <c r="I2515" i="5"/>
  <c r="I2511" i="5"/>
  <c r="I2507" i="5"/>
  <c r="I2503" i="5"/>
  <c r="I2499" i="5"/>
  <c r="I2495" i="5"/>
  <c r="I2491" i="5"/>
  <c r="I2487" i="5"/>
  <c r="I2483" i="5"/>
  <c r="I2479" i="5"/>
  <c r="I2475" i="5"/>
  <c r="I2471" i="5"/>
  <c r="I2467" i="5"/>
  <c r="I2463" i="5"/>
  <c r="I2459" i="5"/>
  <c r="I2455" i="5"/>
  <c r="I2451" i="5"/>
  <c r="I2447" i="5"/>
  <c r="I2443" i="5"/>
  <c r="I2439" i="5"/>
  <c r="I2435" i="5"/>
  <c r="I2431" i="5"/>
  <c r="I2427" i="5"/>
  <c r="I2423" i="5"/>
  <c r="I2419" i="5"/>
  <c r="I2415" i="5"/>
  <c r="I2411" i="5"/>
  <c r="I2407" i="5"/>
  <c r="I2403" i="5"/>
  <c r="I2399" i="5"/>
  <c r="I2395" i="5"/>
  <c r="I2391" i="5"/>
  <c r="I2387" i="5"/>
  <c r="I2383" i="5"/>
  <c r="I2379" i="5"/>
  <c r="I2375" i="5"/>
  <c r="I2371" i="5"/>
  <c r="I2367" i="5"/>
  <c r="I2363" i="5"/>
  <c r="I2359" i="5"/>
  <c r="I2355" i="5"/>
  <c r="I2351" i="5"/>
  <c r="I2347" i="5"/>
  <c r="I2343" i="5"/>
  <c r="I2339" i="5"/>
  <c r="I2335" i="5"/>
  <c r="I2331" i="5"/>
  <c r="I2327" i="5"/>
  <c r="I2323" i="5"/>
  <c r="I2319" i="5"/>
  <c r="I2315" i="5"/>
  <c r="I2311" i="5"/>
  <c r="I2307" i="5"/>
  <c r="I2303" i="5"/>
  <c r="I2299" i="5"/>
  <c r="I2295" i="5"/>
  <c r="I2291" i="5"/>
  <c r="I2287" i="5"/>
  <c r="I2283" i="5"/>
  <c r="I2279" i="5"/>
  <c r="I2275" i="5"/>
  <c r="I2271" i="5"/>
  <c r="I2267" i="5"/>
  <c r="I2263" i="5"/>
  <c r="I2259" i="5"/>
  <c r="I2255" i="5"/>
  <c r="I2251" i="5"/>
  <c r="I2247" i="5"/>
  <c r="I2243" i="5"/>
  <c r="I2239" i="5"/>
  <c r="I2235" i="5"/>
  <c r="I2231" i="5"/>
  <c r="I2227" i="5"/>
  <c r="I2223" i="5"/>
  <c r="I2219" i="5"/>
  <c r="I2215" i="5"/>
  <c r="I2211" i="5"/>
  <c r="I2207" i="5"/>
  <c r="I2203" i="5"/>
  <c r="I2199" i="5"/>
  <c r="I2195" i="5"/>
  <c r="I2191" i="5"/>
  <c r="I2187" i="5"/>
  <c r="I2183" i="5"/>
  <c r="I2179" i="5"/>
  <c r="I2175" i="5"/>
  <c r="I2171" i="5"/>
  <c r="I2167" i="5"/>
  <c r="I2163" i="5"/>
  <c r="I2159" i="5"/>
  <c r="I2155" i="5"/>
  <c r="I2151" i="5"/>
  <c r="I2147" i="5"/>
  <c r="I2143" i="5"/>
  <c r="I2139" i="5"/>
  <c r="I2135" i="5"/>
  <c r="I2131" i="5"/>
  <c r="I2127" i="5"/>
  <c r="I2123" i="5"/>
  <c r="I2119" i="5"/>
  <c r="I2115" i="5"/>
  <c r="I2111" i="5"/>
  <c r="I2107" i="5"/>
  <c r="I2103" i="5"/>
  <c r="I2099" i="5"/>
  <c r="I2095" i="5"/>
  <c r="I2091" i="5"/>
  <c r="I2087" i="5"/>
  <c r="I2083" i="5"/>
  <c r="I2079" i="5"/>
  <c r="I2075" i="5"/>
  <c r="I2071" i="5"/>
  <c r="I2067" i="5"/>
  <c r="I2063" i="5"/>
  <c r="I2059" i="5"/>
  <c r="I2055" i="5"/>
  <c r="I2051" i="5"/>
  <c r="I2047" i="5"/>
  <c r="I2043" i="5"/>
  <c r="I2039" i="5"/>
  <c r="I2035" i="5"/>
  <c r="I2031" i="5"/>
  <c r="I2027" i="5"/>
  <c r="I2023" i="5"/>
  <c r="I2019" i="5"/>
  <c r="I2015" i="5"/>
  <c r="I2011" i="5"/>
  <c r="I2007" i="5"/>
  <c r="I2003" i="5"/>
  <c r="I1999" i="5"/>
  <c r="I1995" i="5"/>
  <c r="I1991" i="5"/>
  <c r="I1987" i="5"/>
  <c r="I1983" i="5"/>
  <c r="I1979" i="5"/>
  <c r="I1975" i="5"/>
  <c r="I1971" i="5"/>
  <c r="I1967" i="5"/>
  <c r="I1963" i="5"/>
  <c r="I1959" i="5"/>
  <c r="I1955" i="5"/>
  <c r="I1951" i="5"/>
  <c r="I1947" i="5"/>
  <c r="I1943" i="5"/>
  <c r="I1939" i="5"/>
  <c r="I1935" i="5"/>
  <c r="I1931" i="5"/>
  <c r="I1927" i="5"/>
  <c r="I1923" i="5"/>
  <c r="I1919" i="5"/>
  <c r="I1915" i="5"/>
  <c r="I1911" i="5"/>
  <c r="I1907" i="5"/>
  <c r="I5629" i="5"/>
  <c r="I5625" i="5"/>
  <c r="I5621" i="5"/>
  <c r="I5617" i="5"/>
  <c r="I5613" i="5"/>
  <c r="I5609" i="5"/>
  <c r="I5605" i="5"/>
  <c r="I5601" i="5"/>
  <c r="I5597" i="5"/>
  <c r="I5593" i="5"/>
  <c r="I5589" i="5"/>
  <c r="I5585" i="5"/>
  <c r="I5581" i="5"/>
  <c r="I5577" i="5"/>
  <c r="I5573" i="5"/>
  <c r="I5569" i="5"/>
  <c r="I5565" i="5"/>
  <c r="I5561" i="5"/>
  <c r="I5557" i="5"/>
  <c r="I5553" i="5"/>
  <c r="I5549" i="5"/>
  <c r="I5545" i="5"/>
  <c r="I5541" i="5"/>
  <c r="I5537" i="5"/>
  <c r="I5533" i="5"/>
  <c r="I5529" i="5"/>
  <c r="I5525" i="5"/>
  <c r="I5521" i="5"/>
  <c r="I5517" i="5"/>
  <c r="I5513" i="5"/>
  <c r="I5509" i="5"/>
  <c r="I5505" i="5"/>
  <c r="I5501" i="5"/>
  <c r="I5497" i="5"/>
  <c r="I5493" i="5"/>
  <c r="I5489" i="5"/>
  <c r="I5485" i="5"/>
  <c r="I5481" i="5"/>
  <c r="I5477" i="5"/>
  <c r="I5473" i="5"/>
  <c r="I5469" i="5"/>
  <c r="I5465" i="5"/>
  <c r="I5461" i="5"/>
  <c r="I5457" i="5"/>
  <c r="I5453" i="5"/>
  <c r="I5449" i="5"/>
  <c r="I5445" i="5"/>
  <c r="I5441" i="5"/>
  <c r="I5437" i="5"/>
  <c r="I5433" i="5"/>
  <c r="I5429" i="5"/>
  <c r="I5425" i="5"/>
  <c r="I5421" i="5"/>
  <c r="I5417" i="5"/>
  <c r="I5413" i="5"/>
  <c r="I5409" i="5"/>
  <c r="I5405" i="5"/>
  <c r="I5401" i="5"/>
  <c r="I5397" i="5"/>
  <c r="I5393" i="5"/>
  <c r="I5389" i="5"/>
  <c r="I5385" i="5"/>
  <c r="I5381" i="5"/>
  <c r="I5377" i="5"/>
  <c r="I5373" i="5"/>
  <c r="I5369" i="5"/>
  <c r="I5365" i="5"/>
  <c r="I5361" i="5"/>
  <c r="I5357" i="5"/>
  <c r="I5353" i="5"/>
  <c r="I5349" i="5"/>
  <c r="I5345" i="5"/>
  <c r="I5341" i="5"/>
  <c r="I5337" i="5"/>
  <c r="I5333" i="5"/>
  <c r="I5329" i="5"/>
  <c r="I5325" i="5"/>
  <c r="I5321" i="5"/>
  <c r="I5317" i="5"/>
  <c r="I5313" i="5"/>
  <c r="I5309" i="5"/>
  <c r="I5305" i="5"/>
  <c r="I5301" i="5"/>
  <c r="I5297" i="5"/>
  <c r="I5293" i="5"/>
  <c r="I1903" i="5"/>
  <c r="I1899" i="5"/>
  <c r="I1895" i="5"/>
  <c r="I1891" i="5"/>
  <c r="I1887" i="5"/>
  <c r="I1883" i="5"/>
  <c r="I1879" i="5"/>
  <c r="I1875" i="5"/>
  <c r="I1871" i="5"/>
  <c r="I1867" i="5"/>
  <c r="I1863" i="5"/>
  <c r="I1859" i="5"/>
  <c r="I1855" i="5"/>
  <c r="I1851" i="5"/>
  <c r="I1847" i="5"/>
  <c r="I1843" i="5"/>
  <c r="I1839" i="5"/>
  <c r="I1835" i="5"/>
  <c r="I1831" i="5"/>
  <c r="I1827" i="5"/>
  <c r="I1823" i="5"/>
  <c r="I1819" i="5"/>
  <c r="I1815" i="5"/>
  <c r="I1811" i="5"/>
  <c r="I1807" i="5"/>
  <c r="I1803" i="5"/>
  <c r="I1799" i="5"/>
  <c r="I1795" i="5"/>
  <c r="I1791" i="5"/>
  <c r="I1787" i="5"/>
  <c r="I1783" i="5"/>
  <c r="I1779" i="5"/>
  <c r="I1775" i="5"/>
  <c r="I1771" i="5"/>
  <c r="I1767" i="5"/>
  <c r="I1763" i="5"/>
  <c r="I1759" i="5"/>
  <c r="I1755" i="5"/>
  <c r="I1751" i="5"/>
  <c r="I1747" i="5"/>
  <c r="I1743" i="5"/>
  <c r="I1739" i="5"/>
  <c r="I1735" i="5"/>
  <c r="I1731" i="5"/>
  <c r="I1727" i="5"/>
  <c r="I1723" i="5"/>
  <c r="I1719" i="5"/>
  <c r="I1715" i="5"/>
  <c r="I1711" i="5"/>
  <c r="I1707" i="5"/>
  <c r="I1703" i="5"/>
  <c r="I1699" i="5"/>
  <c r="I1695" i="5"/>
  <c r="I1691" i="5"/>
  <c r="I1687" i="5"/>
  <c r="I1683" i="5"/>
  <c r="I1679" i="5"/>
  <c r="I1675" i="5"/>
  <c r="I1671" i="5"/>
  <c r="I1667" i="5"/>
  <c r="I1663" i="5"/>
  <c r="I1659" i="5"/>
  <c r="I1655" i="5"/>
  <c r="I1651" i="5"/>
  <c r="I1647" i="5"/>
  <c r="I1643" i="5"/>
  <c r="I1639" i="5"/>
  <c r="I1635" i="5"/>
  <c r="I1631" i="5"/>
  <c r="I1627" i="5"/>
  <c r="I1623" i="5"/>
  <c r="I1619" i="5"/>
  <c r="I1615" i="5"/>
  <c r="I1611" i="5"/>
  <c r="I1607" i="5"/>
  <c r="I1603" i="5"/>
  <c r="I1599" i="5"/>
  <c r="I1595" i="5"/>
  <c r="I1591" i="5"/>
  <c r="I1587" i="5"/>
  <c r="I1583" i="5"/>
  <c r="I1579" i="5"/>
  <c r="I1575" i="5"/>
  <c r="I1571" i="5"/>
  <c r="I1567" i="5"/>
  <c r="I1563" i="5"/>
  <c r="I1559" i="5"/>
  <c r="I1555" i="5"/>
  <c r="I1551" i="5"/>
  <c r="I1547" i="5"/>
  <c r="I1543" i="5"/>
  <c r="I1539" i="5"/>
  <c r="I1535" i="5"/>
  <c r="I1531" i="5"/>
  <c r="I1527" i="5"/>
  <c r="I1523" i="5"/>
  <c r="I1519" i="5"/>
  <c r="I1515" i="5"/>
  <c r="I1511" i="5"/>
  <c r="I1507" i="5"/>
  <c r="I1503" i="5"/>
  <c r="I1499" i="5"/>
  <c r="I1495" i="5"/>
  <c r="I1491" i="5"/>
  <c r="I1487" i="5"/>
  <c r="I1483" i="5"/>
  <c r="I1479" i="5"/>
  <c r="I1475" i="5"/>
  <c r="I1471" i="5"/>
  <c r="I1467" i="5"/>
  <c r="I1463" i="5"/>
  <c r="I1459" i="5"/>
  <c r="I1455" i="5"/>
  <c r="I1451" i="5"/>
  <c r="I1447" i="5"/>
  <c r="I1443" i="5"/>
  <c r="I1439" i="5"/>
  <c r="I1435" i="5"/>
  <c r="I1431" i="5"/>
  <c r="I1427" i="5"/>
  <c r="I1423" i="5"/>
  <c r="I1419" i="5"/>
  <c r="I1415" i="5"/>
  <c r="I1411" i="5"/>
  <c r="I1407" i="5"/>
  <c r="I1403" i="5"/>
  <c r="I1399" i="5"/>
  <c r="I1395" i="5"/>
  <c r="I1391" i="5"/>
  <c r="I1387" i="5"/>
  <c r="I1383" i="5"/>
  <c r="I1379" i="5"/>
  <c r="I1375" i="5"/>
  <c r="I1371" i="5"/>
  <c r="I1367" i="5"/>
  <c r="I1363" i="5"/>
  <c r="I1359" i="5"/>
  <c r="I1355" i="5"/>
  <c r="I1351" i="5"/>
  <c r="I1347" i="5"/>
  <c r="I1343" i="5"/>
  <c r="I1339" i="5"/>
  <c r="I1335" i="5"/>
  <c r="I1331" i="5"/>
  <c r="I1327" i="5"/>
  <c r="I1323" i="5"/>
  <c r="I1319" i="5"/>
  <c r="I1315" i="5"/>
  <c r="I1311" i="5"/>
  <c r="I1307" i="5"/>
  <c r="I1303" i="5"/>
  <c r="I1299" i="5"/>
  <c r="I1295" i="5"/>
  <c r="I1291" i="5"/>
  <c r="I1287" i="5"/>
  <c r="I1283" i="5"/>
  <c r="I1279" i="5"/>
  <c r="I1275" i="5"/>
  <c r="I1271" i="5"/>
  <c r="I1267" i="5"/>
  <c r="I1263" i="5"/>
  <c r="I1259" i="5"/>
  <c r="I1255" i="5"/>
  <c r="I1251" i="5"/>
  <c r="I1247" i="5"/>
  <c r="I1243" i="5"/>
  <c r="I1239" i="5"/>
  <c r="I1235" i="5"/>
  <c r="I1231" i="5"/>
  <c r="I1227" i="5"/>
  <c r="I1223" i="5"/>
  <c r="I1219" i="5"/>
  <c r="I1215" i="5"/>
  <c r="I1211" i="5"/>
  <c r="I1207" i="5"/>
  <c r="I1203" i="5"/>
  <c r="I1199" i="5"/>
  <c r="I1195" i="5"/>
  <c r="I1191" i="5"/>
  <c r="I1187" i="5"/>
  <c r="I1183" i="5"/>
  <c r="I1179" i="5"/>
  <c r="I1175" i="5"/>
  <c r="I1171" i="5"/>
  <c r="I1167" i="5"/>
  <c r="I1163" i="5"/>
  <c r="I1159" i="5"/>
  <c r="I1155" i="5"/>
  <c r="I1151" i="5"/>
  <c r="I1147" i="5"/>
  <c r="I1143" i="5"/>
  <c r="I1139" i="5"/>
  <c r="I1135" i="5"/>
  <c r="I1131" i="5"/>
  <c r="I1127" i="5"/>
  <c r="I1123" i="5"/>
  <c r="I1119" i="5"/>
  <c r="I1115" i="5"/>
  <c r="I1111" i="5"/>
  <c r="I1107" i="5"/>
  <c r="I1103" i="5"/>
  <c r="I1099" i="5"/>
  <c r="I1095" i="5"/>
  <c r="I1091" i="5"/>
  <c r="I1087" i="5"/>
  <c r="I1083" i="5"/>
  <c r="I1079" i="5"/>
  <c r="I1075" i="5"/>
  <c r="I1071" i="5"/>
  <c r="I1067" i="5"/>
  <c r="I1063" i="5"/>
  <c r="I1059" i="5"/>
  <c r="I1055" i="5"/>
  <c r="I1051" i="5"/>
  <c r="I1047" i="5"/>
  <c r="I1043" i="5"/>
  <c r="I1039" i="5"/>
  <c r="I1035" i="5"/>
  <c r="I1031" i="5"/>
  <c r="I1027" i="5"/>
  <c r="I1023" i="5"/>
  <c r="I1019" i="5"/>
  <c r="I1015" i="5"/>
  <c r="I1011" i="5"/>
  <c r="I1007" i="5"/>
  <c r="I1003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5" i="5"/>
  <c r="J5" i="5" s="1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7062" i="8"/>
  <c r="I7030" i="8"/>
  <c r="I6998" i="8"/>
  <c r="I6966" i="8"/>
  <c r="I6906" i="8"/>
  <c r="I6842" i="8"/>
  <c r="I6778" i="8"/>
  <c r="I6714" i="8"/>
  <c r="I6586" i="8"/>
  <c r="I6522" i="8"/>
  <c r="I6458" i="8"/>
  <c r="I6330" i="8"/>
  <c r="I6266" i="8"/>
  <c r="I6202" i="8"/>
  <c r="I6074" i="8"/>
  <c r="I6010" i="8"/>
  <c r="I5946" i="8"/>
  <c r="I5818" i="8"/>
  <c r="I5754" i="8"/>
  <c r="I5690" i="8"/>
  <c r="I5562" i="8"/>
  <c r="I5498" i="8"/>
  <c r="I5434" i="8"/>
  <c r="I5306" i="8"/>
  <c r="I5242" i="8"/>
  <c r="I5178" i="8"/>
  <c r="I5050" i="8"/>
  <c r="I4986" i="8"/>
  <c r="I4922" i="8"/>
  <c r="I4794" i="8"/>
  <c r="I4730" i="8"/>
  <c r="I4578" i="8"/>
  <c r="I4290" i="8"/>
  <c r="I4286" i="8"/>
  <c r="I4282" i="8"/>
  <c r="I4278" i="8"/>
  <c r="I4274" i="8"/>
  <c r="I4270" i="8"/>
  <c r="I4266" i="8"/>
  <c r="I4262" i="8"/>
  <c r="I7297" i="8"/>
  <c r="I7293" i="8"/>
  <c r="I7289" i="8"/>
  <c r="I7285" i="8"/>
  <c r="I7281" i="8"/>
  <c r="I7277" i="8"/>
  <c r="I7273" i="8"/>
  <c r="I7269" i="8"/>
  <c r="I7265" i="8"/>
  <c r="I7261" i="8"/>
  <c r="I7257" i="8"/>
  <c r="I7253" i="8"/>
  <c r="I7249" i="8"/>
  <c r="I7245" i="8"/>
  <c r="I7241" i="8"/>
  <c r="I7237" i="8"/>
  <c r="I7233" i="8"/>
  <c r="I7229" i="8"/>
  <c r="I7225" i="8"/>
  <c r="I7221" i="8"/>
  <c r="I7217" i="8"/>
  <c r="I7213" i="8"/>
  <c r="I7209" i="8"/>
  <c r="I7205" i="8"/>
  <c r="I7201" i="8"/>
  <c r="I7197" i="8"/>
  <c r="I7193" i="8"/>
  <c r="I7189" i="8"/>
  <c r="I7185" i="8"/>
  <c r="I7181" i="8"/>
  <c r="I7177" i="8"/>
  <c r="I7173" i="8"/>
  <c r="I7169" i="8"/>
  <c r="I7165" i="8"/>
  <c r="I7161" i="8"/>
  <c r="I7157" i="8"/>
  <c r="I7153" i="8"/>
  <c r="I7149" i="8"/>
  <c r="I7145" i="8"/>
  <c r="I7141" i="8"/>
  <c r="I7137" i="8"/>
  <c r="I7133" i="8"/>
  <c r="I7129" i="8"/>
  <c r="I7125" i="8"/>
  <c r="I7121" i="8"/>
  <c r="I7117" i="8"/>
  <c r="I7113" i="8"/>
  <c r="I7109" i="8"/>
  <c r="I7105" i="8"/>
  <c r="I7101" i="8"/>
  <c r="I7097" i="8"/>
  <c r="I7093" i="8"/>
  <c r="I7089" i="8"/>
  <c r="I7085" i="8"/>
  <c r="I7081" i="8"/>
  <c r="I7077" i="8"/>
  <c r="I7073" i="8"/>
  <c r="I7069" i="8"/>
  <c r="I7065" i="8"/>
  <c r="I7061" i="8"/>
  <c r="I7057" i="8"/>
  <c r="I7053" i="8"/>
  <c r="I7049" i="8"/>
  <c r="I7045" i="8"/>
  <c r="I7041" i="8"/>
  <c r="I7037" i="8"/>
  <c r="I7033" i="8"/>
  <c r="I7029" i="8"/>
  <c r="I7025" i="8"/>
  <c r="I7021" i="8"/>
  <c r="I7017" i="8"/>
  <c r="I7013" i="8"/>
  <c r="I7009" i="8"/>
  <c r="I7005" i="8"/>
  <c r="I7001" i="8"/>
  <c r="I6997" i="8"/>
  <c r="I6993" i="8"/>
  <c r="I6989" i="8"/>
  <c r="I6985" i="8"/>
  <c r="I7292" i="8"/>
  <c r="I7276" i="8"/>
  <c r="I7260" i="8"/>
  <c r="I7244" i="8"/>
  <c r="I7228" i="8"/>
  <c r="I7212" i="8"/>
  <c r="I7196" i="8"/>
  <c r="I7180" i="8"/>
  <c r="I7164" i="8"/>
  <c r="I7148" i="8"/>
  <c r="I7116" i="8"/>
  <c r="I7100" i="8"/>
  <c r="I7084" i="8"/>
  <c r="I4258" i="8"/>
  <c r="I4254" i="8"/>
  <c r="I4250" i="8"/>
  <c r="I4246" i="8"/>
  <c r="I4242" i="8"/>
  <c r="I4238" i="8"/>
  <c r="I4234" i="8"/>
  <c r="I4230" i="8"/>
  <c r="I4226" i="8"/>
  <c r="I4222" i="8"/>
  <c r="I4218" i="8"/>
  <c r="I4214" i="8"/>
  <c r="I4210" i="8"/>
  <c r="I4206" i="8"/>
  <c r="I4202" i="8"/>
  <c r="I4198" i="8"/>
  <c r="I4194" i="8"/>
  <c r="I4190" i="8"/>
  <c r="I4186" i="8"/>
  <c r="I4182" i="8"/>
  <c r="I4178" i="8"/>
  <c r="I4174" i="8"/>
  <c r="I4170" i="8"/>
  <c r="I4166" i="8"/>
  <c r="I4162" i="8"/>
  <c r="I4158" i="8"/>
  <c r="I4154" i="8"/>
  <c r="I4150" i="8"/>
  <c r="I4146" i="8"/>
  <c r="I4142" i="8"/>
  <c r="I4138" i="8"/>
  <c r="I4134" i="8"/>
  <c r="I4130" i="8"/>
  <c r="I4126" i="8"/>
  <c r="I4122" i="8"/>
  <c r="I4118" i="8"/>
  <c r="I4114" i="8"/>
  <c r="I4110" i="8"/>
  <c r="I4106" i="8"/>
  <c r="I4102" i="8"/>
  <c r="I4098" i="8"/>
  <c r="I4094" i="8"/>
  <c r="I4090" i="8"/>
  <c r="I4086" i="8"/>
  <c r="I4082" i="8"/>
  <c r="I4078" i="8"/>
  <c r="I4074" i="8"/>
  <c r="I4070" i="8"/>
  <c r="I4066" i="8"/>
  <c r="I4062" i="8"/>
  <c r="I4058" i="8"/>
  <c r="I4054" i="8"/>
  <c r="I4050" i="8"/>
  <c r="I4046" i="8"/>
  <c r="I4042" i="8"/>
  <c r="I4038" i="8"/>
  <c r="I4034" i="8"/>
  <c r="I4030" i="8"/>
  <c r="I4026" i="8"/>
  <c r="I4022" i="8"/>
  <c r="I4018" i="8"/>
  <c r="I4014" i="8"/>
  <c r="I4010" i="8"/>
  <c r="I4006" i="8"/>
  <c r="I4002" i="8"/>
  <c r="I3998" i="8"/>
  <c r="I3994" i="8"/>
  <c r="I3990" i="8"/>
  <c r="I3986" i="8"/>
  <c r="I3982" i="8"/>
  <c r="I3978" i="8"/>
  <c r="I3974" i="8"/>
  <c r="I3970" i="8"/>
  <c r="I3966" i="8"/>
  <c r="I3962" i="8"/>
  <c r="I3958" i="8"/>
  <c r="I3954" i="8"/>
  <c r="I3950" i="8"/>
  <c r="I3946" i="8"/>
  <c r="I3942" i="8"/>
  <c r="I3938" i="8"/>
  <c r="I3934" i="8"/>
  <c r="I3930" i="8"/>
  <c r="I3926" i="8"/>
  <c r="I3922" i="8"/>
  <c r="I3918" i="8"/>
  <c r="I3914" i="8"/>
  <c r="I3910" i="8"/>
  <c r="I3906" i="8"/>
  <c r="I3902" i="8"/>
  <c r="I3898" i="8"/>
  <c r="I3894" i="8"/>
  <c r="I3890" i="8"/>
  <c r="I3886" i="8"/>
  <c r="I3882" i="8"/>
  <c r="I3878" i="8"/>
  <c r="I3874" i="8"/>
  <c r="I3870" i="8"/>
  <c r="I3866" i="8"/>
  <c r="I3862" i="8"/>
  <c r="I3858" i="8"/>
  <c r="I3854" i="8"/>
  <c r="I3850" i="8"/>
  <c r="I3846" i="8"/>
  <c r="I3842" i="8"/>
  <c r="I3838" i="8"/>
  <c r="I3834" i="8"/>
  <c r="I3830" i="8"/>
  <c r="I3826" i="8"/>
  <c r="I3822" i="8"/>
  <c r="I3818" i="8"/>
  <c r="I3814" i="8"/>
  <c r="I3810" i="8"/>
  <c r="I3806" i="8"/>
  <c r="I3802" i="8"/>
  <c r="I3798" i="8"/>
  <c r="I3794" i="8"/>
  <c r="I3790" i="8"/>
  <c r="I3786" i="8"/>
  <c r="I3782" i="8"/>
  <c r="I3778" i="8"/>
  <c r="I3774" i="8"/>
  <c r="I3770" i="8"/>
  <c r="I3766" i="8"/>
  <c r="I3762" i="8"/>
  <c r="I3758" i="8"/>
  <c r="I3754" i="8"/>
  <c r="I3750" i="8"/>
  <c r="I3746" i="8"/>
  <c r="I3742" i="8"/>
  <c r="I3738" i="8"/>
  <c r="I3734" i="8"/>
  <c r="I3730" i="8"/>
  <c r="I3726" i="8"/>
  <c r="I3722" i="8"/>
  <c r="I3718" i="8"/>
  <c r="I3714" i="8"/>
  <c r="I3710" i="8"/>
  <c r="I3706" i="8"/>
  <c r="I3702" i="8"/>
  <c r="I3698" i="8"/>
  <c r="I3694" i="8"/>
  <c r="I3690" i="8"/>
  <c r="I3686" i="8"/>
  <c r="I3682" i="8"/>
  <c r="I3678" i="8"/>
  <c r="I3674" i="8"/>
  <c r="I3670" i="8"/>
  <c r="I3666" i="8"/>
  <c r="I3662" i="8"/>
  <c r="I3658" i="8"/>
  <c r="I3654" i="8"/>
  <c r="I3650" i="8"/>
  <c r="I3646" i="8"/>
  <c r="I3642" i="8"/>
  <c r="I3638" i="8"/>
  <c r="I3634" i="8"/>
  <c r="I3630" i="8"/>
  <c r="I3626" i="8"/>
  <c r="I3622" i="8"/>
  <c r="I3618" i="8"/>
  <c r="I3614" i="8"/>
  <c r="I3610" i="8"/>
  <c r="I3606" i="8"/>
  <c r="I3602" i="8"/>
  <c r="I3598" i="8"/>
  <c r="I3594" i="8"/>
  <c r="I3590" i="8"/>
  <c r="I3586" i="8"/>
  <c r="I3582" i="8"/>
  <c r="I3578" i="8"/>
  <c r="I3574" i="8"/>
  <c r="I3570" i="8"/>
  <c r="I3566" i="8"/>
  <c r="I3562" i="8"/>
  <c r="I3558" i="8"/>
  <c r="I3554" i="8"/>
  <c r="I3550" i="8"/>
  <c r="I3546" i="8"/>
  <c r="I3542" i="8"/>
  <c r="I3538" i="8"/>
  <c r="I3534" i="8"/>
  <c r="I3530" i="8"/>
  <c r="I3526" i="8"/>
  <c r="I3522" i="8"/>
  <c r="I3518" i="8"/>
  <c r="I3514" i="8"/>
  <c r="I3510" i="8"/>
  <c r="I3506" i="8"/>
  <c r="I3502" i="8"/>
  <c r="I3498" i="8"/>
  <c r="I3494" i="8"/>
  <c r="I3490" i="8"/>
  <c r="I3486" i="8"/>
  <c r="I3482" i="8"/>
  <c r="I3478" i="8"/>
  <c r="I3474" i="8"/>
  <c r="I3470" i="8"/>
  <c r="I3466" i="8"/>
  <c r="I3462" i="8"/>
  <c r="I3458" i="8"/>
  <c r="I3454" i="8"/>
  <c r="I3450" i="8"/>
  <c r="I3446" i="8"/>
  <c r="I3442" i="8"/>
  <c r="I3438" i="8"/>
  <c r="I3434" i="8"/>
  <c r="I3430" i="8"/>
  <c r="I3426" i="8"/>
  <c r="I3422" i="8"/>
  <c r="I3418" i="8"/>
  <c r="I3414" i="8"/>
  <c r="I3410" i="8"/>
  <c r="I3406" i="8"/>
  <c r="I3402" i="8"/>
  <c r="I3398" i="8"/>
  <c r="I3394" i="8"/>
  <c r="I3390" i="8"/>
  <c r="I3386" i="8"/>
  <c r="I3382" i="8"/>
  <c r="I3378" i="8"/>
  <c r="I3374" i="8"/>
  <c r="I3370" i="8"/>
  <c r="I3366" i="8"/>
  <c r="I3362" i="8"/>
  <c r="I3358" i="8"/>
  <c r="I3354" i="8"/>
  <c r="I3350" i="8"/>
  <c r="I3346" i="8"/>
  <c r="I3342" i="8"/>
  <c r="I3338" i="8"/>
  <c r="I3334" i="8"/>
  <c r="I3330" i="8"/>
  <c r="I3326" i="8"/>
  <c r="I3322" i="8"/>
  <c r="I3318" i="8"/>
  <c r="I3314" i="8"/>
  <c r="I3310" i="8"/>
  <c r="I3306" i="8"/>
  <c r="I3302" i="8"/>
  <c r="I3298" i="8"/>
  <c r="I3294" i="8"/>
  <c r="I3290" i="8"/>
  <c r="I3286" i="8"/>
  <c r="I3282" i="8"/>
  <c r="I3278" i="8"/>
  <c r="I3274" i="8"/>
  <c r="I3270" i="8"/>
  <c r="I3266" i="8"/>
  <c r="I3262" i="8"/>
  <c r="I3258" i="8"/>
  <c r="I3254" i="8"/>
  <c r="I3250" i="8"/>
  <c r="I3246" i="8"/>
  <c r="I3242" i="8"/>
  <c r="I3238" i="8"/>
  <c r="I3234" i="8"/>
  <c r="I3230" i="8"/>
  <c r="I3226" i="8"/>
  <c r="I3222" i="8"/>
  <c r="I3218" i="8"/>
  <c r="I3214" i="8"/>
  <c r="I3210" i="8"/>
  <c r="I3206" i="8"/>
  <c r="I3202" i="8"/>
  <c r="I3198" i="8"/>
  <c r="I3194" i="8"/>
  <c r="I3190" i="8"/>
  <c r="I3186" i="8"/>
  <c r="I3182" i="8"/>
  <c r="I3178" i="8"/>
  <c r="I3174" i="8"/>
  <c r="I3170" i="8"/>
  <c r="I3166" i="8"/>
  <c r="I3162" i="8"/>
  <c r="I3158" i="8"/>
  <c r="I3154" i="8"/>
  <c r="I3150" i="8"/>
  <c r="I3146" i="8"/>
  <c r="I3142" i="8"/>
  <c r="I3138" i="8"/>
  <c r="I3134" i="8"/>
  <c r="I3130" i="8"/>
  <c r="I3126" i="8"/>
  <c r="I3122" i="8"/>
  <c r="I3118" i="8"/>
  <c r="I3114" i="8"/>
  <c r="I3110" i="8"/>
  <c r="I3106" i="8"/>
  <c r="I3102" i="8"/>
  <c r="I3098" i="8"/>
  <c r="I3094" i="8"/>
  <c r="I3090" i="8"/>
  <c r="I3086" i="8"/>
  <c r="I3082" i="8"/>
  <c r="I3078" i="8"/>
  <c r="I3074" i="8"/>
  <c r="I3070" i="8"/>
  <c r="I3066" i="8"/>
  <c r="I3062" i="8"/>
  <c r="I3058" i="8"/>
  <c r="I3054" i="8"/>
  <c r="I3050" i="8"/>
  <c r="I3046" i="8"/>
  <c r="I3042" i="8"/>
  <c r="I3038" i="8"/>
  <c r="I3034" i="8"/>
  <c r="I3030" i="8"/>
  <c r="I3026" i="8"/>
  <c r="I3022" i="8"/>
  <c r="I3018" i="8"/>
  <c r="I3014" i="8"/>
  <c r="I3010" i="8"/>
  <c r="I3006" i="8"/>
  <c r="I3002" i="8"/>
  <c r="I2998" i="8"/>
  <c r="I2994" i="8"/>
  <c r="I2990" i="8"/>
  <c r="I2986" i="8"/>
  <c r="I2982" i="8"/>
  <c r="I2978" i="8"/>
  <c r="I2974" i="8"/>
  <c r="I2970" i="8"/>
  <c r="I2966" i="8"/>
  <c r="I2962" i="8"/>
  <c r="I2958" i="8"/>
  <c r="I2954" i="8"/>
  <c r="I2950" i="8"/>
  <c r="I2946" i="8"/>
  <c r="I2942" i="8"/>
  <c r="I2938" i="8"/>
  <c r="I2934" i="8"/>
  <c r="I2930" i="8"/>
  <c r="I2926" i="8"/>
  <c r="I2922" i="8"/>
  <c r="I2918" i="8"/>
  <c r="I6981" i="8"/>
  <c r="I6977" i="8"/>
  <c r="I6973" i="8"/>
  <c r="I6969" i="8"/>
  <c r="I6965" i="8"/>
  <c r="I6961" i="8"/>
  <c r="I6957" i="8"/>
  <c r="I6953" i="8"/>
  <c r="I6949" i="8"/>
  <c r="I6945" i="8"/>
  <c r="I6941" i="8"/>
  <c r="I6937" i="8"/>
  <c r="I6933" i="8"/>
  <c r="I6929" i="8"/>
  <c r="I6925" i="8"/>
  <c r="I6921" i="8"/>
  <c r="I6917" i="8"/>
  <c r="I6913" i="8"/>
  <c r="I6909" i="8"/>
  <c r="I6905" i="8"/>
  <c r="I6901" i="8"/>
  <c r="I6897" i="8"/>
  <c r="I6893" i="8"/>
  <c r="I6889" i="8"/>
  <c r="I6885" i="8"/>
  <c r="I6881" i="8"/>
  <c r="I6877" i="8"/>
  <c r="I6873" i="8"/>
  <c r="I6869" i="8"/>
  <c r="I6865" i="8"/>
  <c r="I6861" i="8"/>
  <c r="I6857" i="8"/>
  <c r="I6853" i="8"/>
  <c r="I6849" i="8"/>
  <c r="I6845" i="8"/>
  <c r="I6841" i="8"/>
  <c r="I6837" i="8"/>
  <c r="I6833" i="8"/>
  <c r="I6829" i="8"/>
  <c r="I6825" i="8"/>
  <c r="I6821" i="8"/>
  <c r="I6817" i="8"/>
  <c r="I6813" i="8"/>
  <c r="I6809" i="8"/>
  <c r="I6805" i="8"/>
  <c r="I6801" i="8"/>
  <c r="I6797" i="8"/>
  <c r="I6793" i="8"/>
  <c r="I6789" i="8"/>
  <c r="I6785" i="8"/>
  <c r="I6781" i="8"/>
  <c r="I6777" i="8"/>
  <c r="I6773" i="8"/>
  <c r="I6769" i="8"/>
  <c r="I6765" i="8"/>
  <c r="I6761" i="8"/>
  <c r="I6757" i="8"/>
  <c r="I6753" i="8"/>
  <c r="I6749" i="8"/>
  <c r="I6745" i="8"/>
  <c r="I6741" i="8"/>
  <c r="I6737" i="8"/>
  <c r="I6733" i="8"/>
  <c r="I6729" i="8"/>
  <c r="I6725" i="8"/>
  <c r="I6721" i="8"/>
  <c r="I6717" i="8"/>
  <c r="I6713" i="8"/>
  <c r="I6709" i="8"/>
  <c r="I6705" i="8"/>
  <c r="I6701" i="8"/>
  <c r="I6697" i="8"/>
  <c r="I6693" i="8"/>
  <c r="I6689" i="8"/>
  <c r="I6685" i="8"/>
  <c r="I6681" i="8"/>
  <c r="I6677" i="8"/>
  <c r="I6673" i="8"/>
  <c r="I6669" i="8"/>
  <c r="I6665" i="8"/>
  <c r="I6661" i="8"/>
  <c r="I6657" i="8"/>
  <c r="I6653" i="8"/>
  <c r="I6649" i="8"/>
  <c r="I6645" i="8"/>
  <c r="I6641" i="8"/>
  <c r="I6637" i="8"/>
  <c r="I6633" i="8"/>
  <c r="I6629" i="8"/>
  <c r="I6625" i="8"/>
  <c r="I6621" i="8"/>
  <c r="I6617" i="8"/>
  <c r="I6613" i="8"/>
  <c r="I6609" i="8"/>
  <c r="I6605" i="8"/>
  <c r="I6601" i="8"/>
  <c r="I6597" i="8"/>
  <c r="I6593" i="8"/>
  <c r="I6589" i="8"/>
  <c r="I6585" i="8"/>
  <c r="I6581" i="8"/>
  <c r="I6577" i="8"/>
  <c r="I6573" i="8"/>
  <c r="I6569" i="8"/>
  <c r="I6565" i="8"/>
  <c r="I6561" i="8"/>
  <c r="I6557" i="8"/>
  <c r="I6553" i="8"/>
  <c r="I6549" i="8"/>
  <c r="I6545" i="8"/>
  <c r="I6541" i="8"/>
  <c r="I6537" i="8"/>
  <c r="I6533" i="8"/>
  <c r="I6529" i="8"/>
  <c r="I6525" i="8"/>
  <c r="I6521" i="8"/>
  <c r="I6517" i="8"/>
  <c r="I6513" i="8"/>
  <c r="I6509" i="8"/>
  <c r="I6505" i="8"/>
  <c r="I6501" i="8"/>
  <c r="I6497" i="8"/>
  <c r="I6493" i="8"/>
  <c r="I6489" i="8"/>
  <c r="I6485" i="8"/>
  <c r="I6481" i="8"/>
  <c r="I6477" i="8"/>
  <c r="I6473" i="8"/>
  <c r="I6469" i="8"/>
  <c r="I6465" i="8"/>
  <c r="I6461" i="8"/>
  <c r="I6457" i="8"/>
  <c r="I6453" i="8"/>
  <c r="I6449" i="8"/>
  <c r="I6445" i="8"/>
  <c r="I6441" i="8"/>
  <c r="I6437" i="8"/>
  <c r="I6433" i="8"/>
  <c r="I6429" i="8"/>
  <c r="I6425" i="8"/>
  <c r="I6421" i="8"/>
  <c r="I6417" i="8"/>
  <c r="I6413" i="8"/>
  <c r="I6409" i="8"/>
  <c r="I6405" i="8"/>
  <c r="I6401" i="8"/>
  <c r="I6397" i="8"/>
  <c r="I6393" i="8"/>
  <c r="I6389" i="8"/>
  <c r="I6385" i="8"/>
  <c r="I6381" i="8"/>
  <c r="I6377" i="8"/>
  <c r="I6373" i="8"/>
  <c r="I6369" i="8"/>
  <c r="I6365" i="8"/>
  <c r="I6361" i="8"/>
  <c r="I6357" i="8"/>
  <c r="I6353" i="8"/>
  <c r="I6349" i="8"/>
  <c r="I6345" i="8"/>
  <c r="I6341" i="8"/>
  <c r="I6337" i="8"/>
  <c r="I6333" i="8"/>
  <c r="I6329" i="8"/>
  <c r="I6325" i="8"/>
  <c r="I6321" i="8"/>
  <c r="I6317" i="8"/>
  <c r="I6313" i="8"/>
  <c r="I6309" i="8"/>
  <c r="I6305" i="8"/>
  <c r="I6301" i="8"/>
  <c r="I6297" i="8"/>
  <c r="I6293" i="8"/>
  <c r="I6289" i="8"/>
  <c r="I6285" i="8"/>
  <c r="I6281" i="8"/>
  <c r="I6277" i="8"/>
  <c r="I6273" i="8"/>
  <c r="I6269" i="8"/>
  <c r="I6265" i="8"/>
  <c r="I6261" i="8"/>
  <c r="I6257" i="8"/>
  <c r="I6253" i="8"/>
  <c r="I6249" i="8"/>
  <c r="I6245" i="8"/>
  <c r="I6241" i="8"/>
  <c r="I6237" i="8"/>
  <c r="I6233" i="8"/>
  <c r="I6229" i="8"/>
  <c r="I6225" i="8"/>
  <c r="I6221" i="8"/>
  <c r="I6217" i="8"/>
  <c r="I6213" i="8"/>
  <c r="I6209" i="8"/>
  <c r="I6205" i="8"/>
  <c r="I6201" i="8"/>
  <c r="I6197" i="8"/>
  <c r="I6193" i="8"/>
  <c r="I6189" i="8"/>
  <c r="I6185" i="8"/>
  <c r="I6181" i="8"/>
  <c r="I6177" i="8"/>
  <c r="I6173" i="8"/>
  <c r="I6169" i="8"/>
  <c r="I6165" i="8"/>
  <c r="I6161" i="8"/>
  <c r="I6157" i="8"/>
  <c r="I6153" i="8"/>
  <c r="I6149" i="8"/>
  <c r="I6145" i="8"/>
  <c r="I6141" i="8"/>
  <c r="I6137" i="8"/>
  <c r="I6133" i="8"/>
  <c r="I6129" i="8"/>
  <c r="I6125" i="8"/>
  <c r="I6121" i="8"/>
  <c r="I6117" i="8"/>
  <c r="I6113" i="8"/>
  <c r="I6109" i="8"/>
  <c r="I6105" i="8"/>
  <c r="I6101" i="8"/>
  <c r="I6097" i="8"/>
  <c r="I6093" i="8"/>
  <c r="I6089" i="8"/>
  <c r="I6085" i="8"/>
  <c r="I6081" i="8"/>
  <c r="I6077" i="8"/>
  <c r="I6073" i="8"/>
  <c r="I6069" i="8"/>
  <c r="I6065" i="8"/>
  <c r="I6061" i="8"/>
  <c r="I6057" i="8"/>
  <c r="I6053" i="8"/>
  <c r="I6049" i="8"/>
  <c r="I6045" i="8"/>
  <c r="I6041" i="8"/>
  <c r="I6037" i="8"/>
  <c r="I6033" i="8"/>
  <c r="I6029" i="8"/>
  <c r="I6025" i="8"/>
  <c r="I6021" i="8"/>
  <c r="I6017" i="8"/>
  <c r="I6013" i="8"/>
  <c r="I6009" i="8"/>
  <c r="I6005" i="8"/>
  <c r="I6001" i="8"/>
  <c r="I5997" i="8"/>
  <c r="I5993" i="8"/>
  <c r="I5989" i="8"/>
  <c r="I5985" i="8"/>
  <c r="I5981" i="8"/>
  <c r="I5977" i="8"/>
  <c r="I5973" i="8"/>
  <c r="I5969" i="8"/>
  <c r="I5965" i="8"/>
  <c r="I5961" i="8"/>
  <c r="I5957" i="8"/>
  <c r="I5953" i="8"/>
  <c r="I5949" i="8"/>
  <c r="I5945" i="8"/>
  <c r="I5941" i="8"/>
  <c r="I5937" i="8"/>
  <c r="I5933" i="8"/>
  <c r="I5929" i="8"/>
  <c r="I5925" i="8"/>
  <c r="I5921" i="8"/>
  <c r="I5917" i="8"/>
  <c r="I5913" i="8"/>
  <c r="I5909" i="8"/>
  <c r="I5905" i="8"/>
  <c r="I5901" i="8"/>
  <c r="I5897" i="8"/>
  <c r="I5893" i="8"/>
  <c r="I5889" i="8"/>
  <c r="I5885" i="8"/>
  <c r="I5881" i="8"/>
  <c r="I5877" i="8"/>
  <c r="I5873" i="8"/>
  <c r="I5869" i="8"/>
  <c r="I5865" i="8"/>
  <c r="I5861" i="8"/>
  <c r="I5857" i="8"/>
  <c r="I5853" i="8"/>
  <c r="I5849" i="8"/>
  <c r="I5845" i="8"/>
  <c r="I5841" i="8"/>
  <c r="I5837" i="8"/>
  <c r="I5833" i="8"/>
  <c r="I5829" i="8"/>
  <c r="I5825" i="8"/>
  <c r="I5821" i="8"/>
  <c r="I5817" i="8"/>
  <c r="I5813" i="8"/>
  <c r="I5809" i="8"/>
  <c r="I5805" i="8"/>
  <c r="I5801" i="8"/>
  <c r="I5797" i="8"/>
  <c r="I5793" i="8"/>
  <c r="I5789" i="8"/>
  <c r="I5785" i="8"/>
  <c r="I5781" i="8"/>
  <c r="I5777" i="8"/>
  <c r="I5773" i="8"/>
  <c r="I5769" i="8"/>
  <c r="I5765" i="8"/>
  <c r="I5761" i="8"/>
  <c r="I5757" i="8"/>
  <c r="I5753" i="8"/>
  <c r="I5749" i="8"/>
  <c r="I5745" i="8"/>
  <c r="I5741" i="8"/>
  <c r="I5737" i="8"/>
  <c r="I5733" i="8"/>
  <c r="I5729" i="8"/>
  <c r="I5725" i="8"/>
  <c r="I5721" i="8"/>
  <c r="I5717" i="8"/>
  <c r="I5713" i="8"/>
  <c r="I5709" i="8"/>
  <c r="I5705" i="8"/>
  <c r="I5701" i="8"/>
  <c r="I5697" i="8"/>
  <c r="I5693" i="8"/>
  <c r="I5689" i="8"/>
  <c r="I5685" i="8"/>
  <c r="I5681" i="8"/>
  <c r="I5677" i="8"/>
  <c r="I5673" i="8"/>
  <c r="I5669" i="8"/>
  <c r="I5665" i="8"/>
  <c r="I5661" i="8"/>
  <c r="I5657" i="8"/>
  <c r="I5653" i="8"/>
  <c r="I5649" i="8"/>
  <c r="I5645" i="8"/>
  <c r="I5641" i="8"/>
  <c r="I5637" i="8"/>
  <c r="I5633" i="8"/>
  <c r="I5629" i="8"/>
  <c r="I5625" i="8"/>
  <c r="I5621" i="8"/>
  <c r="I4288" i="8"/>
  <c r="I4284" i="8"/>
  <c r="I4280" i="8"/>
  <c r="I4276" i="8"/>
  <c r="I4272" i="8"/>
  <c r="I4268" i="8"/>
  <c r="I4264" i="8"/>
  <c r="I4260" i="8"/>
  <c r="I4256" i="8"/>
  <c r="I4252" i="8"/>
  <c r="I4248" i="8"/>
  <c r="I4244" i="8"/>
  <c r="I4240" i="8"/>
  <c r="I4236" i="8"/>
  <c r="I4232" i="8"/>
  <c r="I4228" i="8"/>
  <c r="I4224" i="8"/>
  <c r="I4220" i="8"/>
  <c r="I4216" i="8"/>
  <c r="I4212" i="8"/>
  <c r="I4208" i="8"/>
  <c r="I4204" i="8"/>
  <c r="I4200" i="8"/>
  <c r="I4196" i="8"/>
  <c r="I4192" i="8"/>
  <c r="I4188" i="8"/>
  <c r="I4184" i="8"/>
  <c r="I4180" i="8"/>
  <c r="I4176" i="8"/>
  <c r="I4172" i="8"/>
  <c r="I4168" i="8"/>
  <c r="I4164" i="8"/>
  <c r="I4160" i="8"/>
  <c r="I4156" i="8"/>
  <c r="I4152" i="8"/>
  <c r="I4148" i="8"/>
  <c r="I4144" i="8"/>
  <c r="I4140" i="8"/>
  <c r="I4136" i="8"/>
  <c r="I4132" i="8"/>
  <c r="I4128" i="8"/>
  <c r="I4124" i="8"/>
  <c r="I4120" i="8"/>
  <c r="I4116" i="8"/>
  <c r="I4112" i="8"/>
  <c r="I4108" i="8"/>
  <c r="I4104" i="8"/>
  <c r="I4100" i="8"/>
  <c r="I4096" i="8"/>
  <c r="I4092" i="8"/>
  <c r="I4088" i="8"/>
  <c r="I4084" i="8"/>
  <c r="I4080" i="8"/>
  <c r="I4076" i="8"/>
  <c r="I2914" i="8"/>
  <c r="I2910" i="8"/>
  <c r="I2906" i="8"/>
  <c r="I2902" i="8"/>
  <c r="I2898" i="8"/>
  <c r="I2894" i="8"/>
  <c r="I2890" i="8"/>
  <c r="I2886" i="8"/>
  <c r="I2882" i="8"/>
  <c r="I2878" i="8"/>
  <c r="I2874" i="8"/>
  <c r="I2870" i="8"/>
  <c r="I2866" i="8"/>
  <c r="I2862" i="8"/>
  <c r="I2858" i="8"/>
  <c r="I2854" i="8"/>
  <c r="I2850" i="8"/>
  <c r="I2846" i="8"/>
  <c r="I2842" i="8"/>
  <c r="I2838" i="8"/>
  <c r="I2834" i="8"/>
  <c r="I2830" i="8"/>
  <c r="I2826" i="8"/>
  <c r="I2822" i="8"/>
  <c r="I2818" i="8"/>
  <c r="I5617" i="8"/>
  <c r="I5613" i="8"/>
  <c r="I5609" i="8"/>
  <c r="I5605" i="8"/>
  <c r="I5601" i="8"/>
  <c r="I5597" i="8"/>
  <c r="I5593" i="8"/>
  <c r="I5589" i="8"/>
  <c r="I5585" i="8"/>
  <c r="I5581" i="8"/>
  <c r="I5577" i="8"/>
  <c r="I5573" i="8"/>
  <c r="I5569" i="8"/>
  <c r="I5565" i="8"/>
  <c r="I5561" i="8"/>
  <c r="I5557" i="8"/>
  <c r="I5553" i="8"/>
  <c r="I5549" i="8"/>
  <c r="I5545" i="8"/>
  <c r="I5541" i="8"/>
  <c r="I5537" i="8"/>
  <c r="I5533" i="8"/>
  <c r="I5529" i="8"/>
  <c r="I5525" i="8"/>
  <c r="I5521" i="8"/>
  <c r="I5517" i="8"/>
  <c r="I5513" i="8"/>
  <c r="I5509" i="8"/>
  <c r="I5505" i="8"/>
  <c r="I5501" i="8"/>
  <c r="I5497" i="8"/>
  <c r="I5493" i="8"/>
  <c r="I5489" i="8"/>
  <c r="I5485" i="8"/>
  <c r="I5481" i="8"/>
  <c r="I5477" i="8"/>
  <c r="I5473" i="8"/>
  <c r="I5469" i="8"/>
  <c r="I5465" i="8"/>
  <c r="I5461" i="8"/>
  <c r="I5457" i="8"/>
  <c r="I5453" i="8"/>
  <c r="I5449" i="8"/>
  <c r="I5445" i="8"/>
  <c r="I5441" i="8"/>
  <c r="I5437" i="8"/>
  <c r="I5433" i="8"/>
  <c r="I5429" i="8"/>
  <c r="I5425" i="8"/>
  <c r="I5421" i="8"/>
  <c r="I5417" i="8"/>
  <c r="I5413" i="8"/>
  <c r="I5409" i="8"/>
  <c r="I5405" i="8"/>
  <c r="I5401" i="8"/>
  <c r="I5397" i="8"/>
  <c r="I5393" i="8"/>
  <c r="I5389" i="8"/>
  <c r="I5385" i="8"/>
  <c r="I5381" i="8"/>
  <c r="I5377" i="8"/>
  <c r="I5373" i="8"/>
  <c r="I5369" i="8"/>
  <c r="I5365" i="8"/>
  <c r="I5361" i="8"/>
  <c r="I5357" i="8"/>
  <c r="I5353" i="8"/>
  <c r="I5349" i="8"/>
  <c r="I5345" i="8"/>
  <c r="I5341" i="8"/>
  <c r="I5337" i="8"/>
  <c r="I5333" i="8"/>
  <c r="I5329" i="8"/>
  <c r="I5325" i="8"/>
  <c r="I5321" i="8"/>
  <c r="I5317" i="8"/>
  <c r="I5313" i="8"/>
  <c r="I5309" i="8"/>
  <c r="I5305" i="8"/>
  <c r="I5301" i="8"/>
  <c r="I5297" i="8"/>
  <c r="I5293" i="8"/>
  <c r="I5289" i="8"/>
  <c r="I5285" i="8"/>
  <c r="I5281" i="8"/>
  <c r="I5277" i="8"/>
  <c r="I5273" i="8"/>
  <c r="I5269" i="8"/>
  <c r="I5265" i="8"/>
  <c r="I5261" i="8"/>
  <c r="I5257" i="8"/>
  <c r="I5253" i="8"/>
  <c r="I5249" i="8"/>
  <c r="I5245" i="8"/>
  <c r="I5241" i="8"/>
  <c r="I5237" i="8"/>
  <c r="I5233" i="8"/>
  <c r="I5229" i="8"/>
  <c r="I5225" i="8"/>
  <c r="I5221" i="8"/>
  <c r="I5217" i="8"/>
  <c r="I5213" i="8"/>
  <c r="I5209" i="8"/>
  <c r="I5205" i="8"/>
  <c r="I5201" i="8"/>
  <c r="I5197" i="8"/>
  <c r="I5193" i="8"/>
  <c r="I5189" i="8"/>
  <c r="I5185" i="8"/>
  <c r="I5181" i="8"/>
  <c r="I5177" i="8"/>
  <c r="I5173" i="8"/>
  <c r="I5169" i="8"/>
  <c r="I5165" i="8"/>
  <c r="I5161" i="8"/>
  <c r="I5157" i="8"/>
  <c r="I5153" i="8"/>
  <c r="I5149" i="8"/>
  <c r="I5145" i="8"/>
  <c r="I5141" i="8"/>
  <c r="I5137" i="8"/>
  <c r="I5133" i="8"/>
  <c r="I5129" i="8"/>
  <c r="I5125" i="8"/>
  <c r="I5121" i="8"/>
  <c r="I5117" i="8"/>
  <c r="I5113" i="8"/>
  <c r="I5109" i="8"/>
  <c r="I5105" i="8"/>
  <c r="I5101" i="8"/>
  <c r="I5097" i="8"/>
  <c r="I5093" i="8"/>
  <c r="I5089" i="8"/>
  <c r="I5085" i="8"/>
  <c r="I5081" i="8"/>
  <c r="I5077" i="8"/>
  <c r="I5073" i="8"/>
  <c r="I5069" i="8"/>
  <c r="I5065" i="8"/>
  <c r="I5061" i="8"/>
  <c r="I5057" i="8"/>
  <c r="I5053" i="8"/>
  <c r="I5049" i="8"/>
  <c r="I5045" i="8"/>
  <c r="I5041" i="8"/>
  <c r="I5037" i="8"/>
  <c r="I5033" i="8"/>
  <c r="I5029" i="8"/>
  <c r="I5025" i="8"/>
  <c r="I5021" i="8"/>
  <c r="I5017" i="8"/>
  <c r="I5013" i="8"/>
  <c r="I5009" i="8"/>
  <c r="I5005" i="8"/>
  <c r="I5001" i="8"/>
  <c r="I4997" i="8"/>
  <c r="I4993" i="8"/>
  <c r="I4989" i="8"/>
  <c r="I4985" i="8"/>
  <c r="I4981" i="8"/>
  <c r="I4977" i="8"/>
  <c r="I4973" i="8"/>
  <c r="I4969" i="8"/>
  <c r="I4965" i="8"/>
  <c r="I4961" i="8"/>
  <c r="I4957" i="8"/>
  <c r="I4953" i="8"/>
  <c r="I4949" i="8"/>
  <c r="I4945" i="8"/>
  <c r="I4941" i="8"/>
  <c r="I4072" i="8"/>
  <c r="I4068" i="8"/>
  <c r="I4064" i="8"/>
  <c r="I4060" i="8"/>
  <c r="I4056" i="8"/>
  <c r="I4052" i="8"/>
  <c r="I4048" i="8"/>
  <c r="I4044" i="8"/>
  <c r="I4040" i="8"/>
  <c r="I4036" i="8"/>
  <c r="I4032" i="8"/>
  <c r="I4028" i="8"/>
  <c r="I4024" i="8"/>
  <c r="I4020" i="8"/>
  <c r="I4016" i="8"/>
  <c r="I4012" i="8"/>
  <c r="I4008" i="8"/>
  <c r="I4004" i="8"/>
  <c r="I4000" i="8"/>
  <c r="I3996" i="8"/>
  <c r="I3992" i="8"/>
  <c r="I3988" i="8"/>
  <c r="I3984" i="8"/>
  <c r="I3980" i="8"/>
  <c r="I3976" i="8"/>
  <c r="I3972" i="8"/>
  <c r="I3968" i="8"/>
  <c r="I3964" i="8"/>
  <c r="I3960" i="8"/>
  <c r="I3956" i="8"/>
  <c r="I3952" i="8"/>
  <c r="I3948" i="8"/>
  <c r="I3944" i="8"/>
  <c r="I3940" i="8"/>
  <c r="I3936" i="8"/>
  <c r="I3932" i="8"/>
  <c r="I3928" i="8"/>
  <c r="I3924" i="8"/>
  <c r="I3920" i="8"/>
  <c r="I3916" i="8"/>
  <c r="I3912" i="8"/>
  <c r="I3908" i="8"/>
  <c r="I3904" i="8"/>
  <c r="I3900" i="8"/>
  <c r="I3896" i="8"/>
  <c r="I3892" i="8"/>
  <c r="I3888" i="8"/>
  <c r="I3884" i="8"/>
  <c r="I3880" i="8"/>
  <c r="I3876" i="8"/>
  <c r="I3872" i="8"/>
  <c r="I3868" i="8"/>
  <c r="I3864" i="8"/>
  <c r="I3860" i="8"/>
  <c r="I3856" i="8"/>
  <c r="I3852" i="8"/>
  <c r="I3848" i="8"/>
  <c r="I3844" i="8"/>
  <c r="I3840" i="8"/>
  <c r="I3836" i="8"/>
  <c r="I3832" i="8"/>
  <c r="I3828" i="8"/>
  <c r="I3824" i="8"/>
  <c r="I3820" i="8"/>
  <c r="I3816" i="8"/>
  <c r="I3812" i="8"/>
  <c r="I3808" i="8"/>
  <c r="I3804" i="8"/>
  <c r="I3800" i="8"/>
  <c r="I3796" i="8"/>
  <c r="I3792" i="8"/>
  <c r="I3788" i="8"/>
  <c r="I3784" i="8"/>
  <c r="I3780" i="8"/>
  <c r="I3776" i="8"/>
  <c r="I3772" i="8"/>
  <c r="I3768" i="8"/>
  <c r="I3764" i="8"/>
  <c r="I3760" i="8"/>
  <c r="I3756" i="8"/>
  <c r="I3752" i="8"/>
  <c r="I3748" i="8"/>
  <c r="I3744" i="8"/>
  <c r="I3740" i="8"/>
  <c r="I3736" i="8"/>
  <c r="I3732" i="8"/>
  <c r="I3728" i="8"/>
  <c r="I3724" i="8"/>
  <c r="I3720" i="8"/>
  <c r="I3716" i="8"/>
  <c r="I3712" i="8"/>
  <c r="I3708" i="8"/>
  <c r="I3704" i="8"/>
  <c r="I3700" i="8"/>
  <c r="I3696" i="8"/>
  <c r="I3692" i="8"/>
  <c r="I3688" i="8"/>
  <c r="I3684" i="8"/>
  <c r="I3680" i="8"/>
  <c r="I3676" i="8"/>
  <c r="I3672" i="8"/>
  <c r="I3668" i="8"/>
  <c r="I3664" i="8"/>
  <c r="I3660" i="8"/>
  <c r="I3656" i="8"/>
  <c r="I3652" i="8"/>
  <c r="I3648" i="8"/>
  <c r="I3644" i="8"/>
  <c r="I3640" i="8"/>
  <c r="I3636" i="8"/>
  <c r="I3632" i="8"/>
  <c r="I3628" i="8"/>
  <c r="I3624" i="8"/>
  <c r="I3620" i="8"/>
  <c r="I3616" i="8"/>
  <c r="I3612" i="8"/>
  <c r="I3608" i="8"/>
  <c r="I3604" i="8"/>
  <c r="I3600" i="8"/>
  <c r="I3596" i="8"/>
  <c r="I3592" i="8"/>
  <c r="I3588" i="8"/>
  <c r="I3584" i="8"/>
  <c r="I3580" i="8"/>
  <c r="I3576" i="8"/>
  <c r="I3572" i="8"/>
  <c r="I3568" i="8"/>
  <c r="I3564" i="8"/>
  <c r="I3560" i="8"/>
  <c r="I3556" i="8"/>
  <c r="I3552" i="8"/>
  <c r="I3548" i="8"/>
  <c r="I3544" i="8"/>
  <c r="I3540" i="8"/>
  <c r="I3536" i="8"/>
  <c r="I3532" i="8"/>
  <c r="I3528" i="8"/>
  <c r="I3524" i="8"/>
  <c r="I3520" i="8"/>
  <c r="I3516" i="8"/>
  <c r="I3512" i="8"/>
  <c r="I3508" i="8"/>
  <c r="I3504" i="8"/>
  <c r="I3500" i="8"/>
  <c r="I3496" i="8"/>
  <c r="I3492" i="8"/>
  <c r="I3488" i="8"/>
  <c r="I3484" i="8"/>
  <c r="I3480" i="8"/>
  <c r="I3476" i="8"/>
  <c r="I3472" i="8"/>
  <c r="I3468" i="8"/>
  <c r="I3464" i="8"/>
  <c r="I3460" i="8"/>
  <c r="I3456" i="8"/>
  <c r="I3452" i="8"/>
  <c r="I3448" i="8"/>
  <c r="I3444" i="8"/>
  <c r="I3440" i="8"/>
  <c r="I3436" i="8"/>
  <c r="I3432" i="8"/>
  <c r="I3428" i="8"/>
  <c r="I3424" i="8"/>
  <c r="I3420" i="8"/>
  <c r="I3416" i="8"/>
  <c r="I3412" i="8"/>
  <c r="I3408" i="8"/>
  <c r="I3404" i="8"/>
  <c r="I3400" i="8"/>
  <c r="I3396" i="8"/>
  <c r="I3392" i="8"/>
  <c r="I3388" i="8"/>
  <c r="I3384" i="8"/>
  <c r="I3380" i="8"/>
  <c r="I3376" i="8"/>
  <c r="I3372" i="8"/>
  <c r="I3368" i="8"/>
  <c r="I3364" i="8"/>
  <c r="I3360" i="8"/>
  <c r="I3356" i="8"/>
  <c r="I3352" i="8"/>
  <c r="I3348" i="8"/>
  <c r="I2814" i="8"/>
  <c r="I2810" i="8"/>
  <c r="I2806" i="8"/>
  <c r="I2802" i="8"/>
  <c r="I2798" i="8"/>
  <c r="I2794" i="8"/>
  <c r="I2790" i="8"/>
  <c r="I2786" i="8"/>
  <c r="I2782" i="8"/>
  <c r="I2778" i="8"/>
  <c r="I2774" i="8"/>
  <c r="I2770" i="8"/>
  <c r="I2766" i="8"/>
  <c r="I2762" i="8"/>
  <c r="I2758" i="8"/>
  <c r="I2754" i="8"/>
  <c r="I2750" i="8"/>
  <c r="I2746" i="8"/>
  <c r="I2742" i="8"/>
  <c r="I2738" i="8"/>
  <c r="I2734" i="8"/>
  <c r="I2730" i="8"/>
  <c r="I2726" i="8"/>
  <c r="I2722" i="8"/>
  <c r="I2718" i="8"/>
  <c r="I2714" i="8"/>
  <c r="I2710" i="8"/>
  <c r="I2706" i="8"/>
  <c r="I2702" i="8"/>
  <c r="I2698" i="8"/>
  <c r="I2694" i="8"/>
  <c r="I2690" i="8"/>
  <c r="I2686" i="8"/>
  <c r="I2682" i="8"/>
  <c r="I2678" i="8"/>
  <c r="I2674" i="8"/>
  <c r="I2670" i="8"/>
  <c r="I2666" i="8"/>
  <c r="I2662" i="8"/>
  <c r="I2658" i="8"/>
  <c r="I2654" i="8"/>
  <c r="I2650" i="8"/>
  <c r="I2646" i="8"/>
  <c r="I2642" i="8"/>
  <c r="I2638" i="8"/>
  <c r="I2634" i="8"/>
  <c r="I2630" i="8"/>
  <c r="I2626" i="8"/>
  <c r="I2622" i="8"/>
  <c r="I2618" i="8"/>
  <c r="I2614" i="8"/>
  <c r="I2610" i="8"/>
  <c r="I2606" i="8"/>
  <c r="I2602" i="8"/>
  <c r="I2598" i="8"/>
  <c r="I2594" i="8"/>
  <c r="I2590" i="8"/>
  <c r="I2586" i="8"/>
  <c r="I2582" i="8"/>
  <c r="I2578" i="8"/>
  <c r="I2574" i="8"/>
  <c r="I2570" i="8"/>
  <c r="I2566" i="8"/>
  <c r="I2562" i="8"/>
  <c r="I2558" i="8"/>
  <c r="I2554" i="8"/>
  <c r="I2550" i="8"/>
  <c r="I2546" i="8"/>
  <c r="I2542" i="8"/>
  <c r="I2538" i="8"/>
  <c r="I2534" i="8"/>
  <c r="I2530" i="8"/>
  <c r="I2526" i="8"/>
  <c r="I2522" i="8"/>
  <c r="I2518" i="8"/>
  <c r="I2514" i="8"/>
  <c r="I2510" i="8"/>
  <c r="I2506" i="8"/>
  <c r="I2502" i="8"/>
  <c r="I2498" i="8"/>
  <c r="I2494" i="8"/>
  <c r="I2490" i="8"/>
  <c r="I2486" i="8"/>
  <c r="I2482" i="8"/>
  <c r="I2478" i="8"/>
  <c r="I2474" i="8"/>
  <c r="I2470" i="8"/>
  <c r="I2466" i="8"/>
  <c r="I2462" i="8"/>
  <c r="I2458" i="8"/>
  <c r="I2454" i="8"/>
  <c r="I2450" i="8"/>
  <c r="I2446" i="8"/>
  <c r="I2442" i="8"/>
  <c r="I2438" i="8"/>
  <c r="I2434" i="8"/>
  <c r="I2430" i="8"/>
  <c r="I2426" i="8"/>
  <c r="I2422" i="8"/>
  <c r="I2418" i="8"/>
  <c r="I2414" i="8"/>
  <c r="I2410" i="8"/>
  <c r="I2406" i="8"/>
  <c r="I2402" i="8"/>
  <c r="I2398" i="8"/>
  <c r="I2394" i="8"/>
  <c r="I2390" i="8"/>
  <c r="I2386" i="8"/>
  <c r="I2382" i="8"/>
  <c r="I2378" i="8"/>
  <c r="I2374" i="8"/>
  <c r="I2370" i="8"/>
  <c r="I2366" i="8"/>
  <c r="I2362" i="8"/>
  <c r="I2358" i="8"/>
  <c r="I2354" i="8"/>
  <c r="I2350" i="8"/>
  <c r="I2346" i="8"/>
  <c r="I2342" i="8"/>
  <c r="I2338" i="8"/>
  <c r="I2334" i="8"/>
  <c r="I2330" i="8"/>
  <c r="I2326" i="8"/>
  <c r="I2322" i="8"/>
  <c r="I2318" i="8"/>
  <c r="I2314" i="8"/>
  <c r="I2310" i="8"/>
  <c r="I2306" i="8"/>
  <c r="I2302" i="8"/>
  <c r="I2298" i="8"/>
  <c r="I2294" i="8"/>
  <c r="I2290" i="8"/>
  <c r="I2286" i="8"/>
  <c r="I2282" i="8"/>
  <c r="I2278" i="8"/>
  <c r="I2274" i="8"/>
  <c r="I2270" i="8"/>
  <c r="I2266" i="8"/>
  <c r="I2262" i="8"/>
  <c r="I2258" i="8"/>
  <c r="I2254" i="8"/>
  <c r="I2250" i="8"/>
  <c r="I2246" i="8"/>
  <c r="I2242" i="8"/>
  <c r="I2238" i="8"/>
  <c r="I2234" i="8"/>
  <c r="I2230" i="8"/>
  <c r="I2226" i="8"/>
  <c r="I2222" i="8"/>
  <c r="I2218" i="8"/>
  <c r="I2214" i="8"/>
  <c r="I2210" i="8"/>
  <c r="I2206" i="8"/>
  <c r="I2202" i="8"/>
  <c r="I2198" i="8"/>
  <c r="I2194" i="8"/>
  <c r="I2190" i="8"/>
  <c r="I2186" i="8"/>
  <c r="I2182" i="8"/>
  <c r="I2178" i="8"/>
  <c r="I2174" i="8"/>
  <c r="I2170" i="8"/>
  <c r="I2166" i="8"/>
  <c r="I2162" i="8"/>
  <c r="I2158" i="8"/>
  <c r="I2154" i="8"/>
  <c r="I2150" i="8"/>
  <c r="I2146" i="8"/>
  <c r="I2142" i="8"/>
  <c r="I2138" i="8"/>
  <c r="I4937" i="8"/>
  <c r="I4933" i="8"/>
  <c r="I4929" i="8"/>
  <c r="I4925" i="8"/>
  <c r="I4921" i="8"/>
  <c r="I4917" i="8"/>
  <c r="I4913" i="8"/>
  <c r="I4909" i="8"/>
  <c r="I4905" i="8"/>
  <c r="I4901" i="8"/>
  <c r="I4897" i="8"/>
  <c r="I4893" i="8"/>
  <c r="I4889" i="8"/>
  <c r="I4885" i="8"/>
  <c r="I4881" i="8"/>
  <c r="I4877" i="8"/>
  <c r="I4873" i="8"/>
  <c r="I4869" i="8"/>
  <c r="I4865" i="8"/>
  <c r="I4861" i="8"/>
  <c r="I4857" i="8"/>
  <c r="I4853" i="8"/>
  <c r="I4849" i="8"/>
  <c r="I4845" i="8"/>
  <c r="I4841" i="8"/>
  <c r="I4837" i="8"/>
  <c r="I4833" i="8"/>
  <c r="I4829" i="8"/>
  <c r="I4825" i="8"/>
  <c r="I4821" i="8"/>
  <c r="I4817" i="8"/>
  <c r="I4813" i="8"/>
  <c r="I4809" i="8"/>
  <c r="I4805" i="8"/>
  <c r="I4801" i="8"/>
  <c r="I4797" i="8"/>
  <c r="I4793" i="8"/>
  <c r="I4789" i="8"/>
  <c r="I4785" i="8"/>
  <c r="I4781" i="8"/>
  <c r="I4777" i="8"/>
  <c r="I4773" i="8"/>
  <c r="I4769" i="8"/>
  <c r="I4765" i="8"/>
  <c r="I4761" i="8"/>
  <c r="I4757" i="8"/>
  <c r="I4753" i="8"/>
  <c r="I4749" i="8"/>
  <c r="I4745" i="8"/>
  <c r="I4741" i="8"/>
  <c r="I4737" i="8"/>
  <c r="I4733" i="8"/>
  <c r="I4729" i="8"/>
  <c r="I4725" i="8"/>
  <c r="I4721" i="8"/>
  <c r="I4717" i="8"/>
  <c r="I4713" i="8"/>
  <c r="I4709" i="8"/>
  <c r="I4705" i="8"/>
  <c r="I4701" i="8"/>
  <c r="I4697" i="8"/>
  <c r="I4693" i="8"/>
  <c r="I4689" i="8"/>
  <c r="I4685" i="8"/>
  <c r="I4681" i="8"/>
  <c r="I4677" i="8"/>
  <c r="I4673" i="8"/>
  <c r="I4669" i="8"/>
  <c r="I4665" i="8"/>
  <c r="I4661" i="8"/>
  <c r="I4657" i="8"/>
  <c r="I4653" i="8"/>
  <c r="I4649" i="8"/>
  <c r="I4645" i="8"/>
  <c r="I4641" i="8"/>
  <c r="I4637" i="8"/>
  <c r="I4633" i="8"/>
  <c r="I4629" i="8"/>
  <c r="I3344" i="8"/>
  <c r="I3340" i="8"/>
  <c r="I3336" i="8"/>
  <c r="I3332" i="8"/>
  <c r="I3328" i="8"/>
  <c r="I3324" i="8"/>
  <c r="I3320" i="8"/>
  <c r="I3316" i="8"/>
  <c r="I3312" i="8"/>
  <c r="I3308" i="8"/>
  <c r="I3304" i="8"/>
  <c r="I3300" i="8"/>
  <c r="I3296" i="8"/>
  <c r="I3292" i="8"/>
  <c r="I3288" i="8"/>
  <c r="I3284" i="8"/>
  <c r="I3280" i="8"/>
  <c r="I3276" i="8"/>
  <c r="I3272" i="8"/>
  <c r="I3268" i="8"/>
  <c r="I3264" i="8"/>
  <c r="I3260" i="8"/>
  <c r="I3256" i="8"/>
  <c r="I3252" i="8"/>
  <c r="I3248" i="8"/>
  <c r="I3244" i="8"/>
  <c r="I3240" i="8"/>
  <c r="I3236" i="8"/>
  <c r="I3232" i="8"/>
  <c r="I3228" i="8"/>
  <c r="I3224" i="8"/>
  <c r="I3220" i="8"/>
  <c r="I3216" i="8"/>
  <c r="I3212" i="8"/>
  <c r="I3208" i="8"/>
  <c r="I3204" i="8"/>
  <c r="I3200" i="8"/>
  <c r="I3196" i="8"/>
  <c r="I3192" i="8"/>
  <c r="I3188" i="8"/>
  <c r="I3184" i="8"/>
  <c r="I3180" i="8"/>
  <c r="I3176" i="8"/>
  <c r="I3172" i="8"/>
  <c r="I3168" i="8"/>
  <c r="I3164" i="8"/>
  <c r="I3160" i="8"/>
  <c r="I3156" i="8"/>
  <c r="I3152" i="8"/>
  <c r="I3148" i="8"/>
  <c r="I3144" i="8"/>
  <c r="I3140" i="8"/>
  <c r="I3136" i="8"/>
  <c r="I3132" i="8"/>
  <c r="I3128" i="8"/>
  <c r="I3124" i="8"/>
  <c r="I3120" i="8"/>
  <c r="I3116" i="8"/>
  <c r="I3112" i="8"/>
  <c r="I3108" i="8"/>
  <c r="I3104" i="8"/>
  <c r="I3100" i="8"/>
  <c r="I3096" i="8"/>
  <c r="I3092" i="8"/>
  <c r="I3088" i="8"/>
  <c r="I3084" i="8"/>
  <c r="I3080" i="8"/>
  <c r="I3076" i="8"/>
  <c r="I3072" i="8"/>
  <c r="I3068" i="8"/>
  <c r="I3064" i="8"/>
  <c r="I3060" i="8"/>
  <c r="I3056" i="8"/>
  <c r="I3052" i="8"/>
  <c r="I3048" i="8"/>
  <c r="I3044" i="8"/>
  <c r="I3040" i="8"/>
  <c r="I3036" i="8"/>
  <c r="I3032" i="8"/>
  <c r="I3028" i="8"/>
  <c r="I3024" i="8"/>
  <c r="I3020" i="8"/>
  <c r="I3016" i="8"/>
  <c r="I3012" i="8"/>
  <c r="I3008" i="8"/>
  <c r="I3004" i="8"/>
  <c r="I3000" i="8"/>
  <c r="I2996" i="8"/>
  <c r="I2992" i="8"/>
  <c r="I2988" i="8"/>
  <c r="I2984" i="8"/>
  <c r="I2980" i="8"/>
  <c r="I2976" i="8"/>
  <c r="I2972" i="8"/>
  <c r="I2968" i="8"/>
  <c r="I2964" i="8"/>
  <c r="I2960" i="8"/>
  <c r="I2956" i="8"/>
  <c r="I2952" i="8"/>
  <c r="I2948" i="8"/>
  <c r="I2944" i="8"/>
  <c r="I2940" i="8"/>
  <c r="I2936" i="8"/>
  <c r="I2932" i="8"/>
  <c r="I2928" i="8"/>
  <c r="I2924" i="8"/>
  <c r="I2920" i="8"/>
  <c r="I2916" i="8"/>
  <c r="I2912" i="8"/>
  <c r="I2908" i="8"/>
  <c r="I2904" i="8"/>
  <c r="I2900" i="8"/>
  <c r="I2896" i="8"/>
  <c r="I2892" i="8"/>
  <c r="I2888" i="8"/>
  <c r="I2884" i="8"/>
  <c r="I2880" i="8"/>
  <c r="I2876" i="8"/>
  <c r="I2872" i="8"/>
  <c r="I2868" i="8"/>
  <c r="I2864" i="8"/>
  <c r="I2860" i="8"/>
  <c r="I2856" i="8"/>
  <c r="I2852" i="8"/>
  <c r="I2848" i="8"/>
  <c r="I2844" i="8"/>
  <c r="I2840" i="8"/>
  <c r="I2836" i="8"/>
  <c r="I2832" i="8"/>
  <c r="I2828" i="8"/>
  <c r="I2824" i="8"/>
  <c r="I2820" i="8"/>
  <c r="I2816" i="8"/>
  <c r="I2812" i="8"/>
  <c r="I2808" i="8"/>
  <c r="I2804" i="8"/>
  <c r="I2800" i="8"/>
  <c r="I2796" i="8"/>
  <c r="I2792" i="8"/>
  <c r="I2788" i="8"/>
  <c r="I2784" i="8"/>
  <c r="I2780" i="8"/>
  <c r="I2776" i="8"/>
  <c r="I2772" i="8"/>
  <c r="I2768" i="8"/>
  <c r="I2764" i="8"/>
  <c r="I2760" i="8"/>
  <c r="I2756" i="8"/>
  <c r="I2752" i="8"/>
  <c r="I2748" i="8"/>
  <c r="I2744" i="8"/>
  <c r="I2740" i="8"/>
  <c r="I2736" i="8"/>
  <c r="I2732" i="8"/>
  <c r="I2728" i="8"/>
  <c r="I2724" i="8"/>
  <c r="I2720" i="8"/>
  <c r="I2716" i="8"/>
  <c r="I2712" i="8"/>
  <c r="I2708" i="8"/>
  <c r="I2704" i="8"/>
  <c r="I2700" i="8"/>
  <c r="I2696" i="8"/>
  <c r="I2692" i="8"/>
  <c r="I2688" i="8"/>
  <c r="I2684" i="8"/>
  <c r="I2680" i="8"/>
  <c r="I2676" i="8"/>
  <c r="I2672" i="8"/>
  <c r="I2668" i="8"/>
  <c r="I2664" i="8"/>
  <c r="I2660" i="8"/>
  <c r="I2656" i="8"/>
  <c r="I2652" i="8"/>
  <c r="I2648" i="8"/>
  <c r="I2644" i="8"/>
  <c r="I2640" i="8"/>
  <c r="I2636" i="8"/>
  <c r="I2632" i="8"/>
  <c r="I2628" i="8"/>
  <c r="I2624" i="8"/>
  <c r="I2620" i="8"/>
  <c r="I2616" i="8"/>
  <c r="I2612" i="8"/>
  <c r="I2608" i="8"/>
  <c r="I2604" i="8"/>
  <c r="I2600" i="8"/>
  <c r="I2596" i="8"/>
  <c r="I2592" i="8"/>
  <c r="I2588" i="8"/>
  <c r="I2584" i="8"/>
  <c r="I2580" i="8"/>
  <c r="I2576" i="8"/>
  <c r="I2572" i="8"/>
  <c r="I2568" i="8"/>
  <c r="I2564" i="8"/>
  <c r="I2560" i="8"/>
  <c r="I2556" i="8"/>
  <c r="I2552" i="8"/>
  <c r="I2548" i="8"/>
  <c r="I2544" i="8"/>
  <c r="I2540" i="8"/>
  <c r="I2536" i="8"/>
  <c r="I2532" i="8"/>
  <c r="I2528" i="8"/>
  <c r="I2524" i="8"/>
  <c r="I2520" i="8"/>
  <c r="I2516" i="8"/>
  <c r="I2512" i="8"/>
  <c r="I2508" i="8"/>
  <c r="I2504" i="8"/>
  <c r="I2500" i="8"/>
  <c r="I2496" i="8"/>
  <c r="I2492" i="8"/>
  <c r="I2488" i="8"/>
  <c r="I2484" i="8"/>
  <c r="I2480" i="8"/>
  <c r="I2476" i="8"/>
  <c r="I2472" i="8"/>
  <c r="I2468" i="8"/>
  <c r="I2464" i="8"/>
  <c r="I2460" i="8"/>
  <c r="I2456" i="8"/>
  <c r="I2452" i="8"/>
  <c r="I2448" i="8"/>
  <c r="I2444" i="8"/>
  <c r="I2440" i="8"/>
  <c r="I2436" i="8"/>
  <c r="I2432" i="8"/>
  <c r="I2428" i="8"/>
  <c r="I2424" i="8"/>
  <c r="I2420" i="8"/>
  <c r="I2416" i="8"/>
  <c r="I2412" i="8"/>
  <c r="I2408" i="8"/>
  <c r="I2404" i="8"/>
  <c r="I2400" i="8"/>
  <c r="I2396" i="8"/>
  <c r="I2392" i="8"/>
  <c r="I2388" i="8"/>
  <c r="I2384" i="8"/>
  <c r="I2380" i="8"/>
  <c r="I2376" i="8"/>
  <c r="I2372" i="8"/>
  <c r="I2368" i="8"/>
  <c r="I2364" i="8"/>
  <c r="I2360" i="8"/>
  <c r="I2356" i="8"/>
  <c r="I2352" i="8"/>
  <c r="I2348" i="8"/>
  <c r="I2344" i="8"/>
  <c r="I2340" i="8"/>
  <c r="I2336" i="8"/>
  <c r="I2332" i="8"/>
  <c r="I2328" i="8"/>
  <c r="I2324" i="8"/>
  <c r="I2320" i="8"/>
  <c r="I2316" i="8"/>
  <c r="I2312" i="8"/>
  <c r="I2308" i="8"/>
  <c r="I2304" i="8"/>
  <c r="I2300" i="8"/>
  <c r="I2296" i="8"/>
  <c r="I2292" i="8"/>
  <c r="I2288" i="8"/>
  <c r="I2284" i="8"/>
  <c r="I2280" i="8"/>
  <c r="I2276" i="8"/>
  <c r="I2272" i="8"/>
  <c r="I2268" i="8"/>
  <c r="I2264" i="8"/>
  <c r="I2260" i="8"/>
  <c r="I4625" i="8"/>
  <c r="I4621" i="8"/>
  <c r="I4617" i="8"/>
  <c r="I4613" i="8"/>
  <c r="I4609" i="8"/>
  <c r="I4605" i="8"/>
  <c r="I4601" i="8"/>
  <c r="I4597" i="8"/>
  <c r="I4593" i="8"/>
  <c r="I4589" i="8"/>
  <c r="I4585" i="8"/>
  <c r="I4581" i="8"/>
  <c r="I4577" i="8"/>
  <c r="I4573" i="8"/>
  <c r="I4569" i="8"/>
  <c r="I4565" i="8"/>
  <c r="I4561" i="8"/>
  <c r="I4557" i="8"/>
  <c r="I4553" i="8"/>
  <c r="I4549" i="8"/>
  <c r="I4545" i="8"/>
  <c r="I4541" i="8"/>
  <c r="I4537" i="8"/>
  <c r="I4533" i="8"/>
  <c r="I4529" i="8"/>
  <c r="I4525" i="8"/>
  <c r="I4521" i="8"/>
  <c r="I4517" i="8"/>
  <c r="I4513" i="8"/>
  <c r="I4509" i="8"/>
  <c r="I4505" i="8"/>
  <c r="I4501" i="8"/>
  <c r="I4497" i="8"/>
  <c r="I4493" i="8"/>
  <c r="I4489" i="8"/>
  <c r="I4485" i="8"/>
  <c r="I4481" i="8"/>
  <c r="I4477" i="8"/>
  <c r="I4473" i="8"/>
  <c r="I4469" i="8"/>
  <c r="I4465" i="8"/>
  <c r="I4461" i="8"/>
  <c r="I4457" i="8"/>
  <c r="I4453" i="8"/>
  <c r="I4449" i="8"/>
  <c r="I4445" i="8"/>
  <c r="I4441" i="8"/>
  <c r="I4437" i="8"/>
  <c r="I4433" i="8"/>
  <c r="I4429" i="8"/>
  <c r="I4425" i="8"/>
  <c r="I4421" i="8"/>
  <c r="I4417" i="8"/>
  <c r="I4413" i="8"/>
  <c r="I4409" i="8"/>
  <c r="I4405" i="8"/>
  <c r="I4401" i="8"/>
  <c r="I4397" i="8"/>
  <c r="I4393" i="8"/>
  <c r="I4389" i="8"/>
  <c r="I4385" i="8"/>
  <c r="I4381" i="8"/>
  <c r="I4377" i="8"/>
  <c r="I4373" i="8"/>
  <c r="I4369" i="8"/>
  <c r="I4365" i="8"/>
  <c r="I4361" i="8"/>
  <c r="I4357" i="8"/>
  <c r="I4353" i="8"/>
  <c r="I4349" i="8"/>
  <c r="I4345" i="8"/>
  <c r="I4341" i="8"/>
  <c r="I4337" i="8"/>
  <c r="I4333" i="8"/>
  <c r="I4329" i="8"/>
  <c r="I4325" i="8"/>
  <c r="I4321" i="8"/>
  <c r="I4317" i="8"/>
  <c r="I4313" i="8"/>
  <c r="I4309" i="8"/>
  <c r="I4305" i="8"/>
  <c r="I4301" i="8"/>
  <c r="I4297" i="8"/>
  <c r="I4293" i="8"/>
  <c r="I4289" i="8"/>
  <c r="I2256" i="8"/>
  <c r="I2252" i="8"/>
  <c r="I2248" i="8"/>
  <c r="I2244" i="8"/>
  <c r="I2240" i="8"/>
  <c r="I2236" i="8"/>
  <c r="I2232" i="8"/>
  <c r="I2228" i="8"/>
  <c r="I2224" i="8"/>
  <c r="I2220" i="8"/>
  <c r="I2216" i="8"/>
  <c r="I2212" i="8"/>
  <c r="I2208" i="8"/>
  <c r="I2204" i="8"/>
  <c r="I2200" i="8"/>
  <c r="I2196" i="8"/>
  <c r="I2192" i="8"/>
  <c r="I2188" i="8"/>
  <c r="I2184" i="8"/>
  <c r="I2180" i="8"/>
  <c r="I2176" i="8"/>
  <c r="I2172" i="8"/>
  <c r="I2168" i="8"/>
  <c r="I2164" i="8"/>
  <c r="I2160" i="8"/>
  <c r="I2156" i="8"/>
  <c r="I2152" i="8"/>
  <c r="I2148" i="8"/>
  <c r="I2144" i="8"/>
  <c r="I2140" i="8"/>
  <c r="I2136" i="8"/>
  <c r="I2132" i="8"/>
  <c r="I2128" i="8"/>
  <c r="I2124" i="8"/>
  <c r="I2120" i="8"/>
  <c r="I2116" i="8"/>
  <c r="I2112" i="8"/>
  <c r="I2108" i="8"/>
  <c r="I2104" i="8"/>
  <c r="I2100" i="8"/>
  <c r="I2096" i="8"/>
  <c r="I2092" i="8"/>
  <c r="I2088" i="8"/>
  <c r="I2084" i="8"/>
  <c r="I2080" i="8"/>
  <c r="I2076" i="8"/>
  <c r="I2072" i="8"/>
  <c r="I2068" i="8"/>
  <c r="I2064" i="8"/>
  <c r="I2060" i="8"/>
  <c r="I2056" i="8"/>
  <c r="I2052" i="8"/>
  <c r="I2048" i="8"/>
  <c r="I2044" i="8"/>
  <c r="I2040" i="8"/>
  <c r="I2036" i="8"/>
  <c r="I2032" i="8"/>
  <c r="I2028" i="8"/>
  <c r="I2024" i="8"/>
  <c r="I2020" i="8"/>
  <c r="I2016" i="8"/>
  <c r="I2012" i="8"/>
  <c r="I2008" i="8"/>
  <c r="I2004" i="8"/>
  <c r="I2000" i="8"/>
  <c r="I1996" i="8"/>
  <c r="I1992" i="8"/>
  <c r="I1988" i="8"/>
  <c r="I1984" i="8"/>
  <c r="I1980" i="8"/>
  <c r="I1976" i="8"/>
  <c r="I1972" i="8"/>
  <c r="I1968" i="8"/>
  <c r="I1964" i="8"/>
  <c r="I1960" i="8"/>
  <c r="I1956" i="8"/>
  <c r="I1952" i="8"/>
  <c r="I1948" i="8"/>
  <c r="I1944" i="8"/>
  <c r="I1940" i="8"/>
  <c r="I1936" i="8"/>
  <c r="I1932" i="8"/>
  <c r="I1928" i="8"/>
  <c r="I1924" i="8"/>
  <c r="I1920" i="8"/>
  <c r="I1916" i="8"/>
  <c r="I1912" i="8"/>
  <c r="I1908" i="8"/>
  <c r="I1904" i="8"/>
  <c r="I1900" i="8"/>
  <c r="I1896" i="8"/>
  <c r="I1892" i="8"/>
  <c r="I1888" i="8"/>
  <c r="I1884" i="8"/>
  <c r="I1880" i="8"/>
  <c r="I1876" i="8"/>
  <c r="I1872" i="8"/>
  <c r="I1868" i="8"/>
  <c r="I1864" i="8"/>
  <c r="I1860" i="8"/>
  <c r="I1856" i="8"/>
  <c r="I1852" i="8"/>
  <c r="I1848" i="8"/>
  <c r="I1844" i="8"/>
  <c r="I1840" i="8"/>
  <c r="I1836" i="8"/>
  <c r="I1832" i="8"/>
  <c r="I1828" i="8"/>
  <c r="I1824" i="8"/>
  <c r="I1820" i="8"/>
  <c r="I1816" i="8"/>
  <c r="I1812" i="8"/>
  <c r="I1808" i="8"/>
  <c r="I1804" i="8"/>
  <c r="I1800" i="8"/>
  <c r="I1796" i="8"/>
  <c r="I1792" i="8"/>
  <c r="I1788" i="8"/>
  <c r="I1784" i="8"/>
  <c r="I1780" i="8"/>
  <c r="I1776" i="8"/>
  <c r="I1772" i="8"/>
  <c r="I1768" i="8"/>
  <c r="I1764" i="8"/>
  <c r="I1760" i="8"/>
  <c r="I1756" i="8"/>
  <c r="I1752" i="8"/>
  <c r="I1748" i="8"/>
  <c r="I1744" i="8"/>
  <c r="I1740" i="8"/>
  <c r="I1736" i="8"/>
  <c r="I1732" i="8"/>
  <c r="I1728" i="8"/>
  <c r="I1724" i="8"/>
  <c r="I1720" i="8"/>
  <c r="I1716" i="8"/>
  <c r="I1712" i="8"/>
  <c r="I1708" i="8"/>
  <c r="I1704" i="8"/>
  <c r="I1700" i="8"/>
  <c r="I1696" i="8"/>
  <c r="I1692" i="8"/>
  <c r="I1688" i="8"/>
  <c r="I1684" i="8"/>
  <c r="I1680" i="8"/>
  <c r="I1676" i="8"/>
  <c r="I1672" i="8"/>
  <c r="I1668" i="8"/>
  <c r="I1664" i="8"/>
  <c r="I1660" i="8"/>
  <c r="I1656" i="8"/>
  <c r="I1652" i="8"/>
  <c r="I1648" i="8"/>
  <c r="I1644" i="8"/>
  <c r="I1640" i="8"/>
  <c r="I1636" i="8"/>
  <c r="I1632" i="8"/>
  <c r="I1628" i="8"/>
  <c r="I1624" i="8"/>
  <c r="I1620" i="8"/>
  <c r="I1616" i="8"/>
  <c r="I1612" i="8"/>
  <c r="I1608" i="8"/>
  <c r="I1604" i="8"/>
  <c r="I1600" i="8"/>
  <c r="I1596" i="8"/>
  <c r="I1592" i="8"/>
  <c r="I1588" i="8"/>
  <c r="I1584" i="8"/>
  <c r="I1580" i="8"/>
  <c r="I1576" i="8"/>
  <c r="I1572" i="8"/>
  <c r="I1568" i="8"/>
  <c r="I1564" i="8"/>
  <c r="I1560" i="8"/>
  <c r="I1556" i="8"/>
  <c r="I1552" i="8"/>
  <c r="I1548" i="8"/>
  <c r="I1544" i="8"/>
  <c r="I1540" i="8"/>
  <c r="I1536" i="8"/>
  <c r="I1532" i="8"/>
  <c r="I1528" i="8"/>
  <c r="I1524" i="8"/>
  <c r="I1520" i="8"/>
  <c r="I1516" i="8"/>
  <c r="I1512" i="8"/>
  <c r="I1508" i="8"/>
  <c r="I1504" i="8"/>
  <c r="I1500" i="8"/>
  <c r="I1496" i="8"/>
  <c r="I1492" i="8"/>
  <c r="I1488" i="8"/>
  <c r="I1484" i="8"/>
  <c r="I1480" i="8"/>
  <c r="I1476" i="8"/>
  <c r="I1472" i="8"/>
  <c r="I1468" i="8"/>
  <c r="I1464" i="8"/>
  <c r="I1460" i="8"/>
  <c r="I1456" i="8"/>
  <c r="I1452" i="8"/>
  <c r="I1448" i="8"/>
  <c r="I1444" i="8"/>
  <c r="I1440" i="8"/>
  <c r="I1436" i="8"/>
  <c r="I1432" i="8"/>
  <c r="I1428" i="8"/>
  <c r="I1424" i="8"/>
  <c r="I1420" i="8"/>
  <c r="I1416" i="8"/>
  <c r="I1412" i="8"/>
  <c r="I1408" i="8"/>
  <c r="I1404" i="8"/>
  <c r="I1400" i="8"/>
  <c r="I1396" i="8"/>
  <c r="I1392" i="8"/>
  <c r="I1388" i="8"/>
  <c r="I1384" i="8"/>
  <c r="I1380" i="8"/>
  <c r="I1376" i="8"/>
  <c r="I1372" i="8"/>
  <c r="I1368" i="8"/>
  <c r="I1364" i="8"/>
  <c r="I1360" i="8"/>
  <c r="I1356" i="8"/>
  <c r="I1352" i="8"/>
  <c r="I1348" i="8"/>
  <c r="I1344" i="8"/>
  <c r="I1340" i="8"/>
  <c r="I1336" i="8"/>
  <c r="I1332" i="8"/>
  <c r="I1328" i="8"/>
  <c r="I1324" i="8"/>
  <c r="I1320" i="8"/>
  <c r="I1316" i="8"/>
  <c r="I1312" i="8"/>
  <c r="I1308" i="8"/>
  <c r="I1304" i="8"/>
  <c r="I1300" i="8"/>
  <c r="I1296" i="8"/>
  <c r="I1292" i="8"/>
  <c r="I1288" i="8"/>
  <c r="I1284" i="8"/>
  <c r="I1280" i="8"/>
  <c r="I1276" i="8"/>
  <c r="I1272" i="8"/>
  <c r="I1268" i="8"/>
  <c r="I1264" i="8"/>
  <c r="I1260" i="8"/>
  <c r="I1256" i="8"/>
  <c r="I1252" i="8"/>
  <c r="I1248" i="8"/>
  <c r="I1244" i="8"/>
  <c r="I2134" i="8"/>
  <c r="I2130" i="8"/>
  <c r="I2126" i="8"/>
  <c r="I2122" i="8"/>
  <c r="I2118" i="8"/>
  <c r="I2114" i="8"/>
  <c r="I2110" i="8"/>
  <c r="I2106" i="8"/>
  <c r="I2102" i="8"/>
  <c r="I2098" i="8"/>
  <c r="I2094" i="8"/>
  <c r="I2090" i="8"/>
  <c r="I2086" i="8"/>
  <c r="I2082" i="8"/>
  <c r="I2078" i="8"/>
  <c r="I2074" i="8"/>
  <c r="I2070" i="8"/>
  <c r="I2066" i="8"/>
  <c r="I2062" i="8"/>
  <c r="I2058" i="8"/>
  <c r="I2054" i="8"/>
  <c r="I2050" i="8"/>
  <c r="I2046" i="8"/>
  <c r="I2042" i="8"/>
  <c r="I2038" i="8"/>
  <c r="I2034" i="8"/>
  <c r="I2030" i="8"/>
  <c r="I2026" i="8"/>
  <c r="I2022" i="8"/>
  <c r="I2018" i="8"/>
  <c r="I2014" i="8"/>
  <c r="I2010" i="8"/>
  <c r="I2006" i="8"/>
  <c r="I2002" i="8"/>
  <c r="I1998" i="8"/>
  <c r="I1994" i="8"/>
  <c r="I1990" i="8"/>
  <c r="I1986" i="8"/>
  <c r="I1982" i="8"/>
  <c r="I1978" i="8"/>
  <c r="I1974" i="8"/>
  <c r="I1970" i="8"/>
  <c r="I1966" i="8"/>
  <c r="I1962" i="8"/>
  <c r="I1958" i="8"/>
  <c r="I1954" i="8"/>
  <c r="I1950" i="8"/>
  <c r="I1946" i="8"/>
  <c r="I1942" i="8"/>
  <c r="I1938" i="8"/>
  <c r="I1934" i="8"/>
  <c r="I1930" i="8"/>
  <c r="I1926" i="8"/>
  <c r="I1922" i="8"/>
  <c r="I1918" i="8"/>
  <c r="I1914" i="8"/>
  <c r="I1910" i="8"/>
  <c r="I1906" i="8"/>
  <c r="I1902" i="8"/>
  <c r="I1898" i="8"/>
  <c r="I1894" i="8"/>
  <c r="I1890" i="8"/>
  <c r="I1886" i="8"/>
  <c r="I1882" i="8"/>
  <c r="I1878" i="8"/>
  <c r="I1874" i="8"/>
  <c r="I1870" i="8"/>
  <c r="I1866" i="8"/>
  <c r="I1862" i="8"/>
  <c r="I1858" i="8"/>
  <c r="I1854" i="8"/>
  <c r="I1850" i="8"/>
  <c r="I1846" i="8"/>
  <c r="I1842" i="8"/>
  <c r="I1838" i="8"/>
  <c r="I1834" i="8"/>
  <c r="I1830" i="8"/>
  <c r="I1826" i="8"/>
  <c r="I1822" i="8"/>
  <c r="I1818" i="8"/>
  <c r="I1814" i="8"/>
  <c r="I1810" i="8"/>
  <c r="I1806" i="8"/>
  <c r="I1802" i="8"/>
  <c r="I1798" i="8"/>
  <c r="I1240" i="8"/>
  <c r="I1236" i="8"/>
  <c r="I1232" i="8"/>
  <c r="I1228" i="8"/>
  <c r="I1224" i="8"/>
  <c r="I1220" i="8"/>
  <c r="I1216" i="8"/>
  <c r="I1212" i="8"/>
  <c r="I1208" i="8"/>
  <c r="I1204" i="8"/>
  <c r="I1200" i="8"/>
  <c r="I1196" i="8"/>
  <c r="I1192" i="8"/>
  <c r="I1188" i="8"/>
  <c r="I1184" i="8"/>
  <c r="I1180" i="8"/>
  <c r="I1176" i="8"/>
  <c r="I1172" i="8"/>
  <c r="I1168" i="8"/>
  <c r="I1164" i="8"/>
  <c r="I1160" i="8"/>
  <c r="I1156" i="8"/>
  <c r="I1152" i="8"/>
  <c r="I1148" i="8"/>
  <c r="I1144" i="8"/>
  <c r="I1140" i="8"/>
  <c r="I1136" i="8"/>
  <c r="I1132" i="8"/>
  <c r="I1128" i="8"/>
  <c r="I1124" i="8"/>
  <c r="I1120" i="8"/>
  <c r="I1116" i="8"/>
  <c r="I1112" i="8"/>
  <c r="I1108" i="8"/>
  <c r="I1104" i="8"/>
  <c r="I1100" i="8"/>
  <c r="I1096" i="8"/>
  <c r="I1092" i="8"/>
  <c r="I1088" i="8"/>
  <c r="I1084" i="8"/>
  <c r="I1080" i="8"/>
  <c r="I1076" i="8"/>
  <c r="I1072" i="8"/>
  <c r="I1068" i="8"/>
  <c r="I1064" i="8"/>
  <c r="I1060" i="8"/>
  <c r="I1056" i="8"/>
  <c r="I1052" i="8"/>
  <c r="I1048" i="8"/>
  <c r="I1044" i="8"/>
  <c r="I1040" i="8"/>
  <c r="I1036" i="8"/>
  <c r="I1032" i="8"/>
  <c r="I1028" i="8"/>
  <c r="I1024" i="8"/>
  <c r="I1020" i="8"/>
  <c r="I1016" i="8"/>
  <c r="I1012" i="8"/>
  <c r="I1008" i="8"/>
  <c r="I1004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7132" i="8"/>
  <c r="I6650" i="8"/>
  <c r="I6394" i="8"/>
  <c r="I6138" i="8"/>
  <c r="I5882" i="8"/>
  <c r="I5626" i="8"/>
  <c r="I5370" i="8"/>
  <c r="I5114" i="8"/>
  <c r="I4858" i="8"/>
  <c r="I4322" i="8"/>
  <c r="I7296" i="8"/>
  <c r="I7288" i="8"/>
  <c r="I7284" i="8"/>
  <c r="I7280" i="8"/>
  <c r="I7272" i="8"/>
  <c r="I7268" i="8"/>
  <c r="I7264" i="8"/>
  <c r="I7256" i="8"/>
  <c r="I7252" i="8"/>
  <c r="I7248" i="8"/>
  <c r="I7240" i="8"/>
  <c r="I7236" i="8"/>
  <c r="I7232" i="8"/>
  <c r="I7224" i="8"/>
  <c r="I7220" i="8"/>
  <c r="I7216" i="8"/>
  <c r="I7208" i="8"/>
  <c r="I7204" i="8"/>
  <c r="I7200" i="8"/>
  <c r="I7192" i="8"/>
  <c r="I7188" i="8"/>
  <c r="I7184" i="8"/>
  <c r="I7176" i="8"/>
  <c r="I7172" i="8"/>
  <c r="I7168" i="8"/>
  <c r="I7160" i="8"/>
  <c r="I7156" i="8"/>
  <c r="I7152" i="8"/>
  <c r="I7144" i="8"/>
  <c r="I7140" i="8"/>
  <c r="I7136" i="8"/>
  <c r="I7128" i="8"/>
  <c r="I7124" i="8"/>
  <c r="I7120" i="8"/>
  <c r="I7112" i="8"/>
  <c r="I7108" i="8"/>
  <c r="I7104" i="8"/>
  <c r="I7096" i="8"/>
  <c r="I7092" i="8"/>
  <c r="I7088" i="8"/>
  <c r="I7080" i="8"/>
  <c r="I7076" i="8"/>
  <c r="I7072" i="8"/>
  <c r="I7068" i="8"/>
  <c r="I7064" i="8"/>
  <c r="I7060" i="8"/>
  <c r="I7056" i="8"/>
  <c r="I7052" i="8"/>
  <c r="I7048" i="8"/>
  <c r="I7044" i="8"/>
  <c r="I7040" i="8"/>
  <c r="I7036" i="8"/>
  <c r="I7032" i="8"/>
  <c r="I7028" i="8"/>
  <c r="I7024" i="8"/>
  <c r="I7020" i="8"/>
  <c r="I7016" i="8"/>
  <c r="I7012" i="8"/>
  <c r="I7008" i="8"/>
  <c r="I7004" i="8"/>
  <c r="I7000" i="8"/>
  <c r="I6996" i="8"/>
  <c r="I6992" i="8"/>
  <c r="I6988" i="8"/>
  <c r="I6984" i="8"/>
  <c r="I6980" i="8"/>
  <c r="I6976" i="8"/>
  <c r="I6972" i="8"/>
  <c r="I6968" i="8"/>
  <c r="I6964" i="8"/>
  <c r="I6960" i="8"/>
  <c r="I6956" i="8"/>
  <c r="I6952" i="8"/>
  <c r="I6948" i="8"/>
  <c r="I6944" i="8"/>
  <c r="I6940" i="8"/>
  <c r="I6936" i="8"/>
  <c r="I6932" i="8"/>
  <c r="I6928" i="8"/>
  <c r="I6924" i="8"/>
  <c r="I6920" i="8"/>
  <c r="I6916" i="8"/>
  <c r="I6912" i="8"/>
  <c r="I6908" i="8"/>
  <c r="I6904" i="8"/>
  <c r="I6900" i="8"/>
  <c r="I6896" i="8"/>
  <c r="I6892" i="8"/>
  <c r="I6888" i="8"/>
  <c r="I6884" i="8"/>
  <c r="I6880" i="8"/>
  <c r="I6876" i="8"/>
  <c r="I6872" i="8"/>
  <c r="I6868" i="8"/>
  <c r="I6864" i="8"/>
  <c r="I6860" i="8"/>
  <c r="I6856" i="8"/>
  <c r="I6852" i="8"/>
  <c r="I6848" i="8"/>
  <c r="I6844" i="8"/>
  <c r="I6840" i="8"/>
  <c r="I6836" i="8"/>
  <c r="I6832" i="8"/>
  <c r="I6828" i="8"/>
  <c r="I6824" i="8"/>
  <c r="I6820" i="8"/>
  <c r="I6816" i="8"/>
  <c r="I6812" i="8"/>
  <c r="I6808" i="8"/>
  <c r="I6804" i="8"/>
  <c r="I6800" i="8"/>
  <c r="I6796" i="8"/>
  <c r="I6792" i="8"/>
  <c r="I6788" i="8"/>
  <c r="I6784" i="8"/>
  <c r="I6780" i="8"/>
  <c r="I6776" i="8"/>
  <c r="I6772" i="8"/>
  <c r="I6768" i="8"/>
  <c r="I6764" i="8"/>
  <c r="I6760" i="8"/>
  <c r="I6756" i="8"/>
  <c r="I6752" i="8"/>
  <c r="I6748" i="8"/>
  <c r="I6744" i="8"/>
  <c r="I6740" i="8"/>
  <c r="I6736" i="8"/>
  <c r="I6732" i="8"/>
  <c r="I6728" i="8"/>
  <c r="I6724" i="8"/>
  <c r="I6720" i="8"/>
  <c r="I6716" i="8"/>
  <c r="I6712" i="8"/>
  <c r="I6708" i="8"/>
  <c r="I6704" i="8"/>
  <c r="I6700" i="8"/>
  <c r="I6696" i="8"/>
  <c r="I6692" i="8"/>
  <c r="I6688" i="8"/>
  <c r="I6684" i="8"/>
  <c r="I6680" i="8"/>
  <c r="I6676" i="8"/>
  <c r="I6672" i="8"/>
  <c r="I6668" i="8"/>
  <c r="I6664" i="8"/>
  <c r="I6660" i="8"/>
  <c r="I6656" i="8"/>
  <c r="I6652" i="8"/>
  <c r="I6648" i="8"/>
  <c r="I6644" i="8"/>
  <c r="I6640" i="8"/>
  <c r="I6636" i="8"/>
  <c r="I6632" i="8"/>
  <c r="I6628" i="8"/>
  <c r="I6624" i="8"/>
  <c r="I6620" i="8"/>
  <c r="I6616" i="8"/>
  <c r="I6612" i="8"/>
  <c r="I6608" i="8"/>
  <c r="I6604" i="8"/>
  <c r="I6600" i="8"/>
  <c r="I6596" i="8"/>
  <c r="I6592" i="8"/>
  <c r="I6588" i="8"/>
  <c r="I6584" i="8"/>
  <c r="I6580" i="8"/>
  <c r="I6576" i="8"/>
  <c r="I6572" i="8"/>
  <c r="I6568" i="8"/>
  <c r="I6564" i="8"/>
  <c r="I6560" i="8"/>
  <c r="I6556" i="8"/>
  <c r="I6552" i="8"/>
  <c r="I6548" i="8"/>
  <c r="I6544" i="8"/>
  <c r="I6540" i="8"/>
  <c r="I6536" i="8"/>
  <c r="I6532" i="8"/>
  <c r="I6528" i="8"/>
  <c r="I6524" i="8"/>
  <c r="I6520" i="8"/>
  <c r="I6516" i="8"/>
  <c r="I6512" i="8"/>
  <c r="I6508" i="8"/>
  <c r="I6504" i="8"/>
  <c r="I6500" i="8"/>
  <c r="I6496" i="8"/>
  <c r="I6492" i="8"/>
  <c r="I6488" i="8"/>
  <c r="I6484" i="8"/>
  <c r="I6480" i="8"/>
  <c r="I6476" i="8"/>
  <c r="I6472" i="8"/>
  <c r="I6468" i="8"/>
  <c r="I6464" i="8"/>
  <c r="I6460" i="8"/>
  <c r="I6456" i="8"/>
  <c r="I6452" i="8"/>
  <c r="I6448" i="8"/>
  <c r="I6444" i="8"/>
  <c r="I6440" i="8"/>
  <c r="I6436" i="8"/>
  <c r="I6432" i="8"/>
  <c r="I6428" i="8"/>
  <c r="I6424" i="8"/>
  <c r="I6420" i="8"/>
  <c r="I6416" i="8"/>
  <c r="I6412" i="8"/>
  <c r="I6408" i="8"/>
  <c r="I6404" i="8"/>
  <c r="I6400" i="8"/>
  <c r="I6396" i="8"/>
  <c r="I6392" i="8"/>
  <c r="I6388" i="8"/>
  <c r="I6384" i="8"/>
  <c r="I6380" i="8"/>
  <c r="I6376" i="8"/>
  <c r="I6372" i="8"/>
  <c r="I6368" i="8"/>
  <c r="I6364" i="8"/>
  <c r="I6360" i="8"/>
  <c r="I6356" i="8"/>
  <c r="I6352" i="8"/>
  <c r="I6348" i="8"/>
  <c r="I6344" i="8"/>
  <c r="I6340" i="8"/>
  <c r="I6336" i="8"/>
  <c r="I6332" i="8"/>
  <c r="I6328" i="8"/>
  <c r="I6324" i="8"/>
  <c r="I6320" i="8"/>
  <c r="I6316" i="8"/>
  <c r="I6312" i="8"/>
  <c r="I6308" i="8"/>
  <c r="I6304" i="8"/>
  <c r="I6300" i="8"/>
  <c r="I6296" i="8"/>
  <c r="I6292" i="8"/>
  <c r="I6288" i="8"/>
  <c r="I6284" i="8"/>
  <c r="I6280" i="8"/>
  <c r="I6276" i="8"/>
  <c r="I6272" i="8"/>
  <c r="I6268" i="8"/>
  <c r="I6264" i="8"/>
  <c r="I6260" i="8"/>
  <c r="I6256" i="8"/>
  <c r="I6252" i="8"/>
  <c r="I6248" i="8"/>
  <c r="I6244" i="8"/>
  <c r="I6240" i="8"/>
  <c r="I6236" i="8"/>
  <c r="I6232" i="8"/>
  <c r="I6228" i="8"/>
  <c r="I6224" i="8"/>
  <c r="I6220" i="8"/>
  <c r="I6216" i="8"/>
  <c r="I6212" i="8"/>
  <c r="I6208" i="8"/>
  <c r="I6204" i="8"/>
  <c r="I6200" i="8"/>
  <c r="I6196" i="8"/>
  <c r="I6192" i="8"/>
  <c r="I6188" i="8"/>
  <c r="I6184" i="8"/>
  <c r="I6180" i="8"/>
  <c r="I6176" i="8"/>
  <c r="I6172" i="8"/>
  <c r="I6168" i="8"/>
  <c r="I6164" i="8"/>
  <c r="I6160" i="8"/>
  <c r="I6156" i="8"/>
  <c r="I6152" i="8"/>
  <c r="I6148" i="8"/>
  <c r="I6144" i="8"/>
  <c r="I6140" i="8"/>
  <c r="I6136" i="8"/>
  <c r="I6132" i="8"/>
  <c r="I6128" i="8"/>
  <c r="I6124" i="8"/>
  <c r="I6120" i="8"/>
  <c r="I6116" i="8"/>
  <c r="I6112" i="8"/>
  <c r="I6108" i="8"/>
  <c r="I6104" i="8"/>
  <c r="I6100" i="8"/>
  <c r="I6096" i="8"/>
  <c r="I6092" i="8"/>
  <c r="I6088" i="8"/>
  <c r="I6084" i="8"/>
  <c r="I6080" i="8"/>
  <c r="I6076" i="8"/>
  <c r="I6072" i="8"/>
  <c r="I6068" i="8"/>
  <c r="I6064" i="8"/>
  <c r="I6060" i="8"/>
  <c r="I6056" i="8"/>
  <c r="I6052" i="8"/>
  <c r="I6048" i="8"/>
  <c r="I6044" i="8"/>
  <c r="I6040" i="8"/>
  <c r="I6036" i="8"/>
  <c r="I6032" i="8"/>
  <c r="I6028" i="8"/>
  <c r="I6024" i="8"/>
  <c r="I6020" i="8"/>
  <c r="I6016" i="8"/>
  <c r="I6012" i="8"/>
  <c r="I6008" i="8"/>
  <c r="I6004" i="8"/>
  <c r="I6000" i="8"/>
  <c r="I5996" i="8"/>
  <c r="I5992" i="8"/>
  <c r="I5988" i="8"/>
  <c r="I5984" i="8"/>
  <c r="I5980" i="8"/>
  <c r="I5976" i="8"/>
  <c r="I5972" i="8"/>
  <c r="I5968" i="8"/>
  <c r="I5964" i="8"/>
  <c r="I5960" i="8"/>
  <c r="I5956" i="8"/>
  <c r="I5952" i="8"/>
  <c r="I5948" i="8"/>
  <c r="I5944" i="8"/>
  <c r="I5940" i="8"/>
  <c r="I5936" i="8"/>
  <c r="I5932" i="8"/>
  <c r="I5928" i="8"/>
  <c r="I5924" i="8"/>
  <c r="I5920" i="8"/>
  <c r="I5916" i="8"/>
  <c r="I5912" i="8"/>
  <c r="I5908" i="8"/>
  <c r="I5904" i="8"/>
  <c r="I5900" i="8"/>
  <c r="I5896" i="8"/>
  <c r="I5892" i="8"/>
  <c r="I5888" i="8"/>
  <c r="I5884" i="8"/>
  <c r="I5880" i="8"/>
  <c r="I5876" i="8"/>
  <c r="I5872" i="8"/>
  <c r="I5868" i="8"/>
  <c r="I5864" i="8"/>
  <c r="I5860" i="8"/>
  <c r="I5856" i="8"/>
  <c r="I5852" i="8"/>
  <c r="I5848" i="8"/>
  <c r="I5844" i="8"/>
  <c r="I5840" i="8"/>
  <c r="I5836" i="8"/>
  <c r="I5832" i="8"/>
  <c r="I5828" i="8"/>
  <c r="I5824" i="8"/>
  <c r="I5820" i="8"/>
  <c r="I5816" i="8"/>
  <c r="I5812" i="8"/>
  <c r="I5808" i="8"/>
  <c r="I5804" i="8"/>
  <c r="I5800" i="8"/>
  <c r="I5796" i="8"/>
  <c r="I5792" i="8"/>
  <c r="I5788" i="8"/>
  <c r="I5784" i="8"/>
  <c r="I5780" i="8"/>
  <c r="I5776" i="8"/>
  <c r="I5772" i="8"/>
  <c r="I5768" i="8"/>
  <c r="I5764" i="8"/>
  <c r="I5760" i="8"/>
  <c r="I5756" i="8"/>
  <c r="I5752" i="8"/>
  <c r="I5748" i="8"/>
  <c r="I5744" i="8"/>
  <c r="I5740" i="8"/>
  <c r="I5736" i="8"/>
  <c r="I5732" i="8"/>
  <c r="I5728" i="8"/>
  <c r="I5724" i="8"/>
  <c r="I5720" i="8"/>
  <c r="I5716" i="8"/>
  <c r="I5712" i="8"/>
  <c r="I5708" i="8"/>
  <c r="I5704" i="8"/>
  <c r="I5700" i="8"/>
  <c r="I5696" i="8"/>
  <c r="I5692" i="8"/>
  <c r="I5688" i="8"/>
  <c r="I5684" i="8"/>
  <c r="I5680" i="8"/>
  <c r="I5676" i="8"/>
  <c r="I5672" i="8"/>
  <c r="I5668" i="8"/>
  <c r="I5664" i="8"/>
  <c r="I5660" i="8"/>
  <c r="I5656" i="8"/>
  <c r="I5652" i="8"/>
  <c r="I5648" i="8"/>
  <c r="I5644" i="8"/>
  <c r="I5640" i="8"/>
  <c r="I5636" i="8"/>
  <c r="I5632" i="8"/>
  <c r="I5628" i="8"/>
  <c r="I5624" i="8"/>
  <c r="I5620" i="8"/>
  <c r="I5616" i="8"/>
  <c r="I5612" i="8"/>
  <c r="I5608" i="8"/>
  <c r="I5604" i="8"/>
  <c r="I5600" i="8"/>
  <c r="I5596" i="8"/>
  <c r="I5592" i="8"/>
  <c r="I5588" i="8"/>
  <c r="I5584" i="8"/>
  <c r="I5580" i="8"/>
  <c r="I5576" i="8"/>
  <c r="I5572" i="8"/>
  <c r="I5568" i="8"/>
  <c r="I5564" i="8"/>
  <c r="I5560" i="8"/>
  <c r="I5556" i="8"/>
  <c r="I5552" i="8"/>
  <c r="I5548" i="8"/>
  <c r="I5544" i="8"/>
  <c r="I5540" i="8"/>
  <c r="I5536" i="8"/>
  <c r="I5532" i="8"/>
  <c r="I5528" i="8"/>
  <c r="I5524" i="8"/>
  <c r="I5520" i="8"/>
  <c r="I5516" i="8"/>
  <c r="I5512" i="8"/>
  <c r="I5508" i="8"/>
  <c r="I5504" i="8"/>
  <c r="I5500" i="8"/>
  <c r="I5496" i="8"/>
  <c r="I5492" i="8"/>
  <c r="I5488" i="8"/>
  <c r="I5484" i="8"/>
  <c r="I5480" i="8"/>
  <c r="I5476" i="8"/>
  <c r="I5472" i="8"/>
  <c r="I5468" i="8"/>
  <c r="I5464" i="8"/>
  <c r="I5460" i="8"/>
  <c r="I5456" i="8"/>
  <c r="I5452" i="8"/>
  <c r="I5448" i="8"/>
  <c r="I5444" i="8"/>
  <c r="I5440" i="8"/>
  <c r="I5436" i="8"/>
  <c r="I5432" i="8"/>
  <c r="I5428" i="8"/>
  <c r="I5424" i="8"/>
  <c r="I5420" i="8"/>
  <c r="I5416" i="8"/>
  <c r="I5412" i="8"/>
  <c r="I5408" i="8"/>
  <c r="I5404" i="8"/>
  <c r="I5400" i="8"/>
  <c r="I5396" i="8"/>
  <c r="I5392" i="8"/>
  <c r="I5388" i="8"/>
  <c r="I5384" i="8"/>
  <c r="I5380" i="8"/>
  <c r="I5376" i="8"/>
  <c r="I5372" i="8"/>
  <c r="I5368" i="8"/>
  <c r="I5364" i="8"/>
  <c r="I5360" i="8"/>
  <c r="I5356" i="8"/>
  <c r="I5352" i="8"/>
  <c r="I5348" i="8"/>
  <c r="I5344" i="8"/>
  <c r="I5340" i="8"/>
  <c r="I5336" i="8"/>
  <c r="I5332" i="8"/>
  <c r="I5328" i="8"/>
  <c r="I5324" i="8"/>
  <c r="I5320" i="8"/>
  <c r="I5316" i="8"/>
  <c r="I5312" i="8"/>
  <c r="I5308" i="8"/>
  <c r="I5304" i="8"/>
  <c r="I5300" i="8"/>
  <c r="I5296" i="8"/>
  <c r="I5292" i="8"/>
  <c r="I5288" i="8"/>
  <c r="I5284" i="8"/>
  <c r="I5280" i="8"/>
  <c r="I5276" i="8"/>
  <c r="I5272" i="8"/>
  <c r="I5268" i="8"/>
  <c r="I5264" i="8"/>
  <c r="I5260" i="8"/>
  <c r="I5256" i="8"/>
  <c r="I5252" i="8"/>
  <c r="I5248" i="8"/>
  <c r="I5244" i="8"/>
  <c r="I5240" i="8"/>
  <c r="I5236" i="8"/>
  <c r="I5232" i="8"/>
  <c r="I5228" i="8"/>
  <c r="I5224" i="8"/>
  <c r="I5220" i="8"/>
  <c r="I5216" i="8"/>
  <c r="I5212" i="8"/>
  <c r="I5208" i="8"/>
  <c r="I5204" i="8"/>
  <c r="I5200" i="8"/>
  <c r="I5196" i="8"/>
  <c r="I5192" i="8"/>
  <c r="I5188" i="8"/>
  <c r="I5184" i="8"/>
  <c r="I5180" i="8"/>
  <c r="I5176" i="8"/>
  <c r="I5172" i="8"/>
  <c r="I5168" i="8"/>
  <c r="I5164" i="8"/>
  <c r="I5160" i="8"/>
  <c r="I5156" i="8"/>
  <c r="I5152" i="8"/>
  <c r="I5148" i="8"/>
  <c r="I5144" i="8"/>
  <c r="I5140" i="8"/>
  <c r="I5136" i="8"/>
  <c r="I5132" i="8"/>
  <c r="I5128" i="8"/>
  <c r="I5124" i="8"/>
  <c r="I5120" i="8"/>
  <c r="I5116" i="8"/>
  <c r="I5112" i="8"/>
  <c r="I5108" i="8"/>
  <c r="I5104" i="8"/>
  <c r="I5100" i="8"/>
  <c r="I5096" i="8"/>
  <c r="I5092" i="8"/>
  <c r="I5088" i="8"/>
  <c r="I5084" i="8"/>
  <c r="I5080" i="8"/>
  <c r="I5076" i="8"/>
  <c r="I5072" i="8"/>
  <c r="I5068" i="8"/>
  <c r="I5064" i="8"/>
  <c r="I5060" i="8"/>
  <c r="I5056" i="8"/>
  <c r="I5052" i="8"/>
  <c r="I5048" i="8"/>
  <c r="I5044" i="8"/>
  <c r="I5040" i="8"/>
  <c r="I5036" i="8"/>
  <c r="I5032" i="8"/>
  <c r="I5028" i="8"/>
  <c r="I5024" i="8"/>
  <c r="I5020" i="8"/>
  <c r="I5016" i="8"/>
  <c r="I5012" i="8"/>
  <c r="I5008" i="8"/>
  <c r="I5004" i="8"/>
  <c r="I5000" i="8"/>
  <c r="I4996" i="8"/>
  <c r="I4992" i="8"/>
  <c r="I4988" i="8"/>
  <c r="I4984" i="8"/>
  <c r="I4980" i="8"/>
  <c r="I4976" i="8"/>
  <c r="I4972" i="8"/>
  <c r="I4968" i="8"/>
  <c r="I4964" i="8"/>
  <c r="I4960" i="8"/>
  <c r="I4956" i="8"/>
  <c r="I4952" i="8"/>
  <c r="I4948" i="8"/>
  <c r="I4944" i="8"/>
  <c r="I4940" i="8"/>
  <c r="I4936" i="8"/>
  <c r="I4932" i="8"/>
  <c r="I4928" i="8"/>
  <c r="I4924" i="8"/>
  <c r="I4920" i="8"/>
  <c r="I4916" i="8"/>
  <c r="I4912" i="8"/>
  <c r="I4908" i="8"/>
  <c r="I4904" i="8"/>
  <c r="I4900" i="8"/>
  <c r="I4896" i="8"/>
  <c r="I4892" i="8"/>
  <c r="I4888" i="8"/>
  <c r="I4884" i="8"/>
  <c r="I4880" i="8"/>
  <c r="I4876" i="8"/>
  <c r="I4872" i="8"/>
  <c r="I4868" i="8"/>
  <c r="I4864" i="8"/>
  <c r="I4860" i="8"/>
  <c r="I4856" i="8"/>
  <c r="I4852" i="8"/>
  <c r="I4848" i="8"/>
  <c r="I4844" i="8"/>
  <c r="I4840" i="8"/>
  <c r="I4836" i="8"/>
  <c r="I4832" i="8"/>
  <c r="I4828" i="8"/>
  <c r="I4824" i="8"/>
  <c r="I4820" i="8"/>
  <c r="I4816" i="8"/>
  <c r="I4812" i="8"/>
  <c r="I4808" i="8"/>
  <c r="I4804" i="8"/>
  <c r="I4800" i="8"/>
  <c r="I4796" i="8"/>
  <c r="I4792" i="8"/>
  <c r="I4788" i="8"/>
  <c r="I4784" i="8"/>
  <c r="I4780" i="8"/>
  <c r="I4776" i="8"/>
  <c r="I4772" i="8"/>
  <c r="I4768" i="8"/>
  <c r="I4764" i="8"/>
  <c r="I4760" i="8"/>
  <c r="I4756" i="8"/>
  <c r="I4752" i="8"/>
  <c r="I4748" i="8"/>
  <c r="I4744" i="8"/>
  <c r="I4740" i="8"/>
  <c r="I4736" i="8"/>
  <c r="I4732" i="8"/>
  <c r="I4728" i="8"/>
  <c r="I4724" i="8"/>
  <c r="I4720" i="8"/>
  <c r="I4716" i="8"/>
  <c r="I4712" i="8"/>
  <c r="I4708" i="8"/>
  <c r="I4704" i="8"/>
  <c r="I4700" i="8"/>
  <c r="I4696" i="8"/>
  <c r="I4692" i="8"/>
  <c r="I4688" i="8"/>
  <c r="I4684" i="8"/>
  <c r="I4680" i="8"/>
  <c r="I4676" i="8"/>
  <c r="I4672" i="8"/>
  <c r="I4668" i="8"/>
  <c r="I4664" i="8"/>
  <c r="I4660" i="8"/>
  <c r="I4656" i="8"/>
  <c r="I4652" i="8"/>
  <c r="I4648" i="8"/>
  <c r="I4644" i="8"/>
  <c r="I4640" i="8"/>
  <c r="I4636" i="8"/>
  <c r="I4632" i="8"/>
  <c r="I4628" i="8"/>
  <c r="I4624" i="8"/>
  <c r="I4620" i="8"/>
  <c r="I4616" i="8"/>
  <c r="I4612" i="8"/>
  <c r="I4608" i="8"/>
  <c r="I4604" i="8"/>
  <c r="I4600" i="8"/>
  <c r="I4596" i="8"/>
  <c r="I4592" i="8"/>
  <c r="I4588" i="8"/>
  <c r="I4584" i="8"/>
  <c r="I4580" i="8"/>
  <c r="I4576" i="8"/>
  <c r="I4572" i="8"/>
  <c r="I4568" i="8"/>
  <c r="I4564" i="8"/>
  <c r="I4560" i="8"/>
  <c r="I4556" i="8"/>
  <c r="I4552" i="8"/>
  <c r="I4548" i="8"/>
  <c r="I4544" i="8"/>
  <c r="I4540" i="8"/>
  <c r="I4536" i="8"/>
  <c r="I4532" i="8"/>
  <c r="I4528" i="8"/>
  <c r="I4524" i="8"/>
  <c r="I4520" i="8"/>
  <c r="I4516" i="8"/>
  <c r="I4512" i="8"/>
  <c r="I4508" i="8"/>
  <c r="I4504" i="8"/>
  <c r="I4500" i="8"/>
  <c r="I4496" i="8"/>
  <c r="I4492" i="8"/>
  <c r="I4488" i="8"/>
  <c r="I4484" i="8"/>
  <c r="I4480" i="8"/>
  <c r="I4476" i="8"/>
  <c r="I4472" i="8"/>
  <c r="I4468" i="8"/>
  <c r="I4464" i="8"/>
  <c r="I4460" i="8"/>
  <c r="I4456" i="8"/>
  <c r="I4452" i="8"/>
  <c r="I4448" i="8"/>
  <c r="I4444" i="8"/>
  <c r="I4440" i="8"/>
  <c r="I4436" i="8"/>
  <c r="I4432" i="8"/>
  <c r="I4428" i="8"/>
  <c r="I4424" i="8"/>
  <c r="I4420" i="8"/>
  <c r="I4416" i="8"/>
  <c r="I4412" i="8"/>
  <c r="I4408" i="8"/>
  <c r="I4404" i="8"/>
  <c r="I4400" i="8"/>
  <c r="I4396" i="8"/>
  <c r="I4392" i="8"/>
  <c r="I4388" i="8"/>
  <c r="I4384" i="8"/>
  <c r="I4380" i="8"/>
  <c r="I4376" i="8"/>
  <c r="I4372" i="8"/>
  <c r="I4368" i="8"/>
  <c r="I4364" i="8"/>
  <c r="I4360" i="8"/>
  <c r="I4356" i="8"/>
  <c r="I4352" i="8"/>
  <c r="I4348" i="8"/>
  <c r="I4344" i="8"/>
  <c r="I4340" i="8"/>
  <c r="I4336" i="8"/>
  <c r="I4332" i="8"/>
  <c r="I4328" i="8"/>
  <c r="I4324" i="8"/>
  <c r="I4320" i="8"/>
  <c r="I4316" i="8"/>
  <c r="I4312" i="8"/>
  <c r="I4308" i="8"/>
  <c r="I4304" i="8"/>
  <c r="I4300" i="8"/>
  <c r="I4296" i="8"/>
  <c r="I4292" i="8"/>
  <c r="I7299" i="8"/>
  <c r="I7295" i="8"/>
  <c r="I7291" i="8"/>
  <c r="I7287" i="8"/>
  <c r="I7283" i="8"/>
  <c r="I7279" i="8"/>
  <c r="I7275" i="8"/>
  <c r="I7271" i="8"/>
  <c r="I7267" i="8"/>
  <c r="I7263" i="8"/>
  <c r="I7259" i="8"/>
  <c r="I7255" i="8"/>
  <c r="I7251" i="8"/>
  <c r="I7247" i="8"/>
  <c r="I7243" i="8"/>
  <c r="I7239" i="8"/>
  <c r="I7235" i="8"/>
  <c r="I7231" i="8"/>
  <c r="I7227" i="8"/>
  <c r="I7223" i="8"/>
  <c r="I7219" i="8"/>
  <c r="I7215" i="8"/>
  <c r="I7211" i="8"/>
  <c r="I7207" i="8"/>
  <c r="I7203" i="8"/>
  <c r="I7199" i="8"/>
  <c r="I7195" i="8"/>
  <c r="I7191" i="8"/>
  <c r="I7187" i="8"/>
  <c r="I7183" i="8"/>
  <c r="I7179" i="8"/>
  <c r="I7175" i="8"/>
  <c r="I7171" i="8"/>
  <c r="I7167" i="8"/>
  <c r="I7163" i="8"/>
  <c r="I7159" i="8"/>
  <c r="I7155" i="8"/>
  <c r="I7151" i="8"/>
  <c r="I7147" i="8"/>
  <c r="I7143" i="8"/>
  <c r="I7139" i="8"/>
  <c r="I7135" i="8"/>
  <c r="I7131" i="8"/>
  <c r="I7127" i="8"/>
  <c r="I7123" i="8"/>
  <c r="I7119" i="8"/>
  <c r="I7115" i="8"/>
  <c r="I7111" i="8"/>
  <c r="I7107" i="8"/>
  <c r="I7103" i="8"/>
  <c r="I7099" i="8"/>
  <c r="I7095" i="8"/>
  <c r="I7091" i="8"/>
  <c r="I7087" i="8"/>
  <c r="I7083" i="8"/>
  <c r="I7079" i="8"/>
  <c r="I7075" i="8"/>
  <c r="I7071" i="8"/>
  <c r="I7067" i="8"/>
  <c r="I7063" i="8"/>
  <c r="I7059" i="8"/>
  <c r="I7055" i="8"/>
  <c r="I7051" i="8"/>
  <c r="I7047" i="8"/>
  <c r="I7043" i="8"/>
  <c r="I7039" i="8"/>
  <c r="I7035" i="8"/>
  <c r="I7031" i="8"/>
  <c r="I7027" i="8"/>
  <c r="I7023" i="8"/>
  <c r="I7019" i="8"/>
  <c r="I7015" i="8"/>
  <c r="I7011" i="8"/>
  <c r="I7007" i="8"/>
  <c r="I7003" i="8"/>
  <c r="I6999" i="8"/>
  <c r="I6995" i="8"/>
  <c r="I6991" i="8"/>
  <c r="I6987" i="8"/>
  <c r="I6983" i="8"/>
  <c r="I6979" i="8"/>
  <c r="I6975" i="8"/>
  <c r="I6971" i="8"/>
  <c r="I6967" i="8"/>
  <c r="I6963" i="8"/>
  <c r="I6959" i="8"/>
  <c r="I6955" i="8"/>
  <c r="I6951" i="8"/>
  <c r="I6947" i="8"/>
  <c r="I6943" i="8"/>
  <c r="I6939" i="8"/>
  <c r="I6935" i="8"/>
  <c r="I6931" i="8"/>
  <c r="I6927" i="8"/>
  <c r="I6923" i="8"/>
  <c r="I6919" i="8"/>
  <c r="I6915" i="8"/>
  <c r="I6911" i="8"/>
  <c r="I6907" i="8"/>
  <c r="I6903" i="8"/>
  <c r="I6899" i="8"/>
  <c r="I6895" i="8"/>
  <c r="I6891" i="8"/>
  <c r="I6887" i="8"/>
  <c r="I6883" i="8"/>
  <c r="I6879" i="8"/>
  <c r="I6875" i="8"/>
  <c r="I6871" i="8"/>
  <c r="I6867" i="8"/>
  <c r="I6863" i="8"/>
  <c r="I6859" i="8"/>
  <c r="I6855" i="8"/>
  <c r="I6851" i="8"/>
  <c r="I6847" i="8"/>
  <c r="I6843" i="8"/>
  <c r="I6839" i="8"/>
  <c r="I6835" i="8"/>
  <c r="I6831" i="8"/>
  <c r="I6827" i="8"/>
  <c r="I6823" i="8"/>
  <c r="I6819" i="8"/>
  <c r="I6815" i="8"/>
  <c r="I6811" i="8"/>
  <c r="I6807" i="8"/>
  <c r="I6803" i="8"/>
  <c r="I6799" i="8"/>
  <c r="I6795" i="8"/>
  <c r="I6791" i="8"/>
  <c r="I6787" i="8"/>
  <c r="I6783" i="8"/>
  <c r="I6779" i="8"/>
  <c r="I6775" i="8"/>
  <c r="I6771" i="8"/>
  <c r="I6767" i="8"/>
  <c r="I6763" i="8"/>
  <c r="I6759" i="8"/>
  <c r="I6755" i="8"/>
  <c r="I6751" i="8"/>
  <c r="I6747" i="8"/>
  <c r="I6743" i="8"/>
  <c r="I6739" i="8"/>
  <c r="I6735" i="8"/>
  <c r="I6731" i="8"/>
  <c r="I6727" i="8"/>
  <c r="I6723" i="8"/>
  <c r="I6719" i="8"/>
  <c r="I6715" i="8"/>
  <c r="I6711" i="8"/>
  <c r="I6707" i="8"/>
  <c r="I6703" i="8"/>
  <c r="I6699" i="8"/>
  <c r="I6695" i="8"/>
  <c r="I6691" i="8"/>
  <c r="I6687" i="8"/>
  <c r="I6683" i="8"/>
  <c r="I6679" i="8"/>
  <c r="I6675" i="8"/>
  <c r="I6671" i="8"/>
  <c r="I6667" i="8"/>
  <c r="I6663" i="8"/>
  <c r="I6659" i="8"/>
  <c r="I6655" i="8"/>
  <c r="I6651" i="8"/>
  <c r="I6647" i="8"/>
  <c r="I6643" i="8"/>
  <c r="I6639" i="8"/>
  <c r="I6635" i="8"/>
  <c r="I6631" i="8"/>
  <c r="I6627" i="8"/>
  <c r="I6623" i="8"/>
  <c r="I6619" i="8"/>
  <c r="I6615" i="8"/>
  <c r="I6611" i="8"/>
  <c r="I6607" i="8"/>
  <c r="I6603" i="8"/>
  <c r="I6599" i="8"/>
  <c r="I6595" i="8"/>
  <c r="I6591" i="8"/>
  <c r="I6587" i="8"/>
  <c r="I6583" i="8"/>
  <c r="I6579" i="8"/>
  <c r="I6575" i="8"/>
  <c r="I6571" i="8"/>
  <c r="I6567" i="8"/>
  <c r="I6563" i="8"/>
  <c r="I6559" i="8"/>
  <c r="I6555" i="8"/>
  <c r="I6551" i="8"/>
  <c r="I6547" i="8"/>
  <c r="I6543" i="8"/>
  <c r="I6539" i="8"/>
  <c r="I6535" i="8"/>
  <c r="I6531" i="8"/>
  <c r="I6527" i="8"/>
  <c r="I6523" i="8"/>
  <c r="I6519" i="8"/>
  <c r="I6515" i="8"/>
  <c r="I6511" i="8"/>
  <c r="I6507" i="8"/>
  <c r="I6503" i="8"/>
  <c r="I6499" i="8"/>
  <c r="I6495" i="8"/>
  <c r="I6491" i="8"/>
  <c r="I6487" i="8"/>
  <c r="I6483" i="8"/>
  <c r="I6479" i="8"/>
  <c r="I6475" i="8"/>
  <c r="I6471" i="8"/>
  <c r="I6467" i="8"/>
  <c r="I6463" i="8"/>
  <c r="I6459" i="8"/>
  <c r="I6455" i="8"/>
  <c r="I6451" i="8"/>
  <c r="I6447" i="8"/>
  <c r="I6443" i="8"/>
  <c r="I6439" i="8"/>
  <c r="I6435" i="8"/>
  <c r="I6431" i="8"/>
  <c r="I6427" i="8"/>
  <c r="I6423" i="8"/>
  <c r="I6419" i="8"/>
  <c r="I6415" i="8"/>
  <c r="I6411" i="8"/>
  <c r="I6407" i="8"/>
  <c r="I6403" i="8"/>
  <c r="I6399" i="8"/>
  <c r="I6395" i="8"/>
  <c r="I6391" i="8"/>
  <c r="I6387" i="8"/>
  <c r="I6383" i="8"/>
  <c r="I6379" i="8"/>
  <c r="I6375" i="8"/>
  <c r="I6371" i="8"/>
  <c r="I6367" i="8"/>
  <c r="I6363" i="8"/>
  <c r="I6359" i="8"/>
  <c r="I6355" i="8"/>
  <c r="I6351" i="8"/>
  <c r="I6347" i="8"/>
  <c r="I6343" i="8"/>
  <c r="I6339" i="8"/>
  <c r="I6335" i="8"/>
  <c r="I6331" i="8"/>
  <c r="I6327" i="8"/>
  <c r="I6323" i="8"/>
  <c r="I6319" i="8"/>
  <c r="I6315" i="8"/>
  <c r="I6311" i="8"/>
  <c r="I6307" i="8"/>
  <c r="I6303" i="8"/>
  <c r="I6299" i="8"/>
  <c r="I6295" i="8"/>
  <c r="I6291" i="8"/>
  <c r="I6287" i="8"/>
  <c r="I6283" i="8"/>
  <c r="I6279" i="8"/>
  <c r="I6275" i="8"/>
  <c r="I6271" i="8"/>
  <c r="I6267" i="8"/>
  <c r="I6263" i="8"/>
  <c r="I6259" i="8"/>
  <c r="I6255" i="8"/>
  <c r="I6251" i="8"/>
  <c r="I6247" i="8"/>
  <c r="I6243" i="8"/>
  <c r="I6239" i="8"/>
  <c r="I6235" i="8"/>
  <c r="I6231" i="8"/>
  <c r="I6227" i="8"/>
  <c r="I6223" i="8"/>
  <c r="I6219" i="8"/>
  <c r="I6215" i="8"/>
  <c r="I6211" i="8"/>
  <c r="I6207" i="8"/>
  <c r="I6203" i="8"/>
  <c r="I6199" i="8"/>
  <c r="I6195" i="8"/>
  <c r="I6191" i="8"/>
  <c r="I6187" i="8"/>
  <c r="I6183" i="8"/>
  <c r="I6179" i="8"/>
  <c r="I6175" i="8"/>
  <c r="I6171" i="8"/>
  <c r="I6167" i="8"/>
  <c r="I6163" i="8"/>
  <c r="I6159" i="8"/>
  <c r="I6155" i="8"/>
  <c r="I6151" i="8"/>
  <c r="I6147" i="8"/>
  <c r="I6143" i="8"/>
  <c r="I6139" i="8"/>
  <c r="I6135" i="8"/>
  <c r="I6131" i="8"/>
  <c r="I6127" i="8"/>
  <c r="I6123" i="8"/>
  <c r="I6119" i="8"/>
  <c r="I6115" i="8"/>
  <c r="I6111" i="8"/>
  <c r="I6107" i="8"/>
  <c r="I6103" i="8"/>
  <c r="I6099" i="8"/>
  <c r="I6095" i="8"/>
  <c r="I6091" i="8"/>
  <c r="I6087" i="8"/>
  <c r="I6083" i="8"/>
  <c r="I6079" i="8"/>
  <c r="I6075" i="8"/>
  <c r="I6071" i="8"/>
  <c r="I6067" i="8"/>
  <c r="I6063" i="8"/>
  <c r="I6059" i="8"/>
  <c r="I6055" i="8"/>
  <c r="I6051" i="8"/>
  <c r="I6047" i="8"/>
  <c r="I6043" i="8"/>
  <c r="I6039" i="8"/>
  <c r="I6035" i="8"/>
  <c r="I6031" i="8"/>
  <c r="I6027" i="8"/>
  <c r="I6023" i="8"/>
  <c r="I6019" i="8"/>
  <c r="I6015" i="8"/>
  <c r="I6011" i="8"/>
  <c r="I6007" i="8"/>
  <c r="I6003" i="8"/>
  <c r="I5999" i="8"/>
  <c r="I5995" i="8"/>
  <c r="I5991" i="8"/>
  <c r="I5987" i="8"/>
  <c r="I5983" i="8"/>
  <c r="I5979" i="8"/>
  <c r="I5975" i="8"/>
  <c r="I5971" i="8"/>
  <c r="I5967" i="8"/>
  <c r="I5963" i="8"/>
  <c r="I5959" i="8"/>
  <c r="I5955" i="8"/>
  <c r="I5951" i="8"/>
  <c r="I5947" i="8"/>
  <c r="I5943" i="8"/>
  <c r="I5939" i="8"/>
  <c r="I5935" i="8"/>
  <c r="I5931" i="8"/>
  <c r="I5927" i="8"/>
  <c r="I5923" i="8"/>
  <c r="I5919" i="8"/>
  <c r="I5915" i="8"/>
  <c r="I5911" i="8"/>
  <c r="I5907" i="8"/>
  <c r="I5903" i="8"/>
  <c r="I5899" i="8"/>
  <c r="I5895" i="8"/>
  <c r="I5891" i="8"/>
  <c r="I5887" i="8"/>
  <c r="I5883" i="8"/>
  <c r="I5879" i="8"/>
  <c r="I5875" i="8"/>
  <c r="I5871" i="8"/>
  <c r="I5867" i="8"/>
  <c r="I5863" i="8"/>
  <c r="I5859" i="8"/>
  <c r="I5855" i="8"/>
  <c r="I5851" i="8"/>
  <c r="I5847" i="8"/>
  <c r="I5843" i="8"/>
  <c r="I5839" i="8"/>
  <c r="I5835" i="8"/>
  <c r="I5831" i="8"/>
  <c r="I5827" i="8"/>
  <c r="I5823" i="8"/>
  <c r="I5819" i="8"/>
  <c r="I5815" i="8"/>
  <c r="I5811" i="8"/>
  <c r="I5807" i="8"/>
  <c r="I5803" i="8"/>
  <c r="I5799" i="8"/>
  <c r="I5795" i="8"/>
  <c r="I5791" i="8"/>
  <c r="I5787" i="8"/>
  <c r="I5783" i="8"/>
  <c r="I5779" i="8"/>
  <c r="I5775" i="8"/>
  <c r="I5771" i="8"/>
  <c r="I5767" i="8"/>
  <c r="I5763" i="8"/>
  <c r="I5759" i="8"/>
  <c r="I5755" i="8"/>
  <c r="I5751" i="8"/>
  <c r="I5747" i="8"/>
  <c r="I5743" i="8"/>
  <c r="I5739" i="8"/>
  <c r="I5735" i="8"/>
  <c r="I5731" i="8"/>
  <c r="I5727" i="8"/>
  <c r="I5723" i="8"/>
  <c r="I5719" i="8"/>
  <c r="I5715" i="8"/>
  <c r="I5711" i="8"/>
  <c r="I5707" i="8"/>
  <c r="I5703" i="8"/>
  <c r="I5699" i="8"/>
  <c r="I5695" i="8"/>
  <c r="I5691" i="8"/>
  <c r="I5687" i="8"/>
  <c r="I5683" i="8"/>
  <c r="I5679" i="8"/>
  <c r="I5675" i="8"/>
  <c r="I5671" i="8"/>
  <c r="I5667" i="8"/>
  <c r="I5663" i="8"/>
  <c r="I5659" i="8"/>
  <c r="I5655" i="8"/>
  <c r="I5651" i="8"/>
  <c r="I5647" i="8"/>
  <c r="I5643" i="8"/>
  <c r="I5639" i="8"/>
  <c r="I5635" i="8"/>
  <c r="I5631" i="8"/>
  <c r="I5627" i="8"/>
  <c r="I5623" i="8"/>
  <c r="I5619" i="8"/>
  <c r="I5615" i="8"/>
  <c r="I5611" i="8"/>
  <c r="I5607" i="8"/>
  <c r="I5603" i="8"/>
  <c r="I5599" i="8"/>
  <c r="I5595" i="8"/>
  <c r="I5591" i="8"/>
  <c r="I5587" i="8"/>
  <c r="I5583" i="8"/>
  <c r="I5579" i="8"/>
  <c r="I5575" i="8"/>
  <c r="I5571" i="8"/>
  <c r="I5567" i="8"/>
  <c r="I5563" i="8"/>
  <c r="I5559" i="8"/>
  <c r="I5555" i="8"/>
  <c r="I5551" i="8"/>
  <c r="I5547" i="8"/>
  <c r="I5543" i="8"/>
  <c r="I5539" i="8"/>
  <c r="I5535" i="8"/>
  <c r="I5531" i="8"/>
  <c r="I5527" i="8"/>
  <c r="I5523" i="8"/>
  <c r="I5519" i="8"/>
  <c r="I5515" i="8"/>
  <c r="I5511" i="8"/>
  <c r="I5507" i="8"/>
  <c r="I5503" i="8"/>
  <c r="I5499" i="8"/>
  <c r="I5495" i="8"/>
  <c r="I5491" i="8"/>
  <c r="I5487" i="8"/>
  <c r="I5483" i="8"/>
  <c r="I5479" i="8"/>
  <c r="I5475" i="8"/>
  <c r="I5471" i="8"/>
  <c r="I5467" i="8"/>
  <c r="I5463" i="8"/>
  <c r="I5459" i="8"/>
  <c r="I5455" i="8"/>
  <c r="I5451" i="8"/>
  <c r="I5447" i="8"/>
  <c r="I5443" i="8"/>
  <c r="I5439" i="8"/>
  <c r="I5435" i="8"/>
  <c r="I5431" i="8"/>
  <c r="I5427" i="8"/>
  <c r="I5423" i="8"/>
  <c r="I5419" i="8"/>
  <c r="I5415" i="8"/>
  <c r="I5411" i="8"/>
  <c r="I5407" i="8"/>
  <c r="I5403" i="8"/>
  <c r="I5399" i="8"/>
  <c r="I5395" i="8"/>
  <c r="I5391" i="8"/>
  <c r="I5387" i="8"/>
  <c r="I5383" i="8"/>
  <c r="I5379" i="8"/>
  <c r="I5375" i="8"/>
  <c r="I5371" i="8"/>
  <c r="I5367" i="8"/>
  <c r="I5363" i="8"/>
  <c r="I5359" i="8"/>
  <c r="I5355" i="8"/>
  <c r="I5351" i="8"/>
  <c r="I5347" i="8"/>
  <c r="I5343" i="8"/>
  <c r="I5339" i="8"/>
  <c r="I5335" i="8"/>
  <c r="I5331" i="8"/>
  <c r="I5327" i="8"/>
  <c r="I5323" i="8"/>
  <c r="I5319" i="8"/>
  <c r="I5315" i="8"/>
  <c r="I5311" i="8"/>
  <c r="I5307" i="8"/>
  <c r="I5303" i="8"/>
  <c r="I5299" i="8"/>
  <c r="I5295" i="8"/>
  <c r="I5291" i="8"/>
  <c r="I5287" i="8"/>
  <c r="I5283" i="8"/>
  <c r="I5279" i="8"/>
  <c r="I5275" i="8"/>
  <c r="I5271" i="8"/>
  <c r="I5267" i="8"/>
  <c r="I5263" i="8"/>
  <c r="I5259" i="8"/>
  <c r="I5255" i="8"/>
  <c r="I5251" i="8"/>
  <c r="I5247" i="8"/>
  <c r="I5243" i="8"/>
  <c r="I5239" i="8"/>
  <c r="I5235" i="8"/>
  <c r="I5231" i="8"/>
  <c r="I5227" i="8"/>
  <c r="I5223" i="8"/>
  <c r="I5219" i="8"/>
  <c r="I5215" i="8"/>
  <c r="I5211" i="8"/>
  <c r="I5207" i="8"/>
  <c r="I5203" i="8"/>
  <c r="I5199" i="8"/>
  <c r="I5195" i="8"/>
  <c r="I5191" i="8"/>
  <c r="I5187" i="8"/>
  <c r="I5183" i="8"/>
  <c r="I5179" i="8"/>
  <c r="I5175" i="8"/>
  <c r="I5171" i="8"/>
  <c r="I5167" i="8"/>
  <c r="I5163" i="8"/>
  <c r="I5159" i="8"/>
  <c r="I5155" i="8"/>
  <c r="I5151" i="8"/>
  <c r="I5147" i="8"/>
  <c r="I5143" i="8"/>
  <c r="I5139" i="8"/>
  <c r="I5135" i="8"/>
  <c r="I5131" i="8"/>
  <c r="I5127" i="8"/>
  <c r="I5123" i="8"/>
  <c r="I5119" i="8"/>
  <c r="I5115" i="8"/>
  <c r="I5111" i="8"/>
  <c r="I5107" i="8"/>
  <c r="I5103" i="8"/>
  <c r="I5099" i="8"/>
  <c r="I5095" i="8"/>
  <c r="I5091" i="8"/>
  <c r="I5087" i="8"/>
  <c r="I5083" i="8"/>
  <c r="I5079" i="8"/>
  <c r="I5075" i="8"/>
  <c r="I5071" i="8"/>
  <c r="I5067" i="8"/>
  <c r="I5063" i="8"/>
  <c r="I5059" i="8"/>
  <c r="I5055" i="8"/>
  <c r="I5051" i="8"/>
  <c r="I5047" i="8"/>
  <c r="I5043" i="8"/>
  <c r="I5039" i="8"/>
  <c r="I5035" i="8"/>
  <c r="I5031" i="8"/>
  <c r="I5027" i="8"/>
  <c r="I5023" i="8"/>
  <c r="I5019" i="8"/>
  <c r="I5015" i="8"/>
  <c r="I5011" i="8"/>
  <c r="I5007" i="8"/>
  <c r="I5003" i="8"/>
  <c r="I4999" i="8"/>
  <c r="I4995" i="8"/>
  <c r="I4991" i="8"/>
  <c r="I4987" i="8"/>
  <c r="I4983" i="8"/>
  <c r="I4979" i="8"/>
  <c r="I4975" i="8"/>
  <c r="I4971" i="8"/>
  <c r="I4967" i="8"/>
  <c r="I4963" i="8"/>
  <c r="I4959" i="8"/>
  <c r="I4955" i="8"/>
  <c r="I4951" i="8"/>
  <c r="I4947" i="8"/>
  <c r="I4943" i="8"/>
  <c r="I4939" i="8"/>
  <c r="I4935" i="8"/>
  <c r="I4931" i="8"/>
  <c r="I4927" i="8"/>
  <c r="I4923" i="8"/>
  <c r="I4919" i="8"/>
  <c r="I4915" i="8"/>
  <c r="I4911" i="8"/>
  <c r="I4907" i="8"/>
  <c r="I4903" i="8"/>
  <c r="I4899" i="8"/>
  <c r="I4895" i="8"/>
  <c r="I4891" i="8"/>
  <c r="I4887" i="8"/>
  <c r="I4883" i="8"/>
  <c r="I4879" i="8"/>
  <c r="I4875" i="8"/>
  <c r="I4871" i="8"/>
  <c r="I4867" i="8"/>
  <c r="I4863" i="8"/>
  <c r="I4859" i="8"/>
  <c r="I4855" i="8"/>
  <c r="I4851" i="8"/>
  <c r="I4847" i="8"/>
  <c r="I4843" i="8"/>
  <c r="I4839" i="8"/>
  <c r="I4835" i="8"/>
  <c r="I4831" i="8"/>
  <c r="I4827" i="8"/>
  <c r="I4823" i="8"/>
  <c r="I4819" i="8"/>
  <c r="I4815" i="8"/>
  <c r="I4811" i="8"/>
  <c r="I4807" i="8"/>
  <c r="I4803" i="8"/>
  <c r="I4799" i="8"/>
  <c r="I4795" i="8"/>
  <c r="I4791" i="8"/>
  <c r="I4787" i="8"/>
  <c r="I4783" i="8"/>
  <c r="I4779" i="8"/>
  <c r="I4775" i="8"/>
  <c r="I4771" i="8"/>
  <c r="I4767" i="8"/>
  <c r="I4763" i="8"/>
  <c r="I4759" i="8"/>
  <c r="I4755" i="8"/>
  <c r="I4751" i="8"/>
  <c r="I4747" i="8"/>
  <c r="I4743" i="8"/>
  <c r="I4739" i="8"/>
  <c r="I4735" i="8"/>
  <c r="I4731" i="8"/>
  <c r="I4727" i="8"/>
  <c r="I4723" i="8"/>
  <c r="I4719" i="8"/>
  <c r="I4715" i="8"/>
  <c r="I4711" i="8"/>
  <c r="I4707" i="8"/>
  <c r="I4703" i="8"/>
  <c r="I4699" i="8"/>
  <c r="I4695" i="8"/>
  <c r="I4691" i="8"/>
  <c r="I4687" i="8"/>
  <c r="I4683" i="8"/>
  <c r="I4679" i="8"/>
  <c r="I4675" i="8"/>
  <c r="I4671" i="8"/>
  <c r="I4667" i="8"/>
  <c r="I4663" i="8"/>
  <c r="I4659" i="8"/>
  <c r="I4655" i="8"/>
  <c r="I4651" i="8"/>
  <c r="I4647" i="8"/>
  <c r="I4643" i="8"/>
  <c r="I4639" i="8"/>
  <c r="I4635" i="8"/>
  <c r="I4631" i="8"/>
  <c r="I4627" i="8"/>
  <c r="I4623" i="8"/>
  <c r="I4619" i="8"/>
  <c r="I4615" i="8"/>
  <c r="I4611" i="8"/>
  <c r="I4607" i="8"/>
  <c r="I4603" i="8"/>
  <c r="I4599" i="8"/>
  <c r="I4595" i="8"/>
  <c r="I4591" i="8"/>
  <c r="I4587" i="8"/>
  <c r="I4583" i="8"/>
  <c r="I4579" i="8"/>
  <c r="I4575" i="8"/>
  <c r="I4571" i="8"/>
  <c r="I4567" i="8"/>
  <c r="I4563" i="8"/>
  <c r="I4559" i="8"/>
  <c r="I4555" i="8"/>
  <c r="I4551" i="8"/>
  <c r="I4547" i="8"/>
  <c r="I4543" i="8"/>
  <c r="I4539" i="8"/>
  <c r="I4535" i="8"/>
  <c r="I4531" i="8"/>
  <c r="I4527" i="8"/>
  <c r="I4523" i="8"/>
  <c r="I4519" i="8"/>
  <c r="I4515" i="8"/>
  <c r="I4511" i="8"/>
  <c r="I4507" i="8"/>
  <c r="I4503" i="8"/>
  <c r="I4499" i="8"/>
  <c r="I4495" i="8"/>
  <c r="I4491" i="8"/>
  <c r="I4487" i="8"/>
  <c r="I4483" i="8"/>
  <c r="I4479" i="8"/>
  <c r="I4475" i="8"/>
  <c r="I4471" i="8"/>
  <c r="I4467" i="8"/>
  <c r="I4463" i="8"/>
  <c r="I4459" i="8"/>
  <c r="I4455" i="8"/>
  <c r="I4451" i="8"/>
  <c r="I4447" i="8"/>
  <c r="I4443" i="8"/>
  <c r="I4439" i="8"/>
  <c r="I4435" i="8"/>
  <c r="I4431" i="8"/>
  <c r="I4427" i="8"/>
  <c r="I4423" i="8"/>
  <c r="I4419" i="8"/>
  <c r="I4415" i="8"/>
  <c r="I4411" i="8"/>
  <c r="I4407" i="8"/>
  <c r="I4403" i="8"/>
  <c r="I4399" i="8"/>
  <c r="I4395" i="8"/>
  <c r="I4391" i="8"/>
  <c r="I4387" i="8"/>
  <c r="I4383" i="8"/>
  <c r="I4379" i="8"/>
  <c r="I4375" i="8"/>
  <c r="I4371" i="8"/>
  <c r="I4367" i="8"/>
  <c r="I4363" i="8"/>
  <c r="I4359" i="8"/>
  <c r="I4355" i="8"/>
  <c r="I4351" i="8"/>
  <c r="I4347" i="8"/>
  <c r="I4343" i="8"/>
  <c r="I4339" i="8"/>
  <c r="I4335" i="8"/>
  <c r="I4331" i="8"/>
  <c r="I4327" i="8"/>
  <c r="I4323" i="8"/>
  <c r="I4319" i="8"/>
  <c r="I4315" i="8"/>
  <c r="I4311" i="8"/>
  <c r="I4307" i="8"/>
  <c r="I4303" i="8"/>
  <c r="I4299" i="8"/>
  <c r="I4295" i="8"/>
  <c r="I4291" i="8"/>
  <c r="I7298" i="8"/>
  <c r="I7294" i="8"/>
  <c r="I7290" i="8"/>
  <c r="I7286" i="8"/>
  <c r="I7282" i="8"/>
  <c r="I7278" i="8"/>
  <c r="I7274" i="8"/>
  <c r="I7270" i="8"/>
  <c r="I7266" i="8"/>
  <c r="I7262" i="8"/>
  <c r="I7258" i="8"/>
  <c r="I7254" i="8"/>
  <c r="I7250" i="8"/>
  <c r="I7246" i="8"/>
  <c r="I7242" i="8"/>
  <c r="I7238" i="8"/>
  <c r="I7234" i="8"/>
  <c r="I7230" i="8"/>
  <c r="I7226" i="8"/>
  <c r="I7222" i="8"/>
  <c r="I7218" i="8"/>
  <c r="I7214" i="8"/>
  <c r="I7210" i="8"/>
  <c r="I7206" i="8"/>
  <c r="I7202" i="8"/>
  <c r="I7198" i="8"/>
  <c r="I7194" i="8"/>
  <c r="I7190" i="8"/>
  <c r="I7186" i="8"/>
  <c r="I7182" i="8"/>
  <c r="I7178" i="8"/>
  <c r="I7174" i="8"/>
  <c r="I7170" i="8"/>
  <c r="I7166" i="8"/>
  <c r="I7162" i="8"/>
  <c r="I7158" i="8"/>
  <c r="I7154" i="8"/>
  <c r="I7150" i="8"/>
  <c r="I7146" i="8"/>
  <c r="I7142" i="8"/>
  <c r="I7138" i="8"/>
  <c r="I7134" i="8"/>
  <c r="I7130" i="8"/>
  <c r="I7126" i="8"/>
  <c r="I7122" i="8"/>
  <c r="I7118" i="8"/>
  <c r="I7114" i="8"/>
  <c r="I7110" i="8"/>
  <c r="I7106" i="8"/>
  <c r="I7102" i="8"/>
  <c r="I7098" i="8"/>
  <c r="I7094" i="8"/>
  <c r="I7090" i="8"/>
  <c r="I7086" i="8"/>
  <c r="I7082" i="8"/>
  <c r="I7078" i="8"/>
  <c r="I7074" i="8"/>
  <c r="I7070" i="8"/>
  <c r="I7066" i="8"/>
  <c r="I7058" i="8"/>
  <c r="I7054" i="8"/>
  <c r="I7050" i="8"/>
  <c r="I7046" i="8"/>
  <c r="I7042" i="8"/>
  <c r="I7038" i="8"/>
  <c r="I7034" i="8"/>
  <c r="I7026" i="8"/>
  <c r="I7022" i="8"/>
  <c r="I7018" i="8"/>
  <c r="I7014" i="8"/>
  <c r="I7010" i="8"/>
  <c r="I7006" i="8"/>
  <c r="I7002" i="8"/>
  <c r="I6994" i="8"/>
  <c r="I6990" i="8"/>
  <c r="I6986" i="8"/>
  <c r="I6982" i="8"/>
  <c r="I6978" i="8"/>
  <c r="I6974" i="8"/>
  <c r="I6970" i="8"/>
  <c r="I6962" i="8"/>
  <c r="I6958" i="8"/>
  <c r="I6954" i="8"/>
  <c r="I6950" i="8"/>
  <c r="I6946" i="8"/>
  <c r="I6942" i="8"/>
  <c r="I6938" i="8"/>
  <c r="I6934" i="8"/>
  <c r="I6930" i="8"/>
  <c r="I6926" i="8"/>
  <c r="I6922" i="8"/>
  <c r="I6918" i="8"/>
  <c r="I6914" i="8"/>
  <c r="I6910" i="8"/>
  <c r="I6902" i="8"/>
  <c r="I6898" i="8"/>
  <c r="I6894" i="8"/>
  <c r="I6890" i="8"/>
  <c r="I6886" i="8"/>
  <c r="I6882" i="8"/>
  <c r="I6878" i="8"/>
  <c r="I6874" i="8"/>
  <c r="I6870" i="8"/>
  <c r="I6866" i="8"/>
  <c r="I6862" i="8"/>
  <c r="I6858" i="8"/>
  <c r="I6854" i="8"/>
  <c r="I6850" i="8"/>
  <c r="I6846" i="8"/>
  <c r="I6838" i="8"/>
  <c r="I6834" i="8"/>
  <c r="I6830" i="8"/>
  <c r="I6826" i="8"/>
  <c r="I6822" i="8"/>
  <c r="I6818" i="8"/>
  <c r="I6814" i="8"/>
  <c r="I6810" i="8"/>
  <c r="I6806" i="8"/>
  <c r="I6802" i="8"/>
  <c r="I6798" i="8"/>
  <c r="I6794" i="8"/>
  <c r="I6790" i="8"/>
  <c r="I6786" i="8"/>
  <c r="I6782" i="8"/>
  <c r="I6774" i="8"/>
  <c r="I6770" i="8"/>
  <c r="I6766" i="8"/>
  <c r="I6762" i="8"/>
  <c r="I6758" i="8"/>
  <c r="I6754" i="8"/>
  <c r="I6750" i="8"/>
  <c r="I6746" i="8"/>
  <c r="I6742" i="8"/>
  <c r="I6738" i="8"/>
  <c r="I6734" i="8"/>
  <c r="I6730" i="8"/>
  <c r="I6726" i="8"/>
  <c r="I6722" i="8"/>
  <c r="I6718" i="8"/>
  <c r="I6710" i="8"/>
  <c r="I6706" i="8"/>
  <c r="I6702" i="8"/>
  <c r="I6698" i="8"/>
  <c r="I6694" i="8"/>
  <c r="I6690" i="8"/>
  <c r="I6686" i="8"/>
  <c r="I6682" i="8"/>
  <c r="I6678" i="8"/>
  <c r="I6674" i="8"/>
  <c r="I6670" i="8"/>
  <c r="I6666" i="8"/>
  <c r="I6662" i="8"/>
  <c r="I6658" i="8"/>
  <c r="I6654" i="8"/>
  <c r="I6646" i="8"/>
  <c r="I6642" i="8"/>
  <c r="I6638" i="8"/>
  <c r="I6634" i="8"/>
  <c r="I6630" i="8"/>
  <c r="I6626" i="8"/>
  <c r="I6622" i="8"/>
  <c r="I6618" i="8"/>
  <c r="I6614" i="8"/>
  <c r="I6610" i="8"/>
  <c r="I6606" i="8"/>
  <c r="I6602" i="8"/>
  <c r="I6598" i="8"/>
  <c r="I6594" i="8"/>
  <c r="I6590" i="8"/>
  <c r="I6582" i="8"/>
  <c r="I6578" i="8"/>
  <c r="I6574" i="8"/>
  <c r="I6570" i="8"/>
  <c r="I6566" i="8"/>
  <c r="I6562" i="8"/>
  <c r="I6558" i="8"/>
  <c r="I6554" i="8"/>
  <c r="I6550" i="8"/>
  <c r="I6546" i="8"/>
  <c r="I6542" i="8"/>
  <c r="I6538" i="8"/>
  <c r="I6534" i="8"/>
  <c r="I6530" i="8"/>
  <c r="I6526" i="8"/>
  <c r="I6518" i="8"/>
  <c r="I6514" i="8"/>
  <c r="I6510" i="8"/>
  <c r="I6506" i="8"/>
  <c r="I6502" i="8"/>
  <c r="I6498" i="8"/>
  <c r="I6494" i="8"/>
  <c r="I6490" i="8"/>
  <c r="I6486" i="8"/>
  <c r="I6482" i="8"/>
  <c r="I6478" i="8"/>
  <c r="I6474" i="8"/>
  <c r="I6470" i="8"/>
  <c r="I6466" i="8"/>
  <c r="I6462" i="8"/>
  <c r="I6454" i="8"/>
  <c r="I6450" i="8"/>
  <c r="I6446" i="8"/>
  <c r="I6442" i="8"/>
  <c r="I6438" i="8"/>
  <c r="I6434" i="8"/>
  <c r="I6430" i="8"/>
  <c r="I6426" i="8"/>
  <c r="I6422" i="8"/>
  <c r="I6418" i="8"/>
  <c r="I6414" i="8"/>
  <c r="I6410" i="8"/>
  <c r="I6406" i="8"/>
  <c r="I6402" i="8"/>
  <c r="I6398" i="8"/>
  <c r="I6390" i="8"/>
  <c r="I6386" i="8"/>
  <c r="I6382" i="8"/>
  <c r="I6378" i="8"/>
  <c r="I6374" i="8"/>
  <c r="I6370" i="8"/>
  <c r="I6366" i="8"/>
  <c r="I6362" i="8"/>
  <c r="I6358" i="8"/>
  <c r="I6354" i="8"/>
  <c r="I6350" i="8"/>
  <c r="I6346" i="8"/>
  <c r="I6342" i="8"/>
  <c r="I6338" i="8"/>
  <c r="I6334" i="8"/>
  <c r="I6326" i="8"/>
  <c r="I6322" i="8"/>
  <c r="I6318" i="8"/>
  <c r="I6314" i="8"/>
  <c r="I6310" i="8"/>
  <c r="I6306" i="8"/>
  <c r="I6302" i="8"/>
  <c r="I6298" i="8"/>
  <c r="I6294" i="8"/>
  <c r="I6290" i="8"/>
  <c r="I6286" i="8"/>
  <c r="I6282" i="8"/>
  <c r="I6278" i="8"/>
  <c r="I6274" i="8"/>
  <c r="I6270" i="8"/>
  <c r="I6262" i="8"/>
  <c r="I6258" i="8"/>
  <c r="I6254" i="8"/>
  <c r="I6250" i="8"/>
  <c r="I6246" i="8"/>
  <c r="I6242" i="8"/>
  <c r="I6238" i="8"/>
  <c r="I6234" i="8"/>
  <c r="I6230" i="8"/>
  <c r="I6226" i="8"/>
  <c r="I6222" i="8"/>
  <c r="I6218" i="8"/>
  <c r="I6214" i="8"/>
  <c r="I6210" i="8"/>
  <c r="I6206" i="8"/>
  <c r="I6198" i="8"/>
  <c r="I6194" i="8"/>
  <c r="I6190" i="8"/>
  <c r="I6186" i="8"/>
  <c r="I6182" i="8"/>
  <c r="I6178" i="8"/>
  <c r="I6174" i="8"/>
  <c r="I6170" i="8"/>
  <c r="I6166" i="8"/>
  <c r="I6162" i="8"/>
  <c r="I6158" i="8"/>
  <c r="I6154" i="8"/>
  <c r="I6150" i="8"/>
  <c r="I6146" i="8"/>
  <c r="I6142" i="8"/>
  <c r="I6134" i="8"/>
  <c r="I6130" i="8"/>
  <c r="I6126" i="8"/>
  <c r="I6122" i="8"/>
  <c r="I6118" i="8"/>
  <c r="I6114" i="8"/>
  <c r="I6110" i="8"/>
  <c r="I6106" i="8"/>
  <c r="I6102" i="8"/>
  <c r="I6098" i="8"/>
  <c r="I6094" i="8"/>
  <c r="I6090" i="8"/>
  <c r="I6086" i="8"/>
  <c r="I6082" i="8"/>
  <c r="I6078" i="8"/>
  <c r="I6070" i="8"/>
  <c r="I6066" i="8"/>
  <c r="I6062" i="8"/>
  <c r="I6058" i="8"/>
  <c r="I6054" i="8"/>
  <c r="I6050" i="8"/>
  <c r="I6046" i="8"/>
  <c r="I6042" i="8"/>
  <c r="I6038" i="8"/>
  <c r="I6034" i="8"/>
  <c r="I6030" i="8"/>
  <c r="I6026" i="8"/>
  <c r="I6022" i="8"/>
  <c r="I6018" i="8"/>
  <c r="I6014" i="8"/>
  <c r="I6006" i="8"/>
  <c r="I6002" i="8"/>
  <c r="I5998" i="8"/>
  <c r="I5994" i="8"/>
  <c r="I5990" i="8"/>
  <c r="I5986" i="8"/>
  <c r="I5982" i="8"/>
  <c r="I5978" i="8"/>
  <c r="I5974" i="8"/>
  <c r="I5970" i="8"/>
  <c r="I5966" i="8"/>
  <c r="I5962" i="8"/>
  <c r="I5958" i="8"/>
  <c r="I5954" i="8"/>
  <c r="I5950" i="8"/>
  <c r="I5942" i="8"/>
  <c r="I5938" i="8"/>
  <c r="I5934" i="8"/>
  <c r="I5930" i="8"/>
  <c r="I5926" i="8"/>
  <c r="I5922" i="8"/>
  <c r="I5918" i="8"/>
  <c r="I5914" i="8"/>
  <c r="I5910" i="8"/>
  <c r="I5906" i="8"/>
  <c r="I5902" i="8"/>
  <c r="I5898" i="8"/>
  <c r="I5894" i="8"/>
  <c r="I5890" i="8"/>
  <c r="I5886" i="8"/>
  <c r="I5878" i="8"/>
  <c r="I5874" i="8"/>
  <c r="I5870" i="8"/>
  <c r="I5866" i="8"/>
  <c r="I5862" i="8"/>
  <c r="I5858" i="8"/>
  <c r="I5854" i="8"/>
  <c r="I5850" i="8"/>
  <c r="I5846" i="8"/>
  <c r="I5842" i="8"/>
  <c r="I5838" i="8"/>
  <c r="I5834" i="8"/>
  <c r="I5830" i="8"/>
  <c r="I5826" i="8"/>
  <c r="I5822" i="8"/>
  <c r="I5814" i="8"/>
  <c r="I5810" i="8"/>
  <c r="I5806" i="8"/>
  <c r="I5802" i="8"/>
  <c r="I5798" i="8"/>
  <c r="I5794" i="8"/>
  <c r="I5790" i="8"/>
  <c r="I5786" i="8"/>
  <c r="I5782" i="8"/>
  <c r="I5778" i="8"/>
  <c r="I5774" i="8"/>
  <c r="I5770" i="8"/>
  <c r="I5766" i="8"/>
  <c r="I5762" i="8"/>
  <c r="I5758" i="8"/>
  <c r="I5750" i="8"/>
  <c r="I5746" i="8"/>
  <c r="I5742" i="8"/>
  <c r="I5738" i="8"/>
  <c r="I5734" i="8"/>
  <c r="I5730" i="8"/>
  <c r="I5726" i="8"/>
  <c r="I5722" i="8"/>
  <c r="I5718" i="8"/>
  <c r="I5714" i="8"/>
  <c r="I5710" i="8"/>
  <c r="I5706" i="8"/>
  <c r="I5702" i="8"/>
  <c r="I5698" i="8"/>
  <c r="I5694" i="8"/>
  <c r="I5686" i="8"/>
  <c r="I5682" i="8"/>
  <c r="I5678" i="8"/>
  <c r="I5674" i="8"/>
  <c r="I5670" i="8"/>
  <c r="I5666" i="8"/>
  <c r="I5662" i="8"/>
  <c r="I5658" i="8"/>
  <c r="I5654" i="8"/>
  <c r="I5650" i="8"/>
  <c r="I5646" i="8"/>
  <c r="I5642" i="8"/>
  <c r="I5638" i="8"/>
  <c r="I5634" i="8"/>
  <c r="I5630" i="8"/>
  <c r="I5622" i="8"/>
  <c r="I5618" i="8"/>
  <c r="I5614" i="8"/>
  <c r="I5610" i="8"/>
  <c r="I5606" i="8"/>
  <c r="I5602" i="8"/>
  <c r="I5598" i="8"/>
  <c r="I5594" i="8"/>
  <c r="I5590" i="8"/>
  <c r="I5586" i="8"/>
  <c r="I5582" i="8"/>
  <c r="I5578" i="8"/>
  <c r="I5574" i="8"/>
  <c r="I5570" i="8"/>
  <c r="I5566" i="8"/>
  <c r="I5558" i="8"/>
  <c r="I5554" i="8"/>
  <c r="I5550" i="8"/>
  <c r="I5546" i="8"/>
  <c r="I5542" i="8"/>
  <c r="I5538" i="8"/>
  <c r="I5534" i="8"/>
  <c r="I5530" i="8"/>
  <c r="I5526" i="8"/>
  <c r="I5522" i="8"/>
  <c r="I5518" i="8"/>
  <c r="I5514" i="8"/>
  <c r="I5510" i="8"/>
  <c r="I5506" i="8"/>
  <c r="I5502" i="8"/>
  <c r="I5494" i="8"/>
  <c r="I5490" i="8"/>
  <c r="I5486" i="8"/>
  <c r="I5482" i="8"/>
  <c r="I5478" i="8"/>
  <c r="I5474" i="8"/>
  <c r="I5470" i="8"/>
  <c r="I5466" i="8"/>
  <c r="I5462" i="8"/>
  <c r="I5458" i="8"/>
  <c r="I5454" i="8"/>
  <c r="I5450" i="8"/>
  <c r="I5446" i="8"/>
  <c r="I5442" i="8"/>
  <c r="I5438" i="8"/>
  <c r="I5430" i="8"/>
  <c r="I5426" i="8"/>
  <c r="I5422" i="8"/>
  <c r="I5418" i="8"/>
  <c r="I5414" i="8"/>
  <c r="I5410" i="8"/>
  <c r="I5406" i="8"/>
  <c r="I5402" i="8"/>
  <c r="I5398" i="8"/>
  <c r="I5394" i="8"/>
  <c r="I5390" i="8"/>
  <c r="I5386" i="8"/>
  <c r="I5382" i="8"/>
  <c r="I5378" i="8"/>
  <c r="I5374" i="8"/>
  <c r="I5366" i="8"/>
  <c r="I5362" i="8"/>
  <c r="I5358" i="8"/>
  <c r="I5354" i="8"/>
  <c r="I5350" i="8"/>
  <c r="I5346" i="8"/>
  <c r="I5342" i="8"/>
  <c r="I5338" i="8"/>
  <c r="I5334" i="8"/>
  <c r="I5330" i="8"/>
  <c r="I5326" i="8"/>
  <c r="I5322" i="8"/>
  <c r="I5318" i="8"/>
  <c r="I5314" i="8"/>
  <c r="I5310" i="8"/>
  <c r="I5302" i="8"/>
  <c r="I5298" i="8"/>
  <c r="I5294" i="8"/>
  <c r="I5290" i="8"/>
  <c r="I5286" i="8"/>
  <c r="I5282" i="8"/>
  <c r="I5278" i="8"/>
  <c r="I5274" i="8"/>
  <c r="I5270" i="8"/>
  <c r="I5266" i="8"/>
  <c r="I5262" i="8"/>
  <c r="I5258" i="8"/>
  <c r="I5254" i="8"/>
  <c r="I5250" i="8"/>
  <c r="I5246" i="8"/>
  <c r="I5238" i="8"/>
  <c r="I5234" i="8"/>
  <c r="I5230" i="8"/>
  <c r="I5226" i="8"/>
  <c r="I5222" i="8"/>
  <c r="I5218" i="8"/>
  <c r="I5214" i="8"/>
  <c r="I5210" i="8"/>
  <c r="I5206" i="8"/>
  <c r="I5202" i="8"/>
  <c r="I5198" i="8"/>
  <c r="I5194" i="8"/>
  <c r="I5190" i="8"/>
  <c r="I5186" i="8"/>
  <c r="I5182" i="8"/>
  <c r="I5174" i="8"/>
  <c r="I5170" i="8"/>
  <c r="I5166" i="8"/>
  <c r="I5162" i="8"/>
  <c r="I5158" i="8"/>
  <c r="I5154" i="8"/>
  <c r="I5150" i="8"/>
  <c r="I5146" i="8"/>
  <c r="I5142" i="8"/>
  <c r="I5138" i="8"/>
  <c r="I5134" i="8"/>
  <c r="I5130" i="8"/>
  <c r="I5126" i="8"/>
  <c r="I5122" i="8"/>
  <c r="I5118" i="8"/>
  <c r="I5110" i="8"/>
  <c r="I5106" i="8"/>
  <c r="I5102" i="8"/>
  <c r="I5098" i="8"/>
  <c r="I5094" i="8"/>
  <c r="I5090" i="8"/>
  <c r="I5086" i="8"/>
  <c r="I5082" i="8"/>
  <c r="I5078" i="8"/>
  <c r="I5074" i="8"/>
  <c r="I5070" i="8"/>
  <c r="I5066" i="8"/>
  <c r="I5062" i="8"/>
  <c r="I5058" i="8"/>
  <c r="I5054" i="8"/>
  <c r="I5046" i="8"/>
  <c r="I5042" i="8"/>
  <c r="I5038" i="8"/>
  <c r="I5034" i="8"/>
  <c r="I5030" i="8"/>
  <c r="I5026" i="8"/>
  <c r="I5022" i="8"/>
  <c r="I5018" i="8"/>
  <c r="I5014" i="8"/>
  <c r="I5010" i="8"/>
  <c r="I5006" i="8"/>
  <c r="I5002" i="8"/>
  <c r="I4998" i="8"/>
  <c r="I4994" i="8"/>
  <c r="I4990" i="8"/>
  <c r="I4982" i="8"/>
  <c r="I4978" i="8"/>
  <c r="I4974" i="8"/>
  <c r="I4970" i="8"/>
  <c r="I4966" i="8"/>
  <c r="I4962" i="8"/>
  <c r="I4958" i="8"/>
  <c r="I4954" i="8"/>
  <c r="I4950" i="8"/>
  <c r="I4946" i="8"/>
  <c r="I4942" i="8"/>
  <c r="I4938" i="8"/>
  <c r="I4934" i="8"/>
  <c r="I4930" i="8"/>
  <c r="I4926" i="8"/>
  <c r="I4918" i="8"/>
  <c r="I4914" i="8"/>
  <c r="I4910" i="8"/>
  <c r="I4906" i="8"/>
  <c r="I4902" i="8"/>
  <c r="I4898" i="8"/>
  <c r="I4894" i="8"/>
  <c r="I4890" i="8"/>
  <c r="I4886" i="8"/>
  <c r="I4882" i="8"/>
  <c r="I4878" i="8"/>
  <c r="I4874" i="8"/>
  <c r="I4870" i="8"/>
  <c r="I4866" i="8"/>
  <c r="I4862" i="8"/>
  <c r="I4854" i="8"/>
  <c r="I4850" i="8"/>
  <c r="I4846" i="8"/>
  <c r="I4842" i="8"/>
  <c r="I4838" i="8"/>
  <c r="I4834" i="8"/>
  <c r="I4830" i="8"/>
  <c r="I4826" i="8"/>
  <c r="I4822" i="8"/>
  <c r="I4818" i="8"/>
  <c r="I4814" i="8"/>
  <c r="I4810" i="8"/>
  <c r="I4806" i="8"/>
  <c r="I4802" i="8"/>
  <c r="I4798" i="8"/>
  <c r="I4790" i="8"/>
  <c r="I4786" i="8"/>
  <c r="I4782" i="8"/>
  <c r="I4778" i="8"/>
  <c r="I4774" i="8"/>
  <c r="I4770" i="8"/>
  <c r="I4766" i="8"/>
  <c r="I4762" i="8"/>
  <c r="I4758" i="8"/>
  <c r="I4754" i="8"/>
  <c r="I4750" i="8"/>
  <c r="I4746" i="8"/>
  <c r="I4742" i="8"/>
  <c r="I4738" i="8"/>
  <c r="I4734" i="8"/>
  <c r="I4726" i="8"/>
  <c r="I4722" i="8"/>
  <c r="I4718" i="8"/>
  <c r="I4714" i="8"/>
  <c r="I4710" i="8"/>
  <c r="I4706" i="8"/>
  <c r="I4702" i="8"/>
  <c r="I4698" i="8"/>
  <c r="I4694" i="8"/>
  <c r="I4690" i="8"/>
  <c r="I4686" i="8"/>
  <c r="I4682" i="8"/>
  <c r="I4678" i="8"/>
  <c r="I4674" i="8"/>
  <c r="I4670" i="8"/>
  <c r="I4666" i="8"/>
  <c r="I4662" i="8"/>
  <c r="I4658" i="8"/>
  <c r="I4654" i="8"/>
  <c r="I4650" i="8"/>
  <c r="I4646" i="8"/>
  <c r="I4642" i="8"/>
  <c r="I4638" i="8"/>
  <c r="I4634" i="8"/>
  <c r="I4630" i="8"/>
  <c r="I4626" i="8"/>
  <c r="I4622" i="8"/>
  <c r="I4618" i="8"/>
  <c r="I4614" i="8"/>
  <c r="I4610" i="8"/>
  <c r="I4606" i="8"/>
  <c r="I4602" i="8"/>
  <c r="I4598" i="8"/>
  <c r="I4594" i="8"/>
  <c r="I4590" i="8"/>
  <c r="I4586" i="8"/>
  <c r="I4582" i="8"/>
  <c r="I4574" i="8"/>
  <c r="I4570" i="8"/>
  <c r="I4566" i="8"/>
  <c r="I4562" i="8"/>
  <c r="I4558" i="8"/>
  <c r="I4554" i="8"/>
  <c r="I4550" i="8"/>
  <c r="I4546" i="8"/>
  <c r="I4542" i="8"/>
  <c r="I4538" i="8"/>
  <c r="I4534" i="8"/>
  <c r="I4530" i="8"/>
  <c r="I4526" i="8"/>
  <c r="I4522" i="8"/>
  <c r="I4518" i="8"/>
  <c r="I4514" i="8"/>
  <c r="I4510" i="8"/>
  <c r="I4506" i="8"/>
  <c r="I4502" i="8"/>
  <c r="I4498" i="8"/>
  <c r="I4494" i="8"/>
  <c r="I4490" i="8"/>
  <c r="I4486" i="8"/>
  <c r="I4482" i="8"/>
  <c r="I4478" i="8"/>
  <c r="I4474" i="8"/>
  <c r="I4470" i="8"/>
  <c r="I4466" i="8"/>
  <c r="I4462" i="8"/>
  <c r="I4458" i="8"/>
  <c r="I4454" i="8"/>
  <c r="I4450" i="8"/>
  <c r="I4446" i="8"/>
  <c r="I4442" i="8"/>
  <c r="I4438" i="8"/>
  <c r="I4434" i="8"/>
  <c r="I4430" i="8"/>
  <c r="I4426" i="8"/>
  <c r="I4422" i="8"/>
  <c r="I4418" i="8"/>
  <c r="I4414" i="8"/>
  <c r="I4410" i="8"/>
  <c r="I4406" i="8"/>
  <c r="I4402" i="8"/>
  <c r="I4398" i="8"/>
  <c r="I4394" i="8"/>
  <c r="I4390" i="8"/>
  <c r="I4386" i="8"/>
  <c r="I4382" i="8"/>
  <c r="I4378" i="8"/>
  <c r="I4374" i="8"/>
  <c r="I4370" i="8"/>
  <c r="I4366" i="8"/>
  <c r="I4362" i="8"/>
  <c r="I4358" i="8"/>
  <c r="I4354" i="8"/>
  <c r="I4350" i="8"/>
  <c r="I4346" i="8"/>
  <c r="I4342" i="8"/>
  <c r="I4338" i="8"/>
  <c r="I4334" i="8"/>
  <c r="I4330" i="8"/>
  <c r="I4326" i="8"/>
  <c r="I4318" i="8"/>
  <c r="I4314" i="8"/>
  <c r="I4310" i="8"/>
  <c r="I4306" i="8"/>
  <c r="I4302" i="8"/>
  <c r="I4298" i="8"/>
  <c r="I4294" i="8"/>
  <c r="I4285" i="8"/>
  <c r="I4281" i="8"/>
  <c r="I4277" i="8"/>
  <c r="I4273" i="8"/>
  <c r="I4269" i="8"/>
  <c r="I4265" i="8"/>
  <c r="I4261" i="8"/>
  <c r="I4257" i="8"/>
  <c r="I4253" i="8"/>
  <c r="I4249" i="8"/>
  <c r="I4245" i="8"/>
  <c r="I4241" i="8"/>
  <c r="I4237" i="8"/>
  <c r="I4233" i="8"/>
  <c r="I4229" i="8"/>
  <c r="I4225" i="8"/>
  <c r="I4221" i="8"/>
  <c r="I4217" i="8"/>
  <c r="I4213" i="8"/>
  <c r="I4209" i="8"/>
  <c r="I4205" i="8"/>
  <c r="I4201" i="8"/>
  <c r="I4197" i="8"/>
  <c r="I4193" i="8"/>
  <c r="I4189" i="8"/>
  <c r="I4185" i="8"/>
  <c r="I4181" i="8"/>
  <c r="I4177" i="8"/>
  <c r="I4173" i="8"/>
  <c r="I4169" i="8"/>
  <c r="I4165" i="8"/>
  <c r="I4161" i="8"/>
  <c r="I4157" i="8"/>
  <c r="I4153" i="8"/>
  <c r="I4149" i="8"/>
  <c r="I4145" i="8"/>
  <c r="I4141" i="8"/>
  <c r="I4137" i="8"/>
  <c r="I4133" i="8"/>
  <c r="I4129" i="8"/>
  <c r="I4125" i="8"/>
  <c r="I4121" i="8"/>
  <c r="I4117" i="8"/>
  <c r="I4113" i="8"/>
  <c r="I4109" i="8"/>
  <c r="I4105" i="8"/>
  <c r="I4101" i="8"/>
  <c r="I4097" i="8"/>
  <c r="I4093" i="8"/>
  <c r="I4089" i="8"/>
  <c r="I4085" i="8"/>
  <c r="I4081" i="8"/>
  <c r="I4077" i="8"/>
  <c r="I4073" i="8"/>
  <c r="I4069" i="8"/>
  <c r="I4065" i="8"/>
  <c r="I4061" i="8"/>
  <c r="I4057" i="8"/>
  <c r="I4053" i="8"/>
  <c r="I4049" i="8"/>
  <c r="I4045" i="8"/>
  <c r="I4041" i="8"/>
  <c r="I4037" i="8"/>
  <c r="I4033" i="8"/>
  <c r="I4029" i="8"/>
  <c r="I4025" i="8"/>
  <c r="I4021" i="8"/>
  <c r="I4017" i="8"/>
  <c r="I4013" i="8"/>
  <c r="I4009" i="8"/>
  <c r="I4005" i="8"/>
  <c r="I4001" i="8"/>
  <c r="I3997" i="8"/>
  <c r="I3993" i="8"/>
  <c r="I3989" i="8"/>
  <c r="I3985" i="8"/>
  <c r="I3981" i="8"/>
  <c r="I3977" i="8"/>
  <c r="I3973" i="8"/>
  <c r="I3969" i="8"/>
  <c r="I3965" i="8"/>
  <c r="I3961" i="8"/>
  <c r="I3957" i="8"/>
  <c r="I3953" i="8"/>
  <c r="I3949" i="8"/>
  <c r="I3945" i="8"/>
  <c r="I3941" i="8"/>
  <c r="I3937" i="8"/>
  <c r="I3933" i="8"/>
  <c r="I3929" i="8"/>
  <c r="I3925" i="8"/>
  <c r="I3921" i="8"/>
  <c r="I3917" i="8"/>
  <c r="I3913" i="8"/>
  <c r="I3909" i="8"/>
  <c r="I3905" i="8"/>
  <c r="I3901" i="8"/>
  <c r="I3897" i="8"/>
  <c r="I3893" i="8"/>
  <c r="I3889" i="8"/>
  <c r="I3885" i="8"/>
  <c r="I3881" i="8"/>
  <c r="I3877" i="8"/>
  <c r="I3873" i="8"/>
  <c r="I3869" i="8"/>
  <c r="I3865" i="8"/>
  <c r="I3861" i="8"/>
  <c r="I3857" i="8"/>
  <c r="I3853" i="8"/>
  <c r="I3849" i="8"/>
  <c r="I3845" i="8"/>
  <c r="I3841" i="8"/>
  <c r="I3837" i="8"/>
  <c r="I3833" i="8"/>
  <c r="I3829" i="8"/>
  <c r="I3825" i="8"/>
  <c r="I3821" i="8"/>
  <c r="I3817" i="8"/>
  <c r="I3813" i="8"/>
  <c r="I3809" i="8"/>
  <c r="I3805" i="8"/>
  <c r="I3801" i="8"/>
  <c r="I3797" i="8"/>
  <c r="I3793" i="8"/>
  <c r="I3789" i="8"/>
  <c r="I3785" i="8"/>
  <c r="I3781" i="8"/>
  <c r="I3777" i="8"/>
  <c r="I3773" i="8"/>
  <c r="I3769" i="8"/>
  <c r="I3765" i="8"/>
  <c r="I3761" i="8"/>
  <c r="I3757" i="8"/>
  <c r="I3753" i="8"/>
  <c r="I3749" i="8"/>
  <c r="I3745" i="8"/>
  <c r="I3741" i="8"/>
  <c r="I3737" i="8"/>
  <c r="I3733" i="8"/>
  <c r="I3729" i="8"/>
  <c r="I3725" i="8"/>
  <c r="I3721" i="8"/>
  <c r="I3717" i="8"/>
  <c r="I3713" i="8"/>
  <c r="I3709" i="8"/>
  <c r="I3705" i="8"/>
  <c r="I3701" i="8"/>
  <c r="I3697" i="8"/>
  <c r="I3693" i="8"/>
  <c r="I3689" i="8"/>
  <c r="I3685" i="8"/>
  <c r="I3681" i="8"/>
  <c r="I3677" i="8"/>
  <c r="I3673" i="8"/>
  <c r="I3669" i="8"/>
  <c r="I3665" i="8"/>
  <c r="I3661" i="8"/>
  <c r="I3657" i="8"/>
  <c r="I3653" i="8"/>
  <c r="I3649" i="8"/>
  <c r="I3645" i="8"/>
  <c r="I3641" i="8"/>
  <c r="I3637" i="8"/>
  <c r="I3633" i="8"/>
  <c r="I3629" i="8"/>
  <c r="I3625" i="8"/>
  <c r="I3621" i="8"/>
  <c r="I3617" i="8"/>
  <c r="I3613" i="8"/>
  <c r="I3609" i="8"/>
  <c r="I3605" i="8"/>
  <c r="I3601" i="8"/>
  <c r="I3597" i="8"/>
  <c r="I3593" i="8"/>
  <c r="I3589" i="8"/>
  <c r="I3585" i="8"/>
  <c r="I3581" i="8"/>
  <c r="I3577" i="8"/>
  <c r="I3573" i="8"/>
  <c r="I3569" i="8"/>
  <c r="I3565" i="8"/>
  <c r="I3561" i="8"/>
  <c r="I3557" i="8"/>
  <c r="I3553" i="8"/>
  <c r="I3549" i="8"/>
  <c r="I3545" i="8"/>
  <c r="I3541" i="8"/>
  <c r="I3537" i="8"/>
  <c r="I3533" i="8"/>
  <c r="I3529" i="8"/>
  <c r="I3525" i="8"/>
  <c r="I3521" i="8"/>
  <c r="I3517" i="8"/>
  <c r="I3513" i="8"/>
  <c r="I3509" i="8"/>
  <c r="I3505" i="8"/>
  <c r="I3501" i="8"/>
  <c r="I3497" i="8"/>
  <c r="I3493" i="8"/>
  <c r="I3489" i="8"/>
  <c r="I3485" i="8"/>
  <c r="I3481" i="8"/>
  <c r="I3477" i="8"/>
  <c r="I3473" i="8"/>
  <c r="I3469" i="8"/>
  <c r="I3465" i="8"/>
  <c r="I3461" i="8"/>
  <c r="I3457" i="8"/>
  <c r="I3453" i="8"/>
  <c r="I3449" i="8"/>
  <c r="I3445" i="8"/>
  <c r="I3441" i="8"/>
  <c r="I3437" i="8"/>
  <c r="I3433" i="8"/>
  <c r="I3429" i="8"/>
  <c r="I3425" i="8"/>
  <c r="I3421" i="8"/>
  <c r="I3417" i="8"/>
  <c r="I3413" i="8"/>
  <c r="I3409" i="8"/>
  <c r="I3405" i="8"/>
  <c r="I3401" i="8"/>
  <c r="I3397" i="8"/>
  <c r="I3393" i="8"/>
  <c r="I3389" i="8"/>
  <c r="I3385" i="8"/>
  <c r="I3381" i="8"/>
  <c r="I3377" i="8"/>
  <c r="I3373" i="8"/>
  <c r="I3369" i="8"/>
  <c r="I3365" i="8"/>
  <c r="I3361" i="8"/>
  <c r="I3357" i="8"/>
  <c r="I3353" i="8"/>
  <c r="I3349" i="8"/>
  <c r="I3345" i="8"/>
  <c r="I3341" i="8"/>
  <c r="I3337" i="8"/>
  <c r="I3333" i="8"/>
  <c r="I3329" i="8"/>
  <c r="I3325" i="8"/>
  <c r="I3321" i="8"/>
  <c r="I3317" i="8"/>
  <c r="I3313" i="8"/>
  <c r="I3309" i="8"/>
  <c r="I3305" i="8"/>
  <c r="I3301" i="8"/>
  <c r="I3297" i="8"/>
  <c r="I3293" i="8"/>
  <c r="I3289" i="8"/>
  <c r="I3285" i="8"/>
  <c r="I3281" i="8"/>
  <c r="I3277" i="8"/>
  <c r="I3273" i="8"/>
  <c r="I3269" i="8"/>
  <c r="I3265" i="8"/>
  <c r="I3261" i="8"/>
  <c r="I3257" i="8"/>
  <c r="I3253" i="8"/>
  <c r="I3249" i="8"/>
  <c r="I3245" i="8"/>
  <c r="I3241" i="8"/>
  <c r="I3237" i="8"/>
  <c r="I3233" i="8"/>
  <c r="I3229" i="8"/>
  <c r="I3225" i="8"/>
  <c r="I3221" i="8"/>
  <c r="I3217" i="8"/>
  <c r="I3213" i="8"/>
  <c r="I3209" i="8"/>
  <c r="I3205" i="8"/>
  <c r="I3201" i="8"/>
  <c r="I3197" i="8"/>
  <c r="I3193" i="8"/>
  <c r="I3189" i="8"/>
  <c r="I3185" i="8"/>
  <c r="I3181" i="8"/>
  <c r="I3177" i="8"/>
  <c r="I3173" i="8"/>
  <c r="I3169" i="8"/>
  <c r="I3165" i="8"/>
  <c r="I3161" i="8"/>
  <c r="I3157" i="8"/>
  <c r="I3153" i="8"/>
  <c r="I3149" i="8"/>
  <c r="I3145" i="8"/>
  <c r="I3141" i="8"/>
  <c r="I3137" i="8"/>
  <c r="I3133" i="8"/>
  <c r="I3129" i="8"/>
  <c r="I3125" i="8"/>
  <c r="I3121" i="8"/>
  <c r="I3117" i="8"/>
  <c r="I3113" i="8"/>
  <c r="I3109" i="8"/>
  <c r="I3105" i="8"/>
  <c r="I3101" i="8"/>
  <c r="I3097" i="8"/>
  <c r="I3093" i="8"/>
  <c r="I3089" i="8"/>
  <c r="I3085" i="8"/>
  <c r="I3081" i="8"/>
  <c r="I3077" i="8"/>
  <c r="I3073" i="8"/>
  <c r="I3069" i="8"/>
  <c r="I3065" i="8"/>
  <c r="I3061" i="8"/>
  <c r="I3057" i="8"/>
  <c r="I3053" i="8"/>
  <c r="I3049" i="8"/>
  <c r="I3045" i="8"/>
  <c r="I3041" i="8"/>
  <c r="I3037" i="8"/>
  <c r="I3033" i="8"/>
  <c r="I3029" i="8"/>
  <c r="I3025" i="8"/>
  <c r="I3021" i="8"/>
  <c r="I3017" i="8"/>
  <c r="I3013" i="8"/>
  <c r="I3009" i="8"/>
  <c r="I3005" i="8"/>
  <c r="I3001" i="8"/>
  <c r="I2997" i="8"/>
  <c r="I2993" i="8"/>
  <c r="I2989" i="8"/>
  <c r="I2985" i="8"/>
  <c r="I2981" i="8"/>
  <c r="I2977" i="8"/>
  <c r="I2973" i="8"/>
  <c r="I2969" i="8"/>
  <c r="I2965" i="8"/>
  <c r="I2961" i="8"/>
  <c r="I2957" i="8"/>
  <c r="I2953" i="8"/>
  <c r="I2949" i="8"/>
  <c r="I2945" i="8"/>
  <c r="I2941" i="8"/>
  <c r="I2937" i="8"/>
  <c r="I2933" i="8"/>
  <c r="I2929" i="8"/>
  <c r="I2925" i="8"/>
  <c r="I2921" i="8"/>
  <c r="I2917" i="8"/>
  <c r="I2913" i="8"/>
  <c r="I2909" i="8"/>
  <c r="I2905" i="8"/>
  <c r="I2901" i="8"/>
  <c r="I2897" i="8"/>
  <c r="I2893" i="8"/>
  <c r="I2889" i="8"/>
  <c r="I2885" i="8"/>
  <c r="I2881" i="8"/>
  <c r="I2877" i="8"/>
  <c r="I2873" i="8"/>
  <c r="I2869" i="8"/>
  <c r="I2865" i="8"/>
  <c r="I2861" i="8"/>
  <c r="I2857" i="8"/>
  <c r="I2853" i="8"/>
  <c r="I2849" i="8"/>
  <c r="I2845" i="8"/>
  <c r="I2841" i="8"/>
  <c r="I2837" i="8"/>
  <c r="I2833" i="8"/>
  <c r="I2829" i="8"/>
  <c r="I2825" i="8"/>
  <c r="I2821" i="8"/>
  <c r="I2817" i="8"/>
  <c r="I2813" i="8"/>
  <c r="I2809" i="8"/>
  <c r="I2805" i="8"/>
  <c r="I2801" i="8"/>
  <c r="I2797" i="8"/>
  <c r="I2793" i="8"/>
  <c r="I2789" i="8"/>
  <c r="I2785" i="8"/>
  <c r="I2781" i="8"/>
  <c r="I2777" i="8"/>
  <c r="I2773" i="8"/>
  <c r="I2769" i="8"/>
  <c r="I2765" i="8"/>
  <c r="I2761" i="8"/>
  <c r="I2757" i="8"/>
  <c r="I2753" i="8"/>
  <c r="I2749" i="8"/>
  <c r="I2745" i="8"/>
  <c r="I2741" i="8"/>
  <c r="I2737" i="8"/>
  <c r="I2733" i="8"/>
  <c r="I2729" i="8"/>
  <c r="I2725" i="8"/>
  <c r="I2721" i="8"/>
  <c r="I2717" i="8"/>
  <c r="I2713" i="8"/>
  <c r="I2709" i="8"/>
  <c r="I2705" i="8"/>
  <c r="I2701" i="8"/>
  <c r="I2697" i="8"/>
  <c r="I2693" i="8"/>
  <c r="I2689" i="8"/>
  <c r="I2685" i="8"/>
  <c r="I2681" i="8"/>
  <c r="I2677" i="8"/>
  <c r="I2673" i="8"/>
  <c r="I2669" i="8"/>
  <c r="I2665" i="8"/>
  <c r="I2661" i="8"/>
  <c r="I2657" i="8"/>
  <c r="I2653" i="8"/>
  <c r="I2649" i="8"/>
  <c r="I2645" i="8"/>
  <c r="I2641" i="8"/>
  <c r="I2637" i="8"/>
  <c r="I2633" i="8"/>
  <c r="I2629" i="8"/>
  <c r="I2625" i="8"/>
  <c r="I2621" i="8"/>
  <c r="I2617" i="8"/>
  <c r="I2613" i="8"/>
  <c r="I2609" i="8"/>
  <c r="I2605" i="8"/>
  <c r="I2601" i="8"/>
  <c r="I2597" i="8"/>
  <c r="I2593" i="8"/>
  <c r="I2589" i="8"/>
  <c r="I2585" i="8"/>
  <c r="I2581" i="8"/>
  <c r="I2577" i="8"/>
  <c r="I2573" i="8"/>
  <c r="I2569" i="8"/>
  <c r="I2565" i="8"/>
  <c r="I2561" i="8"/>
  <c r="I2557" i="8"/>
  <c r="I2553" i="8"/>
  <c r="I2549" i="8"/>
  <c r="I2545" i="8"/>
  <c r="I2541" i="8"/>
  <c r="I2537" i="8"/>
  <c r="I2533" i="8"/>
  <c r="I2529" i="8"/>
  <c r="I2525" i="8"/>
  <c r="I2521" i="8"/>
  <c r="I2517" i="8"/>
  <c r="I2513" i="8"/>
  <c r="I2509" i="8"/>
  <c r="I2505" i="8"/>
  <c r="I2501" i="8"/>
  <c r="I2497" i="8"/>
  <c r="I2493" i="8"/>
  <c r="I2489" i="8"/>
  <c r="I2485" i="8"/>
  <c r="I2481" i="8"/>
  <c r="I2477" i="8"/>
  <c r="I2473" i="8"/>
  <c r="I2469" i="8"/>
  <c r="I2465" i="8"/>
  <c r="I2461" i="8"/>
  <c r="I2457" i="8"/>
  <c r="I2453" i="8"/>
  <c r="I2449" i="8"/>
  <c r="I2445" i="8"/>
  <c r="I2441" i="8"/>
  <c r="I2437" i="8"/>
  <c r="I2433" i="8"/>
  <c r="I2429" i="8"/>
  <c r="I2425" i="8"/>
  <c r="I2421" i="8"/>
  <c r="I2417" i="8"/>
  <c r="I2413" i="8"/>
  <c r="I2409" i="8"/>
  <c r="I2405" i="8"/>
  <c r="I2401" i="8"/>
  <c r="I2397" i="8"/>
  <c r="I2393" i="8"/>
  <c r="I2389" i="8"/>
  <c r="I2385" i="8"/>
  <c r="I2381" i="8"/>
  <c r="I2377" i="8"/>
  <c r="I2373" i="8"/>
  <c r="I2369" i="8"/>
  <c r="I2365" i="8"/>
  <c r="I2361" i="8"/>
  <c r="I2357" i="8"/>
  <c r="I2353" i="8"/>
  <c r="I2349" i="8"/>
  <c r="I2345" i="8"/>
  <c r="I2341" i="8"/>
  <c r="I2337" i="8"/>
  <c r="I2333" i="8"/>
  <c r="I2329" i="8"/>
  <c r="I2325" i="8"/>
  <c r="I2321" i="8"/>
  <c r="I2317" i="8"/>
  <c r="I2313" i="8"/>
  <c r="I2309" i="8"/>
  <c r="I2305" i="8"/>
  <c r="I2301" i="8"/>
  <c r="I2297" i="8"/>
  <c r="I2293" i="8"/>
  <c r="I2289" i="8"/>
  <c r="I2285" i="8"/>
  <c r="I2281" i="8"/>
  <c r="I2277" i="8"/>
  <c r="I2273" i="8"/>
  <c r="I2269" i="8"/>
  <c r="I2265" i="8"/>
  <c r="I2261" i="8"/>
  <c r="I2257" i="8"/>
  <c r="I2253" i="8"/>
  <c r="I2249" i="8"/>
  <c r="I2245" i="8"/>
  <c r="I2241" i="8"/>
  <c r="I2237" i="8"/>
  <c r="I2233" i="8"/>
  <c r="I2229" i="8"/>
  <c r="I2225" i="8"/>
  <c r="I2221" i="8"/>
  <c r="I2217" i="8"/>
  <c r="I2213" i="8"/>
  <c r="I2209" i="8"/>
  <c r="I2205" i="8"/>
  <c r="I2201" i="8"/>
  <c r="I2197" i="8"/>
  <c r="I2193" i="8"/>
  <c r="I2189" i="8"/>
  <c r="I2185" i="8"/>
  <c r="I2181" i="8"/>
  <c r="I2177" i="8"/>
  <c r="I2173" i="8"/>
  <c r="I2169" i="8"/>
  <c r="I2165" i="8"/>
  <c r="I2161" i="8"/>
  <c r="I2157" i="8"/>
  <c r="I2153" i="8"/>
  <c r="I2149" i="8"/>
  <c r="I2145" i="8"/>
  <c r="I2141" i="8"/>
  <c r="I2137" i="8"/>
  <c r="I2133" i="8"/>
  <c r="I2129" i="8"/>
  <c r="I2125" i="8"/>
  <c r="I2121" i="8"/>
  <c r="I2117" i="8"/>
  <c r="I2113" i="8"/>
  <c r="I2109" i="8"/>
  <c r="I2105" i="8"/>
  <c r="I2101" i="8"/>
  <c r="I2097" i="8"/>
  <c r="I2093" i="8"/>
  <c r="I2089" i="8"/>
  <c r="I2085" i="8"/>
  <c r="I2081" i="8"/>
  <c r="I2077" i="8"/>
  <c r="I2073" i="8"/>
  <c r="I2069" i="8"/>
  <c r="I2065" i="8"/>
  <c r="I2061" i="8"/>
  <c r="I2057" i="8"/>
  <c r="I2053" i="8"/>
  <c r="I2049" i="8"/>
  <c r="I2045" i="8"/>
  <c r="I2041" i="8"/>
  <c r="I2037" i="8"/>
  <c r="I2033" i="8"/>
  <c r="I2029" i="8"/>
  <c r="I2025" i="8"/>
  <c r="I2021" i="8"/>
  <c r="I2017" i="8"/>
  <c r="I2013" i="8"/>
  <c r="I2009" i="8"/>
  <c r="I2005" i="8"/>
  <c r="I2001" i="8"/>
  <c r="I1997" i="8"/>
  <c r="I1993" i="8"/>
  <c r="I1989" i="8"/>
  <c r="I1985" i="8"/>
  <c r="I1981" i="8"/>
  <c r="I1977" i="8"/>
  <c r="I1973" i="8"/>
  <c r="I1969" i="8"/>
  <c r="I1965" i="8"/>
  <c r="I1961" i="8"/>
  <c r="I1957" i="8"/>
  <c r="I1953" i="8"/>
  <c r="I1949" i="8"/>
  <c r="I1945" i="8"/>
  <c r="I1941" i="8"/>
  <c r="I1937" i="8"/>
  <c r="I1933" i="8"/>
  <c r="I1929" i="8"/>
  <c r="I1925" i="8"/>
  <c r="I1921" i="8"/>
  <c r="I1917" i="8"/>
  <c r="I1913" i="8"/>
  <c r="I1909" i="8"/>
  <c r="I1905" i="8"/>
  <c r="I1901" i="8"/>
  <c r="I1897" i="8"/>
  <c r="I1893" i="8"/>
  <c r="I1889" i="8"/>
  <c r="I1885" i="8"/>
  <c r="I1881" i="8"/>
  <c r="I1877" i="8"/>
  <c r="I1873" i="8"/>
  <c r="I1869" i="8"/>
  <c r="I1865" i="8"/>
  <c r="I1861" i="8"/>
  <c r="I1857" i="8"/>
  <c r="I1853" i="8"/>
  <c r="I1849" i="8"/>
  <c r="I1845" i="8"/>
  <c r="I1841" i="8"/>
  <c r="I1837" i="8"/>
  <c r="I1833" i="8"/>
  <c r="I1829" i="8"/>
  <c r="I1825" i="8"/>
  <c r="I1821" i="8"/>
  <c r="I1817" i="8"/>
  <c r="I1813" i="8"/>
  <c r="I1809" i="8"/>
  <c r="I1805" i="8"/>
  <c r="I1801" i="8"/>
  <c r="I1797" i="8"/>
  <c r="I1793" i="8"/>
  <c r="I1789" i="8"/>
  <c r="I1785" i="8"/>
  <c r="I1781" i="8"/>
  <c r="I1777" i="8"/>
  <c r="I1773" i="8"/>
  <c r="I1769" i="8"/>
  <c r="I1765" i="8"/>
  <c r="I4287" i="8"/>
  <c r="I4283" i="8"/>
  <c r="I4279" i="8"/>
  <c r="I4275" i="8"/>
  <c r="I4271" i="8"/>
  <c r="I4267" i="8"/>
  <c r="I4263" i="8"/>
  <c r="I4259" i="8"/>
  <c r="I4255" i="8"/>
  <c r="I4251" i="8"/>
  <c r="I4247" i="8"/>
  <c r="I4243" i="8"/>
  <c r="I4239" i="8"/>
  <c r="I4235" i="8"/>
  <c r="I4231" i="8"/>
  <c r="I4227" i="8"/>
  <c r="I4223" i="8"/>
  <c r="I4219" i="8"/>
  <c r="I4215" i="8"/>
  <c r="I4211" i="8"/>
  <c r="I4207" i="8"/>
  <c r="I4203" i="8"/>
  <c r="I4199" i="8"/>
  <c r="I4195" i="8"/>
  <c r="I4191" i="8"/>
  <c r="I4187" i="8"/>
  <c r="I4183" i="8"/>
  <c r="I4179" i="8"/>
  <c r="I4175" i="8"/>
  <c r="I4171" i="8"/>
  <c r="I4167" i="8"/>
  <c r="I4163" i="8"/>
  <c r="I4159" i="8"/>
  <c r="I4155" i="8"/>
  <c r="I4151" i="8"/>
  <c r="I4147" i="8"/>
  <c r="I4143" i="8"/>
  <c r="I4139" i="8"/>
  <c r="I4135" i="8"/>
  <c r="I4131" i="8"/>
  <c r="I4127" i="8"/>
  <c r="I4123" i="8"/>
  <c r="I4119" i="8"/>
  <c r="I4115" i="8"/>
  <c r="I4111" i="8"/>
  <c r="I4107" i="8"/>
  <c r="I4103" i="8"/>
  <c r="I4099" i="8"/>
  <c r="I4095" i="8"/>
  <c r="I4091" i="8"/>
  <c r="I4087" i="8"/>
  <c r="I4083" i="8"/>
  <c r="I4079" i="8"/>
  <c r="I4075" i="8"/>
  <c r="I4071" i="8"/>
  <c r="I4067" i="8"/>
  <c r="I4063" i="8"/>
  <c r="I4059" i="8"/>
  <c r="I4055" i="8"/>
  <c r="I4051" i="8"/>
  <c r="I4047" i="8"/>
  <c r="I4043" i="8"/>
  <c r="I4039" i="8"/>
  <c r="I4035" i="8"/>
  <c r="I4031" i="8"/>
  <c r="I4027" i="8"/>
  <c r="I4023" i="8"/>
  <c r="I4019" i="8"/>
  <c r="I4015" i="8"/>
  <c r="I4011" i="8"/>
  <c r="I4007" i="8"/>
  <c r="I4003" i="8"/>
  <c r="I3999" i="8"/>
  <c r="I3995" i="8"/>
  <c r="I3991" i="8"/>
  <c r="I3987" i="8"/>
  <c r="I3983" i="8"/>
  <c r="I3979" i="8"/>
  <c r="I3975" i="8"/>
  <c r="I3971" i="8"/>
  <c r="I3967" i="8"/>
  <c r="I3963" i="8"/>
  <c r="I3959" i="8"/>
  <c r="I3955" i="8"/>
  <c r="I3951" i="8"/>
  <c r="I3947" i="8"/>
  <c r="I3943" i="8"/>
  <c r="I3939" i="8"/>
  <c r="I3935" i="8"/>
  <c r="I3931" i="8"/>
  <c r="I3927" i="8"/>
  <c r="I3923" i="8"/>
  <c r="I3919" i="8"/>
  <c r="I3915" i="8"/>
  <c r="I3911" i="8"/>
  <c r="I3907" i="8"/>
  <c r="I3903" i="8"/>
  <c r="I3899" i="8"/>
  <c r="I3895" i="8"/>
  <c r="I3891" i="8"/>
  <c r="I3887" i="8"/>
  <c r="I3883" i="8"/>
  <c r="I3879" i="8"/>
  <c r="I3875" i="8"/>
  <c r="I3871" i="8"/>
  <c r="I3867" i="8"/>
  <c r="I3863" i="8"/>
  <c r="I3859" i="8"/>
  <c r="I3855" i="8"/>
  <c r="I3851" i="8"/>
  <c r="I3847" i="8"/>
  <c r="I3843" i="8"/>
  <c r="I3839" i="8"/>
  <c r="I3835" i="8"/>
  <c r="I3831" i="8"/>
  <c r="I3827" i="8"/>
  <c r="I3823" i="8"/>
  <c r="I3819" i="8"/>
  <c r="I3815" i="8"/>
  <c r="I3811" i="8"/>
  <c r="I3807" i="8"/>
  <c r="I3803" i="8"/>
  <c r="I3799" i="8"/>
  <c r="I3795" i="8"/>
  <c r="I3791" i="8"/>
  <c r="I3787" i="8"/>
  <c r="I3783" i="8"/>
  <c r="I3779" i="8"/>
  <c r="I3775" i="8"/>
  <c r="I3771" i="8"/>
  <c r="I3767" i="8"/>
  <c r="I3763" i="8"/>
  <c r="I3759" i="8"/>
  <c r="I3755" i="8"/>
  <c r="I3751" i="8"/>
  <c r="I3747" i="8"/>
  <c r="I3743" i="8"/>
  <c r="I3739" i="8"/>
  <c r="I3735" i="8"/>
  <c r="I3731" i="8"/>
  <c r="I3727" i="8"/>
  <c r="I3723" i="8"/>
  <c r="I3719" i="8"/>
  <c r="I3715" i="8"/>
  <c r="I3711" i="8"/>
  <c r="I3707" i="8"/>
  <c r="I3703" i="8"/>
  <c r="I3699" i="8"/>
  <c r="I3695" i="8"/>
  <c r="I3691" i="8"/>
  <c r="I3687" i="8"/>
  <c r="I3683" i="8"/>
  <c r="I3679" i="8"/>
  <c r="I3675" i="8"/>
  <c r="I3671" i="8"/>
  <c r="I3667" i="8"/>
  <c r="I3663" i="8"/>
  <c r="I3659" i="8"/>
  <c r="I3655" i="8"/>
  <c r="I3651" i="8"/>
  <c r="I3647" i="8"/>
  <c r="I3643" i="8"/>
  <c r="I3639" i="8"/>
  <c r="I3635" i="8"/>
  <c r="I3631" i="8"/>
  <c r="I3627" i="8"/>
  <c r="I3623" i="8"/>
  <c r="I3619" i="8"/>
  <c r="I3615" i="8"/>
  <c r="I3611" i="8"/>
  <c r="I3607" i="8"/>
  <c r="I3603" i="8"/>
  <c r="I3599" i="8"/>
  <c r="I3595" i="8"/>
  <c r="I3591" i="8"/>
  <c r="I3587" i="8"/>
  <c r="I3583" i="8"/>
  <c r="I3579" i="8"/>
  <c r="I3575" i="8"/>
  <c r="I3571" i="8"/>
  <c r="I3567" i="8"/>
  <c r="I3563" i="8"/>
  <c r="I3559" i="8"/>
  <c r="I3555" i="8"/>
  <c r="I3551" i="8"/>
  <c r="I3547" i="8"/>
  <c r="I3543" i="8"/>
  <c r="I3539" i="8"/>
  <c r="I3535" i="8"/>
  <c r="I3531" i="8"/>
  <c r="I3527" i="8"/>
  <c r="I3523" i="8"/>
  <c r="I3519" i="8"/>
  <c r="I3515" i="8"/>
  <c r="I3511" i="8"/>
  <c r="I3507" i="8"/>
  <c r="I3503" i="8"/>
  <c r="I3499" i="8"/>
  <c r="I3495" i="8"/>
  <c r="I3491" i="8"/>
  <c r="I3487" i="8"/>
  <c r="I3483" i="8"/>
  <c r="I3479" i="8"/>
  <c r="I3475" i="8"/>
  <c r="I3471" i="8"/>
  <c r="I3467" i="8"/>
  <c r="I3463" i="8"/>
  <c r="I3459" i="8"/>
  <c r="I3455" i="8"/>
  <c r="I3451" i="8"/>
  <c r="I3447" i="8"/>
  <c r="I3443" i="8"/>
  <c r="I3439" i="8"/>
  <c r="I3435" i="8"/>
  <c r="I3431" i="8"/>
  <c r="I3427" i="8"/>
  <c r="I3423" i="8"/>
  <c r="I3419" i="8"/>
  <c r="I3415" i="8"/>
  <c r="I3411" i="8"/>
  <c r="I3407" i="8"/>
  <c r="I3403" i="8"/>
  <c r="I3399" i="8"/>
  <c r="I3395" i="8"/>
  <c r="I3391" i="8"/>
  <c r="I3387" i="8"/>
  <c r="I3383" i="8"/>
  <c r="I3379" i="8"/>
  <c r="I3375" i="8"/>
  <c r="I3371" i="8"/>
  <c r="I3367" i="8"/>
  <c r="I3363" i="8"/>
  <c r="I3359" i="8"/>
  <c r="I3355" i="8"/>
  <c r="I3351" i="8"/>
  <c r="I3347" i="8"/>
  <c r="I3343" i="8"/>
  <c r="I3339" i="8"/>
  <c r="I3335" i="8"/>
  <c r="I3331" i="8"/>
  <c r="I3327" i="8"/>
  <c r="I3323" i="8"/>
  <c r="I3319" i="8"/>
  <c r="I3315" i="8"/>
  <c r="I3311" i="8"/>
  <c r="I3307" i="8"/>
  <c r="I3303" i="8"/>
  <c r="I3299" i="8"/>
  <c r="I3295" i="8"/>
  <c r="I3291" i="8"/>
  <c r="I3287" i="8"/>
  <c r="I3283" i="8"/>
  <c r="I3279" i="8"/>
  <c r="I3275" i="8"/>
  <c r="I3271" i="8"/>
  <c r="I3267" i="8"/>
  <c r="I3263" i="8"/>
  <c r="I3259" i="8"/>
  <c r="I3255" i="8"/>
  <c r="I3251" i="8"/>
  <c r="I3247" i="8"/>
  <c r="I3243" i="8"/>
  <c r="I3239" i="8"/>
  <c r="I3235" i="8"/>
  <c r="I3231" i="8"/>
  <c r="I3227" i="8"/>
  <c r="I3223" i="8"/>
  <c r="I3219" i="8"/>
  <c r="I3215" i="8"/>
  <c r="I3211" i="8"/>
  <c r="I3207" i="8"/>
  <c r="I3203" i="8"/>
  <c r="I3199" i="8"/>
  <c r="I3195" i="8"/>
  <c r="I3191" i="8"/>
  <c r="I3187" i="8"/>
  <c r="I3183" i="8"/>
  <c r="I3179" i="8"/>
  <c r="I3175" i="8"/>
  <c r="I3171" i="8"/>
  <c r="I3167" i="8"/>
  <c r="I3163" i="8"/>
  <c r="I3159" i="8"/>
  <c r="I3155" i="8"/>
  <c r="I3151" i="8"/>
  <c r="I3147" i="8"/>
  <c r="I3143" i="8"/>
  <c r="I3139" i="8"/>
  <c r="I3135" i="8"/>
  <c r="I3131" i="8"/>
  <c r="I3127" i="8"/>
  <c r="I3123" i="8"/>
  <c r="I3119" i="8"/>
  <c r="I3115" i="8"/>
  <c r="I3111" i="8"/>
  <c r="I3107" i="8"/>
  <c r="I3103" i="8"/>
  <c r="I3099" i="8"/>
  <c r="I3095" i="8"/>
  <c r="I3091" i="8"/>
  <c r="I3087" i="8"/>
  <c r="I3083" i="8"/>
  <c r="I3079" i="8"/>
  <c r="I3075" i="8"/>
  <c r="I3071" i="8"/>
  <c r="I3067" i="8"/>
  <c r="I3063" i="8"/>
  <c r="I3059" i="8"/>
  <c r="I3055" i="8"/>
  <c r="I3051" i="8"/>
  <c r="I3047" i="8"/>
  <c r="I3043" i="8"/>
  <c r="I3039" i="8"/>
  <c r="I3035" i="8"/>
  <c r="I3031" i="8"/>
  <c r="I3027" i="8"/>
  <c r="I3023" i="8"/>
  <c r="I3019" i="8"/>
  <c r="I3015" i="8"/>
  <c r="I3011" i="8"/>
  <c r="I3007" i="8"/>
  <c r="I3003" i="8"/>
  <c r="I2999" i="8"/>
  <c r="I2995" i="8"/>
  <c r="I2991" i="8"/>
  <c r="I2987" i="8"/>
  <c r="I2983" i="8"/>
  <c r="I2979" i="8"/>
  <c r="I2975" i="8"/>
  <c r="I2971" i="8"/>
  <c r="I2967" i="8"/>
  <c r="I2963" i="8"/>
  <c r="I2959" i="8"/>
  <c r="I2955" i="8"/>
  <c r="I2951" i="8"/>
  <c r="I2947" i="8"/>
  <c r="I2943" i="8"/>
  <c r="I2939" i="8"/>
  <c r="I2935" i="8"/>
  <c r="I2931" i="8"/>
  <c r="I2927" i="8"/>
  <c r="I2923" i="8"/>
  <c r="I2919" i="8"/>
  <c r="I2915" i="8"/>
  <c r="I2911" i="8"/>
  <c r="I2907" i="8"/>
  <c r="I2903" i="8"/>
  <c r="I2899" i="8"/>
  <c r="I2895" i="8"/>
  <c r="I2891" i="8"/>
  <c r="I2887" i="8"/>
  <c r="I2883" i="8"/>
  <c r="I2879" i="8"/>
  <c r="I2875" i="8"/>
  <c r="I2871" i="8"/>
  <c r="I2867" i="8"/>
  <c r="I2863" i="8"/>
  <c r="I2859" i="8"/>
  <c r="I2855" i="8"/>
  <c r="I2851" i="8"/>
  <c r="I2847" i="8"/>
  <c r="I2843" i="8"/>
  <c r="I2839" i="8"/>
  <c r="I2835" i="8"/>
  <c r="I2831" i="8"/>
  <c r="I2827" i="8"/>
  <c r="I2823" i="8"/>
  <c r="I2819" i="8"/>
  <c r="I2815" i="8"/>
  <c r="I2811" i="8"/>
  <c r="I2807" i="8"/>
  <c r="I2803" i="8"/>
  <c r="I2799" i="8"/>
  <c r="I2795" i="8"/>
  <c r="I2791" i="8"/>
  <c r="I2787" i="8"/>
  <c r="I2783" i="8"/>
  <c r="I2779" i="8"/>
  <c r="I2775" i="8"/>
  <c r="I2771" i="8"/>
  <c r="I2767" i="8"/>
  <c r="I2763" i="8"/>
  <c r="I2759" i="8"/>
  <c r="I2755" i="8"/>
  <c r="I2751" i="8"/>
  <c r="I2747" i="8"/>
  <c r="I2743" i="8"/>
  <c r="I2739" i="8"/>
  <c r="I2735" i="8"/>
  <c r="I2731" i="8"/>
  <c r="I2727" i="8"/>
  <c r="I2723" i="8"/>
  <c r="I2719" i="8"/>
  <c r="I2715" i="8"/>
  <c r="I2711" i="8"/>
  <c r="I2707" i="8"/>
  <c r="I2703" i="8"/>
  <c r="I2699" i="8"/>
  <c r="I2695" i="8"/>
  <c r="I2691" i="8"/>
  <c r="I2687" i="8"/>
  <c r="I2683" i="8"/>
  <c r="I2679" i="8"/>
  <c r="I2675" i="8"/>
  <c r="I2671" i="8"/>
  <c r="I2667" i="8"/>
  <c r="I2663" i="8"/>
  <c r="I2659" i="8"/>
  <c r="I2655" i="8"/>
  <c r="I2651" i="8"/>
  <c r="I2647" i="8"/>
  <c r="I2643" i="8"/>
  <c r="I2639" i="8"/>
  <c r="I2635" i="8"/>
  <c r="I2631" i="8"/>
  <c r="I2627" i="8"/>
  <c r="I2623" i="8"/>
  <c r="I2619" i="8"/>
  <c r="I2615" i="8"/>
  <c r="I2611" i="8"/>
  <c r="I2607" i="8"/>
  <c r="I2603" i="8"/>
  <c r="I2599" i="8"/>
  <c r="I2595" i="8"/>
  <c r="I2591" i="8"/>
  <c r="I2587" i="8"/>
  <c r="I2583" i="8"/>
  <c r="I2579" i="8"/>
  <c r="I2575" i="8"/>
  <c r="I2571" i="8"/>
  <c r="I2567" i="8"/>
  <c r="I2563" i="8"/>
  <c r="I2559" i="8"/>
  <c r="I2555" i="8"/>
  <c r="I2551" i="8"/>
  <c r="I2547" i="8"/>
  <c r="I2543" i="8"/>
  <c r="I2539" i="8"/>
  <c r="I2535" i="8"/>
  <c r="I2531" i="8"/>
  <c r="I2527" i="8"/>
  <c r="I2523" i="8"/>
  <c r="I2519" i="8"/>
  <c r="I2515" i="8"/>
  <c r="I2511" i="8"/>
  <c r="I2507" i="8"/>
  <c r="I2503" i="8"/>
  <c r="I2499" i="8"/>
  <c r="I2495" i="8"/>
  <c r="I2491" i="8"/>
  <c r="I2487" i="8"/>
  <c r="I2483" i="8"/>
  <c r="I2479" i="8"/>
  <c r="I2475" i="8"/>
  <c r="I2471" i="8"/>
  <c r="I2467" i="8"/>
  <c r="I2463" i="8"/>
  <c r="I2459" i="8"/>
  <c r="I2455" i="8"/>
  <c r="I2451" i="8"/>
  <c r="I2447" i="8"/>
  <c r="I2443" i="8"/>
  <c r="I2439" i="8"/>
  <c r="I2435" i="8"/>
  <c r="I2431" i="8"/>
  <c r="I2427" i="8"/>
  <c r="I2423" i="8"/>
  <c r="I2419" i="8"/>
  <c r="I2415" i="8"/>
  <c r="I2411" i="8"/>
  <c r="I2407" i="8"/>
  <c r="I2403" i="8"/>
  <c r="I2399" i="8"/>
  <c r="I2395" i="8"/>
  <c r="I2391" i="8"/>
  <c r="I2387" i="8"/>
  <c r="I2383" i="8"/>
  <c r="I2379" i="8"/>
  <c r="I2375" i="8"/>
  <c r="I2371" i="8"/>
  <c r="I2367" i="8"/>
  <c r="I2363" i="8"/>
  <c r="I2359" i="8"/>
  <c r="I2355" i="8"/>
  <c r="I2351" i="8"/>
  <c r="I2347" i="8"/>
  <c r="I2343" i="8"/>
  <c r="I2339" i="8"/>
  <c r="I2335" i="8"/>
  <c r="I2331" i="8"/>
  <c r="I2327" i="8"/>
  <c r="I2323" i="8"/>
  <c r="I2319" i="8"/>
  <c r="I2315" i="8"/>
  <c r="I2311" i="8"/>
  <c r="I2307" i="8"/>
  <c r="I2303" i="8"/>
  <c r="I2299" i="8"/>
  <c r="I2295" i="8"/>
  <c r="I2291" i="8"/>
  <c r="I2287" i="8"/>
  <c r="I2283" i="8"/>
  <c r="I2279" i="8"/>
  <c r="I2275" i="8"/>
  <c r="I2271" i="8"/>
  <c r="I2267" i="8"/>
  <c r="I2263" i="8"/>
  <c r="I2259" i="8"/>
  <c r="I2255" i="8"/>
  <c r="I2251" i="8"/>
  <c r="I2247" i="8"/>
  <c r="I2243" i="8"/>
  <c r="I2239" i="8"/>
  <c r="I2235" i="8"/>
  <c r="I2231" i="8"/>
  <c r="I2227" i="8"/>
  <c r="I2223" i="8"/>
  <c r="I2219" i="8"/>
  <c r="I2215" i="8"/>
  <c r="I2211" i="8"/>
  <c r="I2207" i="8"/>
  <c r="I2203" i="8"/>
  <c r="I2199" i="8"/>
  <c r="I2195" i="8"/>
  <c r="I2191" i="8"/>
  <c r="I2187" i="8"/>
  <c r="I2183" i="8"/>
  <c r="I2179" i="8"/>
  <c r="I2175" i="8"/>
  <c r="I2171" i="8"/>
  <c r="I2167" i="8"/>
  <c r="I2163" i="8"/>
  <c r="I2159" i="8"/>
  <c r="I2155" i="8"/>
  <c r="I2151" i="8"/>
  <c r="I2147" i="8"/>
  <c r="I2143" i="8"/>
  <c r="I2139" i="8"/>
  <c r="I2135" i="8"/>
  <c r="I2131" i="8"/>
  <c r="I2127" i="8"/>
  <c r="I2123" i="8"/>
  <c r="I2119" i="8"/>
  <c r="I2115" i="8"/>
  <c r="I2111" i="8"/>
  <c r="I2107" i="8"/>
  <c r="I2103" i="8"/>
  <c r="I2099" i="8"/>
  <c r="I2095" i="8"/>
  <c r="I2091" i="8"/>
  <c r="I2087" i="8"/>
  <c r="I2083" i="8"/>
  <c r="I2079" i="8"/>
  <c r="I2075" i="8"/>
  <c r="I2071" i="8"/>
  <c r="I2067" i="8"/>
  <c r="I2063" i="8"/>
  <c r="I2059" i="8"/>
  <c r="I2055" i="8"/>
  <c r="I2051" i="8"/>
  <c r="I2047" i="8"/>
  <c r="I2043" i="8"/>
  <c r="I2039" i="8"/>
  <c r="I2035" i="8"/>
  <c r="I2031" i="8"/>
  <c r="I2027" i="8"/>
  <c r="I2023" i="8"/>
  <c r="I2019" i="8"/>
  <c r="I2015" i="8"/>
  <c r="I2011" i="8"/>
  <c r="I2007" i="8"/>
  <c r="I2003" i="8"/>
  <c r="I1999" i="8"/>
  <c r="I1995" i="8"/>
  <c r="I1991" i="8"/>
  <c r="I1987" i="8"/>
  <c r="I1983" i="8"/>
  <c r="I1979" i="8"/>
  <c r="I1975" i="8"/>
  <c r="I1971" i="8"/>
  <c r="I1967" i="8"/>
  <c r="I1963" i="8"/>
  <c r="I1959" i="8"/>
  <c r="I1955" i="8"/>
  <c r="I1951" i="8"/>
  <c r="I1947" i="8"/>
  <c r="I1943" i="8"/>
  <c r="I1939" i="8"/>
  <c r="I1935" i="8"/>
  <c r="I1931" i="8"/>
  <c r="I1927" i="8"/>
  <c r="I1923" i="8"/>
  <c r="I1919" i="8"/>
  <c r="I1915" i="8"/>
  <c r="I1911" i="8"/>
  <c r="I1907" i="8"/>
  <c r="I1903" i="8"/>
  <c r="I1899" i="8"/>
  <c r="I1895" i="8"/>
  <c r="I1891" i="8"/>
  <c r="I1887" i="8"/>
  <c r="I1883" i="8"/>
  <c r="I1879" i="8"/>
  <c r="I1875" i="8"/>
  <c r="I1871" i="8"/>
  <c r="I1867" i="8"/>
  <c r="I1863" i="8"/>
  <c r="I1859" i="8"/>
  <c r="I1855" i="8"/>
  <c r="I1851" i="8"/>
  <c r="I1847" i="8"/>
  <c r="I1843" i="8"/>
  <c r="I1839" i="8"/>
  <c r="I1835" i="8"/>
  <c r="I1831" i="8"/>
  <c r="I1827" i="8"/>
  <c r="I1823" i="8"/>
  <c r="I1819" i="8"/>
  <c r="I1815" i="8"/>
  <c r="I1811" i="8"/>
  <c r="I1807" i="8"/>
  <c r="I1803" i="8"/>
  <c r="I1799" i="8"/>
  <c r="I1795" i="8"/>
  <c r="I1791" i="8"/>
  <c r="I1787" i="8"/>
  <c r="I1783" i="8"/>
  <c r="I1779" i="8"/>
  <c r="I1775" i="8"/>
  <c r="I1771" i="8"/>
  <c r="I1767" i="8"/>
  <c r="I1763" i="8"/>
  <c r="I1759" i="8"/>
  <c r="I1755" i="8"/>
  <c r="I1751" i="8"/>
  <c r="I1747" i="8"/>
  <c r="I1743" i="8"/>
  <c r="I1739" i="8"/>
  <c r="I1735" i="8"/>
  <c r="I1731" i="8"/>
  <c r="I1727" i="8"/>
  <c r="I1723" i="8"/>
  <c r="I1719" i="8"/>
  <c r="I1715" i="8"/>
  <c r="I1711" i="8"/>
  <c r="I1707" i="8"/>
  <c r="I1703" i="8"/>
  <c r="I1699" i="8"/>
  <c r="I1695" i="8"/>
  <c r="I1691" i="8"/>
  <c r="I1687" i="8"/>
  <c r="I1683" i="8"/>
  <c r="I1679" i="8"/>
  <c r="I1675" i="8"/>
  <c r="I1671" i="8"/>
  <c r="I1667" i="8"/>
  <c r="I1663" i="8"/>
  <c r="I1659" i="8"/>
  <c r="I1655" i="8"/>
  <c r="I1651" i="8"/>
  <c r="I1647" i="8"/>
  <c r="I1643" i="8"/>
  <c r="I1639" i="8"/>
  <c r="I1635" i="8"/>
  <c r="I1631" i="8"/>
  <c r="I1627" i="8"/>
  <c r="I1623" i="8"/>
  <c r="I1619" i="8"/>
  <c r="I1615" i="8"/>
  <c r="I1611" i="8"/>
  <c r="I1607" i="8"/>
  <c r="I1603" i="8"/>
  <c r="I1599" i="8"/>
  <c r="I1595" i="8"/>
  <c r="I1591" i="8"/>
  <c r="I1587" i="8"/>
  <c r="I1583" i="8"/>
  <c r="I1579" i="8"/>
  <c r="I1575" i="8"/>
  <c r="I1571" i="8"/>
  <c r="I1567" i="8"/>
  <c r="I1563" i="8"/>
  <c r="I1559" i="8"/>
  <c r="I1555" i="8"/>
  <c r="I1551" i="8"/>
  <c r="I1547" i="8"/>
  <c r="I1543" i="8"/>
  <c r="I1539" i="8"/>
  <c r="I1535" i="8"/>
  <c r="I1531" i="8"/>
  <c r="I1527" i="8"/>
  <c r="I1523" i="8"/>
  <c r="I1519" i="8"/>
  <c r="I1515" i="8"/>
  <c r="I1511" i="8"/>
  <c r="I1507" i="8"/>
  <c r="I1503" i="8"/>
  <c r="I1499" i="8"/>
  <c r="I1495" i="8"/>
  <c r="I1491" i="8"/>
  <c r="I1487" i="8"/>
  <c r="I1483" i="8"/>
  <c r="I1479" i="8"/>
  <c r="I1475" i="8"/>
  <c r="I1471" i="8"/>
  <c r="I1467" i="8"/>
  <c r="I1463" i="8"/>
  <c r="I1459" i="8"/>
  <c r="I1455" i="8"/>
  <c r="I1451" i="8"/>
  <c r="I1447" i="8"/>
  <c r="I1443" i="8"/>
  <c r="I1439" i="8"/>
  <c r="I1435" i="8"/>
  <c r="I1431" i="8"/>
  <c r="I1427" i="8"/>
  <c r="I1423" i="8"/>
  <c r="I1419" i="8"/>
  <c r="I1415" i="8"/>
  <c r="I1411" i="8"/>
  <c r="I1407" i="8"/>
  <c r="I1403" i="8"/>
  <c r="I1399" i="8"/>
  <c r="I1395" i="8"/>
  <c r="I1391" i="8"/>
  <c r="I1387" i="8"/>
  <c r="I1383" i="8"/>
  <c r="I1379" i="8"/>
  <c r="I1375" i="8"/>
  <c r="I1371" i="8"/>
  <c r="I1367" i="8"/>
  <c r="I1363" i="8"/>
  <c r="I1359" i="8"/>
  <c r="I1355" i="8"/>
  <c r="I1351" i="8"/>
  <c r="I1347" i="8"/>
  <c r="I1343" i="8"/>
  <c r="I1339" i="8"/>
  <c r="I1335" i="8"/>
  <c r="I1331" i="8"/>
  <c r="I1327" i="8"/>
  <c r="I1323" i="8"/>
  <c r="I1319" i="8"/>
  <c r="I1315" i="8"/>
  <c r="I1311" i="8"/>
  <c r="I1307" i="8"/>
  <c r="I1303" i="8"/>
  <c r="I1299" i="8"/>
  <c r="I1295" i="8"/>
  <c r="I1291" i="8"/>
  <c r="I1287" i="8"/>
  <c r="I1283" i="8"/>
  <c r="I1279" i="8"/>
  <c r="I1275" i="8"/>
  <c r="I1271" i="8"/>
  <c r="I1267" i="8"/>
  <c r="I1263" i="8"/>
  <c r="I1259" i="8"/>
  <c r="I1255" i="8"/>
  <c r="I1251" i="8"/>
  <c r="I1247" i="8"/>
  <c r="I1243" i="8"/>
  <c r="I1239" i="8"/>
  <c r="I1235" i="8"/>
  <c r="I1231" i="8"/>
  <c r="I1227" i="8"/>
  <c r="I1223" i="8"/>
  <c r="I1219" i="8"/>
  <c r="I1215" i="8"/>
  <c r="I1211" i="8"/>
  <c r="I1207" i="8"/>
  <c r="I1203" i="8"/>
  <c r="I1199" i="8"/>
  <c r="I1195" i="8"/>
  <c r="I1191" i="8"/>
  <c r="I1187" i="8"/>
  <c r="I1183" i="8"/>
  <c r="I1179" i="8"/>
  <c r="I1175" i="8"/>
  <c r="I1171" i="8"/>
  <c r="I1167" i="8"/>
  <c r="I1163" i="8"/>
  <c r="I1159" i="8"/>
  <c r="I1155" i="8"/>
  <c r="I1151" i="8"/>
  <c r="I1147" i="8"/>
  <c r="I1143" i="8"/>
  <c r="I1139" i="8"/>
  <c r="I1135" i="8"/>
  <c r="I1131" i="8"/>
  <c r="I1127" i="8"/>
  <c r="I1123" i="8"/>
  <c r="I1119" i="8"/>
  <c r="I1115" i="8"/>
  <c r="I1111" i="8"/>
  <c r="I1107" i="8"/>
  <c r="I1103" i="8"/>
  <c r="I1099" i="8"/>
  <c r="I1095" i="8"/>
  <c r="I1091" i="8"/>
  <c r="I1087" i="8"/>
  <c r="I1083" i="8"/>
  <c r="I1079" i="8"/>
  <c r="I1075" i="8"/>
  <c r="I1071" i="8"/>
  <c r="I1067" i="8"/>
  <c r="I1063" i="8"/>
  <c r="I1059" i="8"/>
  <c r="I1055" i="8"/>
  <c r="I1051" i="8"/>
  <c r="I1047" i="8"/>
  <c r="I1043" i="8"/>
  <c r="I1039" i="8"/>
  <c r="I1035" i="8"/>
  <c r="I1031" i="8"/>
  <c r="I1027" i="8"/>
  <c r="I1023" i="8"/>
  <c r="I1019" i="8"/>
  <c r="I1015" i="8"/>
  <c r="I1011" i="8"/>
  <c r="I1007" i="8"/>
  <c r="I1003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1794" i="8"/>
  <c r="I1790" i="8"/>
  <c r="I1786" i="8"/>
  <c r="I1782" i="8"/>
  <c r="I1778" i="8"/>
  <c r="I1774" i="8"/>
  <c r="I1770" i="8"/>
  <c r="I1766" i="8"/>
  <c r="I1762" i="8"/>
  <c r="I1758" i="8"/>
  <c r="I1754" i="8"/>
  <c r="I1750" i="8"/>
  <c r="I1746" i="8"/>
  <c r="I1742" i="8"/>
  <c r="I1738" i="8"/>
  <c r="I1734" i="8"/>
  <c r="I1730" i="8"/>
  <c r="I1726" i="8"/>
  <c r="I1722" i="8"/>
  <c r="I1718" i="8"/>
  <c r="I1714" i="8"/>
  <c r="I1710" i="8"/>
  <c r="I1706" i="8"/>
  <c r="I1702" i="8"/>
  <c r="I1698" i="8"/>
  <c r="I1694" i="8"/>
  <c r="I1690" i="8"/>
  <c r="I1686" i="8"/>
  <c r="I1682" i="8"/>
  <c r="I1678" i="8"/>
  <c r="I1674" i="8"/>
  <c r="I1670" i="8"/>
  <c r="I1666" i="8"/>
  <c r="I1662" i="8"/>
  <c r="I1658" i="8"/>
  <c r="I1654" i="8"/>
  <c r="I1650" i="8"/>
  <c r="I1646" i="8"/>
  <c r="I1642" i="8"/>
  <c r="I1638" i="8"/>
  <c r="I1634" i="8"/>
  <c r="I1630" i="8"/>
  <c r="I1626" i="8"/>
  <c r="I1622" i="8"/>
  <c r="I1618" i="8"/>
  <c r="I1614" i="8"/>
  <c r="I1610" i="8"/>
  <c r="I1606" i="8"/>
  <c r="I1602" i="8"/>
  <c r="I1598" i="8"/>
  <c r="I1594" i="8"/>
  <c r="I1590" i="8"/>
  <c r="I1586" i="8"/>
  <c r="I1582" i="8"/>
  <c r="I1578" i="8"/>
  <c r="I1574" i="8"/>
  <c r="I1570" i="8"/>
  <c r="I1566" i="8"/>
  <c r="I1562" i="8"/>
  <c r="I1558" i="8"/>
  <c r="I1554" i="8"/>
  <c r="I1550" i="8"/>
  <c r="I1546" i="8"/>
  <c r="I1542" i="8"/>
  <c r="I1538" i="8"/>
  <c r="I1534" i="8"/>
  <c r="I1530" i="8"/>
  <c r="I1526" i="8"/>
  <c r="I1522" i="8"/>
  <c r="I1518" i="8"/>
  <c r="I1514" i="8"/>
  <c r="I1510" i="8"/>
  <c r="I1506" i="8"/>
  <c r="I1502" i="8"/>
  <c r="I1498" i="8"/>
  <c r="I1494" i="8"/>
  <c r="I1490" i="8"/>
  <c r="I1486" i="8"/>
  <c r="I1482" i="8"/>
  <c r="I1478" i="8"/>
  <c r="I1474" i="8"/>
  <c r="I1470" i="8"/>
  <c r="I1466" i="8"/>
  <c r="I1462" i="8"/>
  <c r="I1458" i="8"/>
  <c r="I1454" i="8"/>
  <c r="I1450" i="8"/>
  <c r="I1446" i="8"/>
  <c r="I1442" i="8"/>
  <c r="I1438" i="8"/>
  <c r="I1434" i="8"/>
  <c r="I1430" i="8"/>
  <c r="I1426" i="8"/>
  <c r="I1422" i="8"/>
  <c r="I1418" i="8"/>
  <c r="I1414" i="8"/>
  <c r="I1410" i="8"/>
  <c r="I1406" i="8"/>
  <c r="I1402" i="8"/>
  <c r="I1398" i="8"/>
  <c r="I1394" i="8"/>
  <c r="I1390" i="8"/>
  <c r="I1386" i="8"/>
  <c r="I1382" i="8"/>
  <c r="I1378" i="8"/>
  <c r="I1374" i="8"/>
  <c r="I1370" i="8"/>
  <c r="I1366" i="8"/>
  <c r="I1362" i="8"/>
  <c r="I1358" i="8"/>
  <c r="I1354" i="8"/>
  <c r="I1350" i="8"/>
  <c r="I1346" i="8"/>
  <c r="I1342" i="8"/>
  <c r="I1338" i="8"/>
  <c r="I1334" i="8"/>
  <c r="I1330" i="8"/>
  <c r="I1326" i="8"/>
  <c r="I1322" i="8"/>
  <c r="I1318" i="8"/>
  <c r="I1314" i="8"/>
  <c r="I1310" i="8"/>
  <c r="I1306" i="8"/>
  <c r="I1302" i="8"/>
  <c r="I1298" i="8"/>
  <c r="I1294" i="8"/>
  <c r="I1290" i="8"/>
  <c r="I1286" i="8"/>
  <c r="I1282" i="8"/>
  <c r="I1278" i="8"/>
  <c r="I1274" i="8"/>
  <c r="I1270" i="8"/>
  <c r="I1266" i="8"/>
  <c r="I1262" i="8"/>
  <c r="I1258" i="8"/>
  <c r="I1254" i="8"/>
  <c r="I1250" i="8"/>
  <c r="I1246" i="8"/>
  <c r="I1242" i="8"/>
  <c r="I1238" i="8"/>
  <c r="I1234" i="8"/>
  <c r="I1230" i="8"/>
  <c r="I1226" i="8"/>
  <c r="I1222" i="8"/>
  <c r="I1218" i="8"/>
  <c r="I1214" i="8"/>
  <c r="I1210" i="8"/>
  <c r="I1206" i="8"/>
  <c r="I1202" i="8"/>
  <c r="I1198" i="8"/>
  <c r="I1194" i="8"/>
  <c r="I1190" i="8"/>
  <c r="I1186" i="8"/>
  <c r="I1182" i="8"/>
  <c r="I1178" i="8"/>
  <c r="I1174" i="8"/>
  <c r="I1170" i="8"/>
  <c r="I1166" i="8"/>
  <c r="I1162" i="8"/>
  <c r="I1158" i="8"/>
  <c r="I1154" i="8"/>
  <c r="I1150" i="8"/>
  <c r="I1146" i="8"/>
  <c r="I1142" i="8"/>
  <c r="I1138" i="8"/>
  <c r="I1134" i="8"/>
  <c r="I1130" i="8"/>
  <c r="I1126" i="8"/>
  <c r="I1122" i="8"/>
  <c r="I1118" i="8"/>
  <c r="I1114" i="8"/>
  <c r="I1110" i="8"/>
  <c r="I1106" i="8"/>
  <c r="I1102" i="8"/>
  <c r="I1098" i="8"/>
  <c r="I1094" i="8"/>
  <c r="I1090" i="8"/>
  <c r="I1086" i="8"/>
  <c r="I1082" i="8"/>
  <c r="I1078" i="8"/>
  <c r="I1074" i="8"/>
  <c r="I1070" i="8"/>
  <c r="I1066" i="8"/>
  <c r="I1062" i="8"/>
  <c r="I1058" i="8"/>
  <c r="I1054" i="8"/>
  <c r="I1050" i="8"/>
  <c r="I1046" i="8"/>
  <c r="I1042" i="8"/>
  <c r="I1038" i="8"/>
  <c r="I1034" i="8"/>
  <c r="I1030" i="8"/>
  <c r="I1026" i="8"/>
  <c r="I1022" i="8"/>
  <c r="I1018" i="8"/>
  <c r="I1014" i="8"/>
  <c r="I1010" i="8"/>
  <c r="I1006" i="8"/>
  <c r="I1002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1761" i="8"/>
  <c r="I1757" i="8"/>
  <c r="I1753" i="8"/>
  <c r="I1749" i="8"/>
  <c r="I1745" i="8"/>
  <c r="I1741" i="8"/>
  <c r="I1737" i="8"/>
  <c r="I1733" i="8"/>
  <c r="I1729" i="8"/>
  <c r="I1725" i="8"/>
  <c r="I1721" i="8"/>
  <c r="I1717" i="8"/>
  <c r="I1713" i="8"/>
  <c r="I1709" i="8"/>
  <c r="I1705" i="8"/>
  <c r="I1701" i="8"/>
  <c r="I1697" i="8"/>
  <c r="I1693" i="8"/>
  <c r="I1689" i="8"/>
  <c r="I1685" i="8"/>
  <c r="I1681" i="8"/>
  <c r="I1677" i="8"/>
  <c r="I1673" i="8"/>
  <c r="I1669" i="8"/>
  <c r="I1665" i="8"/>
  <c r="I1661" i="8"/>
  <c r="I1657" i="8"/>
  <c r="I1653" i="8"/>
  <c r="I1649" i="8"/>
  <c r="I1645" i="8"/>
  <c r="I1641" i="8"/>
  <c r="I1637" i="8"/>
  <c r="I1633" i="8"/>
  <c r="I1629" i="8"/>
  <c r="I1625" i="8"/>
  <c r="I1621" i="8"/>
  <c r="I1617" i="8"/>
  <c r="I1613" i="8"/>
  <c r="I1609" i="8"/>
  <c r="I1605" i="8"/>
  <c r="I1601" i="8"/>
  <c r="I1597" i="8"/>
  <c r="I1593" i="8"/>
  <c r="I1589" i="8"/>
  <c r="I1585" i="8"/>
  <c r="I1581" i="8"/>
  <c r="I1577" i="8"/>
  <c r="I1573" i="8"/>
  <c r="I1569" i="8"/>
  <c r="I1565" i="8"/>
  <c r="I1561" i="8"/>
  <c r="I1557" i="8"/>
  <c r="I1553" i="8"/>
  <c r="I1549" i="8"/>
  <c r="I1545" i="8"/>
  <c r="I1541" i="8"/>
  <c r="I1537" i="8"/>
  <c r="I1533" i="8"/>
  <c r="I1529" i="8"/>
  <c r="I1525" i="8"/>
  <c r="I1521" i="8"/>
  <c r="I1517" i="8"/>
  <c r="I1513" i="8"/>
  <c r="I1509" i="8"/>
  <c r="I1505" i="8"/>
  <c r="I1501" i="8"/>
  <c r="I1497" i="8"/>
  <c r="I1493" i="8"/>
  <c r="I1489" i="8"/>
  <c r="I1485" i="8"/>
  <c r="I1481" i="8"/>
  <c r="I1477" i="8"/>
  <c r="I1473" i="8"/>
  <c r="I1469" i="8"/>
  <c r="I1465" i="8"/>
  <c r="I1461" i="8"/>
  <c r="I1457" i="8"/>
  <c r="I1453" i="8"/>
  <c r="I1449" i="8"/>
  <c r="I1445" i="8"/>
  <c r="I1441" i="8"/>
  <c r="I1437" i="8"/>
  <c r="I1433" i="8"/>
  <c r="I1429" i="8"/>
  <c r="I1425" i="8"/>
  <c r="I1421" i="8"/>
  <c r="I1417" i="8"/>
  <c r="I1413" i="8"/>
  <c r="I1409" i="8"/>
  <c r="I1405" i="8"/>
  <c r="I1401" i="8"/>
  <c r="I1397" i="8"/>
  <c r="I1393" i="8"/>
  <c r="I1389" i="8"/>
  <c r="I1385" i="8"/>
  <c r="I1381" i="8"/>
  <c r="I1377" i="8"/>
  <c r="I1373" i="8"/>
  <c r="I1369" i="8"/>
  <c r="I1365" i="8"/>
  <c r="I1361" i="8"/>
  <c r="I1357" i="8"/>
  <c r="I1353" i="8"/>
  <c r="I1349" i="8"/>
  <c r="I1345" i="8"/>
  <c r="I1341" i="8"/>
  <c r="I1337" i="8"/>
  <c r="I1333" i="8"/>
  <c r="I1329" i="8"/>
  <c r="I1325" i="8"/>
  <c r="I1321" i="8"/>
  <c r="I1317" i="8"/>
  <c r="I1313" i="8"/>
  <c r="I1309" i="8"/>
  <c r="I1305" i="8"/>
  <c r="I1301" i="8"/>
  <c r="I1297" i="8"/>
  <c r="I1293" i="8"/>
  <c r="I1289" i="8"/>
  <c r="I1285" i="8"/>
  <c r="I1281" i="8"/>
  <c r="I1277" i="8"/>
  <c r="I1273" i="8"/>
  <c r="I1269" i="8"/>
  <c r="I1265" i="8"/>
  <c r="I1261" i="8"/>
  <c r="I1257" i="8"/>
  <c r="I1253" i="8"/>
  <c r="I1249" i="8"/>
  <c r="I1245" i="8"/>
  <c r="I1241" i="8"/>
  <c r="I1237" i="8"/>
  <c r="I1233" i="8"/>
  <c r="I1229" i="8"/>
  <c r="I1225" i="8"/>
  <c r="I1221" i="8"/>
  <c r="I1217" i="8"/>
  <c r="I1213" i="8"/>
  <c r="I1209" i="8"/>
  <c r="I1205" i="8"/>
  <c r="I1201" i="8"/>
  <c r="I1197" i="8"/>
  <c r="I1193" i="8"/>
  <c r="I1189" i="8"/>
  <c r="I1185" i="8"/>
  <c r="I1181" i="8"/>
  <c r="I1177" i="8"/>
  <c r="I1173" i="8"/>
  <c r="I1169" i="8"/>
  <c r="I1165" i="8"/>
  <c r="I1161" i="8"/>
  <c r="I1157" i="8"/>
  <c r="I1153" i="8"/>
  <c r="I1149" i="8"/>
  <c r="I1145" i="8"/>
  <c r="I1141" i="8"/>
  <c r="I1137" i="8"/>
  <c r="I1133" i="8"/>
  <c r="I1129" i="8"/>
  <c r="I1125" i="8"/>
  <c r="I1121" i="8"/>
  <c r="I1117" i="8"/>
  <c r="I1113" i="8"/>
  <c r="I1109" i="8"/>
  <c r="I1105" i="8"/>
  <c r="I1101" i="8"/>
  <c r="I1097" i="8"/>
  <c r="I1093" i="8"/>
  <c r="I1089" i="8"/>
  <c r="I1085" i="8"/>
  <c r="I1081" i="8"/>
  <c r="I1077" i="8"/>
  <c r="I1073" i="8"/>
  <c r="I1069" i="8"/>
  <c r="I1065" i="8"/>
  <c r="I1061" i="8"/>
  <c r="I1057" i="8"/>
  <c r="I1053" i="8"/>
  <c r="I1049" i="8"/>
  <c r="I1045" i="8"/>
  <c r="I1041" i="8"/>
  <c r="I1037" i="8"/>
  <c r="I1033" i="8"/>
  <c r="I1029" i="8"/>
  <c r="I1025" i="8"/>
  <c r="I1021" i="8"/>
  <c r="I1017" i="8"/>
  <c r="I1013" i="8"/>
  <c r="I1009" i="8"/>
  <c r="I1005" i="8"/>
  <c r="I1001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J5" i="8" s="1"/>
  <c r="F7261" i="8"/>
  <c r="F7197" i="8"/>
  <c r="F7133" i="8"/>
  <c r="F7021" i="8"/>
  <c r="F6881" i="8"/>
  <c r="F6373" i="8"/>
  <c r="F7245" i="8"/>
  <c r="F7181" i="8"/>
  <c r="F7117" i="8"/>
  <c r="F6989" i="8"/>
  <c r="F6817" i="8"/>
  <c r="F6117" i="8"/>
  <c r="F7293" i="8"/>
  <c r="F7229" i="8"/>
  <c r="F7165" i="8"/>
  <c r="F7085" i="8"/>
  <c r="F6957" i="8"/>
  <c r="F6753" i="8"/>
  <c r="F5861" i="8"/>
  <c r="F7277" i="8"/>
  <c r="F7213" i="8"/>
  <c r="F7149" i="8"/>
  <c r="F7053" i="8"/>
  <c r="F6925" i="8"/>
  <c r="F6629" i="8"/>
  <c r="F5385" i="8"/>
  <c r="F7287" i="8"/>
  <c r="F7255" i="8"/>
  <c r="F7223" i="8"/>
  <c r="F7191" i="8"/>
  <c r="F7159" i="8"/>
  <c r="F7127" i="8"/>
  <c r="F7073" i="8"/>
  <c r="F7009" i="8"/>
  <c r="F6945" i="8"/>
  <c r="F6865" i="8"/>
  <c r="F6737" i="8"/>
  <c r="F6309" i="8"/>
  <c r="F5797" i="8"/>
  <c r="F7271" i="8"/>
  <c r="F7239" i="8"/>
  <c r="F7207" i="8"/>
  <c r="F7175" i="8"/>
  <c r="F7143" i="8"/>
  <c r="F7105" i="8"/>
  <c r="F7041" i="8"/>
  <c r="F6977" i="8"/>
  <c r="F6913" i="8"/>
  <c r="F6801" i="8"/>
  <c r="F6565" i="8"/>
  <c r="F6053" i="8"/>
  <c r="F2627" i="8"/>
  <c r="F3635" i="8"/>
  <c r="F3940" i="8"/>
  <c r="F4196" i="8"/>
  <c r="F4452" i="8"/>
  <c r="F4664" i="8"/>
  <c r="F4761" i="8"/>
  <c r="F4825" i="8"/>
  <c r="F4889" i="8"/>
  <c r="F4953" i="8"/>
  <c r="F5017" i="8"/>
  <c r="F5081" i="8"/>
  <c r="F5145" i="8"/>
  <c r="F5209" i="8"/>
  <c r="F5273" i="8"/>
  <c r="F5337" i="8"/>
  <c r="F5401" i="8"/>
  <c r="F5465" i="8"/>
  <c r="F5529" i="8"/>
  <c r="F5589" i="8"/>
  <c r="F5621" i="8"/>
  <c r="F5653" i="8"/>
  <c r="F5685" i="8"/>
  <c r="F5717" i="8"/>
  <c r="F5737" i="8"/>
  <c r="F5753" i="8"/>
  <c r="F5769" i="8"/>
  <c r="F5785" i="8"/>
  <c r="F5801" i="8"/>
  <c r="F5817" i="8"/>
  <c r="F5833" i="8"/>
  <c r="F5849" i="8"/>
  <c r="F5865" i="8"/>
  <c r="F5881" i="8"/>
  <c r="F5897" i="8"/>
  <c r="F5913" i="8"/>
  <c r="F5929" i="8"/>
  <c r="F5945" i="8"/>
  <c r="F5961" i="8"/>
  <c r="F5977" i="8"/>
  <c r="F5993" i="8"/>
  <c r="F6009" i="8"/>
  <c r="F6025" i="8"/>
  <c r="F6041" i="8"/>
  <c r="F6057" i="8"/>
  <c r="F6073" i="8"/>
  <c r="F6089" i="8"/>
  <c r="F6105" i="8"/>
  <c r="F6121" i="8"/>
  <c r="F6137" i="8"/>
  <c r="F6153" i="8"/>
  <c r="F6169" i="8"/>
  <c r="F6185" i="8"/>
  <c r="F6201" i="8"/>
  <c r="F6217" i="8"/>
  <c r="F6233" i="8"/>
  <c r="F6249" i="8"/>
  <c r="F6265" i="8"/>
  <c r="F6281" i="8"/>
  <c r="F6297" i="8"/>
  <c r="F6313" i="8"/>
  <c r="F6329" i="8"/>
  <c r="F6345" i="8"/>
  <c r="F6361" i="8"/>
  <c r="F6377" i="8"/>
  <c r="F6393" i="8"/>
  <c r="F6409" i="8"/>
  <c r="F6425" i="8"/>
  <c r="F6441" i="8"/>
  <c r="F6457" i="8"/>
  <c r="F6473" i="8"/>
  <c r="F6489" i="8"/>
  <c r="F6505" i="8"/>
  <c r="F6521" i="8"/>
  <c r="F6537" i="8"/>
  <c r="F6553" i="8"/>
  <c r="F6569" i="8"/>
  <c r="F6585" i="8"/>
  <c r="F6601" i="8"/>
  <c r="F6617" i="8"/>
  <c r="F6633" i="8"/>
  <c r="F6649" i="8"/>
  <c r="F6665" i="8"/>
  <c r="F6681" i="8"/>
  <c r="F6697" i="8"/>
  <c r="F2883" i="8"/>
  <c r="F3748" i="8"/>
  <c r="F4004" i="8"/>
  <c r="F4260" i="8"/>
  <c r="F4516" i="8"/>
  <c r="F4696" i="8"/>
  <c r="F4777" i="8"/>
  <c r="F4841" i="8"/>
  <c r="F4905" i="8"/>
  <c r="F4969" i="8"/>
  <c r="F5033" i="8"/>
  <c r="F5097" i="8"/>
  <c r="F5161" i="8"/>
  <c r="F5225" i="8"/>
  <c r="F5289" i="8"/>
  <c r="F5353" i="8"/>
  <c r="F5417" i="8"/>
  <c r="F5481" i="8"/>
  <c r="F5545" i="8"/>
  <c r="F5597" i="8"/>
  <c r="F5629" i="8"/>
  <c r="F5661" i="8"/>
  <c r="F5693" i="8"/>
  <c r="F5725" i="8"/>
  <c r="F5741" i="8"/>
  <c r="F5757" i="8"/>
  <c r="F5773" i="8"/>
  <c r="F5789" i="8"/>
  <c r="F5805" i="8"/>
  <c r="F5821" i="8"/>
  <c r="F5837" i="8"/>
  <c r="F5853" i="8"/>
  <c r="F5869" i="8"/>
  <c r="F5885" i="8"/>
  <c r="F5901" i="8"/>
  <c r="F5917" i="8"/>
  <c r="F5933" i="8"/>
  <c r="F5949" i="8"/>
  <c r="F5965" i="8"/>
  <c r="F5981" i="8"/>
  <c r="F5997" i="8"/>
  <c r="F6013" i="8"/>
  <c r="F6029" i="8"/>
  <c r="F6045" i="8"/>
  <c r="F6061" i="8"/>
  <c r="F6077" i="8"/>
  <c r="F6093" i="8"/>
  <c r="F6109" i="8"/>
  <c r="F6125" i="8"/>
  <c r="F6141" i="8"/>
  <c r="F6157" i="8"/>
  <c r="F6173" i="8"/>
  <c r="F6189" i="8"/>
  <c r="F6205" i="8"/>
  <c r="F6221" i="8"/>
  <c r="F6237" i="8"/>
  <c r="F6253" i="8"/>
  <c r="F6269" i="8"/>
  <c r="F6285" i="8"/>
  <c r="F6301" i="8"/>
  <c r="F6317" i="8"/>
  <c r="F6333" i="8"/>
  <c r="F6349" i="8"/>
  <c r="F6365" i="8"/>
  <c r="F6381" i="8"/>
  <c r="F6397" i="8"/>
  <c r="F6413" i="8"/>
  <c r="F6429" i="8"/>
  <c r="F6445" i="8"/>
  <c r="F6461" i="8"/>
  <c r="F6477" i="8"/>
  <c r="F6493" i="8"/>
  <c r="F6509" i="8"/>
  <c r="F6525" i="8"/>
  <c r="F6541" i="8"/>
  <c r="F6557" i="8"/>
  <c r="F6573" i="8"/>
  <c r="F6589" i="8"/>
  <c r="F6605" i="8"/>
  <c r="F6621" i="8"/>
  <c r="F6637" i="8"/>
  <c r="F6653" i="8"/>
  <c r="F6669" i="8"/>
  <c r="F6685" i="8"/>
  <c r="F6701" i="8"/>
  <c r="F3139" i="8"/>
  <c r="F3812" i="8"/>
  <c r="F4068" i="8"/>
  <c r="F4324" i="8"/>
  <c r="F4580" i="8"/>
  <c r="F4728" i="8"/>
  <c r="F4793" i="8"/>
  <c r="F4857" i="8"/>
  <c r="F4921" i="8"/>
  <c r="F4985" i="8"/>
  <c r="F5049" i="8"/>
  <c r="F5113" i="8"/>
  <c r="F5177" i="8"/>
  <c r="F5241" i="8"/>
  <c r="F5305" i="8"/>
  <c r="F5369" i="8"/>
  <c r="F5433" i="8"/>
  <c r="F5497" i="8"/>
  <c r="F5561" i="8"/>
  <c r="F5605" i="8"/>
  <c r="F5637" i="8"/>
  <c r="F5669" i="8"/>
  <c r="F5701" i="8"/>
  <c r="F5729" i="8"/>
  <c r="F5745" i="8"/>
  <c r="F5761" i="8"/>
  <c r="F5777" i="8"/>
  <c r="F5793" i="8"/>
  <c r="F5809" i="8"/>
  <c r="F5825" i="8"/>
  <c r="F5841" i="8"/>
  <c r="F5857" i="8"/>
  <c r="F5873" i="8"/>
  <c r="F5889" i="8"/>
  <c r="F5905" i="8"/>
  <c r="F5921" i="8"/>
  <c r="F5937" i="8"/>
  <c r="F5953" i="8"/>
  <c r="F5969" i="8"/>
  <c r="F5985" i="8"/>
  <c r="F6001" i="8"/>
  <c r="F6017" i="8"/>
  <c r="F6033" i="8"/>
  <c r="F6049" i="8"/>
  <c r="F6065" i="8"/>
  <c r="F6081" i="8"/>
  <c r="F6097" i="8"/>
  <c r="F6113" i="8"/>
  <c r="F6129" i="8"/>
  <c r="F6145" i="8"/>
  <c r="F6161" i="8"/>
  <c r="F6177" i="8"/>
  <c r="F6193" i="8"/>
  <c r="F6209" i="8"/>
  <c r="F6225" i="8"/>
  <c r="F6241" i="8"/>
  <c r="F6257" i="8"/>
  <c r="F6273" i="8"/>
  <c r="F6289" i="8"/>
  <c r="F6305" i="8"/>
  <c r="F6321" i="8"/>
  <c r="F6337" i="8"/>
  <c r="F6353" i="8"/>
  <c r="F6369" i="8"/>
  <c r="F6385" i="8"/>
  <c r="F6401" i="8"/>
  <c r="F6417" i="8"/>
  <c r="F6433" i="8"/>
  <c r="F6449" i="8"/>
  <c r="F6465" i="8"/>
  <c r="F6481" i="8"/>
  <c r="F6497" i="8"/>
  <c r="F6513" i="8"/>
  <c r="F6529" i="8"/>
  <c r="F6545" i="8"/>
  <c r="F6561" i="8"/>
  <c r="F6577" i="8"/>
  <c r="F6593" i="8"/>
  <c r="F6609" i="8"/>
  <c r="F6625" i="8"/>
  <c r="F6641" i="8"/>
  <c r="F6657" i="8"/>
  <c r="F6673" i="8"/>
  <c r="F6689" i="8"/>
  <c r="F6705" i="8"/>
  <c r="F3395" i="8"/>
  <c r="F4632" i="8"/>
  <c r="F4937" i="8"/>
  <c r="F5193" i="8"/>
  <c r="F5449" i="8"/>
  <c r="F5645" i="8"/>
  <c r="F5749" i="8"/>
  <c r="F5813" i="8"/>
  <c r="F5877" i="8"/>
  <c r="F5941" i="8"/>
  <c r="F6005" i="8"/>
  <c r="F6069" i="8"/>
  <c r="F6133" i="8"/>
  <c r="F6197" i="8"/>
  <c r="F6261" i="8"/>
  <c r="F6325" i="8"/>
  <c r="F6389" i="8"/>
  <c r="F6453" i="8"/>
  <c r="F6517" i="8"/>
  <c r="F6581" i="8"/>
  <c r="F6645" i="8"/>
  <c r="F6709" i="8"/>
  <c r="F6725" i="8"/>
  <c r="F6741" i="8"/>
  <c r="F6757" i="8"/>
  <c r="F6773" i="8"/>
  <c r="F6789" i="8"/>
  <c r="F6805" i="8"/>
  <c r="F6821" i="8"/>
  <c r="F6837" i="8"/>
  <c r="F6853" i="8"/>
  <c r="F6869" i="8"/>
  <c r="F6885" i="8"/>
  <c r="F6901" i="8"/>
  <c r="F6917" i="8"/>
  <c r="F6933" i="8"/>
  <c r="F6949" i="8"/>
  <c r="F6965" i="8"/>
  <c r="F6981" i="8"/>
  <c r="F6997" i="8"/>
  <c r="F7013" i="8"/>
  <c r="F7029" i="8"/>
  <c r="F7045" i="8"/>
  <c r="F7061" i="8"/>
  <c r="F7077" i="8"/>
  <c r="F7093" i="8"/>
  <c r="F7109" i="8"/>
  <c r="F7121" i="8"/>
  <c r="F7129" i="8"/>
  <c r="F7137" i="8"/>
  <c r="F7145" i="8"/>
  <c r="F7153" i="8"/>
  <c r="F7161" i="8"/>
  <c r="F7169" i="8"/>
  <c r="F7177" i="8"/>
  <c r="F7185" i="8"/>
  <c r="F7193" i="8"/>
  <c r="F7201" i="8"/>
  <c r="F7209" i="8"/>
  <c r="F7217" i="8"/>
  <c r="F7225" i="8"/>
  <c r="F7233" i="8"/>
  <c r="F7241" i="8"/>
  <c r="F7249" i="8"/>
  <c r="F7257" i="8"/>
  <c r="F7265" i="8"/>
  <c r="F7273" i="8"/>
  <c r="F7281" i="8"/>
  <c r="F7289" i="8"/>
  <c r="F7297" i="8"/>
  <c r="F4809" i="8"/>
  <c r="F5321" i="8"/>
  <c r="F5709" i="8"/>
  <c r="F5909" i="8"/>
  <c r="F6037" i="8"/>
  <c r="F6165" i="8"/>
  <c r="F6293" i="8"/>
  <c r="F6421" i="8"/>
  <c r="F6613" i="8"/>
  <c r="F6717" i="8"/>
  <c r="F6749" i="8"/>
  <c r="F6781" i="8"/>
  <c r="F6813" i="8"/>
  <c r="F6845" i="8"/>
  <c r="F6877" i="8"/>
  <c r="F3876" i="8"/>
  <c r="F4745" i="8"/>
  <c r="F5001" i="8"/>
  <c r="F5257" i="8"/>
  <c r="F5513" i="8"/>
  <c r="F5677" i="8"/>
  <c r="F5765" i="8"/>
  <c r="F5829" i="8"/>
  <c r="F5893" i="8"/>
  <c r="F5957" i="8"/>
  <c r="F6021" i="8"/>
  <c r="F6085" i="8"/>
  <c r="F6149" i="8"/>
  <c r="F6213" i="8"/>
  <c r="F6277" i="8"/>
  <c r="F6341" i="8"/>
  <c r="F6405" i="8"/>
  <c r="F6469" i="8"/>
  <c r="F6533" i="8"/>
  <c r="F6597" i="8"/>
  <c r="F6661" i="8"/>
  <c r="F6713" i="8"/>
  <c r="F6729" i="8"/>
  <c r="F6745" i="8"/>
  <c r="F6761" i="8"/>
  <c r="F6777" i="8"/>
  <c r="F6793" i="8"/>
  <c r="F6809" i="8"/>
  <c r="F6825" i="8"/>
  <c r="F6841" i="8"/>
  <c r="F6857" i="8"/>
  <c r="F6873" i="8"/>
  <c r="F6889" i="8"/>
  <c r="F6905" i="8"/>
  <c r="F6921" i="8"/>
  <c r="F6937" i="8"/>
  <c r="F6953" i="8"/>
  <c r="F6969" i="8"/>
  <c r="F6985" i="8"/>
  <c r="F7001" i="8"/>
  <c r="F7017" i="8"/>
  <c r="F7033" i="8"/>
  <c r="F7049" i="8"/>
  <c r="F7065" i="8"/>
  <c r="F7081" i="8"/>
  <c r="F7097" i="8"/>
  <c r="F7113" i="8"/>
  <c r="F7123" i="8"/>
  <c r="F7131" i="8"/>
  <c r="F7139" i="8"/>
  <c r="F7147" i="8"/>
  <c r="F7155" i="8"/>
  <c r="F7163" i="8"/>
  <c r="F7171" i="8"/>
  <c r="F7179" i="8"/>
  <c r="F7187" i="8"/>
  <c r="F7195" i="8"/>
  <c r="F7203" i="8"/>
  <c r="F7211" i="8"/>
  <c r="F7219" i="8"/>
  <c r="F7227" i="8"/>
  <c r="F7235" i="8"/>
  <c r="F7243" i="8"/>
  <c r="F7251" i="8"/>
  <c r="F7259" i="8"/>
  <c r="F7267" i="8"/>
  <c r="F7275" i="8"/>
  <c r="F7283" i="8"/>
  <c r="F7291" i="8"/>
  <c r="F7299" i="8"/>
  <c r="F4132" i="8"/>
  <c r="F5065" i="8"/>
  <c r="F5577" i="8"/>
  <c r="F5781" i="8"/>
  <c r="F5845" i="8"/>
  <c r="F5973" i="8"/>
  <c r="F6101" i="8"/>
  <c r="F6229" i="8"/>
  <c r="F6357" i="8"/>
  <c r="F6485" i="8"/>
  <c r="F6549" i="8"/>
  <c r="F6677" i="8"/>
  <c r="F6733" i="8"/>
  <c r="F6765" i="8"/>
  <c r="F6797" i="8"/>
  <c r="F6829" i="8"/>
  <c r="F6861" i="8"/>
  <c r="F6893" i="8"/>
  <c r="F7285" i="8"/>
  <c r="F7269" i="8"/>
  <c r="F7253" i="8"/>
  <c r="F7237" i="8"/>
  <c r="F7221" i="8"/>
  <c r="F7205" i="8"/>
  <c r="F7189" i="8"/>
  <c r="F7173" i="8"/>
  <c r="F7157" i="8"/>
  <c r="F7141" i="8"/>
  <c r="F7125" i="8"/>
  <c r="F7101" i="8"/>
  <c r="F7069" i="8"/>
  <c r="F7037" i="8"/>
  <c r="F7005" i="8"/>
  <c r="F6973" i="8"/>
  <c r="F6941" i="8"/>
  <c r="F6909" i="8"/>
  <c r="F6849" i="8"/>
  <c r="F6785" i="8"/>
  <c r="F6721" i="8"/>
  <c r="F6501" i="8"/>
  <c r="F6245" i="8"/>
  <c r="F5989" i="8"/>
  <c r="F5733" i="8"/>
  <c r="F4873" i="8"/>
  <c r="F7295" i="8"/>
  <c r="F7279" i="8"/>
  <c r="F7263" i="8"/>
  <c r="F7247" i="8"/>
  <c r="F7231" i="8"/>
  <c r="F7215" i="8"/>
  <c r="F7199" i="8"/>
  <c r="F7183" i="8"/>
  <c r="F7167" i="8"/>
  <c r="F7151" i="8"/>
  <c r="F7135" i="8"/>
  <c r="F7119" i="8"/>
  <c r="F7089" i="8"/>
  <c r="F7057" i="8"/>
  <c r="F7025" i="8"/>
  <c r="F6993" i="8"/>
  <c r="F6961" i="8"/>
  <c r="F6929" i="8"/>
  <c r="F6897" i="8"/>
  <c r="F6833" i="8"/>
  <c r="F6769" i="8"/>
  <c r="F6693" i="8"/>
  <c r="F6437" i="8"/>
  <c r="F6181" i="8"/>
  <c r="F5925" i="8"/>
  <c r="F5613" i="8"/>
  <c r="F4388" i="8"/>
  <c r="F4" i="8"/>
  <c r="F8" i="8"/>
  <c r="F12" i="8"/>
  <c r="F16" i="8"/>
  <c r="F20" i="8"/>
  <c r="F24" i="8"/>
  <c r="F28" i="8"/>
  <c r="F32" i="8"/>
  <c r="F36" i="8"/>
  <c r="F40" i="8"/>
  <c r="F44" i="8"/>
  <c r="F48" i="8"/>
  <c r="F52" i="8"/>
  <c r="F56" i="8"/>
  <c r="F60" i="8"/>
  <c r="F64" i="8"/>
  <c r="F68" i="8"/>
  <c r="F72" i="8"/>
  <c r="F76" i="8"/>
  <c r="F80" i="8"/>
  <c r="F84" i="8"/>
  <c r="F88" i="8"/>
  <c r="F92" i="8"/>
  <c r="F96" i="8"/>
  <c r="F100" i="8"/>
  <c r="F104" i="8"/>
  <c r="F108" i="8"/>
  <c r="F112" i="8"/>
  <c r="F116" i="8"/>
  <c r="F120" i="8"/>
  <c r="F124" i="8"/>
  <c r="F128" i="8"/>
  <c r="F132" i="8"/>
  <c r="F136" i="8"/>
  <c r="F140" i="8"/>
  <c r="F144" i="8"/>
  <c r="F148" i="8"/>
  <c r="F152" i="8"/>
  <c r="F156" i="8"/>
  <c r="F160" i="8"/>
  <c r="F164" i="8"/>
  <c r="F168" i="8"/>
  <c r="F172" i="8"/>
  <c r="F176" i="8"/>
  <c r="F180" i="8"/>
  <c r="F184" i="8"/>
  <c r="F188" i="8"/>
  <c r="F192" i="8"/>
  <c r="F196" i="8"/>
  <c r="F200" i="8"/>
  <c r="F204" i="8"/>
  <c r="F208" i="8"/>
  <c r="F212" i="8"/>
  <c r="F216" i="8"/>
  <c r="F220" i="8"/>
  <c r="F224" i="8"/>
  <c r="F228" i="8"/>
  <c r="F232" i="8"/>
  <c r="F236" i="8"/>
  <c r="F240" i="8"/>
  <c r="F244" i="8"/>
  <c r="F248" i="8"/>
  <c r="F252" i="8"/>
  <c r="F256" i="8"/>
  <c r="F260" i="8"/>
  <c r="F264" i="8"/>
  <c r="F268" i="8"/>
  <c r="F272" i="8"/>
  <c r="F276" i="8"/>
  <c r="F280" i="8"/>
  <c r="F284" i="8"/>
  <c r="F288" i="8"/>
  <c r="F292" i="8"/>
  <c r="F296" i="8"/>
  <c r="F300" i="8"/>
  <c r="F304" i="8"/>
  <c r="F308" i="8"/>
  <c r="F312" i="8"/>
  <c r="F316" i="8"/>
  <c r="F320" i="8"/>
  <c r="F324" i="8"/>
  <c r="F328" i="8"/>
  <c r="F5" i="8"/>
  <c r="F9" i="8"/>
  <c r="F13" i="8"/>
  <c r="F17" i="8"/>
  <c r="F21" i="8"/>
  <c r="F25" i="8"/>
  <c r="F29" i="8"/>
  <c r="F33" i="8"/>
  <c r="F37" i="8"/>
  <c r="F41" i="8"/>
  <c r="F45" i="8"/>
  <c r="F49" i="8"/>
  <c r="F53" i="8"/>
  <c r="F57" i="8"/>
  <c r="F61" i="8"/>
  <c r="F65" i="8"/>
  <c r="F69" i="8"/>
  <c r="F73" i="8"/>
  <c r="F77" i="8"/>
  <c r="F81" i="8"/>
  <c r="F85" i="8"/>
  <c r="F89" i="8"/>
  <c r="F93" i="8"/>
  <c r="F97" i="8"/>
  <c r="F101" i="8"/>
  <c r="F105" i="8"/>
  <c r="F109" i="8"/>
  <c r="F113" i="8"/>
  <c r="F117" i="8"/>
  <c r="F121" i="8"/>
  <c r="F125" i="8"/>
  <c r="F129" i="8"/>
  <c r="F133" i="8"/>
  <c r="F137" i="8"/>
  <c r="F141" i="8"/>
  <c r="F145" i="8"/>
  <c r="F149" i="8"/>
  <c r="F153" i="8"/>
  <c r="F157" i="8"/>
  <c r="F161" i="8"/>
  <c r="F165" i="8"/>
  <c r="F169" i="8"/>
  <c r="F173" i="8"/>
  <c r="F177" i="8"/>
  <c r="F181" i="8"/>
  <c r="F185" i="8"/>
  <c r="F189" i="8"/>
  <c r="F193" i="8"/>
  <c r="F197" i="8"/>
  <c r="F201" i="8"/>
  <c r="F205" i="8"/>
  <c r="F209" i="8"/>
  <c r="F213" i="8"/>
  <c r="F217" i="8"/>
  <c r="F221" i="8"/>
  <c r="F225" i="8"/>
  <c r="F229" i="8"/>
  <c r="F233" i="8"/>
  <c r="F237" i="8"/>
  <c r="F241" i="8"/>
  <c r="F245" i="8"/>
  <c r="F249" i="8"/>
  <c r="F253" i="8"/>
  <c r="F257" i="8"/>
  <c r="F261" i="8"/>
  <c r="F265" i="8"/>
  <c r="F269" i="8"/>
  <c r="F273" i="8"/>
  <c r="F277" i="8"/>
  <c r="F281" i="8"/>
  <c r="F285" i="8"/>
  <c r="F289" i="8"/>
  <c r="F293" i="8"/>
  <c r="F297" i="8"/>
  <c r="F301" i="8"/>
  <c r="F305" i="8"/>
  <c r="F309" i="8"/>
  <c r="F313" i="8"/>
  <c r="F317" i="8"/>
  <c r="F321" i="8"/>
  <c r="F325" i="8"/>
  <c r="F329" i="8"/>
  <c r="F333" i="8"/>
  <c r="F337" i="8"/>
  <c r="F341" i="8"/>
  <c r="F6" i="8"/>
  <c r="F10" i="8"/>
  <c r="F14" i="8"/>
  <c r="F18" i="8"/>
  <c r="F22" i="8"/>
  <c r="F26" i="8"/>
  <c r="F30" i="8"/>
  <c r="F34" i="8"/>
  <c r="F38" i="8"/>
  <c r="F42" i="8"/>
  <c r="F46" i="8"/>
  <c r="F50" i="8"/>
  <c r="F54" i="8"/>
  <c r="F58" i="8"/>
  <c r="F62" i="8"/>
  <c r="F66" i="8"/>
  <c r="F70" i="8"/>
  <c r="F74" i="8"/>
  <c r="F78" i="8"/>
  <c r="F82" i="8"/>
  <c r="F86" i="8"/>
  <c r="F90" i="8"/>
  <c r="F94" i="8"/>
  <c r="F98" i="8"/>
  <c r="F102" i="8"/>
  <c r="F106" i="8"/>
  <c r="F110" i="8"/>
  <c r="F114" i="8"/>
  <c r="F118" i="8"/>
  <c r="F122" i="8"/>
  <c r="F126" i="8"/>
  <c r="F130" i="8"/>
  <c r="F134" i="8"/>
  <c r="F138" i="8"/>
  <c r="F142" i="8"/>
  <c r="F146" i="8"/>
  <c r="F150" i="8"/>
  <c r="F154" i="8"/>
  <c r="F158" i="8"/>
  <c r="F162" i="8"/>
  <c r="F166" i="8"/>
  <c r="F170" i="8"/>
  <c r="F174" i="8"/>
  <c r="F178" i="8"/>
  <c r="F182" i="8"/>
  <c r="F186" i="8"/>
  <c r="F190" i="8"/>
  <c r="F194" i="8"/>
  <c r="F198" i="8"/>
  <c r="F202" i="8"/>
  <c r="F206" i="8"/>
  <c r="F210" i="8"/>
  <c r="F214" i="8"/>
  <c r="F218" i="8"/>
  <c r="F222" i="8"/>
  <c r="F226" i="8"/>
  <c r="F230" i="8"/>
  <c r="F234" i="8"/>
  <c r="F238" i="8"/>
  <c r="F242" i="8"/>
  <c r="F246" i="8"/>
  <c r="F250" i="8"/>
  <c r="F254" i="8"/>
  <c r="F258" i="8"/>
  <c r="F262" i="8"/>
  <c r="F266" i="8"/>
  <c r="F270" i="8"/>
  <c r="F274" i="8"/>
  <c r="F278" i="8"/>
  <c r="F282" i="8"/>
  <c r="F286" i="8"/>
  <c r="F290" i="8"/>
  <c r="F294" i="8"/>
  <c r="F298" i="8"/>
  <c r="F302" i="8"/>
  <c r="F306" i="8"/>
  <c r="F310" i="8"/>
  <c r="F314" i="8"/>
  <c r="F318" i="8"/>
  <c r="F322" i="8"/>
  <c r="F326" i="8"/>
  <c r="F7" i="8"/>
  <c r="F11" i="8"/>
  <c r="F15" i="8"/>
  <c r="F19" i="8"/>
  <c r="F23" i="8"/>
  <c r="F27" i="8"/>
  <c r="F31" i="8"/>
  <c r="F35" i="8"/>
  <c r="F39" i="8"/>
  <c r="F43" i="8"/>
  <c r="F47" i="8"/>
  <c r="F51" i="8"/>
  <c r="F55" i="8"/>
  <c r="F59" i="8"/>
  <c r="F63" i="8"/>
  <c r="F67" i="8"/>
  <c r="F71" i="8"/>
  <c r="F75" i="8"/>
  <c r="F79" i="8"/>
  <c r="F83" i="8"/>
  <c r="F87" i="8"/>
  <c r="F91" i="8"/>
  <c r="F95" i="8"/>
  <c r="F99" i="8"/>
  <c r="F103" i="8"/>
  <c r="F107" i="8"/>
  <c r="F111" i="8"/>
  <c r="F115" i="8"/>
  <c r="F119" i="8"/>
  <c r="F123" i="8"/>
  <c r="F127" i="8"/>
  <c r="F131" i="8"/>
  <c r="F135" i="8"/>
  <c r="F139" i="8"/>
  <c r="F143" i="8"/>
  <c r="F147" i="8"/>
  <c r="F151" i="8"/>
  <c r="F155" i="8"/>
  <c r="F159" i="8"/>
  <c r="F163" i="8"/>
  <c r="F167" i="8"/>
  <c r="F171" i="8"/>
  <c r="F175" i="8"/>
  <c r="F179" i="8"/>
  <c r="F183" i="8"/>
  <c r="F187" i="8"/>
  <c r="F191" i="8"/>
  <c r="F195" i="8"/>
  <c r="F199" i="8"/>
  <c r="F203" i="8"/>
  <c r="F207" i="8"/>
  <c r="F211" i="8"/>
  <c r="F215" i="8"/>
  <c r="F219" i="8"/>
  <c r="F223" i="8"/>
  <c r="F227" i="8"/>
  <c r="F231" i="8"/>
  <c r="F235" i="8"/>
  <c r="F239" i="8"/>
  <c r="F243" i="8"/>
  <c r="F247" i="8"/>
  <c r="F251" i="8"/>
  <c r="F255" i="8"/>
  <c r="F259" i="8"/>
  <c r="F263" i="8"/>
  <c r="F267" i="8"/>
  <c r="F271" i="8"/>
  <c r="F275" i="8"/>
  <c r="F279" i="8"/>
  <c r="F283" i="8"/>
  <c r="F287" i="8"/>
  <c r="F291" i="8"/>
  <c r="F295" i="8"/>
  <c r="F299" i="8"/>
  <c r="F303" i="8"/>
  <c r="F307" i="8"/>
  <c r="F311" i="8"/>
  <c r="F315" i="8"/>
  <c r="F319" i="8"/>
  <c r="F323" i="8"/>
  <c r="F327" i="8"/>
  <c r="F331" i="8"/>
  <c r="F335" i="8"/>
  <c r="F339" i="8"/>
  <c r="F343" i="8"/>
  <c r="F330" i="8"/>
  <c r="F338" i="8"/>
  <c r="F345" i="8"/>
  <c r="F349" i="8"/>
  <c r="F353" i="8"/>
  <c r="F357" i="8"/>
  <c r="F361" i="8"/>
  <c r="F365" i="8"/>
  <c r="F369" i="8"/>
  <c r="F373" i="8"/>
  <c r="F377" i="8"/>
  <c r="F381" i="8"/>
  <c r="F385" i="8"/>
  <c r="F389" i="8"/>
  <c r="F393" i="8"/>
  <c r="F397" i="8"/>
  <c r="F401" i="8"/>
  <c r="F405" i="8"/>
  <c r="F409" i="8"/>
  <c r="F413" i="8"/>
  <c r="F417" i="8"/>
  <c r="F421" i="8"/>
  <c r="F425" i="8"/>
  <c r="F429" i="8"/>
  <c r="F433" i="8"/>
  <c r="F437" i="8"/>
  <c r="F441" i="8"/>
  <c r="F445" i="8"/>
  <c r="F449" i="8"/>
  <c r="F453" i="8"/>
  <c r="F457" i="8"/>
  <c r="F461" i="8"/>
  <c r="F465" i="8"/>
  <c r="F469" i="8"/>
  <c r="F473" i="8"/>
  <c r="F477" i="8"/>
  <c r="F481" i="8"/>
  <c r="F485" i="8"/>
  <c r="F489" i="8"/>
  <c r="F493" i="8"/>
  <c r="F497" i="8"/>
  <c r="F501" i="8"/>
  <c r="F505" i="8"/>
  <c r="F509" i="8"/>
  <c r="F513" i="8"/>
  <c r="F517" i="8"/>
  <c r="F521" i="8"/>
  <c r="F525" i="8"/>
  <c r="F529" i="8"/>
  <c r="F533" i="8"/>
  <c r="F537" i="8"/>
  <c r="F541" i="8"/>
  <c r="F545" i="8"/>
  <c r="F549" i="8"/>
  <c r="F553" i="8"/>
  <c r="F557" i="8"/>
  <c r="F561" i="8"/>
  <c r="F565" i="8"/>
  <c r="F569" i="8"/>
  <c r="F573" i="8"/>
  <c r="F577" i="8"/>
  <c r="F581" i="8"/>
  <c r="F585" i="8"/>
  <c r="F589" i="8"/>
  <c r="F593" i="8"/>
  <c r="F597" i="8"/>
  <c r="F601" i="8"/>
  <c r="F605" i="8"/>
  <c r="F609" i="8"/>
  <c r="F613" i="8"/>
  <c r="F617" i="8"/>
  <c r="F621" i="8"/>
  <c r="F625" i="8"/>
  <c r="F629" i="8"/>
  <c r="F633" i="8"/>
  <c r="F637" i="8"/>
  <c r="F641" i="8"/>
  <c r="F645" i="8"/>
  <c r="F649" i="8"/>
  <c r="F653" i="8"/>
  <c r="F657" i="8"/>
  <c r="F661" i="8"/>
  <c r="F665" i="8"/>
  <c r="F669" i="8"/>
  <c r="F673" i="8"/>
  <c r="F332" i="8"/>
  <c r="F340" i="8"/>
  <c r="F346" i="8"/>
  <c r="F350" i="8"/>
  <c r="F354" i="8"/>
  <c r="F358" i="8"/>
  <c r="F362" i="8"/>
  <c r="F366" i="8"/>
  <c r="F370" i="8"/>
  <c r="F374" i="8"/>
  <c r="F378" i="8"/>
  <c r="F382" i="8"/>
  <c r="F386" i="8"/>
  <c r="F390" i="8"/>
  <c r="F394" i="8"/>
  <c r="F398" i="8"/>
  <c r="F402" i="8"/>
  <c r="F406" i="8"/>
  <c r="F410" i="8"/>
  <c r="F414" i="8"/>
  <c r="F418" i="8"/>
  <c r="F422" i="8"/>
  <c r="F426" i="8"/>
  <c r="F430" i="8"/>
  <c r="F434" i="8"/>
  <c r="F438" i="8"/>
  <c r="F442" i="8"/>
  <c r="F446" i="8"/>
  <c r="F450" i="8"/>
  <c r="F454" i="8"/>
  <c r="F458" i="8"/>
  <c r="F462" i="8"/>
  <c r="F466" i="8"/>
  <c r="F470" i="8"/>
  <c r="F474" i="8"/>
  <c r="F478" i="8"/>
  <c r="F482" i="8"/>
  <c r="F486" i="8"/>
  <c r="F490" i="8"/>
  <c r="F494" i="8"/>
  <c r="F498" i="8"/>
  <c r="F502" i="8"/>
  <c r="F506" i="8"/>
  <c r="F510" i="8"/>
  <c r="F514" i="8"/>
  <c r="F518" i="8"/>
  <c r="F522" i="8"/>
  <c r="F526" i="8"/>
  <c r="F530" i="8"/>
  <c r="F534" i="8"/>
  <c r="F538" i="8"/>
  <c r="F542" i="8"/>
  <c r="F546" i="8"/>
  <c r="F550" i="8"/>
  <c r="F554" i="8"/>
  <c r="F558" i="8"/>
  <c r="F562" i="8"/>
  <c r="F566" i="8"/>
  <c r="F570" i="8"/>
  <c r="F574" i="8"/>
  <c r="F578" i="8"/>
  <c r="F582" i="8"/>
  <c r="F586" i="8"/>
  <c r="F590" i="8"/>
  <c r="F594" i="8"/>
  <c r="F598" i="8"/>
  <c r="F602" i="8"/>
  <c r="F606" i="8"/>
  <c r="F610" i="8"/>
  <c r="F614" i="8"/>
  <c r="F618" i="8"/>
  <c r="F622" i="8"/>
  <c r="F626" i="8"/>
  <c r="F630" i="8"/>
  <c r="F634" i="8"/>
  <c r="F638" i="8"/>
  <c r="F642" i="8"/>
  <c r="F646" i="8"/>
  <c r="F650" i="8"/>
  <c r="F654" i="8"/>
  <c r="F658" i="8"/>
  <c r="F334" i="8"/>
  <c r="F342" i="8"/>
  <c r="F347" i="8"/>
  <c r="F351" i="8"/>
  <c r="F355" i="8"/>
  <c r="F359" i="8"/>
  <c r="F363" i="8"/>
  <c r="F367" i="8"/>
  <c r="F371" i="8"/>
  <c r="F375" i="8"/>
  <c r="F379" i="8"/>
  <c r="F383" i="8"/>
  <c r="F387" i="8"/>
  <c r="F391" i="8"/>
  <c r="F395" i="8"/>
  <c r="F399" i="8"/>
  <c r="F403" i="8"/>
  <c r="F407" i="8"/>
  <c r="F411" i="8"/>
  <c r="F415" i="8"/>
  <c r="F419" i="8"/>
  <c r="F423" i="8"/>
  <c r="F427" i="8"/>
  <c r="F431" i="8"/>
  <c r="F435" i="8"/>
  <c r="F439" i="8"/>
  <c r="F443" i="8"/>
  <c r="F447" i="8"/>
  <c r="F451" i="8"/>
  <c r="F455" i="8"/>
  <c r="F459" i="8"/>
  <c r="F463" i="8"/>
  <c r="F467" i="8"/>
  <c r="F471" i="8"/>
  <c r="F475" i="8"/>
  <c r="F479" i="8"/>
  <c r="F483" i="8"/>
  <c r="F487" i="8"/>
  <c r="F491" i="8"/>
  <c r="F495" i="8"/>
  <c r="F499" i="8"/>
  <c r="F503" i="8"/>
  <c r="F507" i="8"/>
  <c r="F511" i="8"/>
  <c r="F515" i="8"/>
  <c r="F519" i="8"/>
  <c r="F523" i="8"/>
  <c r="F527" i="8"/>
  <c r="F531" i="8"/>
  <c r="F535" i="8"/>
  <c r="F539" i="8"/>
  <c r="F543" i="8"/>
  <c r="F547" i="8"/>
  <c r="F551" i="8"/>
  <c r="F555" i="8"/>
  <c r="F559" i="8"/>
  <c r="F563" i="8"/>
  <c r="F567" i="8"/>
  <c r="F571" i="8"/>
  <c r="F575" i="8"/>
  <c r="F579" i="8"/>
  <c r="F583" i="8"/>
  <c r="F587" i="8"/>
  <c r="F591" i="8"/>
  <c r="F595" i="8"/>
  <c r="F599" i="8"/>
  <c r="F603" i="8"/>
  <c r="F607" i="8"/>
  <c r="F611" i="8"/>
  <c r="F615" i="8"/>
  <c r="F619" i="8"/>
  <c r="F623" i="8"/>
  <c r="F627" i="8"/>
  <c r="F631" i="8"/>
  <c r="F635" i="8"/>
  <c r="F639" i="8"/>
  <c r="F643" i="8"/>
  <c r="F647" i="8"/>
  <c r="F651" i="8"/>
  <c r="F655" i="8"/>
  <c r="F659" i="8"/>
  <c r="F663" i="8"/>
  <c r="F667" i="8"/>
  <c r="F671" i="8"/>
  <c r="F675" i="8"/>
  <c r="F336" i="8"/>
  <c r="F356" i="8"/>
  <c r="F372" i="8"/>
  <c r="F388" i="8"/>
  <c r="F404" i="8"/>
  <c r="F420" i="8"/>
  <c r="F436" i="8"/>
  <c r="F452" i="8"/>
  <c r="F468" i="8"/>
  <c r="F484" i="8"/>
  <c r="F500" i="8"/>
  <c r="F516" i="8"/>
  <c r="F532" i="8"/>
  <c r="F548" i="8"/>
  <c r="F564" i="8"/>
  <c r="F580" i="8"/>
  <c r="F596" i="8"/>
  <c r="F612" i="8"/>
  <c r="F628" i="8"/>
  <c r="F644" i="8"/>
  <c r="F660" i="8"/>
  <c r="F668" i="8"/>
  <c r="F676" i="8"/>
  <c r="F680" i="8"/>
  <c r="F684" i="8"/>
  <c r="F688" i="8"/>
  <c r="F692" i="8"/>
  <c r="F696" i="8"/>
  <c r="F700" i="8"/>
  <c r="F704" i="8"/>
  <c r="F708" i="8"/>
  <c r="F712" i="8"/>
  <c r="F716" i="8"/>
  <c r="F720" i="8"/>
  <c r="F724" i="8"/>
  <c r="F728" i="8"/>
  <c r="F732" i="8"/>
  <c r="F736" i="8"/>
  <c r="F740" i="8"/>
  <c r="F744" i="8"/>
  <c r="F748" i="8"/>
  <c r="F752" i="8"/>
  <c r="F756" i="8"/>
  <c r="F760" i="8"/>
  <c r="F764" i="8"/>
  <c r="F768" i="8"/>
  <c r="F772" i="8"/>
  <c r="F776" i="8"/>
  <c r="F780" i="8"/>
  <c r="F784" i="8"/>
  <c r="F788" i="8"/>
  <c r="F792" i="8"/>
  <c r="F796" i="8"/>
  <c r="F800" i="8"/>
  <c r="F804" i="8"/>
  <c r="F808" i="8"/>
  <c r="F812" i="8"/>
  <c r="F816" i="8"/>
  <c r="F820" i="8"/>
  <c r="F824" i="8"/>
  <c r="F828" i="8"/>
  <c r="F832" i="8"/>
  <c r="F836" i="8"/>
  <c r="F840" i="8"/>
  <c r="F844" i="8"/>
  <c r="F848" i="8"/>
  <c r="F852" i="8"/>
  <c r="F856" i="8"/>
  <c r="F860" i="8"/>
  <c r="F864" i="8"/>
  <c r="F868" i="8"/>
  <c r="F872" i="8"/>
  <c r="F876" i="8"/>
  <c r="F880" i="8"/>
  <c r="F884" i="8"/>
  <c r="F888" i="8"/>
  <c r="F892" i="8"/>
  <c r="F896" i="8"/>
  <c r="F900" i="8"/>
  <c r="F904" i="8"/>
  <c r="F908" i="8"/>
  <c r="F912" i="8"/>
  <c r="F916" i="8"/>
  <c r="F920" i="8"/>
  <c r="F924" i="8"/>
  <c r="F928" i="8"/>
  <c r="F932" i="8"/>
  <c r="F344" i="8"/>
  <c r="F360" i="8"/>
  <c r="F376" i="8"/>
  <c r="F392" i="8"/>
  <c r="F408" i="8"/>
  <c r="F424" i="8"/>
  <c r="F440" i="8"/>
  <c r="F456" i="8"/>
  <c r="F472" i="8"/>
  <c r="F488" i="8"/>
  <c r="F504" i="8"/>
  <c r="F520" i="8"/>
  <c r="F536" i="8"/>
  <c r="F552" i="8"/>
  <c r="F568" i="8"/>
  <c r="F584" i="8"/>
  <c r="F600" i="8"/>
  <c r="F616" i="8"/>
  <c r="F632" i="8"/>
  <c r="F648" i="8"/>
  <c r="F662" i="8"/>
  <c r="F670" i="8"/>
  <c r="F677" i="8"/>
  <c r="F681" i="8"/>
  <c r="F685" i="8"/>
  <c r="F689" i="8"/>
  <c r="F693" i="8"/>
  <c r="F697" i="8"/>
  <c r="F701" i="8"/>
  <c r="F705" i="8"/>
  <c r="F709" i="8"/>
  <c r="F713" i="8"/>
  <c r="F717" i="8"/>
  <c r="F721" i="8"/>
  <c r="F725" i="8"/>
  <c r="F729" i="8"/>
  <c r="F733" i="8"/>
  <c r="F737" i="8"/>
  <c r="F741" i="8"/>
  <c r="F745" i="8"/>
  <c r="F749" i="8"/>
  <c r="F753" i="8"/>
  <c r="F757" i="8"/>
  <c r="F761" i="8"/>
  <c r="F765" i="8"/>
  <c r="F769" i="8"/>
  <c r="F773" i="8"/>
  <c r="F777" i="8"/>
  <c r="F781" i="8"/>
  <c r="F785" i="8"/>
  <c r="F789" i="8"/>
  <c r="F793" i="8"/>
  <c r="F797" i="8"/>
  <c r="F801" i="8"/>
  <c r="F805" i="8"/>
  <c r="F809" i="8"/>
  <c r="F813" i="8"/>
  <c r="F817" i="8"/>
  <c r="F821" i="8"/>
  <c r="F825" i="8"/>
  <c r="F829" i="8"/>
  <c r="F833" i="8"/>
  <c r="F837" i="8"/>
  <c r="F841" i="8"/>
  <c r="F845" i="8"/>
  <c r="F849" i="8"/>
  <c r="F853" i="8"/>
  <c r="F857" i="8"/>
  <c r="F861" i="8"/>
  <c r="F865" i="8"/>
  <c r="F869" i="8"/>
  <c r="F873" i="8"/>
  <c r="F877" i="8"/>
  <c r="F881" i="8"/>
  <c r="F885" i="8"/>
  <c r="F889" i="8"/>
  <c r="F893" i="8"/>
  <c r="F897" i="8"/>
  <c r="F901" i="8"/>
  <c r="F905" i="8"/>
  <c r="F909" i="8"/>
  <c r="F913" i="8"/>
  <c r="F348" i="8"/>
  <c r="F364" i="8"/>
  <c r="F380" i="8"/>
  <c r="F396" i="8"/>
  <c r="F412" i="8"/>
  <c r="F428" i="8"/>
  <c r="F444" i="8"/>
  <c r="F460" i="8"/>
  <c r="F476" i="8"/>
  <c r="F492" i="8"/>
  <c r="F508" i="8"/>
  <c r="F524" i="8"/>
  <c r="F540" i="8"/>
  <c r="F556" i="8"/>
  <c r="F572" i="8"/>
  <c r="F588" i="8"/>
  <c r="F604" i="8"/>
  <c r="F620" i="8"/>
  <c r="F636" i="8"/>
  <c r="F652" i="8"/>
  <c r="F664" i="8"/>
  <c r="F672" i="8"/>
  <c r="F678" i="8"/>
  <c r="F682" i="8"/>
  <c r="F686" i="8"/>
  <c r="F690" i="8"/>
  <c r="F694" i="8"/>
  <c r="F698" i="8"/>
  <c r="F702" i="8"/>
  <c r="F706" i="8"/>
  <c r="F710" i="8"/>
  <c r="F714" i="8"/>
  <c r="F718" i="8"/>
  <c r="F722" i="8"/>
  <c r="F726" i="8"/>
  <c r="F730" i="8"/>
  <c r="F734" i="8"/>
  <c r="F738" i="8"/>
  <c r="F742" i="8"/>
  <c r="F746" i="8"/>
  <c r="F750" i="8"/>
  <c r="F754" i="8"/>
  <c r="F758" i="8"/>
  <c r="F762" i="8"/>
  <c r="F766" i="8"/>
  <c r="F770" i="8"/>
  <c r="F774" i="8"/>
  <c r="F778" i="8"/>
  <c r="F782" i="8"/>
  <c r="F786" i="8"/>
  <c r="F790" i="8"/>
  <c r="F794" i="8"/>
  <c r="F798" i="8"/>
  <c r="F802" i="8"/>
  <c r="F806" i="8"/>
  <c r="F810" i="8"/>
  <c r="F814" i="8"/>
  <c r="F818" i="8"/>
  <c r="F822" i="8"/>
  <c r="F826" i="8"/>
  <c r="F830" i="8"/>
  <c r="F834" i="8"/>
  <c r="F838" i="8"/>
  <c r="F842" i="8"/>
  <c r="F846" i="8"/>
  <c r="F850" i="8"/>
  <c r="F854" i="8"/>
  <c r="F858" i="8"/>
  <c r="F862" i="8"/>
  <c r="F866" i="8"/>
  <c r="F870" i="8"/>
  <c r="F874" i="8"/>
  <c r="F878" i="8"/>
  <c r="F882" i="8"/>
  <c r="F886" i="8"/>
  <c r="F890" i="8"/>
  <c r="F894" i="8"/>
  <c r="F898" i="8"/>
  <c r="F902" i="8"/>
  <c r="F906" i="8"/>
  <c r="F910" i="8"/>
  <c r="F914" i="8"/>
  <c r="F918" i="8"/>
  <c r="F922" i="8"/>
  <c r="F926" i="8"/>
  <c r="F352" i="8"/>
  <c r="F416" i="8"/>
  <c r="F480" i="8"/>
  <c r="F544" i="8"/>
  <c r="F608" i="8"/>
  <c r="F666" i="8"/>
  <c r="F687" i="8"/>
  <c r="F703" i="8"/>
  <c r="F719" i="8"/>
  <c r="F735" i="8"/>
  <c r="F751" i="8"/>
  <c r="F767" i="8"/>
  <c r="F783" i="8"/>
  <c r="F799" i="8"/>
  <c r="F815" i="8"/>
  <c r="F831" i="8"/>
  <c r="F847" i="8"/>
  <c r="F863" i="8"/>
  <c r="F879" i="8"/>
  <c r="F895" i="8"/>
  <c r="F911" i="8"/>
  <c r="F921" i="8"/>
  <c r="F929" i="8"/>
  <c r="F934" i="8"/>
  <c r="F938" i="8"/>
  <c r="F942" i="8"/>
  <c r="F946" i="8"/>
  <c r="F950" i="8"/>
  <c r="F954" i="8"/>
  <c r="F958" i="8"/>
  <c r="F962" i="8"/>
  <c r="F966" i="8"/>
  <c r="F970" i="8"/>
  <c r="F974" i="8"/>
  <c r="F978" i="8"/>
  <c r="F982" i="8"/>
  <c r="F986" i="8"/>
  <c r="F990" i="8"/>
  <c r="F994" i="8"/>
  <c r="F998" i="8"/>
  <c r="F1002" i="8"/>
  <c r="F1006" i="8"/>
  <c r="F1010" i="8"/>
  <c r="F1014" i="8"/>
  <c r="F1018" i="8"/>
  <c r="F1022" i="8"/>
  <c r="F1026" i="8"/>
  <c r="F1030" i="8"/>
  <c r="F1034" i="8"/>
  <c r="F1038" i="8"/>
  <c r="F1042" i="8"/>
  <c r="F1046" i="8"/>
  <c r="F1050" i="8"/>
  <c r="F1054" i="8"/>
  <c r="F1058" i="8"/>
  <c r="F1062" i="8"/>
  <c r="F1066" i="8"/>
  <c r="F1070" i="8"/>
  <c r="F1074" i="8"/>
  <c r="F1078" i="8"/>
  <c r="F1082" i="8"/>
  <c r="F1086" i="8"/>
  <c r="F1090" i="8"/>
  <c r="F1094" i="8"/>
  <c r="F1098" i="8"/>
  <c r="F1102" i="8"/>
  <c r="F1106" i="8"/>
  <c r="F1110" i="8"/>
  <c r="F1114" i="8"/>
  <c r="F1118" i="8"/>
  <c r="F1122" i="8"/>
  <c r="F1126" i="8"/>
  <c r="F1130" i="8"/>
  <c r="F1134" i="8"/>
  <c r="F1138" i="8"/>
  <c r="F1142" i="8"/>
  <c r="F1146" i="8"/>
  <c r="F1150" i="8"/>
  <c r="F1154" i="8"/>
  <c r="F1158" i="8"/>
  <c r="F1162" i="8"/>
  <c r="F1166" i="8"/>
  <c r="F1170" i="8"/>
  <c r="F1174" i="8"/>
  <c r="F1178" i="8"/>
  <c r="F1182" i="8"/>
  <c r="F1186" i="8"/>
  <c r="F1190" i="8"/>
  <c r="F1194" i="8"/>
  <c r="F1198" i="8"/>
  <c r="F1202" i="8"/>
  <c r="F1206" i="8"/>
  <c r="F1210" i="8"/>
  <c r="F1214" i="8"/>
  <c r="F1218" i="8"/>
  <c r="F1222" i="8"/>
  <c r="F1226" i="8"/>
  <c r="F1230" i="8"/>
  <c r="F1234" i="8"/>
  <c r="F1238" i="8"/>
  <c r="F1242" i="8"/>
  <c r="F1246" i="8"/>
  <c r="F1250" i="8"/>
  <c r="F1254" i="8"/>
  <c r="F1258" i="8"/>
  <c r="F1262" i="8"/>
  <c r="F1266" i="8"/>
  <c r="F1270" i="8"/>
  <c r="F1274" i="8"/>
  <c r="F1278" i="8"/>
  <c r="F1282" i="8"/>
  <c r="F1286" i="8"/>
  <c r="F1290" i="8"/>
  <c r="F1294" i="8"/>
  <c r="F1298" i="8"/>
  <c r="F1302" i="8"/>
  <c r="F1306" i="8"/>
  <c r="F1310" i="8"/>
  <c r="F1314" i="8"/>
  <c r="F1318" i="8"/>
  <c r="F1322" i="8"/>
  <c r="F1326" i="8"/>
  <c r="F1330" i="8"/>
  <c r="F1334" i="8"/>
  <c r="F1338" i="8"/>
  <c r="F1342" i="8"/>
  <c r="F1346" i="8"/>
  <c r="F1350" i="8"/>
  <c r="F1354" i="8"/>
  <c r="F1358" i="8"/>
  <c r="F1362" i="8"/>
  <c r="F1366" i="8"/>
  <c r="F1370" i="8"/>
  <c r="F1374" i="8"/>
  <c r="F1378" i="8"/>
  <c r="F1382" i="8"/>
  <c r="F1386" i="8"/>
  <c r="F1390" i="8"/>
  <c r="F1394" i="8"/>
  <c r="F1398" i="8"/>
  <c r="F1402" i="8"/>
  <c r="F1406" i="8"/>
  <c r="F1410" i="8"/>
  <c r="F1414" i="8"/>
  <c r="F1418" i="8"/>
  <c r="F1422" i="8"/>
  <c r="F1426" i="8"/>
  <c r="F1430" i="8"/>
  <c r="F1434" i="8"/>
  <c r="F1438" i="8"/>
  <c r="F1442" i="8"/>
  <c r="F1446" i="8"/>
  <c r="F1450" i="8"/>
  <c r="F1454" i="8"/>
  <c r="F1458" i="8"/>
  <c r="F1462" i="8"/>
  <c r="F1466" i="8"/>
  <c r="F1470" i="8"/>
  <c r="F1474" i="8"/>
  <c r="F1478" i="8"/>
  <c r="F1482" i="8"/>
  <c r="F1486" i="8"/>
  <c r="F1490" i="8"/>
  <c r="F1494" i="8"/>
  <c r="F1498" i="8"/>
  <c r="F1502" i="8"/>
  <c r="F1506" i="8"/>
  <c r="F1510" i="8"/>
  <c r="F1514" i="8"/>
  <c r="F1518" i="8"/>
  <c r="F368" i="8"/>
  <c r="F432" i="8"/>
  <c r="F496" i="8"/>
  <c r="F560" i="8"/>
  <c r="F624" i="8"/>
  <c r="F674" i="8"/>
  <c r="F691" i="8"/>
  <c r="F707" i="8"/>
  <c r="F723" i="8"/>
  <c r="F739" i="8"/>
  <c r="F755" i="8"/>
  <c r="F771" i="8"/>
  <c r="F787" i="8"/>
  <c r="F803" i="8"/>
  <c r="F819" i="8"/>
  <c r="F835" i="8"/>
  <c r="F851" i="8"/>
  <c r="F867" i="8"/>
  <c r="F883" i="8"/>
  <c r="F899" i="8"/>
  <c r="F915" i="8"/>
  <c r="F923" i="8"/>
  <c r="F930" i="8"/>
  <c r="F935" i="8"/>
  <c r="F939" i="8"/>
  <c r="F943" i="8"/>
  <c r="F947" i="8"/>
  <c r="F951" i="8"/>
  <c r="F955" i="8"/>
  <c r="F959" i="8"/>
  <c r="F963" i="8"/>
  <c r="F967" i="8"/>
  <c r="F971" i="8"/>
  <c r="F975" i="8"/>
  <c r="F979" i="8"/>
  <c r="F983" i="8"/>
  <c r="F987" i="8"/>
  <c r="F991" i="8"/>
  <c r="F995" i="8"/>
  <c r="F999" i="8"/>
  <c r="F1003" i="8"/>
  <c r="F1007" i="8"/>
  <c r="F1011" i="8"/>
  <c r="F1015" i="8"/>
  <c r="F1019" i="8"/>
  <c r="F1023" i="8"/>
  <c r="F1027" i="8"/>
  <c r="F1031" i="8"/>
  <c r="F1035" i="8"/>
  <c r="F1039" i="8"/>
  <c r="F1043" i="8"/>
  <c r="F1047" i="8"/>
  <c r="F1051" i="8"/>
  <c r="F1055" i="8"/>
  <c r="F1059" i="8"/>
  <c r="F1063" i="8"/>
  <c r="F1067" i="8"/>
  <c r="F1071" i="8"/>
  <c r="F1075" i="8"/>
  <c r="F1079" i="8"/>
  <c r="F1083" i="8"/>
  <c r="F1087" i="8"/>
  <c r="F1091" i="8"/>
  <c r="F1095" i="8"/>
  <c r="F1099" i="8"/>
  <c r="F1103" i="8"/>
  <c r="F1107" i="8"/>
  <c r="F1111" i="8"/>
  <c r="F1115" i="8"/>
  <c r="F1119" i="8"/>
  <c r="F1123" i="8"/>
  <c r="F1127" i="8"/>
  <c r="F1131" i="8"/>
  <c r="F1135" i="8"/>
  <c r="F1139" i="8"/>
  <c r="F1143" i="8"/>
  <c r="F1147" i="8"/>
  <c r="F1151" i="8"/>
  <c r="F1155" i="8"/>
  <c r="F1159" i="8"/>
  <c r="F1163" i="8"/>
  <c r="F1167" i="8"/>
  <c r="F1171" i="8"/>
  <c r="F1175" i="8"/>
  <c r="F1179" i="8"/>
  <c r="F1183" i="8"/>
  <c r="F1187" i="8"/>
  <c r="F1191" i="8"/>
  <c r="F1195" i="8"/>
  <c r="F1199" i="8"/>
  <c r="F1203" i="8"/>
  <c r="F1207" i="8"/>
  <c r="F1211" i="8"/>
  <c r="F1215" i="8"/>
  <c r="F1219" i="8"/>
  <c r="F1223" i="8"/>
  <c r="F1227" i="8"/>
  <c r="F1231" i="8"/>
  <c r="F1235" i="8"/>
  <c r="F1239" i="8"/>
  <c r="F1243" i="8"/>
  <c r="F1247" i="8"/>
  <c r="F1251" i="8"/>
  <c r="F1255" i="8"/>
  <c r="F1259" i="8"/>
  <c r="F1263" i="8"/>
  <c r="F1267" i="8"/>
  <c r="F1271" i="8"/>
  <c r="F1275" i="8"/>
  <c r="F1279" i="8"/>
  <c r="F1283" i="8"/>
  <c r="F1287" i="8"/>
  <c r="F1291" i="8"/>
  <c r="F1295" i="8"/>
  <c r="F1299" i="8"/>
  <c r="F1303" i="8"/>
  <c r="F1307" i="8"/>
  <c r="F1311" i="8"/>
  <c r="F1315" i="8"/>
  <c r="F1319" i="8"/>
  <c r="F1323" i="8"/>
  <c r="F1327" i="8"/>
  <c r="F1331" i="8"/>
  <c r="F1335" i="8"/>
  <c r="F1339" i="8"/>
  <c r="F1343" i="8"/>
  <c r="F1347" i="8"/>
  <c r="F1351" i="8"/>
  <c r="F1355" i="8"/>
  <c r="F1359" i="8"/>
  <c r="F1363" i="8"/>
  <c r="F1367" i="8"/>
  <c r="F1371" i="8"/>
  <c r="F1375" i="8"/>
  <c r="F1379" i="8"/>
  <c r="F1383" i="8"/>
  <c r="F1387" i="8"/>
  <c r="F1391" i="8"/>
  <c r="F1395" i="8"/>
  <c r="F1399" i="8"/>
  <c r="F1403" i="8"/>
  <c r="F1407" i="8"/>
  <c r="F1411" i="8"/>
  <c r="F1415" i="8"/>
  <c r="F1419" i="8"/>
  <c r="F1423" i="8"/>
  <c r="F1427" i="8"/>
  <c r="F1431" i="8"/>
  <c r="F1435" i="8"/>
  <c r="F1439" i="8"/>
  <c r="F1443" i="8"/>
  <c r="F1447" i="8"/>
  <c r="F1451" i="8"/>
  <c r="F1455" i="8"/>
  <c r="F1459" i="8"/>
  <c r="F1463" i="8"/>
  <c r="F1467" i="8"/>
  <c r="F1471" i="8"/>
  <c r="F1475" i="8"/>
  <c r="F384" i="8"/>
  <c r="F448" i="8"/>
  <c r="F512" i="8"/>
  <c r="F576" i="8"/>
  <c r="F640" i="8"/>
  <c r="F679" i="8"/>
  <c r="F695" i="8"/>
  <c r="F711" i="8"/>
  <c r="F727" i="8"/>
  <c r="F743" i="8"/>
  <c r="F759" i="8"/>
  <c r="F775" i="8"/>
  <c r="F791" i="8"/>
  <c r="F807" i="8"/>
  <c r="F823" i="8"/>
  <c r="F839" i="8"/>
  <c r="F855" i="8"/>
  <c r="F871" i="8"/>
  <c r="F887" i="8"/>
  <c r="F903" i="8"/>
  <c r="F917" i="8"/>
  <c r="F925" i="8"/>
  <c r="F931" i="8"/>
  <c r="F936" i="8"/>
  <c r="F940" i="8"/>
  <c r="F944" i="8"/>
  <c r="F948" i="8"/>
  <c r="F952" i="8"/>
  <c r="F956" i="8"/>
  <c r="F960" i="8"/>
  <c r="F964" i="8"/>
  <c r="F968" i="8"/>
  <c r="F972" i="8"/>
  <c r="F976" i="8"/>
  <c r="F980" i="8"/>
  <c r="F984" i="8"/>
  <c r="F988" i="8"/>
  <c r="F992" i="8"/>
  <c r="F996" i="8"/>
  <c r="F1000" i="8"/>
  <c r="F1004" i="8"/>
  <c r="F1008" i="8"/>
  <c r="F1012" i="8"/>
  <c r="F1016" i="8"/>
  <c r="F1020" i="8"/>
  <c r="F1024" i="8"/>
  <c r="F1028" i="8"/>
  <c r="F1032" i="8"/>
  <c r="F1036" i="8"/>
  <c r="F1040" i="8"/>
  <c r="F1044" i="8"/>
  <c r="F1048" i="8"/>
  <c r="F1052" i="8"/>
  <c r="F1056" i="8"/>
  <c r="F1060" i="8"/>
  <c r="F1064" i="8"/>
  <c r="F1068" i="8"/>
  <c r="F1072" i="8"/>
  <c r="F1076" i="8"/>
  <c r="F1080" i="8"/>
  <c r="F1084" i="8"/>
  <c r="F1088" i="8"/>
  <c r="F1092" i="8"/>
  <c r="F1096" i="8"/>
  <c r="F1100" i="8"/>
  <c r="F1104" i="8"/>
  <c r="F1108" i="8"/>
  <c r="F1112" i="8"/>
  <c r="F1116" i="8"/>
  <c r="F1120" i="8"/>
  <c r="F1124" i="8"/>
  <c r="F1128" i="8"/>
  <c r="F1132" i="8"/>
  <c r="F1136" i="8"/>
  <c r="F1140" i="8"/>
  <c r="F1144" i="8"/>
  <c r="F1148" i="8"/>
  <c r="F1152" i="8"/>
  <c r="F1156" i="8"/>
  <c r="F1160" i="8"/>
  <c r="F1164" i="8"/>
  <c r="F1168" i="8"/>
  <c r="F1172" i="8"/>
  <c r="F1176" i="8"/>
  <c r="F1180" i="8"/>
  <c r="F1184" i="8"/>
  <c r="F1188" i="8"/>
  <c r="F1192" i="8"/>
  <c r="F1196" i="8"/>
  <c r="F1200" i="8"/>
  <c r="F1204" i="8"/>
  <c r="F1208" i="8"/>
  <c r="F1212" i="8"/>
  <c r="F1216" i="8"/>
  <c r="F1220" i="8"/>
  <c r="F1224" i="8"/>
  <c r="F1228" i="8"/>
  <c r="F1232" i="8"/>
  <c r="F1236" i="8"/>
  <c r="F1240" i="8"/>
  <c r="F1244" i="8"/>
  <c r="F1248" i="8"/>
  <c r="F1252" i="8"/>
  <c r="F1256" i="8"/>
  <c r="F1260" i="8"/>
  <c r="F1264" i="8"/>
  <c r="F1268" i="8"/>
  <c r="F1272" i="8"/>
  <c r="F1276" i="8"/>
  <c r="F1280" i="8"/>
  <c r="F1284" i="8"/>
  <c r="F1288" i="8"/>
  <c r="F1292" i="8"/>
  <c r="F1296" i="8"/>
  <c r="F1300" i="8"/>
  <c r="F1304" i="8"/>
  <c r="F1308" i="8"/>
  <c r="F1312" i="8"/>
  <c r="F1316" i="8"/>
  <c r="F1320" i="8"/>
  <c r="F1324" i="8"/>
  <c r="F1328" i="8"/>
  <c r="F1332" i="8"/>
  <c r="F1336" i="8"/>
  <c r="F1340" i="8"/>
  <c r="F1344" i="8"/>
  <c r="F1348" i="8"/>
  <c r="F1352" i="8"/>
  <c r="F1356" i="8"/>
  <c r="F1360" i="8"/>
  <c r="F1364" i="8"/>
  <c r="F1368" i="8"/>
  <c r="F1372" i="8"/>
  <c r="F1376" i="8"/>
  <c r="F1380" i="8"/>
  <c r="F1384" i="8"/>
  <c r="F1388" i="8"/>
  <c r="F1392" i="8"/>
  <c r="F1396" i="8"/>
  <c r="F1400" i="8"/>
  <c r="F1404" i="8"/>
  <c r="F1408" i="8"/>
  <c r="F1412" i="8"/>
  <c r="F1416" i="8"/>
  <c r="F1420" i="8"/>
  <c r="F1424" i="8"/>
  <c r="F1428" i="8"/>
  <c r="F1432" i="8"/>
  <c r="F1436" i="8"/>
  <c r="F1440" i="8"/>
  <c r="F1444" i="8"/>
  <c r="F1448" i="8"/>
  <c r="F1452" i="8"/>
  <c r="F1456" i="8"/>
  <c r="F1460" i="8"/>
  <c r="F1464" i="8"/>
  <c r="F1468" i="8"/>
  <c r="F1472" i="8"/>
  <c r="F1476" i="8"/>
  <c r="F1480" i="8"/>
  <c r="F1484" i="8"/>
  <c r="F1488" i="8"/>
  <c r="F1492" i="8"/>
  <c r="F1496" i="8"/>
  <c r="F1500" i="8"/>
  <c r="F1504" i="8"/>
  <c r="F1508" i="8"/>
  <c r="F1512" i="8"/>
  <c r="F1516" i="8"/>
  <c r="F1520" i="8"/>
  <c r="F400" i="8"/>
  <c r="F656" i="8"/>
  <c r="F731" i="8"/>
  <c r="F795" i="8"/>
  <c r="F859" i="8"/>
  <c r="F919" i="8"/>
  <c r="F941" i="8"/>
  <c r="F957" i="8"/>
  <c r="F973" i="8"/>
  <c r="F989" i="8"/>
  <c r="F1005" i="8"/>
  <c r="F1021" i="8"/>
  <c r="F1037" i="8"/>
  <c r="F1053" i="8"/>
  <c r="F1069" i="8"/>
  <c r="F1085" i="8"/>
  <c r="F1101" i="8"/>
  <c r="F1117" i="8"/>
  <c r="F1133" i="8"/>
  <c r="F1149" i="8"/>
  <c r="F1165" i="8"/>
  <c r="F1181" i="8"/>
  <c r="F1197" i="8"/>
  <c r="F1213" i="8"/>
  <c r="F1229" i="8"/>
  <c r="F1245" i="8"/>
  <c r="F1261" i="8"/>
  <c r="F1277" i="8"/>
  <c r="F1293" i="8"/>
  <c r="F1309" i="8"/>
  <c r="F1325" i="8"/>
  <c r="F1341" i="8"/>
  <c r="F1357" i="8"/>
  <c r="F1373" i="8"/>
  <c r="F1389" i="8"/>
  <c r="F1405" i="8"/>
  <c r="F1421" i="8"/>
  <c r="F1437" i="8"/>
  <c r="F1453" i="8"/>
  <c r="F1469" i="8"/>
  <c r="F1481" i="8"/>
  <c r="F1489" i="8"/>
  <c r="F1497" i="8"/>
  <c r="F1505" i="8"/>
  <c r="F1513" i="8"/>
  <c r="F1521" i="8"/>
  <c r="F1525" i="8"/>
  <c r="F1529" i="8"/>
  <c r="F1533" i="8"/>
  <c r="F1537" i="8"/>
  <c r="F1541" i="8"/>
  <c r="F1545" i="8"/>
  <c r="F1549" i="8"/>
  <c r="F1553" i="8"/>
  <c r="F1557" i="8"/>
  <c r="F1561" i="8"/>
  <c r="F1565" i="8"/>
  <c r="F1569" i="8"/>
  <c r="F1573" i="8"/>
  <c r="F1577" i="8"/>
  <c r="F1581" i="8"/>
  <c r="F1585" i="8"/>
  <c r="F1589" i="8"/>
  <c r="F1593" i="8"/>
  <c r="F1597" i="8"/>
  <c r="F1601" i="8"/>
  <c r="F1605" i="8"/>
  <c r="F1609" i="8"/>
  <c r="F1613" i="8"/>
  <c r="F1617" i="8"/>
  <c r="F1621" i="8"/>
  <c r="F1625" i="8"/>
  <c r="F1629" i="8"/>
  <c r="F1633" i="8"/>
  <c r="F1637" i="8"/>
  <c r="F1641" i="8"/>
  <c r="F1645" i="8"/>
  <c r="F1649" i="8"/>
  <c r="F1653" i="8"/>
  <c r="F1657" i="8"/>
  <c r="F1661" i="8"/>
  <c r="F1665" i="8"/>
  <c r="F1669" i="8"/>
  <c r="F1673" i="8"/>
  <c r="F1677" i="8"/>
  <c r="F1681" i="8"/>
  <c r="F1685" i="8"/>
  <c r="F1689" i="8"/>
  <c r="F1693" i="8"/>
  <c r="F1697" i="8"/>
  <c r="F1701" i="8"/>
  <c r="F1705" i="8"/>
  <c r="F1709" i="8"/>
  <c r="F1713" i="8"/>
  <c r="F1717" i="8"/>
  <c r="F1721" i="8"/>
  <c r="F1725" i="8"/>
  <c r="F1729" i="8"/>
  <c r="F1733" i="8"/>
  <c r="F1737" i="8"/>
  <c r="F1741" i="8"/>
  <c r="F1745" i="8"/>
  <c r="F1749" i="8"/>
  <c r="F1753" i="8"/>
  <c r="F1757" i="8"/>
  <c r="F1761" i="8"/>
  <c r="F1765" i="8"/>
  <c r="F1769" i="8"/>
  <c r="F1773" i="8"/>
  <c r="F1777" i="8"/>
  <c r="F1781" i="8"/>
  <c r="F1785" i="8"/>
  <c r="F1789" i="8"/>
  <c r="F1793" i="8"/>
  <c r="F1797" i="8"/>
  <c r="F1801" i="8"/>
  <c r="F1805" i="8"/>
  <c r="F1809" i="8"/>
  <c r="F1813" i="8"/>
  <c r="F1817" i="8"/>
  <c r="F1821" i="8"/>
  <c r="F1825" i="8"/>
  <c r="F1829" i="8"/>
  <c r="F1833" i="8"/>
  <c r="F1837" i="8"/>
  <c r="F1841" i="8"/>
  <c r="F1845" i="8"/>
  <c r="F1849" i="8"/>
  <c r="F1853" i="8"/>
  <c r="F1857" i="8"/>
  <c r="F1861" i="8"/>
  <c r="F1865" i="8"/>
  <c r="F1869" i="8"/>
  <c r="F1873" i="8"/>
  <c r="F1877" i="8"/>
  <c r="F1881" i="8"/>
  <c r="F1885" i="8"/>
  <c r="F1889" i="8"/>
  <c r="F1893" i="8"/>
  <c r="F1897" i="8"/>
  <c r="F1901" i="8"/>
  <c r="F1905" i="8"/>
  <c r="F1909" i="8"/>
  <c r="F1913" i="8"/>
  <c r="F1917" i="8"/>
  <c r="F1921" i="8"/>
  <c r="F1925" i="8"/>
  <c r="F1929" i="8"/>
  <c r="F1933" i="8"/>
  <c r="F1937" i="8"/>
  <c r="F1941" i="8"/>
  <c r="F1945" i="8"/>
  <c r="F1949" i="8"/>
  <c r="F1953" i="8"/>
  <c r="F1957" i="8"/>
  <c r="F1961" i="8"/>
  <c r="F1965" i="8"/>
  <c r="F1969" i="8"/>
  <c r="F1973" i="8"/>
  <c r="F1977" i="8"/>
  <c r="F1981" i="8"/>
  <c r="F1985" i="8"/>
  <c r="F1989" i="8"/>
  <c r="F1993" i="8"/>
  <c r="F1997" i="8"/>
  <c r="F2001" i="8"/>
  <c r="F2005" i="8"/>
  <c r="F2009" i="8"/>
  <c r="F2013" i="8"/>
  <c r="F464" i="8"/>
  <c r="F683" i="8"/>
  <c r="F747" i="8"/>
  <c r="F811" i="8"/>
  <c r="F875" i="8"/>
  <c r="F927" i="8"/>
  <c r="F945" i="8"/>
  <c r="F961" i="8"/>
  <c r="F977" i="8"/>
  <c r="F993" i="8"/>
  <c r="F1009" i="8"/>
  <c r="F1025" i="8"/>
  <c r="F1041" i="8"/>
  <c r="F1057" i="8"/>
  <c r="F1073" i="8"/>
  <c r="F1089" i="8"/>
  <c r="F1105" i="8"/>
  <c r="F1121" i="8"/>
  <c r="F1137" i="8"/>
  <c r="F1153" i="8"/>
  <c r="F1169" i="8"/>
  <c r="F1185" i="8"/>
  <c r="F1201" i="8"/>
  <c r="F1217" i="8"/>
  <c r="F1233" i="8"/>
  <c r="F1249" i="8"/>
  <c r="F1265" i="8"/>
  <c r="F1281" i="8"/>
  <c r="F1297" i="8"/>
  <c r="F1313" i="8"/>
  <c r="F1329" i="8"/>
  <c r="F1345" i="8"/>
  <c r="F1361" i="8"/>
  <c r="F1377" i="8"/>
  <c r="F1393" i="8"/>
  <c r="F1409" i="8"/>
  <c r="F1425" i="8"/>
  <c r="F1441" i="8"/>
  <c r="F1457" i="8"/>
  <c r="F1473" i="8"/>
  <c r="F1483" i="8"/>
  <c r="F1491" i="8"/>
  <c r="F1499" i="8"/>
  <c r="F1507" i="8"/>
  <c r="F1515" i="8"/>
  <c r="F1522" i="8"/>
  <c r="F1526" i="8"/>
  <c r="F1530" i="8"/>
  <c r="F1534" i="8"/>
  <c r="F1538" i="8"/>
  <c r="F1542" i="8"/>
  <c r="F1546" i="8"/>
  <c r="F1550" i="8"/>
  <c r="F1554" i="8"/>
  <c r="F1558" i="8"/>
  <c r="F1562" i="8"/>
  <c r="F1566" i="8"/>
  <c r="F1570" i="8"/>
  <c r="F1574" i="8"/>
  <c r="F1578" i="8"/>
  <c r="F1582" i="8"/>
  <c r="F1586" i="8"/>
  <c r="F1590" i="8"/>
  <c r="F1594" i="8"/>
  <c r="F1598" i="8"/>
  <c r="F1602" i="8"/>
  <c r="F1606" i="8"/>
  <c r="F1610" i="8"/>
  <c r="F1614" i="8"/>
  <c r="F1618" i="8"/>
  <c r="F1622" i="8"/>
  <c r="F1626" i="8"/>
  <c r="F1630" i="8"/>
  <c r="F1634" i="8"/>
  <c r="F1638" i="8"/>
  <c r="F1642" i="8"/>
  <c r="F1646" i="8"/>
  <c r="F1650" i="8"/>
  <c r="F1654" i="8"/>
  <c r="F1658" i="8"/>
  <c r="F1662" i="8"/>
  <c r="F1666" i="8"/>
  <c r="F1670" i="8"/>
  <c r="F1674" i="8"/>
  <c r="F1678" i="8"/>
  <c r="F1682" i="8"/>
  <c r="F1686" i="8"/>
  <c r="F1690" i="8"/>
  <c r="F1694" i="8"/>
  <c r="F1698" i="8"/>
  <c r="F1702" i="8"/>
  <c r="F1706" i="8"/>
  <c r="F1710" i="8"/>
  <c r="F1714" i="8"/>
  <c r="F1718" i="8"/>
  <c r="F1722" i="8"/>
  <c r="F1726" i="8"/>
  <c r="F1730" i="8"/>
  <c r="F1734" i="8"/>
  <c r="F1738" i="8"/>
  <c r="F1742" i="8"/>
  <c r="F1746" i="8"/>
  <c r="F1750" i="8"/>
  <c r="F1754" i="8"/>
  <c r="F1758" i="8"/>
  <c r="F1762" i="8"/>
  <c r="F1766" i="8"/>
  <c r="F1770" i="8"/>
  <c r="F1774" i="8"/>
  <c r="F1778" i="8"/>
  <c r="F1782" i="8"/>
  <c r="F1786" i="8"/>
  <c r="F1790" i="8"/>
  <c r="F1794" i="8"/>
  <c r="F1798" i="8"/>
  <c r="F1802" i="8"/>
  <c r="F1806" i="8"/>
  <c r="F1810" i="8"/>
  <c r="F1814" i="8"/>
  <c r="F1818" i="8"/>
  <c r="F1822" i="8"/>
  <c r="F1826" i="8"/>
  <c r="F1830" i="8"/>
  <c r="F1834" i="8"/>
  <c r="F1838" i="8"/>
  <c r="F1842" i="8"/>
  <c r="F1846" i="8"/>
  <c r="F1850" i="8"/>
  <c r="F1854" i="8"/>
  <c r="F1858" i="8"/>
  <c r="F1862" i="8"/>
  <c r="F1866" i="8"/>
  <c r="F1870" i="8"/>
  <c r="F1874" i="8"/>
  <c r="F1878" i="8"/>
  <c r="F1882" i="8"/>
  <c r="F1886" i="8"/>
  <c r="F1890" i="8"/>
  <c r="F1894" i="8"/>
  <c r="F1898" i="8"/>
  <c r="F1902" i="8"/>
  <c r="F1906" i="8"/>
  <c r="F1910" i="8"/>
  <c r="F1914" i="8"/>
  <c r="F1918" i="8"/>
  <c r="F1922" i="8"/>
  <c r="F1926" i="8"/>
  <c r="F1930" i="8"/>
  <c r="F1934" i="8"/>
  <c r="F1938" i="8"/>
  <c r="F528" i="8"/>
  <c r="F699" i="8"/>
  <c r="F763" i="8"/>
  <c r="F827" i="8"/>
  <c r="F891" i="8"/>
  <c r="F933" i="8"/>
  <c r="F949" i="8"/>
  <c r="F965" i="8"/>
  <c r="F981" i="8"/>
  <c r="F997" i="8"/>
  <c r="F1013" i="8"/>
  <c r="F1029" i="8"/>
  <c r="F1045" i="8"/>
  <c r="F1061" i="8"/>
  <c r="F1077" i="8"/>
  <c r="F1093" i="8"/>
  <c r="F1109" i="8"/>
  <c r="F1125" i="8"/>
  <c r="F1141" i="8"/>
  <c r="F1157" i="8"/>
  <c r="F1173" i="8"/>
  <c r="F1189" i="8"/>
  <c r="F1205" i="8"/>
  <c r="F1221" i="8"/>
  <c r="F1237" i="8"/>
  <c r="F1253" i="8"/>
  <c r="F1269" i="8"/>
  <c r="F1285" i="8"/>
  <c r="F1301" i="8"/>
  <c r="F1317" i="8"/>
  <c r="F1333" i="8"/>
  <c r="F1349" i="8"/>
  <c r="F1365" i="8"/>
  <c r="F1381" i="8"/>
  <c r="F1397" i="8"/>
  <c r="F1413" i="8"/>
  <c r="F1429" i="8"/>
  <c r="F1445" i="8"/>
  <c r="F1461" i="8"/>
  <c r="F1477" i="8"/>
  <c r="F1485" i="8"/>
  <c r="F1493" i="8"/>
  <c r="F1501" i="8"/>
  <c r="F1509" i="8"/>
  <c r="F1517" i="8"/>
  <c r="F1523" i="8"/>
  <c r="F1527" i="8"/>
  <c r="F1531" i="8"/>
  <c r="F1535" i="8"/>
  <c r="F1539" i="8"/>
  <c r="F1543" i="8"/>
  <c r="F1547" i="8"/>
  <c r="F1551" i="8"/>
  <c r="F1555" i="8"/>
  <c r="F1559" i="8"/>
  <c r="F1563" i="8"/>
  <c r="F1567" i="8"/>
  <c r="F1571" i="8"/>
  <c r="F1575" i="8"/>
  <c r="F1579" i="8"/>
  <c r="F1583" i="8"/>
  <c r="F1587" i="8"/>
  <c r="F1591" i="8"/>
  <c r="F1595" i="8"/>
  <c r="F1599" i="8"/>
  <c r="F1603" i="8"/>
  <c r="F1607" i="8"/>
  <c r="F1611" i="8"/>
  <c r="F1615" i="8"/>
  <c r="F1619" i="8"/>
  <c r="F1623" i="8"/>
  <c r="F1627" i="8"/>
  <c r="F1631" i="8"/>
  <c r="F1635" i="8"/>
  <c r="F1639" i="8"/>
  <c r="F1643" i="8"/>
  <c r="F1647" i="8"/>
  <c r="F1651" i="8"/>
  <c r="F1655" i="8"/>
  <c r="F1659" i="8"/>
  <c r="F1663" i="8"/>
  <c r="F1667" i="8"/>
  <c r="F1671" i="8"/>
  <c r="F1675" i="8"/>
  <c r="F1679" i="8"/>
  <c r="F1683" i="8"/>
  <c r="F1687" i="8"/>
  <c r="F1691" i="8"/>
  <c r="F1695" i="8"/>
  <c r="F1699" i="8"/>
  <c r="F1703" i="8"/>
  <c r="F1707" i="8"/>
  <c r="F1711" i="8"/>
  <c r="F1715" i="8"/>
  <c r="F1719" i="8"/>
  <c r="F1723" i="8"/>
  <c r="F1727" i="8"/>
  <c r="F1731" i="8"/>
  <c r="F1735" i="8"/>
  <c r="F1739" i="8"/>
  <c r="F1743" i="8"/>
  <c r="F1747" i="8"/>
  <c r="F1751" i="8"/>
  <c r="F1755" i="8"/>
  <c r="F1759" i="8"/>
  <c r="F1763" i="8"/>
  <c r="F1767" i="8"/>
  <c r="F1771" i="8"/>
  <c r="F1775" i="8"/>
  <c r="F1779" i="8"/>
  <c r="F1783" i="8"/>
  <c r="F1787" i="8"/>
  <c r="F1791" i="8"/>
  <c r="F1795" i="8"/>
  <c r="F1799" i="8"/>
  <c r="F1803" i="8"/>
  <c r="F1807" i="8"/>
  <c r="F1811" i="8"/>
  <c r="F1815" i="8"/>
  <c r="F1819" i="8"/>
  <c r="F1823" i="8"/>
  <c r="F1827" i="8"/>
  <c r="F1831" i="8"/>
  <c r="F1835" i="8"/>
  <c r="F1839" i="8"/>
  <c r="F1843" i="8"/>
  <c r="F1847" i="8"/>
  <c r="F1851" i="8"/>
  <c r="F1855" i="8"/>
  <c r="F1859" i="8"/>
  <c r="F1863" i="8"/>
  <c r="F1867" i="8"/>
  <c r="F1871" i="8"/>
  <c r="F1875" i="8"/>
  <c r="F1879" i="8"/>
  <c r="F1883" i="8"/>
  <c r="F1887" i="8"/>
  <c r="F1891" i="8"/>
  <c r="F1895" i="8"/>
  <c r="F1899" i="8"/>
  <c r="F1903" i="8"/>
  <c r="F1907" i="8"/>
  <c r="F1911" i="8"/>
  <c r="F1915" i="8"/>
  <c r="F1919" i="8"/>
  <c r="F1923" i="8"/>
  <c r="F1927" i="8"/>
  <c r="F1931" i="8"/>
  <c r="F1935" i="8"/>
  <c r="F1939" i="8"/>
  <c r="F1943" i="8"/>
  <c r="F1947" i="8"/>
  <c r="F1951" i="8"/>
  <c r="F1955" i="8"/>
  <c r="F1959" i="8"/>
  <c r="F1963" i="8"/>
  <c r="F1967" i="8"/>
  <c r="F1971" i="8"/>
  <c r="F1975" i="8"/>
  <c r="F1979" i="8"/>
  <c r="F1983" i="8"/>
  <c r="F1987" i="8"/>
  <c r="F1991" i="8"/>
  <c r="F1995" i="8"/>
  <c r="F1999" i="8"/>
  <c r="F2003" i="8"/>
  <c r="F2007" i="8"/>
  <c r="F2011" i="8"/>
  <c r="F2015" i="8"/>
  <c r="F2019" i="8"/>
  <c r="F592" i="8"/>
  <c r="F907" i="8"/>
  <c r="F985" i="8"/>
  <c r="F1049" i="8"/>
  <c r="F1113" i="8"/>
  <c r="F1177" i="8"/>
  <c r="F1241" i="8"/>
  <c r="F1305" i="8"/>
  <c r="F1369" i="8"/>
  <c r="F1433" i="8"/>
  <c r="F1487" i="8"/>
  <c r="F1519" i="8"/>
  <c r="F1536" i="8"/>
  <c r="F1552" i="8"/>
  <c r="F1568" i="8"/>
  <c r="F1584" i="8"/>
  <c r="F1600" i="8"/>
  <c r="F1616" i="8"/>
  <c r="F1632" i="8"/>
  <c r="F1648" i="8"/>
  <c r="F1664" i="8"/>
  <c r="F1680" i="8"/>
  <c r="F1696" i="8"/>
  <c r="F1712" i="8"/>
  <c r="F1728" i="8"/>
  <c r="F1744" i="8"/>
  <c r="F1760" i="8"/>
  <c r="F1776" i="8"/>
  <c r="F1792" i="8"/>
  <c r="F1808" i="8"/>
  <c r="F1824" i="8"/>
  <c r="F1840" i="8"/>
  <c r="F1856" i="8"/>
  <c r="F1872" i="8"/>
  <c r="F1888" i="8"/>
  <c r="F1904" i="8"/>
  <c r="F1920" i="8"/>
  <c r="F1936" i="8"/>
  <c r="F1946" i="8"/>
  <c r="F1954" i="8"/>
  <c r="F1962" i="8"/>
  <c r="F1970" i="8"/>
  <c r="F1978" i="8"/>
  <c r="F1986" i="8"/>
  <c r="F1994" i="8"/>
  <c r="F2002" i="8"/>
  <c r="F2010" i="8"/>
  <c r="F2017" i="8"/>
  <c r="F2022" i="8"/>
  <c r="F2026" i="8"/>
  <c r="F2030" i="8"/>
  <c r="F2034" i="8"/>
  <c r="F2038" i="8"/>
  <c r="F2042" i="8"/>
  <c r="F2046" i="8"/>
  <c r="F2050" i="8"/>
  <c r="F2054" i="8"/>
  <c r="F2058" i="8"/>
  <c r="F2062" i="8"/>
  <c r="F2066" i="8"/>
  <c r="F2070" i="8"/>
  <c r="F2074" i="8"/>
  <c r="F2078" i="8"/>
  <c r="F2082" i="8"/>
  <c r="F2086" i="8"/>
  <c r="F2090" i="8"/>
  <c r="F2094" i="8"/>
  <c r="F2098" i="8"/>
  <c r="F2102" i="8"/>
  <c r="F2106" i="8"/>
  <c r="F2110" i="8"/>
  <c r="F2114" i="8"/>
  <c r="F2118" i="8"/>
  <c r="F2122" i="8"/>
  <c r="F2126" i="8"/>
  <c r="F2130" i="8"/>
  <c r="F2134" i="8"/>
  <c r="F2138" i="8"/>
  <c r="F2142" i="8"/>
  <c r="F2146" i="8"/>
  <c r="F2150" i="8"/>
  <c r="F2154" i="8"/>
  <c r="F2158" i="8"/>
  <c r="F2162" i="8"/>
  <c r="F2166" i="8"/>
  <c r="F2170" i="8"/>
  <c r="F2174" i="8"/>
  <c r="F2178" i="8"/>
  <c r="F2182" i="8"/>
  <c r="F2186" i="8"/>
  <c r="F2190" i="8"/>
  <c r="F2194" i="8"/>
  <c r="F2198" i="8"/>
  <c r="F2202" i="8"/>
  <c r="F2206" i="8"/>
  <c r="F2210" i="8"/>
  <c r="F2214" i="8"/>
  <c r="F2218" i="8"/>
  <c r="F2222" i="8"/>
  <c r="F2226" i="8"/>
  <c r="F2230" i="8"/>
  <c r="F2234" i="8"/>
  <c r="F2238" i="8"/>
  <c r="F2242" i="8"/>
  <c r="F2246" i="8"/>
  <c r="F2250" i="8"/>
  <c r="F2254" i="8"/>
  <c r="F2258" i="8"/>
  <c r="F2262" i="8"/>
  <c r="F2266" i="8"/>
  <c r="F2270" i="8"/>
  <c r="F2274" i="8"/>
  <c r="F2278" i="8"/>
  <c r="F2282" i="8"/>
  <c r="F2286" i="8"/>
  <c r="F2290" i="8"/>
  <c r="F2294" i="8"/>
  <c r="F2298" i="8"/>
  <c r="F2302" i="8"/>
  <c r="F2306" i="8"/>
  <c r="F2310" i="8"/>
  <c r="F2314" i="8"/>
  <c r="F2318" i="8"/>
  <c r="F2322" i="8"/>
  <c r="F2326" i="8"/>
  <c r="F2330" i="8"/>
  <c r="F2334" i="8"/>
  <c r="F2338" i="8"/>
  <c r="F2342" i="8"/>
  <c r="F2346" i="8"/>
  <c r="F2350" i="8"/>
  <c r="F2354" i="8"/>
  <c r="F2358" i="8"/>
  <c r="F2362" i="8"/>
  <c r="F2366" i="8"/>
  <c r="F2370" i="8"/>
  <c r="F2374" i="8"/>
  <c r="F2378" i="8"/>
  <c r="F2382" i="8"/>
  <c r="F2386" i="8"/>
  <c r="F2390" i="8"/>
  <c r="F2394" i="8"/>
  <c r="F2398" i="8"/>
  <c r="F2402" i="8"/>
  <c r="F2406" i="8"/>
  <c r="F2410" i="8"/>
  <c r="F2414" i="8"/>
  <c r="F2418" i="8"/>
  <c r="F2422" i="8"/>
  <c r="F2426" i="8"/>
  <c r="F2430" i="8"/>
  <c r="F2434" i="8"/>
  <c r="F2438" i="8"/>
  <c r="F2442" i="8"/>
  <c r="F2446" i="8"/>
  <c r="F2450" i="8"/>
  <c r="F2454" i="8"/>
  <c r="F2458" i="8"/>
  <c r="F2462" i="8"/>
  <c r="F2466" i="8"/>
  <c r="F2470" i="8"/>
  <c r="F2474" i="8"/>
  <c r="F2478" i="8"/>
  <c r="F2482" i="8"/>
  <c r="F2486" i="8"/>
  <c r="F2490" i="8"/>
  <c r="F2494" i="8"/>
  <c r="F2498" i="8"/>
  <c r="F2502" i="8"/>
  <c r="F2506" i="8"/>
  <c r="F2510" i="8"/>
  <c r="F2514" i="8"/>
  <c r="F2518" i="8"/>
  <c r="F2522" i="8"/>
  <c r="F2526" i="8"/>
  <c r="F2530" i="8"/>
  <c r="F2534" i="8"/>
  <c r="F2538" i="8"/>
  <c r="F2542" i="8"/>
  <c r="F2546" i="8"/>
  <c r="F2550" i="8"/>
  <c r="F2554" i="8"/>
  <c r="F2558" i="8"/>
  <c r="F2562" i="8"/>
  <c r="F2566" i="8"/>
  <c r="F2570" i="8"/>
  <c r="F715" i="8"/>
  <c r="F937" i="8"/>
  <c r="F1001" i="8"/>
  <c r="F1065" i="8"/>
  <c r="F1129" i="8"/>
  <c r="F1193" i="8"/>
  <c r="F1257" i="8"/>
  <c r="F1321" i="8"/>
  <c r="F1385" i="8"/>
  <c r="F1449" i="8"/>
  <c r="F1495" i="8"/>
  <c r="F1524" i="8"/>
  <c r="F1540" i="8"/>
  <c r="F1556" i="8"/>
  <c r="F1572" i="8"/>
  <c r="F1588" i="8"/>
  <c r="F1604" i="8"/>
  <c r="F1620" i="8"/>
  <c r="F1636" i="8"/>
  <c r="F1652" i="8"/>
  <c r="F1668" i="8"/>
  <c r="F1684" i="8"/>
  <c r="F1700" i="8"/>
  <c r="F1716" i="8"/>
  <c r="F1732" i="8"/>
  <c r="F1748" i="8"/>
  <c r="F1764" i="8"/>
  <c r="F1780" i="8"/>
  <c r="F1796" i="8"/>
  <c r="F1812" i="8"/>
  <c r="F1828" i="8"/>
  <c r="F1844" i="8"/>
  <c r="F1860" i="8"/>
  <c r="F1876" i="8"/>
  <c r="F1892" i="8"/>
  <c r="F1908" i="8"/>
  <c r="F1924" i="8"/>
  <c r="F1940" i="8"/>
  <c r="F1948" i="8"/>
  <c r="F1956" i="8"/>
  <c r="F1964" i="8"/>
  <c r="F1972" i="8"/>
  <c r="F1980" i="8"/>
  <c r="F1988" i="8"/>
  <c r="F1996" i="8"/>
  <c r="F2004" i="8"/>
  <c r="F2012" i="8"/>
  <c r="F2018" i="8"/>
  <c r="F2023" i="8"/>
  <c r="F2027" i="8"/>
  <c r="F2031" i="8"/>
  <c r="F2035" i="8"/>
  <c r="F2039" i="8"/>
  <c r="F2043" i="8"/>
  <c r="F2047" i="8"/>
  <c r="F2051" i="8"/>
  <c r="F2055" i="8"/>
  <c r="F2059" i="8"/>
  <c r="F2063" i="8"/>
  <c r="F2067" i="8"/>
  <c r="F2071" i="8"/>
  <c r="F2075" i="8"/>
  <c r="F2079" i="8"/>
  <c r="F2083" i="8"/>
  <c r="F2087" i="8"/>
  <c r="F2091" i="8"/>
  <c r="F2095" i="8"/>
  <c r="F2099" i="8"/>
  <c r="F2103" i="8"/>
  <c r="F2107" i="8"/>
  <c r="F2111" i="8"/>
  <c r="F2115" i="8"/>
  <c r="F2119" i="8"/>
  <c r="F2123" i="8"/>
  <c r="F2127" i="8"/>
  <c r="F2131" i="8"/>
  <c r="F2135" i="8"/>
  <c r="F2139" i="8"/>
  <c r="F2143" i="8"/>
  <c r="F2147" i="8"/>
  <c r="F2151" i="8"/>
  <c r="F2155" i="8"/>
  <c r="F2159" i="8"/>
  <c r="F2163" i="8"/>
  <c r="F2167" i="8"/>
  <c r="F2171" i="8"/>
  <c r="F2175" i="8"/>
  <c r="F2179" i="8"/>
  <c r="F2183" i="8"/>
  <c r="F2187" i="8"/>
  <c r="F2191" i="8"/>
  <c r="F2195" i="8"/>
  <c r="F2199" i="8"/>
  <c r="F2203" i="8"/>
  <c r="F2207" i="8"/>
  <c r="F2211" i="8"/>
  <c r="F2215" i="8"/>
  <c r="F2219" i="8"/>
  <c r="F2223" i="8"/>
  <c r="F2227" i="8"/>
  <c r="F2231" i="8"/>
  <c r="F2235" i="8"/>
  <c r="F2239" i="8"/>
  <c r="F2243" i="8"/>
  <c r="F2247" i="8"/>
  <c r="F2251" i="8"/>
  <c r="F2255" i="8"/>
  <c r="F2259" i="8"/>
  <c r="F2263" i="8"/>
  <c r="F2267" i="8"/>
  <c r="F2271" i="8"/>
  <c r="F2275" i="8"/>
  <c r="F2279" i="8"/>
  <c r="F2283" i="8"/>
  <c r="F2287" i="8"/>
  <c r="F2291" i="8"/>
  <c r="F2295" i="8"/>
  <c r="F2299" i="8"/>
  <c r="F2303" i="8"/>
  <c r="F2307" i="8"/>
  <c r="F2311" i="8"/>
  <c r="F2315" i="8"/>
  <c r="F2319" i="8"/>
  <c r="F2323" i="8"/>
  <c r="F2327" i="8"/>
  <c r="F2331" i="8"/>
  <c r="F2335" i="8"/>
  <c r="F2339" i="8"/>
  <c r="F2343" i="8"/>
  <c r="F2347" i="8"/>
  <c r="F2351" i="8"/>
  <c r="F2355" i="8"/>
  <c r="F2359" i="8"/>
  <c r="F2363" i="8"/>
  <c r="F2367" i="8"/>
  <c r="F2371" i="8"/>
  <c r="F2375" i="8"/>
  <c r="F2379" i="8"/>
  <c r="F2383" i="8"/>
  <c r="F2387" i="8"/>
  <c r="F2391" i="8"/>
  <c r="F2395" i="8"/>
  <c r="F2399" i="8"/>
  <c r="F2403" i="8"/>
  <c r="F2407" i="8"/>
  <c r="F2411" i="8"/>
  <c r="F2415" i="8"/>
  <c r="F2419" i="8"/>
  <c r="F2423" i="8"/>
  <c r="F2427" i="8"/>
  <c r="F2431" i="8"/>
  <c r="F2435" i="8"/>
  <c r="F2439" i="8"/>
  <c r="F2443" i="8"/>
  <c r="F2447" i="8"/>
  <c r="F2451" i="8"/>
  <c r="F2455" i="8"/>
  <c r="F2459" i="8"/>
  <c r="F2463" i="8"/>
  <c r="F2467" i="8"/>
  <c r="F2471" i="8"/>
  <c r="F2475" i="8"/>
  <c r="F2479" i="8"/>
  <c r="F2483" i="8"/>
  <c r="F2487" i="8"/>
  <c r="F2491" i="8"/>
  <c r="F2495" i="8"/>
  <c r="F2499" i="8"/>
  <c r="F2503" i="8"/>
  <c r="F2507" i="8"/>
  <c r="F779" i="8"/>
  <c r="F953" i="8"/>
  <c r="F1017" i="8"/>
  <c r="F1081" i="8"/>
  <c r="F1145" i="8"/>
  <c r="F1209" i="8"/>
  <c r="F1273" i="8"/>
  <c r="F1337" i="8"/>
  <c r="F1401" i="8"/>
  <c r="F1465" i="8"/>
  <c r="F1503" i="8"/>
  <c r="F1528" i="8"/>
  <c r="F1544" i="8"/>
  <c r="F1560" i="8"/>
  <c r="F1576" i="8"/>
  <c r="F1592" i="8"/>
  <c r="F1608" i="8"/>
  <c r="F1624" i="8"/>
  <c r="F1640" i="8"/>
  <c r="F1656" i="8"/>
  <c r="F1672" i="8"/>
  <c r="F1688" i="8"/>
  <c r="F1704" i="8"/>
  <c r="F1720" i="8"/>
  <c r="F1736" i="8"/>
  <c r="F1752" i="8"/>
  <c r="F1768" i="8"/>
  <c r="F1784" i="8"/>
  <c r="F1800" i="8"/>
  <c r="F1816" i="8"/>
  <c r="F1832" i="8"/>
  <c r="F1848" i="8"/>
  <c r="F1864" i="8"/>
  <c r="F1880" i="8"/>
  <c r="F1896" i="8"/>
  <c r="F1912" i="8"/>
  <c r="F1928" i="8"/>
  <c r="F1942" i="8"/>
  <c r="F1950" i="8"/>
  <c r="F1958" i="8"/>
  <c r="F1966" i="8"/>
  <c r="F1974" i="8"/>
  <c r="F1982" i="8"/>
  <c r="F1990" i="8"/>
  <c r="F1998" i="8"/>
  <c r="F2006" i="8"/>
  <c r="F2014" i="8"/>
  <c r="F2020" i="8"/>
  <c r="F2024" i="8"/>
  <c r="F2028" i="8"/>
  <c r="F2032" i="8"/>
  <c r="F2036" i="8"/>
  <c r="F2040" i="8"/>
  <c r="F2044" i="8"/>
  <c r="F2048" i="8"/>
  <c r="F2052" i="8"/>
  <c r="F2056" i="8"/>
  <c r="F2060" i="8"/>
  <c r="F2064" i="8"/>
  <c r="F2068" i="8"/>
  <c r="F2072" i="8"/>
  <c r="F2076" i="8"/>
  <c r="F2080" i="8"/>
  <c r="F2084" i="8"/>
  <c r="F2088" i="8"/>
  <c r="F2092" i="8"/>
  <c r="F2096" i="8"/>
  <c r="F2100" i="8"/>
  <c r="F2104" i="8"/>
  <c r="F2108" i="8"/>
  <c r="F2112" i="8"/>
  <c r="F2116" i="8"/>
  <c r="F2120" i="8"/>
  <c r="F2124" i="8"/>
  <c r="F2128" i="8"/>
  <c r="F2132" i="8"/>
  <c r="F2136" i="8"/>
  <c r="F2140" i="8"/>
  <c r="F2144" i="8"/>
  <c r="F2148" i="8"/>
  <c r="F2152" i="8"/>
  <c r="F2156" i="8"/>
  <c r="F2160" i="8"/>
  <c r="F2164" i="8"/>
  <c r="F2168" i="8"/>
  <c r="F2172" i="8"/>
  <c r="F2176" i="8"/>
  <c r="F2180" i="8"/>
  <c r="F2184" i="8"/>
  <c r="F2188" i="8"/>
  <c r="F2192" i="8"/>
  <c r="F2196" i="8"/>
  <c r="F2200" i="8"/>
  <c r="F2204" i="8"/>
  <c r="F2208" i="8"/>
  <c r="F2212" i="8"/>
  <c r="F2216" i="8"/>
  <c r="F2220" i="8"/>
  <c r="F2224" i="8"/>
  <c r="F2228" i="8"/>
  <c r="F2232" i="8"/>
  <c r="F2236" i="8"/>
  <c r="F2240" i="8"/>
  <c r="F2244" i="8"/>
  <c r="F2248" i="8"/>
  <c r="F2252" i="8"/>
  <c r="F2256" i="8"/>
  <c r="F2260" i="8"/>
  <c r="F2264" i="8"/>
  <c r="F2268" i="8"/>
  <c r="F2272" i="8"/>
  <c r="F2276" i="8"/>
  <c r="F2280" i="8"/>
  <c r="F2284" i="8"/>
  <c r="F2288" i="8"/>
  <c r="F2292" i="8"/>
  <c r="F2296" i="8"/>
  <c r="F2300" i="8"/>
  <c r="F2304" i="8"/>
  <c r="F2308" i="8"/>
  <c r="F2312" i="8"/>
  <c r="F2316" i="8"/>
  <c r="F2320" i="8"/>
  <c r="F2324" i="8"/>
  <c r="F2328" i="8"/>
  <c r="F2332" i="8"/>
  <c r="F2336" i="8"/>
  <c r="F2340" i="8"/>
  <c r="F2344" i="8"/>
  <c r="F2348" i="8"/>
  <c r="F2352" i="8"/>
  <c r="F2356" i="8"/>
  <c r="F2360" i="8"/>
  <c r="F2364" i="8"/>
  <c r="F2368" i="8"/>
  <c r="F2372" i="8"/>
  <c r="F2376" i="8"/>
  <c r="F2380" i="8"/>
  <c r="F2384" i="8"/>
  <c r="F2388" i="8"/>
  <c r="F2392" i="8"/>
  <c r="F2396" i="8"/>
  <c r="F2400" i="8"/>
  <c r="F2404" i="8"/>
  <c r="F2408" i="8"/>
  <c r="F2412" i="8"/>
  <c r="F2416" i="8"/>
  <c r="F2420" i="8"/>
  <c r="F2424" i="8"/>
  <c r="F2428" i="8"/>
  <c r="F2432" i="8"/>
  <c r="F2436" i="8"/>
  <c r="F2440" i="8"/>
  <c r="F2444" i="8"/>
  <c r="F2448" i="8"/>
  <c r="F2452" i="8"/>
  <c r="F2456" i="8"/>
  <c r="F2460" i="8"/>
  <c r="F2464" i="8"/>
  <c r="F2468" i="8"/>
  <c r="F2472" i="8"/>
  <c r="F2476" i="8"/>
  <c r="F2480" i="8"/>
  <c r="F2484" i="8"/>
  <c r="F2488" i="8"/>
  <c r="F2492" i="8"/>
  <c r="F2496" i="8"/>
  <c r="F2500" i="8"/>
  <c r="F2504" i="8"/>
  <c r="F2508" i="8"/>
  <c r="F2512" i="8"/>
  <c r="F2516" i="8"/>
  <c r="F2520" i="8"/>
  <c r="F2524" i="8"/>
  <c r="F2528" i="8"/>
  <c r="F2532" i="8"/>
  <c r="F2536" i="8"/>
  <c r="F2540" i="8"/>
  <c r="F2544" i="8"/>
  <c r="F2548" i="8"/>
  <c r="F2552" i="8"/>
  <c r="F2556" i="8"/>
  <c r="F2560" i="8"/>
  <c r="F2564" i="8"/>
  <c r="F2568" i="8"/>
  <c r="F2572" i="8"/>
  <c r="F843" i="8"/>
  <c r="F1161" i="8"/>
  <c r="F1417" i="8"/>
  <c r="F1548" i="8"/>
  <c r="F1612" i="8"/>
  <c r="F1676" i="8"/>
  <c r="F1740" i="8"/>
  <c r="F1804" i="8"/>
  <c r="F1868" i="8"/>
  <c r="F1932" i="8"/>
  <c r="F1968" i="8"/>
  <c r="F2000" i="8"/>
  <c r="F2025" i="8"/>
  <c r="F2041" i="8"/>
  <c r="F2057" i="8"/>
  <c r="F2073" i="8"/>
  <c r="F2089" i="8"/>
  <c r="F2105" i="8"/>
  <c r="F2121" i="8"/>
  <c r="F2137" i="8"/>
  <c r="F2153" i="8"/>
  <c r="F2169" i="8"/>
  <c r="F2185" i="8"/>
  <c r="F2201" i="8"/>
  <c r="F2217" i="8"/>
  <c r="F2233" i="8"/>
  <c r="F2249" i="8"/>
  <c r="F2265" i="8"/>
  <c r="F2281" i="8"/>
  <c r="F2297" i="8"/>
  <c r="F2313" i="8"/>
  <c r="F2329" i="8"/>
  <c r="F2345" i="8"/>
  <c r="F2361" i="8"/>
  <c r="F2377" i="8"/>
  <c r="F2393" i="8"/>
  <c r="F2409" i="8"/>
  <c r="F2425" i="8"/>
  <c r="F2441" i="8"/>
  <c r="F2457" i="8"/>
  <c r="F2473" i="8"/>
  <c r="F2489" i="8"/>
  <c r="F2505" i="8"/>
  <c r="F2515" i="8"/>
  <c r="F2523" i="8"/>
  <c r="F2531" i="8"/>
  <c r="F2539" i="8"/>
  <c r="F2547" i="8"/>
  <c r="F2555" i="8"/>
  <c r="F2563" i="8"/>
  <c r="F2571" i="8"/>
  <c r="F2576" i="8"/>
  <c r="F2580" i="8"/>
  <c r="F2584" i="8"/>
  <c r="F2588" i="8"/>
  <c r="F2592" i="8"/>
  <c r="F2596" i="8"/>
  <c r="F2600" i="8"/>
  <c r="F2604" i="8"/>
  <c r="F2608" i="8"/>
  <c r="F2612" i="8"/>
  <c r="F2616" i="8"/>
  <c r="F2620" i="8"/>
  <c r="F2624" i="8"/>
  <c r="F2628" i="8"/>
  <c r="F2632" i="8"/>
  <c r="F2636" i="8"/>
  <c r="F2640" i="8"/>
  <c r="F2644" i="8"/>
  <c r="F2648" i="8"/>
  <c r="F2652" i="8"/>
  <c r="F2656" i="8"/>
  <c r="F2660" i="8"/>
  <c r="F2664" i="8"/>
  <c r="F2668" i="8"/>
  <c r="F2672" i="8"/>
  <c r="F2676" i="8"/>
  <c r="F2680" i="8"/>
  <c r="F2684" i="8"/>
  <c r="F2688" i="8"/>
  <c r="F2692" i="8"/>
  <c r="F2696" i="8"/>
  <c r="F2700" i="8"/>
  <c r="F2704" i="8"/>
  <c r="F2708" i="8"/>
  <c r="F2712" i="8"/>
  <c r="F2716" i="8"/>
  <c r="F2720" i="8"/>
  <c r="F2724" i="8"/>
  <c r="F2728" i="8"/>
  <c r="F2732" i="8"/>
  <c r="F2736" i="8"/>
  <c r="F2740" i="8"/>
  <c r="F2744" i="8"/>
  <c r="F2748" i="8"/>
  <c r="F2752" i="8"/>
  <c r="F2756" i="8"/>
  <c r="F2760" i="8"/>
  <c r="F2764" i="8"/>
  <c r="F2768" i="8"/>
  <c r="F2772" i="8"/>
  <c r="F2776" i="8"/>
  <c r="F2780" i="8"/>
  <c r="F2784" i="8"/>
  <c r="F2788" i="8"/>
  <c r="F2792" i="8"/>
  <c r="F2796" i="8"/>
  <c r="F2800" i="8"/>
  <c r="F2804" i="8"/>
  <c r="F2808" i="8"/>
  <c r="F2812" i="8"/>
  <c r="F2816" i="8"/>
  <c r="F2820" i="8"/>
  <c r="F2824" i="8"/>
  <c r="F2828" i="8"/>
  <c r="F2832" i="8"/>
  <c r="F2836" i="8"/>
  <c r="F2840" i="8"/>
  <c r="F2844" i="8"/>
  <c r="F2848" i="8"/>
  <c r="F2852" i="8"/>
  <c r="F2856" i="8"/>
  <c r="F2860" i="8"/>
  <c r="F2864" i="8"/>
  <c r="F2868" i="8"/>
  <c r="F2872" i="8"/>
  <c r="F2876" i="8"/>
  <c r="F2880" i="8"/>
  <c r="F2884" i="8"/>
  <c r="F2888" i="8"/>
  <c r="F2892" i="8"/>
  <c r="F2896" i="8"/>
  <c r="F2900" i="8"/>
  <c r="F2904" i="8"/>
  <c r="F2908" i="8"/>
  <c r="F2912" i="8"/>
  <c r="F2916" i="8"/>
  <c r="F2920" i="8"/>
  <c r="F2924" i="8"/>
  <c r="F2928" i="8"/>
  <c r="F2932" i="8"/>
  <c r="F2936" i="8"/>
  <c r="F2940" i="8"/>
  <c r="F2944" i="8"/>
  <c r="F2948" i="8"/>
  <c r="F2952" i="8"/>
  <c r="F2956" i="8"/>
  <c r="F2960" i="8"/>
  <c r="F2964" i="8"/>
  <c r="F2968" i="8"/>
  <c r="F2972" i="8"/>
  <c r="F2976" i="8"/>
  <c r="F2980" i="8"/>
  <c r="F2984" i="8"/>
  <c r="F2988" i="8"/>
  <c r="F2992" i="8"/>
  <c r="F2996" i="8"/>
  <c r="F3000" i="8"/>
  <c r="F3004" i="8"/>
  <c r="F3008" i="8"/>
  <c r="F3012" i="8"/>
  <c r="F3016" i="8"/>
  <c r="F3020" i="8"/>
  <c r="F3024" i="8"/>
  <c r="F3028" i="8"/>
  <c r="F3032" i="8"/>
  <c r="F3036" i="8"/>
  <c r="F3040" i="8"/>
  <c r="F3044" i="8"/>
  <c r="F3048" i="8"/>
  <c r="F3052" i="8"/>
  <c r="F3056" i="8"/>
  <c r="F3060" i="8"/>
  <c r="F3064" i="8"/>
  <c r="F3068" i="8"/>
  <c r="F3072" i="8"/>
  <c r="F3076" i="8"/>
  <c r="F3080" i="8"/>
  <c r="F3084" i="8"/>
  <c r="F3088" i="8"/>
  <c r="F3092" i="8"/>
  <c r="F3096" i="8"/>
  <c r="F3100" i="8"/>
  <c r="F3104" i="8"/>
  <c r="F3108" i="8"/>
  <c r="F3112" i="8"/>
  <c r="F3116" i="8"/>
  <c r="F3120" i="8"/>
  <c r="F3124" i="8"/>
  <c r="F3128" i="8"/>
  <c r="F3132" i="8"/>
  <c r="F3136" i="8"/>
  <c r="F3140" i="8"/>
  <c r="F3144" i="8"/>
  <c r="F3148" i="8"/>
  <c r="F3152" i="8"/>
  <c r="F3156" i="8"/>
  <c r="F3160" i="8"/>
  <c r="F3164" i="8"/>
  <c r="F3168" i="8"/>
  <c r="F3172" i="8"/>
  <c r="F3176" i="8"/>
  <c r="F3180" i="8"/>
  <c r="F3184" i="8"/>
  <c r="F3188" i="8"/>
  <c r="F3192" i="8"/>
  <c r="F3196" i="8"/>
  <c r="F3200" i="8"/>
  <c r="F3204" i="8"/>
  <c r="F3208" i="8"/>
  <c r="F3212" i="8"/>
  <c r="F3216" i="8"/>
  <c r="F3220" i="8"/>
  <c r="F3224" i="8"/>
  <c r="F3228" i="8"/>
  <c r="F3232" i="8"/>
  <c r="F3236" i="8"/>
  <c r="F3240" i="8"/>
  <c r="F3244" i="8"/>
  <c r="F3248" i="8"/>
  <c r="F3252" i="8"/>
  <c r="F3256" i="8"/>
  <c r="F3260" i="8"/>
  <c r="F3264" i="8"/>
  <c r="F3268" i="8"/>
  <c r="F3272" i="8"/>
  <c r="F3276" i="8"/>
  <c r="F3280" i="8"/>
  <c r="F3284" i="8"/>
  <c r="F3288" i="8"/>
  <c r="F3292" i="8"/>
  <c r="F3296" i="8"/>
  <c r="F3300" i="8"/>
  <c r="F3304" i="8"/>
  <c r="F3308" i="8"/>
  <c r="F3312" i="8"/>
  <c r="F3316" i="8"/>
  <c r="F3320" i="8"/>
  <c r="F3324" i="8"/>
  <c r="F3328" i="8"/>
  <c r="F3332" i="8"/>
  <c r="F3336" i="8"/>
  <c r="F3340" i="8"/>
  <c r="F3344" i="8"/>
  <c r="F3348" i="8"/>
  <c r="F3352" i="8"/>
  <c r="F3356" i="8"/>
  <c r="F3360" i="8"/>
  <c r="F3364" i="8"/>
  <c r="F3368" i="8"/>
  <c r="F3372" i="8"/>
  <c r="F3376" i="8"/>
  <c r="F3380" i="8"/>
  <c r="F3384" i="8"/>
  <c r="F3388" i="8"/>
  <c r="F3392" i="8"/>
  <c r="F3396" i="8"/>
  <c r="F3400" i="8"/>
  <c r="F3404" i="8"/>
  <c r="F3408" i="8"/>
  <c r="F3412" i="8"/>
  <c r="F3416" i="8"/>
  <c r="F3420" i="8"/>
  <c r="F3424" i="8"/>
  <c r="F3428" i="8"/>
  <c r="F3432" i="8"/>
  <c r="F3436" i="8"/>
  <c r="F3440" i="8"/>
  <c r="F3444" i="8"/>
  <c r="F3448" i="8"/>
  <c r="F3452" i="8"/>
  <c r="F3456" i="8"/>
  <c r="F3460" i="8"/>
  <c r="F3464" i="8"/>
  <c r="F3468" i="8"/>
  <c r="F3472" i="8"/>
  <c r="F3476" i="8"/>
  <c r="F3480" i="8"/>
  <c r="F3484" i="8"/>
  <c r="F3488" i="8"/>
  <c r="F3492" i="8"/>
  <c r="F3496" i="8"/>
  <c r="F3500" i="8"/>
  <c r="F3504" i="8"/>
  <c r="F3508" i="8"/>
  <c r="F3512" i="8"/>
  <c r="F3516" i="8"/>
  <c r="F3520" i="8"/>
  <c r="F3524" i="8"/>
  <c r="F3528" i="8"/>
  <c r="F3532" i="8"/>
  <c r="F3536" i="8"/>
  <c r="F3540" i="8"/>
  <c r="F3544" i="8"/>
  <c r="F3548" i="8"/>
  <c r="F3552" i="8"/>
  <c r="F3556" i="8"/>
  <c r="F3560" i="8"/>
  <c r="F3564" i="8"/>
  <c r="F3568" i="8"/>
  <c r="F3572" i="8"/>
  <c r="F3576" i="8"/>
  <c r="F3580" i="8"/>
  <c r="F3584" i="8"/>
  <c r="F3588" i="8"/>
  <c r="F3592" i="8"/>
  <c r="F3596" i="8"/>
  <c r="F3600" i="8"/>
  <c r="F3604" i="8"/>
  <c r="F3608" i="8"/>
  <c r="F3612" i="8"/>
  <c r="F3616" i="8"/>
  <c r="F3620" i="8"/>
  <c r="F3624" i="8"/>
  <c r="F3628" i="8"/>
  <c r="F3632" i="8"/>
  <c r="F3636" i="8"/>
  <c r="F3640" i="8"/>
  <c r="F3644" i="8"/>
  <c r="F3648" i="8"/>
  <c r="F3652" i="8"/>
  <c r="F3656" i="8"/>
  <c r="F3660" i="8"/>
  <c r="F3664" i="8"/>
  <c r="F3668" i="8"/>
  <c r="F3672" i="8"/>
  <c r="F3676" i="8"/>
  <c r="F3680" i="8"/>
  <c r="F3684" i="8"/>
  <c r="F3688" i="8"/>
  <c r="F3692" i="8"/>
  <c r="F3696" i="8"/>
  <c r="F3700" i="8"/>
  <c r="F3704" i="8"/>
  <c r="F3708" i="8"/>
  <c r="F3712" i="8"/>
  <c r="F3716" i="8"/>
  <c r="F3720" i="8"/>
  <c r="F3724" i="8"/>
  <c r="F3728" i="8"/>
  <c r="F3732" i="8"/>
  <c r="F969" i="8"/>
  <c r="F1225" i="8"/>
  <c r="F1479" i="8"/>
  <c r="F1564" i="8"/>
  <c r="F1628" i="8"/>
  <c r="F1692" i="8"/>
  <c r="F1756" i="8"/>
  <c r="F1820" i="8"/>
  <c r="F1884" i="8"/>
  <c r="F1944" i="8"/>
  <c r="F1976" i="8"/>
  <c r="F2008" i="8"/>
  <c r="F2029" i="8"/>
  <c r="F2045" i="8"/>
  <c r="F2061" i="8"/>
  <c r="F2077" i="8"/>
  <c r="F2093" i="8"/>
  <c r="F2109" i="8"/>
  <c r="F2125" i="8"/>
  <c r="F2141" i="8"/>
  <c r="F2157" i="8"/>
  <c r="F2173" i="8"/>
  <c r="F2189" i="8"/>
  <c r="F2205" i="8"/>
  <c r="F2221" i="8"/>
  <c r="F2237" i="8"/>
  <c r="F2253" i="8"/>
  <c r="F2269" i="8"/>
  <c r="F2285" i="8"/>
  <c r="F2301" i="8"/>
  <c r="F2317" i="8"/>
  <c r="F2333" i="8"/>
  <c r="F2349" i="8"/>
  <c r="F2365" i="8"/>
  <c r="F2381" i="8"/>
  <c r="F2397" i="8"/>
  <c r="F2413" i="8"/>
  <c r="F2429" i="8"/>
  <c r="F2445" i="8"/>
  <c r="F2461" i="8"/>
  <c r="F2477" i="8"/>
  <c r="F2493" i="8"/>
  <c r="F2509" i="8"/>
  <c r="F2517" i="8"/>
  <c r="F2525" i="8"/>
  <c r="F2533" i="8"/>
  <c r="F2541" i="8"/>
  <c r="F2549" i="8"/>
  <c r="F2557" i="8"/>
  <c r="F2565" i="8"/>
  <c r="F2573" i="8"/>
  <c r="F2577" i="8"/>
  <c r="F2581" i="8"/>
  <c r="F2585" i="8"/>
  <c r="F2589" i="8"/>
  <c r="F2593" i="8"/>
  <c r="F2597" i="8"/>
  <c r="F2601" i="8"/>
  <c r="F2605" i="8"/>
  <c r="F2609" i="8"/>
  <c r="F2613" i="8"/>
  <c r="F2617" i="8"/>
  <c r="F2621" i="8"/>
  <c r="F2625" i="8"/>
  <c r="F2629" i="8"/>
  <c r="F2633" i="8"/>
  <c r="F2637" i="8"/>
  <c r="F2641" i="8"/>
  <c r="F2645" i="8"/>
  <c r="F2649" i="8"/>
  <c r="F2653" i="8"/>
  <c r="F2657" i="8"/>
  <c r="F2661" i="8"/>
  <c r="F2665" i="8"/>
  <c r="F2669" i="8"/>
  <c r="F2673" i="8"/>
  <c r="F2677" i="8"/>
  <c r="F2681" i="8"/>
  <c r="F2685" i="8"/>
  <c r="F2689" i="8"/>
  <c r="F2693" i="8"/>
  <c r="F2697" i="8"/>
  <c r="F2701" i="8"/>
  <c r="F2705" i="8"/>
  <c r="F2709" i="8"/>
  <c r="F2713" i="8"/>
  <c r="F2717" i="8"/>
  <c r="F2721" i="8"/>
  <c r="F2725" i="8"/>
  <c r="F2729" i="8"/>
  <c r="F2733" i="8"/>
  <c r="F2737" i="8"/>
  <c r="F2741" i="8"/>
  <c r="F2745" i="8"/>
  <c r="F2749" i="8"/>
  <c r="F2753" i="8"/>
  <c r="F2757" i="8"/>
  <c r="F2761" i="8"/>
  <c r="F2765" i="8"/>
  <c r="F2769" i="8"/>
  <c r="F2773" i="8"/>
  <c r="F2777" i="8"/>
  <c r="F2781" i="8"/>
  <c r="F2785" i="8"/>
  <c r="F2789" i="8"/>
  <c r="F2793" i="8"/>
  <c r="F2797" i="8"/>
  <c r="F2801" i="8"/>
  <c r="F2805" i="8"/>
  <c r="F2809" i="8"/>
  <c r="F2813" i="8"/>
  <c r="F2817" i="8"/>
  <c r="F2821" i="8"/>
  <c r="F2825" i="8"/>
  <c r="F2829" i="8"/>
  <c r="F2833" i="8"/>
  <c r="F2837" i="8"/>
  <c r="F2841" i="8"/>
  <c r="F2845" i="8"/>
  <c r="F2849" i="8"/>
  <c r="F2853" i="8"/>
  <c r="F2857" i="8"/>
  <c r="F2861" i="8"/>
  <c r="F2865" i="8"/>
  <c r="F2869" i="8"/>
  <c r="F2873" i="8"/>
  <c r="F2877" i="8"/>
  <c r="F2881" i="8"/>
  <c r="F2885" i="8"/>
  <c r="F2889" i="8"/>
  <c r="F2893" i="8"/>
  <c r="F2897" i="8"/>
  <c r="F2901" i="8"/>
  <c r="F2905" i="8"/>
  <c r="F2909" i="8"/>
  <c r="F2913" i="8"/>
  <c r="F2917" i="8"/>
  <c r="F2921" i="8"/>
  <c r="F2925" i="8"/>
  <c r="F2929" i="8"/>
  <c r="F2933" i="8"/>
  <c r="F2937" i="8"/>
  <c r="F2941" i="8"/>
  <c r="F2945" i="8"/>
  <c r="F2949" i="8"/>
  <c r="F2953" i="8"/>
  <c r="F2957" i="8"/>
  <c r="F2961" i="8"/>
  <c r="F2965" i="8"/>
  <c r="F2969" i="8"/>
  <c r="F2973" i="8"/>
  <c r="F2977" i="8"/>
  <c r="F2981" i="8"/>
  <c r="F2985" i="8"/>
  <c r="F2989" i="8"/>
  <c r="F2993" i="8"/>
  <c r="F2997" i="8"/>
  <c r="F3001" i="8"/>
  <c r="F3005" i="8"/>
  <c r="F3009" i="8"/>
  <c r="F3013" i="8"/>
  <c r="F3017" i="8"/>
  <c r="F3021" i="8"/>
  <c r="F3025" i="8"/>
  <c r="F3029" i="8"/>
  <c r="F3033" i="8"/>
  <c r="F3037" i="8"/>
  <c r="F3041" i="8"/>
  <c r="F3045" i="8"/>
  <c r="F3049" i="8"/>
  <c r="F3053" i="8"/>
  <c r="F3057" i="8"/>
  <c r="F3061" i="8"/>
  <c r="F3065" i="8"/>
  <c r="F3069" i="8"/>
  <c r="F3073" i="8"/>
  <c r="F3077" i="8"/>
  <c r="F3081" i="8"/>
  <c r="F3085" i="8"/>
  <c r="F3089" i="8"/>
  <c r="F3093" i="8"/>
  <c r="F3097" i="8"/>
  <c r="F3101" i="8"/>
  <c r="F3105" i="8"/>
  <c r="F3109" i="8"/>
  <c r="F3113" i="8"/>
  <c r="F3117" i="8"/>
  <c r="F3121" i="8"/>
  <c r="F3125" i="8"/>
  <c r="F3129" i="8"/>
  <c r="F3133" i="8"/>
  <c r="F3137" i="8"/>
  <c r="F3141" i="8"/>
  <c r="F3145" i="8"/>
  <c r="F3149" i="8"/>
  <c r="F3153" i="8"/>
  <c r="F3157" i="8"/>
  <c r="F3161" i="8"/>
  <c r="F3165" i="8"/>
  <c r="F3169" i="8"/>
  <c r="F3173" i="8"/>
  <c r="F3177" i="8"/>
  <c r="F3181" i="8"/>
  <c r="F3185" i="8"/>
  <c r="F3189" i="8"/>
  <c r="F3193" i="8"/>
  <c r="F3197" i="8"/>
  <c r="F3201" i="8"/>
  <c r="F3205" i="8"/>
  <c r="F3209" i="8"/>
  <c r="F3213" i="8"/>
  <c r="F3217" i="8"/>
  <c r="F3221" i="8"/>
  <c r="F3225" i="8"/>
  <c r="F3229" i="8"/>
  <c r="F3233" i="8"/>
  <c r="F3237" i="8"/>
  <c r="F3241" i="8"/>
  <c r="F3245" i="8"/>
  <c r="F3249" i="8"/>
  <c r="F3253" i="8"/>
  <c r="F3257" i="8"/>
  <c r="F3261" i="8"/>
  <c r="F3265" i="8"/>
  <c r="F3269" i="8"/>
  <c r="F3273" i="8"/>
  <c r="F3277" i="8"/>
  <c r="F3281" i="8"/>
  <c r="F3285" i="8"/>
  <c r="F3289" i="8"/>
  <c r="F3293" i="8"/>
  <c r="F3297" i="8"/>
  <c r="F3301" i="8"/>
  <c r="F3305" i="8"/>
  <c r="F3309" i="8"/>
  <c r="F3313" i="8"/>
  <c r="F3317" i="8"/>
  <c r="F3321" i="8"/>
  <c r="F3325" i="8"/>
  <c r="F3329" i="8"/>
  <c r="F3333" i="8"/>
  <c r="F3337" i="8"/>
  <c r="F3341" i="8"/>
  <c r="F3345" i="8"/>
  <c r="F3349" i="8"/>
  <c r="F3353" i="8"/>
  <c r="F3357" i="8"/>
  <c r="F3361" i="8"/>
  <c r="F3365" i="8"/>
  <c r="F3369" i="8"/>
  <c r="F3373" i="8"/>
  <c r="F3377" i="8"/>
  <c r="F3381" i="8"/>
  <c r="F3385" i="8"/>
  <c r="F3389" i="8"/>
  <c r="F3393" i="8"/>
  <c r="F3397" i="8"/>
  <c r="F3401" i="8"/>
  <c r="F3405" i="8"/>
  <c r="F3409" i="8"/>
  <c r="F3413" i="8"/>
  <c r="F3417" i="8"/>
  <c r="F3421" i="8"/>
  <c r="F3425" i="8"/>
  <c r="F3429" i="8"/>
  <c r="F3433" i="8"/>
  <c r="F3437" i="8"/>
  <c r="F3441" i="8"/>
  <c r="F3445" i="8"/>
  <c r="F3449" i="8"/>
  <c r="F3453" i="8"/>
  <c r="F3457" i="8"/>
  <c r="F3461" i="8"/>
  <c r="F3465" i="8"/>
  <c r="F3469" i="8"/>
  <c r="F3473" i="8"/>
  <c r="F3477" i="8"/>
  <c r="F3481" i="8"/>
  <c r="F3485" i="8"/>
  <c r="F3489" i="8"/>
  <c r="F3493" i="8"/>
  <c r="F3497" i="8"/>
  <c r="F3501" i="8"/>
  <c r="F3505" i="8"/>
  <c r="F3509" i="8"/>
  <c r="F3513" i="8"/>
  <c r="F3517" i="8"/>
  <c r="F3521" i="8"/>
  <c r="F3525" i="8"/>
  <c r="F3529" i="8"/>
  <c r="F3533" i="8"/>
  <c r="F3537" i="8"/>
  <c r="F3541" i="8"/>
  <c r="F3545" i="8"/>
  <c r="F3549" i="8"/>
  <c r="F3553" i="8"/>
  <c r="F3557" i="8"/>
  <c r="F3561" i="8"/>
  <c r="F3565" i="8"/>
  <c r="F3569" i="8"/>
  <c r="F3573" i="8"/>
  <c r="F3577" i="8"/>
  <c r="F3581" i="8"/>
  <c r="F3585" i="8"/>
  <c r="F3589" i="8"/>
  <c r="F3593" i="8"/>
  <c r="F3597" i="8"/>
  <c r="F3601" i="8"/>
  <c r="F3605" i="8"/>
  <c r="F3609" i="8"/>
  <c r="F3613" i="8"/>
  <c r="F3617" i="8"/>
  <c r="F1033" i="8"/>
  <c r="F1289" i="8"/>
  <c r="F1511" i="8"/>
  <c r="F1580" i="8"/>
  <c r="F1644" i="8"/>
  <c r="F1708" i="8"/>
  <c r="F1772" i="8"/>
  <c r="F1836" i="8"/>
  <c r="F1900" i="8"/>
  <c r="F1952" i="8"/>
  <c r="F1984" i="8"/>
  <c r="F2016" i="8"/>
  <c r="F2033" i="8"/>
  <c r="F2049" i="8"/>
  <c r="F2065" i="8"/>
  <c r="F2081" i="8"/>
  <c r="F2097" i="8"/>
  <c r="F2113" i="8"/>
  <c r="F2129" i="8"/>
  <c r="F2145" i="8"/>
  <c r="F2161" i="8"/>
  <c r="F2177" i="8"/>
  <c r="F2193" i="8"/>
  <c r="F2209" i="8"/>
  <c r="F2225" i="8"/>
  <c r="F2241" i="8"/>
  <c r="F2257" i="8"/>
  <c r="F2273" i="8"/>
  <c r="F2289" i="8"/>
  <c r="F2305" i="8"/>
  <c r="F2321" i="8"/>
  <c r="F2337" i="8"/>
  <c r="F2353" i="8"/>
  <c r="F2369" i="8"/>
  <c r="F2385" i="8"/>
  <c r="F2401" i="8"/>
  <c r="F2417" i="8"/>
  <c r="F2433" i="8"/>
  <c r="F2449" i="8"/>
  <c r="F2465" i="8"/>
  <c r="F2481" i="8"/>
  <c r="F2497" i="8"/>
  <c r="F2511" i="8"/>
  <c r="F2519" i="8"/>
  <c r="F2527" i="8"/>
  <c r="F2535" i="8"/>
  <c r="F2543" i="8"/>
  <c r="F2551" i="8"/>
  <c r="F2559" i="8"/>
  <c r="F2567" i="8"/>
  <c r="F2574" i="8"/>
  <c r="F2578" i="8"/>
  <c r="F2582" i="8"/>
  <c r="F2586" i="8"/>
  <c r="F2590" i="8"/>
  <c r="F2594" i="8"/>
  <c r="F2598" i="8"/>
  <c r="F2602" i="8"/>
  <c r="F2606" i="8"/>
  <c r="F2610" i="8"/>
  <c r="F2614" i="8"/>
  <c r="F2618" i="8"/>
  <c r="F2622" i="8"/>
  <c r="F2626" i="8"/>
  <c r="F2630" i="8"/>
  <c r="F2634" i="8"/>
  <c r="F2638" i="8"/>
  <c r="F2642" i="8"/>
  <c r="F2646" i="8"/>
  <c r="F2650" i="8"/>
  <c r="F2654" i="8"/>
  <c r="F2658" i="8"/>
  <c r="F2662" i="8"/>
  <c r="F2666" i="8"/>
  <c r="F2670" i="8"/>
  <c r="F2674" i="8"/>
  <c r="F2678" i="8"/>
  <c r="F2682" i="8"/>
  <c r="F2686" i="8"/>
  <c r="F2690" i="8"/>
  <c r="F2694" i="8"/>
  <c r="F2698" i="8"/>
  <c r="F2702" i="8"/>
  <c r="F2706" i="8"/>
  <c r="F2710" i="8"/>
  <c r="F2714" i="8"/>
  <c r="F2718" i="8"/>
  <c r="F2722" i="8"/>
  <c r="F2726" i="8"/>
  <c r="F2730" i="8"/>
  <c r="F2734" i="8"/>
  <c r="F2738" i="8"/>
  <c r="F2742" i="8"/>
  <c r="F2746" i="8"/>
  <c r="F2750" i="8"/>
  <c r="F2754" i="8"/>
  <c r="F2758" i="8"/>
  <c r="F2762" i="8"/>
  <c r="F2766" i="8"/>
  <c r="F2770" i="8"/>
  <c r="F2774" i="8"/>
  <c r="F2778" i="8"/>
  <c r="F2782" i="8"/>
  <c r="F2786" i="8"/>
  <c r="F2790" i="8"/>
  <c r="F2794" i="8"/>
  <c r="F2798" i="8"/>
  <c r="F2802" i="8"/>
  <c r="F2806" i="8"/>
  <c r="F2810" i="8"/>
  <c r="F2814" i="8"/>
  <c r="F2818" i="8"/>
  <c r="F2822" i="8"/>
  <c r="F2826" i="8"/>
  <c r="F2830" i="8"/>
  <c r="F2834" i="8"/>
  <c r="F2838" i="8"/>
  <c r="F2842" i="8"/>
  <c r="F2846" i="8"/>
  <c r="F2850" i="8"/>
  <c r="F2854" i="8"/>
  <c r="F2858" i="8"/>
  <c r="F2862" i="8"/>
  <c r="F2866" i="8"/>
  <c r="F2870" i="8"/>
  <c r="F2874" i="8"/>
  <c r="F2878" i="8"/>
  <c r="F2882" i="8"/>
  <c r="F2886" i="8"/>
  <c r="F2890" i="8"/>
  <c r="F2894" i="8"/>
  <c r="F2898" i="8"/>
  <c r="F2902" i="8"/>
  <c r="F2906" i="8"/>
  <c r="F2910" i="8"/>
  <c r="F2914" i="8"/>
  <c r="F2918" i="8"/>
  <c r="F2922" i="8"/>
  <c r="F2926" i="8"/>
  <c r="F2930" i="8"/>
  <c r="F2934" i="8"/>
  <c r="F2938" i="8"/>
  <c r="F2942" i="8"/>
  <c r="F2946" i="8"/>
  <c r="F2950" i="8"/>
  <c r="F2954" i="8"/>
  <c r="F2958" i="8"/>
  <c r="F2962" i="8"/>
  <c r="F2966" i="8"/>
  <c r="F2970" i="8"/>
  <c r="F2974" i="8"/>
  <c r="F2978" i="8"/>
  <c r="F2982" i="8"/>
  <c r="F2986" i="8"/>
  <c r="F2990" i="8"/>
  <c r="F2994" i="8"/>
  <c r="F2998" i="8"/>
  <c r="F3002" i="8"/>
  <c r="F3006" i="8"/>
  <c r="F3010" i="8"/>
  <c r="F3014" i="8"/>
  <c r="F3018" i="8"/>
  <c r="F3022" i="8"/>
  <c r="F3026" i="8"/>
  <c r="F3030" i="8"/>
  <c r="F3034" i="8"/>
  <c r="F3038" i="8"/>
  <c r="F3042" i="8"/>
  <c r="F3046" i="8"/>
  <c r="F3050" i="8"/>
  <c r="F3054" i="8"/>
  <c r="F3058" i="8"/>
  <c r="F3062" i="8"/>
  <c r="F3066" i="8"/>
  <c r="F3070" i="8"/>
  <c r="F3074" i="8"/>
  <c r="F3078" i="8"/>
  <c r="F3082" i="8"/>
  <c r="F3086" i="8"/>
  <c r="F3090" i="8"/>
  <c r="F3094" i="8"/>
  <c r="F3098" i="8"/>
  <c r="F3102" i="8"/>
  <c r="F3106" i="8"/>
  <c r="F3110" i="8"/>
  <c r="F3114" i="8"/>
  <c r="F3118" i="8"/>
  <c r="F3122" i="8"/>
  <c r="F3126" i="8"/>
  <c r="F3130" i="8"/>
  <c r="F3134" i="8"/>
  <c r="F3138" i="8"/>
  <c r="F3142" i="8"/>
  <c r="F3146" i="8"/>
  <c r="F3150" i="8"/>
  <c r="F3154" i="8"/>
  <c r="F3158" i="8"/>
  <c r="F3162" i="8"/>
  <c r="F3166" i="8"/>
  <c r="F3170" i="8"/>
  <c r="F3174" i="8"/>
  <c r="F3178" i="8"/>
  <c r="F3182" i="8"/>
  <c r="F3186" i="8"/>
  <c r="F3190" i="8"/>
  <c r="F3194" i="8"/>
  <c r="F3198" i="8"/>
  <c r="F3202" i="8"/>
  <c r="F3206" i="8"/>
  <c r="F3210" i="8"/>
  <c r="F3214" i="8"/>
  <c r="F3218" i="8"/>
  <c r="F3222" i="8"/>
  <c r="F3226" i="8"/>
  <c r="F3230" i="8"/>
  <c r="F3234" i="8"/>
  <c r="F3238" i="8"/>
  <c r="F3242" i="8"/>
  <c r="F3246" i="8"/>
  <c r="F3250" i="8"/>
  <c r="F3254" i="8"/>
  <c r="F3258" i="8"/>
  <c r="F3262" i="8"/>
  <c r="F3266" i="8"/>
  <c r="F3270" i="8"/>
  <c r="F3274" i="8"/>
  <c r="F3278" i="8"/>
  <c r="F3282" i="8"/>
  <c r="F3286" i="8"/>
  <c r="F3290" i="8"/>
  <c r="F3294" i="8"/>
  <c r="F3298" i="8"/>
  <c r="F3302" i="8"/>
  <c r="F3306" i="8"/>
  <c r="F3310" i="8"/>
  <c r="F3314" i="8"/>
  <c r="F3318" i="8"/>
  <c r="F3322" i="8"/>
  <c r="F3326" i="8"/>
  <c r="F3330" i="8"/>
  <c r="F3334" i="8"/>
  <c r="F3338" i="8"/>
  <c r="F3342" i="8"/>
  <c r="F3346" i="8"/>
  <c r="F3350" i="8"/>
  <c r="F3354" i="8"/>
  <c r="F3358" i="8"/>
  <c r="F3362" i="8"/>
  <c r="F3366" i="8"/>
  <c r="F3370" i="8"/>
  <c r="F3374" i="8"/>
  <c r="F3378" i="8"/>
  <c r="F3382" i="8"/>
  <c r="F3386" i="8"/>
  <c r="F3390" i="8"/>
  <c r="F3394" i="8"/>
  <c r="F3398" i="8"/>
  <c r="F3402" i="8"/>
  <c r="F3406" i="8"/>
  <c r="F3410" i="8"/>
  <c r="F3414" i="8"/>
  <c r="F3418" i="8"/>
  <c r="F3422" i="8"/>
  <c r="F3426" i="8"/>
  <c r="F3430" i="8"/>
  <c r="F3434" i="8"/>
  <c r="F3438" i="8"/>
  <c r="F3442" i="8"/>
  <c r="F3446" i="8"/>
  <c r="F3450" i="8"/>
  <c r="F3454" i="8"/>
  <c r="F3458" i="8"/>
  <c r="F3462" i="8"/>
  <c r="F3466" i="8"/>
  <c r="F3470" i="8"/>
  <c r="F3474" i="8"/>
  <c r="F3478" i="8"/>
  <c r="F3482" i="8"/>
  <c r="F3486" i="8"/>
  <c r="F3490" i="8"/>
  <c r="F3494" i="8"/>
  <c r="F3498" i="8"/>
  <c r="F3502" i="8"/>
  <c r="F3506" i="8"/>
  <c r="F3510" i="8"/>
  <c r="F3514" i="8"/>
  <c r="F3518" i="8"/>
  <c r="F3522" i="8"/>
  <c r="F3526" i="8"/>
  <c r="F3530" i="8"/>
  <c r="F3534" i="8"/>
  <c r="F3538" i="8"/>
  <c r="F3542" i="8"/>
  <c r="F3546" i="8"/>
  <c r="F3550" i="8"/>
  <c r="F3554" i="8"/>
  <c r="F3558" i="8"/>
  <c r="F3562" i="8"/>
  <c r="F3566" i="8"/>
  <c r="F3570" i="8"/>
  <c r="F3574" i="8"/>
  <c r="F3578" i="8"/>
  <c r="F3582" i="8"/>
  <c r="F3586" i="8"/>
  <c r="F3590" i="8"/>
  <c r="F3594" i="8"/>
  <c r="F3598" i="8"/>
  <c r="F3602" i="8"/>
  <c r="F3606" i="8"/>
  <c r="F3610" i="8"/>
  <c r="F3614" i="8"/>
  <c r="F3618" i="8"/>
  <c r="F3622" i="8"/>
  <c r="F3626" i="8"/>
  <c r="F3630" i="8"/>
  <c r="F3634" i="8"/>
  <c r="F3638" i="8"/>
  <c r="F3642" i="8"/>
  <c r="F3646" i="8"/>
  <c r="F3650" i="8"/>
  <c r="F3654" i="8"/>
  <c r="F3658" i="8"/>
  <c r="F3662" i="8"/>
  <c r="F3666" i="8"/>
  <c r="F3670" i="8"/>
  <c r="F3674" i="8"/>
  <c r="F3678" i="8"/>
  <c r="F3682" i="8"/>
  <c r="F3686" i="8"/>
  <c r="F3690" i="8"/>
  <c r="F3694" i="8"/>
  <c r="F3698" i="8"/>
  <c r="F3702" i="8"/>
  <c r="F3706" i="8"/>
  <c r="F3710" i="8"/>
  <c r="F3714" i="8"/>
  <c r="F3718" i="8"/>
  <c r="F3722" i="8"/>
  <c r="F3726" i="8"/>
  <c r="F3730" i="8"/>
  <c r="F1097" i="8"/>
  <c r="F1660" i="8"/>
  <c r="F1916" i="8"/>
  <c r="F2037" i="8"/>
  <c r="F2101" i="8"/>
  <c r="F2165" i="8"/>
  <c r="F2229" i="8"/>
  <c r="F2293" i="8"/>
  <c r="F2357" i="8"/>
  <c r="F2421" i="8"/>
  <c r="F2485" i="8"/>
  <c r="F2529" i="8"/>
  <c r="F2561" i="8"/>
  <c r="F2583" i="8"/>
  <c r="F2599" i="8"/>
  <c r="F2615" i="8"/>
  <c r="F2631" i="8"/>
  <c r="F2647" i="8"/>
  <c r="F2663" i="8"/>
  <c r="F2679" i="8"/>
  <c r="F2695" i="8"/>
  <c r="F2711" i="8"/>
  <c r="F2727" i="8"/>
  <c r="F2743" i="8"/>
  <c r="F2759" i="8"/>
  <c r="F2775" i="8"/>
  <c r="F2791" i="8"/>
  <c r="F2807" i="8"/>
  <c r="F2823" i="8"/>
  <c r="F2839" i="8"/>
  <c r="F2855" i="8"/>
  <c r="F2871" i="8"/>
  <c r="F2887" i="8"/>
  <c r="F2903" i="8"/>
  <c r="F2919" i="8"/>
  <c r="F2935" i="8"/>
  <c r="F2951" i="8"/>
  <c r="F2967" i="8"/>
  <c r="F2983" i="8"/>
  <c r="F2999" i="8"/>
  <c r="F3015" i="8"/>
  <c r="F3031" i="8"/>
  <c r="F3047" i="8"/>
  <c r="F3063" i="8"/>
  <c r="F3079" i="8"/>
  <c r="F3095" i="8"/>
  <c r="F3111" i="8"/>
  <c r="F3127" i="8"/>
  <c r="F3143" i="8"/>
  <c r="F3159" i="8"/>
  <c r="F3175" i="8"/>
  <c r="F3191" i="8"/>
  <c r="F3207" i="8"/>
  <c r="F3223" i="8"/>
  <c r="F3239" i="8"/>
  <c r="F3255" i="8"/>
  <c r="F3271" i="8"/>
  <c r="F3287" i="8"/>
  <c r="F3303" i="8"/>
  <c r="F3319" i="8"/>
  <c r="F3335" i="8"/>
  <c r="F3351" i="8"/>
  <c r="F3367" i="8"/>
  <c r="F3383" i="8"/>
  <c r="F3399" i="8"/>
  <c r="F3415" i="8"/>
  <c r="F3431" i="8"/>
  <c r="F3447" i="8"/>
  <c r="F3463" i="8"/>
  <c r="F3479" i="8"/>
  <c r="F3495" i="8"/>
  <c r="F3511" i="8"/>
  <c r="F3527" i="8"/>
  <c r="F3543" i="8"/>
  <c r="F3559" i="8"/>
  <c r="F3575" i="8"/>
  <c r="F3591" i="8"/>
  <c r="F3607" i="8"/>
  <c r="F3621" i="8"/>
  <c r="F3629" i="8"/>
  <c r="F3637" i="8"/>
  <c r="F3645" i="8"/>
  <c r="F3653" i="8"/>
  <c r="F3661" i="8"/>
  <c r="F3669" i="8"/>
  <c r="F3677" i="8"/>
  <c r="F3685" i="8"/>
  <c r="F3693" i="8"/>
  <c r="F3701" i="8"/>
  <c r="F3709" i="8"/>
  <c r="F3717" i="8"/>
  <c r="F3725" i="8"/>
  <c r="F3733" i="8"/>
  <c r="F3737" i="8"/>
  <c r="F3741" i="8"/>
  <c r="F3745" i="8"/>
  <c r="F3749" i="8"/>
  <c r="F3753" i="8"/>
  <c r="F3757" i="8"/>
  <c r="F3761" i="8"/>
  <c r="F3765" i="8"/>
  <c r="F3769" i="8"/>
  <c r="F3773" i="8"/>
  <c r="F3777" i="8"/>
  <c r="F3781" i="8"/>
  <c r="F3785" i="8"/>
  <c r="F3789" i="8"/>
  <c r="F3793" i="8"/>
  <c r="F3797" i="8"/>
  <c r="F3801" i="8"/>
  <c r="F3805" i="8"/>
  <c r="F3809" i="8"/>
  <c r="F3813" i="8"/>
  <c r="F3817" i="8"/>
  <c r="F3821" i="8"/>
  <c r="F3825" i="8"/>
  <c r="F3829" i="8"/>
  <c r="F3833" i="8"/>
  <c r="F3837" i="8"/>
  <c r="F3841" i="8"/>
  <c r="F3845" i="8"/>
  <c r="F3849" i="8"/>
  <c r="F3853" i="8"/>
  <c r="F3857" i="8"/>
  <c r="F3861" i="8"/>
  <c r="F3865" i="8"/>
  <c r="F3869" i="8"/>
  <c r="F3873" i="8"/>
  <c r="F3877" i="8"/>
  <c r="F3881" i="8"/>
  <c r="F3885" i="8"/>
  <c r="F3889" i="8"/>
  <c r="F3893" i="8"/>
  <c r="F3897" i="8"/>
  <c r="F3901" i="8"/>
  <c r="F3905" i="8"/>
  <c r="F3909" i="8"/>
  <c r="F3913" i="8"/>
  <c r="F3917" i="8"/>
  <c r="F3921" i="8"/>
  <c r="F3925" i="8"/>
  <c r="F3929" i="8"/>
  <c r="F3933" i="8"/>
  <c r="F3937" i="8"/>
  <c r="F3941" i="8"/>
  <c r="F3945" i="8"/>
  <c r="F3949" i="8"/>
  <c r="F3953" i="8"/>
  <c r="F3957" i="8"/>
  <c r="F3961" i="8"/>
  <c r="F3965" i="8"/>
  <c r="F3969" i="8"/>
  <c r="F3973" i="8"/>
  <c r="F3977" i="8"/>
  <c r="F3981" i="8"/>
  <c r="F3985" i="8"/>
  <c r="F3989" i="8"/>
  <c r="F3993" i="8"/>
  <c r="F3997" i="8"/>
  <c r="F4001" i="8"/>
  <c r="F4005" i="8"/>
  <c r="F4009" i="8"/>
  <c r="F4013" i="8"/>
  <c r="F4017" i="8"/>
  <c r="F4021" i="8"/>
  <c r="F4025" i="8"/>
  <c r="F4029" i="8"/>
  <c r="F4033" i="8"/>
  <c r="F4037" i="8"/>
  <c r="F4041" i="8"/>
  <c r="F4045" i="8"/>
  <c r="F4049" i="8"/>
  <c r="F4053" i="8"/>
  <c r="F4057" i="8"/>
  <c r="F4061" i="8"/>
  <c r="F4065" i="8"/>
  <c r="F4069" i="8"/>
  <c r="F4073" i="8"/>
  <c r="F4077" i="8"/>
  <c r="F4081" i="8"/>
  <c r="F4085" i="8"/>
  <c r="F4089" i="8"/>
  <c r="F4093" i="8"/>
  <c r="F4097" i="8"/>
  <c r="F4101" i="8"/>
  <c r="F4105" i="8"/>
  <c r="F4109" i="8"/>
  <c r="F4113" i="8"/>
  <c r="F4117" i="8"/>
  <c r="F4121" i="8"/>
  <c r="F4125" i="8"/>
  <c r="F4129" i="8"/>
  <c r="F4133" i="8"/>
  <c r="F4137" i="8"/>
  <c r="F4141" i="8"/>
  <c r="F4145" i="8"/>
  <c r="F4149" i="8"/>
  <c r="F4153" i="8"/>
  <c r="F4157" i="8"/>
  <c r="F4161" i="8"/>
  <c r="F4165" i="8"/>
  <c r="F4169" i="8"/>
  <c r="F4173" i="8"/>
  <c r="F4177" i="8"/>
  <c r="F4181" i="8"/>
  <c r="F4185" i="8"/>
  <c r="F4189" i="8"/>
  <c r="F4193" i="8"/>
  <c r="F4197" i="8"/>
  <c r="F4201" i="8"/>
  <c r="F4205" i="8"/>
  <c r="F4209" i="8"/>
  <c r="F4213" i="8"/>
  <c r="F4217" i="8"/>
  <c r="F4221" i="8"/>
  <c r="F4225" i="8"/>
  <c r="F4229" i="8"/>
  <c r="F4233" i="8"/>
  <c r="F4237" i="8"/>
  <c r="F4241" i="8"/>
  <c r="F4245" i="8"/>
  <c r="F4249" i="8"/>
  <c r="F4253" i="8"/>
  <c r="F4257" i="8"/>
  <c r="F4261" i="8"/>
  <c r="F4265" i="8"/>
  <c r="F4269" i="8"/>
  <c r="F4273" i="8"/>
  <c r="F4277" i="8"/>
  <c r="F4281" i="8"/>
  <c r="F4285" i="8"/>
  <c r="F4289" i="8"/>
  <c r="F4293" i="8"/>
  <c r="F4297" i="8"/>
  <c r="F4301" i="8"/>
  <c r="F4305" i="8"/>
  <c r="F4309" i="8"/>
  <c r="F4313" i="8"/>
  <c r="F4317" i="8"/>
  <c r="F4321" i="8"/>
  <c r="F4325" i="8"/>
  <c r="F4329" i="8"/>
  <c r="F4333" i="8"/>
  <c r="F4337" i="8"/>
  <c r="F4341" i="8"/>
  <c r="F4345" i="8"/>
  <c r="F4349" i="8"/>
  <c r="F4353" i="8"/>
  <c r="F4357" i="8"/>
  <c r="F4361" i="8"/>
  <c r="F4365" i="8"/>
  <c r="F4369" i="8"/>
  <c r="F4373" i="8"/>
  <c r="F4377" i="8"/>
  <c r="F4381" i="8"/>
  <c r="F4385" i="8"/>
  <c r="F4389" i="8"/>
  <c r="F4393" i="8"/>
  <c r="F4397" i="8"/>
  <c r="F4401" i="8"/>
  <c r="F4405" i="8"/>
  <c r="F4409" i="8"/>
  <c r="F4413" i="8"/>
  <c r="F4417" i="8"/>
  <c r="F4421" i="8"/>
  <c r="F4425" i="8"/>
  <c r="F4429" i="8"/>
  <c r="F4433" i="8"/>
  <c r="F4437" i="8"/>
  <c r="F4441" i="8"/>
  <c r="F4445" i="8"/>
  <c r="F4449" i="8"/>
  <c r="F4453" i="8"/>
  <c r="F4457" i="8"/>
  <c r="F4461" i="8"/>
  <c r="F4465" i="8"/>
  <c r="F4469" i="8"/>
  <c r="F4473" i="8"/>
  <c r="F4477" i="8"/>
  <c r="F4481" i="8"/>
  <c r="F4485" i="8"/>
  <c r="F4489" i="8"/>
  <c r="F4493" i="8"/>
  <c r="F4497" i="8"/>
  <c r="F4501" i="8"/>
  <c r="F4505" i="8"/>
  <c r="F4509" i="8"/>
  <c r="F4513" i="8"/>
  <c r="F4517" i="8"/>
  <c r="F4521" i="8"/>
  <c r="F4525" i="8"/>
  <c r="F4529" i="8"/>
  <c r="F4533" i="8"/>
  <c r="F4537" i="8"/>
  <c r="F4541" i="8"/>
  <c r="F4545" i="8"/>
  <c r="F4549" i="8"/>
  <c r="F4553" i="8"/>
  <c r="F4557" i="8"/>
  <c r="F4561" i="8"/>
  <c r="F4565" i="8"/>
  <c r="F4569" i="8"/>
  <c r="F4573" i="8"/>
  <c r="F4577" i="8"/>
  <c r="F4581" i="8"/>
  <c r="F4585" i="8"/>
  <c r="F4589" i="8"/>
  <c r="F4593" i="8"/>
  <c r="F4597" i="8"/>
  <c r="F4601" i="8"/>
  <c r="F4605" i="8"/>
  <c r="F4609" i="8"/>
  <c r="F4613" i="8"/>
  <c r="F4617" i="8"/>
  <c r="F4621" i="8"/>
  <c r="F4625" i="8"/>
  <c r="F4629" i="8"/>
  <c r="F4633" i="8"/>
  <c r="F4637" i="8"/>
  <c r="F4641" i="8"/>
  <c r="F4645" i="8"/>
  <c r="F4649" i="8"/>
  <c r="F4653" i="8"/>
  <c r="F4657" i="8"/>
  <c r="F4661" i="8"/>
  <c r="F4665" i="8"/>
  <c r="F4669" i="8"/>
  <c r="F4673" i="8"/>
  <c r="F4677" i="8"/>
  <c r="F4681" i="8"/>
  <c r="F4685" i="8"/>
  <c r="F4689" i="8"/>
  <c r="F4693" i="8"/>
  <c r="F4697" i="8"/>
  <c r="F4701" i="8"/>
  <c r="F4705" i="8"/>
  <c r="F4709" i="8"/>
  <c r="F4713" i="8"/>
  <c r="F4717" i="8"/>
  <c r="F4721" i="8"/>
  <c r="F4725" i="8"/>
  <c r="F4729" i="8"/>
  <c r="F1353" i="8"/>
  <c r="F1724" i="8"/>
  <c r="F1960" i="8"/>
  <c r="F2053" i="8"/>
  <c r="F2117" i="8"/>
  <c r="F2181" i="8"/>
  <c r="F2245" i="8"/>
  <c r="F2309" i="8"/>
  <c r="F2373" i="8"/>
  <c r="F2437" i="8"/>
  <c r="F2501" i="8"/>
  <c r="F2537" i="8"/>
  <c r="F2569" i="8"/>
  <c r="F2587" i="8"/>
  <c r="F2603" i="8"/>
  <c r="F2619" i="8"/>
  <c r="F2635" i="8"/>
  <c r="F2651" i="8"/>
  <c r="F2667" i="8"/>
  <c r="F2683" i="8"/>
  <c r="F2699" i="8"/>
  <c r="F2715" i="8"/>
  <c r="F2731" i="8"/>
  <c r="F2747" i="8"/>
  <c r="F2763" i="8"/>
  <c r="F2779" i="8"/>
  <c r="F2795" i="8"/>
  <c r="F2811" i="8"/>
  <c r="F2827" i="8"/>
  <c r="F2843" i="8"/>
  <c r="F2859" i="8"/>
  <c r="F2875" i="8"/>
  <c r="F2891" i="8"/>
  <c r="F2907" i="8"/>
  <c r="F2923" i="8"/>
  <c r="F2939" i="8"/>
  <c r="F2955" i="8"/>
  <c r="F2971" i="8"/>
  <c r="F2987" i="8"/>
  <c r="F3003" i="8"/>
  <c r="F3019" i="8"/>
  <c r="F3035" i="8"/>
  <c r="F3051" i="8"/>
  <c r="F3067" i="8"/>
  <c r="F3083" i="8"/>
  <c r="F3099" i="8"/>
  <c r="F3115" i="8"/>
  <c r="F3131" i="8"/>
  <c r="F3147" i="8"/>
  <c r="F3163" i="8"/>
  <c r="F3179" i="8"/>
  <c r="F3195" i="8"/>
  <c r="F3211" i="8"/>
  <c r="F3227" i="8"/>
  <c r="F3243" i="8"/>
  <c r="F3259" i="8"/>
  <c r="F3275" i="8"/>
  <c r="F3291" i="8"/>
  <c r="F3307" i="8"/>
  <c r="F3323" i="8"/>
  <c r="F3339" i="8"/>
  <c r="F3355" i="8"/>
  <c r="F3371" i="8"/>
  <c r="F3387" i="8"/>
  <c r="F3403" i="8"/>
  <c r="F3419" i="8"/>
  <c r="F3435" i="8"/>
  <c r="F3451" i="8"/>
  <c r="F3467" i="8"/>
  <c r="F3483" i="8"/>
  <c r="F3499" i="8"/>
  <c r="F3515" i="8"/>
  <c r="F3531" i="8"/>
  <c r="F3547" i="8"/>
  <c r="F3563" i="8"/>
  <c r="F3579" i="8"/>
  <c r="F3595" i="8"/>
  <c r="F3611" i="8"/>
  <c r="F3623" i="8"/>
  <c r="F3631" i="8"/>
  <c r="F3639" i="8"/>
  <c r="F3647" i="8"/>
  <c r="F3655" i="8"/>
  <c r="F3663" i="8"/>
  <c r="F3671" i="8"/>
  <c r="F3679" i="8"/>
  <c r="F3687" i="8"/>
  <c r="F3695" i="8"/>
  <c r="F3703" i="8"/>
  <c r="F3711" i="8"/>
  <c r="F3719" i="8"/>
  <c r="F3727" i="8"/>
  <c r="F3734" i="8"/>
  <c r="F3738" i="8"/>
  <c r="F3742" i="8"/>
  <c r="F3746" i="8"/>
  <c r="F3750" i="8"/>
  <c r="F3754" i="8"/>
  <c r="F3758" i="8"/>
  <c r="F3762" i="8"/>
  <c r="F3766" i="8"/>
  <c r="F3770" i="8"/>
  <c r="F3774" i="8"/>
  <c r="F3778" i="8"/>
  <c r="F3782" i="8"/>
  <c r="F3786" i="8"/>
  <c r="F3790" i="8"/>
  <c r="F3794" i="8"/>
  <c r="F3798" i="8"/>
  <c r="F3802" i="8"/>
  <c r="F3806" i="8"/>
  <c r="F3810" i="8"/>
  <c r="F3814" i="8"/>
  <c r="F3818" i="8"/>
  <c r="F3822" i="8"/>
  <c r="F3826" i="8"/>
  <c r="F3830" i="8"/>
  <c r="F3834" i="8"/>
  <c r="F3838" i="8"/>
  <c r="F3842" i="8"/>
  <c r="F3846" i="8"/>
  <c r="F3850" i="8"/>
  <c r="F3854" i="8"/>
  <c r="F3858" i="8"/>
  <c r="F3862" i="8"/>
  <c r="F3866" i="8"/>
  <c r="F3870" i="8"/>
  <c r="F3874" i="8"/>
  <c r="F3878" i="8"/>
  <c r="F3882" i="8"/>
  <c r="F3886" i="8"/>
  <c r="F3890" i="8"/>
  <c r="F3894" i="8"/>
  <c r="F3898" i="8"/>
  <c r="F3902" i="8"/>
  <c r="F3906" i="8"/>
  <c r="F3910" i="8"/>
  <c r="F3914" i="8"/>
  <c r="F3918" i="8"/>
  <c r="F3922" i="8"/>
  <c r="F3926" i="8"/>
  <c r="F3930" i="8"/>
  <c r="F3934" i="8"/>
  <c r="F3938" i="8"/>
  <c r="F3942" i="8"/>
  <c r="F3946" i="8"/>
  <c r="F3950" i="8"/>
  <c r="F3954" i="8"/>
  <c r="F3958" i="8"/>
  <c r="F3962" i="8"/>
  <c r="F3966" i="8"/>
  <c r="F3970" i="8"/>
  <c r="F3974" i="8"/>
  <c r="F3978" i="8"/>
  <c r="F3982" i="8"/>
  <c r="F3986" i="8"/>
  <c r="F3990" i="8"/>
  <c r="F3994" i="8"/>
  <c r="F3998" i="8"/>
  <c r="F4002" i="8"/>
  <c r="F4006" i="8"/>
  <c r="F4010" i="8"/>
  <c r="F4014" i="8"/>
  <c r="F4018" i="8"/>
  <c r="F4022" i="8"/>
  <c r="F4026" i="8"/>
  <c r="F4030" i="8"/>
  <c r="F4034" i="8"/>
  <c r="F4038" i="8"/>
  <c r="F4042" i="8"/>
  <c r="F4046" i="8"/>
  <c r="F4050" i="8"/>
  <c r="F4054" i="8"/>
  <c r="F4058" i="8"/>
  <c r="F4062" i="8"/>
  <c r="F4066" i="8"/>
  <c r="F4070" i="8"/>
  <c r="F4074" i="8"/>
  <c r="F4078" i="8"/>
  <c r="F4082" i="8"/>
  <c r="F4086" i="8"/>
  <c r="F4090" i="8"/>
  <c r="F4094" i="8"/>
  <c r="F4098" i="8"/>
  <c r="F4102" i="8"/>
  <c r="F4106" i="8"/>
  <c r="F4110" i="8"/>
  <c r="F4114" i="8"/>
  <c r="F4118" i="8"/>
  <c r="F4122" i="8"/>
  <c r="F4126" i="8"/>
  <c r="F4130" i="8"/>
  <c r="F4134" i="8"/>
  <c r="F4138" i="8"/>
  <c r="F4142" i="8"/>
  <c r="F4146" i="8"/>
  <c r="F4150" i="8"/>
  <c r="F4154" i="8"/>
  <c r="F4158" i="8"/>
  <c r="F4162" i="8"/>
  <c r="F4166" i="8"/>
  <c r="F4170" i="8"/>
  <c r="F4174" i="8"/>
  <c r="F4178" i="8"/>
  <c r="F4182" i="8"/>
  <c r="F4186" i="8"/>
  <c r="F4190" i="8"/>
  <c r="F4194" i="8"/>
  <c r="F4198" i="8"/>
  <c r="F4202" i="8"/>
  <c r="F4206" i="8"/>
  <c r="F4210" i="8"/>
  <c r="F4214" i="8"/>
  <c r="F4218" i="8"/>
  <c r="F4222" i="8"/>
  <c r="F4226" i="8"/>
  <c r="F4230" i="8"/>
  <c r="F4234" i="8"/>
  <c r="F4238" i="8"/>
  <c r="F4242" i="8"/>
  <c r="F4246" i="8"/>
  <c r="F4250" i="8"/>
  <c r="F4254" i="8"/>
  <c r="F4258" i="8"/>
  <c r="F4262" i="8"/>
  <c r="F4266" i="8"/>
  <c r="F4270" i="8"/>
  <c r="F4274" i="8"/>
  <c r="F4278" i="8"/>
  <c r="F4282" i="8"/>
  <c r="F4286" i="8"/>
  <c r="F4290" i="8"/>
  <c r="F4294" i="8"/>
  <c r="F4298" i="8"/>
  <c r="F4302" i="8"/>
  <c r="F4306" i="8"/>
  <c r="F4310" i="8"/>
  <c r="F4314" i="8"/>
  <c r="F4318" i="8"/>
  <c r="F4322" i="8"/>
  <c r="F4326" i="8"/>
  <c r="F4330" i="8"/>
  <c r="F4334" i="8"/>
  <c r="F4338" i="8"/>
  <c r="F4342" i="8"/>
  <c r="F4346" i="8"/>
  <c r="F4350" i="8"/>
  <c r="F4354" i="8"/>
  <c r="F4358" i="8"/>
  <c r="F4362" i="8"/>
  <c r="F4366" i="8"/>
  <c r="F4370" i="8"/>
  <c r="F4374" i="8"/>
  <c r="F4378" i="8"/>
  <c r="F4382" i="8"/>
  <c r="F4386" i="8"/>
  <c r="F4390" i="8"/>
  <c r="F4394" i="8"/>
  <c r="F4398" i="8"/>
  <c r="F4402" i="8"/>
  <c r="F4406" i="8"/>
  <c r="F4410" i="8"/>
  <c r="F4414" i="8"/>
  <c r="F4418" i="8"/>
  <c r="F4422" i="8"/>
  <c r="F4426" i="8"/>
  <c r="F4430" i="8"/>
  <c r="F4434" i="8"/>
  <c r="F4438" i="8"/>
  <c r="F4442" i="8"/>
  <c r="F4446" i="8"/>
  <c r="F4450" i="8"/>
  <c r="F4454" i="8"/>
  <c r="F4458" i="8"/>
  <c r="F4462" i="8"/>
  <c r="F4466" i="8"/>
  <c r="F4470" i="8"/>
  <c r="F4474" i="8"/>
  <c r="F4478" i="8"/>
  <c r="F4482" i="8"/>
  <c r="F4486" i="8"/>
  <c r="F4490" i="8"/>
  <c r="F4494" i="8"/>
  <c r="F4498" i="8"/>
  <c r="F4502" i="8"/>
  <c r="F4506" i="8"/>
  <c r="F4510" i="8"/>
  <c r="F4514" i="8"/>
  <c r="F4518" i="8"/>
  <c r="F4522" i="8"/>
  <c r="F4526" i="8"/>
  <c r="F4530" i="8"/>
  <c r="F4534" i="8"/>
  <c r="F4538" i="8"/>
  <c r="F4542" i="8"/>
  <c r="F4546" i="8"/>
  <c r="F4550" i="8"/>
  <c r="F4554" i="8"/>
  <c r="F4558" i="8"/>
  <c r="F4562" i="8"/>
  <c r="F4566" i="8"/>
  <c r="F4570" i="8"/>
  <c r="F4574" i="8"/>
  <c r="F4578" i="8"/>
  <c r="F4582" i="8"/>
  <c r="F4586" i="8"/>
  <c r="F4590" i="8"/>
  <c r="F4594" i="8"/>
  <c r="F4598" i="8"/>
  <c r="F4602" i="8"/>
  <c r="F4606" i="8"/>
  <c r="F4610" i="8"/>
  <c r="F4614" i="8"/>
  <c r="F4618" i="8"/>
  <c r="F4622" i="8"/>
  <c r="F4626" i="8"/>
  <c r="F4630" i="8"/>
  <c r="F4634" i="8"/>
  <c r="F4638" i="8"/>
  <c r="F4642" i="8"/>
  <c r="F4646" i="8"/>
  <c r="F4650" i="8"/>
  <c r="F4654" i="8"/>
  <c r="F4658" i="8"/>
  <c r="F4662" i="8"/>
  <c r="F4666" i="8"/>
  <c r="F4670" i="8"/>
  <c r="F4674" i="8"/>
  <c r="F4678" i="8"/>
  <c r="F4682" i="8"/>
  <c r="F4686" i="8"/>
  <c r="F4690" i="8"/>
  <c r="F4694" i="8"/>
  <c r="F4698" i="8"/>
  <c r="F4702" i="8"/>
  <c r="F4706" i="8"/>
  <c r="F4710" i="8"/>
  <c r="F4714" i="8"/>
  <c r="F4718" i="8"/>
  <c r="F4722" i="8"/>
  <c r="F4726" i="8"/>
  <c r="F1532" i="8"/>
  <c r="F1788" i="8"/>
  <c r="F1992" i="8"/>
  <c r="F2069" i="8"/>
  <c r="F2133" i="8"/>
  <c r="F2197" i="8"/>
  <c r="F2261" i="8"/>
  <c r="F2325" i="8"/>
  <c r="F2389" i="8"/>
  <c r="F2453" i="8"/>
  <c r="F2513" i="8"/>
  <c r="F2545" i="8"/>
  <c r="F2575" i="8"/>
  <c r="F2591" i="8"/>
  <c r="F2607" i="8"/>
  <c r="F2623" i="8"/>
  <c r="F2639" i="8"/>
  <c r="F2655" i="8"/>
  <c r="F2671" i="8"/>
  <c r="F2687" i="8"/>
  <c r="F2703" i="8"/>
  <c r="F2719" i="8"/>
  <c r="F2735" i="8"/>
  <c r="F2751" i="8"/>
  <c r="F2767" i="8"/>
  <c r="F2783" i="8"/>
  <c r="F2799" i="8"/>
  <c r="F2815" i="8"/>
  <c r="F2831" i="8"/>
  <c r="F2847" i="8"/>
  <c r="F2863" i="8"/>
  <c r="F2879" i="8"/>
  <c r="F2895" i="8"/>
  <c r="F2911" i="8"/>
  <c r="F2927" i="8"/>
  <c r="F2943" i="8"/>
  <c r="F2959" i="8"/>
  <c r="F2975" i="8"/>
  <c r="F2991" i="8"/>
  <c r="F3007" i="8"/>
  <c r="F3023" i="8"/>
  <c r="F3039" i="8"/>
  <c r="F3055" i="8"/>
  <c r="F3071" i="8"/>
  <c r="F3087" i="8"/>
  <c r="F3103" i="8"/>
  <c r="F3119" i="8"/>
  <c r="F3135" i="8"/>
  <c r="F3151" i="8"/>
  <c r="F3167" i="8"/>
  <c r="F3183" i="8"/>
  <c r="F3199" i="8"/>
  <c r="F3215" i="8"/>
  <c r="F3231" i="8"/>
  <c r="F3247" i="8"/>
  <c r="F3263" i="8"/>
  <c r="F3279" i="8"/>
  <c r="F3295" i="8"/>
  <c r="F3311" i="8"/>
  <c r="F3327" i="8"/>
  <c r="F3343" i="8"/>
  <c r="F3359" i="8"/>
  <c r="F3375" i="8"/>
  <c r="F3391" i="8"/>
  <c r="F3407" i="8"/>
  <c r="F3423" i="8"/>
  <c r="F3439" i="8"/>
  <c r="F3455" i="8"/>
  <c r="F3471" i="8"/>
  <c r="F3487" i="8"/>
  <c r="F3503" i="8"/>
  <c r="F3519" i="8"/>
  <c r="F3535" i="8"/>
  <c r="F3551" i="8"/>
  <c r="F3567" i="8"/>
  <c r="F3583" i="8"/>
  <c r="F3599" i="8"/>
  <c r="F3615" i="8"/>
  <c r="F3625" i="8"/>
  <c r="F3633" i="8"/>
  <c r="F3641" i="8"/>
  <c r="F3649" i="8"/>
  <c r="F3657" i="8"/>
  <c r="F3665" i="8"/>
  <c r="F3673" i="8"/>
  <c r="F3681" i="8"/>
  <c r="F3689" i="8"/>
  <c r="F3697" i="8"/>
  <c r="F3705" i="8"/>
  <c r="F3713" i="8"/>
  <c r="F3721" i="8"/>
  <c r="F3729" i="8"/>
  <c r="F3735" i="8"/>
  <c r="F3739" i="8"/>
  <c r="F3743" i="8"/>
  <c r="F3747" i="8"/>
  <c r="F3751" i="8"/>
  <c r="F3755" i="8"/>
  <c r="F3759" i="8"/>
  <c r="F3763" i="8"/>
  <c r="F3767" i="8"/>
  <c r="F3771" i="8"/>
  <c r="F3775" i="8"/>
  <c r="F3779" i="8"/>
  <c r="F3783" i="8"/>
  <c r="F3787" i="8"/>
  <c r="F3791" i="8"/>
  <c r="F3795" i="8"/>
  <c r="F3799" i="8"/>
  <c r="F3803" i="8"/>
  <c r="F3807" i="8"/>
  <c r="F3811" i="8"/>
  <c r="F3815" i="8"/>
  <c r="F3819" i="8"/>
  <c r="F3823" i="8"/>
  <c r="F3827" i="8"/>
  <c r="F3831" i="8"/>
  <c r="F3835" i="8"/>
  <c r="F3839" i="8"/>
  <c r="F3843" i="8"/>
  <c r="F3847" i="8"/>
  <c r="F3851" i="8"/>
  <c r="F3855" i="8"/>
  <c r="F3859" i="8"/>
  <c r="F3863" i="8"/>
  <c r="F3867" i="8"/>
  <c r="F3871" i="8"/>
  <c r="F3875" i="8"/>
  <c r="F3879" i="8"/>
  <c r="F3883" i="8"/>
  <c r="F3887" i="8"/>
  <c r="F3891" i="8"/>
  <c r="F3895" i="8"/>
  <c r="F3899" i="8"/>
  <c r="F3903" i="8"/>
  <c r="F3907" i="8"/>
  <c r="F3911" i="8"/>
  <c r="F3915" i="8"/>
  <c r="F3919" i="8"/>
  <c r="F3923" i="8"/>
  <c r="F3927" i="8"/>
  <c r="F3931" i="8"/>
  <c r="F3935" i="8"/>
  <c r="F3939" i="8"/>
  <c r="F3943" i="8"/>
  <c r="F3947" i="8"/>
  <c r="F3951" i="8"/>
  <c r="F3955" i="8"/>
  <c r="F3959" i="8"/>
  <c r="F3963" i="8"/>
  <c r="F3967" i="8"/>
  <c r="F3971" i="8"/>
  <c r="F3975" i="8"/>
  <c r="F3979" i="8"/>
  <c r="F3983" i="8"/>
  <c r="F3987" i="8"/>
  <c r="F3991" i="8"/>
  <c r="F3995" i="8"/>
  <c r="F3999" i="8"/>
  <c r="F4003" i="8"/>
  <c r="F4007" i="8"/>
  <c r="F4011" i="8"/>
  <c r="F4015" i="8"/>
  <c r="F4019" i="8"/>
  <c r="F4023" i="8"/>
  <c r="F4027" i="8"/>
  <c r="F4031" i="8"/>
  <c r="F4035" i="8"/>
  <c r="F4039" i="8"/>
  <c r="F4043" i="8"/>
  <c r="F4047" i="8"/>
  <c r="F4051" i="8"/>
  <c r="F4055" i="8"/>
  <c r="F4059" i="8"/>
  <c r="F4063" i="8"/>
  <c r="F4067" i="8"/>
  <c r="F4071" i="8"/>
  <c r="F4075" i="8"/>
  <c r="F4079" i="8"/>
  <c r="F4083" i="8"/>
  <c r="F4087" i="8"/>
  <c r="F4091" i="8"/>
  <c r="F4095" i="8"/>
  <c r="F4099" i="8"/>
  <c r="F4103" i="8"/>
  <c r="F4107" i="8"/>
  <c r="F4111" i="8"/>
  <c r="F4115" i="8"/>
  <c r="F4119" i="8"/>
  <c r="F4123" i="8"/>
  <c r="F4127" i="8"/>
  <c r="F4131" i="8"/>
  <c r="F4135" i="8"/>
  <c r="F4139" i="8"/>
  <c r="F4143" i="8"/>
  <c r="F4147" i="8"/>
  <c r="F4151" i="8"/>
  <c r="F4155" i="8"/>
  <c r="F4159" i="8"/>
  <c r="F4163" i="8"/>
  <c r="F4167" i="8"/>
  <c r="F4171" i="8"/>
  <c r="F4175" i="8"/>
  <c r="F4179" i="8"/>
  <c r="F4183" i="8"/>
  <c r="F4187" i="8"/>
  <c r="F4191" i="8"/>
  <c r="F4195" i="8"/>
  <c r="F4199" i="8"/>
  <c r="F4203" i="8"/>
  <c r="F4207" i="8"/>
  <c r="F4211" i="8"/>
  <c r="F4215" i="8"/>
  <c r="F4219" i="8"/>
  <c r="F4223" i="8"/>
  <c r="F4227" i="8"/>
  <c r="F4231" i="8"/>
  <c r="F4235" i="8"/>
  <c r="F4239" i="8"/>
  <c r="F4243" i="8"/>
  <c r="F4247" i="8"/>
  <c r="F4251" i="8"/>
  <c r="F4255" i="8"/>
  <c r="F4259" i="8"/>
  <c r="F4263" i="8"/>
  <c r="F4267" i="8"/>
  <c r="F4271" i="8"/>
  <c r="F4275" i="8"/>
  <c r="F4279" i="8"/>
  <c r="F4283" i="8"/>
  <c r="F4287" i="8"/>
  <c r="F4291" i="8"/>
  <c r="F4295" i="8"/>
  <c r="F4299" i="8"/>
  <c r="F4303" i="8"/>
  <c r="F4307" i="8"/>
  <c r="F4311" i="8"/>
  <c r="F4315" i="8"/>
  <c r="F4319" i="8"/>
  <c r="F4323" i="8"/>
  <c r="F4327" i="8"/>
  <c r="F4331" i="8"/>
  <c r="F4335" i="8"/>
  <c r="F4339" i="8"/>
  <c r="F4343" i="8"/>
  <c r="F4347" i="8"/>
  <c r="F4351" i="8"/>
  <c r="F4355" i="8"/>
  <c r="F4359" i="8"/>
  <c r="F4363" i="8"/>
  <c r="F4367" i="8"/>
  <c r="F4371" i="8"/>
  <c r="F4375" i="8"/>
  <c r="F4379" i="8"/>
  <c r="F4383" i="8"/>
  <c r="F4387" i="8"/>
  <c r="F4391" i="8"/>
  <c r="F4395" i="8"/>
  <c r="F4399" i="8"/>
  <c r="F4403" i="8"/>
  <c r="F4407" i="8"/>
  <c r="F4411" i="8"/>
  <c r="F4415" i="8"/>
  <c r="F4419" i="8"/>
  <c r="F4423" i="8"/>
  <c r="F4427" i="8"/>
  <c r="F4431" i="8"/>
  <c r="F4435" i="8"/>
  <c r="F4439" i="8"/>
  <c r="F4443" i="8"/>
  <c r="F4447" i="8"/>
  <c r="F4451" i="8"/>
  <c r="F4455" i="8"/>
  <c r="F4459" i="8"/>
  <c r="F4463" i="8"/>
  <c r="F4467" i="8"/>
  <c r="F4471" i="8"/>
  <c r="F4475" i="8"/>
  <c r="F4479" i="8"/>
  <c r="F4483" i="8"/>
  <c r="F4487" i="8"/>
  <c r="F4491" i="8"/>
  <c r="F4495" i="8"/>
  <c r="F4499" i="8"/>
  <c r="F4503" i="8"/>
  <c r="F4507" i="8"/>
  <c r="F4511" i="8"/>
  <c r="F4515" i="8"/>
  <c r="F4519" i="8"/>
  <c r="F4523" i="8"/>
  <c r="F4527" i="8"/>
  <c r="F4531" i="8"/>
  <c r="F4535" i="8"/>
  <c r="F4539" i="8"/>
  <c r="F4543" i="8"/>
  <c r="F4547" i="8"/>
  <c r="F4551" i="8"/>
  <c r="F4555" i="8"/>
  <c r="F4559" i="8"/>
  <c r="F4563" i="8"/>
  <c r="F4567" i="8"/>
  <c r="F4571" i="8"/>
  <c r="F4575" i="8"/>
  <c r="F4579" i="8"/>
  <c r="F4583" i="8"/>
  <c r="F4587" i="8"/>
  <c r="F4591" i="8"/>
  <c r="F4595" i="8"/>
  <c r="F4599" i="8"/>
  <c r="F4603" i="8"/>
  <c r="F4607" i="8"/>
  <c r="F4611" i="8"/>
  <c r="F4615" i="8"/>
  <c r="F4619" i="8"/>
  <c r="F1596" i="8"/>
  <c r="F2149" i="8"/>
  <c r="F2405" i="8"/>
  <c r="F2579" i="8"/>
  <c r="F2643" i="8"/>
  <c r="F2707" i="8"/>
  <c r="F2771" i="8"/>
  <c r="F2835" i="8"/>
  <c r="F2899" i="8"/>
  <c r="F2963" i="8"/>
  <c r="F3027" i="8"/>
  <c r="F3091" i="8"/>
  <c r="F3155" i="8"/>
  <c r="F3219" i="8"/>
  <c r="F3283" i="8"/>
  <c r="F3347" i="8"/>
  <c r="F3411" i="8"/>
  <c r="F3475" i="8"/>
  <c r="F3539" i="8"/>
  <c r="F3603" i="8"/>
  <c r="F3643" i="8"/>
  <c r="F3675" i="8"/>
  <c r="F3707" i="8"/>
  <c r="F3736" i="8"/>
  <c r="F3752" i="8"/>
  <c r="F3768" i="8"/>
  <c r="F3784" i="8"/>
  <c r="F3800" i="8"/>
  <c r="F3816" i="8"/>
  <c r="F3832" i="8"/>
  <c r="F3848" i="8"/>
  <c r="F3864" i="8"/>
  <c r="F3880" i="8"/>
  <c r="F3896" i="8"/>
  <c r="F3912" i="8"/>
  <c r="F3928" i="8"/>
  <c r="F3944" i="8"/>
  <c r="F3960" i="8"/>
  <c r="F3976" i="8"/>
  <c r="F3992" i="8"/>
  <c r="F4008" i="8"/>
  <c r="F4024" i="8"/>
  <c r="F4040" i="8"/>
  <c r="F4056" i="8"/>
  <c r="F4072" i="8"/>
  <c r="F4088" i="8"/>
  <c r="F4104" i="8"/>
  <c r="F4120" i="8"/>
  <c r="F4136" i="8"/>
  <c r="F4152" i="8"/>
  <c r="F4168" i="8"/>
  <c r="F4184" i="8"/>
  <c r="F4200" i="8"/>
  <c r="F4216" i="8"/>
  <c r="F4232" i="8"/>
  <c r="F4248" i="8"/>
  <c r="F4264" i="8"/>
  <c r="F4280" i="8"/>
  <c r="F4296" i="8"/>
  <c r="F4312" i="8"/>
  <c r="F4328" i="8"/>
  <c r="F4344" i="8"/>
  <c r="F4360" i="8"/>
  <c r="F4376" i="8"/>
  <c r="F4392" i="8"/>
  <c r="F4408" i="8"/>
  <c r="F4424" i="8"/>
  <c r="F4440" i="8"/>
  <c r="F4456" i="8"/>
  <c r="F4472" i="8"/>
  <c r="F4488" i="8"/>
  <c r="F4504" i="8"/>
  <c r="F4520" i="8"/>
  <c r="F4536" i="8"/>
  <c r="F4552" i="8"/>
  <c r="F4568" i="8"/>
  <c r="F4584" i="8"/>
  <c r="F4600" i="8"/>
  <c r="F4616" i="8"/>
  <c r="F4627" i="8"/>
  <c r="F4635" i="8"/>
  <c r="F4643" i="8"/>
  <c r="F4651" i="8"/>
  <c r="F4659" i="8"/>
  <c r="F4667" i="8"/>
  <c r="F4675" i="8"/>
  <c r="F4683" i="8"/>
  <c r="F4691" i="8"/>
  <c r="F4699" i="8"/>
  <c r="F4707" i="8"/>
  <c r="F4715" i="8"/>
  <c r="F4723" i="8"/>
  <c r="F4730" i="8"/>
  <c r="F4734" i="8"/>
  <c r="F4738" i="8"/>
  <c r="F4742" i="8"/>
  <c r="F4746" i="8"/>
  <c r="F4750" i="8"/>
  <c r="F4754" i="8"/>
  <c r="F4758" i="8"/>
  <c r="F4762" i="8"/>
  <c r="F4766" i="8"/>
  <c r="F4770" i="8"/>
  <c r="F4774" i="8"/>
  <c r="F4778" i="8"/>
  <c r="F4782" i="8"/>
  <c r="F4786" i="8"/>
  <c r="F4790" i="8"/>
  <c r="F4794" i="8"/>
  <c r="F4798" i="8"/>
  <c r="F4802" i="8"/>
  <c r="F4806" i="8"/>
  <c r="F4810" i="8"/>
  <c r="F4814" i="8"/>
  <c r="F4818" i="8"/>
  <c r="F4822" i="8"/>
  <c r="F4826" i="8"/>
  <c r="F4830" i="8"/>
  <c r="F4834" i="8"/>
  <c r="F4838" i="8"/>
  <c r="F4842" i="8"/>
  <c r="F4846" i="8"/>
  <c r="F4850" i="8"/>
  <c r="F4854" i="8"/>
  <c r="F4858" i="8"/>
  <c r="F4862" i="8"/>
  <c r="F4866" i="8"/>
  <c r="F4870" i="8"/>
  <c r="F4874" i="8"/>
  <c r="F4878" i="8"/>
  <c r="F4882" i="8"/>
  <c r="F4886" i="8"/>
  <c r="F4890" i="8"/>
  <c r="F4894" i="8"/>
  <c r="F4898" i="8"/>
  <c r="F4902" i="8"/>
  <c r="F4906" i="8"/>
  <c r="F4910" i="8"/>
  <c r="F4914" i="8"/>
  <c r="F4918" i="8"/>
  <c r="F4922" i="8"/>
  <c r="F4926" i="8"/>
  <c r="F4930" i="8"/>
  <c r="F4934" i="8"/>
  <c r="F4938" i="8"/>
  <c r="F4942" i="8"/>
  <c r="F4946" i="8"/>
  <c r="F4950" i="8"/>
  <c r="F4954" i="8"/>
  <c r="F4958" i="8"/>
  <c r="F4962" i="8"/>
  <c r="F4966" i="8"/>
  <c r="F4970" i="8"/>
  <c r="F4974" i="8"/>
  <c r="F4978" i="8"/>
  <c r="F4982" i="8"/>
  <c r="F4986" i="8"/>
  <c r="F4990" i="8"/>
  <c r="F4994" i="8"/>
  <c r="F4998" i="8"/>
  <c r="F5002" i="8"/>
  <c r="F5006" i="8"/>
  <c r="F5010" i="8"/>
  <c r="F5014" i="8"/>
  <c r="F5018" i="8"/>
  <c r="F5022" i="8"/>
  <c r="F5026" i="8"/>
  <c r="F5030" i="8"/>
  <c r="F5034" i="8"/>
  <c r="F5038" i="8"/>
  <c r="F5042" i="8"/>
  <c r="F5046" i="8"/>
  <c r="F5050" i="8"/>
  <c r="F5054" i="8"/>
  <c r="F5058" i="8"/>
  <c r="F5062" i="8"/>
  <c r="F5066" i="8"/>
  <c r="F5070" i="8"/>
  <c r="F5074" i="8"/>
  <c r="F5078" i="8"/>
  <c r="F5082" i="8"/>
  <c r="F5086" i="8"/>
  <c r="F5090" i="8"/>
  <c r="F5094" i="8"/>
  <c r="F5098" i="8"/>
  <c r="F5102" i="8"/>
  <c r="F5106" i="8"/>
  <c r="F5110" i="8"/>
  <c r="F5114" i="8"/>
  <c r="F5118" i="8"/>
  <c r="F5122" i="8"/>
  <c r="F5126" i="8"/>
  <c r="F5130" i="8"/>
  <c r="F5134" i="8"/>
  <c r="F5138" i="8"/>
  <c r="F5142" i="8"/>
  <c r="F5146" i="8"/>
  <c r="F5150" i="8"/>
  <c r="F5154" i="8"/>
  <c r="F5158" i="8"/>
  <c r="F5162" i="8"/>
  <c r="F5166" i="8"/>
  <c r="F5170" i="8"/>
  <c r="F5174" i="8"/>
  <c r="F5178" i="8"/>
  <c r="F5182" i="8"/>
  <c r="F5186" i="8"/>
  <c r="F5190" i="8"/>
  <c r="F5194" i="8"/>
  <c r="F5198" i="8"/>
  <c r="F5202" i="8"/>
  <c r="F5206" i="8"/>
  <c r="F5210" i="8"/>
  <c r="F5214" i="8"/>
  <c r="F5218" i="8"/>
  <c r="F5222" i="8"/>
  <c r="F5226" i="8"/>
  <c r="F5230" i="8"/>
  <c r="F5234" i="8"/>
  <c r="F5238" i="8"/>
  <c r="F5242" i="8"/>
  <c r="F5246" i="8"/>
  <c r="F5250" i="8"/>
  <c r="F5254" i="8"/>
  <c r="F5258" i="8"/>
  <c r="F5262" i="8"/>
  <c r="F5266" i="8"/>
  <c r="F5270" i="8"/>
  <c r="F5274" i="8"/>
  <c r="F5278" i="8"/>
  <c r="F5282" i="8"/>
  <c r="F5286" i="8"/>
  <c r="F5290" i="8"/>
  <c r="F5294" i="8"/>
  <c r="F5298" i="8"/>
  <c r="F5302" i="8"/>
  <c r="F5306" i="8"/>
  <c r="F5310" i="8"/>
  <c r="F5314" i="8"/>
  <c r="F5318" i="8"/>
  <c r="F5322" i="8"/>
  <c r="F5326" i="8"/>
  <c r="F5330" i="8"/>
  <c r="F5334" i="8"/>
  <c r="F5338" i="8"/>
  <c r="F5342" i="8"/>
  <c r="F5346" i="8"/>
  <c r="F5350" i="8"/>
  <c r="F5354" i="8"/>
  <c r="F5358" i="8"/>
  <c r="F5362" i="8"/>
  <c r="F5366" i="8"/>
  <c r="F5370" i="8"/>
  <c r="F5374" i="8"/>
  <c r="F5378" i="8"/>
  <c r="F5382" i="8"/>
  <c r="F5386" i="8"/>
  <c r="F5390" i="8"/>
  <c r="F5394" i="8"/>
  <c r="F5398" i="8"/>
  <c r="F5402" i="8"/>
  <c r="F5406" i="8"/>
  <c r="F5410" i="8"/>
  <c r="F5414" i="8"/>
  <c r="F5418" i="8"/>
  <c r="F5422" i="8"/>
  <c r="F5426" i="8"/>
  <c r="F5430" i="8"/>
  <c r="F5434" i="8"/>
  <c r="F5438" i="8"/>
  <c r="F5442" i="8"/>
  <c r="F5446" i="8"/>
  <c r="F5450" i="8"/>
  <c r="F5454" i="8"/>
  <c r="F5458" i="8"/>
  <c r="F5462" i="8"/>
  <c r="F5466" i="8"/>
  <c r="F5470" i="8"/>
  <c r="F5474" i="8"/>
  <c r="F5478" i="8"/>
  <c r="F5482" i="8"/>
  <c r="F5486" i="8"/>
  <c r="F5490" i="8"/>
  <c r="F5494" i="8"/>
  <c r="F5498" i="8"/>
  <c r="F5502" i="8"/>
  <c r="F5506" i="8"/>
  <c r="F5510" i="8"/>
  <c r="F5514" i="8"/>
  <c r="F5518" i="8"/>
  <c r="F5522" i="8"/>
  <c r="F5526" i="8"/>
  <c r="F5530" i="8"/>
  <c r="F5534" i="8"/>
  <c r="F5538" i="8"/>
  <c r="F5542" i="8"/>
  <c r="F5546" i="8"/>
  <c r="F5550" i="8"/>
  <c r="F5554" i="8"/>
  <c r="F5558" i="8"/>
  <c r="F5562" i="8"/>
  <c r="F5566" i="8"/>
  <c r="F5570" i="8"/>
  <c r="F5574" i="8"/>
  <c r="F5578" i="8"/>
  <c r="F5582" i="8"/>
  <c r="F5586" i="8"/>
  <c r="F5590" i="8"/>
  <c r="F5594" i="8"/>
  <c r="F5598" i="8"/>
  <c r="F5602" i="8"/>
  <c r="F5606" i="8"/>
  <c r="F5610" i="8"/>
  <c r="F5614" i="8"/>
  <c r="F5618" i="8"/>
  <c r="F5622" i="8"/>
  <c r="F5626" i="8"/>
  <c r="F5630" i="8"/>
  <c r="F5634" i="8"/>
  <c r="F5638" i="8"/>
  <c r="F5642" i="8"/>
  <c r="F5646" i="8"/>
  <c r="F5650" i="8"/>
  <c r="F5654" i="8"/>
  <c r="F5658" i="8"/>
  <c r="F5662" i="8"/>
  <c r="F5666" i="8"/>
  <c r="F5670" i="8"/>
  <c r="F5674" i="8"/>
  <c r="F5678" i="8"/>
  <c r="F5682" i="8"/>
  <c r="F5686" i="8"/>
  <c r="F5690" i="8"/>
  <c r="F5694" i="8"/>
  <c r="F5698" i="8"/>
  <c r="F5702" i="8"/>
  <c r="F5706" i="8"/>
  <c r="F5710" i="8"/>
  <c r="F5714" i="8"/>
  <c r="F5718" i="8"/>
  <c r="F5722" i="8"/>
  <c r="F1852" i="8"/>
  <c r="F2213" i="8"/>
  <c r="F2469" i="8"/>
  <c r="F2595" i="8"/>
  <c r="F2659" i="8"/>
  <c r="F2723" i="8"/>
  <c r="F2787" i="8"/>
  <c r="F2851" i="8"/>
  <c r="F2915" i="8"/>
  <c r="F2979" i="8"/>
  <c r="F3043" i="8"/>
  <c r="F3107" i="8"/>
  <c r="F3171" i="8"/>
  <c r="F3235" i="8"/>
  <c r="F3299" i="8"/>
  <c r="F3363" i="8"/>
  <c r="F3427" i="8"/>
  <c r="F3491" i="8"/>
  <c r="F3555" i="8"/>
  <c r="F3619" i="8"/>
  <c r="F3651" i="8"/>
  <c r="F3683" i="8"/>
  <c r="F3715" i="8"/>
  <c r="F3740" i="8"/>
  <c r="F3756" i="8"/>
  <c r="F3772" i="8"/>
  <c r="F3788" i="8"/>
  <c r="F3804" i="8"/>
  <c r="F3820" i="8"/>
  <c r="F3836" i="8"/>
  <c r="F3852" i="8"/>
  <c r="F3868" i="8"/>
  <c r="F3884" i="8"/>
  <c r="F3900" i="8"/>
  <c r="F3916" i="8"/>
  <c r="F3932" i="8"/>
  <c r="F3948" i="8"/>
  <c r="F3964" i="8"/>
  <c r="F3980" i="8"/>
  <c r="F3996" i="8"/>
  <c r="F4012" i="8"/>
  <c r="F4028" i="8"/>
  <c r="F4044" i="8"/>
  <c r="F4060" i="8"/>
  <c r="F4076" i="8"/>
  <c r="F4092" i="8"/>
  <c r="F4108" i="8"/>
  <c r="F4124" i="8"/>
  <c r="F4140" i="8"/>
  <c r="F4156" i="8"/>
  <c r="F4172" i="8"/>
  <c r="F4188" i="8"/>
  <c r="F4204" i="8"/>
  <c r="F4220" i="8"/>
  <c r="F4236" i="8"/>
  <c r="F4252" i="8"/>
  <c r="F4268" i="8"/>
  <c r="F4284" i="8"/>
  <c r="F4300" i="8"/>
  <c r="F4316" i="8"/>
  <c r="F4332" i="8"/>
  <c r="F4348" i="8"/>
  <c r="F4364" i="8"/>
  <c r="F4380" i="8"/>
  <c r="F4396" i="8"/>
  <c r="F4412" i="8"/>
  <c r="F4428" i="8"/>
  <c r="F4444" i="8"/>
  <c r="F4460" i="8"/>
  <c r="F4476" i="8"/>
  <c r="F4492" i="8"/>
  <c r="F4508" i="8"/>
  <c r="F4524" i="8"/>
  <c r="F4540" i="8"/>
  <c r="F4556" i="8"/>
  <c r="F4572" i="8"/>
  <c r="F4588" i="8"/>
  <c r="F4604" i="8"/>
  <c r="F4620" i="8"/>
  <c r="F4628" i="8"/>
  <c r="F4636" i="8"/>
  <c r="F4644" i="8"/>
  <c r="F4652" i="8"/>
  <c r="F4660" i="8"/>
  <c r="F4668" i="8"/>
  <c r="F4676" i="8"/>
  <c r="F4684" i="8"/>
  <c r="F4692" i="8"/>
  <c r="F4700" i="8"/>
  <c r="F4708" i="8"/>
  <c r="F4716" i="8"/>
  <c r="F4724" i="8"/>
  <c r="F4731" i="8"/>
  <c r="F4735" i="8"/>
  <c r="F4739" i="8"/>
  <c r="F4743" i="8"/>
  <c r="F4747" i="8"/>
  <c r="F4751" i="8"/>
  <c r="F4755" i="8"/>
  <c r="F4759" i="8"/>
  <c r="F4763" i="8"/>
  <c r="F4767" i="8"/>
  <c r="F4771" i="8"/>
  <c r="F4775" i="8"/>
  <c r="F4779" i="8"/>
  <c r="F4783" i="8"/>
  <c r="F4787" i="8"/>
  <c r="F4791" i="8"/>
  <c r="F4795" i="8"/>
  <c r="F4799" i="8"/>
  <c r="F4803" i="8"/>
  <c r="F4807" i="8"/>
  <c r="F4811" i="8"/>
  <c r="F4815" i="8"/>
  <c r="F4819" i="8"/>
  <c r="F4823" i="8"/>
  <c r="F4827" i="8"/>
  <c r="F4831" i="8"/>
  <c r="F4835" i="8"/>
  <c r="F4839" i="8"/>
  <c r="F4843" i="8"/>
  <c r="F4847" i="8"/>
  <c r="F4851" i="8"/>
  <c r="F4855" i="8"/>
  <c r="F4859" i="8"/>
  <c r="F4863" i="8"/>
  <c r="F4867" i="8"/>
  <c r="F4871" i="8"/>
  <c r="F4875" i="8"/>
  <c r="F4879" i="8"/>
  <c r="F4883" i="8"/>
  <c r="F4887" i="8"/>
  <c r="F4891" i="8"/>
  <c r="F4895" i="8"/>
  <c r="F4899" i="8"/>
  <c r="F4903" i="8"/>
  <c r="F4907" i="8"/>
  <c r="F4911" i="8"/>
  <c r="F4915" i="8"/>
  <c r="F4919" i="8"/>
  <c r="F4923" i="8"/>
  <c r="F4927" i="8"/>
  <c r="F4931" i="8"/>
  <c r="F4935" i="8"/>
  <c r="F4939" i="8"/>
  <c r="F4943" i="8"/>
  <c r="F4947" i="8"/>
  <c r="F4951" i="8"/>
  <c r="F4955" i="8"/>
  <c r="F4959" i="8"/>
  <c r="F4963" i="8"/>
  <c r="F4967" i="8"/>
  <c r="F4971" i="8"/>
  <c r="F4975" i="8"/>
  <c r="F4979" i="8"/>
  <c r="F4983" i="8"/>
  <c r="F4987" i="8"/>
  <c r="F4991" i="8"/>
  <c r="F4995" i="8"/>
  <c r="F4999" i="8"/>
  <c r="F5003" i="8"/>
  <c r="F5007" i="8"/>
  <c r="F5011" i="8"/>
  <c r="F5015" i="8"/>
  <c r="F5019" i="8"/>
  <c r="F5023" i="8"/>
  <c r="F5027" i="8"/>
  <c r="F5031" i="8"/>
  <c r="F5035" i="8"/>
  <c r="F5039" i="8"/>
  <c r="F5043" i="8"/>
  <c r="F5047" i="8"/>
  <c r="F5051" i="8"/>
  <c r="F5055" i="8"/>
  <c r="F5059" i="8"/>
  <c r="F5063" i="8"/>
  <c r="F5067" i="8"/>
  <c r="F5071" i="8"/>
  <c r="F5075" i="8"/>
  <c r="F5079" i="8"/>
  <c r="F5083" i="8"/>
  <c r="F5087" i="8"/>
  <c r="F5091" i="8"/>
  <c r="F5095" i="8"/>
  <c r="F5099" i="8"/>
  <c r="F5103" i="8"/>
  <c r="F5107" i="8"/>
  <c r="F5111" i="8"/>
  <c r="F5115" i="8"/>
  <c r="F5119" i="8"/>
  <c r="F5123" i="8"/>
  <c r="F5127" i="8"/>
  <c r="F5131" i="8"/>
  <c r="F5135" i="8"/>
  <c r="F5139" i="8"/>
  <c r="F5143" i="8"/>
  <c r="F5147" i="8"/>
  <c r="F5151" i="8"/>
  <c r="F5155" i="8"/>
  <c r="F5159" i="8"/>
  <c r="F5163" i="8"/>
  <c r="F5167" i="8"/>
  <c r="F5171" i="8"/>
  <c r="F5175" i="8"/>
  <c r="F5179" i="8"/>
  <c r="F5183" i="8"/>
  <c r="F5187" i="8"/>
  <c r="F5191" i="8"/>
  <c r="F5195" i="8"/>
  <c r="F5199" i="8"/>
  <c r="F5203" i="8"/>
  <c r="F5207" i="8"/>
  <c r="F5211" i="8"/>
  <c r="F5215" i="8"/>
  <c r="F5219" i="8"/>
  <c r="F5223" i="8"/>
  <c r="F5227" i="8"/>
  <c r="F5231" i="8"/>
  <c r="F5235" i="8"/>
  <c r="F5239" i="8"/>
  <c r="F5243" i="8"/>
  <c r="F5247" i="8"/>
  <c r="F5251" i="8"/>
  <c r="F5255" i="8"/>
  <c r="F5259" i="8"/>
  <c r="F5263" i="8"/>
  <c r="F5267" i="8"/>
  <c r="F5271" i="8"/>
  <c r="F5275" i="8"/>
  <c r="F5279" i="8"/>
  <c r="F5283" i="8"/>
  <c r="F5287" i="8"/>
  <c r="F5291" i="8"/>
  <c r="F5295" i="8"/>
  <c r="F5299" i="8"/>
  <c r="F5303" i="8"/>
  <c r="F5307" i="8"/>
  <c r="F5311" i="8"/>
  <c r="F5315" i="8"/>
  <c r="F5319" i="8"/>
  <c r="F5323" i="8"/>
  <c r="F5327" i="8"/>
  <c r="F5331" i="8"/>
  <c r="F5335" i="8"/>
  <c r="F5339" i="8"/>
  <c r="F5343" i="8"/>
  <c r="F5347" i="8"/>
  <c r="F5351" i="8"/>
  <c r="F5355" i="8"/>
  <c r="F5359" i="8"/>
  <c r="F5363" i="8"/>
  <c r="F5367" i="8"/>
  <c r="F5371" i="8"/>
  <c r="F5375" i="8"/>
  <c r="F5379" i="8"/>
  <c r="F5383" i="8"/>
  <c r="F5387" i="8"/>
  <c r="F5391" i="8"/>
  <c r="F5395" i="8"/>
  <c r="F5399" i="8"/>
  <c r="F5403" i="8"/>
  <c r="F5407" i="8"/>
  <c r="F5411" i="8"/>
  <c r="F5415" i="8"/>
  <c r="F5419" i="8"/>
  <c r="F5423" i="8"/>
  <c r="F5427" i="8"/>
  <c r="F5431" i="8"/>
  <c r="F5435" i="8"/>
  <c r="F5439" i="8"/>
  <c r="F5443" i="8"/>
  <c r="F5447" i="8"/>
  <c r="F5451" i="8"/>
  <c r="F5455" i="8"/>
  <c r="F5459" i="8"/>
  <c r="F5463" i="8"/>
  <c r="F5467" i="8"/>
  <c r="F5471" i="8"/>
  <c r="F5475" i="8"/>
  <c r="F5479" i="8"/>
  <c r="F5483" i="8"/>
  <c r="F5487" i="8"/>
  <c r="F5491" i="8"/>
  <c r="F5495" i="8"/>
  <c r="F5499" i="8"/>
  <c r="F5503" i="8"/>
  <c r="F5507" i="8"/>
  <c r="F5511" i="8"/>
  <c r="F5515" i="8"/>
  <c r="F5519" i="8"/>
  <c r="F5523" i="8"/>
  <c r="F5527" i="8"/>
  <c r="F5531" i="8"/>
  <c r="F5535" i="8"/>
  <c r="F5539" i="8"/>
  <c r="F5543" i="8"/>
  <c r="F5547" i="8"/>
  <c r="F5551" i="8"/>
  <c r="F5555" i="8"/>
  <c r="F5559" i="8"/>
  <c r="F5563" i="8"/>
  <c r="F5567" i="8"/>
  <c r="F5571" i="8"/>
  <c r="F5575" i="8"/>
  <c r="F5579" i="8"/>
  <c r="F5583" i="8"/>
  <c r="F2021" i="8"/>
  <c r="F2277" i="8"/>
  <c r="F2521" i="8"/>
  <c r="F2611" i="8"/>
  <c r="F2675" i="8"/>
  <c r="F2739" i="8"/>
  <c r="F2803" i="8"/>
  <c r="F2867" i="8"/>
  <c r="F2931" i="8"/>
  <c r="F2995" i="8"/>
  <c r="F3059" i="8"/>
  <c r="F3123" i="8"/>
  <c r="F3187" i="8"/>
  <c r="F3251" i="8"/>
  <c r="F3315" i="8"/>
  <c r="F3379" i="8"/>
  <c r="F3443" i="8"/>
  <c r="F3507" i="8"/>
  <c r="F3571" i="8"/>
  <c r="F3627" i="8"/>
  <c r="F3659" i="8"/>
  <c r="F3691" i="8"/>
  <c r="F3723" i="8"/>
  <c r="F3744" i="8"/>
  <c r="F3760" i="8"/>
  <c r="F3776" i="8"/>
  <c r="F3792" i="8"/>
  <c r="F3808" i="8"/>
  <c r="F3824" i="8"/>
  <c r="F3840" i="8"/>
  <c r="F3856" i="8"/>
  <c r="F3872" i="8"/>
  <c r="F3888" i="8"/>
  <c r="F3904" i="8"/>
  <c r="F3920" i="8"/>
  <c r="F3936" i="8"/>
  <c r="F3952" i="8"/>
  <c r="F3968" i="8"/>
  <c r="F3984" i="8"/>
  <c r="F4000" i="8"/>
  <c r="F4016" i="8"/>
  <c r="F4032" i="8"/>
  <c r="F4048" i="8"/>
  <c r="F4064" i="8"/>
  <c r="F4080" i="8"/>
  <c r="F4096" i="8"/>
  <c r="F4112" i="8"/>
  <c r="F4128" i="8"/>
  <c r="F4144" i="8"/>
  <c r="F4160" i="8"/>
  <c r="F4176" i="8"/>
  <c r="F4192" i="8"/>
  <c r="F4208" i="8"/>
  <c r="F4224" i="8"/>
  <c r="F4240" i="8"/>
  <c r="F4256" i="8"/>
  <c r="F4272" i="8"/>
  <c r="F4288" i="8"/>
  <c r="F4304" i="8"/>
  <c r="F4320" i="8"/>
  <c r="F4336" i="8"/>
  <c r="F4352" i="8"/>
  <c r="F4368" i="8"/>
  <c r="F4384" i="8"/>
  <c r="F4400" i="8"/>
  <c r="F4416" i="8"/>
  <c r="F4432" i="8"/>
  <c r="F4448" i="8"/>
  <c r="F4464" i="8"/>
  <c r="F4480" i="8"/>
  <c r="F4496" i="8"/>
  <c r="F4512" i="8"/>
  <c r="F4528" i="8"/>
  <c r="F4544" i="8"/>
  <c r="F4560" i="8"/>
  <c r="F4576" i="8"/>
  <c r="F4592" i="8"/>
  <c r="F4608" i="8"/>
  <c r="F4623" i="8"/>
  <c r="F4631" i="8"/>
  <c r="F4639" i="8"/>
  <c r="F4647" i="8"/>
  <c r="F4655" i="8"/>
  <c r="F4663" i="8"/>
  <c r="F4671" i="8"/>
  <c r="F4679" i="8"/>
  <c r="F4687" i="8"/>
  <c r="F4695" i="8"/>
  <c r="F4703" i="8"/>
  <c r="F4711" i="8"/>
  <c r="F4719" i="8"/>
  <c r="F4727" i="8"/>
  <c r="F4732" i="8"/>
  <c r="F4736" i="8"/>
  <c r="F4740" i="8"/>
  <c r="F4744" i="8"/>
  <c r="F4748" i="8"/>
  <c r="F4752" i="8"/>
  <c r="F4756" i="8"/>
  <c r="F4760" i="8"/>
  <c r="F4764" i="8"/>
  <c r="F4768" i="8"/>
  <c r="F4772" i="8"/>
  <c r="F4776" i="8"/>
  <c r="F4780" i="8"/>
  <c r="F4784" i="8"/>
  <c r="F4788" i="8"/>
  <c r="F4792" i="8"/>
  <c r="F4796" i="8"/>
  <c r="F4800" i="8"/>
  <c r="F4804" i="8"/>
  <c r="F4808" i="8"/>
  <c r="F4812" i="8"/>
  <c r="F4816" i="8"/>
  <c r="F4820" i="8"/>
  <c r="F4824" i="8"/>
  <c r="F4828" i="8"/>
  <c r="F4832" i="8"/>
  <c r="F4836" i="8"/>
  <c r="F4840" i="8"/>
  <c r="F4844" i="8"/>
  <c r="F4848" i="8"/>
  <c r="F4852" i="8"/>
  <c r="F4856" i="8"/>
  <c r="F4860" i="8"/>
  <c r="F4864" i="8"/>
  <c r="F4868" i="8"/>
  <c r="F4872" i="8"/>
  <c r="F4876" i="8"/>
  <c r="F4880" i="8"/>
  <c r="F4884" i="8"/>
  <c r="F4888" i="8"/>
  <c r="F4892" i="8"/>
  <c r="F4896" i="8"/>
  <c r="F4900" i="8"/>
  <c r="F4904" i="8"/>
  <c r="F4908" i="8"/>
  <c r="F4912" i="8"/>
  <c r="F4916" i="8"/>
  <c r="F4920" i="8"/>
  <c r="F4924" i="8"/>
  <c r="F4928" i="8"/>
  <c r="F4932" i="8"/>
  <c r="F4936" i="8"/>
  <c r="F4940" i="8"/>
  <c r="F4944" i="8"/>
  <c r="F4948" i="8"/>
  <c r="F4952" i="8"/>
  <c r="F4956" i="8"/>
  <c r="F4960" i="8"/>
  <c r="F4964" i="8"/>
  <c r="F4968" i="8"/>
  <c r="F4972" i="8"/>
  <c r="F4976" i="8"/>
  <c r="F4980" i="8"/>
  <c r="F4984" i="8"/>
  <c r="F4988" i="8"/>
  <c r="F4992" i="8"/>
  <c r="F4996" i="8"/>
  <c r="F5000" i="8"/>
  <c r="F5004" i="8"/>
  <c r="F5008" i="8"/>
  <c r="F5012" i="8"/>
  <c r="F5016" i="8"/>
  <c r="F5020" i="8"/>
  <c r="F5024" i="8"/>
  <c r="F5028" i="8"/>
  <c r="F5032" i="8"/>
  <c r="F5036" i="8"/>
  <c r="F5040" i="8"/>
  <c r="F5044" i="8"/>
  <c r="F5048" i="8"/>
  <c r="F5052" i="8"/>
  <c r="F5056" i="8"/>
  <c r="F5060" i="8"/>
  <c r="F5064" i="8"/>
  <c r="F5068" i="8"/>
  <c r="F5072" i="8"/>
  <c r="F5076" i="8"/>
  <c r="F5080" i="8"/>
  <c r="F5084" i="8"/>
  <c r="F5088" i="8"/>
  <c r="F5092" i="8"/>
  <c r="F5096" i="8"/>
  <c r="F5100" i="8"/>
  <c r="F5104" i="8"/>
  <c r="F5108" i="8"/>
  <c r="F5112" i="8"/>
  <c r="F5116" i="8"/>
  <c r="F5120" i="8"/>
  <c r="F5124" i="8"/>
  <c r="F5128" i="8"/>
  <c r="F5132" i="8"/>
  <c r="F5136" i="8"/>
  <c r="F5140" i="8"/>
  <c r="F5144" i="8"/>
  <c r="F5148" i="8"/>
  <c r="F5152" i="8"/>
  <c r="F5156" i="8"/>
  <c r="F5160" i="8"/>
  <c r="F5164" i="8"/>
  <c r="F5168" i="8"/>
  <c r="F5172" i="8"/>
  <c r="F5176" i="8"/>
  <c r="F5180" i="8"/>
  <c r="F5184" i="8"/>
  <c r="F5188" i="8"/>
  <c r="F5192" i="8"/>
  <c r="F5196" i="8"/>
  <c r="F5200" i="8"/>
  <c r="F5204" i="8"/>
  <c r="F5208" i="8"/>
  <c r="F5212" i="8"/>
  <c r="F5216" i="8"/>
  <c r="F5220" i="8"/>
  <c r="F5224" i="8"/>
  <c r="F5228" i="8"/>
  <c r="F5232" i="8"/>
  <c r="F5236" i="8"/>
  <c r="F5240" i="8"/>
  <c r="F5244" i="8"/>
  <c r="F5248" i="8"/>
  <c r="F5252" i="8"/>
  <c r="F5256" i="8"/>
  <c r="F5260" i="8"/>
  <c r="F5264" i="8"/>
  <c r="F5268" i="8"/>
  <c r="F5272" i="8"/>
  <c r="F5276" i="8"/>
  <c r="F5280" i="8"/>
  <c r="F5284" i="8"/>
  <c r="F5288" i="8"/>
  <c r="F5292" i="8"/>
  <c r="F5296" i="8"/>
  <c r="F5300" i="8"/>
  <c r="F5304" i="8"/>
  <c r="F5308" i="8"/>
  <c r="F5312" i="8"/>
  <c r="F5316" i="8"/>
  <c r="F5320" i="8"/>
  <c r="F5324" i="8"/>
  <c r="F5328" i="8"/>
  <c r="F5332" i="8"/>
  <c r="F5336" i="8"/>
  <c r="F5340" i="8"/>
  <c r="F5344" i="8"/>
  <c r="F5348" i="8"/>
  <c r="F5352" i="8"/>
  <c r="F5356" i="8"/>
  <c r="F5360" i="8"/>
  <c r="F5364" i="8"/>
  <c r="F5368" i="8"/>
  <c r="F5372" i="8"/>
  <c r="F5376" i="8"/>
  <c r="F5380" i="8"/>
  <c r="F5384" i="8"/>
  <c r="F5388" i="8"/>
  <c r="F5392" i="8"/>
  <c r="F5396" i="8"/>
  <c r="F5400" i="8"/>
  <c r="F5404" i="8"/>
  <c r="F5408" i="8"/>
  <c r="F5412" i="8"/>
  <c r="F5416" i="8"/>
  <c r="F5420" i="8"/>
  <c r="F5424" i="8"/>
  <c r="F5428" i="8"/>
  <c r="F5432" i="8"/>
  <c r="F5436" i="8"/>
  <c r="F5440" i="8"/>
  <c r="F5444" i="8"/>
  <c r="F5448" i="8"/>
  <c r="F5452" i="8"/>
  <c r="F5456" i="8"/>
  <c r="F5460" i="8"/>
  <c r="F5464" i="8"/>
  <c r="F5468" i="8"/>
  <c r="F5472" i="8"/>
  <c r="F5476" i="8"/>
  <c r="F5480" i="8"/>
  <c r="F5484" i="8"/>
  <c r="F5488" i="8"/>
  <c r="F5492" i="8"/>
  <c r="F5496" i="8"/>
  <c r="F5500" i="8"/>
  <c r="F5504" i="8"/>
  <c r="F5508" i="8"/>
  <c r="F5512" i="8"/>
  <c r="F5516" i="8"/>
  <c r="F5520" i="8"/>
  <c r="F5524" i="8"/>
  <c r="F5528" i="8"/>
  <c r="F5532" i="8"/>
  <c r="F5536" i="8"/>
  <c r="F5540" i="8"/>
  <c r="F5544" i="8"/>
  <c r="F5548" i="8"/>
  <c r="F5552" i="8"/>
  <c r="F5556" i="8"/>
  <c r="F5560" i="8"/>
  <c r="F5564" i="8"/>
  <c r="F5568" i="8"/>
  <c r="F5572" i="8"/>
  <c r="F5576" i="8"/>
  <c r="F5580" i="8"/>
  <c r="F5584" i="8"/>
  <c r="F5588" i="8"/>
  <c r="F5592" i="8"/>
  <c r="F5596" i="8"/>
  <c r="F5600" i="8"/>
  <c r="F5604" i="8"/>
  <c r="F5608" i="8"/>
  <c r="F5612" i="8"/>
  <c r="F5616" i="8"/>
  <c r="F5620" i="8"/>
  <c r="F5624" i="8"/>
  <c r="F5628" i="8"/>
  <c r="F5632" i="8"/>
  <c r="F5636" i="8"/>
  <c r="F5640" i="8"/>
  <c r="F5644" i="8"/>
  <c r="F5648" i="8"/>
  <c r="F5652" i="8"/>
  <c r="F5656" i="8"/>
  <c r="F5660" i="8"/>
  <c r="F5664" i="8"/>
  <c r="F5668" i="8"/>
  <c r="F5672" i="8"/>
  <c r="F5676" i="8"/>
  <c r="F5680" i="8"/>
  <c r="F5684" i="8"/>
  <c r="F5688" i="8"/>
  <c r="F5692" i="8"/>
  <c r="F5696" i="8"/>
  <c r="F5700" i="8"/>
  <c r="F5704" i="8"/>
  <c r="F5708" i="8"/>
  <c r="F5712" i="8"/>
  <c r="F5716" i="8"/>
  <c r="F5720" i="8"/>
  <c r="F5724" i="8"/>
  <c r="F7296" i="8"/>
  <c r="F7292" i="8"/>
  <c r="F7288" i="8"/>
  <c r="F7284" i="8"/>
  <c r="F7280" i="8"/>
  <c r="F7276" i="8"/>
  <c r="F7272" i="8"/>
  <c r="F7268" i="8"/>
  <c r="F7264" i="8"/>
  <c r="F7260" i="8"/>
  <c r="F7256" i="8"/>
  <c r="F7252" i="8"/>
  <c r="F7248" i="8"/>
  <c r="F7244" i="8"/>
  <c r="F7240" i="8"/>
  <c r="F7236" i="8"/>
  <c r="F7232" i="8"/>
  <c r="F7228" i="8"/>
  <c r="F7224" i="8"/>
  <c r="F7220" i="8"/>
  <c r="F7216" i="8"/>
  <c r="F7212" i="8"/>
  <c r="F7208" i="8"/>
  <c r="F7204" i="8"/>
  <c r="F7200" i="8"/>
  <c r="F7196" i="8"/>
  <c r="F7192" i="8"/>
  <c r="F7188" i="8"/>
  <c r="F7184" i="8"/>
  <c r="F7180" i="8"/>
  <c r="F7176" i="8"/>
  <c r="F7172" i="8"/>
  <c r="F7168" i="8"/>
  <c r="F7164" i="8"/>
  <c r="F7160" i="8"/>
  <c r="F7156" i="8"/>
  <c r="F7152" i="8"/>
  <c r="F7148" i="8"/>
  <c r="F7144" i="8"/>
  <c r="F7140" i="8"/>
  <c r="F7136" i="8"/>
  <c r="F7132" i="8"/>
  <c r="F7128" i="8"/>
  <c r="F7124" i="8"/>
  <c r="F7120" i="8"/>
  <c r="F7116" i="8"/>
  <c r="F7112" i="8"/>
  <c r="F7108" i="8"/>
  <c r="F7104" i="8"/>
  <c r="F7100" i="8"/>
  <c r="F7096" i="8"/>
  <c r="F7092" i="8"/>
  <c r="F7088" i="8"/>
  <c r="F7084" i="8"/>
  <c r="F7080" i="8"/>
  <c r="F7076" i="8"/>
  <c r="F7072" i="8"/>
  <c r="F7068" i="8"/>
  <c r="F7064" i="8"/>
  <c r="F7060" i="8"/>
  <c r="F7056" i="8"/>
  <c r="F7052" i="8"/>
  <c r="F7048" i="8"/>
  <c r="F7044" i="8"/>
  <c r="F7040" i="8"/>
  <c r="F7036" i="8"/>
  <c r="F7032" i="8"/>
  <c r="F7028" i="8"/>
  <c r="F7024" i="8"/>
  <c r="F7020" i="8"/>
  <c r="F7016" i="8"/>
  <c r="F7012" i="8"/>
  <c r="F7008" i="8"/>
  <c r="F7004" i="8"/>
  <c r="F7000" i="8"/>
  <c r="F6996" i="8"/>
  <c r="F6992" i="8"/>
  <c r="F6988" i="8"/>
  <c r="F6984" i="8"/>
  <c r="F6980" i="8"/>
  <c r="F6976" i="8"/>
  <c r="F6972" i="8"/>
  <c r="F6968" i="8"/>
  <c r="F6964" i="8"/>
  <c r="F6960" i="8"/>
  <c r="F6956" i="8"/>
  <c r="F6952" i="8"/>
  <c r="F6948" i="8"/>
  <c r="F6944" i="8"/>
  <c r="F6940" i="8"/>
  <c r="F6936" i="8"/>
  <c r="F6932" i="8"/>
  <c r="F6928" i="8"/>
  <c r="F6924" i="8"/>
  <c r="F6920" i="8"/>
  <c r="F6916" i="8"/>
  <c r="F6912" i="8"/>
  <c r="F6908" i="8"/>
  <c r="F6904" i="8"/>
  <c r="F6900" i="8"/>
  <c r="F6896" i="8"/>
  <c r="F6892" i="8"/>
  <c r="F6888" i="8"/>
  <c r="F6884" i="8"/>
  <c r="F6880" i="8"/>
  <c r="F6876" i="8"/>
  <c r="F6872" i="8"/>
  <c r="F6868" i="8"/>
  <c r="F6864" i="8"/>
  <c r="F6860" i="8"/>
  <c r="F6856" i="8"/>
  <c r="F6852" i="8"/>
  <c r="F6848" i="8"/>
  <c r="F6844" i="8"/>
  <c r="F6840" i="8"/>
  <c r="F6836" i="8"/>
  <c r="F6832" i="8"/>
  <c r="F6828" i="8"/>
  <c r="F6824" i="8"/>
  <c r="F6820" i="8"/>
  <c r="F6816" i="8"/>
  <c r="F6812" i="8"/>
  <c r="F6808" i="8"/>
  <c r="F6804" i="8"/>
  <c r="F6800" i="8"/>
  <c r="F6796" i="8"/>
  <c r="F6792" i="8"/>
  <c r="F6788" i="8"/>
  <c r="F6784" i="8"/>
  <c r="F6780" i="8"/>
  <c r="F6776" i="8"/>
  <c r="F6772" i="8"/>
  <c r="F6768" i="8"/>
  <c r="F6764" i="8"/>
  <c r="F6760" i="8"/>
  <c r="F6756" i="8"/>
  <c r="F6752" i="8"/>
  <c r="F6748" i="8"/>
  <c r="F6744" i="8"/>
  <c r="F6740" i="8"/>
  <c r="F6736" i="8"/>
  <c r="F6732" i="8"/>
  <c r="F6728" i="8"/>
  <c r="F6724" i="8"/>
  <c r="F6720" i="8"/>
  <c r="F6716" i="8"/>
  <c r="F6712" i="8"/>
  <c r="F6708" i="8"/>
  <c r="F6704" i="8"/>
  <c r="F6700" i="8"/>
  <c r="F6696" i="8"/>
  <c r="F6692" i="8"/>
  <c r="F6688" i="8"/>
  <c r="F6684" i="8"/>
  <c r="F6680" i="8"/>
  <c r="F6676" i="8"/>
  <c r="F6672" i="8"/>
  <c r="F6668" i="8"/>
  <c r="F6664" i="8"/>
  <c r="F6660" i="8"/>
  <c r="F6656" i="8"/>
  <c r="F6652" i="8"/>
  <c r="F6648" i="8"/>
  <c r="F6644" i="8"/>
  <c r="F6640" i="8"/>
  <c r="F6636" i="8"/>
  <c r="F6632" i="8"/>
  <c r="F6628" i="8"/>
  <c r="F6624" i="8"/>
  <c r="F6620" i="8"/>
  <c r="F6616" i="8"/>
  <c r="F6612" i="8"/>
  <c r="F6608" i="8"/>
  <c r="F6604" i="8"/>
  <c r="F6600" i="8"/>
  <c r="F6596" i="8"/>
  <c r="F6592" i="8"/>
  <c r="F6588" i="8"/>
  <c r="F6584" i="8"/>
  <c r="F6580" i="8"/>
  <c r="F6576" i="8"/>
  <c r="F6572" i="8"/>
  <c r="F6568" i="8"/>
  <c r="F6564" i="8"/>
  <c r="F6560" i="8"/>
  <c r="F6556" i="8"/>
  <c r="F6552" i="8"/>
  <c r="F6548" i="8"/>
  <c r="F6544" i="8"/>
  <c r="F6540" i="8"/>
  <c r="F6536" i="8"/>
  <c r="F6532" i="8"/>
  <c r="F6528" i="8"/>
  <c r="F6524" i="8"/>
  <c r="F6520" i="8"/>
  <c r="F6516" i="8"/>
  <c r="F6512" i="8"/>
  <c r="F6508" i="8"/>
  <c r="F6504" i="8"/>
  <c r="F6500" i="8"/>
  <c r="F6496" i="8"/>
  <c r="F6492" i="8"/>
  <c r="F6488" i="8"/>
  <c r="F6484" i="8"/>
  <c r="F6480" i="8"/>
  <c r="F6476" i="8"/>
  <c r="F6472" i="8"/>
  <c r="F6468" i="8"/>
  <c r="F6464" i="8"/>
  <c r="F6460" i="8"/>
  <c r="F6456" i="8"/>
  <c r="F6452" i="8"/>
  <c r="F6448" i="8"/>
  <c r="F6444" i="8"/>
  <c r="F6440" i="8"/>
  <c r="F6436" i="8"/>
  <c r="F6432" i="8"/>
  <c r="F6428" i="8"/>
  <c r="F6424" i="8"/>
  <c r="F6420" i="8"/>
  <c r="F6416" i="8"/>
  <c r="F6412" i="8"/>
  <c r="F6408" i="8"/>
  <c r="F6404" i="8"/>
  <c r="F6400" i="8"/>
  <c r="F6396" i="8"/>
  <c r="F6392" i="8"/>
  <c r="F6388" i="8"/>
  <c r="F6384" i="8"/>
  <c r="F6380" i="8"/>
  <c r="F6376" i="8"/>
  <c r="F6372" i="8"/>
  <c r="F6368" i="8"/>
  <c r="F6364" i="8"/>
  <c r="F6360" i="8"/>
  <c r="F6356" i="8"/>
  <c r="F6352" i="8"/>
  <c r="F6348" i="8"/>
  <c r="F6344" i="8"/>
  <c r="F6340" i="8"/>
  <c r="F6336" i="8"/>
  <c r="F6332" i="8"/>
  <c r="F6328" i="8"/>
  <c r="F6324" i="8"/>
  <c r="F6320" i="8"/>
  <c r="F6316" i="8"/>
  <c r="F6312" i="8"/>
  <c r="F6308" i="8"/>
  <c r="F6304" i="8"/>
  <c r="F6300" i="8"/>
  <c r="F6296" i="8"/>
  <c r="F6292" i="8"/>
  <c r="F6288" i="8"/>
  <c r="F6284" i="8"/>
  <c r="F6280" i="8"/>
  <c r="F6276" i="8"/>
  <c r="F6272" i="8"/>
  <c r="F6268" i="8"/>
  <c r="F6264" i="8"/>
  <c r="F6260" i="8"/>
  <c r="F6256" i="8"/>
  <c r="F6252" i="8"/>
  <c r="F6248" i="8"/>
  <c r="F6244" i="8"/>
  <c r="F6240" i="8"/>
  <c r="F6236" i="8"/>
  <c r="F6232" i="8"/>
  <c r="F6228" i="8"/>
  <c r="F6224" i="8"/>
  <c r="F6220" i="8"/>
  <c r="F6216" i="8"/>
  <c r="F6212" i="8"/>
  <c r="F6208" i="8"/>
  <c r="F6204" i="8"/>
  <c r="F6200" i="8"/>
  <c r="F6196" i="8"/>
  <c r="F6192" i="8"/>
  <c r="F6188" i="8"/>
  <c r="F6184" i="8"/>
  <c r="F6180" i="8"/>
  <c r="F6176" i="8"/>
  <c r="F6172" i="8"/>
  <c r="F6168" i="8"/>
  <c r="F6164" i="8"/>
  <c r="F6160" i="8"/>
  <c r="F6156" i="8"/>
  <c r="F6152" i="8"/>
  <c r="F6148" i="8"/>
  <c r="F6144" i="8"/>
  <c r="F6140" i="8"/>
  <c r="F6136" i="8"/>
  <c r="F6132" i="8"/>
  <c r="F6128" i="8"/>
  <c r="F6124" i="8"/>
  <c r="F6120" i="8"/>
  <c r="F6116" i="8"/>
  <c r="F6112" i="8"/>
  <c r="F6108" i="8"/>
  <c r="F6104" i="8"/>
  <c r="F6100" i="8"/>
  <c r="F6096" i="8"/>
  <c r="F6092" i="8"/>
  <c r="F6088" i="8"/>
  <c r="F6084" i="8"/>
  <c r="F6080" i="8"/>
  <c r="F6076" i="8"/>
  <c r="F6072" i="8"/>
  <c r="F6068" i="8"/>
  <c r="F6064" i="8"/>
  <c r="F6060" i="8"/>
  <c r="F6056" i="8"/>
  <c r="F6052" i="8"/>
  <c r="F6048" i="8"/>
  <c r="F6044" i="8"/>
  <c r="F6040" i="8"/>
  <c r="F6036" i="8"/>
  <c r="F6032" i="8"/>
  <c r="F6028" i="8"/>
  <c r="F6024" i="8"/>
  <c r="F6020" i="8"/>
  <c r="F6016" i="8"/>
  <c r="F6012" i="8"/>
  <c r="F6008" i="8"/>
  <c r="F6004" i="8"/>
  <c r="F6000" i="8"/>
  <c r="F5996" i="8"/>
  <c r="F5992" i="8"/>
  <c r="F5988" i="8"/>
  <c r="F5984" i="8"/>
  <c r="F5980" i="8"/>
  <c r="F5976" i="8"/>
  <c r="F5972" i="8"/>
  <c r="F5968" i="8"/>
  <c r="F5964" i="8"/>
  <c r="F5960" i="8"/>
  <c r="F5956" i="8"/>
  <c r="F5952" i="8"/>
  <c r="F5948" i="8"/>
  <c r="F5944" i="8"/>
  <c r="F5940" i="8"/>
  <c r="F5936" i="8"/>
  <c r="F5932" i="8"/>
  <c r="F5928" i="8"/>
  <c r="F5924" i="8"/>
  <c r="F5920" i="8"/>
  <c r="F5916" i="8"/>
  <c r="F5912" i="8"/>
  <c r="F5908" i="8"/>
  <c r="F5904" i="8"/>
  <c r="F5900" i="8"/>
  <c r="F5896" i="8"/>
  <c r="F5892" i="8"/>
  <c r="F5888" i="8"/>
  <c r="F5884" i="8"/>
  <c r="F5880" i="8"/>
  <c r="F5876" i="8"/>
  <c r="F5872" i="8"/>
  <c r="F5868" i="8"/>
  <c r="F5864" i="8"/>
  <c r="F5860" i="8"/>
  <c r="F5856" i="8"/>
  <c r="F5852" i="8"/>
  <c r="F5848" i="8"/>
  <c r="F5844" i="8"/>
  <c r="F5840" i="8"/>
  <c r="F5836" i="8"/>
  <c r="F5832" i="8"/>
  <c r="F5828" i="8"/>
  <c r="F5824" i="8"/>
  <c r="F5820" i="8"/>
  <c r="F5816" i="8"/>
  <c r="F5812" i="8"/>
  <c r="F5808" i="8"/>
  <c r="F5804" i="8"/>
  <c r="F5800" i="8"/>
  <c r="F5796" i="8"/>
  <c r="F5792" i="8"/>
  <c r="F5788" i="8"/>
  <c r="F5784" i="8"/>
  <c r="F5780" i="8"/>
  <c r="F5776" i="8"/>
  <c r="F5772" i="8"/>
  <c r="F5768" i="8"/>
  <c r="F5764" i="8"/>
  <c r="F5760" i="8"/>
  <c r="F5756" i="8"/>
  <c r="F5752" i="8"/>
  <c r="F5748" i="8"/>
  <c r="F5744" i="8"/>
  <c r="F5740" i="8"/>
  <c r="F5736" i="8"/>
  <c r="F5732" i="8"/>
  <c r="F5728" i="8"/>
  <c r="F5723" i="8"/>
  <c r="F5715" i="8"/>
  <c r="F5707" i="8"/>
  <c r="F5699" i="8"/>
  <c r="F5691" i="8"/>
  <c r="F5683" i="8"/>
  <c r="F5675" i="8"/>
  <c r="F5667" i="8"/>
  <c r="F5659" i="8"/>
  <c r="F5651" i="8"/>
  <c r="F5643" i="8"/>
  <c r="F5635" i="8"/>
  <c r="F5627" i="8"/>
  <c r="F5619" i="8"/>
  <c r="F5611" i="8"/>
  <c r="F5603" i="8"/>
  <c r="F5595" i="8"/>
  <c r="F5587" i="8"/>
  <c r="F5573" i="8"/>
  <c r="F5557" i="8"/>
  <c r="F5541" i="8"/>
  <c r="F5525" i="8"/>
  <c r="F5509" i="8"/>
  <c r="F5493" i="8"/>
  <c r="F5477" i="8"/>
  <c r="F5461" i="8"/>
  <c r="F5445" i="8"/>
  <c r="F5429" i="8"/>
  <c r="F5413" i="8"/>
  <c r="F5397" i="8"/>
  <c r="F5381" i="8"/>
  <c r="F5365" i="8"/>
  <c r="F5349" i="8"/>
  <c r="F5333" i="8"/>
  <c r="F5317" i="8"/>
  <c r="F5301" i="8"/>
  <c r="F5285" i="8"/>
  <c r="F5269" i="8"/>
  <c r="F5253" i="8"/>
  <c r="F5237" i="8"/>
  <c r="F5221" i="8"/>
  <c r="F5205" i="8"/>
  <c r="F5189" i="8"/>
  <c r="F5173" i="8"/>
  <c r="F5157" i="8"/>
  <c r="F5141" i="8"/>
  <c r="F5125" i="8"/>
  <c r="F5109" i="8"/>
  <c r="F5093" i="8"/>
  <c r="F5077" i="8"/>
  <c r="F5061" i="8"/>
  <c r="F5045" i="8"/>
  <c r="F5029" i="8"/>
  <c r="F5013" i="8"/>
  <c r="F4997" i="8"/>
  <c r="F4981" i="8"/>
  <c r="F4965" i="8"/>
  <c r="F4949" i="8"/>
  <c r="F4933" i="8"/>
  <c r="F4917" i="8"/>
  <c r="F4901" i="8"/>
  <c r="F4885" i="8"/>
  <c r="F4869" i="8"/>
  <c r="F4853" i="8"/>
  <c r="F4837" i="8"/>
  <c r="F4821" i="8"/>
  <c r="F4805" i="8"/>
  <c r="F4789" i="8"/>
  <c r="F4773" i="8"/>
  <c r="F4757" i="8"/>
  <c r="F4741" i="8"/>
  <c r="F4720" i="8"/>
  <c r="F4688" i="8"/>
  <c r="F4656" i="8"/>
  <c r="F4624" i="8"/>
  <c r="F4564" i="8"/>
  <c r="F4500" i="8"/>
  <c r="F4436" i="8"/>
  <c r="F4372" i="8"/>
  <c r="F4308" i="8"/>
  <c r="F4244" i="8"/>
  <c r="F4180" i="8"/>
  <c r="F4116" i="8"/>
  <c r="F4052" i="8"/>
  <c r="F3988" i="8"/>
  <c r="F3924" i="8"/>
  <c r="F3860" i="8"/>
  <c r="F3796" i="8"/>
  <c r="F3731" i="8"/>
  <c r="F3587" i="8"/>
  <c r="F3331" i="8"/>
  <c r="F3075" i="8"/>
  <c r="F2819" i="8"/>
  <c r="F2553" i="8"/>
  <c r="F7115" i="8"/>
  <c r="F7111" i="8"/>
  <c r="F7107" i="8"/>
  <c r="F7103" i="8"/>
  <c r="F7099" i="8"/>
  <c r="F7095" i="8"/>
  <c r="F7091" i="8"/>
  <c r="F7087" i="8"/>
  <c r="F7083" i="8"/>
  <c r="F7079" i="8"/>
  <c r="F7075" i="8"/>
  <c r="F7071" i="8"/>
  <c r="F7067" i="8"/>
  <c r="F7063" i="8"/>
  <c r="F7059" i="8"/>
  <c r="F7055" i="8"/>
  <c r="F7051" i="8"/>
  <c r="F7047" i="8"/>
  <c r="F7043" i="8"/>
  <c r="F7039" i="8"/>
  <c r="F7035" i="8"/>
  <c r="F7031" i="8"/>
  <c r="F7027" i="8"/>
  <c r="F7023" i="8"/>
  <c r="F7019" i="8"/>
  <c r="F7015" i="8"/>
  <c r="F7011" i="8"/>
  <c r="F7007" i="8"/>
  <c r="F7003" i="8"/>
  <c r="F6999" i="8"/>
  <c r="F6995" i="8"/>
  <c r="F6991" i="8"/>
  <c r="F6987" i="8"/>
  <c r="F6983" i="8"/>
  <c r="F6979" i="8"/>
  <c r="F6975" i="8"/>
  <c r="F6971" i="8"/>
  <c r="F6967" i="8"/>
  <c r="F6963" i="8"/>
  <c r="F6959" i="8"/>
  <c r="F6955" i="8"/>
  <c r="F6951" i="8"/>
  <c r="F6947" i="8"/>
  <c r="F6943" i="8"/>
  <c r="F6939" i="8"/>
  <c r="F6935" i="8"/>
  <c r="F6931" i="8"/>
  <c r="F6927" i="8"/>
  <c r="F6923" i="8"/>
  <c r="F6919" i="8"/>
  <c r="F6915" i="8"/>
  <c r="F6911" i="8"/>
  <c r="F6907" i="8"/>
  <c r="F6903" i="8"/>
  <c r="F6899" i="8"/>
  <c r="F6895" i="8"/>
  <c r="F6891" i="8"/>
  <c r="F6887" i="8"/>
  <c r="F6883" i="8"/>
  <c r="F6879" i="8"/>
  <c r="F6875" i="8"/>
  <c r="F6871" i="8"/>
  <c r="F6867" i="8"/>
  <c r="F6863" i="8"/>
  <c r="F6859" i="8"/>
  <c r="F6855" i="8"/>
  <c r="F6851" i="8"/>
  <c r="F6847" i="8"/>
  <c r="F6843" i="8"/>
  <c r="F6839" i="8"/>
  <c r="F6835" i="8"/>
  <c r="F6831" i="8"/>
  <c r="F6827" i="8"/>
  <c r="F6823" i="8"/>
  <c r="F6819" i="8"/>
  <c r="F6815" i="8"/>
  <c r="F6811" i="8"/>
  <c r="F6807" i="8"/>
  <c r="F6803" i="8"/>
  <c r="F6799" i="8"/>
  <c r="F6795" i="8"/>
  <c r="F6791" i="8"/>
  <c r="F6787" i="8"/>
  <c r="F6783" i="8"/>
  <c r="F6779" i="8"/>
  <c r="F6775" i="8"/>
  <c r="F6771" i="8"/>
  <c r="F6767" i="8"/>
  <c r="F6763" i="8"/>
  <c r="F6759" i="8"/>
  <c r="F6755" i="8"/>
  <c r="F6751" i="8"/>
  <c r="F6747" i="8"/>
  <c r="F6743" i="8"/>
  <c r="F6739" i="8"/>
  <c r="F6735" i="8"/>
  <c r="F6731" i="8"/>
  <c r="F6727" i="8"/>
  <c r="F6723" i="8"/>
  <c r="F6719" i="8"/>
  <c r="F6715" i="8"/>
  <c r="F6711" i="8"/>
  <c r="F6707" i="8"/>
  <c r="F6703" i="8"/>
  <c r="F6699" i="8"/>
  <c r="F6695" i="8"/>
  <c r="F6691" i="8"/>
  <c r="F6687" i="8"/>
  <c r="F6683" i="8"/>
  <c r="F6679" i="8"/>
  <c r="F6675" i="8"/>
  <c r="F6671" i="8"/>
  <c r="F6667" i="8"/>
  <c r="F6663" i="8"/>
  <c r="F6659" i="8"/>
  <c r="F6655" i="8"/>
  <c r="F6651" i="8"/>
  <c r="F6647" i="8"/>
  <c r="F6643" i="8"/>
  <c r="F6639" i="8"/>
  <c r="F6635" i="8"/>
  <c r="F6631" i="8"/>
  <c r="F6627" i="8"/>
  <c r="F6623" i="8"/>
  <c r="F6619" i="8"/>
  <c r="F6615" i="8"/>
  <c r="F6611" i="8"/>
  <c r="F6607" i="8"/>
  <c r="F6603" i="8"/>
  <c r="F6599" i="8"/>
  <c r="F6595" i="8"/>
  <c r="F6591" i="8"/>
  <c r="F6587" i="8"/>
  <c r="F6583" i="8"/>
  <c r="F6579" i="8"/>
  <c r="F6575" i="8"/>
  <c r="F6571" i="8"/>
  <c r="F6567" i="8"/>
  <c r="F6563" i="8"/>
  <c r="F6559" i="8"/>
  <c r="F6555" i="8"/>
  <c r="F6551" i="8"/>
  <c r="F6547" i="8"/>
  <c r="F6543" i="8"/>
  <c r="F6539" i="8"/>
  <c r="F6535" i="8"/>
  <c r="F6531" i="8"/>
  <c r="F6527" i="8"/>
  <c r="F6523" i="8"/>
  <c r="F6519" i="8"/>
  <c r="F6515" i="8"/>
  <c r="F6511" i="8"/>
  <c r="F6507" i="8"/>
  <c r="F6503" i="8"/>
  <c r="F6499" i="8"/>
  <c r="F6495" i="8"/>
  <c r="F6491" i="8"/>
  <c r="F6487" i="8"/>
  <c r="F6483" i="8"/>
  <c r="F6479" i="8"/>
  <c r="F6475" i="8"/>
  <c r="F6471" i="8"/>
  <c r="F6467" i="8"/>
  <c r="F6463" i="8"/>
  <c r="F6459" i="8"/>
  <c r="F6455" i="8"/>
  <c r="F6451" i="8"/>
  <c r="F6447" i="8"/>
  <c r="F6443" i="8"/>
  <c r="F6439" i="8"/>
  <c r="F6435" i="8"/>
  <c r="F6431" i="8"/>
  <c r="F6427" i="8"/>
  <c r="F6423" i="8"/>
  <c r="F6419" i="8"/>
  <c r="F6415" i="8"/>
  <c r="F6411" i="8"/>
  <c r="F6407" i="8"/>
  <c r="F6403" i="8"/>
  <c r="F6399" i="8"/>
  <c r="F6395" i="8"/>
  <c r="F6391" i="8"/>
  <c r="F6387" i="8"/>
  <c r="F6383" i="8"/>
  <c r="F6379" i="8"/>
  <c r="F6375" i="8"/>
  <c r="F6371" i="8"/>
  <c r="F6367" i="8"/>
  <c r="F6363" i="8"/>
  <c r="F6359" i="8"/>
  <c r="F6355" i="8"/>
  <c r="F6351" i="8"/>
  <c r="F6347" i="8"/>
  <c r="F6343" i="8"/>
  <c r="F6339" i="8"/>
  <c r="F6335" i="8"/>
  <c r="F6331" i="8"/>
  <c r="F6327" i="8"/>
  <c r="F6323" i="8"/>
  <c r="F6319" i="8"/>
  <c r="F6315" i="8"/>
  <c r="F6311" i="8"/>
  <c r="F6307" i="8"/>
  <c r="F6303" i="8"/>
  <c r="F6299" i="8"/>
  <c r="F6295" i="8"/>
  <c r="F6291" i="8"/>
  <c r="F6287" i="8"/>
  <c r="F6283" i="8"/>
  <c r="F6279" i="8"/>
  <c r="F6275" i="8"/>
  <c r="F6271" i="8"/>
  <c r="F6267" i="8"/>
  <c r="F6263" i="8"/>
  <c r="F6259" i="8"/>
  <c r="F6255" i="8"/>
  <c r="F6251" i="8"/>
  <c r="F6247" i="8"/>
  <c r="F6243" i="8"/>
  <c r="F6239" i="8"/>
  <c r="F6235" i="8"/>
  <c r="F6231" i="8"/>
  <c r="F6227" i="8"/>
  <c r="F6223" i="8"/>
  <c r="F6219" i="8"/>
  <c r="F6215" i="8"/>
  <c r="F6211" i="8"/>
  <c r="F6207" i="8"/>
  <c r="F6203" i="8"/>
  <c r="F6199" i="8"/>
  <c r="F6195" i="8"/>
  <c r="F6191" i="8"/>
  <c r="F6187" i="8"/>
  <c r="F6183" i="8"/>
  <c r="F6179" i="8"/>
  <c r="F6175" i="8"/>
  <c r="F6171" i="8"/>
  <c r="F6167" i="8"/>
  <c r="F6163" i="8"/>
  <c r="F6159" i="8"/>
  <c r="F6155" i="8"/>
  <c r="F6151" i="8"/>
  <c r="F6147" i="8"/>
  <c r="F6143" i="8"/>
  <c r="F6139" i="8"/>
  <c r="F6135" i="8"/>
  <c r="F6131" i="8"/>
  <c r="F6127" i="8"/>
  <c r="F6123" i="8"/>
  <c r="F6119" i="8"/>
  <c r="F6115" i="8"/>
  <c r="F6111" i="8"/>
  <c r="F6107" i="8"/>
  <c r="F6103" i="8"/>
  <c r="F6099" i="8"/>
  <c r="F6095" i="8"/>
  <c r="F6091" i="8"/>
  <c r="F6087" i="8"/>
  <c r="F6083" i="8"/>
  <c r="F6079" i="8"/>
  <c r="F6075" i="8"/>
  <c r="F6071" i="8"/>
  <c r="F6067" i="8"/>
  <c r="F6063" i="8"/>
  <c r="F6059" i="8"/>
  <c r="F6055" i="8"/>
  <c r="F6051" i="8"/>
  <c r="F6047" i="8"/>
  <c r="F6043" i="8"/>
  <c r="F6039" i="8"/>
  <c r="F6035" i="8"/>
  <c r="F6031" i="8"/>
  <c r="F6027" i="8"/>
  <c r="F6023" i="8"/>
  <c r="F6019" i="8"/>
  <c r="F6015" i="8"/>
  <c r="F6011" i="8"/>
  <c r="F6007" i="8"/>
  <c r="F6003" i="8"/>
  <c r="F5999" i="8"/>
  <c r="F5995" i="8"/>
  <c r="F5991" i="8"/>
  <c r="F5987" i="8"/>
  <c r="F5983" i="8"/>
  <c r="F5979" i="8"/>
  <c r="F5975" i="8"/>
  <c r="F5971" i="8"/>
  <c r="F5967" i="8"/>
  <c r="F5963" i="8"/>
  <c r="F5959" i="8"/>
  <c r="F5955" i="8"/>
  <c r="F5951" i="8"/>
  <c r="F5947" i="8"/>
  <c r="F5943" i="8"/>
  <c r="F5939" i="8"/>
  <c r="F5935" i="8"/>
  <c r="F5931" i="8"/>
  <c r="F5927" i="8"/>
  <c r="F5923" i="8"/>
  <c r="F5919" i="8"/>
  <c r="F5915" i="8"/>
  <c r="F5911" i="8"/>
  <c r="F5907" i="8"/>
  <c r="F5903" i="8"/>
  <c r="F5899" i="8"/>
  <c r="F5895" i="8"/>
  <c r="F5891" i="8"/>
  <c r="F5887" i="8"/>
  <c r="F5883" i="8"/>
  <c r="F5879" i="8"/>
  <c r="F5875" i="8"/>
  <c r="F5871" i="8"/>
  <c r="F5867" i="8"/>
  <c r="F5863" i="8"/>
  <c r="F5859" i="8"/>
  <c r="F5855" i="8"/>
  <c r="F5851" i="8"/>
  <c r="F5847" i="8"/>
  <c r="F5843" i="8"/>
  <c r="F5839" i="8"/>
  <c r="F5835" i="8"/>
  <c r="F5831" i="8"/>
  <c r="F5827" i="8"/>
  <c r="F5823" i="8"/>
  <c r="F5819" i="8"/>
  <c r="F5815" i="8"/>
  <c r="F5811" i="8"/>
  <c r="F5807" i="8"/>
  <c r="F5803" i="8"/>
  <c r="F5799" i="8"/>
  <c r="F5795" i="8"/>
  <c r="F5791" i="8"/>
  <c r="F5787" i="8"/>
  <c r="F5783" i="8"/>
  <c r="F5779" i="8"/>
  <c r="F5775" i="8"/>
  <c r="F5771" i="8"/>
  <c r="F5767" i="8"/>
  <c r="F5763" i="8"/>
  <c r="F5759" i="8"/>
  <c r="F5755" i="8"/>
  <c r="F5751" i="8"/>
  <c r="F5747" i="8"/>
  <c r="F5743" i="8"/>
  <c r="F5739" i="8"/>
  <c r="F5735" i="8"/>
  <c r="F5731" i="8"/>
  <c r="F5727" i="8"/>
  <c r="F5721" i="8"/>
  <c r="F5713" i="8"/>
  <c r="F5705" i="8"/>
  <c r="F5697" i="8"/>
  <c r="F5689" i="8"/>
  <c r="F5681" i="8"/>
  <c r="F5673" i="8"/>
  <c r="F5665" i="8"/>
  <c r="F5657" i="8"/>
  <c r="F5649" i="8"/>
  <c r="F5641" i="8"/>
  <c r="F5633" i="8"/>
  <c r="F5625" i="8"/>
  <c r="F5617" i="8"/>
  <c r="F5609" i="8"/>
  <c r="F5601" i="8"/>
  <c r="F5593" i="8"/>
  <c r="F5585" i="8"/>
  <c r="F5569" i="8"/>
  <c r="F5553" i="8"/>
  <c r="F5537" i="8"/>
  <c r="F5521" i="8"/>
  <c r="F5505" i="8"/>
  <c r="F5489" i="8"/>
  <c r="F5473" i="8"/>
  <c r="F5457" i="8"/>
  <c r="F5441" i="8"/>
  <c r="F5425" i="8"/>
  <c r="F5409" i="8"/>
  <c r="F5393" i="8"/>
  <c r="F5377" i="8"/>
  <c r="F5361" i="8"/>
  <c r="F5345" i="8"/>
  <c r="F5329" i="8"/>
  <c r="F5313" i="8"/>
  <c r="F5297" i="8"/>
  <c r="F5281" i="8"/>
  <c r="F5265" i="8"/>
  <c r="F5249" i="8"/>
  <c r="F5233" i="8"/>
  <c r="F5217" i="8"/>
  <c r="F5201" i="8"/>
  <c r="F5185" i="8"/>
  <c r="F5169" i="8"/>
  <c r="F5153" i="8"/>
  <c r="F5137" i="8"/>
  <c r="F5121" i="8"/>
  <c r="F5105" i="8"/>
  <c r="F5089" i="8"/>
  <c r="F5073" i="8"/>
  <c r="F5057" i="8"/>
  <c r="F5041" i="8"/>
  <c r="F5025" i="8"/>
  <c r="F5009" i="8"/>
  <c r="F4993" i="8"/>
  <c r="F4977" i="8"/>
  <c r="F4961" i="8"/>
  <c r="F4945" i="8"/>
  <c r="F4929" i="8"/>
  <c r="F4913" i="8"/>
  <c r="F4897" i="8"/>
  <c r="F4881" i="8"/>
  <c r="F4865" i="8"/>
  <c r="F4849" i="8"/>
  <c r="F4833" i="8"/>
  <c r="F4817" i="8"/>
  <c r="F4801" i="8"/>
  <c r="F4785" i="8"/>
  <c r="F4769" i="8"/>
  <c r="F4753" i="8"/>
  <c r="F4737" i="8"/>
  <c r="F4712" i="8"/>
  <c r="F4680" i="8"/>
  <c r="F4648" i="8"/>
  <c r="F4612" i="8"/>
  <c r="F4548" i="8"/>
  <c r="F4484" i="8"/>
  <c r="F4420" i="8"/>
  <c r="F4356" i="8"/>
  <c r="F4292" i="8"/>
  <c r="F4228" i="8"/>
  <c r="F4164" i="8"/>
  <c r="F4100" i="8"/>
  <c r="F4036" i="8"/>
  <c r="F3972" i="8"/>
  <c r="F3908" i="8"/>
  <c r="F3844" i="8"/>
  <c r="F3780" i="8"/>
  <c r="F3699" i="8"/>
  <c r="F3523" i="8"/>
  <c r="F3267" i="8"/>
  <c r="F3011" i="8"/>
  <c r="F2755" i="8"/>
  <c r="F2341" i="8"/>
  <c r="F7298" i="8"/>
  <c r="F7294" i="8"/>
  <c r="F7290" i="8"/>
  <c r="F7286" i="8"/>
  <c r="F7282" i="8"/>
  <c r="F7278" i="8"/>
  <c r="F7274" i="8"/>
  <c r="F7270" i="8"/>
  <c r="F7266" i="8"/>
  <c r="F7262" i="8"/>
  <c r="F7258" i="8"/>
  <c r="F7254" i="8"/>
  <c r="F7250" i="8"/>
  <c r="F7246" i="8"/>
  <c r="F7242" i="8"/>
  <c r="F7238" i="8"/>
  <c r="F7234" i="8"/>
  <c r="F7230" i="8"/>
  <c r="F7226" i="8"/>
  <c r="F7222" i="8"/>
  <c r="F7218" i="8"/>
  <c r="F7214" i="8"/>
  <c r="F7210" i="8"/>
  <c r="F7206" i="8"/>
  <c r="F7202" i="8"/>
  <c r="F7198" i="8"/>
  <c r="F7194" i="8"/>
  <c r="F7190" i="8"/>
  <c r="F7186" i="8"/>
  <c r="F7182" i="8"/>
  <c r="F7178" i="8"/>
  <c r="F7174" i="8"/>
  <c r="F7170" i="8"/>
  <c r="F7166" i="8"/>
  <c r="F7162" i="8"/>
  <c r="F7158" i="8"/>
  <c r="F7154" i="8"/>
  <c r="F7150" i="8"/>
  <c r="F7146" i="8"/>
  <c r="F7142" i="8"/>
  <c r="F7138" i="8"/>
  <c r="F7134" i="8"/>
  <c r="F7130" i="8"/>
  <c r="F7126" i="8"/>
  <c r="F7122" i="8"/>
  <c r="F7118" i="8"/>
  <c r="F7114" i="8"/>
  <c r="F7110" i="8"/>
  <c r="F7106" i="8"/>
  <c r="F7102" i="8"/>
  <c r="F7098" i="8"/>
  <c r="F7094" i="8"/>
  <c r="F7090" i="8"/>
  <c r="F7086" i="8"/>
  <c r="F7082" i="8"/>
  <c r="F7078" i="8"/>
  <c r="F7074" i="8"/>
  <c r="F7070" i="8"/>
  <c r="F7066" i="8"/>
  <c r="F7062" i="8"/>
  <c r="F7058" i="8"/>
  <c r="F7054" i="8"/>
  <c r="F7050" i="8"/>
  <c r="F7046" i="8"/>
  <c r="F7042" i="8"/>
  <c r="F7038" i="8"/>
  <c r="F7034" i="8"/>
  <c r="F7030" i="8"/>
  <c r="F7026" i="8"/>
  <c r="F7022" i="8"/>
  <c r="F7018" i="8"/>
  <c r="F7014" i="8"/>
  <c r="F7010" i="8"/>
  <c r="F7006" i="8"/>
  <c r="F7002" i="8"/>
  <c r="F6998" i="8"/>
  <c r="F6994" i="8"/>
  <c r="F6990" i="8"/>
  <c r="F6986" i="8"/>
  <c r="F6982" i="8"/>
  <c r="F6978" i="8"/>
  <c r="F6974" i="8"/>
  <c r="F6970" i="8"/>
  <c r="F6966" i="8"/>
  <c r="F6962" i="8"/>
  <c r="F6958" i="8"/>
  <c r="F6954" i="8"/>
  <c r="F6950" i="8"/>
  <c r="F6946" i="8"/>
  <c r="F6942" i="8"/>
  <c r="F6938" i="8"/>
  <c r="F6934" i="8"/>
  <c r="F6930" i="8"/>
  <c r="F6926" i="8"/>
  <c r="F6922" i="8"/>
  <c r="F6918" i="8"/>
  <c r="F6914" i="8"/>
  <c r="F6910" i="8"/>
  <c r="F6906" i="8"/>
  <c r="F6902" i="8"/>
  <c r="F6898" i="8"/>
  <c r="F6894" i="8"/>
  <c r="F6890" i="8"/>
  <c r="F6886" i="8"/>
  <c r="F6882" i="8"/>
  <c r="F6878" i="8"/>
  <c r="F6874" i="8"/>
  <c r="F6870" i="8"/>
  <c r="F6866" i="8"/>
  <c r="F6862" i="8"/>
  <c r="F6858" i="8"/>
  <c r="F6854" i="8"/>
  <c r="F6850" i="8"/>
  <c r="F6846" i="8"/>
  <c r="F6842" i="8"/>
  <c r="F6838" i="8"/>
  <c r="F6834" i="8"/>
  <c r="F6830" i="8"/>
  <c r="F6826" i="8"/>
  <c r="F6822" i="8"/>
  <c r="F6818" i="8"/>
  <c r="F6814" i="8"/>
  <c r="F6810" i="8"/>
  <c r="F6806" i="8"/>
  <c r="F6802" i="8"/>
  <c r="F6798" i="8"/>
  <c r="F6794" i="8"/>
  <c r="F6790" i="8"/>
  <c r="F6786" i="8"/>
  <c r="F6782" i="8"/>
  <c r="F6778" i="8"/>
  <c r="F6774" i="8"/>
  <c r="F6770" i="8"/>
  <c r="F6766" i="8"/>
  <c r="F6762" i="8"/>
  <c r="F6758" i="8"/>
  <c r="F6754" i="8"/>
  <c r="F6750" i="8"/>
  <c r="F6746" i="8"/>
  <c r="F6742" i="8"/>
  <c r="F6738" i="8"/>
  <c r="F6734" i="8"/>
  <c r="F6730" i="8"/>
  <c r="F6726" i="8"/>
  <c r="F6722" i="8"/>
  <c r="F6718" i="8"/>
  <c r="F6714" i="8"/>
  <c r="F6710" i="8"/>
  <c r="F6706" i="8"/>
  <c r="F6702" i="8"/>
  <c r="F6698" i="8"/>
  <c r="F6694" i="8"/>
  <c r="F6690" i="8"/>
  <c r="F6686" i="8"/>
  <c r="F6682" i="8"/>
  <c r="F6678" i="8"/>
  <c r="F6674" i="8"/>
  <c r="F6670" i="8"/>
  <c r="F6666" i="8"/>
  <c r="F6662" i="8"/>
  <c r="F6658" i="8"/>
  <c r="F6654" i="8"/>
  <c r="F6650" i="8"/>
  <c r="F6646" i="8"/>
  <c r="F6642" i="8"/>
  <c r="F6638" i="8"/>
  <c r="F6634" i="8"/>
  <c r="F6630" i="8"/>
  <c r="F6626" i="8"/>
  <c r="F6622" i="8"/>
  <c r="F6618" i="8"/>
  <c r="F6614" i="8"/>
  <c r="F6610" i="8"/>
  <c r="F6606" i="8"/>
  <c r="F6602" i="8"/>
  <c r="F6598" i="8"/>
  <c r="F6594" i="8"/>
  <c r="F6590" i="8"/>
  <c r="F6586" i="8"/>
  <c r="F6582" i="8"/>
  <c r="F6578" i="8"/>
  <c r="F6574" i="8"/>
  <c r="F6570" i="8"/>
  <c r="F6566" i="8"/>
  <c r="F6562" i="8"/>
  <c r="F6558" i="8"/>
  <c r="F6554" i="8"/>
  <c r="F6550" i="8"/>
  <c r="F6546" i="8"/>
  <c r="F6542" i="8"/>
  <c r="F6538" i="8"/>
  <c r="F6534" i="8"/>
  <c r="F6530" i="8"/>
  <c r="F6526" i="8"/>
  <c r="F6522" i="8"/>
  <c r="F6518" i="8"/>
  <c r="F6514" i="8"/>
  <c r="F6510" i="8"/>
  <c r="F6506" i="8"/>
  <c r="F6502" i="8"/>
  <c r="F6498" i="8"/>
  <c r="F6494" i="8"/>
  <c r="F6490" i="8"/>
  <c r="F6486" i="8"/>
  <c r="F6482" i="8"/>
  <c r="F6478" i="8"/>
  <c r="F6474" i="8"/>
  <c r="F6470" i="8"/>
  <c r="F6466" i="8"/>
  <c r="F6462" i="8"/>
  <c r="F6458" i="8"/>
  <c r="F6454" i="8"/>
  <c r="F6450" i="8"/>
  <c r="F6446" i="8"/>
  <c r="F6442" i="8"/>
  <c r="F6438" i="8"/>
  <c r="F6434" i="8"/>
  <c r="F6430" i="8"/>
  <c r="F6426" i="8"/>
  <c r="F6422" i="8"/>
  <c r="F6418" i="8"/>
  <c r="F6414" i="8"/>
  <c r="F6410" i="8"/>
  <c r="F6406" i="8"/>
  <c r="F6402" i="8"/>
  <c r="F6398" i="8"/>
  <c r="F6394" i="8"/>
  <c r="F6390" i="8"/>
  <c r="F6386" i="8"/>
  <c r="F6382" i="8"/>
  <c r="F6378" i="8"/>
  <c r="F6374" i="8"/>
  <c r="F6370" i="8"/>
  <c r="F6366" i="8"/>
  <c r="F6362" i="8"/>
  <c r="F6358" i="8"/>
  <c r="F6354" i="8"/>
  <c r="F6350" i="8"/>
  <c r="F6346" i="8"/>
  <c r="F6342" i="8"/>
  <c r="F6338" i="8"/>
  <c r="F6334" i="8"/>
  <c r="F6330" i="8"/>
  <c r="F6326" i="8"/>
  <c r="F6322" i="8"/>
  <c r="F6318" i="8"/>
  <c r="F6314" i="8"/>
  <c r="F6310" i="8"/>
  <c r="F6306" i="8"/>
  <c r="F6302" i="8"/>
  <c r="F6298" i="8"/>
  <c r="F6294" i="8"/>
  <c r="F6290" i="8"/>
  <c r="F6286" i="8"/>
  <c r="F6282" i="8"/>
  <c r="F6278" i="8"/>
  <c r="F6274" i="8"/>
  <c r="F6270" i="8"/>
  <c r="F6266" i="8"/>
  <c r="F6262" i="8"/>
  <c r="F6258" i="8"/>
  <c r="F6254" i="8"/>
  <c r="F6250" i="8"/>
  <c r="F6246" i="8"/>
  <c r="F6242" i="8"/>
  <c r="F6238" i="8"/>
  <c r="F6234" i="8"/>
  <c r="F6230" i="8"/>
  <c r="F6226" i="8"/>
  <c r="F6222" i="8"/>
  <c r="F6218" i="8"/>
  <c r="F6214" i="8"/>
  <c r="F6210" i="8"/>
  <c r="F6206" i="8"/>
  <c r="F6202" i="8"/>
  <c r="F6198" i="8"/>
  <c r="F6194" i="8"/>
  <c r="F6190" i="8"/>
  <c r="F6186" i="8"/>
  <c r="F6182" i="8"/>
  <c r="F6178" i="8"/>
  <c r="F6174" i="8"/>
  <c r="F6170" i="8"/>
  <c r="F6166" i="8"/>
  <c r="F6162" i="8"/>
  <c r="F6158" i="8"/>
  <c r="F6154" i="8"/>
  <c r="F6150" i="8"/>
  <c r="F6146" i="8"/>
  <c r="F6142" i="8"/>
  <c r="F6138" i="8"/>
  <c r="F6134" i="8"/>
  <c r="F6130" i="8"/>
  <c r="F6126" i="8"/>
  <c r="F6122" i="8"/>
  <c r="F6118" i="8"/>
  <c r="F6114" i="8"/>
  <c r="F6110" i="8"/>
  <c r="F6106" i="8"/>
  <c r="F6102" i="8"/>
  <c r="F6098" i="8"/>
  <c r="F6094" i="8"/>
  <c r="F6090" i="8"/>
  <c r="F6086" i="8"/>
  <c r="F6082" i="8"/>
  <c r="F6078" i="8"/>
  <c r="F6074" i="8"/>
  <c r="F6070" i="8"/>
  <c r="F6066" i="8"/>
  <c r="F6062" i="8"/>
  <c r="F6058" i="8"/>
  <c r="F6054" i="8"/>
  <c r="F6050" i="8"/>
  <c r="F6046" i="8"/>
  <c r="F6042" i="8"/>
  <c r="F6038" i="8"/>
  <c r="F6034" i="8"/>
  <c r="F6030" i="8"/>
  <c r="F6026" i="8"/>
  <c r="F6022" i="8"/>
  <c r="F6018" i="8"/>
  <c r="F6014" i="8"/>
  <c r="F6010" i="8"/>
  <c r="F6006" i="8"/>
  <c r="F6002" i="8"/>
  <c r="F5998" i="8"/>
  <c r="F5994" i="8"/>
  <c r="F5990" i="8"/>
  <c r="F5986" i="8"/>
  <c r="F5982" i="8"/>
  <c r="F5978" i="8"/>
  <c r="F5974" i="8"/>
  <c r="F5970" i="8"/>
  <c r="F5966" i="8"/>
  <c r="F5962" i="8"/>
  <c r="F5958" i="8"/>
  <c r="F5954" i="8"/>
  <c r="F5950" i="8"/>
  <c r="F5946" i="8"/>
  <c r="F5942" i="8"/>
  <c r="F5938" i="8"/>
  <c r="F5934" i="8"/>
  <c r="F5930" i="8"/>
  <c r="F5926" i="8"/>
  <c r="F5922" i="8"/>
  <c r="F5918" i="8"/>
  <c r="F5914" i="8"/>
  <c r="F5910" i="8"/>
  <c r="F5906" i="8"/>
  <c r="F5902" i="8"/>
  <c r="F5898" i="8"/>
  <c r="F5894" i="8"/>
  <c r="F5890" i="8"/>
  <c r="F5886" i="8"/>
  <c r="F5882" i="8"/>
  <c r="F5878" i="8"/>
  <c r="F5874" i="8"/>
  <c r="F5870" i="8"/>
  <c r="F5866" i="8"/>
  <c r="F5862" i="8"/>
  <c r="F5858" i="8"/>
  <c r="F5854" i="8"/>
  <c r="F5850" i="8"/>
  <c r="F5846" i="8"/>
  <c r="F5842" i="8"/>
  <c r="F5838" i="8"/>
  <c r="F5834" i="8"/>
  <c r="F5830" i="8"/>
  <c r="F5826" i="8"/>
  <c r="F5822" i="8"/>
  <c r="F5818" i="8"/>
  <c r="F5814" i="8"/>
  <c r="F5810" i="8"/>
  <c r="F5806" i="8"/>
  <c r="F5802" i="8"/>
  <c r="F5798" i="8"/>
  <c r="F5794" i="8"/>
  <c r="F5790" i="8"/>
  <c r="F5786" i="8"/>
  <c r="F5782" i="8"/>
  <c r="F5778" i="8"/>
  <c r="F5774" i="8"/>
  <c r="F5770" i="8"/>
  <c r="F5766" i="8"/>
  <c r="F5762" i="8"/>
  <c r="F5758" i="8"/>
  <c r="F5754" i="8"/>
  <c r="F5750" i="8"/>
  <c r="F5746" i="8"/>
  <c r="F5742" i="8"/>
  <c r="F5738" i="8"/>
  <c r="F5734" i="8"/>
  <c r="F5730" i="8"/>
  <c r="F5726" i="8"/>
  <c r="F5719" i="8"/>
  <c r="F5711" i="8"/>
  <c r="F5703" i="8"/>
  <c r="F5695" i="8"/>
  <c r="F5687" i="8"/>
  <c r="F5679" i="8"/>
  <c r="F5671" i="8"/>
  <c r="F5663" i="8"/>
  <c r="F5655" i="8"/>
  <c r="F5647" i="8"/>
  <c r="F5639" i="8"/>
  <c r="F5631" i="8"/>
  <c r="F5623" i="8"/>
  <c r="F5615" i="8"/>
  <c r="F5607" i="8"/>
  <c r="F5599" i="8"/>
  <c r="F5591" i="8"/>
  <c r="F5581" i="8"/>
  <c r="F5565" i="8"/>
  <c r="F5549" i="8"/>
  <c r="F5533" i="8"/>
  <c r="F5517" i="8"/>
  <c r="F5501" i="8"/>
  <c r="F5485" i="8"/>
  <c r="F5469" i="8"/>
  <c r="F5453" i="8"/>
  <c r="F5437" i="8"/>
  <c r="F5421" i="8"/>
  <c r="F5405" i="8"/>
  <c r="F5389" i="8"/>
  <c r="F5373" i="8"/>
  <c r="F5357" i="8"/>
  <c r="F5341" i="8"/>
  <c r="F5325" i="8"/>
  <c r="F5309" i="8"/>
  <c r="F5293" i="8"/>
  <c r="F5277" i="8"/>
  <c r="F5261" i="8"/>
  <c r="F5245" i="8"/>
  <c r="F5229" i="8"/>
  <c r="F5213" i="8"/>
  <c r="F5197" i="8"/>
  <c r="F5181" i="8"/>
  <c r="F5165" i="8"/>
  <c r="F5149" i="8"/>
  <c r="F5133" i="8"/>
  <c r="F5117" i="8"/>
  <c r="F5101" i="8"/>
  <c r="F5085" i="8"/>
  <c r="F5069" i="8"/>
  <c r="F5053" i="8"/>
  <c r="F5037" i="8"/>
  <c r="F5021" i="8"/>
  <c r="F5005" i="8"/>
  <c r="F4989" i="8"/>
  <c r="F4973" i="8"/>
  <c r="F4957" i="8"/>
  <c r="F4941" i="8"/>
  <c r="F4925" i="8"/>
  <c r="F4909" i="8"/>
  <c r="F4893" i="8"/>
  <c r="F4877" i="8"/>
  <c r="F4861" i="8"/>
  <c r="F4845" i="8"/>
  <c r="F4829" i="8"/>
  <c r="F4813" i="8"/>
  <c r="F4797" i="8"/>
  <c r="F4781" i="8"/>
  <c r="F4765" i="8"/>
  <c r="F4749" i="8"/>
  <c r="F4733" i="8"/>
  <c r="F4704" i="8"/>
  <c r="F4672" i="8"/>
  <c r="F4640" i="8"/>
  <c r="F4596" i="8"/>
  <c r="F4532" i="8"/>
  <c r="F4468" i="8"/>
  <c r="F4404" i="8"/>
  <c r="F4340" i="8"/>
  <c r="F4276" i="8"/>
  <c r="F4212" i="8"/>
  <c r="F4148" i="8"/>
  <c r="F4084" i="8"/>
  <c r="F4020" i="8"/>
  <c r="F3956" i="8"/>
  <c r="F3892" i="8"/>
  <c r="F3828" i="8"/>
  <c r="F3764" i="8"/>
  <c r="F3667" i="8"/>
  <c r="F3459" i="8"/>
  <c r="F3203" i="8"/>
  <c r="F2947" i="8"/>
  <c r="F2691" i="8"/>
  <c r="F2085" i="8"/>
  <c r="I5638" i="5"/>
  <c r="I5510" i="5"/>
  <c r="I5446" i="5"/>
  <c r="I5382" i="5"/>
  <c r="I5254" i="5"/>
  <c r="I5190" i="5"/>
  <c r="I5126" i="5"/>
  <c r="I4998" i="5"/>
  <c r="I4934" i="5"/>
  <c r="I4870" i="5"/>
  <c r="I4742" i="5"/>
  <c r="I4678" i="5"/>
  <c r="I5289" i="5"/>
  <c r="I5285" i="5"/>
  <c r="I5281" i="5"/>
  <c r="I5277" i="5"/>
  <c r="I5273" i="5"/>
  <c r="I5269" i="5"/>
  <c r="I5265" i="5"/>
  <c r="I5261" i="5"/>
  <c r="I5257" i="5"/>
  <c r="I5253" i="5"/>
  <c r="I5249" i="5"/>
  <c r="I5245" i="5"/>
  <c r="I5241" i="5"/>
  <c r="I5237" i="5"/>
  <c r="I5233" i="5"/>
  <c r="I5229" i="5"/>
  <c r="I5225" i="5"/>
  <c r="I5221" i="5"/>
  <c r="I5217" i="5"/>
  <c r="I5213" i="5"/>
  <c r="I5209" i="5"/>
  <c r="I5205" i="5"/>
  <c r="I5201" i="5"/>
  <c r="I5197" i="5"/>
  <c r="I5193" i="5"/>
  <c r="I5189" i="5"/>
  <c r="I5185" i="5"/>
  <c r="I5181" i="5"/>
  <c r="I5177" i="5"/>
  <c r="I5173" i="5"/>
  <c r="I5169" i="5"/>
  <c r="I5165" i="5"/>
  <c r="I5161" i="5"/>
  <c r="I5157" i="5"/>
  <c r="I5153" i="5"/>
  <c r="I5149" i="5"/>
  <c r="I5145" i="5"/>
  <c r="I5141" i="5"/>
  <c r="I5137" i="5"/>
  <c r="I5133" i="5"/>
  <c r="I5129" i="5"/>
  <c r="I5125" i="5"/>
  <c r="I5121" i="5"/>
  <c r="I5117" i="5"/>
  <c r="I5113" i="5"/>
  <c r="I5109" i="5"/>
  <c r="I5105" i="5"/>
  <c r="I5101" i="5"/>
  <c r="I5097" i="5"/>
  <c r="I5093" i="5"/>
  <c r="I5089" i="5"/>
  <c r="I5085" i="5"/>
  <c r="I5081" i="5"/>
  <c r="I5077" i="5"/>
  <c r="I5073" i="5"/>
  <c r="I5069" i="5"/>
  <c r="I5065" i="5"/>
  <c r="I5061" i="5"/>
  <c r="I5057" i="5"/>
  <c r="I5053" i="5"/>
  <c r="I5049" i="5"/>
  <c r="I5045" i="5"/>
  <c r="I5041" i="5"/>
  <c r="I5037" i="5"/>
  <c r="I5033" i="5"/>
  <c r="I5029" i="5"/>
  <c r="I5025" i="5"/>
  <c r="I5021" i="5"/>
  <c r="I5017" i="5"/>
  <c r="I5013" i="5"/>
  <c r="I5009" i="5"/>
  <c r="I5005" i="5"/>
  <c r="I5001" i="5"/>
  <c r="I4997" i="5"/>
  <c r="I4993" i="5"/>
  <c r="I4989" i="5"/>
  <c r="I4985" i="5"/>
  <c r="I4981" i="5"/>
  <c r="I4977" i="5"/>
  <c r="I4973" i="5"/>
  <c r="I4969" i="5"/>
  <c r="I4965" i="5"/>
  <c r="I4961" i="5"/>
  <c r="I4957" i="5"/>
  <c r="I4953" i="5"/>
  <c r="I4949" i="5"/>
  <c r="I4945" i="5"/>
  <c r="I4941" i="5"/>
  <c r="I4937" i="5"/>
  <c r="I4933" i="5"/>
  <c r="I4929" i="5"/>
  <c r="I4925" i="5"/>
  <c r="I4921" i="5"/>
  <c r="I4917" i="5"/>
  <c r="I4913" i="5"/>
  <c r="I4909" i="5"/>
  <c r="I4905" i="5"/>
  <c r="I4901" i="5"/>
  <c r="I4897" i="5"/>
  <c r="I4893" i="5"/>
  <c r="I4889" i="5"/>
  <c r="I4885" i="5"/>
  <c r="I4881" i="5"/>
  <c r="I4877" i="5"/>
  <c r="I4873" i="5"/>
  <c r="I4869" i="5"/>
  <c r="I4865" i="5"/>
  <c r="I4861" i="5"/>
  <c r="I4857" i="5"/>
  <c r="I4853" i="5"/>
  <c r="I4849" i="5"/>
  <c r="I4845" i="5"/>
  <c r="I4841" i="5"/>
  <c r="I4837" i="5"/>
  <c r="I4833" i="5"/>
  <c r="I4829" i="5"/>
  <c r="I4825" i="5"/>
  <c r="I4821" i="5"/>
  <c r="I4817" i="5"/>
  <c r="I4813" i="5"/>
  <c r="I4809" i="5"/>
  <c r="I4805" i="5"/>
  <c r="I4801" i="5"/>
  <c r="I4797" i="5"/>
  <c r="I4793" i="5"/>
  <c r="I4789" i="5"/>
  <c r="I4785" i="5"/>
  <c r="I4781" i="5"/>
  <c r="I4777" i="5"/>
  <c r="I4773" i="5"/>
  <c r="I4769" i="5"/>
  <c r="I4765" i="5"/>
  <c r="I4761" i="5"/>
  <c r="I4757" i="5"/>
  <c r="I4753" i="5"/>
  <c r="I4749" i="5"/>
  <c r="I4745" i="5"/>
  <c r="I4741" i="5"/>
  <c r="I4737" i="5"/>
  <c r="I4733" i="5"/>
  <c r="I4729" i="5"/>
  <c r="I4725" i="5"/>
  <c r="I4721" i="5"/>
  <c r="I4717" i="5"/>
  <c r="I4713" i="5"/>
  <c r="I4709" i="5"/>
  <c r="I4705" i="5"/>
  <c r="I4701" i="5"/>
  <c r="I4697" i="5"/>
  <c r="I4693" i="5"/>
  <c r="I4689" i="5"/>
  <c r="I4685" i="5"/>
  <c r="I4681" i="5"/>
  <c r="I4677" i="5"/>
  <c r="I4673" i="5"/>
  <c r="I4669" i="5"/>
  <c r="I4665" i="5"/>
  <c r="I4661" i="5"/>
  <c r="I4657" i="5"/>
  <c r="I4653" i="5"/>
  <c r="I4649" i="5"/>
  <c r="I4645" i="5"/>
  <c r="I4641" i="5"/>
  <c r="I4637" i="5"/>
  <c r="I4633" i="5"/>
  <c r="I4629" i="5"/>
  <c r="I4625" i="5"/>
  <c r="I4621" i="5"/>
  <c r="I4617" i="5"/>
  <c r="I4613" i="5"/>
  <c r="I4609" i="5"/>
  <c r="I4605" i="5"/>
  <c r="I4601" i="5"/>
  <c r="I4597" i="5"/>
  <c r="I4593" i="5"/>
  <c r="I4589" i="5"/>
  <c r="I4585" i="5"/>
  <c r="I4581" i="5"/>
  <c r="I4577" i="5"/>
  <c r="I4573" i="5"/>
  <c r="I4569" i="5"/>
  <c r="I4565" i="5"/>
  <c r="I4561" i="5"/>
  <c r="I4557" i="5"/>
  <c r="I4553" i="5"/>
  <c r="I4549" i="5"/>
  <c r="I4545" i="5"/>
  <c r="I4541" i="5"/>
  <c r="I4537" i="5"/>
  <c r="I4533" i="5"/>
  <c r="I4529" i="5"/>
  <c r="I4525" i="5"/>
  <c r="I4521" i="5"/>
  <c r="I4517" i="5"/>
  <c r="I4513" i="5"/>
  <c r="I4509" i="5"/>
  <c r="I4505" i="5"/>
  <c r="I4501" i="5"/>
  <c r="I4497" i="5"/>
  <c r="I4493" i="5"/>
  <c r="I4489" i="5"/>
  <c r="I4485" i="5"/>
  <c r="I4481" i="5"/>
  <c r="I4477" i="5"/>
  <c r="I4473" i="5"/>
  <c r="I4469" i="5"/>
  <c r="I4465" i="5"/>
  <c r="I4461" i="5"/>
  <c r="I4457" i="5"/>
  <c r="I4453" i="5"/>
  <c r="I4449" i="5"/>
  <c r="I4445" i="5"/>
  <c r="I4441" i="5"/>
  <c r="I4437" i="5"/>
  <c r="I4433" i="5"/>
  <c r="I4429" i="5"/>
  <c r="I4425" i="5"/>
  <c r="I4421" i="5"/>
  <c r="I4417" i="5"/>
  <c r="I4413" i="5"/>
  <c r="I4409" i="5"/>
  <c r="I4405" i="5"/>
  <c r="I4401" i="5"/>
  <c r="I4397" i="5"/>
  <c r="I4393" i="5"/>
  <c r="I4389" i="5"/>
  <c r="I4385" i="5"/>
  <c r="I4381" i="5"/>
  <c r="I4377" i="5"/>
  <c r="I4373" i="5"/>
  <c r="I4369" i="5"/>
  <c r="I4365" i="5"/>
  <c r="I4361" i="5"/>
  <c r="I4357" i="5"/>
  <c r="I4353" i="5"/>
  <c r="I4349" i="5"/>
  <c r="I4345" i="5"/>
  <c r="I4341" i="5"/>
  <c r="I4337" i="5"/>
  <c r="I4333" i="5"/>
  <c r="I4329" i="5"/>
  <c r="I4325" i="5"/>
  <c r="I4321" i="5"/>
  <c r="I4317" i="5"/>
  <c r="I4313" i="5"/>
  <c r="I4309" i="5"/>
  <c r="I4305" i="5"/>
  <c r="I4301" i="5"/>
  <c r="I4297" i="5"/>
  <c r="I4293" i="5"/>
  <c r="I4289" i="5"/>
  <c r="I4285" i="5"/>
  <c r="I4281" i="5"/>
  <c r="I4277" i="5"/>
  <c r="I4273" i="5"/>
  <c r="I4269" i="5"/>
  <c r="I4265" i="5"/>
  <c r="I4261" i="5"/>
  <c r="I4257" i="5"/>
  <c r="I4253" i="5"/>
  <c r="I4249" i="5"/>
  <c r="I4245" i="5"/>
  <c r="I4241" i="5"/>
  <c r="I4237" i="5"/>
  <c r="I4233" i="5"/>
  <c r="I4229" i="5"/>
  <c r="I4225" i="5"/>
  <c r="I4221" i="5"/>
  <c r="I4217" i="5"/>
  <c r="I4213" i="5"/>
  <c r="I4209" i="5"/>
  <c r="I4205" i="5"/>
  <c r="I4201" i="5"/>
  <c r="I4197" i="5"/>
  <c r="I4193" i="5"/>
  <c r="I4189" i="5"/>
  <c r="I4185" i="5"/>
  <c r="I4181" i="5"/>
  <c r="I4177" i="5"/>
  <c r="I4173" i="5"/>
  <c r="I4169" i="5"/>
  <c r="I4165" i="5"/>
  <c r="I4161" i="5"/>
  <c r="I4157" i="5"/>
  <c r="I4153" i="5"/>
  <c r="I4149" i="5"/>
  <c r="I4145" i="5"/>
  <c r="I4141" i="5"/>
  <c r="I4137" i="5"/>
  <c r="I4133" i="5"/>
  <c r="I4129" i="5"/>
  <c r="I4125" i="5"/>
  <c r="I4121" i="5"/>
  <c r="I4117" i="5"/>
  <c r="I4113" i="5"/>
  <c r="I4109" i="5"/>
  <c r="I4105" i="5"/>
  <c r="I4101" i="5"/>
  <c r="I4097" i="5"/>
  <c r="I4093" i="5"/>
  <c r="I4089" i="5"/>
  <c r="I4085" i="5"/>
  <c r="I4081" i="5"/>
  <c r="I4077" i="5"/>
  <c r="I4073" i="5"/>
  <c r="I4069" i="5"/>
  <c r="I4065" i="5"/>
  <c r="I4061" i="5"/>
  <c r="I4057" i="5"/>
  <c r="I4053" i="5"/>
  <c r="I4049" i="5"/>
  <c r="I4045" i="5"/>
  <c r="I4041" i="5"/>
  <c r="I4037" i="5"/>
  <c r="I4033" i="5"/>
  <c r="I4029" i="5"/>
  <c r="I4025" i="5"/>
  <c r="I4021" i="5"/>
  <c r="I4017" i="5"/>
  <c r="I4013" i="5"/>
  <c r="I4009" i="5"/>
  <c r="I4005" i="5"/>
  <c r="I4001" i="5"/>
  <c r="I3997" i="5"/>
  <c r="I3993" i="5"/>
  <c r="I3989" i="5"/>
  <c r="I5840" i="5"/>
  <c r="I5808" i="5"/>
  <c r="I5776" i="5"/>
  <c r="I5712" i="5"/>
  <c r="I5680" i="5"/>
  <c r="I4070" i="5"/>
  <c r="I3985" i="5"/>
  <c r="I3981" i="5"/>
  <c r="I3977" i="5"/>
  <c r="I3973" i="5"/>
  <c r="I3969" i="5"/>
  <c r="I3965" i="5"/>
  <c r="I3961" i="5"/>
  <c r="I3957" i="5"/>
  <c r="I3953" i="5"/>
  <c r="I3949" i="5"/>
  <c r="I3945" i="5"/>
  <c r="I3941" i="5"/>
  <c r="I3937" i="5"/>
  <c r="I3933" i="5"/>
  <c r="I3929" i="5"/>
  <c r="I3925" i="5"/>
  <c r="I3921" i="5"/>
  <c r="I3917" i="5"/>
  <c r="I3913" i="5"/>
  <c r="I3909" i="5"/>
  <c r="I3905" i="5"/>
  <c r="I3901" i="5"/>
  <c r="I3897" i="5"/>
  <c r="I3893" i="5"/>
  <c r="I3889" i="5"/>
  <c r="I3885" i="5"/>
  <c r="I3881" i="5"/>
  <c r="I3877" i="5"/>
  <c r="I3873" i="5"/>
  <c r="I3869" i="5"/>
  <c r="I3865" i="5"/>
  <c r="I3861" i="5"/>
  <c r="I3857" i="5"/>
  <c r="I3853" i="5"/>
  <c r="I3849" i="5"/>
  <c r="I3845" i="5"/>
  <c r="I3841" i="5"/>
  <c r="I3837" i="5"/>
  <c r="I3833" i="5"/>
  <c r="I3829" i="5"/>
  <c r="I3825" i="5"/>
  <c r="I3821" i="5"/>
  <c r="I3817" i="5"/>
  <c r="I3813" i="5"/>
  <c r="I3809" i="5"/>
  <c r="I3805" i="5"/>
  <c r="I3801" i="5"/>
  <c r="I3797" i="5"/>
  <c r="I3793" i="5"/>
  <c r="I3789" i="5"/>
  <c r="I3785" i="5"/>
  <c r="I3781" i="5"/>
  <c r="I3777" i="5"/>
  <c r="I3773" i="5"/>
  <c r="I3769" i="5"/>
  <c r="I3765" i="5"/>
  <c r="I3761" i="5"/>
  <c r="I3757" i="5"/>
  <c r="I3753" i="5"/>
  <c r="I3749" i="5"/>
  <c r="I3745" i="5"/>
  <c r="I3741" i="5"/>
  <c r="I3737" i="5"/>
  <c r="I3733" i="5"/>
  <c r="I3729" i="5"/>
  <c r="I3725" i="5"/>
  <c r="I3721" i="5"/>
  <c r="I3717" i="5"/>
  <c r="I3713" i="5"/>
  <c r="I3709" i="5"/>
  <c r="I3705" i="5"/>
  <c r="I3701" i="5"/>
  <c r="I3697" i="5"/>
  <c r="I3693" i="5"/>
  <c r="I3689" i="5"/>
  <c r="I3685" i="5"/>
  <c r="I3681" i="5"/>
  <c r="I3677" i="5"/>
  <c r="I3673" i="5"/>
  <c r="I3669" i="5"/>
  <c r="I3665" i="5"/>
  <c r="I3661" i="5"/>
  <c r="I3657" i="5"/>
  <c r="I3653" i="5"/>
  <c r="I3649" i="5"/>
  <c r="I3645" i="5"/>
  <c r="I3641" i="5"/>
  <c r="I3637" i="5"/>
  <c r="I3633" i="5"/>
  <c r="I3629" i="5"/>
  <c r="I3625" i="5"/>
  <c r="I3621" i="5"/>
  <c r="I3617" i="5"/>
  <c r="I3613" i="5"/>
  <c r="I3609" i="5"/>
  <c r="I3605" i="5"/>
  <c r="I3601" i="5"/>
  <c r="I3597" i="5"/>
  <c r="I3593" i="5"/>
  <c r="I3589" i="5"/>
  <c r="I3585" i="5"/>
  <c r="I3581" i="5"/>
  <c r="I3577" i="5"/>
  <c r="I3573" i="5"/>
  <c r="I3569" i="5"/>
  <c r="I3565" i="5"/>
  <c r="I3561" i="5"/>
  <c r="I3557" i="5"/>
  <c r="I3553" i="5"/>
  <c r="I3549" i="5"/>
  <c r="I3545" i="5"/>
  <c r="I3541" i="5"/>
  <c r="I3537" i="5"/>
  <c r="I3533" i="5"/>
  <c r="I3529" i="5"/>
  <c r="I3525" i="5"/>
  <c r="I3521" i="5"/>
  <c r="I3517" i="5"/>
  <c r="I3513" i="5"/>
  <c r="I3509" i="5"/>
  <c r="I3505" i="5"/>
  <c r="I3501" i="5"/>
  <c r="I3497" i="5"/>
  <c r="I3493" i="5"/>
  <c r="I3489" i="5"/>
  <c r="I3485" i="5"/>
  <c r="I3481" i="5"/>
  <c r="I3477" i="5"/>
  <c r="I3473" i="5"/>
  <c r="I3469" i="5"/>
  <c r="I3465" i="5"/>
  <c r="I3461" i="5"/>
  <c r="I3457" i="5"/>
  <c r="I3453" i="5"/>
  <c r="I3449" i="5"/>
  <c r="I3445" i="5"/>
  <c r="I3441" i="5"/>
  <c r="I3437" i="5"/>
  <c r="I3433" i="5"/>
  <c r="I3429" i="5"/>
  <c r="I3425" i="5"/>
  <c r="I3421" i="5"/>
  <c r="I3417" i="5"/>
  <c r="I3413" i="5"/>
  <c r="I3409" i="5"/>
  <c r="I3405" i="5"/>
  <c r="I3401" i="5"/>
  <c r="I3397" i="5"/>
  <c r="I3393" i="5"/>
  <c r="I3389" i="5"/>
  <c r="I3385" i="5"/>
  <c r="I3381" i="5"/>
  <c r="I3377" i="5"/>
  <c r="I3373" i="5"/>
  <c r="I3369" i="5"/>
  <c r="I3365" i="5"/>
  <c r="I3361" i="5"/>
  <c r="I3357" i="5"/>
  <c r="I3353" i="5"/>
  <c r="I3349" i="5"/>
  <c r="I3345" i="5"/>
  <c r="I3341" i="5"/>
  <c r="I3337" i="5"/>
  <c r="I3333" i="5"/>
  <c r="I3329" i="5"/>
  <c r="I3325" i="5"/>
  <c r="I3321" i="5"/>
  <c r="I3317" i="5"/>
  <c r="I3313" i="5"/>
  <c r="I3309" i="5"/>
  <c r="I3305" i="5"/>
  <c r="I3301" i="5"/>
  <c r="I3297" i="5"/>
  <c r="I3293" i="5"/>
  <c r="I3289" i="5"/>
  <c r="I3285" i="5"/>
  <c r="I3281" i="5"/>
  <c r="I3277" i="5"/>
  <c r="I3273" i="5"/>
  <c r="I3269" i="5"/>
  <c r="I3265" i="5"/>
  <c r="I3261" i="5"/>
  <c r="I3257" i="5"/>
  <c r="I3253" i="5"/>
  <c r="I3249" i="5"/>
  <c r="I3245" i="5"/>
  <c r="I3241" i="5"/>
  <c r="I3237" i="5"/>
  <c r="I3233" i="5"/>
  <c r="I3229" i="5"/>
  <c r="I3225" i="5"/>
  <c r="I3221" i="5"/>
  <c r="I3217" i="5"/>
  <c r="I3213" i="5"/>
  <c r="I3209" i="5"/>
  <c r="I3205" i="5"/>
  <c r="I3201" i="5"/>
  <c r="I3197" i="5"/>
  <c r="I3193" i="5"/>
  <c r="I3189" i="5"/>
  <c r="I3185" i="5"/>
  <c r="I3181" i="5"/>
  <c r="I3177" i="5"/>
  <c r="I3173" i="5"/>
  <c r="I3169" i="5"/>
  <c r="I3165" i="5"/>
  <c r="I3161" i="5"/>
  <c r="I3157" i="5"/>
  <c r="I3153" i="5"/>
  <c r="I3149" i="5"/>
  <c r="I3145" i="5"/>
  <c r="I3141" i="5"/>
  <c r="I3137" i="5"/>
  <c r="I3133" i="5"/>
  <c r="I3129" i="5"/>
  <c r="I3125" i="5"/>
  <c r="I3121" i="5"/>
  <c r="I3117" i="5"/>
  <c r="I3113" i="5"/>
  <c r="I3109" i="5"/>
  <c r="I3105" i="5"/>
  <c r="I3101" i="5"/>
  <c r="I3097" i="5"/>
  <c r="I3093" i="5"/>
  <c r="I3089" i="5"/>
  <c r="I3085" i="5"/>
  <c r="I3081" i="5"/>
  <c r="I3077" i="5"/>
  <c r="I3073" i="5"/>
  <c r="I3069" i="5"/>
  <c r="I3065" i="5"/>
  <c r="I3061" i="5"/>
  <c r="I3057" i="5"/>
  <c r="I3053" i="5"/>
  <c r="I3049" i="5"/>
  <c r="I3045" i="5"/>
  <c r="I3041" i="5"/>
  <c r="I3037" i="5"/>
  <c r="I3033" i="5"/>
  <c r="I3029" i="5"/>
  <c r="I3025" i="5"/>
  <c r="I3021" i="5"/>
  <c r="I3017" i="5"/>
  <c r="I3013" i="5"/>
  <c r="I3009" i="5"/>
  <c r="I3005" i="5"/>
  <c r="I3001" i="5"/>
  <c r="I2997" i="5"/>
  <c r="I2993" i="5"/>
  <c r="I2989" i="5"/>
  <c r="I2985" i="5"/>
  <c r="I2981" i="5"/>
  <c r="I2977" i="5"/>
  <c r="I2973" i="5"/>
  <c r="I2969" i="5"/>
  <c r="I2965" i="5"/>
  <c r="I2961" i="5"/>
  <c r="I2957" i="5"/>
  <c r="I2953" i="5"/>
  <c r="I2949" i="5"/>
  <c r="I2945" i="5"/>
  <c r="I2941" i="5"/>
  <c r="I2937" i="5"/>
  <c r="I2933" i="5"/>
  <c r="I2929" i="5"/>
  <c r="I2925" i="5"/>
  <c r="I2921" i="5"/>
  <c r="I2917" i="5"/>
  <c r="I2913" i="5"/>
  <c r="I2909" i="5"/>
  <c r="I2905" i="5"/>
  <c r="I2901" i="5"/>
  <c r="I2897" i="5"/>
  <c r="I2893" i="5"/>
  <c r="I2889" i="5"/>
  <c r="I2885" i="5"/>
  <c r="I2881" i="5"/>
  <c r="I2877" i="5"/>
  <c r="I2873" i="5"/>
  <c r="I2869" i="5"/>
  <c r="I2865" i="5"/>
  <c r="I2861" i="5"/>
  <c r="I2857" i="5"/>
  <c r="I2853" i="5"/>
  <c r="I2849" i="5"/>
  <c r="I2845" i="5"/>
  <c r="I2841" i="5"/>
  <c r="I2837" i="5"/>
  <c r="I2833" i="5"/>
  <c r="I2829" i="5"/>
  <c r="I2825" i="5"/>
  <c r="I2821" i="5"/>
  <c r="I2817" i="5"/>
  <c r="I2813" i="5"/>
  <c r="I2809" i="5"/>
  <c r="I2805" i="5"/>
  <c r="I2801" i="5"/>
  <c r="I2797" i="5"/>
  <c r="I2793" i="5"/>
  <c r="I2789" i="5"/>
  <c r="I2785" i="5"/>
  <c r="I2781" i="5"/>
  <c r="I2777" i="5"/>
  <c r="I2773" i="5"/>
  <c r="I2769" i="5"/>
  <c r="I2765" i="5"/>
  <c r="I2761" i="5"/>
  <c r="I2757" i="5"/>
  <c r="I2753" i="5"/>
  <c r="I2749" i="5"/>
  <c r="I2745" i="5"/>
  <c r="I2741" i="5"/>
  <c r="I2737" i="5"/>
  <c r="I2733" i="5"/>
  <c r="I2729" i="5"/>
  <c r="I2725" i="5"/>
  <c r="I2721" i="5"/>
  <c r="I2717" i="5"/>
  <c r="I2713" i="5"/>
  <c r="I2709" i="5"/>
  <c r="I2705" i="5"/>
  <c r="I2701" i="5"/>
  <c r="I2697" i="5"/>
  <c r="I2693" i="5"/>
  <c r="I2689" i="5"/>
  <c r="I2685" i="5"/>
  <c r="I2681" i="5"/>
  <c r="I2677" i="5"/>
  <c r="I2673" i="5"/>
  <c r="I2669" i="5"/>
  <c r="I2665" i="5"/>
  <c r="I2661" i="5"/>
  <c r="I2657" i="5"/>
  <c r="I2653" i="5"/>
  <c r="I2649" i="5"/>
  <c r="I2645" i="5"/>
  <c r="I2641" i="5"/>
  <c r="I2637" i="5"/>
  <c r="I2633" i="5"/>
  <c r="I2629" i="5"/>
  <c r="I2625" i="5"/>
  <c r="I2621" i="5"/>
  <c r="I2617" i="5"/>
  <c r="I2613" i="5"/>
  <c r="I2609" i="5"/>
  <c r="I2605" i="5"/>
  <c r="I2601" i="5"/>
  <c r="I2597" i="5"/>
  <c r="I2593" i="5"/>
  <c r="I2589" i="5"/>
  <c r="I2585" i="5"/>
  <c r="I2581" i="5"/>
  <c r="I2577" i="5"/>
  <c r="I2573" i="5"/>
  <c r="I2569" i="5"/>
  <c r="I2565" i="5"/>
  <c r="I2561" i="5"/>
  <c r="I2557" i="5"/>
  <c r="I2553" i="5"/>
  <c r="I2549" i="5"/>
  <c r="I2545" i="5"/>
  <c r="I2541" i="5"/>
  <c r="I2537" i="5"/>
  <c r="I2533" i="5"/>
  <c r="I2529" i="5"/>
  <c r="I2525" i="5"/>
  <c r="I2521" i="5"/>
  <c r="I2517" i="5"/>
  <c r="I2513" i="5"/>
  <c r="I2509" i="5"/>
  <c r="I2505" i="5"/>
  <c r="I2501" i="5"/>
  <c r="I2497" i="5"/>
  <c r="I2493" i="5"/>
  <c r="I2489" i="5"/>
  <c r="I2485" i="5"/>
  <c r="I2481" i="5"/>
  <c r="I2477" i="5"/>
  <c r="I2473" i="5"/>
  <c r="I2469" i="5"/>
  <c r="I2465" i="5"/>
  <c r="I2461" i="5"/>
  <c r="I2457" i="5"/>
  <c r="I2453" i="5"/>
  <c r="I2449" i="5"/>
  <c r="I2445" i="5"/>
  <c r="I2441" i="5"/>
  <c r="I2437" i="5"/>
  <c r="I2433" i="5"/>
  <c r="I2429" i="5"/>
  <c r="I2425" i="5"/>
  <c r="I2421" i="5"/>
  <c r="I2417" i="5"/>
  <c r="I2413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4" i="5"/>
  <c r="I5744" i="5"/>
  <c r="I5574" i="5"/>
  <c r="I5318" i="5"/>
  <c r="I5062" i="5"/>
  <c r="I4806" i="5"/>
  <c r="I4326" i="5"/>
  <c r="I5854" i="5"/>
  <c r="I5850" i="5"/>
  <c r="I5846" i="5"/>
  <c r="I5842" i="5"/>
  <c r="I5838" i="5"/>
  <c r="I5834" i="5"/>
  <c r="I5830" i="5"/>
  <c r="I5826" i="5"/>
  <c r="I5822" i="5"/>
  <c r="I5818" i="5"/>
  <c r="I5814" i="5"/>
  <c r="I5810" i="5"/>
  <c r="I5806" i="5"/>
  <c r="I5802" i="5"/>
  <c r="I5798" i="5"/>
  <c r="I5794" i="5"/>
  <c r="I5790" i="5"/>
  <c r="I5786" i="5"/>
  <c r="I5782" i="5"/>
  <c r="I5778" i="5"/>
  <c r="I5774" i="5"/>
  <c r="I5770" i="5"/>
  <c r="I5766" i="5"/>
  <c r="I5762" i="5"/>
  <c r="I5758" i="5"/>
  <c r="I5754" i="5"/>
  <c r="I5750" i="5"/>
  <c r="I5746" i="5"/>
  <c r="I5742" i="5"/>
  <c r="I5738" i="5"/>
  <c r="I5734" i="5"/>
  <c r="I5730" i="5"/>
  <c r="I5726" i="5"/>
  <c r="I5722" i="5"/>
  <c r="I5718" i="5"/>
  <c r="I5714" i="5"/>
  <c r="I5710" i="5"/>
  <c r="I5706" i="5"/>
  <c r="I5702" i="5"/>
  <c r="I5698" i="5"/>
  <c r="I5694" i="5"/>
  <c r="I5690" i="5"/>
  <c r="I5686" i="5"/>
  <c r="I5682" i="5"/>
  <c r="I5678" i="5"/>
  <c r="I5674" i="5"/>
  <c r="I5670" i="5"/>
  <c r="I5666" i="5"/>
  <c r="I5662" i="5"/>
  <c r="I5658" i="5"/>
  <c r="I5654" i="5"/>
  <c r="I5650" i="5"/>
  <c r="I5646" i="5"/>
  <c r="I5642" i="5"/>
  <c r="I5634" i="5"/>
  <c r="I5630" i="5"/>
  <c r="I5626" i="5"/>
  <c r="I5622" i="5"/>
  <c r="I5618" i="5"/>
  <c r="I5614" i="5"/>
  <c r="I5610" i="5"/>
  <c r="I5606" i="5"/>
  <c r="I5602" i="5"/>
  <c r="I5598" i="5"/>
  <c r="I5594" i="5"/>
  <c r="I5590" i="5"/>
  <c r="I5586" i="5"/>
  <c r="I5582" i="5"/>
  <c r="I5578" i="5"/>
  <c r="I5570" i="5"/>
  <c r="I5566" i="5"/>
  <c r="I5562" i="5"/>
  <c r="I5558" i="5"/>
  <c r="I5554" i="5"/>
  <c r="I5550" i="5"/>
  <c r="I5546" i="5"/>
  <c r="I5542" i="5"/>
  <c r="I5538" i="5"/>
  <c r="I5534" i="5"/>
  <c r="I5530" i="5"/>
  <c r="I5526" i="5"/>
  <c r="I5522" i="5"/>
  <c r="I5518" i="5"/>
  <c r="I5514" i="5"/>
  <c r="I5506" i="5"/>
  <c r="I5502" i="5"/>
  <c r="I5498" i="5"/>
  <c r="I5494" i="5"/>
  <c r="I5490" i="5"/>
  <c r="I5486" i="5"/>
  <c r="I5482" i="5"/>
  <c r="I5478" i="5"/>
  <c r="I5474" i="5"/>
  <c r="I5470" i="5"/>
  <c r="I5466" i="5"/>
  <c r="I5462" i="5"/>
  <c r="I5458" i="5"/>
  <c r="I5454" i="5"/>
  <c r="I5450" i="5"/>
  <c r="I5442" i="5"/>
  <c r="I5438" i="5"/>
  <c r="I5434" i="5"/>
  <c r="I5430" i="5"/>
  <c r="I5426" i="5"/>
  <c r="I5422" i="5"/>
  <c r="I5418" i="5"/>
  <c r="I5414" i="5"/>
  <c r="I5410" i="5"/>
  <c r="I5406" i="5"/>
  <c r="I5402" i="5"/>
  <c r="I5398" i="5"/>
  <c r="I5394" i="5"/>
  <c r="I5390" i="5"/>
  <c r="I5386" i="5"/>
  <c r="I5378" i="5"/>
  <c r="I5374" i="5"/>
  <c r="I5370" i="5"/>
  <c r="I5366" i="5"/>
  <c r="I5362" i="5"/>
  <c r="I5358" i="5"/>
  <c r="I5354" i="5"/>
  <c r="I5350" i="5"/>
  <c r="I5346" i="5"/>
  <c r="I5342" i="5"/>
  <c r="I5338" i="5"/>
  <c r="I5334" i="5"/>
  <c r="I5330" i="5"/>
  <c r="I5326" i="5"/>
  <c r="I5322" i="5"/>
  <c r="I5314" i="5"/>
  <c r="I5310" i="5"/>
  <c r="I5306" i="5"/>
  <c r="I5302" i="5"/>
  <c r="I5298" i="5"/>
  <c r="I5294" i="5"/>
  <c r="I5290" i="5"/>
  <c r="I5286" i="5"/>
  <c r="I5282" i="5"/>
  <c r="I5278" i="5"/>
  <c r="I5274" i="5"/>
  <c r="I5270" i="5"/>
  <c r="I5266" i="5"/>
  <c r="I5262" i="5"/>
  <c r="I5258" i="5"/>
  <c r="I5250" i="5"/>
  <c r="I5246" i="5"/>
  <c r="I5242" i="5"/>
  <c r="I5238" i="5"/>
  <c r="I5234" i="5"/>
  <c r="I5230" i="5"/>
  <c r="I5226" i="5"/>
  <c r="I5222" i="5"/>
  <c r="I5218" i="5"/>
  <c r="I5214" i="5"/>
  <c r="I5210" i="5"/>
  <c r="I5206" i="5"/>
  <c r="I5202" i="5"/>
  <c r="I5198" i="5"/>
  <c r="I5194" i="5"/>
  <c r="I5186" i="5"/>
  <c r="I5182" i="5"/>
  <c r="I5178" i="5"/>
  <c r="I5174" i="5"/>
  <c r="I5170" i="5"/>
  <c r="I5166" i="5"/>
  <c r="I5162" i="5"/>
  <c r="I5158" i="5"/>
  <c r="I5154" i="5"/>
  <c r="I5150" i="5"/>
  <c r="I5146" i="5"/>
  <c r="I5142" i="5"/>
  <c r="I5138" i="5"/>
  <c r="I5134" i="5"/>
  <c r="I5130" i="5"/>
  <c r="I5122" i="5"/>
  <c r="I5118" i="5"/>
  <c r="I5114" i="5"/>
  <c r="I5110" i="5"/>
  <c r="I5106" i="5"/>
  <c r="I5102" i="5"/>
  <c r="I5098" i="5"/>
  <c r="I5094" i="5"/>
  <c r="I5090" i="5"/>
  <c r="I5086" i="5"/>
  <c r="I5082" i="5"/>
  <c r="I5078" i="5"/>
  <c r="I5074" i="5"/>
  <c r="I5070" i="5"/>
  <c r="I5066" i="5"/>
  <c r="I5058" i="5"/>
  <c r="I5054" i="5"/>
  <c r="I5050" i="5"/>
  <c r="I5046" i="5"/>
  <c r="I5042" i="5"/>
  <c r="I5038" i="5"/>
  <c r="I5034" i="5"/>
  <c r="I5030" i="5"/>
  <c r="I5026" i="5"/>
  <c r="I5022" i="5"/>
  <c r="I5018" i="5"/>
  <c r="I5014" i="5"/>
  <c r="I5010" i="5"/>
  <c r="I5006" i="5"/>
  <c r="I5002" i="5"/>
  <c r="I4994" i="5"/>
  <c r="I4990" i="5"/>
  <c r="I4986" i="5"/>
  <c r="I4982" i="5"/>
  <c r="I4978" i="5"/>
  <c r="I4974" i="5"/>
  <c r="I4970" i="5"/>
  <c r="I4966" i="5"/>
  <c r="I4962" i="5"/>
  <c r="I4958" i="5"/>
  <c r="I4954" i="5"/>
  <c r="I4950" i="5"/>
  <c r="I4946" i="5"/>
  <c r="I4942" i="5"/>
  <c r="I4938" i="5"/>
  <c r="I4930" i="5"/>
  <c r="I4926" i="5"/>
  <c r="I4922" i="5"/>
  <c r="I4918" i="5"/>
  <c r="I4914" i="5"/>
  <c r="I4910" i="5"/>
  <c r="I4906" i="5"/>
  <c r="I4902" i="5"/>
  <c r="I4898" i="5"/>
  <c r="I4894" i="5"/>
  <c r="I4890" i="5"/>
  <c r="I4886" i="5"/>
  <c r="I4882" i="5"/>
  <c r="I4878" i="5"/>
  <c r="I4874" i="5"/>
  <c r="I4866" i="5"/>
  <c r="I4862" i="5"/>
  <c r="I4858" i="5"/>
  <c r="I4854" i="5"/>
  <c r="I4850" i="5"/>
  <c r="I4846" i="5"/>
  <c r="I4842" i="5"/>
  <c r="I4838" i="5"/>
  <c r="I4834" i="5"/>
  <c r="I4830" i="5"/>
  <c r="I4826" i="5"/>
  <c r="I4822" i="5"/>
  <c r="I4818" i="5"/>
  <c r="I4814" i="5"/>
  <c r="I4810" i="5"/>
  <c r="I4802" i="5"/>
  <c r="I4798" i="5"/>
  <c r="I4794" i="5"/>
  <c r="I4790" i="5"/>
  <c r="I4786" i="5"/>
  <c r="I4782" i="5"/>
  <c r="I4778" i="5"/>
  <c r="I4774" i="5"/>
  <c r="I4770" i="5"/>
  <c r="I4766" i="5"/>
  <c r="I4762" i="5"/>
  <c r="I4758" i="5"/>
  <c r="I4754" i="5"/>
  <c r="I4750" i="5"/>
  <c r="I4746" i="5"/>
  <c r="I4738" i="5"/>
  <c r="I4734" i="5"/>
  <c r="I4730" i="5"/>
  <c r="I4726" i="5"/>
  <c r="I4722" i="5"/>
  <c r="I4718" i="5"/>
  <c r="I4714" i="5"/>
  <c r="I4710" i="5"/>
  <c r="I4706" i="5"/>
  <c r="I4702" i="5"/>
  <c r="I4698" i="5"/>
  <c r="I4694" i="5"/>
  <c r="I4690" i="5"/>
  <c r="I4686" i="5"/>
  <c r="I4682" i="5"/>
  <c r="I4674" i="5"/>
  <c r="I4670" i="5"/>
  <c r="I4666" i="5"/>
  <c r="I4662" i="5"/>
  <c r="I4658" i="5"/>
  <c r="I4654" i="5"/>
  <c r="I4650" i="5"/>
  <c r="I4646" i="5"/>
  <c r="I4642" i="5"/>
  <c r="I4638" i="5"/>
  <c r="I4634" i="5"/>
  <c r="I4630" i="5"/>
  <c r="I4626" i="5"/>
  <c r="I4622" i="5"/>
  <c r="I4618" i="5"/>
  <c r="I4614" i="5"/>
  <c r="I4610" i="5"/>
  <c r="I4606" i="5"/>
  <c r="I4602" i="5"/>
  <c r="I4598" i="5"/>
  <c r="I4594" i="5"/>
  <c r="I4590" i="5"/>
  <c r="I4586" i="5"/>
  <c r="I4582" i="5"/>
  <c r="I4578" i="5"/>
  <c r="I4574" i="5"/>
  <c r="I4570" i="5"/>
  <c r="I4566" i="5"/>
  <c r="I4562" i="5"/>
  <c r="I4558" i="5"/>
  <c r="I4554" i="5"/>
  <c r="I4550" i="5"/>
  <c r="I4546" i="5"/>
  <c r="I4542" i="5"/>
  <c r="I4538" i="5"/>
  <c r="I4534" i="5"/>
  <c r="I4530" i="5"/>
  <c r="I4526" i="5"/>
  <c r="I4522" i="5"/>
  <c r="I4518" i="5"/>
  <c r="I4514" i="5"/>
  <c r="I4510" i="5"/>
  <c r="I4506" i="5"/>
  <c r="I4502" i="5"/>
  <c r="I4498" i="5"/>
  <c r="I4494" i="5"/>
  <c r="I4490" i="5"/>
  <c r="I4486" i="5"/>
  <c r="I4482" i="5"/>
  <c r="I4478" i="5"/>
  <c r="I4474" i="5"/>
  <c r="I4470" i="5"/>
  <c r="I4466" i="5"/>
  <c r="I4462" i="5"/>
  <c r="I4458" i="5"/>
  <c r="I4454" i="5"/>
  <c r="I4450" i="5"/>
  <c r="I4446" i="5"/>
  <c r="I4442" i="5"/>
  <c r="I4438" i="5"/>
  <c r="I4434" i="5"/>
  <c r="I4430" i="5"/>
  <c r="I4426" i="5"/>
  <c r="I4422" i="5"/>
  <c r="I4418" i="5"/>
  <c r="I4414" i="5"/>
  <c r="I4410" i="5"/>
  <c r="I4406" i="5"/>
  <c r="I4402" i="5"/>
  <c r="I4398" i="5"/>
  <c r="I4394" i="5"/>
  <c r="I4390" i="5"/>
  <c r="I4386" i="5"/>
  <c r="I4382" i="5"/>
  <c r="I4378" i="5"/>
  <c r="I4374" i="5"/>
  <c r="I4370" i="5"/>
  <c r="I4366" i="5"/>
  <c r="I4362" i="5"/>
  <c r="I4358" i="5"/>
  <c r="I4354" i="5"/>
  <c r="I4350" i="5"/>
  <c r="I4346" i="5"/>
  <c r="I4342" i="5"/>
  <c r="I4338" i="5"/>
  <c r="I4334" i="5"/>
  <c r="I4330" i="5"/>
  <c r="I4322" i="5"/>
  <c r="I4318" i="5"/>
  <c r="I4314" i="5"/>
  <c r="I4310" i="5"/>
  <c r="I4306" i="5"/>
  <c r="I4302" i="5"/>
  <c r="I4298" i="5"/>
  <c r="I4294" i="5"/>
  <c r="I4290" i="5"/>
  <c r="I4286" i="5"/>
  <c r="I4282" i="5"/>
  <c r="I4278" i="5"/>
  <c r="I4274" i="5"/>
  <c r="I4270" i="5"/>
  <c r="I4266" i="5"/>
  <c r="I4262" i="5"/>
  <c r="I4258" i="5"/>
  <c r="I4254" i="5"/>
  <c r="I4250" i="5"/>
  <c r="I4246" i="5"/>
  <c r="I4242" i="5"/>
  <c r="I4238" i="5"/>
  <c r="I4234" i="5"/>
  <c r="I4230" i="5"/>
  <c r="I4226" i="5"/>
  <c r="I4222" i="5"/>
  <c r="I4218" i="5"/>
  <c r="I4214" i="5"/>
  <c r="I4210" i="5"/>
  <c r="I4206" i="5"/>
  <c r="I4202" i="5"/>
  <c r="I4198" i="5"/>
  <c r="I4194" i="5"/>
  <c r="I4190" i="5"/>
  <c r="I4186" i="5"/>
  <c r="I4182" i="5"/>
  <c r="I4178" i="5"/>
  <c r="I4174" i="5"/>
  <c r="I4170" i="5"/>
  <c r="I4166" i="5"/>
  <c r="I4162" i="5"/>
  <c r="I4158" i="5"/>
  <c r="I4154" i="5"/>
  <c r="I4150" i="5"/>
  <c r="I4146" i="5"/>
  <c r="I4142" i="5"/>
  <c r="I4138" i="5"/>
  <c r="I4134" i="5"/>
  <c r="I4130" i="5"/>
  <c r="I4126" i="5"/>
  <c r="I4122" i="5"/>
  <c r="I4118" i="5"/>
  <c r="I4114" i="5"/>
  <c r="I4110" i="5"/>
  <c r="I4106" i="5"/>
  <c r="I4102" i="5"/>
  <c r="I4098" i="5"/>
  <c r="I4094" i="5"/>
  <c r="I4090" i="5"/>
  <c r="I4086" i="5"/>
  <c r="I4082" i="5"/>
  <c r="I4078" i="5"/>
  <c r="I4074" i="5"/>
  <c r="I4066" i="5"/>
  <c r="I4062" i="5"/>
  <c r="I4058" i="5"/>
  <c r="I4054" i="5"/>
  <c r="I4050" i="5"/>
  <c r="I4046" i="5"/>
  <c r="I4042" i="5"/>
  <c r="I4038" i="5"/>
  <c r="I4034" i="5"/>
  <c r="I4030" i="5"/>
  <c r="I4026" i="5"/>
  <c r="I4022" i="5"/>
  <c r="I4018" i="5"/>
  <c r="I4014" i="5"/>
  <c r="I4010" i="5"/>
  <c r="I4006" i="5"/>
  <c r="I4002" i="5"/>
  <c r="I3998" i="5"/>
  <c r="I3994" i="5"/>
  <c r="I3990" i="5"/>
  <c r="I3986" i="5"/>
  <c r="I3982" i="5"/>
  <c r="I3978" i="5"/>
  <c r="I3974" i="5"/>
  <c r="I3970" i="5"/>
  <c r="I3966" i="5"/>
  <c r="I3962" i="5"/>
  <c r="I3942" i="5"/>
  <c r="I3878" i="5"/>
  <c r="I3750" i="5"/>
  <c r="I3686" i="5"/>
  <c r="I3814" i="5"/>
  <c r="I5852" i="5"/>
  <c r="I5848" i="5"/>
  <c r="I5844" i="5"/>
  <c r="I5836" i="5"/>
  <c r="I5832" i="5"/>
  <c r="I5828" i="5"/>
  <c r="I5824" i="5"/>
  <c r="I5820" i="5"/>
  <c r="I5816" i="5"/>
  <c r="I5812" i="5"/>
  <c r="I5804" i="5"/>
  <c r="I5800" i="5"/>
  <c r="I5796" i="5"/>
  <c r="I5792" i="5"/>
  <c r="I5788" i="5"/>
  <c r="I5784" i="5"/>
  <c r="I5780" i="5"/>
  <c r="I5772" i="5"/>
  <c r="I5768" i="5"/>
  <c r="I5764" i="5"/>
  <c r="I5760" i="5"/>
  <c r="I5756" i="5"/>
  <c r="I5752" i="5"/>
  <c r="I5748" i="5"/>
  <c r="I5740" i="5"/>
  <c r="I5736" i="5"/>
  <c r="I5732" i="5"/>
  <c r="I5728" i="5"/>
  <c r="I5724" i="5"/>
  <c r="I5720" i="5"/>
  <c r="I5716" i="5"/>
  <c r="I5708" i="5"/>
  <c r="I5704" i="5"/>
  <c r="I5700" i="5"/>
  <c r="I5696" i="5"/>
  <c r="I5692" i="5"/>
  <c r="I5688" i="5"/>
  <c r="I5684" i="5"/>
  <c r="I5676" i="5"/>
  <c r="I5672" i="5"/>
  <c r="I5668" i="5"/>
  <c r="I5664" i="5"/>
  <c r="I5660" i="5"/>
  <c r="I5656" i="5"/>
  <c r="I5652" i="5"/>
  <c r="I5648" i="5"/>
  <c r="I5644" i="5"/>
  <c r="I5640" i="5"/>
  <c r="I5636" i="5"/>
  <c r="I5632" i="5"/>
  <c r="I5628" i="5"/>
  <c r="I5624" i="5"/>
  <c r="I5620" i="5"/>
  <c r="I5616" i="5"/>
  <c r="I5612" i="5"/>
  <c r="I5608" i="5"/>
  <c r="I5604" i="5"/>
  <c r="I5600" i="5"/>
  <c r="I5596" i="5"/>
  <c r="I5592" i="5"/>
  <c r="I5588" i="5"/>
  <c r="I5584" i="5"/>
  <c r="I5580" i="5"/>
  <c r="I5576" i="5"/>
  <c r="I5572" i="5"/>
  <c r="I5568" i="5"/>
  <c r="I5564" i="5"/>
  <c r="I5560" i="5"/>
  <c r="I5556" i="5"/>
  <c r="I5552" i="5"/>
  <c r="I5548" i="5"/>
  <c r="I5544" i="5"/>
  <c r="I5540" i="5"/>
  <c r="I5536" i="5"/>
  <c r="I5532" i="5"/>
  <c r="I5528" i="5"/>
  <c r="I5524" i="5"/>
  <c r="I5520" i="5"/>
  <c r="I5516" i="5"/>
  <c r="I5512" i="5"/>
  <c r="I5508" i="5"/>
  <c r="I5504" i="5"/>
  <c r="I5500" i="5"/>
  <c r="I5496" i="5"/>
  <c r="I5492" i="5"/>
  <c r="I5488" i="5"/>
  <c r="I5484" i="5"/>
  <c r="I5480" i="5"/>
  <c r="I5476" i="5"/>
  <c r="I5472" i="5"/>
  <c r="I5468" i="5"/>
  <c r="I5464" i="5"/>
  <c r="I5460" i="5"/>
  <c r="I5456" i="5"/>
  <c r="I5452" i="5"/>
  <c r="I5448" i="5"/>
  <c r="I5444" i="5"/>
  <c r="I5440" i="5"/>
  <c r="I5436" i="5"/>
  <c r="I5432" i="5"/>
  <c r="I5428" i="5"/>
  <c r="I5424" i="5"/>
  <c r="I5420" i="5"/>
  <c r="I5416" i="5"/>
  <c r="I5412" i="5"/>
  <c r="I5408" i="5"/>
  <c r="I5404" i="5"/>
  <c r="I5400" i="5"/>
  <c r="I5396" i="5"/>
  <c r="I5392" i="5"/>
  <c r="I5388" i="5"/>
  <c r="I5384" i="5"/>
  <c r="I5380" i="5"/>
  <c r="I5376" i="5"/>
  <c r="I5372" i="5"/>
  <c r="I5368" i="5"/>
  <c r="I5364" i="5"/>
  <c r="I5360" i="5"/>
  <c r="I5356" i="5"/>
  <c r="I5352" i="5"/>
  <c r="I5348" i="5"/>
  <c r="I5344" i="5"/>
  <c r="I5340" i="5"/>
  <c r="I5336" i="5"/>
  <c r="I5332" i="5"/>
  <c r="I5328" i="5"/>
  <c r="I5324" i="5"/>
  <c r="I5320" i="5"/>
  <c r="I5316" i="5"/>
  <c r="I5312" i="5"/>
  <c r="I5308" i="5"/>
  <c r="I5304" i="5"/>
  <c r="I5300" i="5"/>
  <c r="I5296" i="5"/>
  <c r="I5292" i="5"/>
  <c r="I5288" i="5"/>
  <c r="I5284" i="5"/>
  <c r="I5280" i="5"/>
  <c r="I5276" i="5"/>
  <c r="I5272" i="5"/>
  <c r="I5268" i="5"/>
  <c r="I5264" i="5"/>
  <c r="I5260" i="5"/>
  <c r="I5256" i="5"/>
  <c r="I5252" i="5"/>
  <c r="I5248" i="5"/>
  <c r="I5244" i="5"/>
  <c r="I4660" i="5"/>
  <c r="I4628" i="5"/>
  <c r="I4596" i="5"/>
  <c r="I4564" i="5"/>
  <c r="I5240" i="5"/>
  <c r="I5236" i="5"/>
  <c r="I5232" i="5"/>
  <c r="I5228" i="5"/>
  <c r="I5224" i="5"/>
  <c r="I5220" i="5"/>
  <c r="I5216" i="5"/>
  <c r="I5212" i="5"/>
  <c r="I5208" i="5"/>
  <c r="I5204" i="5"/>
  <c r="I5200" i="5"/>
  <c r="I5196" i="5"/>
  <c r="I5192" i="5"/>
  <c r="I5188" i="5"/>
  <c r="I5184" i="5"/>
  <c r="I5180" i="5"/>
  <c r="I5176" i="5"/>
  <c r="I5172" i="5"/>
  <c r="I5168" i="5"/>
  <c r="I5164" i="5"/>
  <c r="I5160" i="5"/>
  <c r="I5156" i="5"/>
  <c r="I5152" i="5"/>
  <c r="I5148" i="5"/>
  <c r="I5144" i="5"/>
  <c r="I5140" i="5"/>
  <c r="I5136" i="5"/>
  <c r="I5132" i="5"/>
  <c r="I5128" i="5"/>
  <c r="I5124" i="5"/>
  <c r="I5120" i="5"/>
  <c r="I5116" i="5"/>
  <c r="I5112" i="5"/>
  <c r="I5108" i="5"/>
  <c r="I5104" i="5"/>
  <c r="I5100" i="5"/>
  <c r="I5096" i="5"/>
  <c r="I5092" i="5"/>
  <c r="I5088" i="5"/>
  <c r="I5084" i="5"/>
  <c r="I5080" i="5"/>
  <c r="I5076" i="5"/>
  <c r="I5072" i="5"/>
  <c r="I5068" i="5"/>
  <c r="I5064" i="5"/>
  <c r="I5060" i="5"/>
  <c r="I5056" i="5"/>
  <c r="I5052" i="5"/>
  <c r="I5048" i="5"/>
  <c r="I5044" i="5"/>
  <c r="I5040" i="5"/>
  <c r="I5036" i="5"/>
  <c r="I5032" i="5"/>
  <c r="I5028" i="5"/>
  <c r="I5024" i="5"/>
  <c r="I5020" i="5"/>
  <c r="I5016" i="5"/>
  <c r="I5012" i="5"/>
  <c r="I5008" i="5"/>
  <c r="I5004" i="5"/>
  <c r="I5000" i="5"/>
  <c r="I4996" i="5"/>
  <c r="I4992" i="5"/>
  <c r="I4988" i="5"/>
  <c r="I4984" i="5"/>
  <c r="I4980" i="5"/>
  <c r="I4976" i="5"/>
  <c r="I4972" i="5"/>
  <c r="I4968" i="5"/>
  <c r="I4964" i="5"/>
  <c r="I4960" i="5"/>
  <c r="I4956" i="5"/>
  <c r="I4952" i="5"/>
  <c r="I4948" i="5"/>
  <c r="I4944" i="5"/>
  <c r="I4940" i="5"/>
  <c r="I4936" i="5"/>
  <c r="I4932" i="5"/>
  <c r="I4928" i="5"/>
  <c r="I4924" i="5"/>
  <c r="I4920" i="5"/>
  <c r="I4916" i="5"/>
  <c r="I4912" i="5"/>
  <c r="I4908" i="5"/>
  <c r="I4904" i="5"/>
  <c r="I4900" i="5"/>
  <c r="I4896" i="5"/>
  <c r="I4892" i="5"/>
  <c r="I4888" i="5"/>
  <c r="I4884" i="5"/>
  <c r="I4880" i="5"/>
  <c r="I4876" i="5"/>
  <c r="I4872" i="5"/>
  <c r="I4868" i="5"/>
  <c r="I4864" i="5"/>
  <c r="I4860" i="5"/>
  <c r="I4856" i="5"/>
  <c r="I4852" i="5"/>
  <c r="I4848" i="5"/>
  <c r="I4844" i="5"/>
  <c r="I4840" i="5"/>
  <c r="I4836" i="5"/>
  <c r="I4832" i="5"/>
  <c r="I4828" i="5"/>
  <c r="I4824" i="5"/>
  <c r="I4820" i="5"/>
  <c r="I4816" i="5"/>
  <c r="I4812" i="5"/>
  <c r="I4808" i="5"/>
  <c r="I4804" i="5"/>
  <c r="I4800" i="5"/>
  <c r="I4796" i="5"/>
  <c r="I4792" i="5"/>
  <c r="I4788" i="5"/>
  <c r="I4784" i="5"/>
  <c r="I4780" i="5"/>
  <c r="I4776" i="5"/>
  <c r="I4772" i="5"/>
  <c r="I4768" i="5"/>
  <c r="I4764" i="5"/>
  <c r="I4760" i="5"/>
  <c r="I4756" i="5"/>
  <c r="I4752" i="5"/>
  <c r="I4748" i="5"/>
  <c r="I4744" i="5"/>
  <c r="I4740" i="5"/>
  <c r="I4736" i="5"/>
  <c r="I4732" i="5"/>
  <c r="I4728" i="5"/>
  <c r="I4724" i="5"/>
  <c r="I4720" i="5"/>
  <c r="I4716" i="5"/>
  <c r="I4712" i="5"/>
  <c r="I4708" i="5"/>
  <c r="I4704" i="5"/>
  <c r="I4700" i="5"/>
  <c r="I4696" i="5"/>
  <c r="I4692" i="5"/>
  <c r="I4688" i="5"/>
  <c r="I4684" i="5"/>
  <c r="I4680" i="5"/>
  <c r="I4676" i="5"/>
  <c r="I4672" i="5"/>
  <c r="I4668" i="5"/>
  <c r="I4664" i="5"/>
  <c r="I4656" i="5"/>
  <c r="I4652" i="5"/>
  <c r="I4648" i="5"/>
  <c r="I4644" i="5"/>
  <c r="I4640" i="5"/>
  <c r="I4636" i="5"/>
  <c r="I4632" i="5"/>
  <c r="I4624" i="5"/>
  <c r="I4620" i="5"/>
  <c r="I4616" i="5"/>
  <c r="I4612" i="5"/>
  <c r="I4608" i="5"/>
  <c r="I4604" i="5"/>
  <c r="I4600" i="5"/>
  <c r="I4592" i="5"/>
  <c r="I4588" i="5"/>
  <c r="I4584" i="5"/>
  <c r="I4580" i="5"/>
  <c r="I4576" i="5"/>
  <c r="I4572" i="5"/>
  <c r="I4568" i="5"/>
  <c r="I4560" i="5"/>
  <c r="I4556" i="5"/>
  <c r="I4552" i="5"/>
  <c r="I4548" i="5"/>
  <c r="I4544" i="5"/>
  <c r="I4540" i="5"/>
  <c r="I4536" i="5"/>
  <c r="I4532" i="5"/>
  <c r="I4528" i="5"/>
  <c r="I4524" i="5"/>
  <c r="I4520" i="5"/>
  <c r="I4516" i="5"/>
  <c r="I4512" i="5"/>
  <c r="I4508" i="5"/>
  <c r="I4504" i="5"/>
  <c r="I4500" i="5"/>
  <c r="I4496" i="5"/>
  <c r="I4492" i="5"/>
  <c r="I4488" i="5"/>
  <c r="I4484" i="5"/>
  <c r="I4480" i="5"/>
  <c r="I4476" i="5"/>
  <c r="I4472" i="5"/>
  <c r="I4468" i="5"/>
  <c r="I4464" i="5"/>
  <c r="I4460" i="5"/>
  <c r="I4456" i="5"/>
  <c r="I4452" i="5"/>
  <c r="I4448" i="5"/>
  <c r="I4444" i="5"/>
  <c r="I4440" i="5"/>
  <c r="I4436" i="5"/>
  <c r="I4432" i="5"/>
  <c r="I4428" i="5"/>
  <c r="I4424" i="5"/>
  <c r="I4420" i="5"/>
  <c r="I4416" i="5"/>
  <c r="I4412" i="5"/>
  <c r="I4408" i="5"/>
  <c r="I4404" i="5"/>
  <c r="I4400" i="5"/>
  <c r="I4396" i="5"/>
  <c r="I4392" i="5"/>
  <c r="I4388" i="5"/>
  <c r="I4384" i="5"/>
  <c r="I4380" i="5"/>
  <c r="I4376" i="5"/>
  <c r="I4372" i="5"/>
  <c r="I4368" i="5"/>
  <c r="I4364" i="5"/>
  <c r="I4360" i="5"/>
  <c r="I4356" i="5"/>
  <c r="I4352" i="5"/>
  <c r="I4348" i="5"/>
  <c r="I4344" i="5"/>
  <c r="I4340" i="5"/>
  <c r="I4336" i="5"/>
  <c r="I4332" i="5"/>
  <c r="I4328" i="5"/>
  <c r="I4324" i="5"/>
  <c r="I4320" i="5"/>
  <c r="I4316" i="5"/>
  <c r="I4312" i="5"/>
  <c r="I4308" i="5"/>
  <c r="I4304" i="5"/>
  <c r="I4300" i="5"/>
  <c r="I4296" i="5"/>
  <c r="I4292" i="5"/>
  <c r="I4288" i="5"/>
  <c r="I4284" i="5"/>
  <c r="I4280" i="5"/>
  <c r="I4276" i="5"/>
  <c r="I4272" i="5"/>
  <c r="I4268" i="5"/>
  <c r="I4264" i="5"/>
  <c r="I4260" i="5"/>
  <c r="I4256" i="5"/>
  <c r="I4252" i="5"/>
  <c r="I4248" i="5"/>
  <c r="I4244" i="5"/>
  <c r="I4240" i="5"/>
  <c r="I4236" i="5"/>
  <c r="I4232" i="5"/>
  <c r="I4228" i="5"/>
  <c r="I4224" i="5"/>
  <c r="I4220" i="5"/>
  <c r="I4216" i="5"/>
  <c r="I4212" i="5"/>
  <c r="I4208" i="5"/>
  <c r="I4204" i="5"/>
  <c r="I4200" i="5"/>
  <c r="I4196" i="5"/>
  <c r="I4192" i="5"/>
  <c r="I4188" i="5"/>
  <c r="I4184" i="5"/>
  <c r="I4180" i="5"/>
  <c r="I4176" i="5"/>
  <c r="I4172" i="5"/>
  <c r="I4168" i="5"/>
  <c r="I4164" i="5"/>
  <c r="I4160" i="5"/>
  <c r="I4156" i="5"/>
  <c r="I4152" i="5"/>
  <c r="I4148" i="5"/>
  <c r="I4144" i="5"/>
  <c r="I4140" i="5"/>
  <c r="I4136" i="5"/>
  <c r="I4132" i="5"/>
  <c r="I4128" i="5"/>
  <c r="I4124" i="5"/>
  <c r="I4120" i="5"/>
  <c r="I4116" i="5"/>
  <c r="I4112" i="5"/>
  <c r="I4108" i="5"/>
  <c r="I4104" i="5"/>
  <c r="I4100" i="5"/>
  <c r="I4096" i="5"/>
  <c r="I4092" i="5"/>
  <c r="I4088" i="5"/>
  <c r="I4084" i="5"/>
  <c r="I4080" i="5"/>
  <c r="I4076" i="5"/>
  <c r="I4072" i="5"/>
  <c r="I4068" i="5"/>
  <c r="I4064" i="5"/>
  <c r="I4060" i="5"/>
  <c r="I4056" i="5"/>
  <c r="I4052" i="5"/>
  <c r="I4048" i="5"/>
  <c r="I4044" i="5"/>
  <c r="I4040" i="5"/>
  <c r="I4036" i="5"/>
  <c r="I4032" i="5"/>
  <c r="I4028" i="5"/>
  <c r="I4024" i="5"/>
  <c r="I4020" i="5"/>
  <c r="I4016" i="5"/>
  <c r="I4012" i="5"/>
  <c r="I4008" i="5"/>
  <c r="I4004" i="5"/>
  <c r="I4000" i="5"/>
  <c r="I3996" i="5"/>
  <c r="I3992" i="5"/>
  <c r="I3988" i="5"/>
  <c r="I3984" i="5"/>
  <c r="I3980" i="5"/>
  <c r="I3976" i="5"/>
  <c r="I3972" i="5"/>
  <c r="I3968" i="5"/>
  <c r="I3964" i="5"/>
  <c r="I3960" i="5"/>
  <c r="I3956" i="5"/>
  <c r="I3952" i="5"/>
  <c r="I3948" i="5"/>
  <c r="I3944" i="5"/>
  <c r="I3940" i="5"/>
  <c r="I3936" i="5"/>
  <c r="I3932" i="5"/>
  <c r="I3928" i="5"/>
  <c r="I3924" i="5"/>
  <c r="I3920" i="5"/>
  <c r="I3916" i="5"/>
  <c r="I3912" i="5"/>
  <c r="I3908" i="5"/>
  <c r="I3904" i="5"/>
  <c r="I3900" i="5"/>
  <c r="I3896" i="5"/>
  <c r="I3892" i="5"/>
  <c r="I3888" i="5"/>
  <c r="I3884" i="5"/>
  <c r="I3880" i="5"/>
  <c r="I3876" i="5"/>
  <c r="I3872" i="5"/>
  <c r="I3868" i="5"/>
  <c r="I3864" i="5"/>
  <c r="I3860" i="5"/>
  <c r="I3856" i="5"/>
  <c r="I3852" i="5"/>
  <c r="I3848" i="5"/>
  <c r="I3844" i="5"/>
  <c r="I3840" i="5"/>
  <c r="I3836" i="5"/>
  <c r="I3832" i="5"/>
  <c r="I3828" i="5"/>
  <c r="I3824" i="5"/>
  <c r="I3820" i="5"/>
  <c r="I3816" i="5"/>
  <c r="I3812" i="5"/>
  <c r="I3808" i="5"/>
  <c r="I3804" i="5"/>
  <c r="I3800" i="5"/>
  <c r="I3796" i="5"/>
  <c r="I3792" i="5"/>
  <c r="I3788" i="5"/>
  <c r="I3784" i="5"/>
  <c r="I3780" i="5"/>
  <c r="I3776" i="5"/>
  <c r="I3772" i="5"/>
  <c r="I3768" i="5"/>
  <c r="I3764" i="5"/>
  <c r="I3760" i="5"/>
  <c r="I3756" i="5"/>
  <c r="I3752" i="5"/>
  <c r="I3748" i="5"/>
  <c r="I3744" i="5"/>
  <c r="I3740" i="5"/>
  <c r="I3736" i="5"/>
  <c r="I3732" i="5"/>
  <c r="I3728" i="5"/>
  <c r="I3724" i="5"/>
  <c r="I3720" i="5"/>
  <c r="I3716" i="5"/>
  <c r="I3712" i="5"/>
  <c r="I3708" i="5"/>
  <c r="I3704" i="5"/>
  <c r="I3700" i="5"/>
  <c r="I3696" i="5"/>
  <c r="I3692" i="5"/>
  <c r="I3688" i="5"/>
  <c r="I3684" i="5"/>
  <c r="I3680" i="5"/>
  <c r="I3676" i="5"/>
  <c r="I3672" i="5"/>
  <c r="I3668" i="5"/>
  <c r="I3664" i="5"/>
  <c r="I3660" i="5"/>
  <c r="I3656" i="5"/>
  <c r="I3652" i="5"/>
  <c r="I3648" i="5"/>
  <c r="I3644" i="5"/>
  <c r="I3640" i="5"/>
  <c r="I3636" i="5"/>
  <c r="I3632" i="5"/>
  <c r="I3628" i="5"/>
  <c r="I3624" i="5"/>
  <c r="I3620" i="5"/>
  <c r="I3616" i="5"/>
  <c r="I3612" i="5"/>
  <c r="I3608" i="5"/>
  <c r="I3604" i="5"/>
  <c r="I3600" i="5"/>
  <c r="I3596" i="5"/>
  <c r="I3592" i="5"/>
  <c r="I3588" i="5"/>
  <c r="I3584" i="5"/>
  <c r="I3580" i="5"/>
  <c r="I3576" i="5"/>
  <c r="I3572" i="5"/>
  <c r="I3568" i="5"/>
  <c r="I3564" i="5"/>
  <c r="I3560" i="5"/>
  <c r="I3556" i="5"/>
  <c r="I3552" i="5"/>
  <c r="I3548" i="5"/>
  <c r="I3544" i="5"/>
  <c r="I3540" i="5"/>
  <c r="I3536" i="5"/>
  <c r="I3532" i="5"/>
  <c r="I3528" i="5"/>
  <c r="I3524" i="5"/>
  <c r="I3520" i="5"/>
  <c r="I3516" i="5"/>
  <c r="I3512" i="5"/>
  <c r="I3508" i="5"/>
  <c r="I3504" i="5"/>
  <c r="I3500" i="5"/>
  <c r="I3496" i="5"/>
  <c r="I3492" i="5"/>
  <c r="I3488" i="5"/>
  <c r="I3484" i="5"/>
  <c r="I3480" i="5"/>
  <c r="I3476" i="5"/>
  <c r="I3472" i="5"/>
  <c r="I3468" i="5"/>
  <c r="I3464" i="5"/>
  <c r="I3460" i="5"/>
  <c r="I3456" i="5"/>
  <c r="I3452" i="5"/>
  <c r="I3448" i="5"/>
  <c r="I3444" i="5"/>
  <c r="I3440" i="5"/>
  <c r="I3436" i="5"/>
  <c r="I3432" i="5"/>
  <c r="I3428" i="5"/>
  <c r="I3424" i="5"/>
  <c r="I3420" i="5"/>
  <c r="I3416" i="5"/>
  <c r="I3412" i="5"/>
  <c r="I3408" i="5"/>
  <c r="I3404" i="5"/>
  <c r="I3400" i="5"/>
  <c r="I3396" i="5"/>
  <c r="I3392" i="5"/>
  <c r="I3388" i="5"/>
  <c r="I3384" i="5"/>
  <c r="I3380" i="5"/>
  <c r="I3376" i="5"/>
  <c r="I3372" i="5"/>
  <c r="I3368" i="5"/>
  <c r="I3364" i="5"/>
  <c r="I3360" i="5"/>
  <c r="I3356" i="5"/>
  <c r="I3352" i="5"/>
  <c r="I3348" i="5"/>
  <c r="I3344" i="5"/>
  <c r="I3340" i="5"/>
  <c r="I3336" i="5"/>
  <c r="I3332" i="5"/>
  <c r="I3328" i="5"/>
  <c r="I3324" i="5"/>
  <c r="I3320" i="5"/>
  <c r="I3316" i="5"/>
  <c r="I3312" i="5"/>
  <c r="I3308" i="5"/>
  <c r="I3304" i="5"/>
  <c r="I3300" i="5"/>
  <c r="I3296" i="5"/>
  <c r="I3292" i="5"/>
  <c r="I3288" i="5"/>
  <c r="I3284" i="5"/>
  <c r="I3280" i="5"/>
  <c r="I3276" i="5"/>
  <c r="I3272" i="5"/>
  <c r="I3268" i="5"/>
  <c r="I3264" i="5"/>
  <c r="I3260" i="5"/>
  <c r="I3256" i="5"/>
  <c r="I3252" i="5"/>
  <c r="I3248" i="5"/>
  <c r="I3244" i="5"/>
  <c r="I3240" i="5"/>
  <c r="I3236" i="5"/>
  <c r="I3232" i="5"/>
  <c r="I3228" i="5"/>
  <c r="I3224" i="5"/>
  <c r="I3220" i="5"/>
  <c r="I3216" i="5"/>
  <c r="I3212" i="5"/>
  <c r="I3208" i="5"/>
  <c r="I3204" i="5"/>
  <c r="I3200" i="5"/>
  <c r="I3196" i="5"/>
  <c r="I3192" i="5"/>
  <c r="I3188" i="5"/>
  <c r="I3184" i="5"/>
  <c r="I3180" i="5"/>
  <c r="I3176" i="5"/>
  <c r="I3172" i="5"/>
  <c r="I3168" i="5"/>
  <c r="I3164" i="5"/>
  <c r="I3160" i="5"/>
  <c r="I3156" i="5"/>
  <c r="I3152" i="5"/>
  <c r="I3148" i="5"/>
  <c r="I3144" i="5"/>
  <c r="I3140" i="5"/>
  <c r="I3136" i="5"/>
  <c r="I3132" i="5"/>
  <c r="I3128" i="5"/>
  <c r="I3124" i="5"/>
  <c r="I3120" i="5"/>
  <c r="I3116" i="5"/>
  <c r="I3112" i="5"/>
  <c r="I3108" i="5"/>
  <c r="I3104" i="5"/>
  <c r="I3100" i="5"/>
  <c r="I3096" i="5"/>
  <c r="I3092" i="5"/>
  <c r="I3088" i="5"/>
  <c r="I3084" i="5"/>
  <c r="I3080" i="5"/>
  <c r="I3076" i="5"/>
  <c r="I3072" i="5"/>
  <c r="I3068" i="5"/>
  <c r="I3064" i="5"/>
  <c r="I3060" i="5"/>
  <c r="I3056" i="5"/>
  <c r="I3052" i="5"/>
  <c r="I3048" i="5"/>
  <c r="I3044" i="5"/>
  <c r="I3040" i="5"/>
  <c r="I3036" i="5"/>
  <c r="I3032" i="5"/>
  <c r="I3028" i="5"/>
  <c r="I3024" i="5"/>
  <c r="I3020" i="5"/>
  <c r="I3016" i="5"/>
  <c r="I3012" i="5"/>
  <c r="I3008" i="5"/>
  <c r="I3004" i="5"/>
  <c r="I3000" i="5"/>
  <c r="I2996" i="5"/>
  <c r="I2992" i="5"/>
  <c r="I2988" i="5"/>
  <c r="I2984" i="5"/>
  <c r="I2980" i="5"/>
  <c r="I2976" i="5"/>
  <c r="I2972" i="5"/>
  <c r="I2968" i="5"/>
  <c r="I2964" i="5"/>
  <c r="I2960" i="5"/>
  <c r="I2956" i="5"/>
  <c r="I2952" i="5"/>
  <c r="I2948" i="5"/>
  <c r="I2944" i="5"/>
  <c r="I2940" i="5"/>
  <c r="I2936" i="5"/>
  <c r="I2932" i="5"/>
  <c r="I2928" i="5"/>
  <c r="I2924" i="5"/>
  <c r="I2920" i="5"/>
  <c r="I2916" i="5"/>
  <c r="I2912" i="5"/>
  <c r="I2908" i="5"/>
  <c r="I2904" i="5"/>
  <c r="I2900" i="5"/>
  <c r="I2896" i="5"/>
  <c r="I2892" i="5"/>
  <c r="I2888" i="5"/>
  <c r="I2884" i="5"/>
  <c r="I2880" i="5"/>
  <c r="I2876" i="5"/>
  <c r="I2872" i="5"/>
  <c r="I2868" i="5"/>
  <c r="I2864" i="5"/>
  <c r="I2860" i="5"/>
  <c r="I2856" i="5"/>
  <c r="I2852" i="5"/>
  <c r="I2848" i="5"/>
  <c r="I2844" i="5"/>
  <c r="I2840" i="5"/>
  <c r="I2836" i="5"/>
  <c r="I2832" i="5"/>
  <c r="I2828" i="5"/>
  <c r="I2824" i="5"/>
  <c r="I2820" i="5"/>
  <c r="I2816" i="5"/>
  <c r="I2812" i="5"/>
  <c r="I2808" i="5"/>
  <c r="I2804" i="5"/>
  <c r="I2800" i="5"/>
  <c r="I2796" i="5"/>
  <c r="I2792" i="5"/>
  <c r="I2788" i="5"/>
  <c r="I2784" i="5"/>
  <c r="I2780" i="5"/>
  <c r="I2776" i="5"/>
  <c r="I2772" i="5"/>
  <c r="I2768" i="5"/>
  <c r="I2764" i="5"/>
  <c r="I2760" i="5"/>
  <c r="I2756" i="5"/>
  <c r="I2752" i="5"/>
  <c r="I2748" i="5"/>
  <c r="I2744" i="5"/>
  <c r="I2740" i="5"/>
  <c r="I2736" i="5"/>
  <c r="I2732" i="5"/>
  <c r="I2728" i="5"/>
  <c r="I2724" i="5"/>
  <c r="I2720" i="5"/>
  <c r="I2716" i="5"/>
  <c r="I2712" i="5"/>
  <c r="I2708" i="5"/>
  <c r="I2704" i="5"/>
  <c r="I2700" i="5"/>
  <c r="I2696" i="5"/>
  <c r="I2692" i="5"/>
  <c r="I2688" i="5"/>
  <c r="I2684" i="5"/>
  <c r="I2680" i="5"/>
  <c r="I2676" i="5"/>
  <c r="I2672" i="5"/>
  <c r="I2668" i="5"/>
  <c r="I2664" i="5"/>
  <c r="I2660" i="5"/>
  <c r="I2656" i="5"/>
  <c r="I2652" i="5"/>
  <c r="I2648" i="5"/>
  <c r="I2644" i="5"/>
  <c r="I2640" i="5"/>
  <c r="I2636" i="5"/>
  <c r="I2632" i="5"/>
  <c r="I2628" i="5"/>
  <c r="I2624" i="5"/>
  <c r="I2620" i="5"/>
  <c r="I2616" i="5"/>
  <c r="I2612" i="5"/>
  <c r="I2508" i="5"/>
  <c r="I3958" i="5"/>
  <c r="I3954" i="5"/>
  <c r="I3950" i="5"/>
  <c r="I3946" i="5"/>
  <c r="I3938" i="5"/>
  <c r="I3934" i="5"/>
  <c r="I3930" i="5"/>
  <c r="I3926" i="5"/>
  <c r="I3922" i="5"/>
  <c r="I3918" i="5"/>
  <c r="I3914" i="5"/>
  <c r="I3910" i="5"/>
  <c r="I3906" i="5"/>
  <c r="I3902" i="5"/>
  <c r="I3898" i="5"/>
  <c r="I3894" i="5"/>
  <c r="I3890" i="5"/>
  <c r="I3886" i="5"/>
  <c r="I3882" i="5"/>
  <c r="I3874" i="5"/>
  <c r="I3870" i="5"/>
  <c r="I3866" i="5"/>
  <c r="I3862" i="5"/>
  <c r="I3858" i="5"/>
  <c r="I3854" i="5"/>
  <c r="I3850" i="5"/>
  <c r="I3846" i="5"/>
  <c r="I3842" i="5"/>
  <c r="I3838" i="5"/>
  <c r="I3834" i="5"/>
  <c r="I3830" i="5"/>
  <c r="I3826" i="5"/>
  <c r="I3822" i="5"/>
  <c r="I3818" i="5"/>
  <c r="I3810" i="5"/>
  <c r="I3806" i="5"/>
  <c r="I3802" i="5"/>
  <c r="I3798" i="5"/>
  <c r="I3794" i="5"/>
  <c r="I3790" i="5"/>
  <c r="I3786" i="5"/>
  <c r="I3782" i="5"/>
  <c r="I3778" i="5"/>
  <c r="I3774" i="5"/>
  <c r="I3770" i="5"/>
  <c r="I3766" i="5"/>
  <c r="I3762" i="5"/>
  <c r="I3758" i="5"/>
  <c r="I3754" i="5"/>
  <c r="I3746" i="5"/>
  <c r="I3742" i="5"/>
  <c r="I3738" i="5"/>
  <c r="I3734" i="5"/>
  <c r="I3730" i="5"/>
  <c r="I3726" i="5"/>
  <c r="I3722" i="5"/>
  <c r="I3718" i="5"/>
  <c r="I3714" i="5"/>
  <c r="I3710" i="5"/>
  <c r="I3706" i="5"/>
  <c r="I3702" i="5"/>
  <c r="I3698" i="5"/>
  <c r="I3694" i="5"/>
  <c r="I3690" i="5"/>
  <c r="I3682" i="5"/>
  <c r="I3678" i="5"/>
  <c r="I3674" i="5"/>
  <c r="I3670" i="5"/>
  <c r="I3666" i="5"/>
  <c r="I3662" i="5"/>
  <c r="I3658" i="5"/>
  <c r="I3654" i="5"/>
  <c r="I3650" i="5"/>
  <c r="I3646" i="5"/>
  <c r="I3642" i="5"/>
  <c r="I3638" i="5"/>
  <c r="I3634" i="5"/>
  <c r="I3630" i="5"/>
  <c r="I3626" i="5"/>
  <c r="I3622" i="5"/>
  <c r="I3618" i="5"/>
  <c r="I3614" i="5"/>
  <c r="I3610" i="5"/>
  <c r="I3606" i="5"/>
  <c r="I3602" i="5"/>
  <c r="I3598" i="5"/>
  <c r="I3594" i="5"/>
  <c r="I3590" i="5"/>
  <c r="I3586" i="5"/>
  <c r="I3582" i="5"/>
  <c r="I3578" i="5"/>
  <c r="I3574" i="5"/>
  <c r="I3570" i="5"/>
  <c r="I3566" i="5"/>
  <c r="I3562" i="5"/>
  <c r="I3558" i="5"/>
  <c r="I3554" i="5"/>
  <c r="I3550" i="5"/>
  <c r="I3546" i="5"/>
  <c r="I3542" i="5"/>
  <c r="I3538" i="5"/>
  <c r="I3534" i="5"/>
  <c r="I3530" i="5"/>
  <c r="I3526" i="5"/>
  <c r="I3522" i="5"/>
  <c r="I3518" i="5"/>
  <c r="I3514" i="5"/>
  <c r="I3510" i="5"/>
  <c r="I3506" i="5"/>
  <c r="I3502" i="5"/>
  <c r="I3498" i="5"/>
  <c r="I3494" i="5"/>
  <c r="I3490" i="5"/>
  <c r="I3486" i="5"/>
  <c r="I3482" i="5"/>
  <c r="I3478" i="5"/>
  <c r="I3474" i="5"/>
  <c r="I3470" i="5"/>
  <c r="I3466" i="5"/>
  <c r="I3462" i="5"/>
  <c r="I3458" i="5"/>
  <c r="I3454" i="5"/>
  <c r="I3450" i="5"/>
  <c r="I3446" i="5"/>
  <c r="I3442" i="5"/>
  <c r="I3438" i="5"/>
  <c r="I3434" i="5"/>
  <c r="I3430" i="5"/>
  <c r="I3426" i="5"/>
  <c r="I3422" i="5"/>
  <c r="I3418" i="5"/>
  <c r="I3414" i="5"/>
  <c r="I3410" i="5"/>
  <c r="I3406" i="5"/>
  <c r="I3402" i="5"/>
  <c r="I3398" i="5"/>
  <c r="I3394" i="5"/>
  <c r="I3390" i="5"/>
  <c r="I3386" i="5"/>
  <c r="I3382" i="5"/>
  <c r="I3378" i="5"/>
  <c r="I3374" i="5"/>
  <c r="I3370" i="5"/>
  <c r="I3366" i="5"/>
  <c r="I3362" i="5"/>
  <c r="I3358" i="5"/>
  <c r="I3354" i="5"/>
  <c r="I3350" i="5"/>
  <c r="I3346" i="5"/>
  <c r="I3342" i="5"/>
  <c r="I3338" i="5"/>
  <c r="I3334" i="5"/>
  <c r="I3330" i="5"/>
  <c r="I3326" i="5"/>
  <c r="I3322" i="5"/>
  <c r="I3318" i="5"/>
  <c r="I3314" i="5"/>
  <c r="I3310" i="5"/>
  <c r="I3306" i="5"/>
  <c r="I3302" i="5"/>
  <c r="I3298" i="5"/>
  <c r="I3294" i="5"/>
  <c r="I3290" i="5"/>
  <c r="I3286" i="5"/>
  <c r="I3282" i="5"/>
  <c r="I3278" i="5"/>
  <c r="I3274" i="5"/>
  <c r="I3270" i="5"/>
  <c r="I3266" i="5"/>
  <c r="I3262" i="5"/>
  <c r="I3258" i="5"/>
  <c r="I3254" i="5"/>
  <c r="I3250" i="5"/>
  <c r="I3246" i="5"/>
  <c r="I3242" i="5"/>
  <c r="I3238" i="5"/>
  <c r="I3234" i="5"/>
  <c r="I3230" i="5"/>
  <c r="I3226" i="5"/>
  <c r="I3222" i="5"/>
  <c r="I3218" i="5"/>
  <c r="I3214" i="5"/>
  <c r="I3210" i="5"/>
  <c r="I3206" i="5"/>
  <c r="I3202" i="5"/>
  <c r="I3198" i="5"/>
  <c r="I3194" i="5"/>
  <c r="I3190" i="5"/>
  <c r="I3186" i="5"/>
  <c r="I3182" i="5"/>
  <c r="I3178" i="5"/>
  <c r="I3174" i="5"/>
  <c r="I3170" i="5"/>
  <c r="I3166" i="5"/>
  <c r="I3162" i="5"/>
  <c r="I3158" i="5"/>
  <c r="I3154" i="5"/>
  <c r="I3150" i="5"/>
  <c r="I3146" i="5"/>
  <c r="I3142" i="5"/>
  <c r="I3138" i="5"/>
  <c r="I3134" i="5"/>
  <c r="I3130" i="5"/>
  <c r="I3126" i="5"/>
  <c r="I3122" i="5"/>
  <c r="I3118" i="5"/>
  <c r="I3114" i="5"/>
  <c r="I3110" i="5"/>
  <c r="I3106" i="5"/>
  <c r="I3102" i="5"/>
  <c r="I3098" i="5"/>
  <c r="I3094" i="5"/>
  <c r="I3090" i="5"/>
  <c r="I3086" i="5"/>
  <c r="I3082" i="5"/>
  <c r="I3078" i="5"/>
  <c r="I3074" i="5"/>
  <c r="I3070" i="5"/>
  <c r="I3066" i="5"/>
  <c r="I3062" i="5"/>
  <c r="I3058" i="5"/>
  <c r="I3054" i="5"/>
  <c r="I3050" i="5"/>
  <c r="I3046" i="5"/>
  <c r="I3042" i="5"/>
  <c r="I3038" i="5"/>
  <c r="I3034" i="5"/>
  <c r="I3030" i="5"/>
  <c r="I3026" i="5"/>
  <c r="I3022" i="5"/>
  <c r="I3018" i="5"/>
  <c r="I3014" i="5"/>
  <c r="I3010" i="5"/>
  <c r="I3006" i="5"/>
  <c r="I3002" i="5"/>
  <c r="I2998" i="5"/>
  <c r="I2994" i="5"/>
  <c r="I2990" i="5"/>
  <c r="I2986" i="5"/>
  <c r="I2982" i="5"/>
  <c r="I2978" i="5"/>
  <c r="I2974" i="5"/>
  <c r="I2970" i="5"/>
  <c r="I2966" i="5"/>
  <c r="I2962" i="5"/>
  <c r="I2958" i="5"/>
  <c r="I2954" i="5"/>
  <c r="I2950" i="5"/>
  <c r="I2946" i="5"/>
  <c r="I2942" i="5"/>
  <c r="I2938" i="5"/>
  <c r="I2934" i="5"/>
  <c r="I2930" i="5"/>
  <c r="I2926" i="5"/>
  <c r="I2922" i="5"/>
  <c r="I2918" i="5"/>
  <c r="I2914" i="5"/>
  <c r="I2910" i="5"/>
  <c r="I2906" i="5"/>
  <c r="I2902" i="5"/>
  <c r="I2898" i="5"/>
  <c r="I2894" i="5"/>
  <c r="I2890" i="5"/>
  <c r="I2886" i="5"/>
  <c r="I2882" i="5"/>
  <c r="I2878" i="5"/>
  <c r="I2874" i="5"/>
  <c r="I2870" i="5"/>
  <c r="I2866" i="5"/>
  <c r="I2862" i="5"/>
  <c r="I2858" i="5"/>
  <c r="I2854" i="5"/>
  <c r="I2850" i="5"/>
  <c r="I2846" i="5"/>
  <c r="I2842" i="5"/>
  <c r="I2838" i="5"/>
  <c r="I2834" i="5"/>
  <c r="I2830" i="5"/>
  <c r="I2826" i="5"/>
  <c r="I2822" i="5"/>
  <c r="I2818" i="5"/>
  <c r="I2814" i="5"/>
  <c r="I2810" i="5"/>
  <c r="I2806" i="5"/>
  <c r="I2802" i="5"/>
  <c r="I2798" i="5"/>
  <c r="I2794" i="5"/>
  <c r="I2790" i="5"/>
  <c r="I2786" i="5"/>
  <c r="I2782" i="5"/>
  <c r="I2778" i="5"/>
  <c r="I2774" i="5"/>
  <c r="I2770" i="5"/>
  <c r="I2766" i="5"/>
  <c r="I2762" i="5"/>
  <c r="I2758" i="5"/>
  <c r="I2754" i="5"/>
  <c r="I2750" i="5"/>
  <c r="I2746" i="5"/>
  <c r="I2742" i="5"/>
  <c r="I2738" i="5"/>
  <c r="I2734" i="5"/>
  <c r="I2730" i="5"/>
  <c r="I2726" i="5"/>
  <c r="I2722" i="5"/>
  <c r="I2718" i="5"/>
  <c r="I2714" i="5"/>
  <c r="I2710" i="5"/>
  <c r="I2706" i="5"/>
  <c r="I2702" i="5"/>
  <c r="I2698" i="5"/>
  <c r="I2694" i="5"/>
  <c r="I2690" i="5"/>
  <c r="I2686" i="5"/>
  <c r="I2682" i="5"/>
  <c r="I2678" i="5"/>
  <c r="I2674" i="5"/>
  <c r="I2670" i="5"/>
  <c r="I2666" i="5"/>
  <c r="I2662" i="5"/>
  <c r="I2658" i="5"/>
  <c r="I2654" i="5"/>
  <c r="I2650" i="5"/>
  <c r="I2646" i="5"/>
  <c r="I2642" i="5"/>
  <c r="I2638" i="5"/>
  <c r="I2634" i="5"/>
  <c r="I2630" i="5"/>
  <c r="I2626" i="5"/>
  <c r="I2622" i="5"/>
  <c r="I2618" i="5"/>
  <c r="I2614" i="5"/>
  <c r="I2610" i="5"/>
  <c r="I2606" i="5"/>
  <c r="I2602" i="5"/>
  <c r="I2598" i="5"/>
  <c r="I2594" i="5"/>
  <c r="I2590" i="5"/>
  <c r="I2586" i="5"/>
  <c r="I2582" i="5"/>
  <c r="I2578" i="5"/>
  <c r="I2574" i="5"/>
  <c r="I2570" i="5"/>
  <c r="I2566" i="5"/>
  <c r="I2562" i="5"/>
  <c r="I2558" i="5"/>
  <c r="I2554" i="5"/>
  <c r="I2550" i="5"/>
  <c r="I2546" i="5"/>
  <c r="I2542" i="5"/>
  <c r="I2538" i="5"/>
  <c r="I2534" i="5"/>
  <c r="I2530" i="5"/>
  <c r="I2526" i="5"/>
  <c r="I2522" i="5"/>
  <c r="I2518" i="5"/>
  <c r="I2514" i="5"/>
  <c r="I2510" i="5"/>
  <c r="I2506" i="5"/>
  <c r="I2502" i="5"/>
  <c r="I2498" i="5"/>
  <c r="I2494" i="5"/>
  <c r="I2490" i="5"/>
  <c r="I2486" i="5"/>
  <c r="I2482" i="5"/>
  <c r="I2478" i="5"/>
  <c r="I2474" i="5"/>
  <c r="I2470" i="5"/>
  <c r="I2466" i="5"/>
  <c r="I2462" i="5"/>
  <c r="I2458" i="5"/>
  <c r="I2454" i="5"/>
  <c r="I2450" i="5"/>
  <c r="I2446" i="5"/>
  <c r="I2442" i="5"/>
  <c r="I2438" i="5"/>
  <c r="I2434" i="5"/>
  <c r="I2430" i="5"/>
  <c r="I2426" i="5"/>
  <c r="I2422" i="5"/>
  <c r="I2418" i="5"/>
  <c r="I2414" i="5"/>
  <c r="I2410" i="5"/>
  <c r="I2406" i="5"/>
  <c r="I2402" i="5"/>
  <c r="I2398" i="5"/>
  <c r="I2394" i="5"/>
  <c r="I2390" i="5"/>
  <c r="I2386" i="5"/>
  <c r="I2382" i="5"/>
  <c r="I2378" i="5"/>
  <c r="I2374" i="5"/>
  <c r="I2370" i="5"/>
  <c r="I2366" i="5"/>
  <c r="I2362" i="5"/>
  <c r="I2358" i="5"/>
  <c r="I2354" i="5"/>
  <c r="I2350" i="5"/>
  <c r="I2346" i="5"/>
  <c r="I2342" i="5"/>
  <c r="I2338" i="5"/>
  <c r="I2334" i="5"/>
  <c r="I2330" i="5"/>
  <c r="I2326" i="5"/>
  <c r="I2322" i="5"/>
  <c r="I2318" i="5"/>
  <c r="I2314" i="5"/>
  <c r="I2310" i="5"/>
  <c r="I2306" i="5"/>
  <c r="I2302" i="5"/>
  <c r="I2298" i="5"/>
  <c r="I2294" i="5"/>
  <c r="I2290" i="5"/>
  <c r="I2286" i="5"/>
  <c r="I2282" i="5"/>
  <c r="I2278" i="5"/>
  <c r="I2274" i="5"/>
  <c r="I2270" i="5"/>
  <c r="I2266" i="5"/>
  <c r="I2262" i="5"/>
  <c r="I2258" i="5"/>
  <c r="I2254" i="5"/>
  <c r="I2250" i="5"/>
  <c r="I2246" i="5"/>
  <c r="I2242" i="5"/>
  <c r="I2238" i="5"/>
  <c r="I2234" i="5"/>
  <c r="I2230" i="5"/>
  <c r="I2226" i="5"/>
  <c r="I2222" i="5"/>
  <c r="I2218" i="5"/>
  <c r="I2214" i="5"/>
  <c r="I2210" i="5"/>
  <c r="I2206" i="5"/>
  <c r="I2202" i="5"/>
  <c r="I2198" i="5"/>
  <c r="I2194" i="5"/>
  <c r="I2190" i="5"/>
  <c r="I2186" i="5"/>
  <c r="I2182" i="5"/>
  <c r="I2178" i="5"/>
  <c r="I2174" i="5"/>
  <c r="I2170" i="5"/>
  <c r="I2166" i="5"/>
  <c r="I2162" i="5"/>
  <c r="I2158" i="5"/>
  <c r="I2154" i="5"/>
  <c r="I2150" i="5"/>
  <c r="I2146" i="5"/>
  <c r="I2142" i="5"/>
  <c r="I2138" i="5"/>
  <c r="I2134" i="5"/>
  <c r="I2130" i="5"/>
  <c r="I2126" i="5"/>
  <c r="I2122" i="5"/>
  <c r="I2118" i="5"/>
  <c r="I2114" i="5"/>
  <c r="I2110" i="5"/>
  <c r="I2106" i="5"/>
  <c r="I2102" i="5"/>
  <c r="I2098" i="5"/>
  <c r="I2094" i="5"/>
  <c r="I2090" i="5"/>
  <c r="I2086" i="5"/>
  <c r="I2082" i="5"/>
  <c r="I2078" i="5"/>
  <c r="I2074" i="5"/>
  <c r="I2070" i="5"/>
  <c r="I2066" i="5"/>
  <c r="I2062" i="5"/>
  <c r="I2058" i="5"/>
  <c r="I2054" i="5"/>
  <c r="I2050" i="5"/>
  <c r="I2046" i="5"/>
  <c r="I2042" i="5"/>
  <c r="I2038" i="5"/>
  <c r="I2034" i="5"/>
  <c r="I2030" i="5"/>
  <c r="I2026" i="5"/>
  <c r="I2022" i="5"/>
  <c r="I2018" i="5"/>
  <c r="I2014" i="5"/>
  <c r="I2010" i="5"/>
  <c r="I2006" i="5"/>
  <c r="I2002" i="5"/>
  <c r="I1998" i="5"/>
  <c r="I1994" i="5"/>
  <c r="I1990" i="5"/>
  <c r="I1986" i="5"/>
  <c r="I1982" i="5"/>
  <c r="I1978" i="5"/>
  <c r="I1974" i="5"/>
  <c r="I1970" i="5"/>
  <c r="I1966" i="5"/>
  <c r="I1962" i="5"/>
  <c r="I1958" i="5"/>
  <c r="I1954" i="5"/>
  <c r="I1950" i="5"/>
  <c r="I1946" i="5"/>
  <c r="I1942" i="5"/>
  <c r="I1938" i="5"/>
  <c r="I1934" i="5"/>
  <c r="I1930" i="5"/>
  <c r="I1926" i="5"/>
  <c r="I1922" i="5"/>
  <c r="I1918" i="5"/>
  <c r="I1914" i="5"/>
  <c r="I1910" i="5"/>
  <c r="I1906" i="5"/>
  <c r="I1902" i="5"/>
  <c r="I1898" i="5"/>
  <c r="I1894" i="5"/>
  <c r="I1890" i="5"/>
  <c r="I1886" i="5"/>
  <c r="I1882" i="5"/>
  <c r="I1878" i="5"/>
  <c r="I1874" i="5"/>
  <c r="I1870" i="5"/>
  <c r="I1866" i="5"/>
  <c r="I1862" i="5"/>
  <c r="I1858" i="5"/>
  <c r="I1854" i="5"/>
  <c r="I1850" i="5"/>
  <c r="I1846" i="5"/>
  <c r="I1842" i="5"/>
  <c r="I1838" i="5"/>
  <c r="I1834" i="5"/>
  <c r="I1830" i="5"/>
  <c r="I1826" i="5"/>
  <c r="I1822" i="5"/>
  <c r="I1818" i="5"/>
  <c r="I1814" i="5"/>
  <c r="I1810" i="5"/>
  <c r="I1806" i="5"/>
  <c r="I1802" i="5"/>
  <c r="I1798" i="5"/>
  <c r="I1794" i="5"/>
  <c r="I1790" i="5"/>
  <c r="I1786" i="5"/>
  <c r="I1782" i="5"/>
  <c r="I1778" i="5"/>
  <c r="I1774" i="5"/>
  <c r="I1770" i="5"/>
  <c r="I1766" i="5"/>
  <c r="I1762" i="5"/>
  <c r="I1758" i="5"/>
  <c r="I1754" i="5"/>
  <c r="I1750" i="5"/>
  <c r="I1746" i="5"/>
  <c r="I1742" i="5"/>
  <c r="I1738" i="5"/>
  <c r="I1734" i="5"/>
  <c r="I1730" i="5"/>
  <c r="I1726" i="5"/>
  <c r="I1722" i="5"/>
  <c r="I1718" i="5"/>
  <c r="I1714" i="5"/>
  <c r="I1710" i="5"/>
  <c r="I1706" i="5"/>
  <c r="I1702" i="5"/>
  <c r="I1698" i="5"/>
  <c r="I1694" i="5"/>
  <c r="I1690" i="5"/>
  <c r="I1686" i="5"/>
  <c r="I1682" i="5"/>
  <c r="I1678" i="5"/>
  <c r="I1674" i="5"/>
  <c r="I1670" i="5"/>
  <c r="I1666" i="5"/>
  <c r="I1662" i="5"/>
  <c r="I1658" i="5"/>
  <c r="I1654" i="5"/>
  <c r="I1650" i="5"/>
  <c r="I1646" i="5"/>
  <c r="I1642" i="5"/>
  <c r="I1638" i="5"/>
  <c r="I1634" i="5"/>
  <c r="I1630" i="5"/>
  <c r="I1626" i="5"/>
  <c r="I1622" i="5"/>
  <c r="I1618" i="5"/>
  <c r="I1614" i="5"/>
  <c r="I1610" i="5"/>
  <c r="I1606" i="5"/>
  <c r="I1602" i="5"/>
  <c r="I1598" i="5"/>
  <c r="I1594" i="5"/>
  <c r="I1590" i="5"/>
  <c r="I1586" i="5"/>
  <c r="I1582" i="5"/>
  <c r="I1578" i="5"/>
  <c r="I1574" i="5"/>
  <c r="I1570" i="5"/>
  <c r="I1566" i="5"/>
  <c r="I1562" i="5"/>
  <c r="I1558" i="5"/>
  <c r="I1554" i="5"/>
  <c r="I1550" i="5"/>
  <c r="I1546" i="5"/>
  <c r="I1542" i="5"/>
  <c r="I1538" i="5"/>
  <c r="I1534" i="5"/>
  <c r="I1530" i="5"/>
  <c r="I1526" i="5"/>
  <c r="I1522" i="5"/>
  <c r="I1518" i="5"/>
  <c r="I1514" i="5"/>
  <c r="I1510" i="5"/>
  <c r="I1506" i="5"/>
  <c r="I1502" i="5"/>
  <c r="I1498" i="5"/>
  <c r="I1494" i="5"/>
  <c r="I1490" i="5"/>
  <c r="I1486" i="5"/>
  <c r="I1482" i="5"/>
  <c r="I1478" i="5"/>
  <c r="I1474" i="5"/>
  <c r="I1470" i="5"/>
  <c r="I1466" i="5"/>
  <c r="I1462" i="5"/>
  <c r="I1458" i="5"/>
  <c r="I1454" i="5"/>
  <c r="I1450" i="5"/>
  <c r="I1446" i="5"/>
  <c r="I1442" i="5"/>
  <c r="I1438" i="5"/>
  <c r="I1434" i="5"/>
  <c r="I1430" i="5"/>
  <c r="I1426" i="5"/>
  <c r="I1422" i="5"/>
  <c r="I1418" i="5"/>
  <c r="I1414" i="5"/>
  <c r="I1410" i="5"/>
  <c r="I1406" i="5"/>
  <c r="I1402" i="5"/>
  <c r="I1398" i="5"/>
  <c r="I1394" i="5"/>
  <c r="I1390" i="5"/>
  <c r="I1386" i="5"/>
  <c r="I1382" i="5"/>
  <c r="I1378" i="5"/>
  <c r="I1374" i="5"/>
  <c r="I1370" i="5"/>
  <c r="I1366" i="5"/>
  <c r="I1362" i="5"/>
  <c r="I1358" i="5"/>
  <c r="I1354" i="5"/>
  <c r="I1350" i="5"/>
  <c r="I1346" i="5"/>
  <c r="I1342" i="5"/>
  <c r="I1338" i="5"/>
  <c r="I1334" i="5"/>
  <c r="I1330" i="5"/>
  <c r="I1326" i="5"/>
  <c r="I1322" i="5"/>
  <c r="I1318" i="5"/>
  <c r="I1314" i="5"/>
  <c r="I1310" i="5"/>
  <c r="I1306" i="5"/>
  <c r="I1302" i="5"/>
  <c r="I1298" i="5"/>
  <c r="I1294" i="5"/>
  <c r="I1290" i="5"/>
  <c r="I1286" i="5"/>
  <c r="I1282" i="5"/>
  <c r="I1278" i="5"/>
  <c r="I1274" i="5"/>
  <c r="I1270" i="5"/>
  <c r="I1266" i="5"/>
  <c r="I1262" i="5"/>
  <c r="I1258" i="5"/>
  <c r="I1254" i="5"/>
  <c r="I1250" i="5"/>
  <c r="I1246" i="5"/>
  <c r="I1242" i="5"/>
  <c r="I1238" i="5"/>
  <c r="I1234" i="5"/>
  <c r="I1230" i="5"/>
  <c r="I1226" i="5"/>
  <c r="I1222" i="5"/>
  <c r="I1218" i="5"/>
  <c r="I1214" i="5"/>
  <c r="I1210" i="5"/>
  <c r="I1206" i="5"/>
  <c r="I1202" i="5"/>
  <c r="I1198" i="5"/>
  <c r="I1194" i="5"/>
  <c r="I1190" i="5"/>
  <c r="I1186" i="5"/>
  <c r="I1182" i="5"/>
  <c r="I1178" i="5"/>
  <c r="I1174" i="5"/>
  <c r="I1170" i="5"/>
  <c r="I1166" i="5"/>
  <c r="I1162" i="5"/>
  <c r="I1158" i="5"/>
  <c r="I1154" i="5"/>
  <c r="I1150" i="5"/>
  <c r="I1146" i="5"/>
  <c r="I1142" i="5"/>
  <c r="I1138" i="5"/>
  <c r="I1134" i="5"/>
  <c r="I1130" i="5"/>
  <c r="I1126" i="5"/>
  <c r="I1122" i="5"/>
  <c r="I1118" i="5"/>
  <c r="I1114" i="5"/>
  <c r="I1110" i="5"/>
  <c r="I1106" i="5"/>
  <c r="I1102" i="5"/>
  <c r="I1098" i="5"/>
  <c r="I1094" i="5"/>
  <c r="I1090" i="5"/>
  <c r="I1086" i="5"/>
  <c r="I1082" i="5"/>
  <c r="I1078" i="5"/>
  <c r="I1074" i="5"/>
  <c r="I1070" i="5"/>
  <c r="I1066" i="5"/>
  <c r="I1062" i="5"/>
  <c r="I1058" i="5"/>
  <c r="I1054" i="5"/>
  <c r="I1050" i="5"/>
  <c r="I1046" i="5"/>
  <c r="I1042" i="5"/>
  <c r="I1038" i="5"/>
  <c r="I1034" i="5"/>
  <c r="I1030" i="5"/>
  <c r="I1026" i="5"/>
  <c r="I1022" i="5"/>
  <c r="I1018" i="5"/>
  <c r="I1014" i="5"/>
  <c r="I1010" i="5"/>
  <c r="I1006" i="5"/>
  <c r="I1002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409" i="5"/>
  <c r="I2405" i="5"/>
  <c r="I2401" i="5"/>
  <c r="I2397" i="5"/>
  <c r="I2393" i="5"/>
  <c r="I2389" i="5"/>
  <c r="I2385" i="5"/>
  <c r="I2381" i="5"/>
  <c r="I2377" i="5"/>
  <c r="I2373" i="5"/>
  <c r="I2369" i="5"/>
  <c r="I2365" i="5"/>
  <c r="I2361" i="5"/>
  <c r="I2357" i="5"/>
  <c r="I2353" i="5"/>
  <c r="I2349" i="5"/>
  <c r="I2345" i="5"/>
  <c r="I2341" i="5"/>
  <c r="I2337" i="5"/>
  <c r="I2333" i="5"/>
  <c r="I2329" i="5"/>
  <c r="I2325" i="5"/>
  <c r="I2321" i="5"/>
  <c r="I2317" i="5"/>
  <c r="I2313" i="5"/>
  <c r="I2309" i="5"/>
  <c r="I2305" i="5"/>
  <c r="I2301" i="5"/>
  <c r="I2297" i="5"/>
  <c r="I2293" i="5"/>
  <c r="I2289" i="5"/>
  <c r="I2285" i="5"/>
  <c r="I2281" i="5"/>
  <c r="I2277" i="5"/>
  <c r="I2273" i="5"/>
  <c r="I2269" i="5"/>
  <c r="I2265" i="5"/>
  <c r="I2261" i="5"/>
  <c r="I2257" i="5"/>
  <c r="I2253" i="5"/>
  <c r="I2249" i="5"/>
  <c r="I2245" i="5"/>
  <c r="I2241" i="5"/>
  <c r="I2237" i="5"/>
  <c r="I2233" i="5"/>
  <c r="I2229" i="5"/>
  <c r="I2225" i="5"/>
  <c r="I2221" i="5"/>
  <c r="I2217" i="5"/>
  <c r="I2213" i="5"/>
  <c r="I2209" i="5"/>
  <c r="I2205" i="5"/>
  <c r="I2201" i="5"/>
  <c r="I2197" i="5"/>
  <c r="I2193" i="5"/>
  <c r="I2189" i="5"/>
  <c r="I2185" i="5"/>
  <c r="I2181" i="5"/>
  <c r="I2177" i="5"/>
  <c r="I2173" i="5"/>
  <c r="I2169" i="5"/>
  <c r="I2165" i="5"/>
  <c r="I2161" i="5"/>
  <c r="I2157" i="5"/>
  <c r="I2153" i="5"/>
  <c r="I2149" i="5"/>
  <c r="I2145" i="5"/>
  <c r="I2141" i="5"/>
  <c r="I2137" i="5"/>
  <c r="I2133" i="5"/>
  <c r="I2129" i="5"/>
  <c r="I2125" i="5"/>
  <c r="I2121" i="5"/>
  <c r="I2117" i="5"/>
  <c r="I2113" i="5"/>
  <c r="I2109" i="5"/>
  <c r="I2105" i="5"/>
  <c r="I2101" i="5"/>
  <c r="I2097" i="5"/>
  <c r="I2093" i="5"/>
  <c r="I2089" i="5"/>
  <c r="I2085" i="5"/>
  <c r="I2081" i="5"/>
  <c r="I2077" i="5"/>
  <c r="I2073" i="5"/>
  <c r="I2069" i="5"/>
  <c r="I2065" i="5"/>
  <c r="I2061" i="5"/>
  <c r="I2057" i="5"/>
  <c r="I2053" i="5"/>
  <c r="I2049" i="5"/>
  <c r="I2045" i="5"/>
  <c r="I2041" i="5"/>
  <c r="I2037" i="5"/>
  <c r="I2033" i="5"/>
  <c r="I2029" i="5"/>
  <c r="I2025" i="5"/>
  <c r="I2021" i="5"/>
  <c r="I2017" i="5"/>
  <c r="I2013" i="5"/>
  <c r="I2009" i="5"/>
  <c r="I2005" i="5"/>
  <c r="I2001" i="5"/>
  <c r="I1997" i="5"/>
  <c r="I1993" i="5"/>
  <c r="I1989" i="5"/>
  <c r="I1985" i="5"/>
  <c r="I1981" i="5"/>
  <c r="I1977" i="5"/>
  <c r="I1973" i="5"/>
  <c r="I1969" i="5"/>
  <c r="I1965" i="5"/>
  <c r="I1961" i="5"/>
  <c r="I1957" i="5"/>
  <c r="I1953" i="5"/>
  <c r="I1949" i="5"/>
  <c r="I1945" i="5"/>
  <c r="I1941" i="5"/>
  <c r="I1937" i="5"/>
  <c r="I1933" i="5"/>
  <c r="I1929" i="5"/>
  <c r="I1925" i="5"/>
  <c r="I1921" i="5"/>
  <c r="I1917" i="5"/>
  <c r="I1913" i="5"/>
  <c r="I1909" i="5"/>
  <c r="I1905" i="5"/>
  <c r="I1901" i="5"/>
  <c r="I1897" i="5"/>
  <c r="I1893" i="5"/>
  <c r="I1889" i="5"/>
  <c r="I1885" i="5"/>
  <c r="I1881" i="5"/>
  <c r="I1877" i="5"/>
  <c r="I1873" i="5"/>
  <c r="I1869" i="5"/>
  <c r="I1865" i="5"/>
  <c r="I1861" i="5"/>
  <c r="I1857" i="5"/>
  <c r="I1853" i="5"/>
  <c r="I1849" i="5"/>
  <c r="I1845" i="5"/>
  <c r="I1841" i="5"/>
  <c r="I1837" i="5"/>
  <c r="I1833" i="5"/>
  <c r="I1829" i="5"/>
  <c r="I1825" i="5"/>
  <c r="I1821" i="5"/>
  <c r="I1817" i="5"/>
  <c r="I1813" i="5"/>
  <c r="I1809" i="5"/>
  <c r="I1805" i="5"/>
  <c r="I1801" i="5"/>
  <c r="I1797" i="5"/>
  <c r="I1793" i="5"/>
  <c r="I1789" i="5"/>
  <c r="I1785" i="5"/>
  <c r="I1781" i="5"/>
  <c r="I1777" i="5"/>
  <c r="I1773" i="5"/>
  <c r="I1769" i="5"/>
  <c r="I1765" i="5"/>
  <c r="I1761" i="5"/>
  <c r="I1757" i="5"/>
  <c r="I1753" i="5"/>
  <c r="I1749" i="5"/>
  <c r="I1745" i="5"/>
  <c r="I1741" i="5"/>
  <c r="I1737" i="5"/>
  <c r="I1733" i="5"/>
  <c r="I1729" i="5"/>
  <c r="I1725" i="5"/>
  <c r="I1721" i="5"/>
  <c r="I1717" i="5"/>
  <c r="I1713" i="5"/>
  <c r="I1709" i="5"/>
  <c r="I1705" i="5"/>
  <c r="I1701" i="5"/>
  <c r="I1697" i="5"/>
  <c r="I1693" i="5"/>
  <c r="I1689" i="5"/>
  <c r="I1685" i="5"/>
  <c r="I1681" i="5"/>
  <c r="I1677" i="5"/>
  <c r="I1673" i="5"/>
  <c r="I1669" i="5"/>
  <c r="I1665" i="5"/>
  <c r="I1661" i="5"/>
  <c r="I1657" i="5"/>
  <c r="I1653" i="5"/>
  <c r="I1649" i="5"/>
  <c r="I1645" i="5"/>
  <c r="I1641" i="5"/>
  <c r="I1637" i="5"/>
  <c r="I1633" i="5"/>
  <c r="I1629" i="5"/>
  <c r="I1625" i="5"/>
  <c r="I1621" i="5"/>
  <c r="I1617" i="5"/>
  <c r="I1613" i="5"/>
  <c r="I1609" i="5"/>
  <c r="I1605" i="5"/>
  <c r="I1601" i="5"/>
  <c r="I1597" i="5"/>
  <c r="I1593" i="5"/>
  <c r="I1589" i="5"/>
  <c r="I1585" i="5"/>
  <c r="I1581" i="5"/>
  <c r="I1577" i="5"/>
  <c r="I1573" i="5"/>
  <c r="I1569" i="5"/>
  <c r="I1565" i="5"/>
  <c r="I1561" i="5"/>
  <c r="I1557" i="5"/>
  <c r="I1553" i="5"/>
  <c r="I1549" i="5"/>
  <c r="I1545" i="5"/>
  <c r="I1541" i="5"/>
  <c r="I1537" i="5"/>
  <c r="I1533" i="5"/>
  <c r="I1529" i="5"/>
  <c r="I1525" i="5"/>
  <c r="I1521" i="5"/>
  <c r="I1517" i="5"/>
  <c r="I1513" i="5"/>
  <c r="I1509" i="5"/>
  <c r="I1505" i="5"/>
  <c r="I1501" i="5"/>
  <c r="I1497" i="5"/>
  <c r="I1493" i="5"/>
  <c r="I1489" i="5"/>
  <c r="I1485" i="5"/>
  <c r="I1481" i="5"/>
  <c r="I1477" i="5"/>
  <c r="I1473" i="5"/>
  <c r="I1469" i="5"/>
  <c r="I1465" i="5"/>
  <c r="I1461" i="5"/>
  <c r="I1457" i="5"/>
  <c r="I1453" i="5"/>
  <c r="I1449" i="5"/>
  <c r="I1445" i="5"/>
  <c r="I1441" i="5"/>
  <c r="I1437" i="5"/>
  <c r="I1433" i="5"/>
  <c r="I1429" i="5"/>
  <c r="I1425" i="5"/>
  <c r="I1421" i="5"/>
  <c r="I1417" i="5"/>
  <c r="I1413" i="5"/>
  <c r="I1409" i="5"/>
  <c r="I1405" i="5"/>
  <c r="I1401" i="5"/>
  <c r="I1397" i="5"/>
  <c r="I1393" i="5"/>
  <c r="I1389" i="5"/>
  <c r="I1385" i="5"/>
  <c r="I1381" i="5"/>
  <c r="I1377" i="5"/>
  <c r="I1373" i="5"/>
  <c r="I1369" i="5"/>
  <c r="I1365" i="5"/>
  <c r="I1361" i="5"/>
  <c r="I1357" i="5"/>
  <c r="I1353" i="5"/>
  <c r="I1349" i="5"/>
  <c r="I1345" i="5"/>
  <c r="I1341" i="5"/>
  <c r="I1337" i="5"/>
  <c r="I1333" i="5"/>
  <c r="I1329" i="5"/>
  <c r="I1325" i="5"/>
  <c r="I1321" i="5"/>
  <c r="I1317" i="5"/>
  <c r="I1313" i="5"/>
  <c r="I1309" i="5"/>
  <c r="I1305" i="5"/>
  <c r="I1301" i="5"/>
  <c r="I1297" i="5"/>
  <c r="I1293" i="5"/>
  <c r="I1289" i="5"/>
  <c r="I1285" i="5"/>
  <c r="I1281" i="5"/>
  <c r="I1277" i="5"/>
  <c r="I1273" i="5"/>
  <c r="I1269" i="5"/>
  <c r="I1265" i="5"/>
  <c r="I1261" i="5"/>
  <c r="I1257" i="5"/>
  <c r="I1253" i="5"/>
  <c r="I1249" i="5"/>
  <c r="I1245" i="5"/>
  <c r="I1241" i="5"/>
  <c r="I1237" i="5"/>
  <c r="I1233" i="5"/>
  <c r="I1229" i="5"/>
  <c r="I1225" i="5"/>
  <c r="I1221" i="5"/>
  <c r="I1217" i="5"/>
  <c r="I1213" i="5"/>
  <c r="I1209" i="5"/>
  <c r="I1205" i="5"/>
  <c r="I1201" i="5"/>
  <c r="I1197" i="5"/>
  <c r="I1193" i="5"/>
  <c r="I1189" i="5"/>
  <c r="I1185" i="5"/>
  <c r="I1181" i="5"/>
  <c r="I1177" i="5"/>
  <c r="I1173" i="5"/>
  <c r="I1169" i="5"/>
  <c r="I1165" i="5"/>
  <c r="I1161" i="5"/>
  <c r="I1157" i="5"/>
  <c r="I1153" i="5"/>
  <c r="I1149" i="5"/>
  <c r="I1145" i="5"/>
  <c r="I1141" i="5"/>
  <c r="I1137" i="5"/>
  <c r="I1133" i="5"/>
  <c r="I1129" i="5"/>
  <c r="I1125" i="5"/>
  <c r="I1121" i="5"/>
  <c r="I1117" i="5"/>
  <c r="I1113" i="5"/>
  <c r="I1109" i="5"/>
  <c r="I1105" i="5"/>
  <c r="I1101" i="5"/>
  <c r="I1097" i="5"/>
  <c r="I1093" i="5"/>
  <c r="I1089" i="5"/>
  <c r="I1085" i="5"/>
  <c r="I1081" i="5"/>
  <c r="I1077" i="5"/>
  <c r="I1073" i="5"/>
  <c r="I1069" i="5"/>
  <c r="I1065" i="5"/>
  <c r="I1061" i="5"/>
  <c r="I1057" i="5"/>
  <c r="I1053" i="5"/>
  <c r="I1049" i="5"/>
  <c r="I1045" i="5"/>
  <c r="I1041" i="5"/>
  <c r="I1037" i="5"/>
  <c r="I1033" i="5"/>
  <c r="I1029" i="5"/>
  <c r="I1025" i="5"/>
  <c r="I1021" i="5"/>
  <c r="I1017" i="5"/>
  <c r="I1013" i="5"/>
  <c r="I1009" i="5"/>
  <c r="I1005" i="5"/>
  <c r="I1001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2608" i="5"/>
  <c r="I2604" i="5"/>
  <c r="I2600" i="5"/>
  <c r="I2596" i="5"/>
  <c r="I2592" i="5"/>
  <c r="I2588" i="5"/>
  <c r="I2584" i="5"/>
  <c r="I2580" i="5"/>
  <c r="I2576" i="5"/>
  <c r="I2572" i="5"/>
  <c r="I2568" i="5"/>
  <c r="I2564" i="5"/>
  <c r="I2560" i="5"/>
  <c r="I2556" i="5"/>
  <c r="I2552" i="5"/>
  <c r="I2548" i="5"/>
  <c r="I2544" i="5"/>
  <c r="I2540" i="5"/>
  <c r="I2536" i="5"/>
  <c r="I2532" i="5"/>
  <c r="I2528" i="5"/>
  <c r="I2524" i="5"/>
  <c r="I2520" i="5"/>
  <c r="I2516" i="5"/>
  <c r="I2512" i="5"/>
  <c r="I2504" i="5"/>
  <c r="I2500" i="5"/>
  <c r="I2496" i="5"/>
  <c r="I2492" i="5"/>
  <c r="I2488" i="5"/>
  <c r="I2484" i="5"/>
  <c r="I2480" i="5"/>
  <c r="I2476" i="5"/>
  <c r="I2472" i="5"/>
  <c r="I2468" i="5"/>
  <c r="I2464" i="5"/>
  <c r="I2460" i="5"/>
  <c r="I2456" i="5"/>
  <c r="I2452" i="5"/>
  <c r="I2448" i="5"/>
  <c r="I2444" i="5"/>
  <c r="I2440" i="5"/>
  <c r="I2436" i="5"/>
  <c r="I2432" i="5"/>
  <c r="I2428" i="5"/>
  <c r="I2424" i="5"/>
  <c r="I2420" i="5"/>
  <c r="I2416" i="5"/>
  <c r="I2412" i="5"/>
  <c r="I2408" i="5"/>
  <c r="I2404" i="5"/>
  <c r="I2400" i="5"/>
  <c r="I2396" i="5"/>
  <c r="I2392" i="5"/>
  <c r="I2388" i="5"/>
  <c r="I2384" i="5"/>
  <c r="I2380" i="5"/>
  <c r="I2376" i="5"/>
  <c r="I2372" i="5"/>
  <c r="I2368" i="5"/>
  <c r="I2364" i="5"/>
  <c r="I2360" i="5"/>
  <c r="I2356" i="5"/>
  <c r="I2352" i="5"/>
  <c r="I2348" i="5"/>
  <c r="I2344" i="5"/>
  <c r="I2340" i="5"/>
  <c r="I2336" i="5"/>
  <c r="I2332" i="5"/>
  <c r="I2328" i="5"/>
  <c r="I2324" i="5"/>
  <c r="I2320" i="5"/>
  <c r="I2316" i="5"/>
  <c r="I2312" i="5"/>
  <c r="I2308" i="5"/>
  <c r="I2304" i="5"/>
  <c r="I2300" i="5"/>
  <c r="I2296" i="5"/>
  <c r="I2292" i="5"/>
  <c r="I2288" i="5"/>
  <c r="I2284" i="5"/>
  <c r="I2280" i="5"/>
  <c r="I2276" i="5"/>
  <c r="I2272" i="5"/>
  <c r="I2268" i="5"/>
  <c r="I2264" i="5"/>
  <c r="I2260" i="5"/>
  <c r="I2256" i="5"/>
  <c r="I2252" i="5"/>
  <c r="I2248" i="5"/>
  <c r="I2244" i="5"/>
  <c r="I2240" i="5"/>
  <c r="I2236" i="5"/>
  <c r="I2232" i="5"/>
  <c r="I2228" i="5"/>
  <c r="I2224" i="5"/>
  <c r="I2220" i="5"/>
  <c r="I2216" i="5"/>
  <c r="I2212" i="5"/>
  <c r="I2208" i="5"/>
  <c r="I2204" i="5"/>
  <c r="I2200" i="5"/>
  <c r="I2196" i="5"/>
  <c r="I2192" i="5"/>
  <c r="I2188" i="5"/>
  <c r="I2184" i="5"/>
  <c r="I2180" i="5"/>
  <c r="I2176" i="5"/>
  <c r="I2172" i="5"/>
  <c r="I2168" i="5"/>
  <c r="I2164" i="5"/>
  <c r="I2160" i="5"/>
  <c r="I2156" i="5"/>
  <c r="I2152" i="5"/>
  <c r="I2148" i="5"/>
  <c r="I2144" i="5"/>
  <c r="I2140" i="5"/>
  <c r="I2136" i="5"/>
  <c r="I2132" i="5"/>
  <c r="I2128" i="5"/>
  <c r="I2124" i="5"/>
  <c r="I2120" i="5"/>
  <c r="I2116" i="5"/>
  <c r="I2112" i="5"/>
  <c r="I2108" i="5"/>
  <c r="I2104" i="5"/>
  <c r="I2100" i="5"/>
  <c r="I2096" i="5"/>
  <c r="I2092" i="5"/>
  <c r="I2088" i="5"/>
  <c r="I2084" i="5"/>
  <c r="I2080" i="5"/>
  <c r="I2076" i="5"/>
  <c r="I2072" i="5"/>
  <c r="I2068" i="5"/>
  <c r="I2064" i="5"/>
  <c r="I2060" i="5"/>
  <c r="I2056" i="5"/>
  <c r="I2052" i="5"/>
  <c r="I2048" i="5"/>
  <c r="I2044" i="5"/>
  <c r="I2040" i="5"/>
  <c r="I2036" i="5"/>
  <c r="I2032" i="5"/>
  <c r="I2028" i="5"/>
  <c r="I2024" i="5"/>
  <c r="I2020" i="5"/>
  <c r="I2016" i="5"/>
  <c r="I2012" i="5"/>
  <c r="I2008" i="5"/>
  <c r="I2004" i="5"/>
  <c r="I2000" i="5"/>
  <c r="I1996" i="5"/>
  <c r="I1992" i="5"/>
  <c r="I1988" i="5"/>
  <c r="I1984" i="5"/>
  <c r="I1980" i="5"/>
  <c r="I1976" i="5"/>
  <c r="I1972" i="5"/>
  <c r="I1968" i="5"/>
  <c r="I1964" i="5"/>
  <c r="I1960" i="5"/>
  <c r="I1956" i="5"/>
  <c r="I1952" i="5"/>
  <c r="I1948" i="5"/>
  <c r="I1944" i="5"/>
  <c r="I1940" i="5"/>
  <c r="I1936" i="5"/>
  <c r="I1932" i="5"/>
  <c r="I1928" i="5"/>
  <c r="I1924" i="5"/>
  <c r="I1920" i="5"/>
  <c r="I1916" i="5"/>
  <c r="I1912" i="5"/>
  <c r="I1908" i="5"/>
  <c r="I1904" i="5"/>
  <c r="I1900" i="5"/>
  <c r="I1896" i="5"/>
  <c r="I1892" i="5"/>
  <c r="I1888" i="5"/>
  <c r="I1884" i="5"/>
  <c r="I1880" i="5"/>
  <c r="I1876" i="5"/>
  <c r="I1872" i="5"/>
  <c r="I1868" i="5"/>
  <c r="I1864" i="5"/>
  <c r="I1860" i="5"/>
  <c r="I1856" i="5"/>
  <c r="I1852" i="5"/>
  <c r="I1848" i="5"/>
  <c r="I1844" i="5"/>
  <c r="I1840" i="5"/>
  <c r="I1836" i="5"/>
  <c r="I1832" i="5"/>
  <c r="I1828" i="5"/>
  <c r="I1824" i="5"/>
  <c r="I1820" i="5"/>
  <c r="I1816" i="5"/>
  <c r="I1812" i="5"/>
  <c r="I1808" i="5"/>
  <c r="I1804" i="5"/>
  <c r="I1800" i="5"/>
  <c r="I1796" i="5"/>
  <c r="I1792" i="5"/>
  <c r="I1788" i="5"/>
  <c r="I1784" i="5"/>
  <c r="I1780" i="5"/>
  <c r="I1776" i="5"/>
  <c r="I1772" i="5"/>
  <c r="I1768" i="5"/>
  <c r="I1764" i="5"/>
  <c r="I1760" i="5"/>
  <c r="I1756" i="5"/>
  <c r="I1752" i="5"/>
  <c r="I1748" i="5"/>
  <c r="I1744" i="5"/>
  <c r="I1740" i="5"/>
  <c r="I1736" i="5"/>
  <c r="I1732" i="5"/>
  <c r="I1728" i="5"/>
  <c r="I1724" i="5"/>
  <c r="I1720" i="5"/>
  <c r="I1716" i="5"/>
  <c r="I1712" i="5"/>
  <c r="I1708" i="5"/>
  <c r="I1704" i="5"/>
  <c r="I1700" i="5"/>
  <c r="I1696" i="5"/>
  <c r="I1692" i="5"/>
  <c r="I1688" i="5"/>
  <c r="I1684" i="5"/>
  <c r="I1680" i="5"/>
  <c r="I1676" i="5"/>
  <c r="I1672" i="5"/>
  <c r="I1668" i="5"/>
  <c r="I1664" i="5"/>
  <c r="I1660" i="5"/>
  <c r="I1656" i="5"/>
  <c r="I1652" i="5"/>
  <c r="I1648" i="5"/>
  <c r="I1644" i="5"/>
  <c r="I1640" i="5"/>
  <c r="I1636" i="5"/>
  <c r="I1632" i="5"/>
  <c r="I1628" i="5"/>
  <c r="I1624" i="5"/>
  <c r="I1620" i="5"/>
  <c r="I1616" i="5"/>
  <c r="I1612" i="5"/>
  <c r="I1608" i="5"/>
  <c r="I1604" i="5"/>
  <c r="I1600" i="5"/>
  <c r="I1596" i="5"/>
  <c r="I1592" i="5"/>
  <c r="I1588" i="5"/>
  <c r="I1584" i="5"/>
  <c r="I1580" i="5"/>
  <c r="I1576" i="5"/>
  <c r="I1572" i="5"/>
  <c r="I1568" i="5"/>
  <c r="I1564" i="5"/>
  <c r="I1560" i="5"/>
  <c r="I1556" i="5"/>
  <c r="I1552" i="5"/>
  <c r="I1548" i="5"/>
  <c r="I1544" i="5"/>
  <c r="I1540" i="5"/>
  <c r="I1536" i="5"/>
  <c r="I1532" i="5"/>
  <c r="I1528" i="5"/>
  <c r="I1524" i="5"/>
  <c r="I1520" i="5"/>
  <c r="I1516" i="5"/>
  <c r="I1512" i="5"/>
  <c r="I1508" i="5"/>
  <c r="I1504" i="5"/>
  <c r="I1500" i="5"/>
  <c r="I1496" i="5"/>
  <c r="I1492" i="5"/>
  <c r="I1488" i="5"/>
  <c r="I1484" i="5"/>
  <c r="I1480" i="5"/>
  <c r="I1476" i="5"/>
  <c r="I1472" i="5"/>
  <c r="I1468" i="5"/>
  <c r="I1464" i="5"/>
  <c r="I1460" i="5"/>
  <c r="I1456" i="5"/>
  <c r="I1452" i="5"/>
  <c r="I1448" i="5"/>
  <c r="I1444" i="5"/>
  <c r="I1440" i="5"/>
  <c r="I1436" i="5"/>
  <c r="I1432" i="5"/>
  <c r="I1428" i="5"/>
  <c r="I1424" i="5"/>
  <c r="I1420" i="5"/>
  <c r="I1416" i="5"/>
  <c r="I1412" i="5"/>
  <c r="I1408" i="5"/>
  <c r="I1404" i="5"/>
  <c r="I1400" i="5"/>
  <c r="I1396" i="5"/>
  <c r="I1392" i="5"/>
  <c r="I1388" i="5"/>
  <c r="I1384" i="5"/>
  <c r="I1380" i="5"/>
  <c r="I1376" i="5"/>
  <c r="I1372" i="5"/>
  <c r="I1368" i="5"/>
  <c r="I1364" i="5"/>
  <c r="I1360" i="5"/>
  <c r="I1356" i="5"/>
  <c r="I1352" i="5"/>
  <c r="I1348" i="5"/>
  <c r="I1344" i="5"/>
  <c r="I1340" i="5"/>
  <c r="I1336" i="5"/>
  <c r="I1332" i="5"/>
  <c r="I1328" i="5"/>
  <c r="I1324" i="5"/>
  <c r="I1320" i="5"/>
  <c r="I1316" i="5"/>
  <c r="I1312" i="5"/>
  <c r="I1308" i="5"/>
  <c r="I1304" i="5"/>
  <c r="I1300" i="5"/>
  <c r="I1296" i="5"/>
  <c r="I1292" i="5"/>
  <c r="I1288" i="5"/>
  <c r="I1284" i="5"/>
  <c r="I1280" i="5"/>
  <c r="I1276" i="5"/>
  <c r="I1272" i="5"/>
  <c r="I1268" i="5"/>
  <c r="I1264" i="5"/>
  <c r="I1260" i="5"/>
  <c r="I1256" i="5"/>
  <c r="I1252" i="5"/>
  <c r="I1248" i="5"/>
  <c r="I1244" i="5"/>
  <c r="I1240" i="5"/>
  <c r="I1236" i="5"/>
  <c r="I1232" i="5"/>
  <c r="I1228" i="5"/>
  <c r="I1224" i="5"/>
  <c r="I1220" i="5"/>
  <c r="I1216" i="5"/>
  <c r="I1212" i="5"/>
  <c r="I1208" i="5"/>
  <c r="I1204" i="5"/>
  <c r="I1200" i="5"/>
  <c r="I1196" i="5"/>
  <c r="I1192" i="5"/>
  <c r="I1188" i="5"/>
  <c r="I1184" i="5"/>
  <c r="I1180" i="5"/>
  <c r="I1176" i="5"/>
  <c r="I1172" i="5"/>
  <c r="I1168" i="5"/>
  <c r="I1164" i="5"/>
  <c r="I1160" i="5"/>
  <c r="I1156" i="5"/>
  <c r="I1152" i="5"/>
  <c r="I1148" i="5"/>
  <c r="I1144" i="5"/>
  <c r="I1140" i="5"/>
  <c r="I1136" i="5"/>
  <c r="I1132" i="5"/>
  <c r="I1128" i="5"/>
  <c r="I1124" i="5"/>
  <c r="I1120" i="5"/>
  <c r="I1116" i="5"/>
  <c r="I1112" i="5"/>
  <c r="I1108" i="5"/>
  <c r="I1104" i="5"/>
  <c r="I1100" i="5"/>
  <c r="I1096" i="5"/>
  <c r="I1092" i="5"/>
  <c r="I1088" i="5"/>
  <c r="I1084" i="5"/>
  <c r="I1080" i="5"/>
  <c r="I1076" i="5"/>
  <c r="I1072" i="5"/>
  <c r="I1068" i="5"/>
  <c r="I1064" i="5"/>
  <c r="I1060" i="5"/>
  <c r="I1056" i="5"/>
  <c r="I1052" i="5"/>
  <c r="I1048" i="5"/>
  <c r="I1044" i="5"/>
  <c r="I1040" i="5"/>
  <c r="I1036" i="5"/>
  <c r="I1032" i="5"/>
  <c r="I1028" i="5"/>
  <c r="I1024" i="5"/>
  <c r="I1020" i="5"/>
  <c r="I1016" i="5"/>
  <c r="I1012" i="5"/>
  <c r="I1008" i="5"/>
  <c r="I1004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22" i="5"/>
  <c r="I18" i="5"/>
  <c r="I14" i="5"/>
  <c r="I10" i="5"/>
  <c r="I6" i="5"/>
  <c r="J6" i="5" s="1"/>
  <c r="J7" i="5" s="1"/>
  <c r="F5854" i="5"/>
  <c r="F5838" i="5"/>
  <c r="F5822" i="5"/>
  <c r="F5795" i="5"/>
  <c r="F5759" i="5"/>
  <c r="F5685" i="5"/>
  <c r="F5493" i="5"/>
  <c r="F5237" i="5"/>
  <c r="F4981" i="5"/>
  <c r="F4695" i="5"/>
  <c r="F3905" i="5"/>
  <c r="F5850" i="5"/>
  <c r="F5834" i="5"/>
  <c r="F5818" i="5"/>
  <c r="F5787" i="5"/>
  <c r="F5743" i="5"/>
  <c r="F5653" i="5"/>
  <c r="F5429" i="5"/>
  <c r="F5173" i="5"/>
  <c r="F4917" i="5"/>
  <c r="F4567" i="5"/>
  <c r="F3412" i="5"/>
  <c r="F5846" i="5"/>
  <c r="F5830" i="5"/>
  <c r="F5811" i="5"/>
  <c r="F5779" i="5"/>
  <c r="F5727" i="5"/>
  <c r="F5621" i="5"/>
  <c r="F5365" i="5"/>
  <c r="F5109" i="5"/>
  <c r="F4853" i="5"/>
  <c r="F4417" i="5"/>
  <c r="F5842" i="5"/>
  <c r="F5826" i="5"/>
  <c r="F5803" i="5"/>
  <c r="F5771" i="5"/>
  <c r="F5711" i="5"/>
  <c r="F5557" i="5"/>
  <c r="F5301" i="5"/>
  <c r="F5045" i="5"/>
  <c r="F4789" i="5"/>
  <c r="F4161" i="5"/>
  <c r="F5852" i="5"/>
  <c r="F5844" i="5"/>
  <c r="F5836" i="5"/>
  <c r="F5828" i="5"/>
  <c r="F5820" i="5"/>
  <c r="F5807" i="5"/>
  <c r="F5791" i="5"/>
  <c r="F5775" i="5"/>
  <c r="F5751" i="5"/>
  <c r="F5719" i="5"/>
  <c r="F5669" i="5"/>
  <c r="F5605" i="5"/>
  <c r="F5541" i="5"/>
  <c r="F5477" i="5"/>
  <c r="F5413" i="5"/>
  <c r="F5349" i="5"/>
  <c r="F5285" i="5"/>
  <c r="F5221" i="5"/>
  <c r="F5157" i="5"/>
  <c r="F5093" i="5"/>
  <c r="F5029" i="5"/>
  <c r="F4965" i="5"/>
  <c r="F4901" i="5"/>
  <c r="F4837" i="5"/>
  <c r="F4773" i="5"/>
  <c r="F4663" i="5"/>
  <c r="F4535" i="5"/>
  <c r="F4353" i="5"/>
  <c r="F4097" i="5"/>
  <c r="F3841" i="5"/>
  <c r="F3156" i="5"/>
  <c r="F5589" i="5"/>
  <c r="F5525" i="5"/>
  <c r="F5461" i="5"/>
  <c r="F5397" i="5"/>
  <c r="F5333" i="5"/>
  <c r="F5269" i="5"/>
  <c r="F5205" i="5"/>
  <c r="F5141" i="5"/>
  <c r="F5077" i="5"/>
  <c r="F5013" i="5"/>
  <c r="F4949" i="5"/>
  <c r="F4885" i="5"/>
  <c r="F4821" i="5"/>
  <c r="F4757" i="5"/>
  <c r="F4631" i="5"/>
  <c r="F4503" i="5"/>
  <c r="F4289" i="5"/>
  <c r="F4033" i="5"/>
  <c r="F3777" i="5"/>
  <c r="F2900" i="5"/>
  <c r="F5848" i="5"/>
  <c r="F5840" i="5"/>
  <c r="F5832" i="5"/>
  <c r="F5824" i="5"/>
  <c r="F5815" i="5"/>
  <c r="F5799" i="5"/>
  <c r="F5783" i="5"/>
  <c r="F5767" i="5"/>
  <c r="F5735" i="5"/>
  <c r="F5701" i="5"/>
  <c r="F5637" i="5"/>
  <c r="F5573" i="5"/>
  <c r="F5509" i="5"/>
  <c r="F5445" i="5"/>
  <c r="F5381" i="5"/>
  <c r="F5317" i="5"/>
  <c r="F5253" i="5"/>
  <c r="F5189" i="5"/>
  <c r="F5125" i="5"/>
  <c r="F5061" i="5"/>
  <c r="F4997" i="5"/>
  <c r="F4933" i="5"/>
  <c r="F4869" i="5"/>
  <c r="F4805" i="5"/>
  <c r="F4727" i="5"/>
  <c r="F4599" i="5"/>
  <c r="F4471" i="5"/>
  <c r="F4225" i="5"/>
  <c r="F3969" i="5"/>
  <c r="F3668" i="5"/>
  <c r="F4" i="5"/>
  <c r="F8" i="5"/>
  <c r="F12" i="5"/>
  <c r="F16" i="5"/>
  <c r="F20" i="5"/>
  <c r="F24" i="5"/>
  <c r="F28" i="5"/>
  <c r="F32" i="5"/>
  <c r="F36" i="5"/>
  <c r="F40" i="5"/>
  <c r="F44" i="5"/>
  <c r="F48" i="5"/>
  <c r="F52" i="5"/>
  <c r="F56" i="5"/>
  <c r="F60" i="5"/>
  <c r="F64" i="5"/>
  <c r="F68" i="5"/>
  <c r="F72" i="5"/>
  <c r="F76" i="5"/>
  <c r="F80" i="5"/>
  <c r="F84" i="5"/>
  <c r="F88" i="5"/>
  <c r="F92" i="5"/>
  <c r="F96" i="5"/>
  <c r="F100" i="5"/>
  <c r="F104" i="5"/>
  <c r="F108" i="5"/>
  <c r="F112" i="5"/>
  <c r="F116" i="5"/>
  <c r="F120" i="5"/>
  <c r="F124" i="5"/>
  <c r="F128" i="5"/>
  <c r="F132" i="5"/>
  <c r="F136" i="5"/>
  <c r="F140" i="5"/>
  <c r="F144" i="5"/>
  <c r="F148" i="5"/>
  <c r="F152" i="5"/>
  <c r="F156" i="5"/>
  <c r="F160" i="5"/>
  <c r="F164" i="5"/>
  <c r="F168" i="5"/>
  <c r="F172" i="5"/>
  <c r="F176" i="5"/>
  <c r="F180" i="5"/>
  <c r="F184" i="5"/>
  <c r="F188" i="5"/>
  <c r="F192" i="5"/>
  <c r="F196" i="5"/>
  <c r="F200" i="5"/>
  <c r="F204" i="5"/>
  <c r="F208" i="5"/>
  <c r="F212" i="5"/>
  <c r="F216" i="5"/>
  <c r="F220" i="5"/>
  <c r="F224" i="5"/>
  <c r="F228" i="5"/>
  <c r="F232" i="5"/>
  <c r="F236" i="5"/>
  <c r="F240" i="5"/>
  <c r="F244" i="5"/>
  <c r="F248" i="5"/>
  <c r="F252" i="5"/>
  <c r="F256" i="5"/>
  <c r="F260" i="5"/>
  <c r="F264" i="5"/>
  <c r="F268" i="5"/>
  <c r="F272" i="5"/>
  <c r="F276" i="5"/>
  <c r="F280" i="5"/>
  <c r="F284" i="5"/>
  <c r="F288" i="5"/>
  <c r="F292" i="5"/>
  <c r="F296" i="5"/>
  <c r="F300" i="5"/>
  <c r="F304" i="5"/>
  <c r="F308" i="5"/>
  <c r="F312" i="5"/>
  <c r="F316" i="5"/>
  <c r="F320" i="5"/>
  <c r="F324" i="5"/>
  <c r="F328" i="5"/>
  <c r="F332" i="5"/>
  <c r="F336" i="5"/>
  <c r="F340" i="5"/>
  <c r="F5" i="5"/>
  <c r="F9" i="5"/>
  <c r="F13" i="5"/>
  <c r="F17" i="5"/>
  <c r="F21" i="5"/>
  <c r="F25" i="5"/>
  <c r="F29" i="5"/>
  <c r="F33" i="5"/>
  <c r="F37" i="5"/>
  <c r="F41" i="5"/>
  <c r="F45" i="5"/>
  <c r="F49" i="5"/>
  <c r="F53" i="5"/>
  <c r="F57" i="5"/>
  <c r="F61" i="5"/>
  <c r="F65" i="5"/>
  <c r="F69" i="5"/>
  <c r="F73" i="5"/>
  <c r="F77" i="5"/>
  <c r="F81" i="5"/>
  <c r="F85" i="5"/>
  <c r="F89" i="5"/>
  <c r="F93" i="5"/>
  <c r="F97" i="5"/>
  <c r="F101" i="5"/>
  <c r="F105" i="5"/>
  <c r="F109" i="5"/>
  <c r="F113" i="5"/>
  <c r="F117" i="5"/>
  <c r="F121" i="5"/>
  <c r="F125" i="5"/>
  <c r="F129" i="5"/>
  <c r="F133" i="5"/>
  <c r="F137" i="5"/>
  <c r="F141" i="5"/>
  <c r="F145" i="5"/>
  <c r="F149" i="5"/>
  <c r="F153" i="5"/>
  <c r="F157" i="5"/>
  <c r="F161" i="5"/>
  <c r="F165" i="5"/>
  <c r="F169" i="5"/>
  <c r="F173" i="5"/>
  <c r="F177" i="5"/>
  <c r="F181" i="5"/>
  <c r="F185" i="5"/>
  <c r="F189" i="5"/>
  <c r="F193" i="5"/>
  <c r="F197" i="5"/>
  <c r="F201" i="5"/>
  <c r="F205" i="5"/>
  <c r="F209" i="5"/>
  <c r="F213" i="5"/>
  <c r="F217" i="5"/>
  <c r="F221" i="5"/>
  <c r="F225" i="5"/>
  <c r="F229" i="5"/>
  <c r="F233" i="5"/>
  <c r="F237" i="5"/>
  <c r="F241" i="5"/>
  <c r="F245" i="5"/>
  <c r="F249" i="5"/>
  <c r="F253" i="5"/>
  <c r="F257" i="5"/>
  <c r="F261" i="5"/>
  <c r="F265" i="5"/>
  <c r="F269" i="5"/>
  <c r="F273" i="5"/>
  <c r="F277" i="5"/>
  <c r="F281" i="5"/>
  <c r="F285" i="5"/>
  <c r="F289" i="5"/>
  <c r="F293" i="5"/>
  <c r="F297" i="5"/>
  <c r="F301" i="5"/>
  <c r="F305" i="5"/>
  <c r="F309" i="5"/>
  <c r="F313" i="5"/>
  <c r="F317" i="5"/>
  <c r="F321" i="5"/>
  <c r="F325" i="5"/>
  <c r="F329" i="5"/>
  <c r="F333" i="5"/>
  <c r="F337" i="5"/>
  <c r="F341" i="5"/>
  <c r="F6" i="5"/>
  <c r="F10" i="5"/>
  <c r="F14" i="5"/>
  <c r="F18" i="5"/>
  <c r="F22" i="5"/>
  <c r="F26" i="5"/>
  <c r="F30" i="5"/>
  <c r="F34" i="5"/>
  <c r="F38" i="5"/>
  <c r="F42" i="5"/>
  <c r="F46" i="5"/>
  <c r="F50" i="5"/>
  <c r="F54" i="5"/>
  <c r="F58" i="5"/>
  <c r="F62" i="5"/>
  <c r="F66" i="5"/>
  <c r="F70" i="5"/>
  <c r="F74" i="5"/>
  <c r="F78" i="5"/>
  <c r="F82" i="5"/>
  <c r="F86" i="5"/>
  <c r="F90" i="5"/>
  <c r="F94" i="5"/>
  <c r="F98" i="5"/>
  <c r="F102" i="5"/>
  <c r="F106" i="5"/>
  <c r="F110" i="5"/>
  <c r="F114" i="5"/>
  <c r="F118" i="5"/>
  <c r="F122" i="5"/>
  <c r="F126" i="5"/>
  <c r="F130" i="5"/>
  <c r="F134" i="5"/>
  <c r="F138" i="5"/>
  <c r="F142" i="5"/>
  <c r="F146" i="5"/>
  <c r="F150" i="5"/>
  <c r="F154" i="5"/>
  <c r="F158" i="5"/>
  <c r="F162" i="5"/>
  <c r="F166" i="5"/>
  <c r="F170" i="5"/>
  <c r="F174" i="5"/>
  <c r="F178" i="5"/>
  <c r="F182" i="5"/>
  <c r="F186" i="5"/>
  <c r="F190" i="5"/>
  <c r="F194" i="5"/>
  <c r="F198" i="5"/>
  <c r="F202" i="5"/>
  <c r="F206" i="5"/>
  <c r="F210" i="5"/>
  <c r="F214" i="5"/>
  <c r="F218" i="5"/>
  <c r="F222" i="5"/>
  <c r="F226" i="5"/>
  <c r="F230" i="5"/>
  <c r="F234" i="5"/>
  <c r="F238" i="5"/>
  <c r="F242" i="5"/>
  <c r="F246" i="5"/>
  <c r="F250" i="5"/>
  <c r="F254" i="5"/>
  <c r="F258" i="5"/>
  <c r="F262" i="5"/>
  <c r="F266" i="5"/>
  <c r="F270" i="5"/>
  <c r="F274" i="5"/>
  <c r="F278" i="5"/>
  <c r="F282" i="5"/>
  <c r="F286" i="5"/>
  <c r="F290" i="5"/>
  <c r="F294" i="5"/>
  <c r="F298" i="5"/>
  <c r="F302" i="5"/>
  <c r="F306" i="5"/>
  <c r="F310" i="5"/>
  <c r="F314" i="5"/>
  <c r="F318" i="5"/>
  <c r="F322" i="5"/>
  <c r="F326" i="5"/>
  <c r="F330" i="5"/>
  <c r="F334" i="5"/>
  <c r="F338" i="5"/>
  <c r="F342" i="5"/>
  <c r="F7" i="5"/>
  <c r="F11" i="5"/>
  <c r="F15" i="5"/>
  <c r="F19" i="5"/>
  <c r="F23" i="5"/>
  <c r="F27" i="5"/>
  <c r="F31" i="5"/>
  <c r="F35" i="5"/>
  <c r="F39" i="5"/>
  <c r="F43" i="5"/>
  <c r="F47" i="5"/>
  <c r="F51" i="5"/>
  <c r="F55" i="5"/>
  <c r="F59" i="5"/>
  <c r="F63" i="5"/>
  <c r="F67" i="5"/>
  <c r="F71" i="5"/>
  <c r="F75" i="5"/>
  <c r="F79" i="5"/>
  <c r="F83" i="5"/>
  <c r="F87" i="5"/>
  <c r="F91" i="5"/>
  <c r="F95" i="5"/>
  <c r="F99" i="5"/>
  <c r="F103" i="5"/>
  <c r="F107" i="5"/>
  <c r="F111" i="5"/>
  <c r="F115" i="5"/>
  <c r="F119" i="5"/>
  <c r="F123" i="5"/>
  <c r="F127" i="5"/>
  <c r="F131" i="5"/>
  <c r="F135" i="5"/>
  <c r="F139" i="5"/>
  <c r="F143" i="5"/>
  <c r="F147" i="5"/>
  <c r="F151" i="5"/>
  <c r="F155" i="5"/>
  <c r="F159" i="5"/>
  <c r="F163" i="5"/>
  <c r="F167" i="5"/>
  <c r="F171" i="5"/>
  <c r="F175" i="5"/>
  <c r="F179" i="5"/>
  <c r="F183" i="5"/>
  <c r="F187" i="5"/>
  <c r="F191" i="5"/>
  <c r="F195" i="5"/>
  <c r="F199" i="5"/>
  <c r="F203" i="5"/>
  <c r="F207" i="5"/>
  <c r="F211" i="5"/>
  <c r="F215" i="5"/>
  <c r="F219" i="5"/>
  <c r="F223" i="5"/>
  <c r="F227" i="5"/>
  <c r="F231" i="5"/>
  <c r="F235" i="5"/>
  <c r="F239" i="5"/>
  <c r="F243" i="5"/>
  <c r="F247" i="5"/>
  <c r="F251" i="5"/>
  <c r="F255" i="5"/>
  <c r="F259" i="5"/>
  <c r="F263" i="5"/>
  <c r="F267" i="5"/>
  <c r="F271" i="5"/>
  <c r="F275" i="5"/>
  <c r="F279" i="5"/>
  <c r="F283" i="5"/>
  <c r="F287" i="5"/>
  <c r="F291" i="5"/>
  <c r="F295" i="5"/>
  <c r="F299" i="5"/>
  <c r="F303" i="5"/>
  <c r="F307" i="5"/>
  <c r="F311" i="5"/>
  <c r="F315" i="5"/>
  <c r="F319" i="5"/>
  <c r="F323" i="5"/>
  <c r="F327" i="5"/>
  <c r="F331" i="5"/>
  <c r="F335" i="5"/>
  <c r="F339" i="5"/>
  <c r="F343" i="5"/>
  <c r="F344" i="5"/>
  <c r="F348" i="5"/>
  <c r="F352" i="5"/>
  <c r="F356" i="5"/>
  <c r="F360" i="5"/>
  <c r="F364" i="5"/>
  <c r="F368" i="5"/>
  <c r="F372" i="5"/>
  <c r="F376" i="5"/>
  <c r="F380" i="5"/>
  <c r="F384" i="5"/>
  <c r="F388" i="5"/>
  <c r="F392" i="5"/>
  <c r="F396" i="5"/>
  <c r="F400" i="5"/>
  <c r="F404" i="5"/>
  <c r="F408" i="5"/>
  <c r="F412" i="5"/>
  <c r="F416" i="5"/>
  <c r="F420" i="5"/>
  <c r="F424" i="5"/>
  <c r="F428" i="5"/>
  <c r="F432" i="5"/>
  <c r="F436" i="5"/>
  <c r="F440" i="5"/>
  <c r="F444" i="5"/>
  <c r="F448" i="5"/>
  <c r="F452" i="5"/>
  <c r="F456" i="5"/>
  <c r="F460" i="5"/>
  <c r="F464" i="5"/>
  <c r="F468" i="5"/>
  <c r="F472" i="5"/>
  <c r="F476" i="5"/>
  <c r="F480" i="5"/>
  <c r="F484" i="5"/>
  <c r="F488" i="5"/>
  <c r="F492" i="5"/>
  <c r="F496" i="5"/>
  <c r="F500" i="5"/>
  <c r="F504" i="5"/>
  <c r="F508" i="5"/>
  <c r="F512" i="5"/>
  <c r="F516" i="5"/>
  <c r="F520" i="5"/>
  <c r="F524" i="5"/>
  <c r="F528" i="5"/>
  <c r="F532" i="5"/>
  <c r="F536" i="5"/>
  <c r="F540" i="5"/>
  <c r="F544" i="5"/>
  <c r="F548" i="5"/>
  <c r="F552" i="5"/>
  <c r="F556" i="5"/>
  <c r="F560" i="5"/>
  <c r="F564" i="5"/>
  <c r="F568" i="5"/>
  <c r="F572" i="5"/>
  <c r="F576" i="5"/>
  <c r="F580" i="5"/>
  <c r="F584" i="5"/>
  <c r="F588" i="5"/>
  <c r="F592" i="5"/>
  <c r="F596" i="5"/>
  <c r="F600" i="5"/>
  <c r="F604" i="5"/>
  <c r="F608" i="5"/>
  <c r="F612" i="5"/>
  <c r="F616" i="5"/>
  <c r="F620" i="5"/>
  <c r="F624" i="5"/>
  <c r="F628" i="5"/>
  <c r="F632" i="5"/>
  <c r="F636" i="5"/>
  <c r="F640" i="5"/>
  <c r="F644" i="5"/>
  <c r="F648" i="5"/>
  <c r="F652" i="5"/>
  <c r="F656" i="5"/>
  <c r="F660" i="5"/>
  <c r="F664" i="5"/>
  <c r="F668" i="5"/>
  <c r="F672" i="5"/>
  <c r="F676" i="5"/>
  <c r="F680" i="5"/>
  <c r="F684" i="5"/>
  <c r="F345" i="5"/>
  <c r="F349" i="5"/>
  <c r="F353" i="5"/>
  <c r="F357" i="5"/>
  <c r="F361" i="5"/>
  <c r="F365" i="5"/>
  <c r="F369" i="5"/>
  <c r="F373" i="5"/>
  <c r="F377" i="5"/>
  <c r="F381" i="5"/>
  <c r="F385" i="5"/>
  <c r="F389" i="5"/>
  <c r="F393" i="5"/>
  <c r="F397" i="5"/>
  <c r="F401" i="5"/>
  <c r="F405" i="5"/>
  <c r="F409" i="5"/>
  <c r="F413" i="5"/>
  <c r="F417" i="5"/>
  <c r="F421" i="5"/>
  <c r="F425" i="5"/>
  <c r="F429" i="5"/>
  <c r="F433" i="5"/>
  <c r="F437" i="5"/>
  <c r="F441" i="5"/>
  <c r="F445" i="5"/>
  <c r="F449" i="5"/>
  <c r="F453" i="5"/>
  <c r="F457" i="5"/>
  <c r="F461" i="5"/>
  <c r="F465" i="5"/>
  <c r="F469" i="5"/>
  <c r="F473" i="5"/>
  <c r="F477" i="5"/>
  <c r="F481" i="5"/>
  <c r="F485" i="5"/>
  <c r="F489" i="5"/>
  <c r="F493" i="5"/>
  <c r="F497" i="5"/>
  <c r="F501" i="5"/>
  <c r="F505" i="5"/>
  <c r="F509" i="5"/>
  <c r="F513" i="5"/>
  <c r="F517" i="5"/>
  <c r="F521" i="5"/>
  <c r="F525" i="5"/>
  <c r="F529" i="5"/>
  <c r="F533" i="5"/>
  <c r="F537" i="5"/>
  <c r="F541" i="5"/>
  <c r="F545" i="5"/>
  <c r="F549" i="5"/>
  <c r="F553" i="5"/>
  <c r="F557" i="5"/>
  <c r="F561" i="5"/>
  <c r="F565" i="5"/>
  <c r="F569" i="5"/>
  <c r="F573" i="5"/>
  <c r="F577" i="5"/>
  <c r="F581" i="5"/>
  <c r="F585" i="5"/>
  <c r="F589" i="5"/>
  <c r="F593" i="5"/>
  <c r="F597" i="5"/>
  <c r="F601" i="5"/>
  <c r="F605" i="5"/>
  <c r="F609" i="5"/>
  <c r="F613" i="5"/>
  <c r="F617" i="5"/>
  <c r="F621" i="5"/>
  <c r="F625" i="5"/>
  <c r="F629" i="5"/>
  <c r="F633" i="5"/>
  <c r="F637" i="5"/>
  <c r="F641" i="5"/>
  <c r="F645" i="5"/>
  <c r="F649" i="5"/>
  <c r="F653" i="5"/>
  <c r="F657" i="5"/>
  <c r="F661" i="5"/>
  <c r="F665" i="5"/>
  <c r="F669" i="5"/>
  <c r="F346" i="5"/>
  <c r="F350" i="5"/>
  <c r="F354" i="5"/>
  <c r="F358" i="5"/>
  <c r="F362" i="5"/>
  <c r="F366" i="5"/>
  <c r="F370" i="5"/>
  <c r="F374" i="5"/>
  <c r="F378" i="5"/>
  <c r="F382" i="5"/>
  <c r="F386" i="5"/>
  <c r="F390" i="5"/>
  <c r="F394" i="5"/>
  <c r="F398" i="5"/>
  <c r="F402" i="5"/>
  <c r="F406" i="5"/>
  <c r="F410" i="5"/>
  <c r="F414" i="5"/>
  <c r="F418" i="5"/>
  <c r="F422" i="5"/>
  <c r="F426" i="5"/>
  <c r="F430" i="5"/>
  <c r="F434" i="5"/>
  <c r="F438" i="5"/>
  <c r="F442" i="5"/>
  <c r="F446" i="5"/>
  <c r="F450" i="5"/>
  <c r="F454" i="5"/>
  <c r="F458" i="5"/>
  <c r="F462" i="5"/>
  <c r="F466" i="5"/>
  <c r="F470" i="5"/>
  <c r="F474" i="5"/>
  <c r="F478" i="5"/>
  <c r="F482" i="5"/>
  <c r="F486" i="5"/>
  <c r="F490" i="5"/>
  <c r="F494" i="5"/>
  <c r="F498" i="5"/>
  <c r="F502" i="5"/>
  <c r="F506" i="5"/>
  <c r="F510" i="5"/>
  <c r="F514" i="5"/>
  <c r="F518" i="5"/>
  <c r="F522" i="5"/>
  <c r="F526" i="5"/>
  <c r="F530" i="5"/>
  <c r="F534" i="5"/>
  <c r="F538" i="5"/>
  <c r="F542" i="5"/>
  <c r="F546" i="5"/>
  <c r="F550" i="5"/>
  <c r="F554" i="5"/>
  <c r="F558" i="5"/>
  <c r="F562" i="5"/>
  <c r="F566" i="5"/>
  <c r="F570" i="5"/>
  <c r="F574" i="5"/>
  <c r="F578" i="5"/>
  <c r="F582" i="5"/>
  <c r="F586" i="5"/>
  <c r="F590" i="5"/>
  <c r="F594" i="5"/>
  <c r="F598" i="5"/>
  <c r="F602" i="5"/>
  <c r="F606" i="5"/>
  <c r="F610" i="5"/>
  <c r="F614" i="5"/>
  <c r="F618" i="5"/>
  <c r="F622" i="5"/>
  <c r="F626" i="5"/>
  <c r="F630" i="5"/>
  <c r="F634" i="5"/>
  <c r="F638" i="5"/>
  <c r="F642" i="5"/>
  <c r="F646" i="5"/>
  <c r="F650" i="5"/>
  <c r="F654" i="5"/>
  <c r="F658" i="5"/>
  <c r="F662" i="5"/>
  <c r="F666" i="5"/>
  <c r="F670" i="5"/>
  <c r="F674" i="5"/>
  <c r="F678" i="5"/>
  <c r="F682" i="5"/>
  <c r="F347" i="5"/>
  <c r="F363" i="5"/>
  <c r="F379" i="5"/>
  <c r="F395" i="5"/>
  <c r="F411" i="5"/>
  <c r="F427" i="5"/>
  <c r="F443" i="5"/>
  <c r="F459" i="5"/>
  <c r="F475" i="5"/>
  <c r="F491" i="5"/>
  <c r="F507" i="5"/>
  <c r="F523" i="5"/>
  <c r="F539" i="5"/>
  <c r="F555" i="5"/>
  <c r="F571" i="5"/>
  <c r="F587" i="5"/>
  <c r="F603" i="5"/>
  <c r="F619" i="5"/>
  <c r="F635" i="5"/>
  <c r="F651" i="5"/>
  <c r="F667" i="5"/>
  <c r="F677" i="5"/>
  <c r="F685" i="5"/>
  <c r="F689" i="5"/>
  <c r="F693" i="5"/>
  <c r="F697" i="5"/>
  <c r="F701" i="5"/>
  <c r="F705" i="5"/>
  <c r="F709" i="5"/>
  <c r="F713" i="5"/>
  <c r="F717" i="5"/>
  <c r="F721" i="5"/>
  <c r="F725" i="5"/>
  <c r="F729" i="5"/>
  <c r="F733" i="5"/>
  <c r="F737" i="5"/>
  <c r="F741" i="5"/>
  <c r="F745" i="5"/>
  <c r="F749" i="5"/>
  <c r="F753" i="5"/>
  <c r="F757" i="5"/>
  <c r="F761" i="5"/>
  <c r="F765" i="5"/>
  <c r="F769" i="5"/>
  <c r="F773" i="5"/>
  <c r="F777" i="5"/>
  <c r="F781" i="5"/>
  <c r="F785" i="5"/>
  <c r="F789" i="5"/>
  <c r="F793" i="5"/>
  <c r="F797" i="5"/>
  <c r="F801" i="5"/>
  <c r="F805" i="5"/>
  <c r="F809" i="5"/>
  <c r="F813" i="5"/>
  <c r="F817" i="5"/>
  <c r="F821" i="5"/>
  <c r="F825" i="5"/>
  <c r="F829" i="5"/>
  <c r="F833" i="5"/>
  <c r="F837" i="5"/>
  <c r="F841" i="5"/>
  <c r="F845" i="5"/>
  <c r="F849" i="5"/>
  <c r="F853" i="5"/>
  <c r="F857" i="5"/>
  <c r="F861" i="5"/>
  <c r="F865" i="5"/>
  <c r="F869" i="5"/>
  <c r="F873" i="5"/>
  <c r="F877" i="5"/>
  <c r="F881" i="5"/>
  <c r="F885" i="5"/>
  <c r="F889" i="5"/>
  <c r="F893" i="5"/>
  <c r="F897" i="5"/>
  <c r="F901" i="5"/>
  <c r="F905" i="5"/>
  <c r="F909" i="5"/>
  <c r="F913" i="5"/>
  <c r="F917" i="5"/>
  <c r="F921" i="5"/>
  <c r="F925" i="5"/>
  <c r="F929" i="5"/>
  <c r="F933" i="5"/>
  <c r="F937" i="5"/>
  <c r="F941" i="5"/>
  <c r="F945" i="5"/>
  <c r="F949" i="5"/>
  <c r="F351" i="5"/>
  <c r="F367" i="5"/>
  <c r="F383" i="5"/>
  <c r="F399" i="5"/>
  <c r="F415" i="5"/>
  <c r="F431" i="5"/>
  <c r="F447" i="5"/>
  <c r="F463" i="5"/>
  <c r="F479" i="5"/>
  <c r="F495" i="5"/>
  <c r="F511" i="5"/>
  <c r="F527" i="5"/>
  <c r="F543" i="5"/>
  <c r="F559" i="5"/>
  <c r="F575" i="5"/>
  <c r="F591" i="5"/>
  <c r="F607" i="5"/>
  <c r="F623" i="5"/>
  <c r="F639" i="5"/>
  <c r="F655" i="5"/>
  <c r="F671" i="5"/>
  <c r="F679" i="5"/>
  <c r="F686" i="5"/>
  <c r="F690" i="5"/>
  <c r="F694" i="5"/>
  <c r="F698" i="5"/>
  <c r="F702" i="5"/>
  <c r="F706" i="5"/>
  <c r="F710" i="5"/>
  <c r="F714" i="5"/>
  <c r="F718" i="5"/>
  <c r="F722" i="5"/>
  <c r="F726" i="5"/>
  <c r="F730" i="5"/>
  <c r="F734" i="5"/>
  <c r="F738" i="5"/>
  <c r="F742" i="5"/>
  <c r="F746" i="5"/>
  <c r="F750" i="5"/>
  <c r="F754" i="5"/>
  <c r="F758" i="5"/>
  <c r="F762" i="5"/>
  <c r="F766" i="5"/>
  <c r="F770" i="5"/>
  <c r="F774" i="5"/>
  <c r="F778" i="5"/>
  <c r="F782" i="5"/>
  <c r="F786" i="5"/>
  <c r="F790" i="5"/>
  <c r="F794" i="5"/>
  <c r="F798" i="5"/>
  <c r="F802" i="5"/>
  <c r="F806" i="5"/>
  <c r="F810" i="5"/>
  <c r="F814" i="5"/>
  <c r="F818" i="5"/>
  <c r="F822" i="5"/>
  <c r="F826" i="5"/>
  <c r="F830" i="5"/>
  <c r="F834" i="5"/>
  <c r="F838" i="5"/>
  <c r="F842" i="5"/>
  <c r="F846" i="5"/>
  <c r="F850" i="5"/>
  <c r="F854" i="5"/>
  <c r="F858" i="5"/>
  <c r="F862" i="5"/>
  <c r="F866" i="5"/>
  <c r="F870" i="5"/>
  <c r="F874" i="5"/>
  <c r="F878" i="5"/>
  <c r="F882" i="5"/>
  <c r="F886" i="5"/>
  <c r="F890" i="5"/>
  <c r="F894" i="5"/>
  <c r="F898" i="5"/>
  <c r="F902" i="5"/>
  <c r="F906" i="5"/>
  <c r="F910" i="5"/>
  <c r="F914" i="5"/>
  <c r="F918" i="5"/>
  <c r="F922" i="5"/>
  <c r="F926" i="5"/>
  <c r="F930" i="5"/>
  <c r="F934" i="5"/>
  <c r="F355" i="5"/>
  <c r="F371" i="5"/>
  <c r="F387" i="5"/>
  <c r="F403" i="5"/>
  <c r="F419" i="5"/>
  <c r="F435" i="5"/>
  <c r="F451" i="5"/>
  <c r="F467" i="5"/>
  <c r="F483" i="5"/>
  <c r="F499" i="5"/>
  <c r="F515" i="5"/>
  <c r="F531" i="5"/>
  <c r="F547" i="5"/>
  <c r="F563" i="5"/>
  <c r="F579" i="5"/>
  <c r="F595" i="5"/>
  <c r="F611" i="5"/>
  <c r="F627" i="5"/>
  <c r="F643" i="5"/>
  <c r="F659" i="5"/>
  <c r="F673" i="5"/>
  <c r="F681" i="5"/>
  <c r="F687" i="5"/>
  <c r="F691" i="5"/>
  <c r="F695" i="5"/>
  <c r="F699" i="5"/>
  <c r="F703" i="5"/>
  <c r="F707" i="5"/>
  <c r="F711" i="5"/>
  <c r="F715" i="5"/>
  <c r="F719" i="5"/>
  <c r="F723" i="5"/>
  <c r="F727" i="5"/>
  <c r="F731" i="5"/>
  <c r="F735" i="5"/>
  <c r="F739" i="5"/>
  <c r="F743" i="5"/>
  <c r="F747" i="5"/>
  <c r="F751" i="5"/>
  <c r="F755" i="5"/>
  <c r="F759" i="5"/>
  <c r="F763" i="5"/>
  <c r="F767" i="5"/>
  <c r="F771" i="5"/>
  <c r="F775" i="5"/>
  <c r="F779" i="5"/>
  <c r="F783" i="5"/>
  <c r="F787" i="5"/>
  <c r="F791" i="5"/>
  <c r="F795" i="5"/>
  <c r="F799" i="5"/>
  <c r="F803" i="5"/>
  <c r="F807" i="5"/>
  <c r="F811" i="5"/>
  <c r="F815" i="5"/>
  <c r="F819" i="5"/>
  <c r="F823" i="5"/>
  <c r="F827" i="5"/>
  <c r="F831" i="5"/>
  <c r="F835" i="5"/>
  <c r="F839" i="5"/>
  <c r="F843" i="5"/>
  <c r="F847" i="5"/>
  <c r="F851" i="5"/>
  <c r="F855" i="5"/>
  <c r="F859" i="5"/>
  <c r="F863" i="5"/>
  <c r="F867" i="5"/>
  <c r="F871" i="5"/>
  <c r="F875" i="5"/>
  <c r="F879" i="5"/>
  <c r="F883" i="5"/>
  <c r="F887" i="5"/>
  <c r="F891" i="5"/>
  <c r="F895" i="5"/>
  <c r="F899" i="5"/>
  <c r="F903" i="5"/>
  <c r="F907" i="5"/>
  <c r="F911" i="5"/>
  <c r="F915" i="5"/>
  <c r="F919" i="5"/>
  <c r="F923" i="5"/>
  <c r="F927" i="5"/>
  <c r="F931" i="5"/>
  <c r="F935" i="5"/>
  <c r="F939" i="5"/>
  <c r="F943" i="5"/>
  <c r="F947" i="5"/>
  <c r="F951" i="5"/>
  <c r="F359" i="5"/>
  <c r="F423" i="5"/>
  <c r="F487" i="5"/>
  <c r="F551" i="5"/>
  <c r="F615" i="5"/>
  <c r="F675" i="5"/>
  <c r="F696" i="5"/>
  <c r="F712" i="5"/>
  <c r="F728" i="5"/>
  <c r="F744" i="5"/>
  <c r="F760" i="5"/>
  <c r="F776" i="5"/>
  <c r="F792" i="5"/>
  <c r="F808" i="5"/>
  <c r="F824" i="5"/>
  <c r="F840" i="5"/>
  <c r="F856" i="5"/>
  <c r="F872" i="5"/>
  <c r="F888" i="5"/>
  <c r="F904" i="5"/>
  <c r="F920" i="5"/>
  <c r="F936" i="5"/>
  <c r="F944" i="5"/>
  <c r="F952" i="5"/>
  <c r="F956" i="5"/>
  <c r="F960" i="5"/>
  <c r="F964" i="5"/>
  <c r="F968" i="5"/>
  <c r="F972" i="5"/>
  <c r="F976" i="5"/>
  <c r="F980" i="5"/>
  <c r="F984" i="5"/>
  <c r="F988" i="5"/>
  <c r="F992" i="5"/>
  <c r="F996" i="5"/>
  <c r="F1000" i="5"/>
  <c r="F1004" i="5"/>
  <c r="F1008" i="5"/>
  <c r="F1012" i="5"/>
  <c r="F1016" i="5"/>
  <c r="F1020" i="5"/>
  <c r="F1024" i="5"/>
  <c r="F1028" i="5"/>
  <c r="F1032" i="5"/>
  <c r="F1036" i="5"/>
  <c r="F1040" i="5"/>
  <c r="F1044" i="5"/>
  <c r="F1048" i="5"/>
  <c r="F1052" i="5"/>
  <c r="F1056" i="5"/>
  <c r="F1060" i="5"/>
  <c r="F1064" i="5"/>
  <c r="F1068" i="5"/>
  <c r="F1072" i="5"/>
  <c r="F1076" i="5"/>
  <c r="F1080" i="5"/>
  <c r="F1084" i="5"/>
  <c r="F1088" i="5"/>
  <c r="F1092" i="5"/>
  <c r="F1096" i="5"/>
  <c r="F1100" i="5"/>
  <c r="F1104" i="5"/>
  <c r="F1108" i="5"/>
  <c r="F1112" i="5"/>
  <c r="F1116" i="5"/>
  <c r="F1120" i="5"/>
  <c r="F1124" i="5"/>
  <c r="F1128" i="5"/>
  <c r="F1132" i="5"/>
  <c r="F1136" i="5"/>
  <c r="F1140" i="5"/>
  <c r="F1144" i="5"/>
  <c r="F1148" i="5"/>
  <c r="F1152" i="5"/>
  <c r="F1156" i="5"/>
  <c r="F1160" i="5"/>
  <c r="F1164" i="5"/>
  <c r="F1168" i="5"/>
  <c r="F1172" i="5"/>
  <c r="F1176" i="5"/>
  <c r="F1180" i="5"/>
  <c r="F1184" i="5"/>
  <c r="F1188" i="5"/>
  <c r="F1192" i="5"/>
  <c r="F1196" i="5"/>
  <c r="F1200" i="5"/>
  <c r="F1204" i="5"/>
  <c r="F1208" i="5"/>
  <c r="F1212" i="5"/>
  <c r="F1216" i="5"/>
  <c r="F1220" i="5"/>
  <c r="F1224" i="5"/>
  <c r="F1228" i="5"/>
  <c r="F1232" i="5"/>
  <c r="F1236" i="5"/>
  <c r="F1240" i="5"/>
  <c r="F1244" i="5"/>
  <c r="F1248" i="5"/>
  <c r="F1252" i="5"/>
  <c r="F1256" i="5"/>
  <c r="F1260" i="5"/>
  <c r="F1264" i="5"/>
  <c r="F1268" i="5"/>
  <c r="F1272" i="5"/>
  <c r="F1276" i="5"/>
  <c r="F1280" i="5"/>
  <c r="F1284" i="5"/>
  <c r="F1288" i="5"/>
  <c r="F1292" i="5"/>
  <c r="F1296" i="5"/>
  <c r="F1300" i="5"/>
  <c r="F1304" i="5"/>
  <c r="F1308" i="5"/>
  <c r="F1312" i="5"/>
  <c r="F1316" i="5"/>
  <c r="F1320" i="5"/>
  <c r="F1324" i="5"/>
  <c r="F1328" i="5"/>
  <c r="F1332" i="5"/>
  <c r="F1336" i="5"/>
  <c r="F1340" i="5"/>
  <c r="F1344" i="5"/>
  <c r="F1348" i="5"/>
  <c r="F1352" i="5"/>
  <c r="F1356" i="5"/>
  <c r="F1360" i="5"/>
  <c r="F1364" i="5"/>
  <c r="F1368" i="5"/>
  <c r="F1372" i="5"/>
  <c r="F1376" i="5"/>
  <c r="F1380" i="5"/>
  <c r="F1384" i="5"/>
  <c r="F1388" i="5"/>
  <c r="F1392" i="5"/>
  <c r="F1396" i="5"/>
  <c r="F1400" i="5"/>
  <c r="F1404" i="5"/>
  <c r="F1408" i="5"/>
  <c r="F1412" i="5"/>
  <c r="F1416" i="5"/>
  <c r="F1420" i="5"/>
  <c r="F1424" i="5"/>
  <c r="F1428" i="5"/>
  <c r="F1432" i="5"/>
  <c r="F1436" i="5"/>
  <c r="F1440" i="5"/>
  <c r="F1444" i="5"/>
  <c r="F1448" i="5"/>
  <c r="F1452" i="5"/>
  <c r="F1456" i="5"/>
  <c r="F1460" i="5"/>
  <c r="F1464" i="5"/>
  <c r="F1468" i="5"/>
  <c r="F1472" i="5"/>
  <c r="F1476" i="5"/>
  <c r="F1480" i="5"/>
  <c r="F1484" i="5"/>
  <c r="F1488" i="5"/>
  <c r="F1492" i="5"/>
  <c r="F1496" i="5"/>
  <c r="F1500" i="5"/>
  <c r="F1504" i="5"/>
  <c r="F1508" i="5"/>
  <c r="F1512" i="5"/>
  <c r="F1516" i="5"/>
  <c r="F1520" i="5"/>
  <c r="F1524" i="5"/>
  <c r="F1528" i="5"/>
  <c r="F1532" i="5"/>
  <c r="F1536" i="5"/>
  <c r="F375" i="5"/>
  <c r="F439" i="5"/>
  <c r="F503" i="5"/>
  <c r="F567" i="5"/>
  <c r="F631" i="5"/>
  <c r="F683" i="5"/>
  <c r="F700" i="5"/>
  <c r="F716" i="5"/>
  <c r="F732" i="5"/>
  <c r="F748" i="5"/>
  <c r="F764" i="5"/>
  <c r="F780" i="5"/>
  <c r="F796" i="5"/>
  <c r="F812" i="5"/>
  <c r="F828" i="5"/>
  <c r="F844" i="5"/>
  <c r="F860" i="5"/>
  <c r="F876" i="5"/>
  <c r="F892" i="5"/>
  <c r="F908" i="5"/>
  <c r="F924" i="5"/>
  <c r="F938" i="5"/>
  <c r="F946" i="5"/>
  <c r="F953" i="5"/>
  <c r="F957" i="5"/>
  <c r="F961" i="5"/>
  <c r="F965" i="5"/>
  <c r="F969" i="5"/>
  <c r="F973" i="5"/>
  <c r="F977" i="5"/>
  <c r="F981" i="5"/>
  <c r="F985" i="5"/>
  <c r="F989" i="5"/>
  <c r="F993" i="5"/>
  <c r="F997" i="5"/>
  <c r="F1001" i="5"/>
  <c r="F1005" i="5"/>
  <c r="F1009" i="5"/>
  <c r="F1013" i="5"/>
  <c r="F1017" i="5"/>
  <c r="F1021" i="5"/>
  <c r="F1025" i="5"/>
  <c r="F1029" i="5"/>
  <c r="F1033" i="5"/>
  <c r="F1037" i="5"/>
  <c r="F1041" i="5"/>
  <c r="F1045" i="5"/>
  <c r="F1049" i="5"/>
  <c r="F1053" i="5"/>
  <c r="F1057" i="5"/>
  <c r="F1061" i="5"/>
  <c r="F1065" i="5"/>
  <c r="F1069" i="5"/>
  <c r="F1073" i="5"/>
  <c r="F1077" i="5"/>
  <c r="F1081" i="5"/>
  <c r="F1085" i="5"/>
  <c r="F1089" i="5"/>
  <c r="F1093" i="5"/>
  <c r="F1097" i="5"/>
  <c r="F1101" i="5"/>
  <c r="F1105" i="5"/>
  <c r="F1109" i="5"/>
  <c r="F1113" i="5"/>
  <c r="F1117" i="5"/>
  <c r="F1121" i="5"/>
  <c r="F1125" i="5"/>
  <c r="F1129" i="5"/>
  <c r="F1133" i="5"/>
  <c r="F1137" i="5"/>
  <c r="F1141" i="5"/>
  <c r="F1145" i="5"/>
  <c r="F1149" i="5"/>
  <c r="F1153" i="5"/>
  <c r="F1157" i="5"/>
  <c r="F1161" i="5"/>
  <c r="F1165" i="5"/>
  <c r="F1169" i="5"/>
  <c r="F1173" i="5"/>
  <c r="F1177" i="5"/>
  <c r="F1181" i="5"/>
  <c r="F1185" i="5"/>
  <c r="F1189" i="5"/>
  <c r="F1193" i="5"/>
  <c r="F1197" i="5"/>
  <c r="F1201" i="5"/>
  <c r="F1205" i="5"/>
  <c r="F1209" i="5"/>
  <c r="F1213" i="5"/>
  <c r="F1217" i="5"/>
  <c r="F1221" i="5"/>
  <c r="F1225" i="5"/>
  <c r="F1229" i="5"/>
  <c r="F1233" i="5"/>
  <c r="F1237" i="5"/>
  <c r="F1241" i="5"/>
  <c r="F1245" i="5"/>
  <c r="F1249" i="5"/>
  <c r="F1253" i="5"/>
  <c r="F1257" i="5"/>
  <c r="F1261" i="5"/>
  <c r="F1265" i="5"/>
  <c r="F1269" i="5"/>
  <c r="F1273" i="5"/>
  <c r="F1277" i="5"/>
  <c r="F1281" i="5"/>
  <c r="F1285" i="5"/>
  <c r="F1289" i="5"/>
  <c r="F1293" i="5"/>
  <c r="F1297" i="5"/>
  <c r="F1301" i="5"/>
  <c r="F1305" i="5"/>
  <c r="F1309" i="5"/>
  <c r="F1313" i="5"/>
  <c r="F1317" i="5"/>
  <c r="F1321" i="5"/>
  <c r="F1325" i="5"/>
  <c r="F1329" i="5"/>
  <c r="F1333" i="5"/>
  <c r="F1337" i="5"/>
  <c r="F1341" i="5"/>
  <c r="F1345" i="5"/>
  <c r="F1349" i="5"/>
  <c r="F1353" i="5"/>
  <c r="F1357" i="5"/>
  <c r="F1361" i="5"/>
  <c r="F1365" i="5"/>
  <c r="F1369" i="5"/>
  <c r="F1373" i="5"/>
  <c r="F1377" i="5"/>
  <c r="F1381" i="5"/>
  <c r="F1385" i="5"/>
  <c r="F1389" i="5"/>
  <c r="F1393" i="5"/>
  <c r="F1397" i="5"/>
  <c r="F1401" i="5"/>
  <c r="F1405" i="5"/>
  <c r="F1409" i="5"/>
  <c r="F1413" i="5"/>
  <c r="F1417" i="5"/>
  <c r="F1421" i="5"/>
  <c r="F1425" i="5"/>
  <c r="F1429" i="5"/>
  <c r="F1433" i="5"/>
  <c r="F1437" i="5"/>
  <c r="F1441" i="5"/>
  <c r="F1445" i="5"/>
  <c r="F1449" i="5"/>
  <c r="F1453" i="5"/>
  <c r="F1457" i="5"/>
  <c r="F1461" i="5"/>
  <c r="F1465" i="5"/>
  <c r="F1469" i="5"/>
  <c r="F1473" i="5"/>
  <c r="F1477" i="5"/>
  <c r="F1481" i="5"/>
  <c r="F1485" i="5"/>
  <c r="F1489" i="5"/>
  <c r="F1493" i="5"/>
  <c r="F1497" i="5"/>
  <c r="F1501" i="5"/>
  <c r="F1505" i="5"/>
  <c r="F391" i="5"/>
  <c r="F455" i="5"/>
  <c r="F519" i="5"/>
  <c r="F583" i="5"/>
  <c r="F647" i="5"/>
  <c r="F688" i="5"/>
  <c r="F704" i="5"/>
  <c r="F720" i="5"/>
  <c r="F736" i="5"/>
  <c r="F752" i="5"/>
  <c r="F768" i="5"/>
  <c r="F784" i="5"/>
  <c r="F800" i="5"/>
  <c r="F816" i="5"/>
  <c r="F832" i="5"/>
  <c r="F848" i="5"/>
  <c r="F864" i="5"/>
  <c r="F880" i="5"/>
  <c r="F896" i="5"/>
  <c r="F912" i="5"/>
  <c r="F928" i="5"/>
  <c r="F940" i="5"/>
  <c r="F948" i="5"/>
  <c r="F954" i="5"/>
  <c r="F958" i="5"/>
  <c r="F962" i="5"/>
  <c r="F966" i="5"/>
  <c r="F970" i="5"/>
  <c r="F974" i="5"/>
  <c r="F978" i="5"/>
  <c r="F982" i="5"/>
  <c r="F986" i="5"/>
  <c r="F990" i="5"/>
  <c r="F994" i="5"/>
  <c r="F998" i="5"/>
  <c r="F1002" i="5"/>
  <c r="F1006" i="5"/>
  <c r="F1010" i="5"/>
  <c r="F1014" i="5"/>
  <c r="F1018" i="5"/>
  <c r="F1022" i="5"/>
  <c r="F1026" i="5"/>
  <c r="F1030" i="5"/>
  <c r="F1034" i="5"/>
  <c r="F1038" i="5"/>
  <c r="F1042" i="5"/>
  <c r="F1046" i="5"/>
  <c r="F1050" i="5"/>
  <c r="F1054" i="5"/>
  <c r="F1058" i="5"/>
  <c r="F1062" i="5"/>
  <c r="F1066" i="5"/>
  <c r="F1070" i="5"/>
  <c r="F1074" i="5"/>
  <c r="F1078" i="5"/>
  <c r="F1082" i="5"/>
  <c r="F1086" i="5"/>
  <c r="F1090" i="5"/>
  <c r="F1094" i="5"/>
  <c r="F1098" i="5"/>
  <c r="F1102" i="5"/>
  <c r="F1106" i="5"/>
  <c r="F1110" i="5"/>
  <c r="F1114" i="5"/>
  <c r="F1118" i="5"/>
  <c r="F1122" i="5"/>
  <c r="F1126" i="5"/>
  <c r="F1130" i="5"/>
  <c r="F1134" i="5"/>
  <c r="F1138" i="5"/>
  <c r="F1142" i="5"/>
  <c r="F1146" i="5"/>
  <c r="F1150" i="5"/>
  <c r="F1154" i="5"/>
  <c r="F1158" i="5"/>
  <c r="F1162" i="5"/>
  <c r="F1166" i="5"/>
  <c r="F1170" i="5"/>
  <c r="F1174" i="5"/>
  <c r="F1178" i="5"/>
  <c r="F1182" i="5"/>
  <c r="F1186" i="5"/>
  <c r="F1190" i="5"/>
  <c r="F1194" i="5"/>
  <c r="F1198" i="5"/>
  <c r="F1202" i="5"/>
  <c r="F1206" i="5"/>
  <c r="F1210" i="5"/>
  <c r="F1214" i="5"/>
  <c r="F1218" i="5"/>
  <c r="F1222" i="5"/>
  <c r="F1226" i="5"/>
  <c r="F1230" i="5"/>
  <c r="F1234" i="5"/>
  <c r="F1238" i="5"/>
  <c r="F1242" i="5"/>
  <c r="F1246" i="5"/>
  <c r="F1250" i="5"/>
  <c r="F1254" i="5"/>
  <c r="F1258" i="5"/>
  <c r="F1262" i="5"/>
  <c r="F1266" i="5"/>
  <c r="F1270" i="5"/>
  <c r="F1274" i="5"/>
  <c r="F1278" i="5"/>
  <c r="F1282" i="5"/>
  <c r="F1286" i="5"/>
  <c r="F1290" i="5"/>
  <c r="F1294" i="5"/>
  <c r="F1298" i="5"/>
  <c r="F1302" i="5"/>
  <c r="F1306" i="5"/>
  <c r="F1310" i="5"/>
  <c r="F1314" i="5"/>
  <c r="F1318" i="5"/>
  <c r="F1322" i="5"/>
  <c r="F1326" i="5"/>
  <c r="F1330" i="5"/>
  <c r="F1334" i="5"/>
  <c r="F1338" i="5"/>
  <c r="F1342" i="5"/>
  <c r="F1346" i="5"/>
  <c r="F1350" i="5"/>
  <c r="F1354" i="5"/>
  <c r="F1358" i="5"/>
  <c r="F1362" i="5"/>
  <c r="F1366" i="5"/>
  <c r="F1370" i="5"/>
  <c r="F1374" i="5"/>
  <c r="F1378" i="5"/>
  <c r="F1382" i="5"/>
  <c r="F1386" i="5"/>
  <c r="F1390" i="5"/>
  <c r="F1394" i="5"/>
  <c r="F1398" i="5"/>
  <c r="F1402" i="5"/>
  <c r="F1406" i="5"/>
  <c r="F1410" i="5"/>
  <c r="F1414" i="5"/>
  <c r="F1418" i="5"/>
  <c r="F1422" i="5"/>
  <c r="F1426" i="5"/>
  <c r="F1430" i="5"/>
  <c r="F1434" i="5"/>
  <c r="F1438" i="5"/>
  <c r="F1442" i="5"/>
  <c r="F1446" i="5"/>
  <c r="F1450" i="5"/>
  <c r="F1454" i="5"/>
  <c r="F1458" i="5"/>
  <c r="F1462" i="5"/>
  <c r="F1466" i="5"/>
  <c r="F1470" i="5"/>
  <c r="F1474" i="5"/>
  <c r="F1478" i="5"/>
  <c r="F1482" i="5"/>
  <c r="F1486" i="5"/>
  <c r="F1490" i="5"/>
  <c r="F1494" i="5"/>
  <c r="F1498" i="5"/>
  <c r="F1502" i="5"/>
  <c r="F1506" i="5"/>
  <c r="F1510" i="5"/>
  <c r="F1514" i="5"/>
  <c r="F1518" i="5"/>
  <c r="F1522" i="5"/>
  <c r="F1526" i="5"/>
  <c r="F1530" i="5"/>
  <c r="F1534" i="5"/>
  <c r="F1538" i="5"/>
  <c r="F407" i="5"/>
  <c r="F663" i="5"/>
  <c r="F740" i="5"/>
  <c r="F804" i="5"/>
  <c r="F868" i="5"/>
  <c r="F932" i="5"/>
  <c r="F959" i="5"/>
  <c r="F975" i="5"/>
  <c r="F991" i="5"/>
  <c r="F1007" i="5"/>
  <c r="F1023" i="5"/>
  <c r="F1039" i="5"/>
  <c r="F1055" i="5"/>
  <c r="F1071" i="5"/>
  <c r="F1087" i="5"/>
  <c r="F1103" i="5"/>
  <c r="F1119" i="5"/>
  <c r="F1135" i="5"/>
  <c r="F1151" i="5"/>
  <c r="F1167" i="5"/>
  <c r="F1183" i="5"/>
  <c r="F1199" i="5"/>
  <c r="F1215" i="5"/>
  <c r="F1231" i="5"/>
  <c r="F1247" i="5"/>
  <c r="F1263" i="5"/>
  <c r="F1279" i="5"/>
  <c r="F1295" i="5"/>
  <c r="F1311" i="5"/>
  <c r="F1327" i="5"/>
  <c r="F1343" i="5"/>
  <c r="F1359" i="5"/>
  <c r="F1375" i="5"/>
  <c r="F1391" i="5"/>
  <c r="F1407" i="5"/>
  <c r="F1423" i="5"/>
  <c r="F1439" i="5"/>
  <c r="F1455" i="5"/>
  <c r="F1471" i="5"/>
  <c r="F1487" i="5"/>
  <c r="F1503" i="5"/>
  <c r="F1513" i="5"/>
  <c r="F1521" i="5"/>
  <c r="F1529" i="5"/>
  <c r="F1537" i="5"/>
  <c r="F1542" i="5"/>
  <c r="F1546" i="5"/>
  <c r="F1550" i="5"/>
  <c r="F1554" i="5"/>
  <c r="F1558" i="5"/>
  <c r="F1562" i="5"/>
  <c r="F1566" i="5"/>
  <c r="F1570" i="5"/>
  <c r="F1574" i="5"/>
  <c r="F1578" i="5"/>
  <c r="F1582" i="5"/>
  <c r="F1586" i="5"/>
  <c r="F1590" i="5"/>
  <c r="F1594" i="5"/>
  <c r="F1598" i="5"/>
  <c r="F1602" i="5"/>
  <c r="F1606" i="5"/>
  <c r="F1610" i="5"/>
  <c r="F1614" i="5"/>
  <c r="F1618" i="5"/>
  <c r="F1622" i="5"/>
  <c r="F1626" i="5"/>
  <c r="F1630" i="5"/>
  <c r="F1634" i="5"/>
  <c r="F1638" i="5"/>
  <c r="F1642" i="5"/>
  <c r="F1646" i="5"/>
  <c r="F1650" i="5"/>
  <c r="F1654" i="5"/>
  <c r="F1658" i="5"/>
  <c r="F1662" i="5"/>
  <c r="F1666" i="5"/>
  <c r="F1670" i="5"/>
  <c r="F1674" i="5"/>
  <c r="F1678" i="5"/>
  <c r="F1682" i="5"/>
  <c r="F1686" i="5"/>
  <c r="F1690" i="5"/>
  <c r="F1694" i="5"/>
  <c r="F1698" i="5"/>
  <c r="F1702" i="5"/>
  <c r="F1706" i="5"/>
  <c r="F1710" i="5"/>
  <c r="F1714" i="5"/>
  <c r="F1718" i="5"/>
  <c r="F1722" i="5"/>
  <c r="F1726" i="5"/>
  <c r="F1730" i="5"/>
  <c r="F1734" i="5"/>
  <c r="F1738" i="5"/>
  <c r="F1742" i="5"/>
  <c r="F1746" i="5"/>
  <c r="F1750" i="5"/>
  <c r="F1754" i="5"/>
  <c r="F1758" i="5"/>
  <c r="F1762" i="5"/>
  <c r="F1766" i="5"/>
  <c r="F1770" i="5"/>
  <c r="F1774" i="5"/>
  <c r="F1778" i="5"/>
  <c r="F1782" i="5"/>
  <c r="F1786" i="5"/>
  <c r="F1790" i="5"/>
  <c r="F1794" i="5"/>
  <c r="F1798" i="5"/>
  <c r="F1802" i="5"/>
  <c r="F1806" i="5"/>
  <c r="F1810" i="5"/>
  <c r="F1814" i="5"/>
  <c r="F1818" i="5"/>
  <c r="F1822" i="5"/>
  <c r="F1826" i="5"/>
  <c r="F1830" i="5"/>
  <c r="F1834" i="5"/>
  <c r="F1838" i="5"/>
  <c r="F1842" i="5"/>
  <c r="F1846" i="5"/>
  <c r="F1850" i="5"/>
  <c r="F1854" i="5"/>
  <c r="F1858" i="5"/>
  <c r="F1862" i="5"/>
  <c r="F1866" i="5"/>
  <c r="F1870" i="5"/>
  <c r="F1874" i="5"/>
  <c r="F1878" i="5"/>
  <c r="F1882" i="5"/>
  <c r="F1886" i="5"/>
  <c r="F1890" i="5"/>
  <c r="F1894" i="5"/>
  <c r="F1898" i="5"/>
  <c r="F1902" i="5"/>
  <c r="F1906" i="5"/>
  <c r="F1910" i="5"/>
  <c r="F1914" i="5"/>
  <c r="F1918" i="5"/>
  <c r="F1922" i="5"/>
  <c r="F1926" i="5"/>
  <c r="F1930" i="5"/>
  <c r="F1934" i="5"/>
  <c r="F1938" i="5"/>
  <c r="F1942" i="5"/>
  <c r="F1946" i="5"/>
  <c r="F1950" i="5"/>
  <c r="F1954" i="5"/>
  <c r="F1958" i="5"/>
  <c r="F1962" i="5"/>
  <c r="F1966" i="5"/>
  <c r="F1970" i="5"/>
  <c r="F1974" i="5"/>
  <c r="F1978" i="5"/>
  <c r="F1982" i="5"/>
  <c r="F1986" i="5"/>
  <c r="F1990" i="5"/>
  <c r="F1994" i="5"/>
  <c r="F1998" i="5"/>
  <c r="F2002" i="5"/>
  <c r="F2006" i="5"/>
  <c r="F2010" i="5"/>
  <c r="F2014" i="5"/>
  <c r="F2018" i="5"/>
  <c r="F2022" i="5"/>
  <c r="F2026" i="5"/>
  <c r="F2030" i="5"/>
  <c r="F2034" i="5"/>
  <c r="F2038" i="5"/>
  <c r="F2042" i="5"/>
  <c r="F471" i="5"/>
  <c r="F692" i="5"/>
  <c r="F756" i="5"/>
  <c r="F820" i="5"/>
  <c r="F884" i="5"/>
  <c r="F942" i="5"/>
  <c r="F963" i="5"/>
  <c r="F979" i="5"/>
  <c r="F995" i="5"/>
  <c r="F1011" i="5"/>
  <c r="F1027" i="5"/>
  <c r="F1043" i="5"/>
  <c r="F1059" i="5"/>
  <c r="F1075" i="5"/>
  <c r="F1091" i="5"/>
  <c r="F1107" i="5"/>
  <c r="F1123" i="5"/>
  <c r="F1139" i="5"/>
  <c r="F1155" i="5"/>
  <c r="F1171" i="5"/>
  <c r="F1187" i="5"/>
  <c r="F1203" i="5"/>
  <c r="F1219" i="5"/>
  <c r="F1235" i="5"/>
  <c r="F1251" i="5"/>
  <c r="F1267" i="5"/>
  <c r="F1283" i="5"/>
  <c r="F1299" i="5"/>
  <c r="F1315" i="5"/>
  <c r="F1331" i="5"/>
  <c r="F1347" i="5"/>
  <c r="F1363" i="5"/>
  <c r="F1379" i="5"/>
  <c r="F1395" i="5"/>
  <c r="F1411" i="5"/>
  <c r="F1427" i="5"/>
  <c r="F1443" i="5"/>
  <c r="F1459" i="5"/>
  <c r="F1475" i="5"/>
  <c r="F1491" i="5"/>
  <c r="F1507" i="5"/>
  <c r="F1515" i="5"/>
  <c r="F1523" i="5"/>
  <c r="F1531" i="5"/>
  <c r="F1539" i="5"/>
  <c r="F1543" i="5"/>
  <c r="F1547" i="5"/>
  <c r="F1551" i="5"/>
  <c r="F1555" i="5"/>
  <c r="F1559" i="5"/>
  <c r="F1563" i="5"/>
  <c r="F1567" i="5"/>
  <c r="F1571" i="5"/>
  <c r="F1575" i="5"/>
  <c r="F1579" i="5"/>
  <c r="F1583" i="5"/>
  <c r="F1587" i="5"/>
  <c r="F1591" i="5"/>
  <c r="F1595" i="5"/>
  <c r="F1599" i="5"/>
  <c r="F1603" i="5"/>
  <c r="F1607" i="5"/>
  <c r="F1611" i="5"/>
  <c r="F1615" i="5"/>
  <c r="F1619" i="5"/>
  <c r="F1623" i="5"/>
  <c r="F1627" i="5"/>
  <c r="F1631" i="5"/>
  <c r="F1635" i="5"/>
  <c r="F1639" i="5"/>
  <c r="F1643" i="5"/>
  <c r="F1647" i="5"/>
  <c r="F1651" i="5"/>
  <c r="F1655" i="5"/>
  <c r="F1659" i="5"/>
  <c r="F1663" i="5"/>
  <c r="F1667" i="5"/>
  <c r="F1671" i="5"/>
  <c r="F1675" i="5"/>
  <c r="F1679" i="5"/>
  <c r="F1683" i="5"/>
  <c r="F1687" i="5"/>
  <c r="F1691" i="5"/>
  <c r="F1695" i="5"/>
  <c r="F1699" i="5"/>
  <c r="F1703" i="5"/>
  <c r="F1707" i="5"/>
  <c r="F1711" i="5"/>
  <c r="F1715" i="5"/>
  <c r="F1719" i="5"/>
  <c r="F1723" i="5"/>
  <c r="F1727" i="5"/>
  <c r="F1731" i="5"/>
  <c r="F1735" i="5"/>
  <c r="F1739" i="5"/>
  <c r="F1743" i="5"/>
  <c r="F1747" i="5"/>
  <c r="F1751" i="5"/>
  <c r="F1755" i="5"/>
  <c r="F1759" i="5"/>
  <c r="F1763" i="5"/>
  <c r="F1767" i="5"/>
  <c r="F1771" i="5"/>
  <c r="F1775" i="5"/>
  <c r="F1779" i="5"/>
  <c r="F1783" i="5"/>
  <c r="F1787" i="5"/>
  <c r="F1791" i="5"/>
  <c r="F1795" i="5"/>
  <c r="F1799" i="5"/>
  <c r="F1803" i="5"/>
  <c r="F1807" i="5"/>
  <c r="F1811" i="5"/>
  <c r="F1815" i="5"/>
  <c r="F1819" i="5"/>
  <c r="F1823" i="5"/>
  <c r="F1827" i="5"/>
  <c r="F1831" i="5"/>
  <c r="F1835" i="5"/>
  <c r="F1839" i="5"/>
  <c r="F1843" i="5"/>
  <c r="F1847" i="5"/>
  <c r="F1851" i="5"/>
  <c r="F1855" i="5"/>
  <c r="F1859" i="5"/>
  <c r="F1863" i="5"/>
  <c r="F1867" i="5"/>
  <c r="F1871" i="5"/>
  <c r="F1875" i="5"/>
  <c r="F1879" i="5"/>
  <c r="F1883" i="5"/>
  <c r="F1887" i="5"/>
  <c r="F1891" i="5"/>
  <c r="F1895" i="5"/>
  <c r="F1899" i="5"/>
  <c r="F1903" i="5"/>
  <c r="F1907" i="5"/>
  <c r="F1911" i="5"/>
  <c r="F1915" i="5"/>
  <c r="F1919" i="5"/>
  <c r="F1923" i="5"/>
  <c r="F1927" i="5"/>
  <c r="F1931" i="5"/>
  <c r="F1935" i="5"/>
  <c r="F1939" i="5"/>
  <c r="F1943" i="5"/>
  <c r="F1947" i="5"/>
  <c r="F1951" i="5"/>
  <c r="F1955" i="5"/>
  <c r="F1959" i="5"/>
  <c r="F1963" i="5"/>
  <c r="F1967" i="5"/>
  <c r="F1971" i="5"/>
  <c r="F1975" i="5"/>
  <c r="F1979" i="5"/>
  <c r="F535" i="5"/>
  <c r="F708" i="5"/>
  <c r="F772" i="5"/>
  <c r="F836" i="5"/>
  <c r="F900" i="5"/>
  <c r="F950" i="5"/>
  <c r="F967" i="5"/>
  <c r="F983" i="5"/>
  <c r="F999" i="5"/>
  <c r="F1015" i="5"/>
  <c r="F1031" i="5"/>
  <c r="F1047" i="5"/>
  <c r="F1063" i="5"/>
  <c r="F1079" i="5"/>
  <c r="F1095" i="5"/>
  <c r="F1111" i="5"/>
  <c r="F1127" i="5"/>
  <c r="F1143" i="5"/>
  <c r="F1159" i="5"/>
  <c r="F1175" i="5"/>
  <c r="F1191" i="5"/>
  <c r="F1207" i="5"/>
  <c r="F1223" i="5"/>
  <c r="F1239" i="5"/>
  <c r="F1255" i="5"/>
  <c r="F1271" i="5"/>
  <c r="F1287" i="5"/>
  <c r="F1303" i="5"/>
  <c r="F1319" i="5"/>
  <c r="F1335" i="5"/>
  <c r="F1351" i="5"/>
  <c r="F1367" i="5"/>
  <c r="F1383" i="5"/>
  <c r="F1399" i="5"/>
  <c r="F1415" i="5"/>
  <c r="F1431" i="5"/>
  <c r="F1447" i="5"/>
  <c r="F1463" i="5"/>
  <c r="F1479" i="5"/>
  <c r="F1495" i="5"/>
  <c r="F1509" i="5"/>
  <c r="F1517" i="5"/>
  <c r="F1525" i="5"/>
  <c r="F1533" i="5"/>
  <c r="F1540" i="5"/>
  <c r="F1544" i="5"/>
  <c r="F1548" i="5"/>
  <c r="F1552" i="5"/>
  <c r="F1556" i="5"/>
  <c r="F1560" i="5"/>
  <c r="F1564" i="5"/>
  <c r="F1568" i="5"/>
  <c r="F1572" i="5"/>
  <c r="F1576" i="5"/>
  <c r="F1580" i="5"/>
  <c r="F1584" i="5"/>
  <c r="F1588" i="5"/>
  <c r="F1592" i="5"/>
  <c r="F1596" i="5"/>
  <c r="F1600" i="5"/>
  <c r="F1604" i="5"/>
  <c r="F1608" i="5"/>
  <c r="F1612" i="5"/>
  <c r="F1616" i="5"/>
  <c r="F1620" i="5"/>
  <c r="F1624" i="5"/>
  <c r="F1628" i="5"/>
  <c r="F1632" i="5"/>
  <c r="F1636" i="5"/>
  <c r="F1640" i="5"/>
  <c r="F1644" i="5"/>
  <c r="F1648" i="5"/>
  <c r="F1652" i="5"/>
  <c r="F1656" i="5"/>
  <c r="F1660" i="5"/>
  <c r="F1664" i="5"/>
  <c r="F1668" i="5"/>
  <c r="F1672" i="5"/>
  <c r="F1676" i="5"/>
  <c r="F1680" i="5"/>
  <c r="F1684" i="5"/>
  <c r="F1688" i="5"/>
  <c r="F1692" i="5"/>
  <c r="F1696" i="5"/>
  <c r="F1700" i="5"/>
  <c r="F1704" i="5"/>
  <c r="F1708" i="5"/>
  <c r="F1712" i="5"/>
  <c r="F1716" i="5"/>
  <c r="F1720" i="5"/>
  <c r="F1724" i="5"/>
  <c r="F1728" i="5"/>
  <c r="F1732" i="5"/>
  <c r="F1736" i="5"/>
  <c r="F1740" i="5"/>
  <c r="F1744" i="5"/>
  <c r="F1748" i="5"/>
  <c r="F1752" i="5"/>
  <c r="F1756" i="5"/>
  <c r="F1760" i="5"/>
  <c r="F1764" i="5"/>
  <c r="F1768" i="5"/>
  <c r="F1772" i="5"/>
  <c r="F1776" i="5"/>
  <c r="F1780" i="5"/>
  <c r="F1784" i="5"/>
  <c r="F1788" i="5"/>
  <c r="F1792" i="5"/>
  <c r="F1796" i="5"/>
  <c r="F1800" i="5"/>
  <c r="F1804" i="5"/>
  <c r="F1808" i="5"/>
  <c r="F1812" i="5"/>
  <c r="F1816" i="5"/>
  <c r="F1820" i="5"/>
  <c r="F1824" i="5"/>
  <c r="F1828" i="5"/>
  <c r="F1832" i="5"/>
  <c r="F1836" i="5"/>
  <c r="F1840" i="5"/>
  <c r="F1844" i="5"/>
  <c r="F1848" i="5"/>
  <c r="F1852" i="5"/>
  <c r="F1856" i="5"/>
  <c r="F1860" i="5"/>
  <c r="F1864" i="5"/>
  <c r="F1868" i="5"/>
  <c r="F1872" i="5"/>
  <c r="F1876" i="5"/>
  <c r="F1880" i="5"/>
  <c r="F1884" i="5"/>
  <c r="F1888" i="5"/>
  <c r="F1892" i="5"/>
  <c r="F1896" i="5"/>
  <c r="F1900" i="5"/>
  <c r="F1904" i="5"/>
  <c r="F1908" i="5"/>
  <c r="F1912" i="5"/>
  <c r="F1916" i="5"/>
  <c r="F1920" i="5"/>
  <c r="F1924" i="5"/>
  <c r="F1928" i="5"/>
  <c r="F1932" i="5"/>
  <c r="F1936" i="5"/>
  <c r="F1940" i="5"/>
  <c r="F1944" i="5"/>
  <c r="F1948" i="5"/>
  <c r="F1952" i="5"/>
  <c r="F1956" i="5"/>
  <c r="F1960" i="5"/>
  <c r="F1964" i="5"/>
  <c r="F1968" i="5"/>
  <c r="F1972" i="5"/>
  <c r="F1976" i="5"/>
  <c r="F1980" i="5"/>
  <c r="F1984" i="5"/>
  <c r="F1988" i="5"/>
  <c r="F1992" i="5"/>
  <c r="F1996" i="5"/>
  <c r="F2000" i="5"/>
  <c r="F2004" i="5"/>
  <c r="F2008" i="5"/>
  <c r="F2012" i="5"/>
  <c r="F2016" i="5"/>
  <c r="F2020" i="5"/>
  <c r="F2024" i="5"/>
  <c r="F2028" i="5"/>
  <c r="F2032" i="5"/>
  <c r="F2036" i="5"/>
  <c r="F2040" i="5"/>
  <c r="F599" i="5"/>
  <c r="F916" i="5"/>
  <c r="F1003" i="5"/>
  <c r="F1067" i="5"/>
  <c r="F1131" i="5"/>
  <c r="F1195" i="5"/>
  <c r="F1259" i="5"/>
  <c r="F1323" i="5"/>
  <c r="F1387" i="5"/>
  <c r="F1451" i="5"/>
  <c r="F1511" i="5"/>
  <c r="F1541" i="5"/>
  <c r="F1557" i="5"/>
  <c r="F1573" i="5"/>
  <c r="F1589" i="5"/>
  <c r="F1605" i="5"/>
  <c r="F1621" i="5"/>
  <c r="F1637" i="5"/>
  <c r="F1653" i="5"/>
  <c r="F1669" i="5"/>
  <c r="F1685" i="5"/>
  <c r="F1701" i="5"/>
  <c r="F1717" i="5"/>
  <c r="F1733" i="5"/>
  <c r="F1749" i="5"/>
  <c r="F1765" i="5"/>
  <c r="F1781" i="5"/>
  <c r="F1797" i="5"/>
  <c r="F1813" i="5"/>
  <c r="F1829" i="5"/>
  <c r="F1845" i="5"/>
  <c r="F1861" i="5"/>
  <c r="F1877" i="5"/>
  <c r="F1893" i="5"/>
  <c r="F1909" i="5"/>
  <c r="F1925" i="5"/>
  <c r="F1941" i="5"/>
  <c r="F1957" i="5"/>
  <c r="F1973" i="5"/>
  <c r="F1985" i="5"/>
  <c r="F1993" i="5"/>
  <c r="F2001" i="5"/>
  <c r="F2009" i="5"/>
  <c r="F2017" i="5"/>
  <c r="F2025" i="5"/>
  <c r="F2033" i="5"/>
  <c r="F2041" i="5"/>
  <c r="F2046" i="5"/>
  <c r="F2050" i="5"/>
  <c r="F2054" i="5"/>
  <c r="F2058" i="5"/>
  <c r="F2062" i="5"/>
  <c r="F2066" i="5"/>
  <c r="F2070" i="5"/>
  <c r="F2074" i="5"/>
  <c r="F2078" i="5"/>
  <c r="F2082" i="5"/>
  <c r="F2086" i="5"/>
  <c r="F2090" i="5"/>
  <c r="F2094" i="5"/>
  <c r="F2098" i="5"/>
  <c r="F2102" i="5"/>
  <c r="F2106" i="5"/>
  <c r="F2110" i="5"/>
  <c r="F2114" i="5"/>
  <c r="F2118" i="5"/>
  <c r="F2122" i="5"/>
  <c r="F2126" i="5"/>
  <c r="F2130" i="5"/>
  <c r="F2134" i="5"/>
  <c r="F2138" i="5"/>
  <c r="F2142" i="5"/>
  <c r="F2146" i="5"/>
  <c r="F2150" i="5"/>
  <c r="F2154" i="5"/>
  <c r="F2158" i="5"/>
  <c r="F2162" i="5"/>
  <c r="F2166" i="5"/>
  <c r="F2170" i="5"/>
  <c r="F2174" i="5"/>
  <c r="F2178" i="5"/>
  <c r="F2182" i="5"/>
  <c r="F2186" i="5"/>
  <c r="F2190" i="5"/>
  <c r="F2194" i="5"/>
  <c r="F2198" i="5"/>
  <c r="F2202" i="5"/>
  <c r="F2206" i="5"/>
  <c r="F2210" i="5"/>
  <c r="F2214" i="5"/>
  <c r="F2218" i="5"/>
  <c r="F2222" i="5"/>
  <c r="F2226" i="5"/>
  <c r="F2230" i="5"/>
  <c r="F2234" i="5"/>
  <c r="F2238" i="5"/>
  <c r="F2242" i="5"/>
  <c r="F2246" i="5"/>
  <c r="F2250" i="5"/>
  <c r="F2254" i="5"/>
  <c r="F2258" i="5"/>
  <c r="F2262" i="5"/>
  <c r="F2266" i="5"/>
  <c r="F2270" i="5"/>
  <c r="F2274" i="5"/>
  <c r="F2278" i="5"/>
  <c r="F2282" i="5"/>
  <c r="F2286" i="5"/>
  <c r="F2290" i="5"/>
  <c r="F2294" i="5"/>
  <c r="F2298" i="5"/>
  <c r="F2302" i="5"/>
  <c r="F2306" i="5"/>
  <c r="F2310" i="5"/>
  <c r="F2314" i="5"/>
  <c r="F2318" i="5"/>
  <c r="F2322" i="5"/>
  <c r="F2326" i="5"/>
  <c r="F2330" i="5"/>
  <c r="F2334" i="5"/>
  <c r="F2338" i="5"/>
  <c r="F2342" i="5"/>
  <c r="F2346" i="5"/>
  <c r="F2350" i="5"/>
  <c r="F2354" i="5"/>
  <c r="F2358" i="5"/>
  <c r="F2362" i="5"/>
  <c r="F2366" i="5"/>
  <c r="F2370" i="5"/>
  <c r="F2374" i="5"/>
  <c r="F2378" i="5"/>
  <c r="F2382" i="5"/>
  <c r="F2386" i="5"/>
  <c r="F2390" i="5"/>
  <c r="F2394" i="5"/>
  <c r="F2398" i="5"/>
  <c r="F2402" i="5"/>
  <c r="F2406" i="5"/>
  <c r="F2410" i="5"/>
  <c r="F2414" i="5"/>
  <c r="F2418" i="5"/>
  <c r="F2422" i="5"/>
  <c r="F2426" i="5"/>
  <c r="F2430" i="5"/>
  <c r="F2434" i="5"/>
  <c r="F2438" i="5"/>
  <c r="F2442" i="5"/>
  <c r="F2446" i="5"/>
  <c r="F2450" i="5"/>
  <c r="F2454" i="5"/>
  <c r="F2458" i="5"/>
  <c r="F2462" i="5"/>
  <c r="F2466" i="5"/>
  <c r="F2470" i="5"/>
  <c r="F2474" i="5"/>
  <c r="F2478" i="5"/>
  <c r="F2482" i="5"/>
  <c r="F2486" i="5"/>
  <c r="F2490" i="5"/>
  <c r="F2494" i="5"/>
  <c r="F2498" i="5"/>
  <c r="F2502" i="5"/>
  <c r="F2506" i="5"/>
  <c r="F2510" i="5"/>
  <c r="F2514" i="5"/>
  <c r="F2518" i="5"/>
  <c r="F2522" i="5"/>
  <c r="F2526" i="5"/>
  <c r="F2530" i="5"/>
  <c r="F2534" i="5"/>
  <c r="F2538" i="5"/>
  <c r="F2542" i="5"/>
  <c r="F2546" i="5"/>
  <c r="F2550" i="5"/>
  <c r="F2554" i="5"/>
  <c r="F2558" i="5"/>
  <c r="F2562" i="5"/>
  <c r="F2566" i="5"/>
  <c r="F2570" i="5"/>
  <c r="F2574" i="5"/>
  <c r="F2578" i="5"/>
  <c r="F724" i="5"/>
  <c r="F955" i="5"/>
  <c r="F1019" i="5"/>
  <c r="F1083" i="5"/>
  <c r="F1147" i="5"/>
  <c r="F1211" i="5"/>
  <c r="F1275" i="5"/>
  <c r="F1339" i="5"/>
  <c r="F1403" i="5"/>
  <c r="F1467" i="5"/>
  <c r="F1519" i="5"/>
  <c r="F1545" i="5"/>
  <c r="F1561" i="5"/>
  <c r="F1577" i="5"/>
  <c r="F1593" i="5"/>
  <c r="F1609" i="5"/>
  <c r="F1625" i="5"/>
  <c r="F1641" i="5"/>
  <c r="F1657" i="5"/>
  <c r="F1673" i="5"/>
  <c r="F1689" i="5"/>
  <c r="F1705" i="5"/>
  <c r="F1721" i="5"/>
  <c r="F1737" i="5"/>
  <c r="F1753" i="5"/>
  <c r="F1769" i="5"/>
  <c r="F1785" i="5"/>
  <c r="F1801" i="5"/>
  <c r="F1817" i="5"/>
  <c r="F1833" i="5"/>
  <c r="F1849" i="5"/>
  <c r="F1865" i="5"/>
  <c r="F1881" i="5"/>
  <c r="F1897" i="5"/>
  <c r="F1913" i="5"/>
  <c r="F1929" i="5"/>
  <c r="F1945" i="5"/>
  <c r="F1961" i="5"/>
  <c r="F1977" i="5"/>
  <c r="F1987" i="5"/>
  <c r="F1995" i="5"/>
  <c r="F2003" i="5"/>
  <c r="F2011" i="5"/>
  <c r="F2019" i="5"/>
  <c r="F2027" i="5"/>
  <c r="F2035" i="5"/>
  <c r="F2043" i="5"/>
  <c r="F2047" i="5"/>
  <c r="F2051" i="5"/>
  <c r="F2055" i="5"/>
  <c r="F2059" i="5"/>
  <c r="F2063" i="5"/>
  <c r="F2067" i="5"/>
  <c r="F2071" i="5"/>
  <c r="F2075" i="5"/>
  <c r="F2079" i="5"/>
  <c r="F2083" i="5"/>
  <c r="F2087" i="5"/>
  <c r="F2091" i="5"/>
  <c r="F2095" i="5"/>
  <c r="F2099" i="5"/>
  <c r="F2103" i="5"/>
  <c r="F2107" i="5"/>
  <c r="F2111" i="5"/>
  <c r="F2115" i="5"/>
  <c r="F2119" i="5"/>
  <c r="F2123" i="5"/>
  <c r="F2127" i="5"/>
  <c r="F2131" i="5"/>
  <c r="F2135" i="5"/>
  <c r="F2139" i="5"/>
  <c r="F2143" i="5"/>
  <c r="F2147" i="5"/>
  <c r="F2151" i="5"/>
  <c r="F2155" i="5"/>
  <c r="F2159" i="5"/>
  <c r="F2163" i="5"/>
  <c r="F2167" i="5"/>
  <c r="F2171" i="5"/>
  <c r="F2175" i="5"/>
  <c r="F2179" i="5"/>
  <c r="F2183" i="5"/>
  <c r="F2187" i="5"/>
  <c r="F2191" i="5"/>
  <c r="F2195" i="5"/>
  <c r="F2199" i="5"/>
  <c r="F2203" i="5"/>
  <c r="F2207" i="5"/>
  <c r="F2211" i="5"/>
  <c r="F2215" i="5"/>
  <c r="F2219" i="5"/>
  <c r="F2223" i="5"/>
  <c r="F2227" i="5"/>
  <c r="F2231" i="5"/>
  <c r="F2235" i="5"/>
  <c r="F2239" i="5"/>
  <c r="F2243" i="5"/>
  <c r="F2247" i="5"/>
  <c r="F2251" i="5"/>
  <c r="F2255" i="5"/>
  <c r="F2259" i="5"/>
  <c r="F2263" i="5"/>
  <c r="F2267" i="5"/>
  <c r="F2271" i="5"/>
  <c r="F2275" i="5"/>
  <c r="F2279" i="5"/>
  <c r="F2283" i="5"/>
  <c r="F2287" i="5"/>
  <c r="F2291" i="5"/>
  <c r="F2295" i="5"/>
  <c r="F2299" i="5"/>
  <c r="F2303" i="5"/>
  <c r="F2307" i="5"/>
  <c r="F2311" i="5"/>
  <c r="F2315" i="5"/>
  <c r="F2319" i="5"/>
  <c r="F2323" i="5"/>
  <c r="F2327" i="5"/>
  <c r="F2331" i="5"/>
  <c r="F2335" i="5"/>
  <c r="F2339" i="5"/>
  <c r="F2343" i="5"/>
  <c r="F2347" i="5"/>
  <c r="F2351" i="5"/>
  <c r="F2355" i="5"/>
  <c r="F2359" i="5"/>
  <c r="F2363" i="5"/>
  <c r="F2367" i="5"/>
  <c r="F2371" i="5"/>
  <c r="F2375" i="5"/>
  <c r="F2379" i="5"/>
  <c r="F2383" i="5"/>
  <c r="F2387" i="5"/>
  <c r="F2391" i="5"/>
  <c r="F2395" i="5"/>
  <c r="F2399" i="5"/>
  <c r="F2403" i="5"/>
  <c r="F2407" i="5"/>
  <c r="F2411" i="5"/>
  <c r="F2415" i="5"/>
  <c r="F2419" i="5"/>
  <c r="F2423" i="5"/>
  <c r="F2427" i="5"/>
  <c r="F2431" i="5"/>
  <c r="F2435" i="5"/>
  <c r="F2439" i="5"/>
  <c r="F2443" i="5"/>
  <c r="F2447" i="5"/>
  <c r="F2451" i="5"/>
  <c r="F2455" i="5"/>
  <c r="F2459" i="5"/>
  <c r="F2463" i="5"/>
  <c r="F2467" i="5"/>
  <c r="F2471" i="5"/>
  <c r="F2475" i="5"/>
  <c r="F2479" i="5"/>
  <c r="F2483" i="5"/>
  <c r="F2487" i="5"/>
  <c r="F2491" i="5"/>
  <c r="F2495" i="5"/>
  <c r="F2499" i="5"/>
  <c r="F2503" i="5"/>
  <c r="F2507" i="5"/>
  <c r="F2511" i="5"/>
  <c r="F2515" i="5"/>
  <c r="F2519" i="5"/>
  <c r="F2523" i="5"/>
  <c r="F2527" i="5"/>
  <c r="F2531" i="5"/>
  <c r="F2535" i="5"/>
  <c r="F788" i="5"/>
  <c r="F971" i="5"/>
  <c r="F1035" i="5"/>
  <c r="F1099" i="5"/>
  <c r="F1163" i="5"/>
  <c r="F1227" i="5"/>
  <c r="F1291" i="5"/>
  <c r="F1355" i="5"/>
  <c r="F1419" i="5"/>
  <c r="F1483" i="5"/>
  <c r="F1527" i="5"/>
  <c r="F1549" i="5"/>
  <c r="F1565" i="5"/>
  <c r="F1581" i="5"/>
  <c r="F1597" i="5"/>
  <c r="F1613" i="5"/>
  <c r="F1629" i="5"/>
  <c r="F1645" i="5"/>
  <c r="F1661" i="5"/>
  <c r="F1677" i="5"/>
  <c r="F1693" i="5"/>
  <c r="F1709" i="5"/>
  <c r="F1725" i="5"/>
  <c r="F1741" i="5"/>
  <c r="F1757" i="5"/>
  <c r="F1773" i="5"/>
  <c r="F1789" i="5"/>
  <c r="F1805" i="5"/>
  <c r="F1821" i="5"/>
  <c r="F1837" i="5"/>
  <c r="F1853" i="5"/>
  <c r="F1869" i="5"/>
  <c r="F1885" i="5"/>
  <c r="F1901" i="5"/>
  <c r="F1917" i="5"/>
  <c r="F1933" i="5"/>
  <c r="F1949" i="5"/>
  <c r="F1965" i="5"/>
  <c r="F1981" i="5"/>
  <c r="F1989" i="5"/>
  <c r="F1997" i="5"/>
  <c r="F2005" i="5"/>
  <c r="F2013" i="5"/>
  <c r="F2021" i="5"/>
  <c r="F2029" i="5"/>
  <c r="F2037" i="5"/>
  <c r="F2044" i="5"/>
  <c r="F2048" i="5"/>
  <c r="F2052" i="5"/>
  <c r="F2056" i="5"/>
  <c r="F2060" i="5"/>
  <c r="F2064" i="5"/>
  <c r="F2068" i="5"/>
  <c r="F2072" i="5"/>
  <c r="F2076" i="5"/>
  <c r="F2080" i="5"/>
  <c r="F2084" i="5"/>
  <c r="F2088" i="5"/>
  <c r="F2092" i="5"/>
  <c r="F2096" i="5"/>
  <c r="F2100" i="5"/>
  <c r="F2104" i="5"/>
  <c r="F2108" i="5"/>
  <c r="F2112" i="5"/>
  <c r="F2116" i="5"/>
  <c r="F2120" i="5"/>
  <c r="F2124" i="5"/>
  <c r="F2128" i="5"/>
  <c r="F2132" i="5"/>
  <c r="F2136" i="5"/>
  <c r="F2140" i="5"/>
  <c r="F2144" i="5"/>
  <c r="F2148" i="5"/>
  <c r="F2152" i="5"/>
  <c r="F2156" i="5"/>
  <c r="F2160" i="5"/>
  <c r="F2164" i="5"/>
  <c r="F2168" i="5"/>
  <c r="F2172" i="5"/>
  <c r="F2176" i="5"/>
  <c r="F2180" i="5"/>
  <c r="F2184" i="5"/>
  <c r="F2188" i="5"/>
  <c r="F2192" i="5"/>
  <c r="F2196" i="5"/>
  <c r="F2200" i="5"/>
  <c r="F2204" i="5"/>
  <c r="F2208" i="5"/>
  <c r="F2212" i="5"/>
  <c r="F2216" i="5"/>
  <c r="F2220" i="5"/>
  <c r="F2224" i="5"/>
  <c r="F2228" i="5"/>
  <c r="F2232" i="5"/>
  <c r="F2236" i="5"/>
  <c r="F2240" i="5"/>
  <c r="F2244" i="5"/>
  <c r="F2248" i="5"/>
  <c r="F2252" i="5"/>
  <c r="F2256" i="5"/>
  <c r="F2260" i="5"/>
  <c r="F2264" i="5"/>
  <c r="F2268" i="5"/>
  <c r="F2272" i="5"/>
  <c r="F2276" i="5"/>
  <c r="F2280" i="5"/>
  <c r="F2284" i="5"/>
  <c r="F2288" i="5"/>
  <c r="F2292" i="5"/>
  <c r="F2296" i="5"/>
  <c r="F2300" i="5"/>
  <c r="F2304" i="5"/>
  <c r="F2308" i="5"/>
  <c r="F2312" i="5"/>
  <c r="F2316" i="5"/>
  <c r="F2320" i="5"/>
  <c r="F2324" i="5"/>
  <c r="F2328" i="5"/>
  <c r="F2332" i="5"/>
  <c r="F2336" i="5"/>
  <c r="F2340" i="5"/>
  <c r="F2344" i="5"/>
  <c r="F2348" i="5"/>
  <c r="F2352" i="5"/>
  <c r="F2356" i="5"/>
  <c r="F2360" i="5"/>
  <c r="F2364" i="5"/>
  <c r="F2368" i="5"/>
  <c r="F2372" i="5"/>
  <c r="F2376" i="5"/>
  <c r="F2380" i="5"/>
  <c r="F2384" i="5"/>
  <c r="F2388" i="5"/>
  <c r="F2392" i="5"/>
  <c r="F2396" i="5"/>
  <c r="F2400" i="5"/>
  <c r="F2404" i="5"/>
  <c r="F2408" i="5"/>
  <c r="F2412" i="5"/>
  <c r="F2416" i="5"/>
  <c r="F2420" i="5"/>
  <c r="F2424" i="5"/>
  <c r="F2428" i="5"/>
  <c r="F2432" i="5"/>
  <c r="F2436" i="5"/>
  <c r="F2440" i="5"/>
  <c r="F2444" i="5"/>
  <c r="F2448" i="5"/>
  <c r="F2452" i="5"/>
  <c r="F2456" i="5"/>
  <c r="F2460" i="5"/>
  <c r="F2464" i="5"/>
  <c r="F2468" i="5"/>
  <c r="F2472" i="5"/>
  <c r="F2476" i="5"/>
  <c r="F2480" i="5"/>
  <c r="F2484" i="5"/>
  <c r="F2488" i="5"/>
  <c r="F2492" i="5"/>
  <c r="F2496" i="5"/>
  <c r="F2500" i="5"/>
  <c r="F2504" i="5"/>
  <c r="F2508" i="5"/>
  <c r="F2512" i="5"/>
  <c r="F2516" i="5"/>
  <c r="F2520" i="5"/>
  <c r="F2524" i="5"/>
  <c r="F2528" i="5"/>
  <c r="F2532" i="5"/>
  <c r="F2536" i="5"/>
  <c r="F2540" i="5"/>
  <c r="F2544" i="5"/>
  <c r="F2548" i="5"/>
  <c r="F2552" i="5"/>
  <c r="F2556" i="5"/>
  <c r="F2560" i="5"/>
  <c r="F2564" i="5"/>
  <c r="F2568" i="5"/>
  <c r="F2572" i="5"/>
  <c r="F2576" i="5"/>
  <c r="F852" i="5"/>
  <c r="F1179" i="5"/>
  <c r="F1435" i="5"/>
  <c r="F1569" i="5"/>
  <c r="F1633" i="5"/>
  <c r="F1697" i="5"/>
  <c r="F1761" i="5"/>
  <c r="F1825" i="5"/>
  <c r="F1889" i="5"/>
  <c r="F1953" i="5"/>
  <c r="F1999" i="5"/>
  <c r="F2031" i="5"/>
  <c r="F2053" i="5"/>
  <c r="F2069" i="5"/>
  <c r="F2085" i="5"/>
  <c r="F2101" i="5"/>
  <c r="F2117" i="5"/>
  <c r="F2133" i="5"/>
  <c r="F2149" i="5"/>
  <c r="F2165" i="5"/>
  <c r="F2181" i="5"/>
  <c r="F2197" i="5"/>
  <c r="F2213" i="5"/>
  <c r="F2229" i="5"/>
  <c r="F2245" i="5"/>
  <c r="F2261" i="5"/>
  <c r="F2277" i="5"/>
  <c r="F2293" i="5"/>
  <c r="F2309" i="5"/>
  <c r="F2325" i="5"/>
  <c r="F2341" i="5"/>
  <c r="F2357" i="5"/>
  <c r="F2373" i="5"/>
  <c r="F2389" i="5"/>
  <c r="F2405" i="5"/>
  <c r="F2421" i="5"/>
  <c r="F2437" i="5"/>
  <c r="F2453" i="5"/>
  <c r="F2469" i="5"/>
  <c r="F2485" i="5"/>
  <c r="F2501" i="5"/>
  <c r="F2517" i="5"/>
  <c r="F2533" i="5"/>
  <c r="F2543" i="5"/>
  <c r="F2551" i="5"/>
  <c r="F2559" i="5"/>
  <c r="F2567" i="5"/>
  <c r="F2575" i="5"/>
  <c r="F2581" i="5"/>
  <c r="F2585" i="5"/>
  <c r="F2589" i="5"/>
  <c r="F2593" i="5"/>
  <c r="F2597" i="5"/>
  <c r="F2601" i="5"/>
  <c r="F2605" i="5"/>
  <c r="F2609" i="5"/>
  <c r="F2613" i="5"/>
  <c r="F2617" i="5"/>
  <c r="F2621" i="5"/>
  <c r="F2625" i="5"/>
  <c r="F2629" i="5"/>
  <c r="F2633" i="5"/>
  <c r="F2637" i="5"/>
  <c r="F2641" i="5"/>
  <c r="F2645" i="5"/>
  <c r="F2649" i="5"/>
  <c r="F2653" i="5"/>
  <c r="F2657" i="5"/>
  <c r="F2661" i="5"/>
  <c r="F2665" i="5"/>
  <c r="F2669" i="5"/>
  <c r="F2673" i="5"/>
  <c r="F2677" i="5"/>
  <c r="F2681" i="5"/>
  <c r="F2685" i="5"/>
  <c r="F2689" i="5"/>
  <c r="F2693" i="5"/>
  <c r="F2697" i="5"/>
  <c r="F2701" i="5"/>
  <c r="F2705" i="5"/>
  <c r="F2709" i="5"/>
  <c r="F2713" i="5"/>
  <c r="F2717" i="5"/>
  <c r="F2721" i="5"/>
  <c r="F2725" i="5"/>
  <c r="F2729" i="5"/>
  <c r="F2733" i="5"/>
  <c r="F2737" i="5"/>
  <c r="F2741" i="5"/>
  <c r="F2745" i="5"/>
  <c r="F2749" i="5"/>
  <c r="F2753" i="5"/>
  <c r="F2757" i="5"/>
  <c r="F2761" i="5"/>
  <c r="F2765" i="5"/>
  <c r="F2769" i="5"/>
  <c r="F2773" i="5"/>
  <c r="F2777" i="5"/>
  <c r="F2781" i="5"/>
  <c r="F2785" i="5"/>
  <c r="F2789" i="5"/>
  <c r="F2793" i="5"/>
  <c r="F2797" i="5"/>
  <c r="F2801" i="5"/>
  <c r="F2805" i="5"/>
  <c r="F2809" i="5"/>
  <c r="F2813" i="5"/>
  <c r="F2817" i="5"/>
  <c r="F2821" i="5"/>
  <c r="F2825" i="5"/>
  <c r="F2829" i="5"/>
  <c r="F2833" i="5"/>
  <c r="F2837" i="5"/>
  <c r="F2841" i="5"/>
  <c r="F2845" i="5"/>
  <c r="F2849" i="5"/>
  <c r="F2853" i="5"/>
  <c r="F2857" i="5"/>
  <c r="F2861" i="5"/>
  <c r="F2865" i="5"/>
  <c r="F2869" i="5"/>
  <c r="F2873" i="5"/>
  <c r="F2877" i="5"/>
  <c r="F2881" i="5"/>
  <c r="F2885" i="5"/>
  <c r="F2889" i="5"/>
  <c r="F2893" i="5"/>
  <c r="F2897" i="5"/>
  <c r="F2901" i="5"/>
  <c r="F2905" i="5"/>
  <c r="F2909" i="5"/>
  <c r="F2913" i="5"/>
  <c r="F2917" i="5"/>
  <c r="F2921" i="5"/>
  <c r="F2925" i="5"/>
  <c r="F2929" i="5"/>
  <c r="F2933" i="5"/>
  <c r="F2937" i="5"/>
  <c r="F2941" i="5"/>
  <c r="F2945" i="5"/>
  <c r="F2949" i="5"/>
  <c r="F2953" i="5"/>
  <c r="F2957" i="5"/>
  <c r="F2961" i="5"/>
  <c r="F2965" i="5"/>
  <c r="F2969" i="5"/>
  <c r="F2973" i="5"/>
  <c r="F2977" i="5"/>
  <c r="F2981" i="5"/>
  <c r="F2985" i="5"/>
  <c r="F2989" i="5"/>
  <c r="F2993" i="5"/>
  <c r="F2997" i="5"/>
  <c r="F3001" i="5"/>
  <c r="F3005" i="5"/>
  <c r="F3009" i="5"/>
  <c r="F3013" i="5"/>
  <c r="F3017" i="5"/>
  <c r="F3021" i="5"/>
  <c r="F3025" i="5"/>
  <c r="F3029" i="5"/>
  <c r="F3033" i="5"/>
  <c r="F3037" i="5"/>
  <c r="F3041" i="5"/>
  <c r="F3045" i="5"/>
  <c r="F3049" i="5"/>
  <c r="F3053" i="5"/>
  <c r="F3057" i="5"/>
  <c r="F3061" i="5"/>
  <c r="F3065" i="5"/>
  <c r="F3069" i="5"/>
  <c r="F3073" i="5"/>
  <c r="F3077" i="5"/>
  <c r="F3081" i="5"/>
  <c r="F3085" i="5"/>
  <c r="F3089" i="5"/>
  <c r="F3093" i="5"/>
  <c r="F3097" i="5"/>
  <c r="F3101" i="5"/>
  <c r="F3105" i="5"/>
  <c r="F3109" i="5"/>
  <c r="F3113" i="5"/>
  <c r="F3117" i="5"/>
  <c r="F3121" i="5"/>
  <c r="F3125" i="5"/>
  <c r="F3129" i="5"/>
  <c r="F3133" i="5"/>
  <c r="F3137" i="5"/>
  <c r="F3141" i="5"/>
  <c r="F3145" i="5"/>
  <c r="F3149" i="5"/>
  <c r="F3153" i="5"/>
  <c r="F3157" i="5"/>
  <c r="F3161" i="5"/>
  <c r="F3165" i="5"/>
  <c r="F3169" i="5"/>
  <c r="F3173" i="5"/>
  <c r="F3177" i="5"/>
  <c r="F3181" i="5"/>
  <c r="F3185" i="5"/>
  <c r="F3189" i="5"/>
  <c r="F3193" i="5"/>
  <c r="F3197" i="5"/>
  <c r="F3201" i="5"/>
  <c r="F3205" i="5"/>
  <c r="F3209" i="5"/>
  <c r="F3213" i="5"/>
  <c r="F3217" i="5"/>
  <c r="F3221" i="5"/>
  <c r="F3225" i="5"/>
  <c r="F3229" i="5"/>
  <c r="F3233" i="5"/>
  <c r="F3237" i="5"/>
  <c r="F3241" i="5"/>
  <c r="F3245" i="5"/>
  <c r="F3249" i="5"/>
  <c r="F3253" i="5"/>
  <c r="F3257" i="5"/>
  <c r="F3261" i="5"/>
  <c r="F3265" i="5"/>
  <c r="F3269" i="5"/>
  <c r="F3273" i="5"/>
  <c r="F3277" i="5"/>
  <c r="F3281" i="5"/>
  <c r="F3285" i="5"/>
  <c r="F3289" i="5"/>
  <c r="F3293" i="5"/>
  <c r="F3297" i="5"/>
  <c r="F3301" i="5"/>
  <c r="F3305" i="5"/>
  <c r="F3309" i="5"/>
  <c r="F3313" i="5"/>
  <c r="F3317" i="5"/>
  <c r="F3321" i="5"/>
  <c r="F3325" i="5"/>
  <c r="F3329" i="5"/>
  <c r="F3333" i="5"/>
  <c r="F3337" i="5"/>
  <c r="F3341" i="5"/>
  <c r="F3345" i="5"/>
  <c r="F3349" i="5"/>
  <c r="F3353" i="5"/>
  <c r="F3357" i="5"/>
  <c r="F3361" i="5"/>
  <c r="F3365" i="5"/>
  <c r="F3369" i="5"/>
  <c r="F3373" i="5"/>
  <c r="F3377" i="5"/>
  <c r="F3381" i="5"/>
  <c r="F3385" i="5"/>
  <c r="F3389" i="5"/>
  <c r="F3393" i="5"/>
  <c r="F3397" i="5"/>
  <c r="F3401" i="5"/>
  <c r="F3405" i="5"/>
  <c r="F3409" i="5"/>
  <c r="F3413" i="5"/>
  <c r="F3417" i="5"/>
  <c r="F3421" i="5"/>
  <c r="F3425" i="5"/>
  <c r="F3429" i="5"/>
  <c r="F3433" i="5"/>
  <c r="F3437" i="5"/>
  <c r="F3441" i="5"/>
  <c r="F3445" i="5"/>
  <c r="F3449" i="5"/>
  <c r="F3453" i="5"/>
  <c r="F3457" i="5"/>
  <c r="F3461" i="5"/>
  <c r="F3465" i="5"/>
  <c r="F3469" i="5"/>
  <c r="F3473" i="5"/>
  <c r="F3477" i="5"/>
  <c r="F3481" i="5"/>
  <c r="F3485" i="5"/>
  <c r="F3489" i="5"/>
  <c r="F3493" i="5"/>
  <c r="F3497" i="5"/>
  <c r="F3501" i="5"/>
  <c r="F3505" i="5"/>
  <c r="F3509" i="5"/>
  <c r="F3513" i="5"/>
  <c r="F3517" i="5"/>
  <c r="F3521" i="5"/>
  <c r="F3525" i="5"/>
  <c r="F3529" i="5"/>
  <c r="F3533" i="5"/>
  <c r="F3537" i="5"/>
  <c r="F3541" i="5"/>
  <c r="F3545" i="5"/>
  <c r="F3549" i="5"/>
  <c r="F3553" i="5"/>
  <c r="F3557" i="5"/>
  <c r="F3561" i="5"/>
  <c r="F3565" i="5"/>
  <c r="F3569" i="5"/>
  <c r="F3573" i="5"/>
  <c r="F3577" i="5"/>
  <c r="F3581" i="5"/>
  <c r="F3585" i="5"/>
  <c r="F3589" i="5"/>
  <c r="F3593" i="5"/>
  <c r="F3597" i="5"/>
  <c r="F3601" i="5"/>
  <c r="F3605" i="5"/>
  <c r="F3609" i="5"/>
  <c r="F3613" i="5"/>
  <c r="F3617" i="5"/>
  <c r="F3621" i="5"/>
  <c r="F3625" i="5"/>
  <c r="F3629" i="5"/>
  <c r="F3633" i="5"/>
  <c r="F3637" i="5"/>
  <c r="F3641" i="5"/>
  <c r="F3645" i="5"/>
  <c r="F3649" i="5"/>
  <c r="F3653" i="5"/>
  <c r="F3657" i="5"/>
  <c r="F3661" i="5"/>
  <c r="F3665" i="5"/>
  <c r="F3669" i="5"/>
  <c r="F3673" i="5"/>
  <c r="F3677" i="5"/>
  <c r="F3681" i="5"/>
  <c r="F3685" i="5"/>
  <c r="F3689" i="5"/>
  <c r="F3693" i="5"/>
  <c r="F3697" i="5"/>
  <c r="F3701" i="5"/>
  <c r="F3705" i="5"/>
  <c r="F3709" i="5"/>
  <c r="F3713" i="5"/>
  <c r="F3717" i="5"/>
  <c r="F3721" i="5"/>
  <c r="F3725" i="5"/>
  <c r="F3729" i="5"/>
  <c r="F3733" i="5"/>
  <c r="F3737" i="5"/>
  <c r="F3741" i="5"/>
  <c r="F3745" i="5"/>
  <c r="F3749" i="5"/>
  <c r="F987" i="5"/>
  <c r="F1243" i="5"/>
  <c r="F1499" i="5"/>
  <c r="F1585" i="5"/>
  <c r="F1649" i="5"/>
  <c r="F1713" i="5"/>
  <c r="F1777" i="5"/>
  <c r="F1841" i="5"/>
  <c r="F1905" i="5"/>
  <c r="F1969" i="5"/>
  <c r="F2007" i="5"/>
  <c r="F2039" i="5"/>
  <c r="F2057" i="5"/>
  <c r="F2073" i="5"/>
  <c r="F2089" i="5"/>
  <c r="F2105" i="5"/>
  <c r="F2121" i="5"/>
  <c r="F2137" i="5"/>
  <c r="F2153" i="5"/>
  <c r="F2169" i="5"/>
  <c r="F2185" i="5"/>
  <c r="F2201" i="5"/>
  <c r="F2217" i="5"/>
  <c r="F2233" i="5"/>
  <c r="F2249" i="5"/>
  <c r="F2265" i="5"/>
  <c r="F2281" i="5"/>
  <c r="F2297" i="5"/>
  <c r="F2313" i="5"/>
  <c r="F2329" i="5"/>
  <c r="F2345" i="5"/>
  <c r="F2361" i="5"/>
  <c r="F2377" i="5"/>
  <c r="F2393" i="5"/>
  <c r="F2409" i="5"/>
  <c r="F2425" i="5"/>
  <c r="F2441" i="5"/>
  <c r="F2457" i="5"/>
  <c r="F2473" i="5"/>
  <c r="F2489" i="5"/>
  <c r="F2505" i="5"/>
  <c r="F2521" i="5"/>
  <c r="F2537" i="5"/>
  <c r="F2545" i="5"/>
  <c r="F2553" i="5"/>
  <c r="F2561" i="5"/>
  <c r="F2569" i="5"/>
  <c r="F2577" i="5"/>
  <c r="F2582" i="5"/>
  <c r="F2586" i="5"/>
  <c r="F2590" i="5"/>
  <c r="F2594" i="5"/>
  <c r="F2598" i="5"/>
  <c r="F2602" i="5"/>
  <c r="F2606" i="5"/>
  <c r="F2610" i="5"/>
  <c r="F2614" i="5"/>
  <c r="F2618" i="5"/>
  <c r="F2622" i="5"/>
  <c r="F2626" i="5"/>
  <c r="F2630" i="5"/>
  <c r="F2634" i="5"/>
  <c r="F2638" i="5"/>
  <c r="F2642" i="5"/>
  <c r="F2646" i="5"/>
  <c r="F2650" i="5"/>
  <c r="F2654" i="5"/>
  <c r="F2658" i="5"/>
  <c r="F2662" i="5"/>
  <c r="F2666" i="5"/>
  <c r="F2670" i="5"/>
  <c r="F2674" i="5"/>
  <c r="F2678" i="5"/>
  <c r="F2682" i="5"/>
  <c r="F2686" i="5"/>
  <c r="F2690" i="5"/>
  <c r="F2694" i="5"/>
  <c r="F2698" i="5"/>
  <c r="F2702" i="5"/>
  <c r="F2706" i="5"/>
  <c r="F2710" i="5"/>
  <c r="F2714" i="5"/>
  <c r="F2718" i="5"/>
  <c r="F2722" i="5"/>
  <c r="F2726" i="5"/>
  <c r="F2730" i="5"/>
  <c r="F2734" i="5"/>
  <c r="F2738" i="5"/>
  <c r="F2742" i="5"/>
  <c r="F2746" i="5"/>
  <c r="F2750" i="5"/>
  <c r="F2754" i="5"/>
  <c r="F2758" i="5"/>
  <c r="F2762" i="5"/>
  <c r="F2766" i="5"/>
  <c r="F2770" i="5"/>
  <c r="F2774" i="5"/>
  <c r="F2778" i="5"/>
  <c r="F2782" i="5"/>
  <c r="F2786" i="5"/>
  <c r="F2790" i="5"/>
  <c r="F2794" i="5"/>
  <c r="F2798" i="5"/>
  <c r="F2802" i="5"/>
  <c r="F2806" i="5"/>
  <c r="F2810" i="5"/>
  <c r="F2814" i="5"/>
  <c r="F2818" i="5"/>
  <c r="F2822" i="5"/>
  <c r="F2826" i="5"/>
  <c r="F2830" i="5"/>
  <c r="F2834" i="5"/>
  <c r="F2838" i="5"/>
  <c r="F2842" i="5"/>
  <c r="F2846" i="5"/>
  <c r="F2850" i="5"/>
  <c r="F2854" i="5"/>
  <c r="F2858" i="5"/>
  <c r="F2862" i="5"/>
  <c r="F2866" i="5"/>
  <c r="F2870" i="5"/>
  <c r="F2874" i="5"/>
  <c r="F2878" i="5"/>
  <c r="F2882" i="5"/>
  <c r="F2886" i="5"/>
  <c r="F2890" i="5"/>
  <c r="F2894" i="5"/>
  <c r="F2898" i="5"/>
  <c r="F2902" i="5"/>
  <c r="F2906" i="5"/>
  <c r="F2910" i="5"/>
  <c r="F2914" i="5"/>
  <c r="F2918" i="5"/>
  <c r="F2922" i="5"/>
  <c r="F2926" i="5"/>
  <c r="F2930" i="5"/>
  <c r="F2934" i="5"/>
  <c r="F2938" i="5"/>
  <c r="F2942" i="5"/>
  <c r="F2946" i="5"/>
  <c r="F2950" i="5"/>
  <c r="F2954" i="5"/>
  <c r="F2958" i="5"/>
  <c r="F2962" i="5"/>
  <c r="F2966" i="5"/>
  <c r="F2970" i="5"/>
  <c r="F2974" i="5"/>
  <c r="F2978" i="5"/>
  <c r="F2982" i="5"/>
  <c r="F2986" i="5"/>
  <c r="F2990" i="5"/>
  <c r="F2994" i="5"/>
  <c r="F2998" i="5"/>
  <c r="F3002" i="5"/>
  <c r="F3006" i="5"/>
  <c r="F3010" i="5"/>
  <c r="F3014" i="5"/>
  <c r="F3018" i="5"/>
  <c r="F3022" i="5"/>
  <c r="F3026" i="5"/>
  <c r="F3030" i="5"/>
  <c r="F3034" i="5"/>
  <c r="F3038" i="5"/>
  <c r="F3042" i="5"/>
  <c r="F3046" i="5"/>
  <c r="F3050" i="5"/>
  <c r="F3054" i="5"/>
  <c r="F3058" i="5"/>
  <c r="F3062" i="5"/>
  <c r="F3066" i="5"/>
  <c r="F3070" i="5"/>
  <c r="F3074" i="5"/>
  <c r="F3078" i="5"/>
  <c r="F3082" i="5"/>
  <c r="F3086" i="5"/>
  <c r="F3090" i="5"/>
  <c r="F3094" i="5"/>
  <c r="F3098" i="5"/>
  <c r="F3102" i="5"/>
  <c r="F3106" i="5"/>
  <c r="F3110" i="5"/>
  <c r="F3114" i="5"/>
  <c r="F3118" i="5"/>
  <c r="F3122" i="5"/>
  <c r="F3126" i="5"/>
  <c r="F3130" i="5"/>
  <c r="F3134" i="5"/>
  <c r="F3138" i="5"/>
  <c r="F3142" i="5"/>
  <c r="F3146" i="5"/>
  <c r="F3150" i="5"/>
  <c r="F3154" i="5"/>
  <c r="F3158" i="5"/>
  <c r="F3162" i="5"/>
  <c r="F3166" i="5"/>
  <c r="F3170" i="5"/>
  <c r="F3174" i="5"/>
  <c r="F3178" i="5"/>
  <c r="F3182" i="5"/>
  <c r="F3186" i="5"/>
  <c r="F3190" i="5"/>
  <c r="F3194" i="5"/>
  <c r="F3198" i="5"/>
  <c r="F3202" i="5"/>
  <c r="F3206" i="5"/>
  <c r="F3210" i="5"/>
  <c r="F3214" i="5"/>
  <c r="F3218" i="5"/>
  <c r="F3222" i="5"/>
  <c r="F3226" i="5"/>
  <c r="F3230" i="5"/>
  <c r="F3234" i="5"/>
  <c r="F3238" i="5"/>
  <c r="F3242" i="5"/>
  <c r="F3246" i="5"/>
  <c r="F3250" i="5"/>
  <c r="F3254" i="5"/>
  <c r="F3258" i="5"/>
  <c r="F3262" i="5"/>
  <c r="F3266" i="5"/>
  <c r="F3270" i="5"/>
  <c r="F3274" i="5"/>
  <c r="F3278" i="5"/>
  <c r="F3282" i="5"/>
  <c r="F3286" i="5"/>
  <c r="F3290" i="5"/>
  <c r="F3294" i="5"/>
  <c r="F3298" i="5"/>
  <c r="F3302" i="5"/>
  <c r="F3306" i="5"/>
  <c r="F3310" i="5"/>
  <c r="F3314" i="5"/>
  <c r="F3318" i="5"/>
  <c r="F3322" i="5"/>
  <c r="F3326" i="5"/>
  <c r="F3330" i="5"/>
  <c r="F3334" i="5"/>
  <c r="F3338" i="5"/>
  <c r="F3342" i="5"/>
  <c r="F3346" i="5"/>
  <c r="F3350" i="5"/>
  <c r="F3354" i="5"/>
  <c r="F3358" i="5"/>
  <c r="F3362" i="5"/>
  <c r="F3366" i="5"/>
  <c r="F3370" i="5"/>
  <c r="F3374" i="5"/>
  <c r="F3378" i="5"/>
  <c r="F3382" i="5"/>
  <c r="F3386" i="5"/>
  <c r="F3390" i="5"/>
  <c r="F3394" i="5"/>
  <c r="F3398" i="5"/>
  <c r="F3402" i="5"/>
  <c r="F3406" i="5"/>
  <c r="F3410" i="5"/>
  <c r="F3414" i="5"/>
  <c r="F3418" i="5"/>
  <c r="F3422" i="5"/>
  <c r="F3426" i="5"/>
  <c r="F3430" i="5"/>
  <c r="F3434" i="5"/>
  <c r="F3438" i="5"/>
  <c r="F3442" i="5"/>
  <c r="F3446" i="5"/>
  <c r="F3450" i="5"/>
  <c r="F3454" i="5"/>
  <c r="F3458" i="5"/>
  <c r="F3462" i="5"/>
  <c r="F3466" i="5"/>
  <c r="F3470" i="5"/>
  <c r="F3474" i="5"/>
  <c r="F3478" i="5"/>
  <c r="F3482" i="5"/>
  <c r="F3486" i="5"/>
  <c r="F3490" i="5"/>
  <c r="F3494" i="5"/>
  <c r="F3498" i="5"/>
  <c r="F3502" i="5"/>
  <c r="F3506" i="5"/>
  <c r="F3510" i="5"/>
  <c r="F3514" i="5"/>
  <c r="F3518" i="5"/>
  <c r="F3522" i="5"/>
  <c r="F3526" i="5"/>
  <c r="F3530" i="5"/>
  <c r="F3534" i="5"/>
  <c r="F3538" i="5"/>
  <c r="F3542" i="5"/>
  <c r="F3546" i="5"/>
  <c r="F3550" i="5"/>
  <c r="F3554" i="5"/>
  <c r="F3558" i="5"/>
  <c r="F3562" i="5"/>
  <c r="F3566" i="5"/>
  <c r="F3570" i="5"/>
  <c r="F3574" i="5"/>
  <c r="F3578" i="5"/>
  <c r="F3582" i="5"/>
  <c r="F3586" i="5"/>
  <c r="F3590" i="5"/>
  <c r="F3594" i="5"/>
  <c r="F3598" i="5"/>
  <c r="F3602" i="5"/>
  <c r="F3606" i="5"/>
  <c r="F3610" i="5"/>
  <c r="F3614" i="5"/>
  <c r="F3618" i="5"/>
  <c r="F3622" i="5"/>
  <c r="F3626" i="5"/>
  <c r="F3630" i="5"/>
  <c r="F3634" i="5"/>
  <c r="F3638" i="5"/>
  <c r="F3642" i="5"/>
  <c r="F3646" i="5"/>
  <c r="F3650" i="5"/>
  <c r="F3654" i="5"/>
  <c r="F3658" i="5"/>
  <c r="F3662" i="5"/>
  <c r="F3666" i="5"/>
  <c r="F3670" i="5"/>
  <c r="F3674" i="5"/>
  <c r="F3678" i="5"/>
  <c r="F1051" i="5"/>
  <c r="F1307" i="5"/>
  <c r="F1535" i="5"/>
  <c r="F1601" i="5"/>
  <c r="F1665" i="5"/>
  <c r="F1729" i="5"/>
  <c r="F1793" i="5"/>
  <c r="F1857" i="5"/>
  <c r="F1921" i="5"/>
  <c r="F1983" i="5"/>
  <c r="F2015" i="5"/>
  <c r="F2045" i="5"/>
  <c r="F2061" i="5"/>
  <c r="F2077" i="5"/>
  <c r="F2093" i="5"/>
  <c r="F2109" i="5"/>
  <c r="F2125" i="5"/>
  <c r="F2141" i="5"/>
  <c r="F2157" i="5"/>
  <c r="F2173" i="5"/>
  <c r="F2189" i="5"/>
  <c r="F2205" i="5"/>
  <c r="F2221" i="5"/>
  <c r="F2237" i="5"/>
  <c r="F2253" i="5"/>
  <c r="F2269" i="5"/>
  <c r="F2285" i="5"/>
  <c r="F2301" i="5"/>
  <c r="F2317" i="5"/>
  <c r="F2333" i="5"/>
  <c r="F2349" i="5"/>
  <c r="F2365" i="5"/>
  <c r="F2381" i="5"/>
  <c r="F2397" i="5"/>
  <c r="F2413" i="5"/>
  <c r="F2429" i="5"/>
  <c r="F2445" i="5"/>
  <c r="F2461" i="5"/>
  <c r="F2477" i="5"/>
  <c r="F2493" i="5"/>
  <c r="F2509" i="5"/>
  <c r="F2525" i="5"/>
  <c r="F2539" i="5"/>
  <c r="F2547" i="5"/>
  <c r="F2555" i="5"/>
  <c r="F2563" i="5"/>
  <c r="F2571" i="5"/>
  <c r="F2579" i="5"/>
  <c r="F2583" i="5"/>
  <c r="F2587" i="5"/>
  <c r="F2591" i="5"/>
  <c r="F2595" i="5"/>
  <c r="F2599" i="5"/>
  <c r="F2603" i="5"/>
  <c r="F2607" i="5"/>
  <c r="F2611" i="5"/>
  <c r="F2615" i="5"/>
  <c r="F2619" i="5"/>
  <c r="F2623" i="5"/>
  <c r="F2627" i="5"/>
  <c r="F2631" i="5"/>
  <c r="F2635" i="5"/>
  <c r="F2639" i="5"/>
  <c r="F2643" i="5"/>
  <c r="F2647" i="5"/>
  <c r="F2651" i="5"/>
  <c r="F2655" i="5"/>
  <c r="F2659" i="5"/>
  <c r="F2663" i="5"/>
  <c r="F2667" i="5"/>
  <c r="F2671" i="5"/>
  <c r="F2675" i="5"/>
  <c r="F2679" i="5"/>
  <c r="F2683" i="5"/>
  <c r="F2687" i="5"/>
  <c r="F2691" i="5"/>
  <c r="F2695" i="5"/>
  <c r="F2699" i="5"/>
  <c r="F2703" i="5"/>
  <c r="F2707" i="5"/>
  <c r="F2711" i="5"/>
  <c r="F2715" i="5"/>
  <c r="F2719" i="5"/>
  <c r="F2723" i="5"/>
  <c r="F2727" i="5"/>
  <c r="F2731" i="5"/>
  <c r="F2735" i="5"/>
  <c r="F2739" i="5"/>
  <c r="F2743" i="5"/>
  <c r="F2747" i="5"/>
  <c r="F2751" i="5"/>
  <c r="F2755" i="5"/>
  <c r="F2759" i="5"/>
  <c r="F2763" i="5"/>
  <c r="F2767" i="5"/>
  <c r="F2771" i="5"/>
  <c r="F2775" i="5"/>
  <c r="F2779" i="5"/>
  <c r="F2783" i="5"/>
  <c r="F2787" i="5"/>
  <c r="F2791" i="5"/>
  <c r="F2795" i="5"/>
  <c r="F2799" i="5"/>
  <c r="F2803" i="5"/>
  <c r="F2807" i="5"/>
  <c r="F2811" i="5"/>
  <c r="F2815" i="5"/>
  <c r="F2819" i="5"/>
  <c r="F2823" i="5"/>
  <c r="F2827" i="5"/>
  <c r="F2831" i="5"/>
  <c r="F2835" i="5"/>
  <c r="F2839" i="5"/>
  <c r="F2843" i="5"/>
  <c r="F2847" i="5"/>
  <c r="F2851" i="5"/>
  <c r="F2855" i="5"/>
  <c r="F2859" i="5"/>
  <c r="F2863" i="5"/>
  <c r="F2867" i="5"/>
  <c r="F2871" i="5"/>
  <c r="F2875" i="5"/>
  <c r="F2879" i="5"/>
  <c r="F2883" i="5"/>
  <c r="F2887" i="5"/>
  <c r="F2891" i="5"/>
  <c r="F2895" i="5"/>
  <c r="F2899" i="5"/>
  <c r="F2903" i="5"/>
  <c r="F2907" i="5"/>
  <c r="F2911" i="5"/>
  <c r="F2915" i="5"/>
  <c r="F2919" i="5"/>
  <c r="F2923" i="5"/>
  <c r="F2927" i="5"/>
  <c r="F2931" i="5"/>
  <c r="F2935" i="5"/>
  <c r="F2939" i="5"/>
  <c r="F2943" i="5"/>
  <c r="F2947" i="5"/>
  <c r="F2951" i="5"/>
  <c r="F2955" i="5"/>
  <c r="F2959" i="5"/>
  <c r="F2963" i="5"/>
  <c r="F2967" i="5"/>
  <c r="F2971" i="5"/>
  <c r="F2975" i="5"/>
  <c r="F2979" i="5"/>
  <c r="F2983" i="5"/>
  <c r="F2987" i="5"/>
  <c r="F2991" i="5"/>
  <c r="F2995" i="5"/>
  <c r="F2999" i="5"/>
  <c r="F3003" i="5"/>
  <c r="F3007" i="5"/>
  <c r="F3011" i="5"/>
  <c r="F3015" i="5"/>
  <c r="F3019" i="5"/>
  <c r="F3023" i="5"/>
  <c r="F3027" i="5"/>
  <c r="F3031" i="5"/>
  <c r="F3035" i="5"/>
  <c r="F3039" i="5"/>
  <c r="F3043" i="5"/>
  <c r="F3047" i="5"/>
  <c r="F3051" i="5"/>
  <c r="F3055" i="5"/>
  <c r="F3059" i="5"/>
  <c r="F3063" i="5"/>
  <c r="F3067" i="5"/>
  <c r="F3071" i="5"/>
  <c r="F3075" i="5"/>
  <c r="F3079" i="5"/>
  <c r="F3083" i="5"/>
  <c r="F3087" i="5"/>
  <c r="F3091" i="5"/>
  <c r="F3095" i="5"/>
  <c r="F3099" i="5"/>
  <c r="F3103" i="5"/>
  <c r="F3107" i="5"/>
  <c r="F3111" i="5"/>
  <c r="F3115" i="5"/>
  <c r="F3119" i="5"/>
  <c r="F3123" i="5"/>
  <c r="F3127" i="5"/>
  <c r="F3131" i="5"/>
  <c r="F3135" i="5"/>
  <c r="F3139" i="5"/>
  <c r="F3143" i="5"/>
  <c r="F3147" i="5"/>
  <c r="F3151" i="5"/>
  <c r="F3155" i="5"/>
  <c r="F3159" i="5"/>
  <c r="F3163" i="5"/>
  <c r="F3167" i="5"/>
  <c r="F3171" i="5"/>
  <c r="F3175" i="5"/>
  <c r="F3179" i="5"/>
  <c r="F3183" i="5"/>
  <c r="F3187" i="5"/>
  <c r="F3191" i="5"/>
  <c r="F3195" i="5"/>
  <c r="F3199" i="5"/>
  <c r="F3203" i="5"/>
  <c r="F3207" i="5"/>
  <c r="F3211" i="5"/>
  <c r="F3215" i="5"/>
  <c r="F3219" i="5"/>
  <c r="F3223" i="5"/>
  <c r="F3227" i="5"/>
  <c r="F3231" i="5"/>
  <c r="F3235" i="5"/>
  <c r="F3239" i="5"/>
  <c r="F3243" i="5"/>
  <c r="F3247" i="5"/>
  <c r="F3251" i="5"/>
  <c r="F3255" i="5"/>
  <c r="F3259" i="5"/>
  <c r="F3263" i="5"/>
  <c r="F3267" i="5"/>
  <c r="F3271" i="5"/>
  <c r="F3275" i="5"/>
  <c r="F3279" i="5"/>
  <c r="F3283" i="5"/>
  <c r="F3287" i="5"/>
  <c r="F3291" i="5"/>
  <c r="F3295" i="5"/>
  <c r="F3299" i="5"/>
  <c r="F3303" i="5"/>
  <c r="F3307" i="5"/>
  <c r="F3311" i="5"/>
  <c r="F3315" i="5"/>
  <c r="F3319" i="5"/>
  <c r="F3323" i="5"/>
  <c r="F3327" i="5"/>
  <c r="F3331" i="5"/>
  <c r="F3335" i="5"/>
  <c r="F3339" i="5"/>
  <c r="F3343" i="5"/>
  <c r="F3347" i="5"/>
  <c r="F3351" i="5"/>
  <c r="F3355" i="5"/>
  <c r="F3359" i="5"/>
  <c r="F3363" i="5"/>
  <c r="F3367" i="5"/>
  <c r="F3371" i="5"/>
  <c r="F3375" i="5"/>
  <c r="F3379" i="5"/>
  <c r="F3383" i="5"/>
  <c r="F3387" i="5"/>
  <c r="F3391" i="5"/>
  <c r="F3395" i="5"/>
  <c r="F3399" i="5"/>
  <c r="F3403" i="5"/>
  <c r="F3407" i="5"/>
  <c r="F3411" i="5"/>
  <c r="F3415" i="5"/>
  <c r="F3419" i="5"/>
  <c r="F3423" i="5"/>
  <c r="F3427" i="5"/>
  <c r="F3431" i="5"/>
  <c r="F3435" i="5"/>
  <c r="F3439" i="5"/>
  <c r="F3443" i="5"/>
  <c r="F3447" i="5"/>
  <c r="F3451" i="5"/>
  <c r="F3455" i="5"/>
  <c r="F3459" i="5"/>
  <c r="F3463" i="5"/>
  <c r="F3467" i="5"/>
  <c r="F3471" i="5"/>
  <c r="F3475" i="5"/>
  <c r="F3479" i="5"/>
  <c r="F3483" i="5"/>
  <c r="F3487" i="5"/>
  <c r="F3491" i="5"/>
  <c r="F3495" i="5"/>
  <c r="F3499" i="5"/>
  <c r="F3503" i="5"/>
  <c r="F3507" i="5"/>
  <c r="F3511" i="5"/>
  <c r="F3515" i="5"/>
  <c r="F3519" i="5"/>
  <c r="F3523" i="5"/>
  <c r="F3527" i="5"/>
  <c r="F3531" i="5"/>
  <c r="F3535" i="5"/>
  <c r="F3539" i="5"/>
  <c r="F3543" i="5"/>
  <c r="F3547" i="5"/>
  <c r="F3551" i="5"/>
  <c r="F3555" i="5"/>
  <c r="F3559" i="5"/>
  <c r="F3563" i="5"/>
  <c r="F3567" i="5"/>
  <c r="F3571" i="5"/>
  <c r="F3575" i="5"/>
  <c r="F3579" i="5"/>
  <c r="F3583" i="5"/>
  <c r="F3587" i="5"/>
  <c r="F3591" i="5"/>
  <c r="F3595" i="5"/>
  <c r="F3599" i="5"/>
  <c r="F3603" i="5"/>
  <c r="F3607" i="5"/>
  <c r="F3611" i="5"/>
  <c r="F3615" i="5"/>
  <c r="F3619" i="5"/>
  <c r="F3623" i="5"/>
  <c r="F3627" i="5"/>
  <c r="F3631" i="5"/>
  <c r="F3635" i="5"/>
  <c r="F3639" i="5"/>
  <c r="F3643" i="5"/>
  <c r="F3647" i="5"/>
  <c r="F3651" i="5"/>
  <c r="F3655" i="5"/>
  <c r="F3659" i="5"/>
  <c r="F3663" i="5"/>
  <c r="F3667" i="5"/>
  <c r="F3671" i="5"/>
  <c r="F3675" i="5"/>
  <c r="F3679" i="5"/>
  <c r="F3683" i="5"/>
  <c r="F3687" i="5"/>
  <c r="F3691" i="5"/>
  <c r="F3695" i="5"/>
  <c r="F3699" i="5"/>
  <c r="F3703" i="5"/>
  <c r="F3707" i="5"/>
  <c r="F3711" i="5"/>
  <c r="F3715" i="5"/>
  <c r="F3719" i="5"/>
  <c r="F3723" i="5"/>
  <c r="F3727" i="5"/>
  <c r="F3731" i="5"/>
  <c r="F3735" i="5"/>
  <c r="F3739" i="5"/>
  <c r="F3743" i="5"/>
  <c r="F3747" i="5"/>
  <c r="F3751" i="5"/>
  <c r="F1115" i="5"/>
  <c r="F1681" i="5"/>
  <c r="F1937" i="5"/>
  <c r="F2065" i="5"/>
  <c r="F2129" i="5"/>
  <c r="F2193" i="5"/>
  <c r="F2257" i="5"/>
  <c r="F2321" i="5"/>
  <c r="F2385" i="5"/>
  <c r="F2449" i="5"/>
  <c r="F2513" i="5"/>
  <c r="F2557" i="5"/>
  <c r="F2584" i="5"/>
  <c r="F2600" i="5"/>
  <c r="F2616" i="5"/>
  <c r="F2632" i="5"/>
  <c r="F2648" i="5"/>
  <c r="F2664" i="5"/>
  <c r="F2680" i="5"/>
  <c r="F2696" i="5"/>
  <c r="F2712" i="5"/>
  <c r="F2728" i="5"/>
  <c r="F2744" i="5"/>
  <c r="F2760" i="5"/>
  <c r="F2776" i="5"/>
  <c r="F2792" i="5"/>
  <c r="F2808" i="5"/>
  <c r="F2824" i="5"/>
  <c r="F2840" i="5"/>
  <c r="F2856" i="5"/>
  <c r="F2872" i="5"/>
  <c r="F2888" i="5"/>
  <c r="F2904" i="5"/>
  <c r="F2920" i="5"/>
  <c r="F2936" i="5"/>
  <c r="F2952" i="5"/>
  <c r="F2968" i="5"/>
  <c r="F2984" i="5"/>
  <c r="F3000" i="5"/>
  <c r="F3016" i="5"/>
  <c r="F3032" i="5"/>
  <c r="F3048" i="5"/>
  <c r="F3064" i="5"/>
  <c r="F3080" i="5"/>
  <c r="F3096" i="5"/>
  <c r="F3112" i="5"/>
  <c r="F3128" i="5"/>
  <c r="F3144" i="5"/>
  <c r="F3160" i="5"/>
  <c r="F3176" i="5"/>
  <c r="F3192" i="5"/>
  <c r="F3208" i="5"/>
  <c r="F3224" i="5"/>
  <c r="F3240" i="5"/>
  <c r="F3256" i="5"/>
  <c r="F3272" i="5"/>
  <c r="F3288" i="5"/>
  <c r="F3304" i="5"/>
  <c r="F3320" i="5"/>
  <c r="F3336" i="5"/>
  <c r="F3352" i="5"/>
  <c r="F3368" i="5"/>
  <c r="F3384" i="5"/>
  <c r="F3400" i="5"/>
  <c r="F3416" i="5"/>
  <c r="F3432" i="5"/>
  <c r="F3448" i="5"/>
  <c r="F3464" i="5"/>
  <c r="F3480" i="5"/>
  <c r="F3496" i="5"/>
  <c r="F3512" i="5"/>
  <c r="F3528" i="5"/>
  <c r="F3544" i="5"/>
  <c r="F3560" i="5"/>
  <c r="F3576" i="5"/>
  <c r="F3592" i="5"/>
  <c r="F3608" i="5"/>
  <c r="F3624" i="5"/>
  <c r="F3640" i="5"/>
  <c r="F3656" i="5"/>
  <c r="F3672" i="5"/>
  <c r="F3684" i="5"/>
  <c r="F3692" i="5"/>
  <c r="F3700" i="5"/>
  <c r="F3708" i="5"/>
  <c r="F3716" i="5"/>
  <c r="F3724" i="5"/>
  <c r="F3732" i="5"/>
  <c r="F3740" i="5"/>
  <c r="F3748" i="5"/>
  <c r="F3754" i="5"/>
  <c r="F3758" i="5"/>
  <c r="F3762" i="5"/>
  <c r="F3766" i="5"/>
  <c r="F3770" i="5"/>
  <c r="F3774" i="5"/>
  <c r="F3778" i="5"/>
  <c r="F3782" i="5"/>
  <c r="F3786" i="5"/>
  <c r="F3790" i="5"/>
  <c r="F3794" i="5"/>
  <c r="F3798" i="5"/>
  <c r="F3802" i="5"/>
  <c r="F3806" i="5"/>
  <c r="F3810" i="5"/>
  <c r="F3814" i="5"/>
  <c r="F3818" i="5"/>
  <c r="F3822" i="5"/>
  <c r="F3826" i="5"/>
  <c r="F3830" i="5"/>
  <c r="F3834" i="5"/>
  <c r="F3838" i="5"/>
  <c r="F3842" i="5"/>
  <c r="F3846" i="5"/>
  <c r="F3850" i="5"/>
  <c r="F3854" i="5"/>
  <c r="F3858" i="5"/>
  <c r="F3862" i="5"/>
  <c r="F3866" i="5"/>
  <c r="F3870" i="5"/>
  <c r="F3874" i="5"/>
  <c r="F3878" i="5"/>
  <c r="F3882" i="5"/>
  <c r="F3886" i="5"/>
  <c r="F3890" i="5"/>
  <c r="F3894" i="5"/>
  <c r="F3898" i="5"/>
  <c r="F3902" i="5"/>
  <c r="F3906" i="5"/>
  <c r="F3910" i="5"/>
  <c r="F3914" i="5"/>
  <c r="F3918" i="5"/>
  <c r="F3922" i="5"/>
  <c r="F3926" i="5"/>
  <c r="F3930" i="5"/>
  <c r="F3934" i="5"/>
  <c r="F3938" i="5"/>
  <c r="F3942" i="5"/>
  <c r="F3946" i="5"/>
  <c r="F3950" i="5"/>
  <c r="F3954" i="5"/>
  <c r="F3958" i="5"/>
  <c r="F3962" i="5"/>
  <c r="F3966" i="5"/>
  <c r="F3970" i="5"/>
  <c r="F3974" i="5"/>
  <c r="F3978" i="5"/>
  <c r="F3982" i="5"/>
  <c r="F3986" i="5"/>
  <c r="F3990" i="5"/>
  <c r="F3994" i="5"/>
  <c r="F3998" i="5"/>
  <c r="F4002" i="5"/>
  <c r="F4006" i="5"/>
  <c r="F4010" i="5"/>
  <c r="F4014" i="5"/>
  <c r="F4018" i="5"/>
  <c r="F4022" i="5"/>
  <c r="F4026" i="5"/>
  <c r="F4030" i="5"/>
  <c r="F4034" i="5"/>
  <c r="F4038" i="5"/>
  <c r="F4042" i="5"/>
  <c r="F4046" i="5"/>
  <c r="F4050" i="5"/>
  <c r="F4054" i="5"/>
  <c r="F4058" i="5"/>
  <c r="F4062" i="5"/>
  <c r="F4066" i="5"/>
  <c r="F4070" i="5"/>
  <c r="F4074" i="5"/>
  <c r="F4078" i="5"/>
  <c r="F4082" i="5"/>
  <c r="F4086" i="5"/>
  <c r="F4090" i="5"/>
  <c r="F4094" i="5"/>
  <c r="F4098" i="5"/>
  <c r="F4102" i="5"/>
  <c r="F4106" i="5"/>
  <c r="F4110" i="5"/>
  <c r="F4114" i="5"/>
  <c r="F4118" i="5"/>
  <c r="F4122" i="5"/>
  <c r="F4126" i="5"/>
  <c r="F4130" i="5"/>
  <c r="F4134" i="5"/>
  <c r="F4138" i="5"/>
  <c r="F4142" i="5"/>
  <c r="F4146" i="5"/>
  <c r="F4150" i="5"/>
  <c r="F4154" i="5"/>
  <c r="F4158" i="5"/>
  <c r="F4162" i="5"/>
  <c r="F4166" i="5"/>
  <c r="F4170" i="5"/>
  <c r="F4174" i="5"/>
  <c r="F4178" i="5"/>
  <c r="F4182" i="5"/>
  <c r="F4186" i="5"/>
  <c r="F4190" i="5"/>
  <c r="F4194" i="5"/>
  <c r="F4198" i="5"/>
  <c r="F4202" i="5"/>
  <c r="F4206" i="5"/>
  <c r="F4210" i="5"/>
  <c r="F4214" i="5"/>
  <c r="F4218" i="5"/>
  <c r="F4222" i="5"/>
  <c r="F4226" i="5"/>
  <c r="F4230" i="5"/>
  <c r="F4234" i="5"/>
  <c r="F4238" i="5"/>
  <c r="F4242" i="5"/>
  <c r="F4246" i="5"/>
  <c r="F4250" i="5"/>
  <c r="F4254" i="5"/>
  <c r="F4258" i="5"/>
  <c r="F4262" i="5"/>
  <c r="F4266" i="5"/>
  <c r="F4270" i="5"/>
  <c r="F4274" i="5"/>
  <c r="F4278" i="5"/>
  <c r="F4282" i="5"/>
  <c r="F4286" i="5"/>
  <c r="F4290" i="5"/>
  <c r="F4294" i="5"/>
  <c r="F4298" i="5"/>
  <c r="F4302" i="5"/>
  <c r="F4306" i="5"/>
  <c r="F4310" i="5"/>
  <c r="F4314" i="5"/>
  <c r="F4318" i="5"/>
  <c r="F4322" i="5"/>
  <c r="F4326" i="5"/>
  <c r="F4330" i="5"/>
  <c r="F4334" i="5"/>
  <c r="F4338" i="5"/>
  <c r="F4342" i="5"/>
  <c r="F4346" i="5"/>
  <c r="F4350" i="5"/>
  <c r="F4354" i="5"/>
  <c r="F4358" i="5"/>
  <c r="F4362" i="5"/>
  <c r="F4366" i="5"/>
  <c r="F4370" i="5"/>
  <c r="F4374" i="5"/>
  <c r="F4378" i="5"/>
  <c r="F4382" i="5"/>
  <c r="F4386" i="5"/>
  <c r="F4390" i="5"/>
  <c r="F4394" i="5"/>
  <c r="F4398" i="5"/>
  <c r="F4402" i="5"/>
  <c r="F4406" i="5"/>
  <c r="F4410" i="5"/>
  <c r="F4414" i="5"/>
  <c r="F4418" i="5"/>
  <c r="F4422" i="5"/>
  <c r="F4426" i="5"/>
  <c r="F4430" i="5"/>
  <c r="F4434" i="5"/>
  <c r="F4438" i="5"/>
  <c r="F4442" i="5"/>
  <c r="F4446" i="5"/>
  <c r="F4450" i="5"/>
  <c r="F4454" i="5"/>
  <c r="F4458" i="5"/>
  <c r="F4462" i="5"/>
  <c r="F4466" i="5"/>
  <c r="F4470" i="5"/>
  <c r="F4474" i="5"/>
  <c r="F4478" i="5"/>
  <c r="F4482" i="5"/>
  <c r="F4486" i="5"/>
  <c r="F4490" i="5"/>
  <c r="F4494" i="5"/>
  <c r="F4498" i="5"/>
  <c r="F4502" i="5"/>
  <c r="F4506" i="5"/>
  <c r="F4510" i="5"/>
  <c r="F4514" i="5"/>
  <c r="F4518" i="5"/>
  <c r="F4522" i="5"/>
  <c r="F4526" i="5"/>
  <c r="F4530" i="5"/>
  <c r="F4534" i="5"/>
  <c r="F4538" i="5"/>
  <c r="F4542" i="5"/>
  <c r="F4546" i="5"/>
  <c r="F4550" i="5"/>
  <c r="F4554" i="5"/>
  <c r="F4558" i="5"/>
  <c r="F4562" i="5"/>
  <c r="F4566" i="5"/>
  <c r="F4570" i="5"/>
  <c r="F4574" i="5"/>
  <c r="F4578" i="5"/>
  <c r="F4582" i="5"/>
  <c r="F4586" i="5"/>
  <c r="F4590" i="5"/>
  <c r="F4594" i="5"/>
  <c r="F4598" i="5"/>
  <c r="F4602" i="5"/>
  <c r="F4606" i="5"/>
  <c r="F4610" i="5"/>
  <c r="F4614" i="5"/>
  <c r="F4618" i="5"/>
  <c r="F4622" i="5"/>
  <c r="F4626" i="5"/>
  <c r="F4630" i="5"/>
  <c r="F4634" i="5"/>
  <c r="F4638" i="5"/>
  <c r="F4642" i="5"/>
  <c r="F4646" i="5"/>
  <c r="F4650" i="5"/>
  <c r="F4654" i="5"/>
  <c r="F4658" i="5"/>
  <c r="F4662" i="5"/>
  <c r="F4666" i="5"/>
  <c r="F4670" i="5"/>
  <c r="F4674" i="5"/>
  <c r="F4678" i="5"/>
  <c r="F4682" i="5"/>
  <c r="F4686" i="5"/>
  <c r="F4690" i="5"/>
  <c r="F4694" i="5"/>
  <c r="F4698" i="5"/>
  <c r="F4702" i="5"/>
  <c r="F4706" i="5"/>
  <c r="F4710" i="5"/>
  <c r="F4714" i="5"/>
  <c r="F4718" i="5"/>
  <c r="F4722" i="5"/>
  <c r="F4726" i="5"/>
  <c r="F4730" i="5"/>
  <c r="F4734" i="5"/>
  <c r="F4738" i="5"/>
  <c r="F4742" i="5"/>
  <c r="F4746" i="5"/>
  <c r="F4750" i="5"/>
  <c r="F4754" i="5"/>
  <c r="F1371" i="5"/>
  <c r="F1745" i="5"/>
  <c r="F1991" i="5"/>
  <c r="F2081" i="5"/>
  <c r="F2145" i="5"/>
  <c r="F2209" i="5"/>
  <c r="F2273" i="5"/>
  <c r="F2337" i="5"/>
  <c r="F2401" i="5"/>
  <c r="F2465" i="5"/>
  <c r="F2529" i="5"/>
  <c r="F2565" i="5"/>
  <c r="F2588" i="5"/>
  <c r="F2604" i="5"/>
  <c r="F2620" i="5"/>
  <c r="F2636" i="5"/>
  <c r="F2652" i="5"/>
  <c r="F2668" i="5"/>
  <c r="F2684" i="5"/>
  <c r="F2700" i="5"/>
  <c r="F2716" i="5"/>
  <c r="F2732" i="5"/>
  <c r="F2748" i="5"/>
  <c r="F2764" i="5"/>
  <c r="F2780" i="5"/>
  <c r="F2796" i="5"/>
  <c r="F2812" i="5"/>
  <c r="F2828" i="5"/>
  <c r="F2844" i="5"/>
  <c r="F2860" i="5"/>
  <c r="F2876" i="5"/>
  <c r="F2892" i="5"/>
  <c r="F2908" i="5"/>
  <c r="F2924" i="5"/>
  <c r="F2940" i="5"/>
  <c r="F2956" i="5"/>
  <c r="F2972" i="5"/>
  <c r="F2988" i="5"/>
  <c r="F3004" i="5"/>
  <c r="F3020" i="5"/>
  <c r="F3036" i="5"/>
  <c r="F3052" i="5"/>
  <c r="F3068" i="5"/>
  <c r="F3084" i="5"/>
  <c r="F3100" i="5"/>
  <c r="F3116" i="5"/>
  <c r="F3132" i="5"/>
  <c r="F3148" i="5"/>
  <c r="F3164" i="5"/>
  <c r="F3180" i="5"/>
  <c r="F3196" i="5"/>
  <c r="F3212" i="5"/>
  <c r="F3228" i="5"/>
  <c r="F3244" i="5"/>
  <c r="F3260" i="5"/>
  <c r="F3276" i="5"/>
  <c r="F3292" i="5"/>
  <c r="F3308" i="5"/>
  <c r="F3324" i="5"/>
  <c r="F3340" i="5"/>
  <c r="F3356" i="5"/>
  <c r="F3372" i="5"/>
  <c r="F3388" i="5"/>
  <c r="F3404" i="5"/>
  <c r="F3420" i="5"/>
  <c r="F3436" i="5"/>
  <c r="F3452" i="5"/>
  <c r="F3468" i="5"/>
  <c r="F3484" i="5"/>
  <c r="F3500" i="5"/>
  <c r="F3516" i="5"/>
  <c r="F3532" i="5"/>
  <c r="F3548" i="5"/>
  <c r="F3564" i="5"/>
  <c r="F3580" i="5"/>
  <c r="F3596" i="5"/>
  <c r="F3612" i="5"/>
  <c r="F3628" i="5"/>
  <c r="F3644" i="5"/>
  <c r="F3660" i="5"/>
  <c r="F3676" i="5"/>
  <c r="F3686" i="5"/>
  <c r="F3694" i="5"/>
  <c r="F3702" i="5"/>
  <c r="F3710" i="5"/>
  <c r="F3718" i="5"/>
  <c r="F3726" i="5"/>
  <c r="F3734" i="5"/>
  <c r="F3742" i="5"/>
  <c r="F3750" i="5"/>
  <c r="F3755" i="5"/>
  <c r="F3759" i="5"/>
  <c r="F3763" i="5"/>
  <c r="F3767" i="5"/>
  <c r="F3771" i="5"/>
  <c r="F3775" i="5"/>
  <c r="F3779" i="5"/>
  <c r="F3783" i="5"/>
  <c r="F3787" i="5"/>
  <c r="F3791" i="5"/>
  <c r="F3795" i="5"/>
  <c r="F3799" i="5"/>
  <c r="F3803" i="5"/>
  <c r="F3807" i="5"/>
  <c r="F3811" i="5"/>
  <c r="F3815" i="5"/>
  <c r="F3819" i="5"/>
  <c r="F3823" i="5"/>
  <c r="F3827" i="5"/>
  <c r="F3831" i="5"/>
  <c r="F3835" i="5"/>
  <c r="F3839" i="5"/>
  <c r="F3843" i="5"/>
  <c r="F3847" i="5"/>
  <c r="F3851" i="5"/>
  <c r="F3855" i="5"/>
  <c r="F3859" i="5"/>
  <c r="F3863" i="5"/>
  <c r="F3867" i="5"/>
  <c r="F3871" i="5"/>
  <c r="F3875" i="5"/>
  <c r="F3879" i="5"/>
  <c r="F3883" i="5"/>
  <c r="F3887" i="5"/>
  <c r="F3891" i="5"/>
  <c r="F3895" i="5"/>
  <c r="F3899" i="5"/>
  <c r="F3903" i="5"/>
  <c r="F3907" i="5"/>
  <c r="F3911" i="5"/>
  <c r="F3915" i="5"/>
  <c r="F3919" i="5"/>
  <c r="F3923" i="5"/>
  <c r="F3927" i="5"/>
  <c r="F3931" i="5"/>
  <c r="F3935" i="5"/>
  <c r="F3939" i="5"/>
  <c r="F3943" i="5"/>
  <c r="F3947" i="5"/>
  <c r="F3951" i="5"/>
  <c r="F3955" i="5"/>
  <c r="F3959" i="5"/>
  <c r="F3963" i="5"/>
  <c r="F3967" i="5"/>
  <c r="F3971" i="5"/>
  <c r="F3975" i="5"/>
  <c r="F3979" i="5"/>
  <c r="F3983" i="5"/>
  <c r="F3987" i="5"/>
  <c r="F3991" i="5"/>
  <c r="F3995" i="5"/>
  <c r="F3999" i="5"/>
  <c r="F4003" i="5"/>
  <c r="F4007" i="5"/>
  <c r="F4011" i="5"/>
  <c r="F4015" i="5"/>
  <c r="F4019" i="5"/>
  <c r="F4023" i="5"/>
  <c r="F4027" i="5"/>
  <c r="F4031" i="5"/>
  <c r="F4035" i="5"/>
  <c r="F4039" i="5"/>
  <c r="F4043" i="5"/>
  <c r="F4047" i="5"/>
  <c r="F4051" i="5"/>
  <c r="F4055" i="5"/>
  <c r="F4059" i="5"/>
  <c r="F4063" i="5"/>
  <c r="F4067" i="5"/>
  <c r="F4071" i="5"/>
  <c r="F4075" i="5"/>
  <c r="F4079" i="5"/>
  <c r="F4083" i="5"/>
  <c r="F4087" i="5"/>
  <c r="F4091" i="5"/>
  <c r="F4095" i="5"/>
  <c r="F4099" i="5"/>
  <c r="F4103" i="5"/>
  <c r="F4107" i="5"/>
  <c r="F4111" i="5"/>
  <c r="F4115" i="5"/>
  <c r="F4119" i="5"/>
  <c r="F4123" i="5"/>
  <c r="F4127" i="5"/>
  <c r="F4131" i="5"/>
  <c r="F4135" i="5"/>
  <c r="F4139" i="5"/>
  <c r="F4143" i="5"/>
  <c r="F4147" i="5"/>
  <c r="F4151" i="5"/>
  <c r="F4155" i="5"/>
  <c r="F4159" i="5"/>
  <c r="F4163" i="5"/>
  <c r="F4167" i="5"/>
  <c r="F4171" i="5"/>
  <c r="F4175" i="5"/>
  <c r="F4179" i="5"/>
  <c r="F4183" i="5"/>
  <c r="F4187" i="5"/>
  <c r="F4191" i="5"/>
  <c r="F4195" i="5"/>
  <c r="F4199" i="5"/>
  <c r="F4203" i="5"/>
  <c r="F4207" i="5"/>
  <c r="F4211" i="5"/>
  <c r="F4215" i="5"/>
  <c r="F4219" i="5"/>
  <c r="F4223" i="5"/>
  <c r="F4227" i="5"/>
  <c r="F4231" i="5"/>
  <c r="F4235" i="5"/>
  <c r="F4239" i="5"/>
  <c r="F4243" i="5"/>
  <c r="F4247" i="5"/>
  <c r="F4251" i="5"/>
  <c r="F4255" i="5"/>
  <c r="F4259" i="5"/>
  <c r="F4263" i="5"/>
  <c r="F4267" i="5"/>
  <c r="F4271" i="5"/>
  <c r="F4275" i="5"/>
  <c r="F4279" i="5"/>
  <c r="F4283" i="5"/>
  <c r="F4287" i="5"/>
  <c r="F4291" i="5"/>
  <c r="F4295" i="5"/>
  <c r="F4299" i="5"/>
  <c r="F4303" i="5"/>
  <c r="F4307" i="5"/>
  <c r="F4311" i="5"/>
  <c r="F4315" i="5"/>
  <c r="F4319" i="5"/>
  <c r="F4323" i="5"/>
  <c r="F4327" i="5"/>
  <c r="F4331" i="5"/>
  <c r="F4335" i="5"/>
  <c r="F4339" i="5"/>
  <c r="F4343" i="5"/>
  <c r="F4347" i="5"/>
  <c r="F4351" i="5"/>
  <c r="F4355" i="5"/>
  <c r="F4359" i="5"/>
  <c r="F4363" i="5"/>
  <c r="F4367" i="5"/>
  <c r="F4371" i="5"/>
  <c r="F4375" i="5"/>
  <c r="F4379" i="5"/>
  <c r="F4383" i="5"/>
  <c r="F4387" i="5"/>
  <c r="F4391" i="5"/>
  <c r="F4395" i="5"/>
  <c r="F4399" i="5"/>
  <c r="F4403" i="5"/>
  <c r="F4407" i="5"/>
  <c r="F4411" i="5"/>
  <c r="F4415" i="5"/>
  <c r="F4419" i="5"/>
  <c r="F4423" i="5"/>
  <c r="F4427" i="5"/>
  <c r="F4431" i="5"/>
  <c r="F4435" i="5"/>
  <c r="F4439" i="5"/>
  <c r="F4443" i="5"/>
  <c r="F4447" i="5"/>
  <c r="F4451" i="5"/>
  <c r="F4455" i="5"/>
  <c r="F4459" i="5"/>
  <c r="F1553" i="5"/>
  <c r="F1809" i="5"/>
  <c r="F2023" i="5"/>
  <c r="F2097" i="5"/>
  <c r="F2161" i="5"/>
  <c r="F2225" i="5"/>
  <c r="F2289" i="5"/>
  <c r="F2353" i="5"/>
  <c r="F2417" i="5"/>
  <c r="F2481" i="5"/>
  <c r="F2541" i="5"/>
  <c r="F2573" i="5"/>
  <c r="F2592" i="5"/>
  <c r="F2608" i="5"/>
  <c r="F2624" i="5"/>
  <c r="F2640" i="5"/>
  <c r="F2656" i="5"/>
  <c r="F2672" i="5"/>
  <c r="F2688" i="5"/>
  <c r="F2704" i="5"/>
  <c r="F2720" i="5"/>
  <c r="F2736" i="5"/>
  <c r="F2752" i="5"/>
  <c r="F2768" i="5"/>
  <c r="F2784" i="5"/>
  <c r="F2800" i="5"/>
  <c r="F2816" i="5"/>
  <c r="F2832" i="5"/>
  <c r="F2848" i="5"/>
  <c r="F2864" i="5"/>
  <c r="F2880" i="5"/>
  <c r="F2896" i="5"/>
  <c r="F2912" i="5"/>
  <c r="F2928" i="5"/>
  <c r="F2944" i="5"/>
  <c r="F2960" i="5"/>
  <c r="F2976" i="5"/>
  <c r="F2992" i="5"/>
  <c r="F3008" i="5"/>
  <c r="F3024" i="5"/>
  <c r="F3040" i="5"/>
  <c r="F3056" i="5"/>
  <c r="F3072" i="5"/>
  <c r="F3088" i="5"/>
  <c r="F3104" i="5"/>
  <c r="F3120" i="5"/>
  <c r="F3136" i="5"/>
  <c r="F3152" i="5"/>
  <c r="F3168" i="5"/>
  <c r="F3184" i="5"/>
  <c r="F3200" i="5"/>
  <c r="F3216" i="5"/>
  <c r="F3232" i="5"/>
  <c r="F3248" i="5"/>
  <c r="F3264" i="5"/>
  <c r="F3280" i="5"/>
  <c r="F3296" i="5"/>
  <c r="F3312" i="5"/>
  <c r="F3328" i="5"/>
  <c r="F3344" i="5"/>
  <c r="F3360" i="5"/>
  <c r="F3376" i="5"/>
  <c r="F3392" i="5"/>
  <c r="F3408" i="5"/>
  <c r="F3424" i="5"/>
  <c r="F3440" i="5"/>
  <c r="F3456" i="5"/>
  <c r="F3472" i="5"/>
  <c r="F3488" i="5"/>
  <c r="F3504" i="5"/>
  <c r="F3520" i="5"/>
  <c r="F3536" i="5"/>
  <c r="F3552" i="5"/>
  <c r="F3568" i="5"/>
  <c r="F3584" i="5"/>
  <c r="F3600" i="5"/>
  <c r="F3616" i="5"/>
  <c r="F3632" i="5"/>
  <c r="F3648" i="5"/>
  <c r="F3664" i="5"/>
  <c r="F3680" i="5"/>
  <c r="F3688" i="5"/>
  <c r="F3696" i="5"/>
  <c r="F3704" i="5"/>
  <c r="F3712" i="5"/>
  <c r="F3720" i="5"/>
  <c r="F3728" i="5"/>
  <c r="F3736" i="5"/>
  <c r="F3744" i="5"/>
  <c r="F3752" i="5"/>
  <c r="F3756" i="5"/>
  <c r="F3760" i="5"/>
  <c r="F3764" i="5"/>
  <c r="F3768" i="5"/>
  <c r="F3772" i="5"/>
  <c r="F3776" i="5"/>
  <c r="F3780" i="5"/>
  <c r="F3784" i="5"/>
  <c r="F3788" i="5"/>
  <c r="F3792" i="5"/>
  <c r="F3796" i="5"/>
  <c r="F3800" i="5"/>
  <c r="F3804" i="5"/>
  <c r="F3808" i="5"/>
  <c r="F3812" i="5"/>
  <c r="F3816" i="5"/>
  <c r="F3820" i="5"/>
  <c r="F3824" i="5"/>
  <c r="F3828" i="5"/>
  <c r="F3832" i="5"/>
  <c r="F3836" i="5"/>
  <c r="F3840" i="5"/>
  <c r="F3844" i="5"/>
  <c r="F3848" i="5"/>
  <c r="F3852" i="5"/>
  <c r="F3856" i="5"/>
  <c r="F3860" i="5"/>
  <c r="F3864" i="5"/>
  <c r="F3868" i="5"/>
  <c r="F3872" i="5"/>
  <c r="F3876" i="5"/>
  <c r="F3880" i="5"/>
  <c r="F3884" i="5"/>
  <c r="F3888" i="5"/>
  <c r="F3892" i="5"/>
  <c r="F3896" i="5"/>
  <c r="F3900" i="5"/>
  <c r="F3904" i="5"/>
  <c r="F3908" i="5"/>
  <c r="F3912" i="5"/>
  <c r="F3916" i="5"/>
  <c r="F3920" i="5"/>
  <c r="F3924" i="5"/>
  <c r="F3928" i="5"/>
  <c r="F3932" i="5"/>
  <c r="F3936" i="5"/>
  <c r="F3940" i="5"/>
  <c r="F3944" i="5"/>
  <c r="F3948" i="5"/>
  <c r="F3952" i="5"/>
  <c r="F3956" i="5"/>
  <c r="F3960" i="5"/>
  <c r="F3964" i="5"/>
  <c r="F3968" i="5"/>
  <c r="F3972" i="5"/>
  <c r="F3976" i="5"/>
  <c r="F3980" i="5"/>
  <c r="F3984" i="5"/>
  <c r="F3988" i="5"/>
  <c r="F3992" i="5"/>
  <c r="F3996" i="5"/>
  <c r="F4000" i="5"/>
  <c r="F4004" i="5"/>
  <c r="F4008" i="5"/>
  <c r="F4012" i="5"/>
  <c r="F4016" i="5"/>
  <c r="F4020" i="5"/>
  <c r="F4024" i="5"/>
  <c r="F4028" i="5"/>
  <c r="F4032" i="5"/>
  <c r="F4036" i="5"/>
  <c r="F4040" i="5"/>
  <c r="F4044" i="5"/>
  <c r="F4048" i="5"/>
  <c r="F4052" i="5"/>
  <c r="F4056" i="5"/>
  <c r="F4060" i="5"/>
  <c r="F4064" i="5"/>
  <c r="F4068" i="5"/>
  <c r="F4072" i="5"/>
  <c r="F4076" i="5"/>
  <c r="F4080" i="5"/>
  <c r="F4084" i="5"/>
  <c r="F4088" i="5"/>
  <c r="F4092" i="5"/>
  <c r="F4096" i="5"/>
  <c r="F4100" i="5"/>
  <c r="F4104" i="5"/>
  <c r="F4108" i="5"/>
  <c r="F4112" i="5"/>
  <c r="F4116" i="5"/>
  <c r="F4120" i="5"/>
  <c r="F4124" i="5"/>
  <c r="F4128" i="5"/>
  <c r="F4132" i="5"/>
  <c r="F4136" i="5"/>
  <c r="F4140" i="5"/>
  <c r="F4144" i="5"/>
  <c r="F4148" i="5"/>
  <c r="F4152" i="5"/>
  <c r="F4156" i="5"/>
  <c r="F4160" i="5"/>
  <c r="F4164" i="5"/>
  <c r="F4168" i="5"/>
  <c r="F4172" i="5"/>
  <c r="F4176" i="5"/>
  <c r="F4180" i="5"/>
  <c r="F4184" i="5"/>
  <c r="F4188" i="5"/>
  <c r="F4192" i="5"/>
  <c r="F4196" i="5"/>
  <c r="F4200" i="5"/>
  <c r="F4204" i="5"/>
  <c r="F4208" i="5"/>
  <c r="F4212" i="5"/>
  <c r="F4216" i="5"/>
  <c r="F4220" i="5"/>
  <c r="F4224" i="5"/>
  <c r="F4228" i="5"/>
  <c r="F4232" i="5"/>
  <c r="F4236" i="5"/>
  <c r="F4240" i="5"/>
  <c r="F4244" i="5"/>
  <c r="F4248" i="5"/>
  <c r="F4252" i="5"/>
  <c r="F4256" i="5"/>
  <c r="F4260" i="5"/>
  <c r="F4264" i="5"/>
  <c r="F4268" i="5"/>
  <c r="F4272" i="5"/>
  <c r="F4276" i="5"/>
  <c r="F4280" i="5"/>
  <c r="F4284" i="5"/>
  <c r="F4288" i="5"/>
  <c r="F4292" i="5"/>
  <c r="F4296" i="5"/>
  <c r="F4300" i="5"/>
  <c r="F4304" i="5"/>
  <c r="F4308" i="5"/>
  <c r="F4312" i="5"/>
  <c r="F4316" i="5"/>
  <c r="F4320" i="5"/>
  <c r="F4324" i="5"/>
  <c r="F4328" i="5"/>
  <c r="F4332" i="5"/>
  <c r="F4336" i="5"/>
  <c r="F4340" i="5"/>
  <c r="F4344" i="5"/>
  <c r="F4348" i="5"/>
  <c r="F4352" i="5"/>
  <c r="F4356" i="5"/>
  <c r="F4360" i="5"/>
  <c r="F4364" i="5"/>
  <c r="F4368" i="5"/>
  <c r="F4372" i="5"/>
  <c r="F4376" i="5"/>
  <c r="F4380" i="5"/>
  <c r="F4384" i="5"/>
  <c r="F4388" i="5"/>
  <c r="F4392" i="5"/>
  <c r="F4396" i="5"/>
  <c r="F4400" i="5"/>
  <c r="F4404" i="5"/>
  <c r="F4408" i="5"/>
  <c r="F4412" i="5"/>
  <c r="F4416" i="5"/>
  <c r="F4420" i="5"/>
  <c r="F4424" i="5"/>
  <c r="F4428" i="5"/>
  <c r="F4432" i="5"/>
  <c r="F4436" i="5"/>
  <c r="F4440" i="5"/>
  <c r="F4444" i="5"/>
  <c r="F4448" i="5"/>
  <c r="F4452" i="5"/>
  <c r="F4456" i="5"/>
  <c r="F4460" i="5"/>
  <c r="F4464" i="5"/>
  <c r="F4468" i="5"/>
  <c r="F4472" i="5"/>
  <c r="F4476" i="5"/>
  <c r="F4480" i="5"/>
  <c r="F4484" i="5"/>
  <c r="F4488" i="5"/>
  <c r="F4492" i="5"/>
  <c r="F4496" i="5"/>
  <c r="F4500" i="5"/>
  <c r="F4504" i="5"/>
  <c r="F4508" i="5"/>
  <c r="F4512" i="5"/>
  <c r="F4516" i="5"/>
  <c r="F4520" i="5"/>
  <c r="F4524" i="5"/>
  <c r="F4528" i="5"/>
  <c r="F4532" i="5"/>
  <c r="F4536" i="5"/>
  <c r="F4540" i="5"/>
  <c r="F4544" i="5"/>
  <c r="F4548" i="5"/>
  <c r="F4552" i="5"/>
  <c r="F4556" i="5"/>
  <c r="F4560" i="5"/>
  <c r="F4564" i="5"/>
  <c r="F4568" i="5"/>
  <c r="F4572" i="5"/>
  <c r="F4576" i="5"/>
  <c r="F4580" i="5"/>
  <c r="F4584" i="5"/>
  <c r="F4588" i="5"/>
  <c r="F4592" i="5"/>
  <c r="F4596" i="5"/>
  <c r="F4600" i="5"/>
  <c r="F4604" i="5"/>
  <c r="F4608" i="5"/>
  <c r="F4612" i="5"/>
  <c r="F4616" i="5"/>
  <c r="F4620" i="5"/>
  <c r="F4624" i="5"/>
  <c r="F4628" i="5"/>
  <c r="F4632" i="5"/>
  <c r="F4636" i="5"/>
  <c r="F4640" i="5"/>
  <c r="F4644" i="5"/>
  <c r="F4648" i="5"/>
  <c r="F4652" i="5"/>
  <c r="F4656" i="5"/>
  <c r="F4660" i="5"/>
  <c r="F4664" i="5"/>
  <c r="F4668" i="5"/>
  <c r="F4672" i="5"/>
  <c r="F4676" i="5"/>
  <c r="F4680" i="5"/>
  <c r="F4684" i="5"/>
  <c r="F4688" i="5"/>
  <c r="F4692" i="5"/>
  <c r="F4696" i="5"/>
  <c r="F4700" i="5"/>
  <c r="F4704" i="5"/>
  <c r="F4708" i="5"/>
  <c r="F4712" i="5"/>
  <c r="F4716" i="5"/>
  <c r="F4720" i="5"/>
  <c r="F4724" i="5"/>
  <c r="F4728" i="5"/>
  <c r="F4732" i="5"/>
  <c r="F4736" i="5"/>
  <c r="F4740" i="5"/>
  <c r="F4744" i="5"/>
  <c r="F4748" i="5"/>
  <c r="F4752" i="5"/>
  <c r="F1617" i="5"/>
  <c r="F2177" i="5"/>
  <c r="F2433" i="5"/>
  <c r="F2596" i="5"/>
  <c r="F2660" i="5"/>
  <c r="F2724" i="5"/>
  <c r="F2788" i="5"/>
  <c r="F2852" i="5"/>
  <c r="F2916" i="5"/>
  <c r="F2980" i="5"/>
  <c r="F3044" i="5"/>
  <c r="F3108" i="5"/>
  <c r="F3172" i="5"/>
  <c r="F3236" i="5"/>
  <c r="F3300" i="5"/>
  <c r="F3364" i="5"/>
  <c r="F3428" i="5"/>
  <c r="F3492" i="5"/>
  <c r="F3556" i="5"/>
  <c r="F3620" i="5"/>
  <c r="F3682" i="5"/>
  <c r="F3714" i="5"/>
  <c r="F3746" i="5"/>
  <c r="F3765" i="5"/>
  <c r="F3781" i="5"/>
  <c r="F3797" i="5"/>
  <c r="F3813" i="5"/>
  <c r="F3829" i="5"/>
  <c r="F3845" i="5"/>
  <c r="F3861" i="5"/>
  <c r="F3877" i="5"/>
  <c r="F3893" i="5"/>
  <c r="F3909" i="5"/>
  <c r="F3925" i="5"/>
  <c r="F3941" i="5"/>
  <c r="F3957" i="5"/>
  <c r="F3973" i="5"/>
  <c r="F3989" i="5"/>
  <c r="F4005" i="5"/>
  <c r="F4021" i="5"/>
  <c r="F4037" i="5"/>
  <c r="F4053" i="5"/>
  <c r="F4069" i="5"/>
  <c r="F4085" i="5"/>
  <c r="F4101" i="5"/>
  <c r="F4117" i="5"/>
  <c r="F4133" i="5"/>
  <c r="F4149" i="5"/>
  <c r="F4165" i="5"/>
  <c r="F4181" i="5"/>
  <c r="F4197" i="5"/>
  <c r="F4213" i="5"/>
  <c r="F4229" i="5"/>
  <c r="F4245" i="5"/>
  <c r="F4261" i="5"/>
  <c r="F4277" i="5"/>
  <c r="F4293" i="5"/>
  <c r="F4309" i="5"/>
  <c r="F4325" i="5"/>
  <c r="F4341" i="5"/>
  <c r="F4357" i="5"/>
  <c r="F4373" i="5"/>
  <c r="F4389" i="5"/>
  <c r="F4405" i="5"/>
  <c r="F4421" i="5"/>
  <c r="F4437" i="5"/>
  <c r="F4453" i="5"/>
  <c r="F4465" i="5"/>
  <c r="F4473" i="5"/>
  <c r="F4481" i="5"/>
  <c r="F4489" i="5"/>
  <c r="F4497" i="5"/>
  <c r="F4505" i="5"/>
  <c r="F4513" i="5"/>
  <c r="F4521" i="5"/>
  <c r="F4529" i="5"/>
  <c r="F4537" i="5"/>
  <c r="F4545" i="5"/>
  <c r="F4553" i="5"/>
  <c r="F4561" i="5"/>
  <c r="F4569" i="5"/>
  <c r="F4577" i="5"/>
  <c r="F4585" i="5"/>
  <c r="F4593" i="5"/>
  <c r="F4601" i="5"/>
  <c r="F4609" i="5"/>
  <c r="F4617" i="5"/>
  <c r="F4625" i="5"/>
  <c r="F4633" i="5"/>
  <c r="F4641" i="5"/>
  <c r="F4649" i="5"/>
  <c r="F4657" i="5"/>
  <c r="F4665" i="5"/>
  <c r="F4673" i="5"/>
  <c r="F4681" i="5"/>
  <c r="F4689" i="5"/>
  <c r="F4697" i="5"/>
  <c r="F4705" i="5"/>
  <c r="F4713" i="5"/>
  <c r="F4721" i="5"/>
  <c r="F4729" i="5"/>
  <c r="F4737" i="5"/>
  <c r="F4745" i="5"/>
  <c r="F4753" i="5"/>
  <c r="F4758" i="5"/>
  <c r="F4762" i="5"/>
  <c r="F4766" i="5"/>
  <c r="F4770" i="5"/>
  <c r="F4774" i="5"/>
  <c r="F4778" i="5"/>
  <c r="F4782" i="5"/>
  <c r="F4786" i="5"/>
  <c r="F4790" i="5"/>
  <c r="F4794" i="5"/>
  <c r="F4798" i="5"/>
  <c r="F4802" i="5"/>
  <c r="F4806" i="5"/>
  <c r="F4810" i="5"/>
  <c r="F4814" i="5"/>
  <c r="F4818" i="5"/>
  <c r="F4822" i="5"/>
  <c r="F4826" i="5"/>
  <c r="F4830" i="5"/>
  <c r="F4834" i="5"/>
  <c r="F4838" i="5"/>
  <c r="F4842" i="5"/>
  <c r="F4846" i="5"/>
  <c r="F4850" i="5"/>
  <c r="F4854" i="5"/>
  <c r="F4858" i="5"/>
  <c r="F4862" i="5"/>
  <c r="F4866" i="5"/>
  <c r="F4870" i="5"/>
  <c r="F4874" i="5"/>
  <c r="F4878" i="5"/>
  <c r="F4882" i="5"/>
  <c r="F4886" i="5"/>
  <c r="F4890" i="5"/>
  <c r="F4894" i="5"/>
  <c r="F4898" i="5"/>
  <c r="F4902" i="5"/>
  <c r="F4906" i="5"/>
  <c r="F4910" i="5"/>
  <c r="F4914" i="5"/>
  <c r="F4918" i="5"/>
  <c r="F4922" i="5"/>
  <c r="F4926" i="5"/>
  <c r="F4930" i="5"/>
  <c r="F4934" i="5"/>
  <c r="F4938" i="5"/>
  <c r="F4942" i="5"/>
  <c r="F4946" i="5"/>
  <c r="F4950" i="5"/>
  <c r="F4954" i="5"/>
  <c r="F4958" i="5"/>
  <c r="F4962" i="5"/>
  <c r="F4966" i="5"/>
  <c r="F4970" i="5"/>
  <c r="F4974" i="5"/>
  <c r="F4978" i="5"/>
  <c r="F4982" i="5"/>
  <c r="F4986" i="5"/>
  <c r="F4990" i="5"/>
  <c r="F4994" i="5"/>
  <c r="F4998" i="5"/>
  <c r="F5002" i="5"/>
  <c r="F5006" i="5"/>
  <c r="F5010" i="5"/>
  <c r="F5014" i="5"/>
  <c r="F5018" i="5"/>
  <c r="F5022" i="5"/>
  <c r="F5026" i="5"/>
  <c r="F5030" i="5"/>
  <c r="F5034" i="5"/>
  <c r="F5038" i="5"/>
  <c r="F5042" i="5"/>
  <c r="F5046" i="5"/>
  <c r="F5050" i="5"/>
  <c r="F5054" i="5"/>
  <c r="F5058" i="5"/>
  <c r="F5062" i="5"/>
  <c r="F5066" i="5"/>
  <c r="F5070" i="5"/>
  <c r="F5074" i="5"/>
  <c r="F5078" i="5"/>
  <c r="F5082" i="5"/>
  <c r="F5086" i="5"/>
  <c r="F5090" i="5"/>
  <c r="F5094" i="5"/>
  <c r="F5098" i="5"/>
  <c r="F5102" i="5"/>
  <c r="F5106" i="5"/>
  <c r="F5110" i="5"/>
  <c r="F5114" i="5"/>
  <c r="F5118" i="5"/>
  <c r="F5122" i="5"/>
  <c r="F5126" i="5"/>
  <c r="F5130" i="5"/>
  <c r="F5134" i="5"/>
  <c r="F5138" i="5"/>
  <c r="F5142" i="5"/>
  <c r="F5146" i="5"/>
  <c r="F5150" i="5"/>
  <c r="F5154" i="5"/>
  <c r="F5158" i="5"/>
  <c r="F5162" i="5"/>
  <c r="F5166" i="5"/>
  <c r="F5170" i="5"/>
  <c r="F5174" i="5"/>
  <c r="F5178" i="5"/>
  <c r="F5182" i="5"/>
  <c r="F5186" i="5"/>
  <c r="F5190" i="5"/>
  <c r="F5194" i="5"/>
  <c r="F5198" i="5"/>
  <c r="F5202" i="5"/>
  <c r="F5206" i="5"/>
  <c r="F5210" i="5"/>
  <c r="F5214" i="5"/>
  <c r="F5218" i="5"/>
  <c r="F5222" i="5"/>
  <c r="F5226" i="5"/>
  <c r="F5230" i="5"/>
  <c r="F5234" i="5"/>
  <c r="F5238" i="5"/>
  <c r="F5242" i="5"/>
  <c r="F5246" i="5"/>
  <c r="F5250" i="5"/>
  <c r="F5254" i="5"/>
  <c r="F5258" i="5"/>
  <c r="F5262" i="5"/>
  <c r="F5266" i="5"/>
  <c r="F5270" i="5"/>
  <c r="F5274" i="5"/>
  <c r="F5278" i="5"/>
  <c r="F5282" i="5"/>
  <c r="F5286" i="5"/>
  <c r="F5290" i="5"/>
  <c r="F5294" i="5"/>
  <c r="F5298" i="5"/>
  <c r="F5302" i="5"/>
  <c r="F5306" i="5"/>
  <c r="F5310" i="5"/>
  <c r="F5314" i="5"/>
  <c r="F5318" i="5"/>
  <c r="F5322" i="5"/>
  <c r="F5326" i="5"/>
  <c r="F5330" i="5"/>
  <c r="F5334" i="5"/>
  <c r="F5338" i="5"/>
  <c r="F5342" i="5"/>
  <c r="F5346" i="5"/>
  <c r="F5350" i="5"/>
  <c r="F5354" i="5"/>
  <c r="F5358" i="5"/>
  <c r="F5362" i="5"/>
  <c r="F5366" i="5"/>
  <c r="F5370" i="5"/>
  <c r="F5374" i="5"/>
  <c r="F5378" i="5"/>
  <c r="F5382" i="5"/>
  <c r="F5386" i="5"/>
  <c r="F5390" i="5"/>
  <c r="F5394" i="5"/>
  <c r="F5398" i="5"/>
  <c r="F5402" i="5"/>
  <c r="F5406" i="5"/>
  <c r="F5410" i="5"/>
  <c r="F5414" i="5"/>
  <c r="F5418" i="5"/>
  <c r="F5422" i="5"/>
  <c r="F5426" i="5"/>
  <c r="F5430" i="5"/>
  <c r="F5434" i="5"/>
  <c r="F5438" i="5"/>
  <c r="F5442" i="5"/>
  <c r="F5446" i="5"/>
  <c r="F5450" i="5"/>
  <c r="F5454" i="5"/>
  <c r="F5458" i="5"/>
  <c r="F5462" i="5"/>
  <c r="F5466" i="5"/>
  <c r="F5470" i="5"/>
  <c r="F5474" i="5"/>
  <c r="F5478" i="5"/>
  <c r="F5482" i="5"/>
  <c r="F5486" i="5"/>
  <c r="F5490" i="5"/>
  <c r="F5494" i="5"/>
  <c r="F5498" i="5"/>
  <c r="F5502" i="5"/>
  <c r="F5506" i="5"/>
  <c r="F5510" i="5"/>
  <c r="F5514" i="5"/>
  <c r="F5518" i="5"/>
  <c r="F5522" i="5"/>
  <c r="F5526" i="5"/>
  <c r="F5530" i="5"/>
  <c r="F5534" i="5"/>
  <c r="F5538" i="5"/>
  <c r="F5542" i="5"/>
  <c r="F5546" i="5"/>
  <c r="F5550" i="5"/>
  <c r="F5554" i="5"/>
  <c r="F5558" i="5"/>
  <c r="F5562" i="5"/>
  <c r="F5566" i="5"/>
  <c r="F5570" i="5"/>
  <c r="F5574" i="5"/>
  <c r="F5578" i="5"/>
  <c r="F5582" i="5"/>
  <c r="F5586" i="5"/>
  <c r="F5590" i="5"/>
  <c r="F5594" i="5"/>
  <c r="F5598" i="5"/>
  <c r="F5602" i="5"/>
  <c r="F5606" i="5"/>
  <c r="F5610" i="5"/>
  <c r="F5614" i="5"/>
  <c r="F5618" i="5"/>
  <c r="F5622" i="5"/>
  <c r="F5626" i="5"/>
  <c r="F5630" i="5"/>
  <c r="F5634" i="5"/>
  <c r="F5638" i="5"/>
  <c r="F5642" i="5"/>
  <c r="F5646" i="5"/>
  <c r="F5650" i="5"/>
  <c r="F5654" i="5"/>
  <c r="F5658" i="5"/>
  <c r="F5662" i="5"/>
  <c r="F5666" i="5"/>
  <c r="F5670" i="5"/>
  <c r="F5674" i="5"/>
  <c r="F5678" i="5"/>
  <c r="F5682" i="5"/>
  <c r="F5686" i="5"/>
  <c r="F5690" i="5"/>
  <c r="F5694" i="5"/>
  <c r="F5698" i="5"/>
  <c r="F5702" i="5"/>
  <c r="F5706" i="5"/>
  <c r="F5710" i="5"/>
  <c r="F5714" i="5"/>
  <c r="F5718" i="5"/>
  <c r="F5722" i="5"/>
  <c r="F5726" i="5"/>
  <c r="F5730" i="5"/>
  <c r="F5734" i="5"/>
  <c r="F5738" i="5"/>
  <c r="F5742" i="5"/>
  <c r="F5746" i="5"/>
  <c r="F5750" i="5"/>
  <c r="F5754" i="5"/>
  <c r="F5758" i="5"/>
  <c r="F5762" i="5"/>
  <c r="F5766" i="5"/>
  <c r="F5770" i="5"/>
  <c r="F5774" i="5"/>
  <c r="F5778" i="5"/>
  <c r="F5782" i="5"/>
  <c r="F5786" i="5"/>
  <c r="F5790" i="5"/>
  <c r="F5794" i="5"/>
  <c r="F5798" i="5"/>
  <c r="F5802" i="5"/>
  <c r="F5806" i="5"/>
  <c r="F5810" i="5"/>
  <c r="F5814" i="5"/>
  <c r="F1873" i="5"/>
  <c r="F2241" i="5"/>
  <c r="F2497" i="5"/>
  <c r="F2612" i="5"/>
  <c r="F2676" i="5"/>
  <c r="F2740" i="5"/>
  <c r="F2804" i="5"/>
  <c r="F2868" i="5"/>
  <c r="F2932" i="5"/>
  <c r="F2996" i="5"/>
  <c r="F3060" i="5"/>
  <c r="F3124" i="5"/>
  <c r="F3188" i="5"/>
  <c r="F3252" i="5"/>
  <c r="F3316" i="5"/>
  <c r="F3380" i="5"/>
  <c r="F3444" i="5"/>
  <c r="F3508" i="5"/>
  <c r="F3572" i="5"/>
  <c r="F3636" i="5"/>
  <c r="F3690" i="5"/>
  <c r="F3722" i="5"/>
  <c r="F3753" i="5"/>
  <c r="F3769" i="5"/>
  <c r="F3785" i="5"/>
  <c r="F3801" i="5"/>
  <c r="F3817" i="5"/>
  <c r="F3833" i="5"/>
  <c r="F3849" i="5"/>
  <c r="F3865" i="5"/>
  <c r="F3881" i="5"/>
  <c r="F3897" i="5"/>
  <c r="F3913" i="5"/>
  <c r="F3929" i="5"/>
  <c r="F3945" i="5"/>
  <c r="F3961" i="5"/>
  <c r="F3977" i="5"/>
  <c r="F3993" i="5"/>
  <c r="F4009" i="5"/>
  <c r="F4025" i="5"/>
  <c r="F4041" i="5"/>
  <c r="F4057" i="5"/>
  <c r="F4073" i="5"/>
  <c r="F4089" i="5"/>
  <c r="F4105" i="5"/>
  <c r="F4121" i="5"/>
  <c r="F4137" i="5"/>
  <c r="F4153" i="5"/>
  <c r="F4169" i="5"/>
  <c r="F4185" i="5"/>
  <c r="F4201" i="5"/>
  <c r="F4217" i="5"/>
  <c r="F4233" i="5"/>
  <c r="F4249" i="5"/>
  <c r="F4265" i="5"/>
  <c r="F4281" i="5"/>
  <c r="F4297" i="5"/>
  <c r="F4313" i="5"/>
  <c r="F4329" i="5"/>
  <c r="F4345" i="5"/>
  <c r="F4361" i="5"/>
  <c r="F4377" i="5"/>
  <c r="F4393" i="5"/>
  <c r="F4409" i="5"/>
  <c r="F4425" i="5"/>
  <c r="F4441" i="5"/>
  <c r="F4457" i="5"/>
  <c r="F4467" i="5"/>
  <c r="F4475" i="5"/>
  <c r="F4483" i="5"/>
  <c r="F4491" i="5"/>
  <c r="F4499" i="5"/>
  <c r="F4507" i="5"/>
  <c r="F4515" i="5"/>
  <c r="F4523" i="5"/>
  <c r="F4531" i="5"/>
  <c r="F4539" i="5"/>
  <c r="F4547" i="5"/>
  <c r="F4555" i="5"/>
  <c r="F4563" i="5"/>
  <c r="F4571" i="5"/>
  <c r="F4579" i="5"/>
  <c r="F4587" i="5"/>
  <c r="F4595" i="5"/>
  <c r="F4603" i="5"/>
  <c r="F4611" i="5"/>
  <c r="F4619" i="5"/>
  <c r="F4627" i="5"/>
  <c r="F4635" i="5"/>
  <c r="F4643" i="5"/>
  <c r="F4651" i="5"/>
  <c r="F4659" i="5"/>
  <c r="F4667" i="5"/>
  <c r="F4675" i="5"/>
  <c r="F4683" i="5"/>
  <c r="F4691" i="5"/>
  <c r="F4699" i="5"/>
  <c r="F4707" i="5"/>
  <c r="F4715" i="5"/>
  <c r="F4723" i="5"/>
  <c r="F4731" i="5"/>
  <c r="F4739" i="5"/>
  <c r="F4747" i="5"/>
  <c r="F4755" i="5"/>
  <c r="F4759" i="5"/>
  <c r="F4763" i="5"/>
  <c r="F4767" i="5"/>
  <c r="F4771" i="5"/>
  <c r="F4775" i="5"/>
  <c r="F4779" i="5"/>
  <c r="F4783" i="5"/>
  <c r="F4787" i="5"/>
  <c r="F4791" i="5"/>
  <c r="F4795" i="5"/>
  <c r="F4799" i="5"/>
  <c r="F4803" i="5"/>
  <c r="F4807" i="5"/>
  <c r="F4811" i="5"/>
  <c r="F4815" i="5"/>
  <c r="F4819" i="5"/>
  <c r="F4823" i="5"/>
  <c r="F4827" i="5"/>
  <c r="F4831" i="5"/>
  <c r="F4835" i="5"/>
  <c r="F4839" i="5"/>
  <c r="F4843" i="5"/>
  <c r="F4847" i="5"/>
  <c r="F4851" i="5"/>
  <c r="F4855" i="5"/>
  <c r="F4859" i="5"/>
  <c r="F4863" i="5"/>
  <c r="F4867" i="5"/>
  <c r="F4871" i="5"/>
  <c r="F4875" i="5"/>
  <c r="F4879" i="5"/>
  <c r="F4883" i="5"/>
  <c r="F4887" i="5"/>
  <c r="F4891" i="5"/>
  <c r="F4895" i="5"/>
  <c r="F4899" i="5"/>
  <c r="F4903" i="5"/>
  <c r="F4907" i="5"/>
  <c r="F4911" i="5"/>
  <c r="F4915" i="5"/>
  <c r="F4919" i="5"/>
  <c r="F4923" i="5"/>
  <c r="F4927" i="5"/>
  <c r="F4931" i="5"/>
  <c r="F4935" i="5"/>
  <c r="F4939" i="5"/>
  <c r="F4943" i="5"/>
  <c r="F4947" i="5"/>
  <c r="F4951" i="5"/>
  <c r="F4955" i="5"/>
  <c r="F4959" i="5"/>
  <c r="F4963" i="5"/>
  <c r="F4967" i="5"/>
  <c r="F4971" i="5"/>
  <c r="F4975" i="5"/>
  <c r="F4979" i="5"/>
  <c r="F4983" i="5"/>
  <c r="F4987" i="5"/>
  <c r="F4991" i="5"/>
  <c r="F4995" i="5"/>
  <c r="F4999" i="5"/>
  <c r="F5003" i="5"/>
  <c r="F5007" i="5"/>
  <c r="F5011" i="5"/>
  <c r="F5015" i="5"/>
  <c r="F5019" i="5"/>
  <c r="F5023" i="5"/>
  <c r="F5027" i="5"/>
  <c r="F5031" i="5"/>
  <c r="F5035" i="5"/>
  <c r="F5039" i="5"/>
  <c r="F5043" i="5"/>
  <c r="F5047" i="5"/>
  <c r="F5051" i="5"/>
  <c r="F5055" i="5"/>
  <c r="F5059" i="5"/>
  <c r="F5063" i="5"/>
  <c r="F5067" i="5"/>
  <c r="F5071" i="5"/>
  <c r="F5075" i="5"/>
  <c r="F5079" i="5"/>
  <c r="F5083" i="5"/>
  <c r="F5087" i="5"/>
  <c r="F5091" i="5"/>
  <c r="F5095" i="5"/>
  <c r="F5099" i="5"/>
  <c r="F5103" i="5"/>
  <c r="F5107" i="5"/>
  <c r="F5111" i="5"/>
  <c r="F5115" i="5"/>
  <c r="F5119" i="5"/>
  <c r="F5123" i="5"/>
  <c r="F5127" i="5"/>
  <c r="F5131" i="5"/>
  <c r="F5135" i="5"/>
  <c r="F5139" i="5"/>
  <c r="F5143" i="5"/>
  <c r="F5147" i="5"/>
  <c r="F5151" i="5"/>
  <c r="F5155" i="5"/>
  <c r="F5159" i="5"/>
  <c r="F5163" i="5"/>
  <c r="F5167" i="5"/>
  <c r="F5171" i="5"/>
  <c r="F5175" i="5"/>
  <c r="F5179" i="5"/>
  <c r="F5183" i="5"/>
  <c r="F5187" i="5"/>
  <c r="F5191" i="5"/>
  <c r="F5195" i="5"/>
  <c r="F5199" i="5"/>
  <c r="F5203" i="5"/>
  <c r="F5207" i="5"/>
  <c r="F5211" i="5"/>
  <c r="F5215" i="5"/>
  <c r="F5219" i="5"/>
  <c r="F5223" i="5"/>
  <c r="F5227" i="5"/>
  <c r="F5231" i="5"/>
  <c r="F5235" i="5"/>
  <c r="F5239" i="5"/>
  <c r="F5243" i="5"/>
  <c r="F5247" i="5"/>
  <c r="F5251" i="5"/>
  <c r="F5255" i="5"/>
  <c r="F5259" i="5"/>
  <c r="F5263" i="5"/>
  <c r="F5267" i="5"/>
  <c r="F5271" i="5"/>
  <c r="F5275" i="5"/>
  <c r="F5279" i="5"/>
  <c r="F5283" i="5"/>
  <c r="F5287" i="5"/>
  <c r="F5291" i="5"/>
  <c r="F5295" i="5"/>
  <c r="F5299" i="5"/>
  <c r="F5303" i="5"/>
  <c r="F5307" i="5"/>
  <c r="F5311" i="5"/>
  <c r="F5315" i="5"/>
  <c r="F5319" i="5"/>
  <c r="F5323" i="5"/>
  <c r="F5327" i="5"/>
  <c r="F5331" i="5"/>
  <c r="F5335" i="5"/>
  <c r="F5339" i="5"/>
  <c r="F5343" i="5"/>
  <c r="F5347" i="5"/>
  <c r="F5351" i="5"/>
  <c r="F5355" i="5"/>
  <c r="F5359" i="5"/>
  <c r="F5363" i="5"/>
  <c r="F5367" i="5"/>
  <c r="F5371" i="5"/>
  <c r="F5375" i="5"/>
  <c r="F5379" i="5"/>
  <c r="F5383" i="5"/>
  <c r="F5387" i="5"/>
  <c r="F5391" i="5"/>
  <c r="F5395" i="5"/>
  <c r="F5399" i="5"/>
  <c r="F5403" i="5"/>
  <c r="F5407" i="5"/>
  <c r="F5411" i="5"/>
  <c r="F5415" i="5"/>
  <c r="F5419" i="5"/>
  <c r="F5423" i="5"/>
  <c r="F5427" i="5"/>
  <c r="F5431" i="5"/>
  <c r="F5435" i="5"/>
  <c r="F5439" i="5"/>
  <c r="F5443" i="5"/>
  <c r="F5447" i="5"/>
  <c r="F5451" i="5"/>
  <c r="F5455" i="5"/>
  <c r="F5459" i="5"/>
  <c r="F5463" i="5"/>
  <c r="F5467" i="5"/>
  <c r="F5471" i="5"/>
  <c r="F5475" i="5"/>
  <c r="F5479" i="5"/>
  <c r="F5483" i="5"/>
  <c r="F5487" i="5"/>
  <c r="F5491" i="5"/>
  <c r="F5495" i="5"/>
  <c r="F5499" i="5"/>
  <c r="F5503" i="5"/>
  <c r="F5507" i="5"/>
  <c r="F5511" i="5"/>
  <c r="F5515" i="5"/>
  <c r="F5519" i="5"/>
  <c r="F5523" i="5"/>
  <c r="F5527" i="5"/>
  <c r="F5531" i="5"/>
  <c r="F5535" i="5"/>
  <c r="F5539" i="5"/>
  <c r="F5543" i="5"/>
  <c r="F5547" i="5"/>
  <c r="F5551" i="5"/>
  <c r="F5555" i="5"/>
  <c r="F5559" i="5"/>
  <c r="F5563" i="5"/>
  <c r="F5567" i="5"/>
  <c r="F5571" i="5"/>
  <c r="F5575" i="5"/>
  <c r="F5579" i="5"/>
  <c r="F5583" i="5"/>
  <c r="F5587" i="5"/>
  <c r="F5591" i="5"/>
  <c r="F5595" i="5"/>
  <c r="F5599" i="5"/>
  <c r="F5603" i="5"/>
  <c r="F5607" i="5"/>
  <c r="F5611" i="5"/>
  <c r="F5615" i="5"/>
  <c r="F5619" i="5"/>
  <c r="F5623" i="5"/>
  <c r="F5627" i="5"/>
  <c r="F5631" i="5"/>
  <c r="F5635" i="5"/>
  <c r="F5639" i="5"/>
  <c r="F5643" i="5"/>
  <c r="F5647" i="5"/>
  <c r="F5651" i="5"/>
  <c r="F5655" i="5"/>
  <c r="F5659" i="5"/>
  <c r="F5663" i="5"/>
  <c r="F5667" i="5"/>
  <c r="F5671" i="5"/>
  <c r="F5675" i="5"/>
  <c r="F5679" i="5"/>
  <c r="F5683" i="5"/>
  <c r="F5687" i="5"/>
  <c r="F5691" i="5"/>
  <c r="F5695" i="5"/>
  <c r="F5699" i="5"/>
  <c r="F5703" i="5"/>
  <c r="F2049" i="5"/>
  <c r="F2305" i="5"/>
  <c r="F2549" i="5"/>
  <c r="F2628" i="5"/>
  <c r="F2692" i="5"/>
  <c r="F2756" i="5"/>
  <c r="F2820" i="5"/>
  <c r="F2884" i="5"/>
  <c r="F2948" i="5"/>
  <c r="F3012" i="5"/>
  <c r="F3076" i="5"/>
  <c r="F3140" i="5"/>
  <c r="F3204" i="5"/>
  <c r="F3268" i="5"/>
  <c r="F3332" i="5"/>
  <c r="F3396" i="5"/>
  <c r="F3460" i="5"/>
  <c r="F3524" i="5"/>
  <c r="F3588" i="5"/>
  <c r="F3652" i="5"/>
  <c r="F3698" i="5"/>
  <c r="F3730" i="5"/>
  <c r="F3757" i="5"/>
  <c r="F3773" i="5"/>
  <c r="F3789" i="5"/>
  <c r="F3805" i="5"/>
  <c r="F3821" i="5"/>
  <c r="F3837" i="5"/>
  <c r="F3853" i="5"/>
  <c r="F3869" i="5"/>
  <c r="F3885" i="5"/>
  <c r="F3901" i="5"/>
  <c r="F3917" i="5"/>
  <c r="F3933" i="5"/>
  <c r="F3949" i="5"/>
  <c r="F3965" i="5"/>
  <c r="F3981" i="5"/>
  <c r="F3997" i="5"/>
  <c r="F4013" i="5"/>
  <c r="F4029" i="5"/>
  <c r="F4045" i="5"/>
  <c r="F4061" i="5"/>
  <c r="F4077" i="5"/>
  <c r="F4093" i="5"/>
  <c r="F4109" i="5"/>
  <c r="F4125" i="5"/>
  <c r="F4141" i="5"/>
  <c r="F4157" i="5"/>
  <c r="F4173" i="5"/>
  <c r="F4189" i="5"/>
  <c r="F4205" i="5"/>
  <c r="F4221" i="5"/>
  <c r="F4237" i="5"/>
  <c r="F4253" i="5"/>
  <c r="F4269" i="5"/>
  <c r="F4285" i="5"/>
  <c r="F4301" i="5"/>
  <c r="F4317" i="5"/>
  <c r="F4333" i="5"/>
  <c r="F4349" i="5"/>
  <c r="F4365" i="5"/>
  <c r="F4381" i="5"/>
  <c r="F4397" i="5"/>
  <c r="F4413" i="5"/>
  <c r="F4429" i="5"/>
  <c r="F4445" i="5"/>
  <c r="F4461" i="5"/>
  <c r="F4469" i="5"/>
  <c r="F4477" i="5"/>
  <c r="F4485" i="5"/>
  <c r="F4493" i="5"/>
  <c r="F4501" i="5"/>
  <c r="F4509" i="5"/>
  <c r="F4517" i="5"/>
  <c r="F4525" i="5"/>
  <c r="F4533" i="5"/>
  <c r="F4541" i="5"/>
  <c r="F4549" i="5"/>
  <c r="F4557" i="5"/>
  <c r="F4565" i="5"/>
  <c r="F4573" i="5"/>
  <c r="F4581" i="5"/>
  <c r="F4589" i="5"/>
  <c r="F4597" i="5"/>
  <c r="F4605" i="5"/>
  <c r="F4613" i="5"/>
  <c r="F4621" i="5"/>
  <c r="F4629" i="5"/>
  <c r="F4637" i="5"/>
  <c r="F4645" i="5"/>
  <c r="F4653" i="5"/>
  <c r="F4661" i="5"/>
  <c r="F4669" i="5"/>
  <c r="F4677" i="5"/>
  <c r="F4685" i="5"/>
  <c r="F4693" i="5"/>
  <c r="F4701" i="5"/>
  <c r="F4709" i="5"/>
  <c r="F4717" i="5"/>
  <c r="F4725" i="5"/>
  <c r="F4733" i="5"/>
  <c r="F4741" i="5"/>
  <c r="F4749" i="5"/>
  <c r="F4756" i="5"/>
  <c r="F4760" i="5"/>
  <c r="F4764" i="5"/>
  <c r="F4768" i="5"/>
  <c r="F4772" i="5"/>
  <c r="F4776" i="5"/>
  <c r="F4780" i="5"/>
  <c r="F4784" i="5"/>
  <c r="F4788" i="5"/>
  <c r="F4792" i="5"/>
  <c r="F4796" i="5"/>
  <c r="F4800" i="5"/>
  <c r="F4804" i="5"/>
  <c r="F4808" i="5"/>
  <c r="F4812" i="5"/>
  <c r="F4816" i="5"/>
  <c r="F4820" i="5"/>
  <c r="F4824" i="5"/>
  <c r="F4828" i="5"/>
  <c r="F4832" i="5"/>
  <c r="F4836" i="5"/>
  <c r="F4840" i="5"/>
  <c r="F4844" i="5"/>
  <c r="F4848" i="5"/>
  <c r="F4852" i="5"/>
  <c r="F4856" i="5"/>
  <c r="F4860" i="5"/>
  <c r="F4864" i="5"/>
  <c r="F4868" i="5"/>
  <c r="F4872" i="5"/>
  <c r="F4876" i="5"/>
  <c r="F4880" i="5"/>
  <c r="F4884" i="5"/>
  <c r="F4888" i="5"/>
  <c r="F4892" i="5"/>
  <c r="F4896" i="5"/>
  <c r="F4900" i="5"/>
  <c r="F4904" i="5"/>
  <c r="F4908" i="5"/>
  <c r="F4912" i="5"/>
  <c r="F4916" i="5"/>
  <c r="F4920" i="5"/>
  <c r="F4924" i="5"/>
  <c r="F4928" i="5"/>
  <c r="F4932" i="5"/>
  <c r="F4936" i="5"/>
  <c r="F4940" i="5"/>
  <c r="F4944" i="5"/>
  <c r="F4948" i="5"/>
  <c r="F4952" i="5"/>
  <c r="F4956" i="5"/>
  <c r="F4960" i="5"/>
  <c r="F4964" i="5"/>
  <c r="F4968" i="5"/>
  <c r="F4972" i="5"/>
  <c r="F4976" i="5"/>
  <c r="F4980" i="5"/>
  <c r="F4984" i="5"/>
  <c r="F4988" i="5"/>
  <c r="F4992" i="5"/>
  <c r="F4996" i="5"/>
  <c r="F5000" i="5"/>
  <c r="F5004" i="5"/>
  <c r="F5008" i="5"/>
  <c r="F5012" i="5"/>
  <c r="F5016" i="5"/>
  <c r="F5020" i="5"/>
  <c r="F5024" i="5"/>
  <c r="F5028" i="5"/>
  <c r="F5032" i="5"/>
  <c r="F5036" i="5"/>
  <c r="F5040" i="5"/>
  <c r="F5044" i="5"/>
  <c r="F5048" i="5"/>
  <c r="F5052" i="5"/>
  <c r="F5056" i="5"/>
  <c r="F5060" i="5"/>
  <c r="F5064" i="5"/>
  <c r="F5068" i="5"/>
  <c r="F5072" i="5"/>
  <c r="F5076" i="5"/>
  <c r="F5080" i="5"/>
  <c r="F5084" i="5"/>
  <c r="F5088" i="5"/>
  <c r="F5092" i="5"/>
  <c r="F5096" i="5"/>
  <c r="F5100" i="5"/>
  <c r="F5104" i="5"/>
  <c r="F5108" i="5"/>
  <c r="F5112" i="5"/>
  <c r="F5116" i="5"/>
  <c r="F5120" i="5"/>
  <c r="F5124" i="5"/>
  <c r="F5128" i="5"/>
  <c r="F5132" i="5"/>
  <c r="F5136" i="5"/>
  <c r="F5140" i="5"/>
  <c r="F5144" i="5"/>
  <c r="F5148" i="5"/>
  <c r="F5152" i="5"/>
  <c r="F5156" i="5"/>
  <c r="F5160" i="5"/>
  <c r="F5164" i="5"/>
  <c r="F5168" i="5"/>
  <c r="F5172" i="5"/>
  <c r="F5176" i="5"/>
  <c r="F5180" i="5"/>
  <c r="F5184" i="5"/>
  <c r="F5188" i="5"/>
  <c r="F5192" i="5"/>
  <c r="F5196" i="5"/>
  <c r="F5200" i="5"/>
  <c r="F5204" i="5"/>
  <c r="F5208" i="5"/>
  <c r="F5212" i="5"/>
  <c r="F5216" i="5"/>
  <c r="F5220" i="5"/>
  <c r="F5224" i="5"/>
  <c r="F5228" i="5"/>
  <c r="F5232" i="5"/>
  <c r="F5236" i="5"/>
  <c r="F5240" i="5"/>
  <c r="F5244" i="5"/>
  <c r="F5248" i="5"/>
  <c r="F5252" i="5"/>
  <c r="F5256" i="5"/>
  <c r="F5260" i="5"/>
  <c r="F5264" i="5"/>
  <c r="F5268" i="5"/>
  <c r="F5272" i="5"/>
  <c r="F5276" i="5"/>
  <c r="F5280" i="5"/>
  <c r="F5284" i="5"/>
  <c r="F5288" i="5"/>
  <c r="F5292" i="5"/>
  <c r="F5296" i="5"/>
  <c r="F5300" i="5"/>
  <c r="F5304" i="5"/>
  <c r="F5308" i="5"/>
  <c r="F5312" i="5"/>
  <c r="F5316" i="5"/>
  <c r="F5320" i="5"/>
  <c r="F5324" i="5"/>
  <c r="F5328" i="5"/>
  <c r="F5332" i="5"/>
  <c r="F5336" i="5"/>
  <c r="F5340" i="5"/>
  <c r="F5344" i="5"/>
  <c r="F5348" i="5"/>
  <c r="F5352" i="5"/>
  <c r="F5356" i="5"/>
  <c r="F5360" i="5"/>
  <c r="F5364" i="5"/>
  <c r="F5368" i="5"/>
  <c r="F5372" i="5"/>
  <c r="F5376" i="5"/>
  <c r="F5380" i="5"/>
  <c r="F5384" i="5"/>
  <c r="F5388" i="5"/>
  <c r="F5392" i="5"/>
  <c r="F5396" i="5"/>
  <c r="F5400" i="5"/>
  <c r="F5404" i="5"/>
  <c r="F5408" i="5"/>
  <c r="F5412" i="5"/>
  <c r="F5416" i="5"/>
  <c r="F5420" i="5"/>
  <c r="F5424" i="5"/>
  <c r="F5428" i="5"/>
  <c r="F5432" i="5"/>
  <c r="F5436" i="5"/>
  <c r="F5440" i="5"/>
  <c r="F5444" i="5"/>
  <c r="F5448" i="5"/>
  <c r="F5452" i="5"/>
  <c r="F5456" i="5"/>
  <c r="F5460" i="5"/>
  <c r="F5464" i="5"/>
  <c r="F5468" i="5"/>
  <c r="F5472" i="5"/>
  <c r="F5476" i="5"/>
  <c r="F5480" i="5"/>
  <c r="F5484" i="5"/>
  <c r="F5488" i="5"/>
  <c r="F5492" i="5"/>
  <c r="F5496" i="5"/>
  <c r="F5500" i="5"/>
  <c r="F5504" i="5"/>
  <c r="F5508" i="5"/>
  <c r="F5512" i="5"/>
  <c r="F5516" i="5"/>
  <c r="F5520" i="5"/>
  <c r="F5524" i="5"/>
  <c r="F5528" i="5"/>
  <c r="F5532" i="5"/>
  <c r="F5536" i="5"/>
  <c r="F5540" i="5"/>
  <c r="F5544" i="5"/>
  <c r="F5548" i="5"/>
  <c r="F5552" i="5"/>
  <c r="F5556" i="5"/>
  <c r="F5560" i="5"/>
  <c r="F5564" i="5"/>
  <c r="F5568" i="5"/>
  <c r="F5572" i="5"/>
  <c r="F5576" i="5"/>
  <c r="F5580" i="5"/>
  <c r="F5584" i="5"/>
  <c r="F5588" i="5"/>
  <c r="F5592" i="5"/>
  <c r="F5596" i="5"/>
  <c r="F5600" i="5"/>
  <c r="F5604" i="5"/>
  <c r="F5608" i="5"/>
  <c r="F5612" i="5"/>
  <c r="F5616" i="5"/>
  <c r="F5620" i="5"/>
  <c r="F5624" i="5"/>
  <c r="F5628" i="5"/>
  <c r="F5632" i="5"/>
  <c r="F5636" i="5"/>
  <c r="F5640" i="5"/>
  <c r="F5644" i="5"/>
  <c r="F5648" i="5"/>
  <c r="F5652" i="5"/>
  <c r="F5656" i="5"/>
  <c r="F5660" i="5"/>
  <c r="F5664" i="5"/>
  <c r="F5668" i="5"/>
  <c r="F5672" i="5"/>
  <c r="F5676" i="5"/>
  <c r="F5680" i="5"/>
  <c r="F5684" i="5"/>
  <c r="F5688" i="5"/>
  <c r="F5692" i="5"/>
  <c r="F5696" i="5"/>
  <c r="F5700" i="5"/>
  <c r="F5704" i="5"/>
  <c r="F5708" i="5"/>
  <c r="F5712" i="5"/>
  <c r="F5716" i="5"/>
  <c r="F5720" i="5"/>
  <c r="F5724" i="5"/>
  <c r="F5728" i="5"/>
  <c r="F5732" i="5"/>
  <c r="F5736" i="5"/>
  <c r="F5740" i="5"/>
  <c r="F5744" i="5"/>
  <c r="F5748" i="5"/>
  <c r="F5752" i="5"/>
  <c r="F5756" i="5"/>
  <c r="F5760" i="5"/>
  <c r="F5764" i="5"/>
  <c r="F5768" i="5"/>
  <c r="F5772" i="5"/>
  <c r="F5776" i="5"/>
  <c r="F5780" i="5"/>
  <c r="F5784" i="5"/>
  <c r="F5788" i="5"/>
  <c r="F5792" i="5"/>
  <c r="F5796" i="5"/>
  <c r="F5800" i="5"/>
  <c r="F5804" i="5"/>
  <c r="F5808" i="5"/>
  <c r="F5812" i="5"/>
  <c r="F5816" i="5"/>
  <c r="F5851" i="5"/>
  <c r="F5847" i="5"/>
  <c r="F5843" i="5"/>
  <c r="F5839" i="5"/>
  <c r="F5835" i="5"/>
  <c r="F5831" i="5"/>
  <c r="F5827" i="5"/>
  <c r="F5823" i="5"/>
  <c r="F5819" i="5"/>
  <c r="F5813" i="5"/>
  <c r="F5805" i="5"/>
  <c r="F5797" i="5"/>
  <c r="F5789" i="5"/>
  <c r="F5781" i="5"/>
  <c r="F5773" i="5"/>
  <c r="F5765" i="5"/>
  <c r="F5757" i="5"/>
  <c r="F5749" i="5"/>
  <c r="F5741" i="5"/>
  <c r="F5733" i="5"/>
  <c r="F5725" i="5"/>
  <c r="F5717" i="5"/>
  <c r="F5709" i="5"/>
  <c r="F5697" i="5"/>
  <c r="F5681" i="5"/>
  <c r="F5665" i="5"/>
  <c r="F5649" i="5"/>
  <c r="F5633" i="5"/>
  <c r="F5617" i="5"/>
  <c r="F5601" i="5"/>
  <c r="F5585" i="5"/>
  <c r="F5569" i="5"/>
  <c r="F5553" i="5"/>
  <c r="F5537" i="5"/>
  <c r="F5521" i="5"/>
  <c r="F5505" i="5"/>
  <c r="F5489" i="5"/>
  <c r="F5473" i="5"/>
  <c r="F5457" i="5"/>
  <c r="F5441" i="5"/>
  <c r="F5425" i="5"/>
  <c r="F5409" i="5"/>
  <c r="F5393" i="5"/>
  <c r="F5377" i="5"/>
  <c r="F5361" i="5"/>
  <c r="F5345" i="5"/>
  <c r="F5329" i="5"/>
  <c r="F5313" i="5"/>
  <c r="F5297" i="5"/>
  <c r="F5281" i="5"/>
  <c r="F5265" i="5"/>
  <c r="F5249" i="5"/>
  <c r="F5233" i="5"/>
  <c r="F5217" i="5"/>
  <c r="F5201" i="5"/>
  <c r="F5185" i="5"/>
  <c r="F5169" i="5"/>
  <c r="F5153" i="5"/>
  <c r="F5137" i="5"/>
  <c r="F5121" i="5"/>
  <c r="F5105" i="5"/>
  <c r="F5089" i="5"/>
  <c r="F5073" i="5"/>
  <c r="F5057" i="5"/>
  <c r="F5041" i="5"/>
  <c r="F5025" i="5"/>
  <c r="F5009" i="5"/>
  <c r="F4993" i="5"/>
  <c r="F4977" i="5"/>
  <c r="F4961" i="5"/>
  <c r="F4945" i="5"/>
  <c r="F4929" i="5"/>
  <c r="F4913" i="5"/>
  <c r="F4897" i="5"/>
  <c r="F4881" i="5"/>
  <c r="F4865" i="5"/>
  <c r="F4849" i="5"/>
  <c r="F4833" i="5"/>
  <c r="F4817" i="5"/>
  <c r="F4801" i="5"/>
  <c r="F4785" i="5"/>
  <c r="F4769" i="5"/>
  <c r="F4751" i="5"/>
  <c r="F4719" i="5"/>
  <c r="F4687" i="5"/>
  <c r="F4655" i="5"/>
  <c r="F4623" i="5"/>
  <c r="F4591" i="5"/>
  <c r="F4559" i="5"/>
  <c r="F4527" i="5"/>
  <c r="F4495" i="5"/>
  <c r="F4463" i="5"/>
  <c r="F4401" i="5"/>
  <c r="F4337" i="5"/>
  <c r="F4273" i="5"/>
  <c r="F4209" i="5"/>
  <c r="F4145" i="5"/>
  <c r="F4081" i="5"/>
  <c r="F4017" i="5"/>
  <c r="F3953" i="5"/>
  <c r="F3889" i="5"/>
  <c r="F3825" i="5"/>
  <c r="F3761" i="5"/>
  <c r="F3604" i="5"/>
  <c r="F3348" i="5"/>
  <c r="F3092" i="5"/>
  <c r="F2836" i="5"/>
  <c r="F2580" i="5"/>
  <c r="F5755" i="5"/>
  <c r="F5739" i="5"/>
  <c r="F5731" i="5"/>
  <c r="F5723" i="5"/>
  <c r="F5715" i="5"/>
  <c r="F5707" i="5"/>
  <c r="F5693" i="5"/>
  <c r="F5677" i="5"/>
  <c r="F5661" i="5"/>
  <c r="F5645" i="5"/>
  <c r="F5629" i="5"/>
  <c r="F5613" i="5"/>
  <c r="F5597" i="5"/>
  <c r="F5581" i="5"/>
  <c r="F5565" i="5"/>
  <c r="F5549" i="5"/>
  <c r="F5533" i="5"/>
  <c r="F5517" i="5"/>
  <c r="F5501" i="5"/>
  <c r="F5485" i="5"/>
  <c r="F5469" i="5"/>
  <c r="F5453" i="5"/>
  <c r="F5437" i="5"/>
  <c r="F5421" i="5"/>
  <c r="F5405" i="5"/>
  <c r="F5389" i="5"/>
  <c r="F5373" i="5"/>
  <c r="F5357" i="5"/>
  <c r="F5341" i="5"/>
  <c r="F5325" i="5"/>
  <c r="F5309" i="5"/>
  <c r="F5293" i="5"/>
  <c r="F5277" i="5"/>
  <c r="F5261" i="5"/>
  <c r="F5245" i="5"/>
  <c r="F5229" i="5"/>
  <c r="F5213" i="5"/>
  <c r="F5197" i="5"/>
  <c r="F5181" i="5"/>
  <c r="F5165" i="5"/>
  <c r="F5149" i="5"/>
  <c r="F5133" i="5"/>
  <c r="F5117" i="5"/>
  <c r="F5101" i="5"/>
  <c r="F5085" i="5"/>
  <c r="F5069" i="5"/>
  <c r="F5053" i="5"/>
  <c r="F5037" i="5"/>
  <c r="F5021" i="5"/>
  <c r="F5005" i="5"/>
  <c r="F4989" i="5"/>
  <c r="F4973" i="5"/>
  <c r="F4957" i="5"/>
  <c r="F4941" i="5"/>
  <c r="F4925" i="5"/>
  <c r="F4909" i="5"/>
  <c r="F4893" i="5"/>
  <c r="F4877" i="5"/>
  <c r="F4861" i="5"/>
  <c r="F4845" i="5"/>
  <c r="F4829" i="5"/>
  <c r="F4813" i="5"/>
  <c r="F4797" i="5"/>
  <c r="F4781" i="5"/>
  <c r="F4765" i="5"/>
  <c r="F4743" i="5"/>
  <c r="F4711" i="5"/>
  <c r="F4679" i="5"/>
  <c r="F4647" i="5"/>
  <c r="F4615" i="5"/>
  <c r="F4583" i="5"/>
  <c r="F4551" i="5"/>
  <c r="F4519" i="5"/>
  <c r="F4487" i="5"/>
  <c r="F4449" i="5"/>
  <c r="F4385" i="5"/>
  <c r="F4321" i="5"/>
  <c r="F4257" i="5"/>
  <c r="F4193" i="5"/>
  <c r="F4129" i="5"/>
  <c r="F4065" i="5"/>
  <c r="F4001" i="5"/>
  <c r="F3937" i="5"/>
  <c r="F3873" i="5"/>
  <c r="F3809" i="5"/>
  <c r="F3738" i="5"/>
  <c r="F3540" i="5"/>
  <c r="F3284" i="5"/>
  <c r="F3028" i="5"/>
  <c r="F2772" i="5"/>
  <c r="F2369" i="5"/>
  <c r="F5763" i="5"/>
  <c r="F5747" i="5"/>
  <c r="F5853" i="5"/>
  <c r="F5849" i="5"/>
  <c r="F5845" i="5"/>
  <c r="F5841" i="5"/>
  <c r="F5837" i="5"/>
  <c r="F5833" i="5"/>
  <c r="F5829" i="5"/>
  <c r="F5825" i="5"/>
  <c r="F5821" i="5"/>
  <c r="F5817" i="5"/>
  <c r="F5809" i="5"/>
  <c r="F5801" i="5"/>
  <c r="F5793" i="5"/>
  <c r="F5785" i="5"/>
  <c r="F5777" i="5"/>
  <c r="F5769" i="5"/>
  <c r="F5761" i="5"/>
  <c r="F5753" i="5"/>
  <c r="F5745" i="5"/>
  <c r="F5737" i="5"/>
  <c r="F5729" i="5"/>
  <c r="F5721" i="5"/>
  <c r="F5713" i="5"/>
  <c r="F5705" i="5"/>
  <c r="F5689" i="5"/>
  <c r="F5673" i="5"/>
  <c r="F5657" i="5"/>
  <c r="F5641" i="5"/>
  <c r="F5625" i="5"/>
  <c r="F5609" i="5"/>
  <c r="F5593" i="5"/>
  <c r="F5577" i="5"/>
  <c r="F5561" i="5"/>
  <c r="F5545" i="5"/>
  <c r="F5529" i="5"/>
  <c r="F5513" i="5"/>
  <c r="F5497" i="5"/>
  <c r="F5481" i="5"/>
  <c r="F5465" i="5"/>
  <c r="F5449" i="5"/>
  <c r="F5433" i="5"/>
  <c r="F5417" i="5"/>
  <c r="F5401" i="5"/>
  <c r="F5385" i="5"/>
  <c r="F5369" i="5"/>
  <c r="F5353" i="5"/>
  <c r="F5337" i="5"/>
  <c r="F5321" i="5"/>
  <c r="F5305" i="5"/>
  <c r="F5289" i="5"/>
  <c r="F5273" i="5"/>
  <c r="F5257" i="5"/>
  <c r="F5241" i="5"/>
  <c r="F5225" i="5"/>
  <c r="F5209" i="5"/>
  <c r="F5193" i="5"/>
  <c r="F5177" i="5"/>
  <c r="F5161" i="5"/>
  <c r="F5145" i="5"/>
  <c r="F5129" i="5"/>
  <c r="F5113" i="5"/>
  <c r="F5097" i="5"/>
  <c r="F5081" i="5"/>
  <c r="F5065" i="5"/>
  <c r="F5049" i="5"/>
  <c r="F5033" i="5"/>
  <c r="F5017" i="5"/>
  <c r="F5001" i="5"/>
  <c r="F4985" i="5"/>
  <c r="F4969" i="5"/>
  <c r="F4953" i="5"/>
  <c r="F4937" i="5"/>
  <c r="F4921" i="5"/>
  <c r="F4905" i="5"/>
  <c r="F4889" i="5"/>
  <c r="F4873" i="5"/>
  <c r="F4857" i="5"/>
  <c r="F4841" i="5"/>
  <c r="F4825" i="5"/>
  <c r="F4809" i="5"/>
  <c r="F4793" i="5"/>
  <c r="F4777" i="5"/>
  <c r="F4761" i="5"/>
  <c r="F4735" i="5"/>
  <c r="F4703" i="5"/>
  <c r="F4671" i="5"/>
  <c r="F4639" i="5"/>
  <c r="F4607" i="5"/>
  <c r="F4575" i="5"/>
  <c r="F4543" i="5"/>
  <c r="F4511" i="5"/>
  <c r="F4479" i="5"/>
  <c r="F4433" i="5"/>
  <c r="F4369" i="5"/>
  <c r="F4305" i="5"/>
  <c r="F4241" i="5"/>
  <c r="F4177" i="5"/>
  <c r="F4113" i="5"/>
  <c r="F4049" i="5"/>
  <c r="F3985" i="5"/>
  <c r="F3921" i="5"/>
  <c r="F3857" i="5"/>
  <c r="F3793" i="5"/>
  <c r="F3706" i="5"/>
  <c r="F3476" i="5"/>
  <c r="F3220" i="5"/>
  <c r="F2964" i="5"/>
  <c r="F2708" i="5"/>
  <c r="F2113" i="5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O11" i="1"/>
  <c r="F2147" i="1" s="1"/>
  <c r="J2374" i="1" l="1"/>
  <c r="J2370" i="1"/>
  <c r="J2366" i="1"/>
  <c r="J2362" i="1"/>
  <c r="J2358" i="1"/>
  <c r="J2354" i="1"/>
  <c r="J2350" i="1"/>
  <c r="J2346" i="1"/>
  <c r="J2342" i="1"/>
  <c r="J2338" i="1"/>
  <c r="J2334" i="1"/>
  <c r="J2330" i="1"/>
  <c r="J2326" i="1"/>
  <c r="J2322" i="1"/>
  <c r="J2318" i="1"/>
  <c r="J2314" i="1"/>
  <c r="J2310" i="1"/>
  <c r="J2306" i="1"/>
  <c r="J2302" i="1"/>
  <c r="J2298" i="1"/>
  <c r="J2294" i="1"/>
  <c r="J2290" i="1"/>
  <c r="J2286" i="1"/>
  <c r="J2282" i="1"/>
  <c r="J2278" i="1"/>
  <c r="J2274" i="1"/>
  <c r="J2270" i="1"/>
  <c r="J2266" i="1"/>
  <c r="J2262" i="1"/>
  <c r="J2258" i="1"/>
  <c r="J2254" i="1"/>
  <c r="J2250" i="1"/>
  <c r="J2246" i="1"/>
  <c r="J2242" i="1"/>
  <c r="J2238" i="1"/>
  <c r="J2234" i="1"/>
  <c r="J2230" i="1"/>
  <c r="J2226" i="1"/>
  <c r="J2222" i="1"/>
  <c r="J2218" i="1"/>
  <c r="J2214" i="1"/>
  <c r="J2210" i="1"/>
  <c r="J2206" i="1"/>
  <c r="J2202" i="1"/>
  <c r="J2198" i="1"/>
  <c r="J2194" i="1"/>
  <c r="J2190" i="1"/>
  <c r="J2186" i="1"/>
  <c r="J2182" i="1"/>
  <c r="J2178" i="1"/>
  <c r="J2174" i="1"/>
  <c r="J2170" i="1"/>
  <c r="J2166" i="1"/>
  <c r="J2162" i="1"/>
  <c r="J2158" i="1"/>
  <c r="J2154" i="1"/>
  <c r="J2150" i="1"/>
  <c r="J2146" i="1"/>
  <c r="J2142" i="1"/>
  <c r="J2138" i="1"/>
  <c r="J2134" i="1"/>
  <c r="J2130" i="1"/>
  <c r="J2126" i="1"/>
  <c r="J2122" i="1"/>
  <c r="J2118" i="1"/>
  <c r="J2114" i="1"/>
  <c r="J2110" i="1"/>
  <c r="J2106" i="1"/>
  <c r="J2102" i="1"/>
  <c r="J2098" i="1"/>
  <c r="J2094" i="1"/>
  <c r="J2090" i="1"/>
  <c r="J2086" i="1"/>
  <c r="J2082" i="1"/>
  <c r="J2078" i="1"/>
  <c r="J2074" i="1"/>
  <c r="J2070" i="1"/>
  <c r="J2066" i="1"/>
  <c r="J2062" i="1"/>
  <c r="J2058" i="1"/>
  <c r="J2054" i="1"/>
  <c r="J2050" i="1"/>
  <c r="J2046" i="1"/>
  <c r="J2042" i="1"/>
  <c r="J2038" i="1"/>
  <c r="J2034" i="1"/>
  <c r="J2030" i="1"/>
  <c r="J2026" i="1"/>
  <c r="J2022" i="1"/>
  <c r="J2018" i="1"/>
  <c r="J2014" i="1"/>
  <c r="J2010" i="1"/>
  <c r="J2006" i="1"/>
  <c r="J2002" i="1"/>
  <c r="J1998" i="1"/>
  <c r="J1994" i="1"/>
  <c r="J1990" i="1"/>
  <c r="J1986" i="1"/>
  <c r="J1982" i="1"/>
  <c r="J1978" i="1"/>
  <c r="J1974" i="1"/>
  <c r="J1970" i="1"/>
  <c r="J1966" i="1"/>
  <c r="J1962" i="1"/>
  <c r="J1958" i="1"/>
  <c r="J1954" i="1"/>
  <c r="J1950" i="1"/>
  <c r="J1946" i="1"/>
  <c r="J1942" i="1"/>
  <c r="J1938" i="1"/>
  <c r="J1934" i="1"/>
  <c r="J1930" i="1"/>
  <c r="J1926" i="1"/>
  <c r="J1922" i="1"/>
  <c r="J1918" i="1"/>
  <c r="J1914" i="1"/>
  <c r="J1910" i="1"/>
  <c r="J1906" i="1"/>
  <c r="J1902" i="1"/>
  <c r="J1898" i="1"/>
  <c r="J1894" i="1"/>
  <c r="J1890" i="1"/>
  <c r="J1886" i="1"/>
  <c r="J1882" i="1"/>
  <c r="J1878" i="1"/>
  <c r="J1874" i="1"/>
  <c r="J1870" i="1"/>
  <c r="J1866" i="1"/>
  <c r="J1862" i="1"/>
  <c r="J1858" i="1"/>
  <c r="J1854" i="1"/>
  <c r="J1850" i="1"/>
  <c r="J1846" i="1"/>
  <c r="J1842" i="1"/>
  <c r="J1838" i="1"/>
  <c r="J1834" i="1"/>
  <c r="J1830" i="1"/>
  <c r="J1826" i="1"/>
  <c r="J1822" i="1"/>
  <c r="J1818" i="1"/>
  <c r="J1814" i="1"/>
  <c r="J1810" i="1"/>
  <c r="J1806" i="1"/>
  <c r="J1802" i="1"/>
  <c r="J1798" i="1"/>
  <c r="J1794" i="1"/>
  <c r="J1790" i="1"/>
  <c r="J1786" i="1"/>
  <c r="J1782" i="1"/>
  <c r="J1778" i="1"/>
  <c r="J1774" i="1"/>
  <c r="J1770" i="1"/>
  <c r="J1766" i="1"/>
  <c r="J1762" i="1"/>
  <c r="J1758" i="1"/>
  <c r="J1754" i="1"/>
  <c r="J1750" i="1"/>
  <c r="J1746" i="1"/>
  <c r="J1742" i="1"/>
  <c r="J1738" i="1"/>
  <c r="J1734" i="1"/>
  <c r="J1730" i="1"/>
  <c r="J1726" i="1"/>
  <c r="J1722" i="1"/>
  <c r="J1718" i="1"/>
  <c r="J1714" i="1"/>
  <c r="J1710" i="1"/>
  <c r="J1706" i="1"/>
  <c r="J1702" i="1"/>
  <c r="J1698" i="1"/>
  <c r="J1694" i="1"/>
  <c r="J1690" i="1"/>
  <c r="J1686" i="1"/>
  <c r="J1682" i="1"/>
  <c r="J1678" i="1"/>
  <c r="J1674" i="1"/>
  <c r="J1670" i="1"/>
  <c r="J1666" i="1"/>
  <c r="J1662" i="1"/>
  <c r="J1658" i="1"/>
  <c r="J1654" i="1"/>
  <c r="J1650" i="1"/>
  <c r="J1646" i="1"/>
  <c r="J1642" i="1"/>
  <c r="J1638" i="1"/>
  <c r="J1634" i="1"/>
  <c r="J1630" i="1"/>
  <c r="J1626" i="1"/>
  <c r="J1622" i="1"/>
  <c r="J1618" i="1"/>
  <c r="J1614" i="1"/>
  <c r="J1610" i="1"/>
  <c r="J1606" i="1"/>
  <c r="J1602" i="1"/>
  <c r="J1598" i="1"/>
  <c r="J1594" i="1"/>
  <c r="J1590" i="1"/>
  <c r="J1586" i="1"/>
  <c r="J1582" i="1"/>
  <c r="J1578" i="1"/>
  <c r="J1574" i="1"/>
  <c r="J1570" i="1"/>
  <c r="J1566" i="1"/>
  <c r="J1562" i="1"/>
  <c r="J1558" i="1"/>
  <c r="J1554" i="1"/>
  <c r="J1550" i="1"/>
  <c r="J1546" i="1"/>
  <c r="J1542" i="1"/>
  <c r="J1538" i="1"/>
  <c r="J1534" i="1"/>
  <c r="J1530" i="1"/>
  <c r="J1526" i="1"/>
  <c r="J1522" i="1"/>
  <c r="J1518" i="1"/>
  <c r="J1514" i="1"/>
  <c r="J1510" i="1"/>
  <c r="J1506" i="1"/>
  <c r="J1502" i="1"/>
  <c r="J1498" i="1"/>
  <c r="J1494" i="1"/>
  <c r="J1490" i="1"/>
  <c r="J1486" i="1"/>
  <c r="J1482" i="1"/>
  <c r="J1478" i="1"/>
  <c r="J1474" i="1"/>
  <c r="J1470" i="1"/>
  <c r="J1466" i="1"/>
  <c r="J1462" i="1"/>
  <c r="J1458" i="1"/>
  <c r="J1454" i="1"/>
  <c r="J1450" i="1"/>
  <c r="J1446" i="1"/>
  <c r="J1442" i="1"/>
  <c r="J1438" i="1"/>
  <c r="J1434" i="1"/>
  <c r="J1430" i="1"/>
  <c r="J1426" i="1"/>
  <c r="J1422" i="1"/>
  <c r="J1418" i="1"/>
  <c r="J1414" i="1"/>
  <c r="J1410" i="1"/>
  <c r="J1406" i="1"/>
  <c r="J1402" i="1"/>
  <c r="J1398" i="1"/>
  <c r="J1394" i="1"/>
  <c r="J1390" i="1"/>
  <c r="J1386" i="1"/>
  <c r="J1382" i="1"/>
  <c r="J1378" i="1"/>
  <c r="J1374" i="1"/>
  <c r="J1370" i="1"/>
  <c r="J1366" i="1"/>
  <c r="J1362" i="1"/>
  <c r="J1358" i="1"/>
  <c r="J1354" i="1"/>
  <c r="J1350" i="1"/>
  <c r="J1346" i="1"/>
  <c r="J1342" i="1"/>
  <c r="J1338" i="1"/>
  <c r="J1334" i="1"/>
  <c r="J1330" i="1"/>
  <c r="J1326" i="1"/>
  <c r="J1322" i="1"/>
  <c r="J1318" i="1"/>
  <c r="J1314" i="1"/>
  <c r="J1310" i="1"/>
  <c r="J1306" i="1"/>
  <c r="J1302" i="1"/>
  <c r="J1298" i="1"/>
  <c r="J1294" i="1"/>
  <c r="J1290" i="1"/>
  <c r="J1286" i="1"/>
  <c r="J1282" i="1"/>
  <c r="J1278" i="1"/>
  <c r="J1274" i="1"/>
  <c r="J1270" i="1"/>
  <c r="J1266" i="1"/>
  <c r="J1262" i="1"/>
  <c r="J1258" i="1"/>
  <c r="J1254" i="1"/>
  <c r="J1250" i="1"/>
  <c r="J1246" i="1"/>
  <c r="J1242" i="1"/>
  <c r="J1238" i="1"/>
  <c r="J1234" i="1"/>
  <c r="J1230" i="1"/>
  <c r="J1226" i="1"/>
  <c r="J1222" i="1"/>
  <c r="J1218" i="1"/>
  <c r="J1214" i="1"/>
  <c r="J1210" i="1"/>
  <c r="J1206" i="1"/>
  <c r="J1202" i="1"/>
  <c r="J1198" i="1"/>
  <c r="J1194" i="1"/>
  <c r="J1190" i="1"/>
  <c r="J1186" i="1"/>
  <c r="J1182" i="1"/>
  <c r="J1178" i="1"/>
  <c r="J1174" i="1"/>
  <c r="J1170" i="1"/>
  <c r="J1166" i="1"/>
  <c r="J1162" i="1"/>
  <c r="J1158" i="1"/>
  <c r="J1154" i="1"/>
  <c r="J1150" i="1"/>
  <c r="J1146" i="1"/>
  <c r="J1142" i="1"/>
  <c r="J1138" i="1"/>
  <c r="J1134" i="1"/>
  <c r="J1130" i="1"/>
  <c r="J1126" i="1"/>
  <c r="J1122" i="1"/>
  <c r="J1118" i="1"/>
  <c r="J1114" i="1"/>
  <c r="J1110" i="1"/>
  <c r="J1106" i="1"/>
  <c r="J1102" i="1"/>
  <c r="J1098" i="1"/>
  <c r="J1094" i="1"/>
  <c r="J1090" i="1"/>
  <c r="J1086" i="1"/>
  <c r="J1082" i="1"/>
  <c r="J1078" i="1"/>
  <c r="J1074" i="1"/>
  <c r="J1070" i="1"/>
  <c r="J1066" i="1"/>
  <c r="J1062" i="1"/>
  <c r="J1058" i="1"/>
  <c r="J1054" i="1"/>
  <c r="J1050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J970" i="1"/>
  <c r="J966" i="1"/>
  <c r="J962" i="1"/>
  <c r="J958" i="1"/>
  <c r="J954" i="1"/>
  <c r="J950" i="1"/>
  <c r="J946" i="1"/>
  <c r="J942" i="1"/>
  <c r="J938" i="1"/>
  <c r="J934" i="1"/>
  <c r="J930" i="1"/>
  <c r="J926" i="1"/>
  <c r="J922" i="1"/>
  <c r="J918" i="1"/>
  <c r="J914" i="1"/>
  <c r="J910" i="1"/>
  <c r="J906" i="1"/>
  <c r="J902" i="1"/>
  <c r="J898" i="1"/>
  <c r="J894" i="1"/>
  <c r="J890" i="1"/>
  <c r="J886" i="1"/>
  <c r="J882" i="1"/>
  <c r="J878" i="1"/>
  <c r="J874" i="1"/>
  <c r="J870" i="1"/>
  <c r="J866" i="1"/>
  <c r="J862" i="1"/>
  <c r="J858" i="1"/>
  <c r="J854" i="1"/>
  <c r="J850" i="1"/>
  <c r="J846" i="1"/>
  <c r="J842" i="1"/>
  <c r="J838" i="1"/>
  <c r="J834" i="1"/>
  <c r="J830" i="1"/>
  <c r="J826" i="1"/>
  <c r="J822" i="1"/>
  <c r="J818" i="1"/>
  <c r="J814" i="1"/>
  <c r="J810" i="1"/>
  <c r="J806" i="1"/>
  <c r="J802" i="1"/>
  <c r="J798" i="1"/>
  <c r="J794" i="1"/>
  <c r="J790" i="1"/>
  <c r="J786" i="1"/>
  <c r="J782" i="1"/>
  <c r="J778" i="1"/>
  <c r="J774" i="1"/>
  <c r="J770" i="1"/>
  <c r="J766" i="1"/>
  <c r="J762" i="1"/>
  <c r="J758" i="1"/>
  <c r="J754" i="1"/>
  <c r="J750" i="1"/>
  <c r="J746" i="1"/>
  <c r="J742" i="1"/>
  <c r="J738" i="1"/>
  <c r="J734" i="1"/>
  <c r="J730" i="1"/>
  <c r="J726" i="1"/>
  <c r="J722" i="1"/>
  <c r="J718" i="1"/>
  <c r="J714" i="1"/>
  <c r="J710" i="1"/>
  <c r="J706" i="1"/>
  <c r="J702" i="1"/>
  <c r="J698" i="1"/>
  <c r="J694" i="1"/>
  <c r="J690" i="1"/>
  <c r="J686" i="1"/>
  <c r="J682" i="1"/>
  <c r="J678" i="1"/>
  <c r="J674" i="1"/>
  <c r="J670" i="1"/>
  <c r="J666" i="1"/>
  <c r="J662" i="1"/>
  <c r="J658" i="1"/>
  <c r="J654" i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J586" i="1"/>
  <c r="J582" i="1"/>
  <c r="J578" i="1"/>
  <c r="J574" i="1"/>
  <c r="J570" i="1"/>
  <c r="J566" i="1"/>
  <c r="J562" i="1"/>
  <c r="J558" i="1"/>
  <c r="J554" i="1"/>
  <c r="J550" i="1"/>
  <c r="J546" i="1"/>
  <c r="J542" i="1"/>
  <c r="J538" i="1"/>
  <c r="J534" i="1"/>
  <c r="J530" i="1"/>
  <c r="J526" i="1"/>
  <c r="J522" i="1"/>
  <c r="J518" i="1"/>
  <c r="J6" i="8"/>
  <c r="J7" i="8" s="1"/>
  <c r="J8" i="8" s="1"/>
  <c r="J9" i="8" s="1"/>
  <c r="J10" i="8" s="1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J33" i="8" s="1"/>
  <c r="J34" i="8" s="1"/>
  <c r="J35" i="8" s="1"/>
  <c r="J36" i="8" s="1"/>
  <c r="J37" i="8" s="1"/>
  <c r="J38" i="8" s="1"/>
  <c r="J39" i="8" s="1"/>
  <c r="J40" i="8" s="1"/>
  <c r="J41" i="8" s="1"/>
  <c r="J42" i="8" s="1"/>
  <c r="J43" i="8" s="1"/>
  <c r="J44" i="8" s="1"/>
  <c r="J45" i="8" s="1"/>
  <c r="J46" i="8" s="1"/>
  <c r="J47" i="8" s="1"/>
  <c r="J48" i="8" s="1"/>
  <c r="J49" i="8" s="1"/>
  <c r="J50" i="8" s="1"/>
  <c r="J51" i="8" s="1"/>
  <c r="J52" i="8" s="1"/>
  <c r="J53" i="8" s="1"/>
  <c r="J54" i="8" s="1"/>
  <c r="J55" i="8" s="1"/>
  <c r="J56" i="8" s="1"/>
  <c r="J57" i="8" s="1"/>
  <c r="J58" i="8" s="1"/>
  <c r="J59" i="8" s="1"/>
  <c r="J60" i="8" s="1"/>
  <c r="J61" i="8" s="1"/>
  <c r="J62" i="8" s="1"/>
  <c r="J63" i="8" s="1"/>
  <c r="J64" i="8" s="1"/>
  <c r="J65" i="8" s="1"/>
  <c r="J66" i="8" s="1"/>
  <c r="J67" i="8" s="1"/>
  <c r="J68" i="8" s="1"/>
  <c r="J69" i="8" s="1"/>
  <c r="J70" i="8" s="1"/>
  <c r="J71" i="8" s="1"/>
  <c r="J72" i="8" s="1"/>
  <c r="J73" i="8" s="1"/>
  <c r="J74" i="8" s="1"/>
  <c r="J75" i="8" s="1"/>
  <c r="J76" i="8" s="1"/>
  <c r="J77" i="8" s="1"/>
  <c r="J78" i="8" s="1"/>
  <c r="J79" i="8" s="1"/>
  <c r="J80" i="8" s="1"/>
  <c r="J81" i="8" s="1"/>
  <c r="J82" i="8" s="1"/>
  <c r="J83" i="8" s="1"/>
  <c r="J84" i="8" s="1"/>
  <c r="J85" i="8" s="1"/>
  <c r="J86" i="8" s="1"/>
  <c r="J87" i="8" s="1"/>
  <c r="J88" i="8" s="1"/>
  <c r="J89" i="8" s="1"/>
  <c r="J90" i="8" s="1"/>
  <c r="J91" i="8" s="1"/>
  <c r="J92" i="8" s="1"/>
  <c r="J93" i="8" s="1"/>
  <c r="J94" i="8" s="1"/>
  <c r="J95" i="8" s="1"/>
  <c r="J96" i="8" s="1"/>
  <c r="J97" i="8" s="1"/>
  <c r="J98" i="8" s="1"/>
  <c r="J99" i="8" s="1"/>
  <c r="J100" i="8" s="1"/>
  <c r="J101" i="8" s="1"/>
  <c r="J102" i="8" s="1"/>
  <c r="J103" i="8" s="1"/>
  <c r="J104" i="8" s="1"/>
  <c r="J105" i="8" s="1"/>
  <c r="J106" i="8" s="1"/>
  <c r="J107" i="8" s="1"/>
  <c r="J108" i="8" s="1"/>
  <c r="J109" i="8" s="1"/>
  <c r="J110" i="8" s="1"/>
  <c r="J111" i="8" s="1"/>
  <c r="J112" i="8" s="1"/>
  <c r="J113" i="8" s="1"/>
  <c r="J114" i="8" s="1"/>
  <c r="J115" i="8" s="1"/>
  <c r="J116" i="8" s="1"/>
  <c r="J117" i="8" s="1"/>
  <c r="J118" i="8" s="1"/>
  <c r="J119" i="8" s="1"/>
  <c r="J120" i="8" s="1"/>
  <c r="J121" i="8" s="1"/>
  <c r="J122" i="8" s="1"/>
  <c r="J123" i="8" s="1"/>
  <c r="J124" i="8" s="1"/>
  <c r="J125" i="8" s="1"/>
  <c r="J126" i="8" s="1"/>
  <c r="J127" i="8" s="1"/>
  <c r="J128" i="8" s="1"/>
  <c r="J129" i="8" s="1"/>
  <c r="J130" i="8" s="1"/>
  <c r="J131" i="8" s="1"/>
  <c r="J132" i="8" s="1"/>
  <c r="J133" i="8" s="1"/>
  <c r="J134" i="8" s="1"/>
  <c r="J135" i="8" s="1"/>
  <c r="J136" i="8" s="1"/>
  <c r="J137" i="8" s="1"/>
  <c r="J138" i="8" s="1"/>
  <c r="J139" i="8" s="1"/>
  <c r="J140" i="8" s="1"/>
  <c r="J141" i="8" s="1"/>
  <c r="J142" i="8" s="1"/>
  <c r="J143" i="8" s="1"/>
  <c r="J144" i="8" s="1"/>
  <c r="J145" i="8" s="1"/>
  <c r="J146" i="8" s="1"/>
  <c r="J147" i="8" s="1"/>
  <c r="J148" i="8" s="1"/>
  <c r="J149" i="8" s="1"/>
  <c r="J150" i="8" s="1"/>
  <c r="J151" i="8" s="1"/>
  <c r="J152" i="8" s="1"/>
  <c r="J153" i="8" s="1"/>
  <c r="J154" i="8" s="1"/>
  <c r="J155" i="8" s="1"/>
  <c r="J156" i="8" s="1"/>
  <c r="J157" i="8" s="1"/>
  <c r="J158" i="8" s="1"/>
  <c r="J159" i="8" s="1"/>
  <c r="J160" i="8" s="1"/>
  <c r="J161" i="8" s="1"/>
  <c r="J162" i="8" s="1"/>
  <c r="J163" i="8" s="1"/>
  <c r="J164" i="8" s="1"/>
  <c r="J165" i="8" s="1"/>
  <c r="J166" i="8" s="1"/>
  <c r="J167" i="8" s="1"/>
  <c r="J168" i="8" s="1"/>
  <c r="J169" i="8" s="1"/>
  <c r="J170" i="8" s="1"/>
  <c r="J171" i="8" s="1"/>
  <c r="J172" i="8" s="1"/>
  <c r="J173" i="8" s="1"/>
  <c r="J174" i="8" s="1"/>
  <c r="J175" i="8" s="1"/>
  <c r="J176" i="8" s="1"/>
  <c r="J177" i="8" s="1"/>
  <c r="J178" i="8" s="1"/>
  <c r="J179" i="8" s="1"/>
  <c r="J180" i="8" s="1"/>
  <c r="J181" i="8" s="1"/>
  <c r="J182" i="8" s="1"/>
  <c r="J183" i="8" s="1"/>
  <c r="J184" i="8" s="1"/>
  <c r="J185" i="8" s="1"/>
  <c r="J186" i="8" s="1"/>
  <c r="J187" i="8" s="1"/>
  <c r="J188" i="8" s="1"/>
  <c r="J189" i="8" s="1"/>
  <c r="J190" i="8" s="1"/>
  <c r="J191" i="8" s="1"/>
  <c r="J192" i="8" s="1"/>
  <c r="J193" i="8" s="1"/>
  <c r="J194" i="8" s="1"/>
  <c r="J195" i="8" s="1"/>
  <c r="J196" i="8" s="1"/>
  <c r="J197" i="8" s="1"/>
  <c r="J198" i="8" s="1"/>
  <c r="J199" i="8" s="1"/>
  <c r="J200" i="8" s="1"/>
  <c r="J201" i="8" s="1"/>
  <c r="J202" i="8" s="1"/>
  <c r="J203" i="8" s="1"/>
  <c r="J204" i="8" s="1"/>
  <c r="J205" i="8" s="1"/>
  <c r="J206" i="8" s="1"/>
  <c r="J207" i="8" s="1"/>
  <c r="J208" i="8" s="1"/>
  <c r="J209" i="8" s="1"/>
  <c r="J210" i="8" s="1"/>
  <c r="J211" i="8" s="1"/>
  <c r="J212" i="8" s="1"/>
  <c r="J213" i="8" s="1"/>
  <c r="J214" i="8" s="1"/>
  <c r="J215" i="8" s="1"/>
  <c r="J216" i="8" s="1"/>
  <c r="J217" i="8" s="1"/>
  <c r="J218" i="8" s="1"/>
  <c r="J219" i="8" s="1"/>
  <c r="J220" i="8" s="1"/>
  <c r="J221" i="8" s="1"/>
  <c r="J222" i="8" s="1"/>
  <c r="J223" i="8" s="1"/>
  <c r="J224" i="8" s="1"/>
  <c r="J225" i="8" s="1"/>
  <c r="J226" i="8" s="1"/>
  <c r="J227" i="8" s="1"/>
  <c r="J228" i="8" s="1"/>
  <c r="J229" i="8" s="1"/>
  <c r="J230" i="8" s="1"/>
  <c r="J231" i="8" s="1"/>
  <c r="J232" i="8" s="1"/>
  <c r="J233" i="8" s="1"/>
  <c r="J234" i="8" s="1"/>
  <c r="J235" i="8" s="1"/>
  <c r="J236" i="8" s="1"/>
  <c r="J237" i="8" s="1"/>
  <c r="J238" i="8" s="1"/>
  <c r="J239" i="8" s="1"/>
  <c r="J240" i="8" s="1"/>
  <c r="J241" i="8" s="1"/>
  <c r="J242" i="8" s="1"/>
  <c r="J243" i="8" s="1"/>
  <c r="J244" i="8" s="1"/>
  <c r="J245" i="8" s="1"/>
  <c r="J246" i="8" s="1"/>
  <c r="J247" i="8" s="1"/>
  <c r="J248" i="8" s="1"/>
  <c r="J249" i="8" s="1"/>
  <c r="J250" i="8" s="1"/>
  <c r="J251" i="8" s="1"/>
  <c r="J252" i="8" s="1"/>
  <c r="J253" i="8" s="1"/>
  <c r="J254" i="8" s="1"/>
  <c r="J255" i="8" s="1"/>
  <c r="J256" i="8" s="1"/>
  <c r="J257" i="8" s="1"/>
  <c r="J258" i="8" s="1"/>
  <c r="J259" i="8" s="1"/>
  <c r="J260" i="8" s="1"/>
  <c r="J261" i="8" s="1"/>
  <c r="J262" i="8" s="1"/>
  <c r="J263" i="8" s="1"/>
  <c r="J264" i="8" s="1"/>
  <c r="J265" i="8" s="1"/>
  <c r="J266" i="8" s="1"/>
  <c r="J267" i="8" s="1"/>
  <c r="J268" i="8" s="1"/>
  <c r="J269" i="8" s="1"/>
  <c r="J270" i="8" s="1"/>
  <c r="J271" i="8" s="1"/>
  <c r="J272" i="8" s="1"/>
  <c r="J273" i="8" s="1"/>
  <c r="J274" i="8" s="1"/>
  <c r="J275" i="8" s="1"/>
  <c r="J276" i="8" s="1"/>
  <c r="J277" i="8" s="1"/>
  <c r="J278" i="8" s="1"/>
  <c r="J279" i="8" s="1"/>
  <c r="J280" i="8" s="1"/>
  <c r="J281" i="8" s="1"/>
  <c r="J282" i="8" s="1"/>
  <c r="J283" i="8" s="1"/>
  <c r="J284" i="8" s="1"/>
  <c r="J285" i="8" s="1"/>
  <c r="J286" i="8" s="1"/>
  <c r="J287" i="8" s="1"/>
  <c r="J288" i="8" s="1"/>
  <c r="J289" i="8" s="1"/>
  <c r="J290" i="8" s="1"/>
  <c r="J291" i="8" s="1"/>
  <c r="J292" i="8" s="1"/>
  <c r="J293" i="8" s="1"/>
  <c r="J294" i="8" s="1"/>
  <c r="J295" i="8" s="1"/>
  <c r="J296" i="8" s="1"/>
  <c r="J297" i="8" s="1"/>
  <c r="J298" i="8" s="1"/>
  <c r="J299" i="8" s="1"/>
  <c r="J300" i="8" s="1"/>
  <c r="J301" i="8" s="1"/>
  <c r="J302" i="8" s="1"/>
  <c r="J303" i="8" s="1"/>
  <c r="J304" i="8" s="1"/>
  <c r="J305" i="8" s="1"/>
  <c r="J306" i="8" s="1"/>
  <c r="J307" i="8" s="1"/>
  <c r="J308" i="8" s="1"/>
  <c r="J309" i="8" s="1"/>
  <c r="J310" i="8" s="1"/>
  <c r="J311" i="8" s="1"/>
  <c r="J312" i="8" s="1"/>
  <c r="J313" i="8" s="1"/>
  <c r="J314" i="8" s="1"/>
  <c r="J315" i="8" s="1"/>
  <c r="J316" i="8" s="1"/>
  <c r="J317" i="8" s="1"/>
  <c r="J318" i="8" s="1"/>
  <c r="J319" i="8" s="1"/>
  <c r="J320" i="8" s="1"/>
  <c r="J321" i="8" s="1"/>
  <c r="J322" i="8" s="1"/>
  <c r="J323" i="8" s="1"/>
  <c r="J324" i="8" s="1"/>
  <c r="J325" i="8" s="1"/>
  <c r="J326" i="8" s="1"/>
  <c r="J327" i="8" s="1"/>
  <c r="J328" i="8" s="1"/>
  <c r="J329" i="8" s="1"/>
  <c r="J330" i="8" s="1"/>
  <c r="J331" i="8" s="1"/>
  <c r="J332" i="8" s="1"/>
  <c r="J333" i="8" s="1"/>
  <c r="J334" i="8" s="1"/>
  <c r="J335" i="8" s="1"/>
  <c r="J336" i="8" s="1"/>
  <c r="J337" i="8" s="1"/>
  <c r="J338" i="8" s="1"/>
  <c r="J339" i="8" s="1"/>
  <c r="J340" i="8" s="1"/>
  <c r="J341" i="8" s="1"/>
  <c r="J342" i="8" s="1"/>
  <c r="J343" i="8" s="1"/>
  <c r="J344" i="8" s="1"/>
  <c r="J345" i="8" s="1"/>
  <c r="J346" i="8" s="1"/>
  <c r="J347" i="8" s="1"/>
  <c r="J348" i="8" s="1"/>
  <c r="J349" i="8" s="1"/>
  <c r="J350" i="8" s="1"/>
  <c r="J351" i="8" s="1"/>
  <c r="J352" i="8" s="1"/>
  <c r="J353" i="8" s="1"/>
  <c r="J354" i="8" s="1"/>
  <c r="J355" i="8" s="1"/>
  <c r="J356" i="8" s="1"/>
  <c r="J357" i="8" s="1"/>
  <c r="J358" i="8" s="1"/>
  <c r="J359" i="8" s="1"/>
  <c r="J360" i="8" s="1"/>
  <c r="J361" i="8" s="1"/>
  <c r="J362" i="8" s="1"/>
  <c r="J363" i="8" s="1"/>
  <c r="J364" i="8" s="1"/>
  <c r="J365" i="8" s="1"/>
  <c r="J366" i="8" s="1"/>
  <c r="J367" i="8" s="1"/>
  <c r="J368" i="8" s="1"/>
  <c r="J369" i="8" s="1"/>
  <c r="J370" i="8" s="1"/>
  <c r="J371" i="8" s="1"/>
  <c r="J372" i="8" s="1"/>
  <c r="J373" i="8" s="1"/>
  <c r="J374" i="8" s="1"/>
  <c r="J375" i="8" s="1"/>
  <c r="J376" i="8" s="1"/>
  <c r="J377" i="8" s="1"/>
  <c r="J378" i="8" s="1"/>
  <c r="J379" i="8" s="1"/>
  <c r="J380" i="8" s="1"/>
  <c r="J381" i="8" s="1"/>
  <c r="J382" i="8" s="1"/>
  <c r="J383" i="8" s="1"/>
  <c r="J384" i="8" s="1"/>
  <c r="J385" i="8" s="1"/>
  <c r="J386" i="8" s="1"/>
  <c r="J387" i="8" s="1"/>
  <c r="J388" i="8" s="1"/>
  <c r="J389" i="8" s="1"/>
  <c r="J390" i="8" s="1"/>
  <c r="J391" i="8" s="1"/>
  <c r="J392" i="8" s="1"/>
  <c r="J393" i="8" s="1"/>
  <c r="J394" i="8" s="1"/>
  <c r="J395" i="8" s="1"/>
  <c r="J396" i="8" s="1"/>
  <c r="J397" i="8" s="1"/>
  <c r="J398" i="8" s="1"/>
  <c r="J399" i="8" s="1"/>
  <c r="J400" i="8" s="1"/>
  <c r="J401" i="8" s="1"/>
  <c r="J402" i="8" s="1"/>
  <c r="J403" i="8" s="1"/>
  <c r="J404" i="8" s="1"/>
  <c r="J405" i="8" s="1"/>
  <c r="J406" i="8" s="1"/>
  <c r="J407" i="8" s="1"/>
  <c r="J408" i="8" s="1"/>
  <c r="J409" i="8" s="1"/>
  <c r="J410" i="8" s="1"/>
  <c r="J411" i="8" s="1"/>
  <c r="J412" i="8" s="1"/>
  <c r="J413" i="8" s="1"/>
  <c r="J414" i="8" s="1"/>
  <c r="J415" i="8" s="1"/>
  <c r="J416" i="8" s="1"/>
  <c r="J417" i="8" s="1"/>
  <c r="J418" i="8" s="1"/>
  <c r="J419" i="8" s="1"/>
  <c r="J420" i="8" s="1"/>
  <c r="J421" i="8" s="1"/>
  <c r="J422" i="8" s="1"/>
  <c r="J423" i="8" s="1"/>
  <c r="J424" i="8" s="1"/>
  <c r="J425" i="8" s="1"/>
  <c r="J426" i="8" s="1"/>
  <c r="J427" i="8" s="1"/>
  <c r="J428" i="8" s="1"/>
  <c r="J429" i="8" s="1"/>
  <c r="J430" i="8" s="1"/>
  <c r="J431" i="8" s="1"/>
  <c r="J432" i="8" s="1"/>
  <c r="J433" i="8" s="1"/>
  <c r="J434" i="8" s="1"/>
  <c r="J435" i="8" s="1"/>
  <c r="J436" i="8" s="1"/>
  <c r="J437" i="8" s="1"/>
  <c r="J438" i="8" s="1"/>
  <c r="J439" i="8" s="1"/>
  <c r="J440" i="8" s="1"/>
  <c r="J441" i="8" s="1"/>
  <c r="J442" i="8" s="1"/>
  <c r="J443" i="8" s="1"/>
  <c r="J444" i="8" s="1"/>
  <c r="J445" i="8" s="1"/>
  <c r="J446" i="8" s="1"/>
  <c r="J447" i="8" s="1"/>
  <c r="J448" i="8" s="1"/>
  <c r="J449" i="8" s="1"/>
  <c r="J450" i="8" s="1"/>
  <c r="J451" i="8" s="1"/>
  <c r="J452" i="8" s="1"/>
  <c r="J453" i="8" s="1"/>
  <c r="J454" i="8" s="1"/>
  <c r="J455" i="8" s="1"/>
  <c r="J456" i="8" s="1"/>
  <c r="J457" i="8" s="1"/>
  <c r="J458" i="8" s="1"/>
  <c r="J459" i="8" s="1"/>
  <c r="J460" i="8" s="1"/>
  <c r="J461" i="8" s="1"/>
  <c r="J462" i="8" s="1"/>
  <c r="J463" i="8" s="1"/>
  <c r="J464" i="8" s="1"/>
  <c r="J465" i="8" s="1"/>
  <c r="J466" i="8" s="1"/>
  <c r="J467" i="8" s="1"/>
  <c r="J468" i="8" s="1"/>
  <c r="J469" i="8" s="1"/>
  <c r="J470" i="8" s="1"/>
  <c r="J471" i="8" s="1"/>
  <c r="J472" i="8" s="1"/>
  <c r="J473" i="8" s="1"/>
  <c r="J474" i="8" s="1"/>
  <c r="J475" i="8" s="1"/>
  <c r="J476" i="8" s="1"/>
  <c r="J477" i="8" s="1"/>
  <c r="J478" i="8" s="1"/>
  <c r="J479" i="8" s="1"/>
  <c r="J480" i="8" s="1"/>
  <c r="J481" i="8" s="1"/>
  <c r="J482" i="8" s="1"/>
  <c r="J483" i="8" s="1"/>
  <c r="J484" i="8" s="1"/>
  <c r="J485" i="8" s="1"/>
  <c r="J486" i="8" s="1"/>
  <c r="J487" i="8" s="1"/>
  <c r="J488" i="8" s="1"/>
  <c r="J489" i="8" s="1"/>
  <c r="J490" i="8" s="1"/>
  <c r="J491" i="8" s="1"/>
  <c r="J492" i="8" s="1"/>
  <c r="J493" i="8" s="1"/>
  <c r="J494" i="8" s="1"/>
  <c r="J495" i="8" s="1"/>
  <c r="J496" i="8" s="1"/>
  <c r="J497" i="8" s="1"/>
  <c r="J498" i="8" s="1"/>
  <c r="J499" i="8" s="1"/>
  <c r="J500" i="8" s="1"/>
  <c r="J501" i="8" s="1"/>
  <c r="J502" i="8" s="1"/>
  <c r="J503" i="8" s="1"/>
  <c r="J504" i="8" s="1"/>
  <c r="J505" i="8" s="1"/>
  <c r="J506" i="8" s="1"/>
  <c r="J507" i="8" s="1"/>
  <c r="J508" i="8" s="1"/>
  <c r="J509" i="8" s="1"/>
  <c r="J510" i="8" s="1"/>
  <c r="J511" i="8" s="1"/>
  <c r="J512" i="8" s="1"/>
  <c r="J513" i="8" s="1"/>
  <c r="J514" i="8" s="1"/>
  <c r="J515" i="8" s="1"/>
  <c r="J516" i="8" s="1"/>
  <c r="J517" i="8" s="1"/>
  <c r="J518" i="8" s="1"/>
  <c r="J519" i="8" s="1"/>
  <c r="J520" i="8" s="1"/>
  <c r="J521" i="8" s="1"/>
  <c r="J522" i="8" s="1"/>
  <c r="J523" i="8" s="1"/>
  <c r="J524" i="8" s="1"/>
  <c r="J525" i="8" s="1"/>
  <c r="J526" i="8" s="1"/>
  <c r="J527" i="8" s="1"/>
  <c r="J528" i="8" s="1"/>
  <c r="J529" i="8" s="1"/>
  <c r="J530" i="8" s="1"/>
  <c r="J531" i="8" s="1"/>
  <c r="J532" i="8" s="1"/>
  <c r="J533" i="8" s="1"/>
  <c r="J534" i="8" s="1"/>
  <c r="J535" i="8" s="1"/>
  <c r="J536" i="8" s="1"/>
  <c r="J537" i="8" s="1"/>
  <c r="J538" i="8" s="1"/>
  <c r="J539" i="8" s="1"/>
  <c r="J540" i="8" s="1"/>
  <c r="J541" i="8" s="1"/>
  <c r="J542" i="8" s="1"/>
  <c r="J543" i="8" s="1"/>
  <c r="J544" i="8" s="1"/>
  <c r="J545" i="8" s="1"/>
  <c r="J546" i="8" s="1"/>
  <c r="J547" i="8" s="1"/>
  <c r="J548" i="8" s="1"/>
  <c r="J549" i="8" s="1"/>
  <c r="J550" i="8" s="1"/>
  <c r="J551" i="8" s="1"/>
  <c r="J552" i="8" s="1"/>
  <c r="J553" i="8" s="1"/>
  <c r="J554" i="8" s="1"/>
  <c r="J555" i="8" s="1"/>
  <c r="J556" i="8" s="1"/>
  <c r="J557" i="8" s="1"/>
  <c r="J558" i="8" s="1"/>
  <c r="J559" i="8" s="1"/>
  <c r="J560" i="8" s="1"/>
  <c r="J561" i="8" s="1"/>
  <c r="J562" i="8" s="1"/>
  <c r="J563" i="8" s="1"/>
  <c r="J564" i="8" s="1"/>
  <c r="J565" i="8" s="1"/>
  <c r="J566" i="8" s="1"/>
  <c r="J567" i="8" s="1"/>
  <c r="J568" i="8" s="1"/>
  <c r="J569" i="8" s="1"/>
  <c r="J570" i="8" s="1"/>
  <c r="J571" i="8" s="1"/>
  <c r="J572" i="8" s="1"/>
  <c r="J573" i="8" s="1"/>
  <c r="J574" i="8" s="1"/>
  <c r="J575" i="8" s="1"/>
  <c r="J576" i="8" s="1"/>
  <c r="J577" i="8" s="1"/>
  <c r="J578" i="8" s="1"/>
  <c r="J579" i="8" s="1"/>
  <c r="J580" i="8" s="1"/>
  <c r="J581" i="8" s="1"/>
  <c r="J582" i="8" s="1"/>
  <c r="J583" i="8" s="1"/>
  <c r="J584" i="8" s="1"/>
  <c r="J585" i="8" s="1"/>
  <c r="J586" i="8" s="1"/>
  <c r="J587" i="8" s="1"/>
  <c r="J588" i="8" s="1"/>
  <c r="J589" i="8" s="1"/>
  <c r="J590" i="8" s="1"/>
  <c r="J591" i="8" s="1"/>
  <c r="J592" i="8" s="1"/>
  <c r="J593" i="8" s="1"/>
  <c r="J594" i="8" s="1"/>
  <c r="J595" i="8" s="1"/>
  <c r="J596" i="8" s="1"/>
  <c r="J597" i="8" s="1"/>
  <c r="J598" i="8" s="1"/>
  <c r="J599" i="8" s="1"/>
  <c r="J600" i="8" s="1"/>
  <c r="J601" i="8" s="1"/>
  <c r="J602" i="8" s="1"/>
  <c r="J603" i="8" s="1"/>
  <c r="J604" i="8" s="1"/>
  <c r="J605" i="8" s="1"/>
  <c r="J606" i="8" s="1"/>
  <c r="J607" i="8" s="1"/>
  <c r="J608" i="8" s="1"/>
  <c r="J609" i="8" s="1"/>
  <c r="J610" i="8" s="1"/>
  <c r="J611" i="8" s="1"/>
  <c r="J612" i="8" s="1"/>
  <c r="J613" i="8" s="1"/>
  <c r="J614" i="8" s="1"/>
  <c r="J615" i="8" s="1"/>
  <c r="J616" i="8" s="1"/>
  <c r="J617" i="8" s="1"/>
  <c r="J618" i="8" s="1"/>
  <c r="J619" i="8" s="1"/>
  <c r="J620" i="8" s="1"/>
  <c r="J621" i="8" s="1"/>
  <c r="J622" i="8" s="1"/>
  <c r="J623" i="8" s="1"/>
  <c r="J624" i="8" s="1"/>
  <c r="J625" i="8" s="1"/>
  <c r="J626" i="8" s="1"/>
  <c r="J627" i="8" s="1"/>
  <c r="J628" i="8" s="1"/>
  <c r="J629" i="8" s="1"/>
  <c r="J630" i="8" s="1"/>
  <c r="J631" i="8" s="1"/>
  <c r="J632" i="8" s="1"/>
  <c r="J633" i="8" s="1"/>
  <c r="J634" i="8" s="1"/>
  <c r="J635" i="8" s="1"/>
  <c r="J636" i="8" s="1"/>
  <c r="J637" i="8" s="1"/>
  <c r="J638" i="8" s="1"/>
  <c r="J639" i="8" s="1"/>
  <c r="J640" i="8" s="1"/>
  <c r="J641" i="8" s="1"/>
  <c r="J642" i="8" s="1"/>
  <c r="J643" i="8" s="1"/>
  <c r="J644" i="8" s="1"/>
  <c r="J645" i="8" s="1"/>
  <c r="J646" i="8" s="1"/>
  <c r="J647" i="8" s="1"/>
  <c r="J648" i="8" s="1"/>
  <c r="J649" i="8" s="1"/>
  <c r="J650" i="8" s="1"/>
  <c r="J651" i="8" s="1"/>
  <c r="J652" i="8" s="1"/>
  <c r="J653" i="8" s="1"/>
  <c r="J654" i="8" s="1"/>
  <c r="J655" i="8" s="1"/>
  <c r="J656" i="8" s="1"/>
  <c r="J657" i="8" s="1"/>
  <c r="J658" i="8" s="1"/>
  <c r="J659" i="8" s="1"/>
  <c r="J660" i="8" s="1"/>
  <c r="J661" i="8" s="1"/>
  <c r="J662" i="8" s="1"/>
  <c r="J663" i="8" s="1"/>
  <c r="J664" i="8" s="1"/>
  <c r="J665" i="8" s="1"/>
  <c r="J666" i="8" s="1"/>
  <c r="J667" i="8" s="1"/>
  <c r="J668" i="8" s="1"/>
  <c r="J669" i="8" s="1"/>
  <c r="J670" i="8" s="1"/>
  <c r="J671" i="8" s="1"/>
  <c r="J672" i="8" s="1"/>
  <c r="J673" i="8" s="1"/>
  <c r="J674" i="8" s="1"/>
  <c r="J675" i="8" s="1"/>
  <c r="J676" i="8" s="1"/>
  <c r="J677" i="8" s="1"/>
  <c r="J678" i="8" s="1"/>
  <c r="J679" i="8" s="1"/>
  <c r="J680" i="8" s="1"/>
  <c r="J681" i="8" s="1"/>
  <c r="J682" i="8" s="1"/>
  <c r="J683" i="8" s="1"/>
  <c r="J684" i="8" s="1"/>
  <c r="J685" i="8" s="1"/>
  <c r="J686" i="8" s="1"/>
  <c r="J687" i="8" s="1"/>
  <c r="J688" i="8" s="1"/>
  <c r="J689" i="8" s="1"/>
  <c r="J690" i="8" s="1"/>
  <c r="J691" i="8" s="1"/>
  <c r="J692" i="8" s="1"/>
  <c r="J693" i="8" s="1"/>
  <c r="J694" i="8" s="1"/>
  <c r="J695" i="8" s="1"/>
  <c r="J696" i="8" s="1"/>
  <c r="J697" i="8" s="1"/>
  <c r="J698" i="8" s="1"/>
  <c r="J699" i="8" s="1"/>
  <c r="J700" i="8" s="1"/>
  <c r="J701" i="8" s="1"/>
  <c r="J702" i="8" s="1"/>
  <c r="J703" i="8" s="1"/>
  <c r="J704" i="8" s="1"/>
  <c r="J705" i="8" s="1"/>
  <c r="J706" i="8" s="1"/>
  <c r="J707" i="8" s="1"/>
  <c r="J708" i="8" s="1"/>
  <c r="J709" i="8" s="1"/>
  <c r="J710" i="8" s="1"/>
  <c r="J711" i="8" s="1"/>
  <c r="J712" i="8" s="1"/>
  <c r="J713" i="8" s="1"/>
  <c r="J714" i="8" s="1"/>
  <c r="J715" i="8" s="1"/>
  <c r="J716" i="8" s="1"/>
  <c r="J717" i="8" s="1"/>
  <c r="J718" i="8" s="1"/>
  <c r="J719" i="8" s="1"/>
  <c r="J720" i="8" s="1"/>
  <c r="J721" i="8" s="1"/>
  <c r="J722" i="8" s="1"/>
  <c r="J723" i="8" s="1"/>
  <c r="J724" i="8" s="1"/>
  <c r="J725" i="8" s="1"/>
  <c r="J726" i="8" s="1"/>
  <c r="J727" i="8" s="1"/>
  <c r="J728" i="8" s="1"/>
  <c r="J729" i="8" s="1"/>
  <c r="J730" i="8" s="1"/>
  <c r="J731" i="8" s="1"/>
  <c r="J732" i="8" s="1"/>
  <c r="J733" i="8" s="1"/>
  <c r="J734" i="8" s="1"/>
  <c r="J735" i="8" s="1"/>
  <c r="J736" i="8" s="1"/>
  <c r="J737" i="8" s="1"/>
  <c r="J738" i="8" s="1"/>
  <c r="J739" i="8" s="1"/>
  <c r="J740" i="8" s="1"/>
  <c r="J741" i="8" s="1"/>
  <c r="J742" i="8" s="1"/>
  <c r="J743" i="8" s="1"/>
  <c r="J744" i="8" s="1"/>
  <c r="J745" i="8" s="1"/>
  <c r="J746" i="8" s="1"/>
  <c r="J747" i="8" s="1"/>
  <c r="J748" i="8" s="1"/>
  <c r="J749" i="8" s="1"/>
  <c r="J750" i="8" s="1"/>
  <c r="J751" i="8" s="1"/>
  <c r="J752" i="8" s="1"/>
  <c r="J753" i="8" s="1"/>
  <c r="J754" i="8" s="1"/>
  <c r="J755" i="8" s="1"/>
  <c r="J756" i="8" s="1"/>
  <c r="J757" i="8" s="1"/>
  <c r="J758" i="8" s="1"/>
  <c r="J759" i="8" s="1"/>
  <c r="J760" i="8" s="1"/>
  <c r="J761" i="8" s="1"/>
  <c r="J762" i="8" s="1"/>
  <c r="J763" i="8" s="1"/>
  <c r="J764" i="8" s="1"/>
  <c r="J765" i="8" s="1"/>
  <c r="J766" i="8" s="1"/>
  <c r="J767" i="8" s="1"/>
  <c r="J768" i="8" s="1"/>
  <c r="J769" i="8" s="1"/>
  <c r="J770" i="8" s="1"/>
  <c r="J771" i="8" s="1"/>
  <c r="J772" i="8" s="1"/>
  <c r="J773" i="8" s="1"/>
  <c r="J774" i="8" s="1"/>
  <c r="J775" i="8" s="1"/>
  <c r="J776" i="8" s="1"/>
  <c r="J777" i="8" s="1"/>
  <c r="J778" i="8" s="1"/>
  <c r="J779" i="8" s="1"/>
  <c r="J780" i="8" s="1"/>
  <c r="J781" i="8" s="1"/>
  <c r="J782" i="8" s="1"/>
  <c r="J783" i="8" s="1"/>
  <c r="J784" i="8" s="1"/>
  <c r="J785" i="8" s="1"/>
  <c r="J786" i="8" s="1"/>
  <c r="J787" i="8" s="1"/>
  <c r="J788" i="8" s="1"/>
  <c r="J789" i="8" s="1"/>
  <c r="J790" i="8" s="1"/>
  <c r="J791" i="8" s="1"/>
  <c r="J792" i="8" s="1"/>
  <c r="J793" i="8" s="1"/>
  <c r="J794" i="8" s="1"/>
  <c r="J795" i="8" s="1"/>
  <c r="J796" i="8" s="1"/>
  <c r="J797" i="8" s="1"/>
  <c r="J798" i="8" s="1"/>
  <c r="J799" i="8" s="1"/>
  <c r="J800" i="8" s="1"/>
  <c r="J801" i="8" s="1"/>
  <c r="J802" i="8" s="1"/>
  <c r="J803" i="8" s="1"/>
  <c r="J804" i="8" s="1"/>
  <c r="J805" i="8" s="1"/>
  <c r="J806" i="8" s="1"/>
  <c r="J807" i="8" s="1"/>
  <c r="J808" i="8" s="1"/>
  <c r="J809" i="8" s="1"/>
  <c r="J810" i="8" s="1"/>
  <c r="J811" i="8" s="1"/>
  <c r="J812" i="8" s="1"/>
  <c r="J813" i="8" s="1"/>
  <c r="J814" i="8" s="1"/>
  <c r="J815" i="8" s="1"/>
  <c r="J816" i="8" s="1"/>
  <c r="J817" i="8" s="1"/>
  <c r="J818" i="8" s="1"/>
  <c r="J819" i="8" s="1"/>
  <c r="J820" i="8" s="1"/>
  <c r="J821" i="8" s="1"/>
  <c r="J822" i="8" s="1"/>
  <c r="J823" i="8" s="1"/>
  <c r="J824" i="8" s="1"/>
  <c r="J825" i="8" s="1"/>
  <c r="J826" i="8" s="1"/>
  <c r="J827" i="8" s="1"/>
  <c r="J828" i="8" s="1"/>
  <c r="J829" i="8" s="1"/>
  <c r="J830" i="8" s="1"/>
  <c r="J831" i="8" s="1"/>
  <c r="J832" i="8" s="1"/>
  <c r="J833" i="8" s="1"/>
  <c r="J834" i="8" s="1"/>
  <c r="J835" i="8" s="1"/>
  <c r="J836" i="8" s="1"/>
  <c r="J837" i="8" s="1"/>
  <c r="J838" i="8" s="1"/>
  <c r="J839" i="8" s="1"/>
  <c r="J840" i="8" s="1"/>
  <c r="J841" i="8" s="1"/>
  <c r="J842" i="8" s="1"/>
  <c r="J843" i="8" s="1"/>
  <c r="J844" i="8" s="1"/>
  <c r="J845" i="8" s="1"/>
  <c r="J846" i="8" s="1"/>
  <c r="J847" i="8" s="1"/>
  <c r="J848" i="8" s="1"/>
  <c r="J849" i="8" s="1"/>
  <c r="J850" i="8" s="1"/>
  <c r="J851" i="8" s="1"/>
  <c r="J852" i="8" s="1"/>
  <c r="J853" i="8" s="1"/>
  <c r="J854" i="8" s="1"/>
  <c r="J855" i="8" s="1"/>
  <c r="J856" i="8" s="1"/>
  <c r="J857" i="8" s="1"/>
  <c r="J858" i="8" s="1"/>
  <c r="J859" i="8" s="1"/>
  <c r="J860" i="8" s="1"/>
  <c r="J861" i="8" s="1"/>
  <c r="J862" i="8" s="1"/>
  <c r="J863" i="8" s="1"/>
  <c r="J864" i="8" s="1"/>
  <c r="J865" i="8" s="1"/>
  <c r="J866" i="8" s="1"/>
  <c r="J867" i="8" s="1"/>
  <c r="J868" i="8" s="1"/>
  <c r="J869" i="8" s="1"/>
  <c r="J870" i="8" s="1"/>
  <c r="J871" i="8" s="1"/>
  <c r="J872" i="8" s="1"/>
  <c r="J873" i="8" s="1"/>
  <c r="J874" i="8" s="1"/>
  <c r="J875" i="8" s="1"/>
  <c r="J876" i="8" s="1"/>
  <c r="J877" i="8" s="1"/>
  <c r="J878" i="8" s="1"/>
  <c r="J879" i="8" s="1"/>
  <c r="J880" i="8" s="1"/>
  <c r="J881" i="8" s="1"/>
  <c r="J882" i="8" s="1"/>
  <c r="J883" i="8" s="1"/>
  <c r="J884" i="8" s="1"/>
  <c r="J885" i="8" s="1"/>
  <c r="J886" i="8" s="1"/>
  <c r="J887" i="8" s="1"/>
  <c r="J888" i="8" s="1"/>
  <c r="J889" i="8" s="1"/>
  <c r="J890" i="8" s="1"/>
  <c r="J891" i="8" s="1"/>
  <c r="J892" i="8" s="1"/>
  <c r="J893" i="8" s="1"/>
  <c r="J894" i="8" s="1"/>
  <c r="J895" i="8" s="1"/>
  <c r="J896" i="8" s="1"/>
  <c r="J897" i="8" s="1"/>
  <c r="J898" i="8" s="1"/>
  <c r="J899" i="8" s="1"/>
  <c r="J900" i="8" s="1"/>
  <c r="J901" i="8" s="1"/>
  <c r="J902" i="8" s="1"/>
  <c r="J903" i="8" s="1"/>
  <c r="J904" i="8" s="1"/>
  <c r="J905" i="8" s="1"/>
  <c r="J906" i="8" s="1"/>
  <c r="J907" i="8" s="1"/>
  <c r="J908" i="8" s="1"/>
  <c r="J909" i="8" s="1"/>
  <c r="J910" i="8" s="1"/>
  <c r="J911" i="8" s="1"/>
  <c r="J912" i="8" s="1"/>
  <c r="J913" i="8" s="1"/>
  <c r="J914" i="8" s="1"/>
  <c r="J915" i="8" s="1"/>
  <c r="J916" i="8" s="1"/>
  <c r="J917" i="8" s="1"/>
  <c r="J918" i="8" s="1"/>
  <c r="J919" i="8" s="1"/>
  <c r="J920" i="8" s="1"/>
  <c r="J921" i="8" s="1"/>
  <c r="J922" i="8" s="1"/>
  <c r="J923" i="8" s="1"/>
  <c r="J924" i="8" s="1"/>
  <c r="J925" i="8" s="1"/>
  <c r="J926" i="8" s="1"/>
  <c r="J927" i="8" s="1"/>
  <c r="J928" i="8" s="1"/>
  <c r="J929" i="8" s="1"/>
  <c r="J930" i="8" s="1"/>
  <c r="J931" i="8" s="1"/>
  <c r="J932" i="8" s="1"/>
  <c r="J933" i="8" s="1"/>
  <c r="J934" i="8" s="1"/>
  <c r="J935" i="8" s="1"/>
  <c r="J936" i="8" s="1"/>
  <c r="J937" i="8" s="1"/>
  <c r="J938" i="8" s="1"/>
  <c r="J939" i="8" s="1"/>
  <c r="J940" i="8" s="1"/>
  <c r="J941" i="8" s="1"/>
  <c r="J942" i="8" s="1"/>
  <c r="J943" i="8" s="1"/>
  <c r="J944" i="8" s="1"/>
  <c r="J945" i="8" s="1"/>
  <c r="J946" i="8" s="1"/>
  <c r="J947" i="8" s="1"/>
  <c r="J948" i="8" s="1"/>
  <c r="J949" i="8" s="1"/>
  <c r="J950" i="8" s="1"/>
  <c r="J951" i="8" s="1"/>
  <c r="J952" i="8" s="1"/>
  <c r="J953" i="8" s="1"/>
  <c r="J954" i="8" s="1"/>
  <c r="J955" i="8" s="1"/>
  <c r="J956" i="8" s="1"/>
  <c r="J957" i="8" s="1"/>
  <c r="J958" i="8" s="1"/>
  <c r="J959" i="8" s="1"/>
  <c r="J960" i="8" s="1"/>
  <c r="J961" i="8" s="1"/>
  <c r="J962" i="8" s="1"/>
  <c r="J963" i="8" s="1"/>
  <c r="J964" i="8" s="1"/>
  <c r="J965" i="8" s="1"/>
  <c r="J966" i="8" s="1"/>
  <c r="J967" i="8" s="1"/>
  <c r="J968" i="8" s="1"/>
  <c r="J969" i="8" s="1"/>
  <c r="J970" i="8" s="1"/>
  <c r="J971" i="8" s="1"/>
  <c r="J972" i="8" s="1"/>
  <c r="J973" i="8" s="1"/>
  <c r="J974" i="8" s="1"/>
  <c r="J975" i="8" s="1"/>
  <c r="J976" i="8" s="1"/>
  <c r="J977" i="8" s="1"/>
  <c r="J978" i="8" s="1"/>
  <c r="J979" i="8" s="1"/>
  <c r="J980" i="8" s="1"/>
  <c r="J981" i="8" s="1"/>
  <c r="J982" i="8" s="1"/>
  <c r="J983" i="8" s="1"/>
  <c r="J984" i="8" s="1"/>
  <c r="J985" i="8" s="1"/>
  <c r="J986" i="8" s="1"/>
  <c r="J987" i="8" s="1"/>
  <c r="J988" i="8" s="1"/>
  <c r="J989" i="8" s="1"/>
  <c r="J990" i="8" s="1"/>
  <c r="J991" i="8" s="1"/>
  <c r="J992" i="8" s="1"/>
  <c r="J993" i="8" s="1"/>
  <c r="J994" i="8" s="1"/>
  <c r="J995" i="8" s="1"/>
  <c r="J996" i="8" s="1"/>
  <c r="J997" i="8" s="1"/>
  <c r="J998" i="8" s="1"/>
  <c r="J999" i="8" s="1"/>
  <c r="J1000" i="8" s="1"/>
  <c r="J1001" i="8" s="1"/>
  <c r="J1002" i="8" s="1"/>
  <c r="J1003" i="8" s="1"/>
  <c r="J1004" i="8" s="1"/>
  <c r="J1005" i="8" s="1"/>
  <c r="J1006" i="8" s="1"/>
  <c r="J1007" i="8" s="1"/>
  <c r="J1008" i="8" s="1"/>
  <c r="J1009" i="8" s="1"/>
  <c r="J1010" i="8" s="1"/>
  <c r="J1011" i="8" s="1"/>
  <c r="J1012" i="8" s="1"/>
  <c r="J1013" i="8" s="1"/>
  <c r="J1014" i="8" s="1"/>
  <c r="J1015" i="8" s="1"/>
  <c r="J1016" i="8" s="1"/>
  <c r="J1017" i="8" s="1"/>
  <c r="J1018" i="8" s="1"/>
  <c r="J1019" i="8" s="1"/>
  <c r="J1020" i="8" s="1"/>
  <c r="J1021" i="8" s="1"/>
  <c r="J1022" i="8" s="1"/>
  <c r="J1023" i="8" s="1"/>
  <c r="J1024" i="8" s="1"/>
  <c r="J1025" i="8" s="1"/>
  <c r="J1026" i="8" s="1"/>
  <c r="J1027" i="8" s="1"/>
  <c r="J1028" i="8" s="1"/>
  <c r="J1029" i="8" s="1"/>
  <c r="J1030" i="8" s="1"/>
  <c r="J1031" i="8" s="1"/>
  <c r="J1032" i="8" s="1"/>
  <c r="J1033" i="8" s="1"/>
  <c r="J1034" i="8" s="1"/>
  <c r="J1035" i="8" s="1"/>
  <c r="J1036" i="8" s="1"/>
  <c r="J1037" i="8" s="1"/>
  <c r="J1038" i="8" s="1"/>
  <c r="J1039" i="8" s="1"/>
  <c r="J1040" i="8" s="1"/>
  <c r="J1041" i="8" s="1"/>
  <c r="J1042" i="8" s="1"/>
  <c r="J1043" i="8" s="1"/>
  <c r="J1044" i="8" s="1"/>
  <c r="J1045" i="8" s="1"/>
  <c r="J1046" i="8" s="1"/>
  <c r="J1047" i="8" s="1"/>
  <c r="J1048" i="8" s="1"/>
  <c r="J1049" i="8" s="1"/>
  <c r="J1050" i="8" s="1"/>
  <c r="J1051" i="8" s="1"/>
  <c r="J1052" i="8" s="1"/>
  <c r="J1053" i="8" s="1"/>
  <c r="J1054" i="8" s="1"/>
  <c r="J1055" i="8" s="1"/>
  <c r="J1056" i="8" s="1"/>
  <c r="J1057" i="8" s="1"/>
  <c r="J1058" i="8" s="1"/>
  <c r="J1059" i="8" s="1"/>
  <c r="J1060" i="8" s="1"/>
  <c r="J1061" i="8" s="1"/>
  <c r="J1062" i="8" s="1"/>
  <c r="J1063" i="8" s="1"/>
  <c r="J1064" i="8" s="1"/>
  <c r="J1065" i="8" s="1"/>
  <c r="J1066" i="8" s="1"/>
  <c r="J1067" i="8" s="1"/>
  <c r="J1068" i="8" s="1"/>
  <c r="J1069" i="8" s="1"/>
  <c r="J1070" i="8" s="1"/>
  <c r="J1071" i="8" s="1"/>
  <c r="J1072" i="8" s="1"/>
  <c r="J1073" i="8" s="1"/>
  <c r="J1074" i="8" s="1"/>
  <c r="J1075" i="8" s="1"/>
  <c r="J1076" i="8" s="1"/>
  <c r="J1077" i="8" s="1"/>
  <c r="J1078" i="8" s="1"/>
  <c r="J1079" i="8" s="1"/>
  <c r="J1080" i="8" s="1"/>
  <c r="J1081" i="8" s="1"/>
  <c r="J1082" i="8" s="1"/>
  <c r="J1083" i="8" s="1"/>
  <c r="J1084" i="8" s="1"/>
  <c r="J1085" i="8" s="1"/>
  <c r="J1086" i="8" s="1"/>
  <c r="J1087" i="8" s="1"/>
  <c r="J1088" i="8" s="1"/>
  <c r="J1089" i="8" s="1"/>
  <c r="J1090" i="8" s="1"/>
  <c r="J1091" i="8" s="1"/>
  <c r="J1092" i="8" s="1"/>
  <c r="J1093" i="8" s="1"/>
  <c r="J1094" i="8" s="1"/>
  <c r="J1095" i="8" s="1"/>
  <c r="J1096" i="8" s="1"/>
  <c r="J1097" i="8" s="1"/>
  <c r="J1098" i="8" s="1"/>
  <c r="J1099" i="8" s="1"/>
  <c r="J1100" i="8" s="1"/>
  <c r="J1101" i="8" s="1"/>
  <c r="J1102" i="8" s="1"/>
  <c r="J1103" i="8" s="1"/>
  <c r="J1104" i="8" s="1"/>
  <c r="J1105" i="8" s="1"/>
  <c r="J1106" i="8" s="1"/>
  <c r="J1107" i="8" s="1"/>
  <c r="J1108" i="8" s="1"/>
  <c r="J1109" i="8" s="1"/>
  <c r="J1110" i="8" s="1"/>
  <c r="J1111" i="8" s="1"/>
  <c r="J1112" i="8" s="1"/>
  <c r="J1113" i="8" s="1"/>
  <c r="J1114" i="8" s="1"/>
  <c r="J1115" i="8" s="1"/>
  <c r="J1116" i="8" s="1"/>
  <c r="J1117" i="8" s="1"/>
  <c r="J1118" i="8" s="1"/>
  <c r="J1119" i="8" s="1"/>
  <c r="J1120" i="8" s="1"/>
  <c r="J1121" i="8" s="1"/>
  <c r="J1122" i="8" s="1"/>
  <c r="J1123" i="8" s="1"/>
  <c r="J1124" i="8" s="1"/>
  <c r="J1125" i="8" s="1"/>
  <c r="J1126" i="8" s="1"/>
  <c r="J1127" i="8" s="1"/>
  <c r="J1128" i="8" s="1"/>
  <c r="J1129" i="8" s="1"/>
  <c r="J1130" i="8" s="1"/>
  <c r="J1131" i="8" s="1"/>
  <c r="J1132" i="8" s="1"/>
  <c r="J1133" i="8" s="1"/>
  <c r="J1134" i="8" s="1"/>
  <c r="J1135" i="8" s="1"/>
  <c r="J1136" i="8" s="1"/>
  <c r="J1137" i="8" s="1"/>
  <c r="J1138" i="8" s="1"/>
  <c r="J1139" i="8" s="1"/>
  <c r="J1140" i="8" s="1"/>
  <c r="J1141" i="8" s="1"/>
  <c r="J1142" i="8" s="1"/>
  <c r="J1143" i="8" s="1"/>
  <c r="J1144" i="8" s="1"/>
  <c r="J1145" i="8" s="1"/>
  <c r="J1146" i="8" s="1"/>
  <c r="J1147" i="8" s="1"/>
  <c r="J1148" i="8" s="1"/>
  <c r="J1149" i="8" s="1"/>
  <c r="J1150" i="8" s="1"/>
  <c r="J1151" i="8" s="1"/>
  <c r="J1152" i="8" s="1"/>
  <c r="J1153" i="8" s="1"/>
  <c r="J1154" i="8" s="1"/>
  <c r="J1155" i="8" s="1"/>
  <c r="J1156" i="8" s="1"/>
  <c r="J1157" i="8" s="1"/>
  <c r="J1158" i="8" s="1"/>
  <c r="J1159" i="8" s="1"/>
  <c r="J1160" i="8" s="1"/>
  <c r="J1161" i="8" s="1"/>
  <c r="J1162" i="8" s="1"/>
  <c r="J1163" i="8" s="1"/>
  <c r="J1164" i="8" s="1"/>
  <c r="J1165" i="8" s="1"/>
  <c r="J1166" i="8" s="1"/>
  <c r="J1167" i="8" s="1"/>
  <c r="J1168" i="8" s="1"/>
  <c r="J1169" i="8" s="1"/>
  <c r="J1170" i="8" s="1"/>
  <c r="J1171" i="8" s="1"/>
  <c r="J1172" i="8" s="1"/>
  <c r="J1173" i="8" s="1"/>
  <c r="J1174" i="8" s="1"/>
  <c r="J1175" i="8" s="1"/>
  <c r="J1176" i="8" s="1"/>
  <c r="J1177" i="8" s="1"/>
  <c r="J1178" i="8" s="1"/>
  <c r="J1179" i="8" s="1"/>
  <c r="J1180" i="8" s="1"/>
  <c r="J1181" i="8" s="1"/>
  <c r="J1182" i="8" s="1"/>
  <c r="J1183" i="8" s="1"/>
  <c r="J1184" i="8" s="1"/>
  <c r="J1185" i="8" s="1"/>
  <c r="J1186" i="8" s="1"/>
  <c r="J1187" i="8" s="1"/>
  <c r="J1188" i="8" s="1"/>
  <c r="J1189" i="8" s="1"/>
  <c r="J1190" i="8" s="1"/>
  <c r="J1191" i="8" s="1"/>
  <c r="J1192" i="8" s="1"/>
  <c r="J1193" i="8" s="1"/>
  <c r="J1194" i="8" s="1"/>
  <c r="J1195" i="8" s="1"/>
  <c r="J1196" i="8" s="1"/>
  <c r="J1197" i="8" s="1"/>
  <c r="J1198" i="8" s="1"/>
  <c r="J1199" i="8" s="1"/>
  <c r="J1200" i="8" s="1"/>
  <c r="J1201" i="8" s="1"/>
  <c r="J1202" i="8" s="1"/>
  <c r="J1203" i="8" s="1"/>
  <c r="J1204" i="8" s="1"/>
  <c r="J1205" i="8" s="1"/>
  <c r="J1206" i="8" s="1"/>
  <c r="J1207" i="8" s="1"/>
  <c r="J1208" i="8" s="1"/>
  <c r="J1209" i="8" s="1"/>
  <c r="J1210" i="8" s="1"/>
  <c r="J1211" i="8" s="1"/>
  <c r="J1212" i="8" s="1"/>
  <c r="J1213" i="8" s="1"/>
  <c r="J1214" i="8" s="1"/>
  <c r="J1215" i="8" s="1"/>
  <c r="J1216" i="8" s="1"/>
  <c r="J1217" i="8" s="1"/>
  <c r="J1218" i="8" s="1"/>
  <c r="J1219" i="8" s="1"/>
  <c r="J1220" i="8" s="1"/>
  <c r="J1221" i="8" s="1"/>
  <c r="J1222" i="8" s="1"/>
  <c r="J1223" i="8" s="1"/>
  <c r="J1224" i="8" s="1"/>
  <c r="J1225" i="8" s="1"/>
  <c r="J1226" i="8" s="1"/>
  <c r="J1227" i="8" s="1"/>
  <c r="J1228" i="8" s="1"/>
  <c r="J1229" i="8" s="1"/>
  <c r="J1230" i="8" s="1"/>
  <c r="J1231" i="8" s="1"/>
  <c r="J1232" i="8" s="1"/>
  <c r="J1233" i="8" s="1"/>
  <c r="J1234" i="8" s="1"/>
  <c r="J1235" i="8" s="1"/>
  <c r="J1236" i="8" s="1"/>
  <c r="J1237" i="8" s="1"/>
  <c r="J1238" i="8" s="1"/>
  <c r="J1239" i="8" s="1"/>
  <c r="J1240" i="8" s="1"/>
  <c r="J1241" i="8" s="1"/>
  <c r="J1242" i="8" s="1"/>
  <c r="J1243" i="8" s="1"/>
  <c r="J1244" i="8" s="1"/>
  <c r="J1245" i="8" s="1"/>
  <c r="J1246" i="8" s="1"/>
  <c r="J1247" i="8" s="1"/>
  <c r="J1248" i="8" s="1"/>
  <c r="J1249" i="8" s="1"/>
  <c r="J1250" i="8" s="1"/>
  <c r="J1251" i="8" s="1"/>
  <c r="J1252" i="8" s="1"/>
  <c r="J1253" i="8" s="1"/>
  <c r="J1254" i="8" s="1"/>
  <c r="J1255" i="8" s="1"/>
  <c r="J1256" i="8" s="1"/>
  <c r="J1257" i="8" s="1"/>
  <c r="J1258" i="8" s="1"/>
  <c r="J1259" i="8" s="1"/>
  <c r="J1260" i="8" s="1"/>
  <c r="J1261" i="8" s="1"/>
  <c r="J1262" i="8" s="1"/>
  <c r="J1263" i="8" s="1"/>
  <c r="J1264" i="8" s="1"/>
  <c r="J1265" i="8" s="1"/>
  <c r="J1266" i="8" s="1"/>
  <c r="J1267" i="8" s="1"/>
  <c r="J1268" i="8" s="1"/>
  <c r="J1269" i="8" s="1"/>
  <c r="J1270" i="8" s="1"/>
  <c r="J1271" i="8" s="1"/>
  <c r="J1272" i="8" s="1"/>
  <c r="J1273" i="8" s="1"/>
  <c r="J1274" i="8" s="1"/>
  <c r="J1275" i="8" s="1"/>
  <c r="J1276" i="8" s="1"/>
  <c r="J1277" i="8" s="1"/>
  <c r="J1278" i="8" s="1"/>
  <c r="J1279" i="8" s="1"/>
  <c r="J1280" i="8" s="1"/>
  <c r="J1281" i="8" s="1"/>
  <c r="J1282" i="8" s="1"/>
  <c r="J1283" i="8" s="1"/>
  <c r="J1284" i="8" s="1"/>
  <c r="J1285" i="8" s="1"/>
  <c r="J1286" i="8" s="1"/>
  <c r="J1287" i="8" s="1"/>
  <c r="J1288" i="8" s="1"/>
  <c r="J1289" i="8" s="1"/>
  <c r="J1290" i="8" s="1"/>
  <c r="J1291" i="8" s="1"/>
  <c r="J1292" i="8" s="1"/>
  <c r="J1293" i="8" s="1"/>
  <c r="J1294" i="8" s="1"/>
  <c r="J1295" i="8" s="1"/>
  <c r="J1296" i="8" s="1"/>
  <c r="J1297" i="8" s="1"/>
  <c r="J1298" i="8" s="1"/>
  <c r="J1299" i="8" s="1"/>
  <c r="J1300" i="8" s="1"/>
  <c r="J1301" i="8" s="1"/>
  <c r="J1302" i="8" s="1"/>
  <c r="J1303" i="8" s="1"/>
  <c r="J1304" i="8" s="1"/>
  <c r="J1305" i="8" s="1"/>
  <c r="J1306" i="8" s="1"/>
  <c r="J1307" i="8" s="1"/>
  <c r="J1308" i="8" s="1"/>
  <c r="J1309" i="8" s="1"/>
  <c r="J1310" i="8" s="1"/>
  <c r="J1311" i="8" s="1"/>
  <c r="J1312" i="8" s="1"/>
  <c r="J1313" i="8" s="1"/>
  <c r="J1314" i="8" s="1"/>
  <c r="J1315" i="8" s="1"/>
  <c r="J1316" i="8" s="1"/>
  <c r="J1317" i="8" s="1"/>
  <c r="J1318" i="8" s="1"/>
  <c r="J1319" i="8" s="1"/>
  <c r="J1320" i="8" s="1"/>
  <c r="J1321" i="8" s="1"/>
  <c r="J1322" i="8" s="1"/>
  <c r="J1323" i="8" s="1"/>
  <c r="J1324" i="8" s="1"/>
  <c r="J1325" i="8" s="1"/>
  <c r="J1326" i="8" s="1"/>
  <c r="J1327" i="8" s="1"/>
  <c r="J1328" i="8" s="1"/>
  <c r="J1329" i="8" s="1"/>
  <c r="J1330" i="8" s="1"/>
  <c r="J1331" i="8" s="1"/>
  <c r="J1332" i="8" s="1"/>
  <c r="J1333" i="8" s="1"/>
  <c r="J1334" i="8" s="1"/>
  <c r="J1335" i="8" s="1"/>
  <c r="J1336" i="8" s="1"/>
  <c r="J1337" i="8" s="1"/>
  <c r="J1338" i="8" s="1"/>
  <c r="J1339" i="8" s="1"/>
  <c r="J1340" i="8" s="1"/>
  <c r="J1341" i="8" s="1"/>
  <c r="J1342" i="8" s="1"/>
  <c r="J1343" i="8" s="1"/>
  <c r="J1344" i="8" s="1"/>
  <c r="J1345" i="8" s="1"/>
  <c r="J1346" i="8" s="1"/>
  <c r="J1347" i="8" s="1"/>
  <c r="J1348" i="8" s="1"/>
  <c r="J1349" i="8" s="1"/>
  <c r="J1350" i="8" s="1"/>
  <c r="J1351" i="8" s="1"/>
  <c r="J1352" i="8" s="1"/>
  <c r="J1353" i="8" s="1"/>
  <c r="J1354" i="8" s="1"/>
  <c r="J1355" i="8" s="1"/>
  <c r="J1356" i="8" s="1"/>
  <c r="J1357" i="8" s="1"/>
  <c r="J1358" i="8" s="1"/>
  <c r="J1359" i="8" s="1"/>
  <c r="J1360" i="8" s="1"/>
  <c r="J1361" i="8" s="1"/>
  <c r="J1362" i="8" s="1"/>
  <c r="J1363" i="8" s="1"/>
  <c r="J1364" i="8" s="1"/>
  <c r="J1365" i="8" s="1"/>
  <c r="J1366" i="8" s="1"/>
  <c r="J1367" i="8" s="1"/>
  <c r="J1368" i="8" s="1"/>
  <c r="J1369" i="8" s="1"/>
  <c r="J1370" i="8" s="1"/>
  <c r="J1371" i="8" s="1"/>
  <c r="J1372" i="8" s="1"/>
  <c r="J1373" i="8" s="1"/>
  <c r="J1374" i="8" s="1"/>
  <c r="J1375" i="8" s="1"/>
  <c r="J1376" i="8" s="1"/>
  <c r="J1377" i="8" s="1"/>
  <c r="J1378" i="8" s="1"/>
  <c r="J1379" i="8" s="1"/>
  <c r="J1380" i="8" s="1"/>
  <c r="J1381" i="8" s="1"/>
  <c r="J1382" i="8" s="1"/>
  <c r="J1383" i="8" s="1"/>
  <c r="J1384" i="8" s="1"/>
  <c r="J1385" i="8" s="1"/>
  <c r="J1386" i="8" s="1"/>
  <c r="J1387" i="8" s="1"/>
  <c r="J1388" i="8" s="1"/>
  <c r="J1389" i="8" s="1"/>
  <c r="J1390" i="8" s="1"/>
  <c r="J1391" i="8" s="1"/>
  <c r="J1392" i="8" s="1"/>
  <c r="J1393" i="8" s="1"/>
  <c r="J1394" i="8" s="1"/>
  <c r="J1395" i="8" s="1"/>
  <c r="J1396" i="8" s="1"/>
  <c r="J1397" i="8" s="1"/>
  <c r="J1398" i="8" s="1"/>
  <c r="J1399" i="8" s="1"/>
  <c r="J1400" i="8" s="1"/>
  <c r="J1401" i="8" s="1"/>
  <c r="J1402" i="8" s="1"/>
  <c r="J1403" i="8" s="1"/>
  <c r="J1404" i="8" s="1"/>
  <c r="J1405" i="8" s="1"/>
  <c r="J1406" i="8" s="1"/>
  <c r="J1407" i="8" s="1"/>
  <c r="J1408" i="8" s="1"/>
  <c r="J1409" i="8" s="1"/>
  <c r="J1410" i="8" s="1"/>
  <c r="J1411" i="8" s="1"/>
  <c r="J1412" i="8" s="1"/>
  <c r="J1413" i="8" s="1"/>
  <c r="J1414" i="8" s="1"/>
  <c r="J1415" i="8" s="1"/>
  <c r="J1416" i="8" s="1"/>
  <c r="J1417" i="8" s="1"/>
  <c r="J1418" i="8" s="1"/>
  <c r="J1419" i="8" s="1"/>
  <c r="J1420" i="8" s="1"/>
  <c r="J1421" i="8" s="1"/>
  <c r="J1422" i="8" s="1"/>
  <c r="J1423" i="8" s="1"/>
  <c r="J1424" i="8" s="1"/>
  <c r="J1425" i="8" s="1"/>
  <c r="J1426" i="8" s="1"/>
  <c r="J1427" i="8" s="1"/>
  <c r="J1428" i="8" s="1"/>
  <c r="J1429" i="8" s="1"/>
  <c r="J1430" i="8" s="1"/>
  <c r="J1431" i="8" s="1"/>
  <c r="J1432" i="8" s="1"/>
  <c r="J1433" i="8" s="1"/>
  <c r="J1434" i="8" s="1"/>
  <c r="J1435" i="8" s="1"/>
  <c r="J1436" i="8" s="1"/>
  <c r="J1437" i="8" s="1"/>
  <c r="J1438" i="8" s="1"/>
  <c r="J1439" i="8" s="1"/>
  <c r="J1440" i="8" s="1"/>
  <c r="J1441" i="8" s="1"/>
  <c r="J1442" i="8" s="1"/>
  <c r="J1443" i="8" s="1"/>
  <c r="J1444" i="8" s="1"/>
  <c r="J1445" i="8" s="1"/>
  <c r="J1446" i="8" s="1"/>
  <c r="J1447" i="8" s="1"/>
  <c r="J1448" i="8" s="1"/>
  <c r="J1449" i="8" s="1"/>
  <c r="J1450" i="8" s="1"/>
  <c r="J1451" i="8" s="1"/>
  <c r="J1452" i="8" s="1"/>
  <c r="J1453" i="8" s="1"/>
  <c r="J1454" i="8" s="1"/>
  <c r="J1455" i="8" s="1"/>
  <c r="J1456" i="8" s="1"/>
  <c r="J1457" i="8" s="1"/>
  <c r="J1458" i="8" s="1"/>
  <c r="J1459" i="8" s="1"/>
  <c r="J1460" i="8" s="1"/>
  <c r="J1461" i="8" s="1"/>
  <c r="J1462" i="8" s="1"/>
  <c r="J1463" i="8" s="1"/>
  <c r="J1464" i="8" s="1"/>
  <c r="J1465" i="8" s="1"/>
  <c r="J1466" i="8" s="1"/>
  <c r="J1467" i="8" s="1"/>
  <c r="J1468" i="8" s="1"/>
  <c r="J1469" i="8" s="1"/>
  <c r="J1470" i="8" s="1"/>
  <c r="J1471" i="8" s="1"/>
  <c r="J1472" i="8" s="1"/>
  <c r="J1473" i="8" s="1"/>
  <c r="J1474" i="8" s="1"/>
  <c r="J1475" i="8" s="1"/>
  <c r="J1476" i="8" s="1"/>
  <c r="J1477" i="8" s="1"/>
  <c r="J1478" i="8" s="1"/>
  <c r="J1479" i="8" s="1"/>
  <c r="J1480" i="8" s="1"/>
  <c r="J1481" i="8" s="1"/>
  <c r="J1482" i="8" s="1"/>
  <c r="J1483" i="8" s="1"/>
  <c r="J1484" i="8" s="1"/>
  <c r="J1485" i="8" s="1"/>
  <c r="J1486" i="8" s="1"/>
  <c r="J1487" i="8" s="1"/>
  <c r="J1488" i="8" s="1"/>
  <c r="J1489" i="8" s="1"/>
  <c r="J1490" i="8" s="1"/>
  <c r="J1491" i="8" s="1"/>
  <c r="J1492" i="8" s="1"/>
  <c r="J1493" i="8" s="1"/>
  <c r="J1494" i="8" s="1"/>
  <c r="J1495" i="8" s="1"/>
  <c r="J1496" i="8" s="1"/>
  <c r="J1497" i="8" s="1"/>
  <c r="J1498" i="8" s="1"/>
  <c r="J1499" i="8" s="1"/>
  <c r="J1500" i="8" s="1"/>
  <c r="J1501" i="8" s="1"/>
  <c r="J1502" i="8" s="1"/>
  <c r="J1503" i="8" s="1"/>
  <c r="J1504" i="8" s="1"/>
  <c r="J1505" i="8" s="1"/>
  <c r="J1506" i="8" s="1"/>
  <c r="J1507" i="8" s="1"/>
  <c r="J1508" i="8" s="1"/>
  <c r="J1509" i="8" s="1"/>
  <c r="J1510" i="8" s="1"/>
  <c r="J1511" i="8" s="1"/>
  <c r="J1512" i="8" s="1"/>
  <c r="J1513" i="8" s="1"/>
  <c r="J1514" i="8" s="1"/>
  <c r="J1515" i="8" s="1"/>
  <c r="J1516" i="8" s="1"/>
  <c r="J1517" i="8" s="1"/>
  <c r="J1518" i="8" s="1"/>
  <c r="J1519" i="8" s="1"/>
  <c r="J1520" i="8" s="1"/>
  <c r="J1521" i="8" s="1"/>
  <c r="J1522" i="8" s="1"/>
  <c r="J1523" i="8" s="1"/>
  <c r="J1524" i="8" s="1"/>
  <c r="J1525" i="8" s="1"/>
  <c r="J1526" i="8" s="1"/>
  <c r="J1527" i="8" s="1"/>
  <c r="J1528" i="8" s="1"/>
  <c r="J1529" i="8" s="1"/>
  <c r="J1530" i="8" s="1"/>
  <c r="J1531" i="8" s="1"/>
  <c r="J1532" i="8" s="1"/>
  <c r="J1533" i="8" s="1"/>
  <c r="J1534" i="8" s="1"/>
  <c r="J1535" i="8" s="1"/>
  <c r="J1536" i="8" s="1"/>
  <c r="J1537" i="8" s="1"/>
  <c r="J1538" i="8" s="1"/>
  <c r="J1539" i="8" s="1"/>
  <c r="J1540" i="8" s="1"/>
  <c r="J1541" i="8" s="1"/>
  <c r="J1542" i="8" s="1"/>
  <c r="J1543" i="8" s="1"/>
  <c r="J1544" i="8" s="1"/>
  <c r="J1545" i="8" s="1"/>
  <c r="J1546" i="8" s="1"/>
  <c r="J1547" i="8" s="1"/>
  <c r="J1548" i="8" s="1"/>
  <c r="J1549" i="8" s="1"/>
  <c r="J1550" i="8" s="1"/>
  <c r="J1551" i="8" s="1"/>
  <c r="J1552" i="8" s="1"/>
  <c r="J1553" i="8" s="1"/>
  <c r="J1554" i="8" s="1"/>
  <c r="J1555" i="8" s="1"/>
  <c r="J1556" i="8" s="1"/>
  <c r="J1557" i="8" s="1"/>
  <c r="J1558" i="8" s="1"/>
  <c r="J1559" i="8" s="1"/>
  <c r="J1560" i="8" s="1"/>
  <c r="J1561" i="8" s="1"/>
  <c r="J1562" i="8" s="1"/>
  <c r="J1563" i="8" s="1"/>
  <c r="J1564" i="8" s="1"/>
  <c r="J1565" i="8" s="1"/>
  <c r="J1566" i="8" s="1"/>
  <c r="J1567" i="8" s="1"/>
  <c r="J1568" i="8" s="1"/>
  <c r="J1569" i="8" s="1"/>
  <c r="J1570" i="8" s="1"/>
  <c r="J1571" i="8" s="1"/>
  <c r="J1572" i="8" s="1"/>
  <c r="J1573" i="8" s="1"/>
  <c r="J1574" i="8" s="1"/>
  <c r="J1575" i="8" s="1"/>
  <c r="J1576" i="8" s="1"/>
  <c r="J1577" i="8" s="1"/>
  <c r="J1578" i="8" s="1"/>
  <c r="J1579" i="8" s="1"/>
  <c r="J1580" i="8" s="1"/>
  <c r="J1581" i="8" s="1"/>
  <c r="J1582" i="8" s="1"/>
  <c r="J1583" i="8" s="1"/>
  <c r="J1584" i="8" s="1"/>
  <c r="J1585" i="8" s="1"/>
  <c r="J1586" i="8" s="1"/>
  <c r="J1587" i="8" s="1"/>
  <c r="J1588" i="8" s="1"/>
  <c r="J1589" i="8" s="1"/>
  <c r="J1590" i="8" s="1"/>
  <c r="J1591" i="8" s="1"/>
  <c r="J1592" i="8" s="1"/>
  <c r="J1593" i="8" s="1"/>
  <c r="J1594" i="8" s="1"/>
  <c r="J1595" i="8" s="1"/>
  <c r="J1596" i="8" s="1"/>
  <c r="J1597" i="8" s="1"/>
  <c r="J1598" i="8" s="1"/>
  <c r="J1599" i="8" s="1"/>
  <c r="J1600" i="8" s="1"/>
  <c r="J1601" i="8" s="1"/>
  <c r="J1602" i="8" s="1"/>
  <c r="J1603" i="8" s="1"/>
  <c r="J1604" i="8" s="1"/>
  <c r="J1605" i="8" s="1"/>
  <c r="J1606" i="8" s="1"/>
  <c r="J1607" i="8" s="1"/>
  <c r="J1608" i="8" s="1"/>
  <c r="J1609" i="8" s="1"/>
  <c r="J1610" i="8" s="1"/>
  <c r="J1611" i="8" s="1"/>
  <c r="J1612" i="8" s="1"/>
  <c r="J1613" i="8" s="1"/>
  <c r="J1614" i="8" s="1"/>
  <c r="J1615" i="8" s="1"/>
  <c r="J1616" i="8" s="1"/>
  <c r="J1617" i="8" s="1"/>
  <c r="J1618" i="8" s="1"/>
  <c r="J1619" i="8" s="1"/>
  <c r="J1620" i="8" s="1"/>
  <c r="J1621" i="8" s="1"/>
  <c r="J1622" i="8" s="1"/>
  <c r="J1623" i="8" s="1"/>
  <c r="J1624" i="8" s="1"/>
  <c r="J1625" i="8" s="1"/>
  <c r="J1626" i="8" s="1"/>
  <c r="J1627" i="8" s="1"/>
  <c r="J1628" i="8" s="1"/>
  <c r="J1629" i="8" s="1"/>
  <c r="J1630" i="8" s="1"/>
  <c r="J1631" i="8" s="1"/>
  <c r="J1632" i="8" s="1"/>
  <c r="J1633" i="8" s="1"/>
  <c r="J1634" i="8" s="1"/>
  <c r="J1635" i="8" s="1"/>
  <c r="J1636" i="8" s="1"/>
  <c r="J1637" i="8" s="1"/>
  <c r="J1638" i="8" s="1"/>
  <c r="J1639" i="8" s="1"/>
  <c r="J1640" i="8" s="1"/>
  <c r="J1641" i="8" s="1"/>
  <c r="J1642" i="8" s="1"/>
  <c r="J1643" i="8" s="1"/>
  <c r="J1644" i="8" s="1"/>
  <c r="J1645" i="8" s="1"/>
  <c r="J1646" i="8" s="1"/>
  <c r="J1647" i="8" s="1"/>
  <c r="J1648" i="8" s="1"/>
  <c r="J1649" i="8" s="1"/>
  <c r="J1650" i="8" s="1"/>
  <c r="J1651" i="8" s="1"/>
  <c r="J1652" i="8" s="1"/>
  <c r="J1653" i="8" s="1"/>
  <c r="J1654" i="8" s="1"/>
  <c r="J1655" i="8" s="1"/>
  <c r="J1656" i="8" s="1"/>
  <c r="J1657" i="8" s="1"/>
  <c r="J1658" i="8" s="1"/>
  <c r="J1659" i="8" s="1"/>
  <c r="J1660" i="8" s="1"/>
  <c r="J1661" i="8" s="1"/>
  <c r="J1662" i="8" s="1"/>
  <c r="J1663" i="8" s="1"/>
  <c r="J1664" i="8" s="1"/>
  <c r="J1665" i="8" s="1"/>
  <c r="J1666" i="8" s="1"/>
  <c r="J1667" i="8" s="1"/>
  <c r="J1668" i="8" s="1"/>
  <c r="J1669" i="8" s="1"/>
  <c r="J1670" i="8" s="1"/>
  <c r="J1671" i="8" s="1"/>
  <c r="J1672" i="8" s="1"/>
  <c r="J1673" i="8" s="1"/>
  <c r="J1674" i="8" s="1"/>
  <c r="J1675" i="8" s="1"/>
  <c r="J1676" i="8" s="1"/>
  <c r="J1677" i="8" s="1"/>
  <c r="J1678" i="8" s="1"/>
  <c r="J1679" i="8" s="1"/>
  <c r="J1680" i="8" s="1"/>
  <c r="J1681" i="8" s="1"/>
  <c r="J1682" i="8" s="1"/>
  <c r="J1683" i="8" s="1"/>
  <c r="J1684" i="8" s="1"/>
  <c r="J1685" i="8" s="1"/>
  <c r="J1686" i="8" s="1"/>
  <c r="J1687" i="8" s="1"/>
  <c r="J1688" i="8" s="1"/>
  <c r="J1689" i="8" s="1"/>
  <c r="J1690" i="8" s="1"/>
  <c r="J1691" i="8" s="1"/>
  <c r="J1692" i="8" s="1"/>
  <c r="J1693" i="8" s="1"/>
  <c r="J1694" i="8" s="1"/>
  <c r="J1695" i="8" s="1"/>
  <c r="J1696" i="8" s="1"/>
  <c r="J1697" i="8" s="1"/>
  <c r="J1698" i="8" s="1"/>
  <c r="J1699" i="8" s="1"/>
  <c r="J1700" i="8" s="1"/>
  <c r="J1701" i="8" s="1"/>
  <c r="J1702" i="8" s="1"/>
  <c r="J1703" i="8" s="1"/>
  <c r="J1704" i="8" s="1"/>
  <c r="J1705" i="8" s="1"/>
  <c r="J1706" i="8" s="1"/>
  <c r="J1707" i="8" s="1"/>
  <c r="J1708" i="8" s="1"/>
  <c r="J1709" i="8" s="1"/>
  <c r="J1710" i="8" s="1"/>
  <c r="J1711" i="8" s="1"/>
  <c r="J1712" i="8" s="1"/>
  <c r="J1713" i="8" s="1"/>
  <c r="J1714" i="8" s="1"/>
  <c r="J1715" i="8" s="1"/>
  <c r="J1716" i="8" s="1"/>
  <c r="J1717" i="8" s="1"/>
  <c r="J1718" i="8" s="1"/>
  <c r="J1719" i="8" s="1"/>
  <c r="J1720" i="8" s="1"/>
  <c r="J1721" i="8" s="1"/>
  <c r="J1722" i="8" s="1"/>
  <c r="J1723" i="8" s="1"/>
  <c r="J1724" i="8" s="1"/>
  <c r="J1725" i="8" s="1"/>
  <c r="J1726" i="8" s="1"/>
  <c r="J1727" i="8" s="1"/>
  <c r="J1728" i="8" s="1"/>
  <c r="J1729" i="8" s="1"/>
  <c r="J1730" i="8" s="1"/>
  <c r="J1731" i="8" s="1"/>
  <c r="J1732" i="8" s="1"/>
  <c r="J1733" i="8" s="1"/>
  <c r="J1734" i="8" s="1"/>
  <c r="J1735" i="8" s="1"/>
  <c r="J1736" i="8" s="1"/>
  <c r="J1737" i="8" s="1"/>
  <c r="J1738" i="8" s="1"/>
  <c r="J1739" i="8" s="1"/>
  <c r="J1740" i="8" s="1"/>
  <c r="J1741" i="8" s="1"/>
  <c r="J1742" i="8" s="1"/>
  <c r="J1743" i="8" s="1"/>
  <c r="J1744" i="8" s="1"/>
  <c r="J1745" i="8" s="1"/>
  <c r="J1746" i="8" s="1"/>
  <c r="J1747" i="8" s="1"/>
  <c r="J1748" i="8" s="1"/>
  <c r="J1749" i="8" s="1"/>
  <c r="J1750" i="8" s="1"/>
  <c r="J1751" i="8" s="1"/>
  <c r="J1752" i="8" s="1"/>
  <c r="J1753" i="8" s="1"/>
  <c r="J1754" i="8" s="1"/>
  <c r="J1755" i="8" s="1"/>
  <c r="J1756" i="8" s="1"/>
  <c r="J1757" i="8" s="1"/>
  <c r="J1758" i="8" s="1"/>
  <c r="J1759" i="8" s="1"/>
  <c r="J1760" i="8" s="1"/>
  <c r="J1761" i="8" s="1"/>
  <c r="J1762" i="8" s="1"/>
  <c r="J1763" i="8" s="1"/>
  <c r="J1764" i="8" s="1"/>
  <c r="J1765" i="8" s="1"/>
  <c r="J1766" i="8" s="1"/>
  <c r="J1767" i="8" s="1"/>
  <c r="J1768" i="8" s="1"/>
  <c r="J1769" i="8" s="1"/>
  <c r="J1770" i="8" s="1"/>
  <c r="J1771" i="8" s="1"/>
  <c r="J1772" i="8" s="1"/>
  <c r="J1773" i="8" s="1"/>
  <c r="J1774" i="8" s="1"/>
  <c r="J1775" i="8" s="1"/>
  <c r="J1776" i="8" s="1"/>
  <c r="J1777" i="8" s="1"/>
  <c r="J1778" i="8" s="1"/>
  <c r="J1779" i="8" s="1"/>
  <c r="J1780" i="8" s="1"/>
  <c r="J1781" i="8" s="1"/>
  <c r="J1782" i="8" s="1"/>
  <c r="J1783" i="8" s="1"/>
  <c r="J1784" i="8" s="1"/>
  <c r="J1785" i="8" s="1"/>
  <c r="J1786" i="8" s="1"/>
  <c r="J1787" i="8" s="1"/>
  <c r="J1788" i="8" s="1"/>
  <c r="J1789" i="8" s="1"/>
  <c r="J1790" i="8" s="1"/>
  <c r="J1791" i="8" s="1"/>
  <c r="J1792" i="8" s="1"/>
  <c r="J1793" i="8" s="1"/>
  <c r="J1794" i="8" s="1"/>
  <c r="J1795" i="8" s="1"/>
  <c r="J1796" i="8" s="1"/>
  <c r="J1797" i="8" s="1"/>
  <c r="J1798" i="8" s="1"/>
  <c r="J1799" i="8" s="1"/>
  <c r="J1800" i="8" s="1"/>
  <c r="J1801" i="8" s="1"/>
  <c r="J1802" i="8" s="1"/>
  <c r="J1803" i="8" s="1"/>
  <c r="J1804" i="8" s="1"/>
  <c r="J1805" i="8" s="1"/>
  <c r="J1806" i="8" s="1"/>
  <c r="J1807" i="8" s="1"/>
  <c r="J1808" i="8" s="1"/>
  <c r="J1809" i="8" s="1"/>
  <c r="J1810" i="8" s="1"/>
  <c r="J1811" i="8" s="1"/>
  <c r="J1812" i="8" s="1"/>
  <c r="J1813" i="8" s="1"/>
  <c r="J1814" i="8" s="1"/>
  <c r="J1815" i="8" s="1"/>
  <c r="J1816" i="8" s="1"/>
  <c r="J1817" i="8" s="1"/>
  <c r="J1818" i="8" s="1"/>
  <c r="J1819" i="8" s="1"/>
  <c r="J1820" i="8" s="1"/>
  <c r="J1821" i="8" s="1"/>
  <c r="J1822" i="8" s="1"/>
  <c r="J1823" i="8" s="1"/>
  <c r="J1824" i="8" s="1"/>
  <c r="J1825" i="8" s="1"/>
  <c r="J1826" i="8" s="1"/>
  <c r="J1827" i="8" s="1"/>
  <c r="J1828" i="8" s="1"/>
  <c r="J1829" i="8" s="1"/>
  <c r="J1830" i="8" s="1"/>
  <c r="J1831" i="8" s="1"/>
  <c r="J1832" i="8" s="1"/>
  <c r="J1833" i="8" s="1"/>
  <c r="J1834" i="8" s="1"/>
  <c r="J1835" i="8" s="1"/>
  <c r="J1836" i="8" s="1"/>
  <c r="J1837" i="8" s="1"/>
  <c r="J1838" i="8" s="1"/>
  <c r="J1839" i="8" s="1"/>
  <c r="J1840" i="8" s="1"/>
  <c r="J1841" i="8" s="1"/>
  <c r="J1842" i="8" s="1"/>
  <c r="J1843" i="8" s="1"/>
  <c r="J1844" i="8" s="1"/>
  <c r="J1845" i="8" s="1"/>
  <c r="J1846" i="8" s="1"/>
  <c r="J1847" i="8" s="1"/>
  <c r="J1848" i="8" s="1"/>
  <c r="J1849" i="8" s="1"/>
  <c r="J1850" i="8" s="1"/>
  <c r="J1851" i="8" s="1"/>
  <c r="J1852" i="8" s="1"/>
  <c r="J1853" i="8" s="1"/>
  <c r="J1854" i="8" s="1"/>
  <c r="J1855" i="8" s="1"/>
  <c r="J1856" i="8" s="1"/>
  <c r="J1857" i="8" s="1"/>
  <c r="J1858" i="8" s="1"/>
  <c r="J1859" i="8" s="1"/>
  <c r="J1860" i="8" s="1"/>
  <c r="J1861" i="8" s="1"/>
  <c r="J1862" i="8" s="1"/>
  <c r="J1863" i="8" s="1"/>
  <c r="J1864" i="8" s="1"/>
  <c r="J1865" i="8" s="1"/>
  <c r="J1866" i="8" s="1"/>
  <c r="J1867" i="8" s="1"/>
  <c r="J1868" i="8" s="1"/>
  <c r="J1869" i="8" s="1"/>
  <c r="J1870" i="8" s="1"/>
  <c r="J1871" i="8" s="1"/>
  <c r="J1872" i="8" s="1"/>
  <c r="J1873" i="8" s="1"/>
  <c r="J1874" i="8" s="1"/>
  <c r="J1875" i="8" s="1"/>
  <c r="J1876" i="8" s="1"/>
  <c r="J1877" i="8" s="1"/>
  <c r="J1878" i="8" s="1"/>
  <c r="J1879" i="8" s="1"/>
  <c r="J1880" i="8" s="1"/>
  <c r="J1881" i="8" s="1"/>
  <c r="J1882" i="8" s="1"/>
  <c r="J1883" i="8" s="1"/>
  <c r="J1884" i="8" s="1"/>
  <c r="J1885" i="8" s="1"/>
  <c r="J1886" i="8" s="1"/>
  <c r="J1887" i="8" s="1"/>
  <c r="J1888" i="8" s="1"/>
  <c r="J1889" i="8" s="1"/>
  <c r="J1890" i="8" s="1"/>
  <c r="J1891" i="8" s="1"/>
  <c r="J1892" i="8" s="1"/>
  <c r="J1893" i="8" s="1"/>
  <c r="J1894" i="8" s="1"/>
  <c r="J1895" i="8" s="1"/>
  <c r="J1896" i="8" s="1"/>
  <c r="J1897" i="8" s="1"/>
  <c r="J1898" i="8" s="1"/>
  <c r="J1899" i="8" s="1"/>
  <c r="J1900" i="8" s="1"/>
  <c r="J1901" i="8" s="1"/>
  <c r="J1902" i="8" s="1"/>
  <c r="J1903" i="8" s="1"/>
  <c r="J1904" i="8" s="1"/>
  <c r="J1905" i="8" s="1"/>
  <c r="J1906" i="8" s="1"/>
  <c r="J1907" i="8" s="1"/>
  <c r="J1908" i="8" s="1"/>
  <c r="J1909" i="8" s="1"/>
  <c r="J1910" i="8" s="1"/>
  <c r="J1911" i="8" s="1"/>
  <c r="J1912" i="8" s="1"/>
  <c r="J1913" i="8" s="1"/>
  <c r="J1914" i="8" s="1"/>
  <c r="J1915" i="8" s="1"/>
  <c r="J1916" i="8" s="1"/>
  <c r="J1917" i="8" s="1"/>
  <c r="J1918" i="8" s="1"/>
  <c r="J1919" i="8" s="1"/>
  <c r="J1920" i="8" s="1"/>
  <c r="J1921" i="8" s="1"/>
  <c r="J1922" i="8" s="1"/>
  <c r="J1923" i="8" s="1"/>
  <c r="J1924" i="8" s="1"/>
  <c r="J1925" i="8" s="1"/>
  <c r="J1926" i="8" s="1"/>
  <c r="J1927" i="8" s="1"/>
  <c r="J1928" i="8" s="1"/>
  <c r="J1929" i="8" s="1"/>
  <c r="J1930" i="8" s="1"/>
  <c r="J1931" i="8" s="1"/>
  <c r="J1932" i="8" s="1"/>
  <c r="J1933" i="8" s="1"/>
  <c r="J1934" i="8" s="1"/>
  <c r="J1935" i="8" s="1"/>
  <c r="J1936" i="8" s="1"/>
  <c r="J1937" i="8" s="1"/>
  <c r="J1938" i="8" s="1"/>
  <c r="J1939" i="8" s="1"/>
  <c r="J1940" i="8" s="1"/>
  <c r="J1941" i="8" s="1"/>
  <c r="J1942" i="8" s="1"/>
  <c r="J1943" i="8" s="1"/>
  <c r="J1944" i="8" s="1"/>
  <c r="J1945" i="8" s="1"/>
  <c r="J1946" i="8" s="1"/>
  <c r="J1947" i="8" s="1"/>
  <c r="J1948" i="8" s="1"/>
  <c r="J1949" i="8" s="1"/>
  <c r="J1950" i="8" s="1"/>
  <c r="J1951" i="8" s="1"/>
  <c r="J1952" i="8" s="1"/>
  <c r="J1953" i="8" s="1"/>
  <c r="J1954" i="8" s="1"/>
  <c r="J1955" i="8" s="1"/>
  <c r="J1956" i="8" s="1"/>
  <c r="J1957" i="8" s="1"/>
  <c r="J1958" i="8" s="1"/>
  <c r="J1959" i="8" s="1"/>
  <c r="J1960" i="8" s="1"/>
  <c r="J1961" i="8" s="1"/>
  <c r="J1962" i="8" s="1"/>
  <c r="J1963" i="8" s="1"/>
  <c r="J1964" i="8" s="1"/>
  <c r="J1965" i="8" s="1"/>
  <c r="J1966" i="8" s="1"/>
  <c r="J1967" i="8" s="1"/>
  <c r="J1968" i="8" s="1"/>
  <c r="J1969" i="8" s="1"/>
  <c r="J1970" i="8" s="1"/>
  <c r="J1971" i="8" s="1"/>
  <c r="J1972" i="8" s="1"/>
  <c r="J1973" i="8" s="1"/>
  <c r="J1974" i="8" s="1"/>
  <c r="J1975" i="8" s="1"/>
  <c r="J1976" i="8" s="1"/>
  <c r="J1977" i="8" s="1"/>
  <c r="J1978" i="8" s="1"/>
  <c r="J1979" i="8" s="1"/>
  <c r="J1980" i="8" s="1"/>
  <c r="J1981" i="8" s="1"/>
  <c r="J1982" i="8" s="1"/>
  <c r="J1983" i="8" s="1"/>
  <c r="J1984" i="8" s="1"/>
  <c r="J1985" i="8" s="1"/>
  <c r="J1986" i="8" s="1"/>
  <c r="J1987" i="8" s="1"/>
  <c r="J1988" i="8" s="1"/>
  <c r="J1989" i="8" s="1"/>
  <c r="J1990" i="8" s="1"/>
  <c r="J1991" i="8" s="1"/>
  <c r="J1992" i="8" s="1"/>
  <c r="J1993" i="8" s="1"/>
  <c r="J1994" i="8" s="1"/>
  <c r="J1995" i="8" s="1"/>
  <c r="J1996" i="8" s="1"/>
  <c r="J1997" i="8" s="1"/>
  <c r="J1998" i="8" s="1"/>
  <c r="J1999" i="8" s="1"/>
  <c r="J2000" i="8" s="1"/>
  <c r="J2001" i="8" s="1"/>
  <c r="J2002" i="8" s="1"/>
  <c r="J2003" i="8" s="1"/>
  <c r="J2004" i="8" s="1"/>
  <c r="J2005" i="8" s="1"/>
  <c r="J2006" i="8" s="1"/>
  <c r="J2007" i="8" s="1"/>
  <c r="J2008" i="8" s="1"/>
  <c r="J2009" i="8" s="1"/>
  <c r="J2010" i="8" s="1"/>
  <c r="J2011" i="8" s="1"/>
  <c r="J2012" i="8" s="1"/>
  <c r="J2013" i="8" s="1"/>
  <c r="J2014" i="8" s="1"/>
  <c r="J2015" i="8" s="1"/>
  <c r="J2016" i="8" s="1"/>
  <c r="J2017" i="8" s="1"/>
  <c r="J2018" i="8" s="1"/>
  <c r="J2019" i="8" s="1"/>
  <c r="J2020" i="8" s="1"/>
  <c r="J2021" i="8" s="1"/>
  <c r="J2022" i="8" s="1"/>
  <c r="J2023" i="8" s="1"/>
  <c r="J2024" i="8" s="1"/>
  <c r="J2025" i="8" s="1"/>
  <c r="J2026" i="8" s="1"/>
  <c r="J2027" i="8" s="1"/>
  <c r="J2028" i="8" s="1"/>
  <c r="J2029" i="8" s="1"/>
  <c r="J2030" i="8" s="1"/>
  <c r="J2031" i="8" s="1"/>
  <c r="J2032" i="8" s="1"/>
  <c r="J2033" i="8" s="1"/>
  <c r="J2034" i="8" s="1"/>
  <c r="J2035" i="8" s="1"/>
  <c r="J2036" i="8" s="1"/>
  <c r="J2037" i="8" s="1"/>
  <c r="J2038" i="8" s="1"/>
  <c r="J2039" i="8" s="1"/>
  <c r="J2040" i="8" s="1"/>
  <c r="J2041" i="8" s="1"/>
  <c r="J2042" i="8" s="1"/>
  <c r="J2043" i="8" s="1"/>
  <c r="J2044" i="8" s="1"/>
  <c r="J2045" i="8" s="1"/>
  <c r="J2046" i="8" s="1"/>
  <c r="J2047" i="8" s="1"/>
  <c r="J2048" i="8" s="1"/>
  <c r="J2049" i="8" s="1"/>
  <c r="J2050" i="8" s="1"/>
  <c r="J2051" i="8" s="1"/>
  <c r="J2052" i="8" s="1"/>
  <c r="J2053" i="8" s="1"/>
  <c r="J2054" i="8" s="1"/>
  <c r="J2055" i="8" s="1"/>
  <c r="J2056" i="8" s="1"/>
  <c r="J2057" i="8" s="1"/>
  <c r="J2058" i="8" s="1"/>
  <c r="J2059" i="8" s="1"/>
  <c r="J2060" i="8" s="1"/>
  <c r="J2061" i="8" s="1"/>
  <c r="J2062" i="8" s="1"/>
  <c r="J2063" i="8" s="1"/>
  <c r="J2064" i="8" s="1"/>
  <c r="J2065" i="8" s="1"/>
  <c r="J2066" i="8" s="1"/>
  <c r="J2067" i="8" s="1"/>
  <c r="J2068" i="8" s="1"/>
  <c r="J2069" i="8" s="1"/>
  <c r="J2070" i="8" s="1"/>
  <c r="J2071" i="8" s="1"/>
  <c r="J2072" i="8" s="1"/>
  <c r="J2073" i="8" s="1"/>
  <c r="J2074" i="8" s="1"/>
  <c r="J2075" i="8" s="1"/>
  <c r="J2076" i="8" s="1"/>
  <c r="J2077" i="8" s="1"/>
  <c r="J2078" i="8" s="1"/>
  <c r="J2079" i="8" s="1"/>
  <c r="J2080" i="8" s="1"/>
  <c r="J2081" i="8" s="1"/>
  <c r="J2082" i="8" s="1"/>
  <c r="J2083" i="8" s="1"/>
  <c r="J2084" i="8" s="1"/>
  <c r="J2085" i="8" s="1"/>
  <c r="J2086" i="8" s="1"/>
  <c r="J2087" i="8" s="1"/>
  <c r="J2088" i="8" s="1"/>
  <c r="J2089" i="8" s="1"/>
  <c r="J2090" i="8" s="1"/>
  <c r="J2091" i="8" s="1"/>
  <c r="J2092" i="8" s="1"/>
  <c r="J2093" i="8" s="1"/>
  <c r="J2094" i="8" s="1"/>
  <c r="J2095" i="8" s="1"/>
  <c r="J2096" i="8" s="1"/>
  <c r="J2097" i="8" s="1"/>
  <c r="J2098" i="8" s="1"/>
  <c r="J2099" i="8" s="1"/>
  <c r="J2100" i="8" s="1"/>
  <c r="J2101" i="8" s="1"/>
  <c r="J2102" i="8" s="1"/>
  <c r="J2103" i="8" s="1"/>
  <c r="J2104" i="8" s="1"/>
  <c r="J2105" i="8" s="1"/>
  <c r="J2106" i="8" s="1"/>
  <c r="J2107" i="8" s="1"/>
  <c r="J2108" i="8" s="1"/>
  <c r="J2109" i="8" s="1"/>
  <c r="J2110" i="8" s="1"/>
  <c r="J2111" i="8" s="1"/>
  <c r="J2112" i="8" s="1"/>
  <c r="J2113" i="8" s="1"/>
  <c r="J2114" i="8" s="1"/>
  <c r="J2115" i="8" s="1"/>
  <c r="J2116" i="8" s="1"/>
  <c r="J2117" i="8" s="1"/>
  <c r="J2118" i="8" s="1"/>
  <c r="J2119" i="8" s="1"/>
  <c r="J2120" i="8" s="1"/>
  <c r="J2121" i="8" s="1"/>
  <c r="J2122" i="8" s="1"/>
  <c r="J2123" i="8" s="1"/>
  <c r="J2124" i="8" s="1"/>
  <c r="J2125" i="8" s="1"/>
  <c r="J2126" i="8" s="1"/>
  <c r="J2127" i="8" s="1"/>
  <c r="J2128" i="8" s="1"/>
  <c r="J2129" i="8" s="1"/>
  <c r="J2130" i="8" s="1"/>
  <c r="J2131" i="8" s="1"/>
  <c r="J2132" i="8" s="1"/>
  <c r="J2133" i="8" s="1"/>
  <c r="J2134" i="8" s="1"/>
  <c r="J2135" i="8" s="1"/>
  <c r="J2136" i="8" s="1"/>
  <c r="J2137" i="8" s="1"/>
  <c r="J2138" i="8" s="1"/>
  <c r="J2139" i="8" s="1"/>
  <c r="J2140" i="8" s="1"/>
  <c r="J2141" i="8" s="1"/>
  <c r="J2142" i="8" s="1"/>
  <c r="J2143" i="8" s="1"/>
  <c r="J2144" i="8" s="1"/>
  <c r="J2145" i="8" s="1"/>
  <c r="J2146" i="8" s="1"/>
  <c r="J2147" i="8" s="1"/>
  <c r="J2148" i="8" s="1"/>
  <c r="J2149" i="8" s="1"/>
  <c r="J2150" i="8" s="1"/>
  <c r="J2151" i="8" s="1"/>
  <c r="J2152" i="8" s="1"/>
  <c r="J2153" i="8" s="1"/>
  <c r="J2154" i="8" s="1"/>
  <c r="J2155" i="8" s="1"/>
  <c r="J2156" i="8" s="1"/>
  <c r="J2157" i="8" s="1"/>
  <c r="J2158" i="8" s="1"/>
  <c r="J2159" i="8" s="1"/>
  <c r="J2160" i="8" s="1"/>
  <c r="J2161" i="8" s="1"/>
  <c r="J2162" i="8" s="1"/>
  <c r="J2163" i="8" s="1"/>
  <c r="J2164" i="8" s="1"/>
  <c r="J2165" i="8" s="1"/>
  <c r="J2166" i="8" s="1"/>
  <c r="J2167" i="8" s="1"/>
  <c r="J2168" i="8" s="1"/>
  <c r="J2169" i="8" s="1"/>
  <c r="J2170" i="8" s="1"/>
  <c r="J2171" i="8" s="1"/>
  <c r="J2172" i="8" s="1"/>
  <c r="J2173" i="8" s="1"/>
  <c r="J2174" i="8" s="1"/>
  <c r="J2175" i="8" s="1"/>
  <c r="J2176" i="8" s="1"/>
  <c r="J2177" i="8" s="1"/>
  <c r="J2178" i="8" s="1"/>
  <c r="J2179" i="8" s="1"/>
  <c r="J2180" i="8" s="1"/>
  <c r="J2181" i="8" s="1"/>
  <c r="J2182" i="8" s="1"/>
  <c r="J2183" i="8" s="1"/>
  <c r="J2184" i="8" s="1"/>
  <c r="J2185" i="8" s="1"/>
  <c r="J2186" i="8" s="1"/>
  <c r="J2187" i="8" s="1"/>
  <c r="J2188" i="8" s="1"/>
  <c r="J2189" i="8" s="1"/>
  <c r="J2190" i="8" s="1"/>
  <c r="J2191" i="8" s="1"/>
  <c r="J2192" i="8" s="1"/>
  <c r="J2193" i="8" s="1"/>
  <c r="J2194" i="8" s="1"/>
  <c r="J2195" i="8" s="1"/>
  <c r="J2196" i="8" s="1"/>
  <c r="J2197" i="8" s="1"/>
  <c r="J2198" i="8" s="1"/>
  <c r="J2199" i="8" s="1"/>
  <c r="J2200" i="8" s="1"/>
  <c r="J2201" i="8" s="1"/>
  <c r="J2202" i="8" s="1"/>
  <c r="J2203" i="8" s="1"/>
  <c r="J2204" i="8" s="1"/>
  <c r="J2205" i="8" s="1"/>
  <c r="J2206" i="8" s="1"/>
  <c r="J2207" i="8" s="1"/>
  <c r="J2208" i="8" s="1"/>
  <c r="J2209" i="8" s="1"/>
  <c r="J2210" i="8" s="1"/>
  <c r="J2211" i="8" s="1"/>
  <c r="J2212" i="8" s="1"/>
  <c r="J2213" i="8" s="1"/>
  <c r="J2214" i="8" s="1"/>
  <c r="J2215" i="8" s="1"/>
  <c r="J2216" i="8" s="1"/>
  <c r="J2217" i="8" s="1"/>
  <c r="J2218" i="8" s="1"/>
  <c r="J2219" i="8" s="1"/>
  <c r="J2220" i="8" s="1"/>
  <c r="J2221" i="8" s="1"/>
  <c r="J2222" i="8" s="1"/>
  <c r="J2223" i="8" s="1"/>
  <c r="J2224" i="8" s="1"/>
  <c r="J2225" i="8" s="1"/>
  <c r="J2226" i="8" s="1"/>
  <c r="J2227" i="8" s="1"/>
  <c r="J2228" i="8" s="1"/>
  <c r="J2229" i="8" s="1"/>
  <c r="J2230" i="8" s="1"/>
  <c r="J2231" i="8" s="1"/>
  <c r="J2232" i="8" s="1"/>
  <c r="J2233" i="8" s="1"/>
  <c r="J2234" i="8" s="1"/>
  <c r="J2235" i="8" s="1"/>
  <c r="J2236" i="8" s="1"/>
  <c r="J2237" i="8" s="1"/>
  <c r="J2238" i="8" s="1"/>
  <c r="J2239" i="8" s="1"/>
  <c r="J2240" i="8" s="1"/>
  <c r="J2241" i="8" s="1"/>
  <c r="J2242" i="8" s="1"/>
  <c r="J2243" i="8" s="1"/>
  <c r="J2244" i="8" s="1"/>
  <c r="J2245" i="8" s="1"/>
  <c r="J2246" i="8" s="1"/>
  <c r="J2247" i="8" s="1"/>
  <c r="J2248" i="8" s="1"/>
  <c r="J2249" i="8" s="1"/>
  <c r="J2250" i="8" s="1"/>
  <c r="J2251" i="8" s="1"/>
  <c r="J2252" i="8" s="1"/>
  <c r="J2253" i="8" s="1"/>
  <c r="J2254" i="8" s="1"/>
  <c r="J2255" i="8" s="1"/>
  <c r="J2256" i="8" s="1"/>
  <c r="J2257" i="8" s="1"/>
  <c r="J2258" i="8" s="1"/>
  <c r="J2259" i="8" s="1"/>
  <c r="J2260" i="8" s="1"/>
  <c r="J2261" i="8" s="1"/>
  <c r="J2262" i="8" s="1"/>
  <c r="J2263" i="8" s="1"/>
  <c r="J2264" i="8" s="1"/>
  <c r="J2265" i="8" s="1"/>
  <c r="J2266" i="8" s="1"/>
  <c r="J2267" i="8" s="1"/>
  <c r="J2268" i="8" s="1"/>
  <c r="J2269" i="8" s="1"/>
  <c r="J2270" i="8" s="1"/>
  <c r="J2271" i="8" s="1"/>
  <c r="J2272" i="8" s="1"/>
  <c r="J2273" i="8" s="1"/>
  <c r="J2274" i="8" s="1"/>
  <c r="J2275" i="8" s="1"/>
  <c r="J2276" i="8" s="1"/>
  <c r="J2277" i="8" s="1"/>
  <c r="J2278" i="8" s="1"/>
  <c r="J2279" i="8" s="1"/>
  <c r="J2280" i="8" s="1"/>
  <c r="J2281" i="8" s="1"/>
  <c r="J2282" i="8" s="1"/>
  <c r="J2283" i="8" s="1"/>
  <c r="J2284" i="8" s="1"/>
  <c r="J2285" i="8" s="1"/>
  <c r="J2286" i="8" s="1"/>
  <c r="J2287" i="8" s="1"/>
  <c r="J2288" i="8" s="1"/>
  <c r="J2289" i="8" s="1"/>
  <c r="J2290" i="8" s="1"/>
  <c r="J2291" i="8" s="1"/>
  <c r="J2292" i="8" s="1"/>
  <c r="J2293" i="8" s="1"/>
  <c r="J2294" i="8" s="1"/>
  <c r="J2295" i="8" s="1"/>
  <c r="J2296" i="8" s="1"/>
  <c r="J2297" i="8" s="1"/>
  <c r="J2298" i="8" s="1"/>
  <c r="J2299" i="8" s="1"/>
  <c r="J2300" i="8" s="1"/>
  <c r="J2301" i="8" s="1"/>
  <c r="J2302" i="8" s="1"/>
  <c r="J2303" i="8" s="1"/>
  <c r="J2304" i="8" s="1"/>
  <c r="J2305" i="8" s="1"/>
  <c r="J2306" i="8" s="1"/>
  <c r="J2307" i="8" s="1"/>
  <c r="J2308" i="8" s="1"/>
  <c r="J2309" i="8" s="1"/>
  <c r="J2310" i="8" s="1"/>
  <c r="J2311" i="8" s="1"/>
  <c r="J2312" i="8" s="1"/>
  <c r="J2313" i="8" s="1"/>
  <c r="J2314" i="8" s="1"/>
  <c r="J2315" i="8" s="1"/>
  <c r="J2316" i="8" s="1"/>
  <c r="J2317" i="8" s="1"/>
  <c r="J2318" i="8" s="1"/>
  <c r="J2319" i="8" s="1"/>
  <c r="J2320" i="8" s="1"/>
  <c r="J2321" i="8" s="1"/>
  <c r="J2322" i="8" s="1"/>
  <c r="J2323" i="8" s="1"/>
  <c r="J2324" i="8" s="1"/>
  <c r="J2325" i="8" s="1"/>
  <c r="J2326" i="8" s="1"/>
  <c r="J2327" i="8" s="1"/>
  <c r="J2328" i="8" s="1"/>
  <c r="J2329" i="8" s="1"/>
  <c r="J2330" i="8" s="1"/>
  <c r="J2331" i="8" s="1"/>
  <c r="J2332" i="8" s="1"/>
  <c r="J2333" i="8" s="1"/>
  <c r="J2334" i="8" s="1"/>
  <c r="J2335" i="8" s="1"/>
  <c r="J2336" i="8" s="1"/>
  <c r="J2337" i="8" s="1"/>
  <c r="J2338" i="8" s="1"/>
  <c r="J2339" i="8" s="1"/>
  <c r="J2340" i="8" s="1"/>
  <c r="J2341" i="8" s="1"/>
  <c r="J2342" i="8" s="1"/>
  <c r="J2343" i="8" s="1"/>
  <c r="J2344" i="8" s="1"/>
  <c r="J2345" i="8" s="1"/>
  <c r="J2346" i="8" s="1"/>
  <c r="J2347" i="8" s="1"/>
  <c r="J2348" i="8" s="1"/>
  <c r="J2349" i="8" s="1"/>
  <c r="J2350" i="8" s="1"/>
  <c r="J2351" i="8" s="1"/>
  <c r="J2352" i="8" s="1"/>
  <c r="J2353" i="8" s="1"/>
  <c r="J2354" i="8" s="1"/>
  <c r="J2355" i="8" s="1"/>
  <c r="J2356" i="8" s="1"/>
  <c r="J2357" i="8" s="1"/>
  <c r="J2358" i="8" s="1"/>
  <c r="J2359" i="8" s="1"/>
  <c r="J2360" i="8" s="1"/>
  <c r="J2361" i="8" s="1"/>
  <c r="J2362" i="8" s="1"/>
  <c r="J2363" i="8" s="1"/>
  <c r="J2364" i="8" s="1"/>
  <c r="J2365" i="8" s="1"/>
  <c r="J2366" i="8" s="1"/>
  <c r="J2367" i="8" s="1"/>
  <c r="J2368" i="8" s="1"/>
  <c r="J2369" i="8" s="1"/>
  <c r="J2370" i="8" s="1"/>
  <c r="J2371" i="8" s="1"/>
  <c r="J2372" i="8" s="1"/>
  <c r="J2373" i="8" s="1"/>
  <c r="J2374" i="8" s="1"/>
  <c r="J2375" i="8" s="1"/>
  <c r="J2376" i="8" s="1"/>
  <c r="J2377" i="8" s="1"/>
  <c r="J2378" i="8" s="1"/>
  <c r="J2379" i="8" s="1"/>
  <c r="J2380" i="8" s="1"/>
  <c r="J2381" i="8" s="1"/>
  <c r="J2382" i="8" s="1"/>
  <c r="J2383" i="8" s="1"/>
  <c r="J2384" i="8" s="1"/>
  <c r="J2385" i="8" s="1"/>
  <c r="J2386" i="8" s="1"/>
  <c r="J2387" i="8" s="1"/>
  <c r="J2388" i="8" s="1"/>
  <c r="J2389" i="8" s="1"/>
  <c r="J2390" i="8" s="1"/>
  <c r="J2391" i="8" s="1"/>
  <c r="J2392" i="8" s="1"/>
  <c r="J2393" i="8" s="1"/>
  <c r="J2394" i="8" s="1"/>
  <c r="J2395" i="8" s="1"/>
  <c r="J2396" i="8" s="1"/>
  <c r="J2397" i="8" s="1"/>
  <c r="J2398" i="8" s="1"/>
  <c r="J2399" i="8" s="1"/>
  <c r="J2400" i="8" s="1"/>
  <c r="J2401" i="8" s="1"/>
  <c r="J2402" i="8" s="1"/>
  <c r="J2403" i="8" s="1"/>
  <c r="J2404" i="8" s="1"/>
  <c r="J2405" i="8" s="1"/>
  <c r="J2406" i="8" s="1"/>
  <c r="J2407" i="8" s="1"/>
  <c r="J2408" i="8" s="1"/>
  <c r="J2409" i="8" s="1"/>
  <c r="J2410" i="8" s="1"/>
  <c r="J2411" i="8" s="1"/>
  <c r="J2412" i="8" s="1"/>
  <c r="J2413" i="8" s="1"/>
  <c r="J2414" i="8" s="1"/>
  <c r="J2415" i="8" s="1"/>
  <c r="J2416" i="8" s="1"/>
  <c r="J2417" i="8" s="1"/>
  <c r="J2418" i="8" s="1"/>
  <c r="J2419" i="8" s="1"/>
  <c r="J2420" i="8" s="1"/>
  <c r="J2421" i="8" s="1"/>
  <c r="J2422" i="8" s="1"/>
  <c r="J2423" i="8" s="1"/>
  <c r="J2424" i="8" s="1"/>
  <c r="J2425" i="8" s="1"/>
  <c r="J2426" i="8" s="1"/>
  <c r="J2427" i="8" s="1"/>
  <c r="J2428" i="8" s="1"/>
  <c r="J2429" i="8" s="1"/>
  <c r="J2430" i="8" s="1"/>
  <c r="J2431" i="8" s="1"/>
  <c r="J2432" i="8" s="1"/>
  <c r="J2433" i="8" s="1"/>
  <c r="J2434" i="8" s="1"/>
  <c r="J2435" i="8" s="1"/>
  <c r="J2436" i="8" s="1"/>
  <c r="J2437" i="8" s="1"/>
  <c r="J2438" i="8" s="1"/>
  <c r="J2439" i="8" s="1"/>
  <c r="J2440" i="8" s="1"/>
  <c r="J2441" i="8" s="1"/>
  <c r="J2442" i="8" s="1"/>
  <c r="J2443" i="8" s="1"/>
  <c r="J2444" i="8" s="1"/>
  <c r="J2445" i="8" s="1"/>
  <c r="J2446" i="8" s="1"/>
  <c r="J2447" i="8" s="1"/>
  <c r="J2448" i="8" s="1"/>
  <c r="J2449" i="8" s="1"/>
  <c r="J2450" i="8" s="1"/>
  <c r="J2451" i="8" s="1"/>
  <c r="J2452" i="8" s="1"/>
  <c r="J2453" i="8" s="1"/>
  <c r="J2454" i="8" s="1"/>
  <c r="J2455" i="8" s="1"/>
  <c r="J2456" i="8" s="1"/>
  <c r="J2457" i="8" s="1"/>
  <c r="J2458" i="8" s="1"/>
  <c r="J2459" i="8" s="1"/>
  <c r="J2460" i="8" s="1"/>
  <c r="J2461" i="8" s="1"/>
  <c r="J2462" i="8" s="1"/>
  <c r="J2463" i="8" s="1"/>
  <c r="J2464" i="8" s="1"/>
  <c r="J2465" i="8" s="1"/>
  <c r="J2466" i="8" s="1"/>
  <c r="J2467" i="8" s="1"/>
  <c r="J2468" i="8" s="1"/>
  <c r="J2469" i="8" s="1"/>
  <c r="J2470" i="8" s="1"/>
  <c r="J2471" i="8" s="1"/>
  <c r="J2472" i="8" s="1"/>
  <c r="J2473" i="8" s="1"/>
  <c r="J2474" i="8" s="1"/>
  <c r="J2475" i="8" s="1"/>
  <c r="J2476" i="8" s="1"/>
  <c r="J2477" i="8" s="1"/>
  <c r="J2478" i="8" s="1"/>
  <c r="J2479" i="8" s="1"/>
  <c r="J2480" i="8" s="1"/>
  <c r="J2481" i="8" s="1"/>
  <c r="J2482" i="8" s="1"/>
  <c r="J2483" i="8" s="1"/>
  <c r="J2484" i="8" s="1"/>
  <c r="J2485" i="8" s="1"/>
  <c r="J2486" i="8" s="1"/>
  <c r="J2487" i="8" s="1"/>
  <c r="J2488" i="8" s="1"/>
  <c r="J2489" i="8" s="1"/>
  <c r="J2490" i="8" s="1"/>
  <c r="J2491" i="8" s="1"/>
  <c r="J2492" i="8" s="1"/>
  <c r="J2493" i="8" s="1"/>
  <c r="J2494" i="8" s="1"/>
  <c r="J2495" i="8" s="1"/>
  <c r="J2496" i="8" s="1"/>
  <c r="J2497" i="8" s="1"/>
  <c r="J2498" i="8" s="1"/>
  <c r="J2499" i="8" s="1"/>
  <c r="J2500" i="8" s="1"/>
  <c r="J2501" i="8" s="1"/>
  <c r="J2502" i="8" s="1"/>
  <c r="J2503" i="8" s="1"/>
  <c r="J2504" i="8" s="1"/>
  <c r="J2505" i="8" s="1"/>
  <c r="J2506" i="8" s="1"/>
  <c r="J2507" i="8" s="1"/>
  <c r="J2508" i="8" s="1"/>
  <c r="J2509" i="8" s="1"/>
  <c r="J2510" i="8" s="1"/>
  <c r="J2511" i="8" s="1"/>
  <c r="J2512" i="8" s="1"/>
  <c r="J2513" i="8" s="1"/>
  <c r="J2514" i="8" s="1"/>
  <c r="J2515" i="8" s="1"/>
  <c r="J2516" i="8" s="1"/>
  <c r="J2517" i="8" s="1"/>
  <c r="J2518" i="8" s="1"/>
  <c r="J2519" i="8" s="1"/>
  <c r="J2520" i="8" s="1"/>
  <c r="J2521" i="8" s="1"/>
  <c r="J2522" i="8" s="1"/>
  <c r="J2523" i="8" s="1"/>
  <c r="J2524" i="8" s="1"/>
  <c r="J2525" i="8" s="1"/>
  <c r="J2526" i="8" s="1"/>
  <c r="J2527" i="8" s="1"/>
  <c r="J2528" i="8" s="1"/>
  <c r="J2529" i="8" s="1"/>
  <c r="J2530" i="8" s="1"/>
  <c r="J2531" i="8" s="1"/>
  <c r="J2532" i="8" s="1"/>
  <c r="J2533" i="8" s="1"/>
  <c r="J2534" i="8" s="1"/>
  <c r="J2535" i="8" s="1"/>
  <c r="J2536" i="8" s="1"/>
  <c r="J2537" i="8" s="1"/>
  <c r="J2538" i="8" s="1"/>
  <c r="J2539" i="8" s="1"/>
  <c r="J2540" i="8" s="1"/>
  <c r="J2541" i="8" s="1"/>
  <c r="J2542" i="8" s="1"/>
  <c r="J2543" i="8" s="1"/>
  <c r="J2544" i="8" s="1"/>
  <c r="J2545" i="8" s="1"/>
  <c r="J2546" i="8" s="1"/>
  <c r="J2547" i="8" s="1"/>
  <c r="J2548" i="8" s="1"/>
  <c r="J2549" i="8" s="1"/>
  <c r="J2550" i="8" s="1"/>
  <c r="J2551" i="8" s="1"/>
  <c r="J2552" i="8" s="1"/>
  <c r="J2553" i="8" s="1"/>
  <c r="J2554" i="8" s="1"/>
  <c r="J2555" i="8" s="1"/>
  <c r="J2556" i="8" s="1"/>
  <c r="J2557" i="8" s="1"/>
  <c r="J2558" i="8" s="1"/>
  <c r="J2559" i="8" s="1"/>
  <c r="J2560" i="8" s="1"/>
  <c r="J2561" i="8" s="1"/>
  <c r="J2562" i="8" s="1"/>
  <c r="J2563" i="8" s="1"/>
  <c r="J2564" i="8" s="1"/>
  <c r="J2565" i="8" s="1"/>
  <c r="J2566" i="8" s="1"/>
  <c r="J2567" i="8" s="1"/>
  <c r="J2568" i="8" s="1"/>
  <c r="J2569" i="8" s="1"/>
  <c r="J2570" i="8" s="1"/>
  <c r="J2571" i="8" s="1"/>
  <c r="J2572" i="8" s="1"/>
  <c r="J2573" i="8" s="1"/>
  <c r="J2574" i="8" s="1"/>
  <c r="J2575" i="8" s="1"/>
  <c r="J2576" i="8" s="1"/>
  <c r="J2577" i="8" s="1"/>
  <c r="J2578" i="8" s="1"/>
  <c r="J2579" i="8" s="1"/>
  <c r="J2580" i="8" s="1"/>
  <c r="J2581" i="8" s="1"/>
  <c r="J2582" i="8" s="1"/>
  <c r="J2583" i="8" s="1"/>
  <c r="J2584" i="8" s="1"/>
  <c r="J2585" i="8" s="1"/>
  <c r="J2586" i="8" s="1"/>
  <c r="J2587" i="8" s="1"/>
  <c r="J2588" i="8" s="1"/>
  <c r="J2589" i="8" s="1"/>
  <c r="J2590" i="8" s="1"/>
  <c r="J2591" i="8" s="1"/>
  <c r="J2592" i="8" s="1"/>
  <c r="J2593" i="8" s="1"/>
  <c r="J2594" i="8" s="1"/>
  <c r="J2595" i="8" s="1"/>
  <c r="J2596" i="8" s="1"/>
  <c r="J2597" i="8" s="1"/>
  <c r="J2598" i="8" s="1"/>
  <c r="J2599" i="8" s="1"/>
  <c r="J2600" i="8" s="1"/>
  <c r="J2601" i="8" s="1"/>
  <c r="J2602" i="8" s="1"/>
  <c r="J2603" i="8" s="1"/>
  <c r="J2604" i="8" s="1"/>
  <c r="J2605" i="8" s="1"/>
  <c r="J2606" i="8" s="1"/>
  <c r="J2607" i="8" s="1"/>
  <c r="J2608" i="8" s="1"/>
  <c r="J2609" i="8" s="1"/>
  <c r="J2610" i="8" s="1"/>
  <c r="J2611" i="8" s="1"/>
  <c r="J2612" i="8" s="1"/>
  <c r="J2613" i="8" s="1"/>
  <c r="J2614" i="8" s="1"/>
  <c r="J2615" i="8" s="1"/>
  <c r="J2616" i="8" s="1"/>
  <c r="J2617" i="8" s="1"/>
  <c r="J2618" i="8" s="1"/>
  <c r="J2619" i="8" s="1"/>
  <c r="J2620" i="8" s="1"/>
  <c r="J2621" i="8" s="1"/>
  <c r="J2622" i="8" s="1"/>
  <c r="J2623" i="8" s="1"/>
  <c r="J2624" i="8" s="1"/>
  <c r="J2625" i="8" s="1"/>
  <c r="J2626" i="8" s="1"/>
  <c r="J2627" i="8" s="1"/>
  <c r="J2628" i="8" s="1"/>
  <c r="J2629" i="8" s="1"/>
  <c r="J2630" i="8" s="1"/>
  <c r="J2631" i="8" s="1"/>
  <c r="J2632" i="8" s="1"/>
  <c r="J2633" i="8" s="1"/>
  <c r="J2634" i="8" s="1"/>
  <c r="J2635" i="8" s="1"/>
  <c r="J2636" i="8" s="1"/>
  <c r="J2637" i="8" s="1"/>
  <c r="J2638" i="8" s="1"/>
  <c r="J2639" i="8" s="1"/>
  <c r="J2640" i="8" s="1"/>
  <c r="J2641" i="8" s="1"/>
  <c r="J2642" i="8" s="1"/>
  <c r="J2643" i="8" s="1"/>
  <c r="J2644" i="8" s="1"/>
  <c r="J2645" i="8" s="1"/>
  <c r="J2646" i="8" s="1"/>
  <c r="J2647" i="8" s="1"/>
  <c r="J2648" i="8" s="1"/>
  <c r="J2649" i="8" s="1"/>
  <c r="J2650" i="8" s="1"/>
  <c r="J2651" i="8" s="1"/>
  <c r="J2652" i="8" s="1"/>
  <c r="J2653" i="8" s="1"/>
  <c r="J2654" i="8" s="1"/>
  <c r="J2655" i="8" s="1"/>
  <c r="J2656" i="8" s="1"/>
  <c r="J2657" i="8" s="1"/>
  <c r="J2658" i="8" s="1"/>
  <c r="J2659" i="8" s="1"/>
  <c r="J2660" i="8" s="1"/>
  <c r="J2661" i="8" s="1"/>
  <c r="J2662" i="8" s="1"/>
  <c r="J2663" i="8" s="1"/>
  <c r="J2664" i="8" s="1"/>
  <c r="J2665" i="8" s="1"/>
  <c r="J2666" i="8" s="1"/>
  <c r="J2667" i="8" s="1"/>
  <c r="J2668" i="8" s="1"/>
  <c r="J2669" i="8" s="1"/>
  <c r="J2670" i="8" s="1"/>
  <c r="J2671" i="8" s="1"/>
  <c r="J2672" i="8" s="1"/>
  <c r="J2673" i="8" s="1"/>
  <c r="J2674" i="8" s="1"/>
  <c r="J2675" i="8" s="1"/>
  <c r="J2676" i="8" s="1"/>
  <c r="J2677" i="8" s="1"/>
  <c r="J2678" i="8" s="1"/>
  <c r="J2679" i="8" s="1"/>
  <c r="J2680" i="8" s="1"/>
  <c r="J2681" i="8" s="1"/>
  <c r="J2682" i="8" s="1"/>
  <c r="J2683" i="8" s="1"/>
  <c r="J2684" i="8" s="1"/>
  <c r="J2685" i="8" s="1"/>
  <c r="J2686" i="8" s="1"/>
  <c r="J2687" i="8" s="1"/>
  <c r="J2688" i="8" s="1"/>
  <c r="J2689" i="8" s="1"/>
  <c r="J2690" i="8" s="1"/>
  <c r="J2691" i="8" s="1"/>
  <c r="J2692" i="8" s="1"/>
  <c r="J2693" i="8" s="1"/>
  <c r="J2694" i="8" s="1"/>
  <c r="J2695" i="8" s="1"/>
  <c r="J2696" i="8" s="1"/>
  <c r="J2697" i="8" s="1"/>
  <c r="J2698" i="8" s="1"/>
  <c r="J2699" i="8" s="1"/>
  <c r="J2700" i="8" s="1"/>
  <c r="J2701" i="8" s="1"/>
  <c r="J2702" i="8" s="1"/>
  <c r="J2703" i="8" s="1"/>
  <c r="J2704" i="8" s="1"/>
  <c r="J2705" i="8" s="1"/>
  <c r="J2706" i="8" s="1"/>
  <c r="J2707" i="8" s="1"/>
  <c r="J2708" i="8" s="1"/>
  <c r="J2709" i="8" s="1"/>
  <c r="J2710" i="8" s="1"/>
  <c r="J2711" i="8" s="1"/>
  <c r="J2712" i="8" s="1"/>
  <c r="J2713" i="8" s="1"/>
  <c r="J2714" i="8" s="1"/>
  <c r="J2715" i="8" s="1"/>
  <c r="J2716" i="8" s="1"/>
  <c r="J2717" i="8" s="1"/>
  <c r="J2718" i="8" s="1"/>
  <c r="J2719" i="8" s="1"/>
  <c r="J2720" i="8" s="1"/>
  <c r="J2721" i="8" s="1"/>
  <c r="J2722" i="8" s="1"/>
  <c r="J2723" i="8" s="1"/>
  <c r="J2724" i="8" s="1"/>
  <c r="J2725" i="8" s="1"/>
  <c r="J2726" i="8" s="1"/>
  <c r="J2727" i="8" s="1"/>
  <c r="J2728" i="8" s="1"/>
  <c r="J2729" i="8" s="1"/>
  <c r="J2730" i="8" s="1"/>
  <c r="J2731" i="8" s="1"/>
  <c r="J2732" i="8" s="1"/>
  <c r="J2733" i="8" s="1"/>
  <c r="J2734" i="8" s="1"/>
  <c r="J2735" i="8" s="1"/>
  <c r="J2736" i="8" s="1"/>
  <c r="J2737" i="8" s="1"/>
  <c r="J2738" i="8" s="1"/>
  <c r="J2739" i="8" s="1"/>
  <c r="J2740" i="8" s="1"/>
  <c r="J2741" i="8" s="1"/>
  <c r="J2742" i="8" s="1"/>
  <c r="J2743" i="8" s="1"/>
  <c r="J2744" i="8" s="1"/>
  <c r="J2745" i="8" s="1"/>
  <c r="J2746" i="8" s="1"/>
  <c r="J2747" i="8" s="1"/>
  <c r="J2748" i="8" s="1"/>
  <c r="J2749" i="8" s="1"/>
  <c r="J2750" i="8" s="1"/>
  <c r="J2751" i="8" s="1"/>
  <c r="J2752" i="8" s="1"/>
  <c r="J2753" i="8" s="1"/>
  <c r="J2754" i="8" s="1"/>
  <c r="J2755" i="8" s="1"/>
  <c r="J2756" i="8" s="1"/>
  <c r="J2757" i="8" s="1"/>
  <c r="J2758" i="8" s="1"/>
  <c r="J2759" i="8" s="1"/>
  <c r="J2760" i="8" s="1"/>
  <c r="J2761" i="8" s="1"/>
  <c r="J2762" i="8" s="1"/>
  <c r="J2763" i="8" s="1"/>
  <c r="J2764" i="8" s="1"/>
  <c r="J2765" i="8" s="1"/>
  <c r="J2766" i="8" s="1"/>
  <c r="J2767" i="8" s="1"/>
  <c r="J2768" i="8" s="1"/>
  <c r="J2769" i="8" s="1"/>
  <c r="J2770" i="8" s="1"/>
  <c r="J2771" i="8" s="1"/>
  <c r="J2772" i="8" s="1"/>
  <c r="J2773" i="8" s="1"/>
  <c r="J2774" i="8" s="1"/>
  <c r="J2775" i="8" s="1"/>
  <c r="J2776" i="8" s="1"/>
  <c r="J2777" i="8" s="1"/>
  <c r="J2778" i="8" s="1"/>
  <c r="J2779" i="8" s="1"/>
  <c r="J2780" i="8" s="1"/>
  <c r="J2781" i="8" s="1"/>
  <c r="J2782" i="8" s="1"/>
  <c r="J2783" i="8" s="1"/>
  <c r="J2784" i="8" s="1"/>
  <c r="J2785" i="8" s="1"/>
  <c r="J2786" i="8" s="1"/>
  <c r="J2787" i="8" s="1"/>
  <c r="J2788" i="8" s="1"/>
  <c r="J2789" i="8" s="1"/>
  <c r="J2790" i="8" s="1"/>
  <c r="J2791" i="8" s="1"/>
  <c r="J2792" i="8" s="1"/>
  <c r="J2793" i="8" s="1"/>
  <c r="J2794" i="8" s="1"/>
  <c r="J2795" i="8" s="1"/>
  <c r="J2796" i="8" s="1"/>
  <c r="J2797" i="8" s="1"/>
  <c r="J2798" i="8" s="1"/>
  <c r="J2799" i="8" s="1"/>
  <c r="J2800" i="8" s="1"/>
  <c r="J2801" i="8" s="1"/>
  <c r="J2802" i="8" s="1"/>
  <c r="J2803" i="8" s="1"/>
  <c r="J2804" i="8" s="1"/>
  <c r="J2805" i="8" s="1"/>
  <c r="J2806" i="8" s="1"/>
  <c r="J2807" i="8" s="1"/>
  <c r="J2808" i="8" s="1"/>
  <c r="J2809" i="8" s="1"/>
  <c r="J2810" i="8" s="1"/>
  <c r="J2811" i="8" s="1"/>
  <c r="J2812" i="8" s="1"/>
  <c r="J2813" i="8" s="1"/>
  <c r="J2814" i="8" s="1"/>
  <c r="J2815" i="8" s="1"/>
  <c r="J2816" i="8" s="1"/>
  <c r="J2817" i="8" s="1"/>
  <c r="J2818" i="8" s="1"/>
  <c r="J2819" i="8" s="1"/>
  <c r="J2820" i="8" s="1"/>
  <c r="J2821" i="8" s="1"/>
  <c r="J2822" i="8" s="1"/>
  <c r="J2823" i="8" s="1"/>
  <c r="J2824" i="8" s="1"/>
  <c r="J2825" i="8" s="1"/>
  <c r="J2826" i="8" s="1"/>
  <c r="J2827" i="8" s="1"/>
  <c r="J2828" i="8" s="1"/>
  <c r="J2829" i="8" s="1"/>
  <c r="J2830" i="8" s="1"/>
  <c r="J2831" i="8" s="1"/>
  <c r="J2832" i="8" s="1"/>
  <c r="J2833" i="8" s="1"/>
  <c r="J2834" i="8" s="1"/>
  <c r="J2835" i="8" s="1"/>
  <c r="J2836" i="8" s="1"/>
  <c r="J2837" i="8" s="1"/>
  <c r="J2838" i="8" s="1"/>
  <c r="J2839" i="8" s="1"/>
  <c r="J2840" i="8" s="1"/>
  <c r="J2841" i="8" s="1"/>
  <c r="J2842" i="8" s="1"/>
  <c r="J2843" i="8" s="1"/>
  <c r="J2844" i="8" s="1"/>
  <c r="J2845" i="8" s="1"/>
  <c r="J2846" i="8" s="1"/>
  <c r="J2847" i="8" s="1"/>
  <c r="J2848" i="8" s="1"/>
  <c r="J2849" i="8" s="1"/>
  <c r="J2850" i="8" s="1"/>
  <c r="J2851" i="8" s="1"/>
  <c r="J2852" i="8" s="1"/>
  <c r="J2853" i="8" s="1"/>
  <c r="J2854" i="8" s="1"/>
  <c r="J2855" i="8" s="1"/>
  <c r="J2856" i="8" s="1"/>
  <c r="J2857" i="8" s="1"/>
  <c r="J2858" i="8" s="1"/>
  <c r="J2859" i="8" s="1"/>
  <c r="J2860" i="8" s="1"/>
  <c r="J2861" i="8" s="1"/>
  <c r="J2862" i="8" s="1"/>
  <c r="J2863" i="8" s="1"/>
  <c r="J2864" i="8" s="1"/>
  <c r="J2865" i="8" s="1"/>
  <c r="J2866" i="8" s="1"/>
  <c r="J2867" i="8" s="1"/>
  <c r="J2868" i="8" s="1"/>
  <c r="J2869" i="8" s="1"/>
  <c r="J2870" i="8" s="1"/>
  <c r="J2871" i="8" s="1"/>
  <c r="J2872" i="8" s="1"/>
  <c r="J2873" i="8" s="1"/>
  <c r="J2874" i="8" s="1"/>
  <c r="J2875" i="8" s="1"/>
  <c r="J2876" i="8" s="1"/>
  <c r="J2877" i="8" s="1"/>
  <c r="J2878" i="8" s="1"/>
  <c r="J2879" i="8" s="1"/>
  <c r="J2880" i="8" s="1"/>
  <c r="J2881" i="8" s="1"/>
  <c r="J2882" i="8" s="1"/>
  <c r="J2883" i="8" s="1"/>
  <c r="J2884" i="8" s="1"/>
  <c r="J2885" i="8" s="1"/>
  <c r="J2886" i="8" s="1"/>
  <c r="J2887" i="8" s="1"/>
  <c r="J2888" i="8" s="1"/>
  <c r="J2889" i="8" s="1"/>
  <c r="J2890" i="8" s="1"/>
  <c r="J2891" i="8" s="1"/>
  <c r="J2892" i="8" s="1"/>
  <c r="J2893" i="8" s="1"/>
  <c r="J2894" i="8" s="1"/>
  <c r="J2895" i="8" s="1"/>
  <c r="J2896" i="8" s="1"/>
  <c r="J2897" i="8" s="1"/>
  <c r="J2898" i="8" s="1"/>
  <c r="J2899" i="8" s="1"/>
  <c r="J2900" i="8" s="1"/>
  <c r="J2901" i="8" s="1"/>
  <c r="J2902" i="8" s="1"/>
  <c r="J2903" i="8" s="1"/>
  <c r="J2904" i="8" s="1"/>
  <c r="J2905" i="8" s="1"/>
  <c r="J2906" i="8" s="1"/>
  <c r="J2907" i="8" s="1"/>
  <c r="J2908" i="8" s="1"/>
  <c r="J2909" i="8" s="1"/>
  <c r="J2910" i="8" s="1"/>
  <c r="J2911" i="8" s="1"/>
  <c r="J2912" i="8" s="1"/>
  <c r="J2913" i="8" s="1"/>
  <c r="J2914" i="8" s="1"/>
  <c r="J2915" i="8" s="1"/>
  <c r="J2916" i="8" s="1"/>
  <c r="J2917" i="8" s="1"/>
  <c r="J2918" i="8" s="1"/>
  <c r="J2919" i="8" s="1"/>
  <c r="J2920" i="8" s="1"/>
  <c r="J2921" i="8" s="1"/>
  <c r="J2922" i="8" s="1"/>
  <c r="J2923" i="8" s="1"/>
  <c r="J2924" i="8" s="1"/>
  <c r="J2925" i="8" s="1"/>
  <c r="J2926" i="8" s="1"/>
  <c r="J2927" i="8" s="1"/>
  <c r="J2928" i="8" s="1"/>
  <c r="J2929" i="8" s="1"/>
  <c r="J2930" i="8" s="1"/>
  <c r="J2931" i="8" s="1"/>
  <c r="J2932" i="8" s="1"/>
  <c r="J2933" i="8" s="1"/>
  <c r="J2934" i="8" s="1"/>
  <c r="J2935" i="8" s="1"/>
  <c r="J2936" i="8" s="1"/>
  <c r="J2937" i="8" s="1"/>
  <c r="J2938" i="8" s="1"/>
  <c r="J2939" i="8" s="1"/>
  <c r="J2940" i="8" s="1"/>
  <c r="J2941" i="8" s="1"/>
  <c r="J2942" i="8" s="1"/>
  <c r="J2943" i="8" s="1"/>
  <c r="J2944" i="8" s="1"/>
  <c r="J2945" i="8" s="1"/>
  <c r="J2946" i="8" s="1"/>
  <c r="J2947" i="8" s="1"/>
  <c r="J2948" i="8" s="1"/>
  <c r="J2949" i="8" s="1"/>
  <c r="J2950" i="8" s="1"/>
  <c r="J2951" i="8" s="1"/>
  <c r="J2952" i="8" s="1"/>
  <c r="J2953" i="8" s="1"/>
  <c r="J2954" i="8" s="1"/>
  <c r="J2955" i="8" s="1"/>
  <c r="J2956" i="8" s="1"/>
  <c r="J2957" i="8" s="1"/>
  <c r="J2958" i="8" s="1"/>
  <c r="J2959" i="8" s="1"/>
  <c r="J2960" i="8" s="1"/>
  <c r="J2961" i="8" s="1"/>
  <c r="J2962" i="8" s="1"/>
  <c r="J2963" i="8" s="1"/>
  <c r="J2964" i="8" s="1"/>
  <c r="J2965" i="8" s="1"/>
  <c r="J2966" i="8" s="1"/>
  <c r="J2967" i="8" s="1"/>
  <c r="J2968" i="8" s="1"/>
  <c r="J2969" i="8" s="1"/>
  <c r="J2970" i="8" s="1"/>
  <c r="J2971" i="8" s="1"/>
  <c r="J2972" i="8" s="1"/>
  <c r="J2973" i="8" s="1"/>
  <c r="J2974" i="8" s="1"/>
  <c r="J2975" i="8" s="1"/>
  <c r="J2976" i="8" s="1"/>
  <c r="J2977" i="8" s="1"/>
  <c r="J2978" i="8" s="1"/>
  <c r="J2979" i="8" s="1"/>
  <c r="J2980" i="8" s="1"/>
  <c r="J2981" i="8" s="1"/>
  <c r="J2982" i="8" s="1"/>
  <c r="J2983" i="8" s="1"/>
  <c r="J2984" i="8" s="1"/>
  <c r="J2985" i="8" s="1"/>
  <c r="J2986" i="8" s="1"/>
  <c r="J2987" i="8" s="1"/>
  <c r="J2988" i="8" s="1"/>
  <c r="J2989" i="8" s="1"/>
  <c r="J2990" i="8" s="1"/>
  <c r="J2991" i="8" s="1"/>
  <c r="J2992" i="8" s="1"/>
  <c r="J2993" i="8" s="1"/>
  <c r="J2994" i="8" s="1"/>
  <c r="J2995" i="8" s="1"/>
  <c r="J2996" i="8" s="1"/>
  <c r="J2997" i="8" s="1"/>
  <c r="J2998" i="8" s="1"/>
  <c r="J2999" i="8" s="1"/>
  <c r="J3000" i="8" s="1"/>
  <c r="J3001" i="8" s="1"/>
  <c r="J3002" i="8" s="1"/>
  <c r="J3003" i="8" s="1"/>
  <c r="J3004" i="8" s="1"/>
  <c r="J3005" i="8" s="1"/>
  <c r="J3006" i="8" s="1"/>
  <c r="J3007" i="8" s="1"/>
  <c r="J3008" i="8" s="1"/>
  <c r="J3009" i="8" s="1"/>
  <c r="J3010" i="8" s="1"/>
  <c r="J3011" i="8" s="1"/>
  <c r="J3012" i="8" s="1"/>
  <c r="J3013" i="8" s="1"/>
  <c r="J3014" i="8" s="1"/>
  <c r="J3015" i="8" s="1"/>
  <c r="J3016" i="8" s="1"/>
  <c r="J3017" i="8" s="1"/>
  <c r="J3018" i="8" s="1"/>
  <c r="J3019" i="8" s="1"/>
  <c r="J3020" i="8" s="1"/>
  <c r="J3021" i="8" s="1"/>
  <c r="J3022" i="8" s="1"/>
  <c r="J3023" i="8" s="1"/>
  <c r="J3024" i="8" s="1"/>
  <c r="J3025" i="8" s="1"/>
  <c r="J3026" i="8" s="1"/>
  <c r="J3027" i="8" s="1"/>
  <c r="J3028" i="8" s="1"/>
  <c r="J3029" i="8" s="1"/>
  <c r="J3030" i="8" s="1"/>
  <c r="J3031" i="8" s="1"/>
  <c r="J3032" i="8" s="1"/>
  <c r="J3033" i="8" s="1"/>
  <c r="J3034" i="8" s="1"/>
  <c r="J3035" i="8" s="1"/>
  <c r="J3036" i="8" s="1"/>
  <c r="J3037" i="8" s="1"/>
  <c r="J3038" i="8" s="1"/>
  <c r="J3039" i="8" s="1"/>
  <c r="J3040" i="8" s="1"/>
  <c r="J3041" i="8" s="1"/>
  <c r="J3042" i="8" s="1"/>
  <c r="J3043" i="8" s="1"/>
  <c r="J3044" i="8" s="1"/>
  <c r="J3045" i="8" s="1"/>
  <c r="J3046" i="8" s="1"/>
  <c r="J3047" i="8" s="1"/>
  <c r="J3048" i="8" s="1"/>
  <c r="J3049" i="8" s="1"/>
  <c r="J3050" i="8" s="1"/>
  <c r="J3051" i="8" s="1"/>
  <c r="J3052" i="8" s="1"/>
  <c r="J3053" i="8" s="1"/>
  <c r="J3054" i="8" s="1"/>
  <c r="J3055" i="8" s="1"/>
  <c r="J3056" i="8" s="1"/>
  <c r="J3057" i="8" s="1"/>
  <c r="J3058" i="8" s="1"/>
  <c r="J3059" i="8" s="1"/>
  <c r="J3060" i="8" s="1"/>
  <c r="J3061" i="8" s="1"/>
  <c r="J3062" i="8" s="1"/>
  <c r="J3063" i="8" s="1"/>
  <c r="J3064" i="8" s="1"/>
  <c r="J3065" i="8" s="1"/>
  <c r="J3066" i="8" s="1"/>
  <c r="J3067" i="8" s="1"/>
  <c r="J3068" i="8" s="1"/>
  <c r="J3069" i="8" s="1"/>
  <c r="J3070" i="8" s="1"/>
  <c r="J3071" i="8" s="1"/>
  <c r="J3072" i="8" s="1"/>
  <c r="J3073" i="8" s="1"/>
  <c r="J3074" i="8" s="1"/>
  <c r="J3075" i="8" s="1"/>
  <c r="J3076" i="8" s="1"/>
  <c r="J3077" i="8" s="1"/>
  <c r="J3078" i="8" s="1"/>
  <c r="J3079" i="8" s="1"/>
  <c r="J3080" i="8" s="1"/>
  <c r="J3081" i="8" s="1"/>
  <c r="J3082" i="8" s="1"/>
  <c r="J3083" i="8" s="1"/>
  <c r="J3084" i="8" s="1"/>
  <c r="J3085" i="8" s="1"/>
  <c r="J3086" i="8" s="1"/>
  <c r="J3087" i="8" s="1"/>
  <c r="J3088" i="8" s="1"/>
  <c r="J3089" i="8" s="1"/>
  <c r="J3090" i="8" s="1"/>
  <c r="J3091" i="8" s="1"/>
  <c r="J3092" i="8" s="1"/>
  <c r="J3093" i="8" s="1"/>
  <c r="J3094" i="8" s="1"/>
  <c r="J3095" i="8" s="1"/>
  <c r="J3096" i="8" s="1"/>
  <c r="J3097" i="8" s="1"/>
  <c r="J3098" i="8" s="1"/>
  <c r="J3099" i="8" s="1"/>
  <c r="J3100" i="8" s="1"/>
  <c r="J3101" i="8" s="1"/>
  <c r="J3102" i="8" s="1"/>
  <c r="J3103" i="8" s="1"/>
  <c r="J3104" i="8" s="1"/>
  <c r="J3105" i="8" s="1"/>
  <c r="J3106" i="8" s="1"/>
  <c r="J3107" i="8" s="1"/>
  <c r="J3108" i="8" s="1"/>
  <c r="J3109" i="8" s="1"/>
  <c r="J3110" i="8" s="1"/>
  <c r="J3111" i="8" s="1"/>
  <c r="J3112" i="8" s="1"/>
  <c r="J3113" i="8" s="1"/>
  <c r="J3114" i="8" s="1"/>
  <c r="J3115" i="8" s="1"/>
  <c r="J3116" i="8" s="1"/>
  <c r="J3117" i="8" s="1"/>
  <c r="J3118" i="8" s="1"/>
  <c r="J3119" i="8" s="1"/>
  <c r="J3120" i="8" s="1"/>
  <c r="J3121" i="8" s="1"/>
  <c r="J3122" i="8" s="1"/>
  <c r="J3123" i="8" s="1"/>
  <c r="J3124" i="8" s="1"/>
  <c r="J3125" i="8" s="1"/>
  <c r="J3126" i="8" s="1"/>
  <c r="J3127" i="8" s="1"/>
  <c r="J3128" i="8" s="1"/>
  <c r="J3129" i="8" s="1"/>
  <c r="J3130" i="8" s="1"/>
  <c r="J3131" i="8" s="1"/>
  <c r="J3132" i="8" s="1"/>
  <c r="J3133" i="8" s="1"/>
  <c r="J3134" i="8" s="1"/>
  <c r="J3135" i="8" s="1"/>
  <c r="J3136" i="8" s="1"/>
  <c r="J3137" i="8" s="1"/>
  <c r="J3138" i="8" s="1"/>
  <c r="J3139" i="8" s="1"/>
  <c r="J3140" i="8" s="1"/>
  <c r="J3141" i="8" s="1"/>
  <c r="J3142" i="8" s="1"/>
  <c r="J3143" i="8" s="1"/>
  <c r="J3144" i="8" s="1"/>
  <c r="J3145" i="8" s="1"/>
  <c r="J3146" i="8" s="1"/>
  <c r="J3147" i="8" s="1"/>
  <c r="J3148" i="8" s="1"/>
  <c r="J3149" i="8" s="1"/>
  <c r="J3150" i="8" s="1"/>
  <c r="J3151" i="8" s="1"/>
  <c r="J3152" i="8" s="1"/>
  <c r="J3153" i="8" s="1"/>
  <c r="J3154" i="8" s="1"/>
  <c r="J3155" i="8" s="1"/>
  <c r="J3156" i="8" s="1"/>
  <c r="J3157" i="8" s="1"/>
  <c r="J3158" i="8" s="1"/>
  <c r="J3159" i="8" s="1"/>
  <c r="J3160" i="8" s="1"/>
  <c r="J3161" i="8" s="1"/>
  <c r="J3162" i="8" s="1"/>
  <c r="J3163" i="8" s="1"/>
  <c r="J3164" i="8" s="1"/>
  <c r="J3165" i="8" s="1"/>
  <c r="J3166" i="8" s="1"/>
  <c r="J3167" i="8" s="1"/>
  <c r="J3168" i="8" s="1"/>
  <c r="J3169" i="8" s="1"/>
  <c r="J3170" i="8" s="1"/>
  <c r="J3171" i="8" s="1"/>
  <c r="J3172" i="8" s="1"/>
  <c r="J3173" i="8" s="1"/>
  <c r="J3174" i="8" s="1"/>
  <c r="J3175" i="8" s="1"/>
  <c r="J3176" i="8" s="1"/>
  <c r="J3177" i="8" s="1"/>
  <c r="J3178" i="8" s="1"/>
  <c r="J3179" i="8" s="1"/>
  <c r="J3180" i="8" s="1"/>
  <c r="J3181" i="8" s="1"/>
  <c r="J3182" i="8" s="1"/>
  <c r="J3183" i="8" s="1"/>
  <c r="J3184" i="8" s="1"/>
  <c r="J3185" i="8" s="1"/>
  <c r="J3186" i="8" s="1"/>
  <c r="J3187" i="8" s="1"/>
  <c r="J3188" i="8" s="1"/>
  <c r="J3189" i="8" s="1"/>
  <c r="J3190" i="8" s="1"/>
  <c r="J3191" i="8" s="1"/>
  <c r="J3192" i="8" s="1"/>
  <c r="J3193" i="8" s="1"/>
  <c r="J3194" i="8" s="1"/>
  <c r="J3195" i="8" s="1"/>
  <c r="J3196" i="8" s="1"/>
  <c r="J3197" i="8" s="1"/>
  <c r="J3198" i="8" s="1"/>
  <c r="J3199" i="8" s="1"/>
  <c r="J3200" i="8" s="1"/>
  <c r="J3201" i="8" s="1"/>
  <c r="J3202" i="8" s="1"/>
  <c r="J3203" i="8" s="1"/>
  <c r="J3204" i="8" s="1"/>
  <c r="J3205" i="8" s="1"/>
  <c r="J3206" i="8" s="1"/>
  <c r="J3207" i="8" s="1"/>
  <c r="J3208" i="8" s="1"/>
  <c r="J3209" i="8" s="1"/>
  <c r="J3210" i="8" s="1"/>
  <c r="J3211" i="8" s="1"/>
  <c r="J3212" i="8" s="1"/>
  <c r="J3213" i="8" s="1"/>
  <c r="J3214" i="8" s="1"/>
  <c r="J3215" i="8" s="1"/>
  <c r="J3216" i="8" s="1"/>
  <c r="J3217" i="8" s="1"/>
  <c r="J3218" i="8" s="1"/>
  <c r="J3219" i="8" s="1"/>
  <c r="J3220" i="8" s="1"/>
  <c r="J3221" i="8" s="1"/>
  <c r="J3222" i="8" s="1"/>
  <c r="J3223" i="8" s="1"/>
  <c r="J3224" i="8" s="1"/>
  <c r="J3225" i="8" s="1"/>
  <c r="J3226" i="8" s="1"/>
  <c r="J3227" i="8" s="1"/>
  <c r="J3228" i="8" s="1"/>
  <c r="J3229" i="8" s="1"/>
  <c r="J3230" i="8" s="1"/>
  <c r="J3231" i="8" s="1"/>
  <c r="J3232" i="8" s="1"/>
  <c r="J3233" i="8" s="1"/>
  <c r="J3234" i="8" s="1"/>
  <c r="J3235" i="8" s="1"/>
  <c r="J3236" i="8" s="1"/>
  <c r="J3237" i="8" s="1"/>
  <c r="J3238" i="8" s="1"/>
  <c r="J3239" i="8" s="1"/>
  <c r="J3240" i="8" s="1"/>
  <c r="J3241" i="8" s="1"/>
  <c r="J3242" i="8" s="1"/>
  <c r="J3243" i="8" s="1"/>
  <c r="J3244" i="8" s="1"/>
  <c r="J3245" i="8" s="1"/>
  <c r="J3246" i="8" s="1"/>
  <c r="J3247" i="8" s="1"/>
  <c r="J3248" i="8" s="1"/>
  <c r="J3249" i="8" s="1"/>
  <c r="J3250" i="8" s="1"/>
  <c r="J3251" i="8" s="1"/>
  <c r="J3252" i="8" s="1"/>
  <c r="J3253" i="8" s="1"/>
  <c r="J3254" i="8" s="1"/>
  <c r="J3255" i="8" s="1"/>
  <c r="J3256" i="8" s="1"/>
  <c r="J3257" i="8" s="1"/>
  <c r="J3258" i="8" s="1"/>
  <c r="J3259" i="8" s="1"/>
  <c r="J3260" i="8" s="1"/>
  <c r="J3261" i="8" s="1"/>
  <c r="J3262" i="8" s="1"/>
  <c r="J3263" i="8" s="1"/>
  <c r="J3264" i="8" s="1"/>
  <c r="J3265" i="8" s="1"/>
  <c r="J3266" i="8" s="1"/>
  <c r="J3267" i="8" s="1"/>
  <c r="J3268" i="8" s="1"/>
  <c r="J3269" i="8" s="1"/>
  <c r="J3270" i="8" s="1"/>
  <c r="J3271" i="8" s="1"/>
  <c r="J3272" i="8" s="1"/>
  <c r="J3273" i="8" s="1"/>
  <c r="J3274" i="8" s="1"/>
  <c r="J3275" i="8" s="1"/>
  <c r="J3276" i="8" s="1"/>
  <c r="J3277" i="8" s="1"/>
  <c r="J3278" i="8" s="1"/>
  <c r="J3279" i="8" s="1"/>
  <c r="J3280" i="8" s="1"/>
  <c r="J3281" i="8" s="1"/>
  <c r="J3282" i="8" s="1"/>
  <c r="J3283" i="8" s="1"/>
  <c r="J3284" i="8" s="1"/>
  <c r="J3285" i="8" s="1"/>
  <c r="J3286" i="8" s="1"/>
  <c r="J3287" i="8" s="1"/>
  <c r="J3288" i="8" s="1"/>
  <c r="J3289" i="8" s="1"/>
  <c r="J3290" i="8" s="1"/>
  <c r="J3291" i="8" s="1"/>
  <c r="J3292" i="8" s="1"/>
  <c r="J3293" i="8" s="1"/>
  <c r="J3294" i="8" s="1"/>
  <c r="J3295" i="8" s="1"/>
  <c r="J3296" i="8" s="1"/>
  <c r="J3297" i="8" s="1"/>
  <c r="J3298" i="8" s="1"/>
  <c r="J3299" i="8" s="1"/>
  <c r="J3300" i="8" s="1"/>
  <c r="J3301" i="8" s="1"/>
  <c r="J3302" i="8" s="1"/>
  <c r="J3303" i="8" s="1"/>
  <c r="J3304" i="8" s="1"/>
  <c r="J3305" i="8" s="1"/>
  <c r="J3306" i="8" s="1"/>
  <c r="J3307" i="8" s="1"/>
  <c r="J3308" i="8" s="1"/>
  <c r="J3309" i="8" s="1"/>
  <c r="J3310" i="8" s="1"/>
  <c r="J3311" i="8" s="1"/>
  <c r="J3312" i="8" s="1"/>
  <c r="J3313" i="8" s="1"/>
  <c r="J3314" i="8" s="1"/>
  <c r="J3315" i="8" s="1"/>
  <c r="J3316" i="8" s="1"/>
  <c r="J3317" i="8" s="1"/>
  <c r="J3318" i="8" s="1"/>
  <c r="J3319" i="8" s="1"/>
  <c r="J3320" i="8" s="1"/>
  <c r="J3321" i="8" s="1"/>
  <c r="J3322" i="8" s="1"/>
  <c r="J3323" i="8" s="1"/>
  <c r="J3324" i="8" s="1"/>
  <c r="J3325" i="8" s="1"/>
  <c r="J3326" i="8" s="1"/>
  <c r="J3327" i="8" s="1"/>
  <c r="J3328" i="8" s="1"/>
  <c r="J3329" i="8" s="1"/>
  <c r="J3330" i="8" s="1"/>
  <c r="J3331" i="8" s="1"/>
  <c r="J3332" i="8" s="1"/>
  <c r="J3333" i="8" s="1"/>
  <c r="J3334" i="8" s="1"/>
  <c r="J3335" i="8" s="1"/>
  <c r="J3336" i="8" s="1"/>
  <c r="J3337" i="8" s="1"/>
  <c r="J3338" i="8" s="1"/>
  <c r="J3339" i="8" s="1"/>
  <c r="J3340" i="8" s="1"/>
  <c r="J3341" i="8" s="1"/>
  <c r="J3342" i="8" s="1"/>
  <c r="J3343" i="8" s="1"/>
  <c r="J3344" i="8" s="1"/>
  <c r="J3345" i="8" s="1"/>
  <c r="J3346" i="8" s="1"/>
  <c r="J3347" i="8" s="1"/>
  <c r="J3348" i="8" s="1"/>
  <c r="J3349" i="8" s="1"/>
  <c r="J3350" i="8" s="1"/>
  <c r="J3351" i="8" s="1"/>
  <c r="J3352" i="8" s="1"/>
  <c r="J3353" i="8" s="1"/>
  <c r="J3354" i="8" s="1"/>
  <c r="J3355" i="8" s="1"/>
  <c r="J3356" i="8" s="1"/>
  <c r="J3357" i="8" s="1"/>
  <c r="J3358" i="8" s="1"/>
  <c r="J3359" i="8" s="1"/>
  <c r="J3360" i="8" s="1"/>
  <c r="J3361" i="8" s="1"/>
  <c r="J3362" i="8" s="1"/>
  <c r="J3363" i="8" s="1"/>
  <c r="J3364" i="8" s="1"/>
  <c r="J3365" i="8" s="1"/>
  <c r="J3366" i="8" s="1"/>
  <c r="J3367" i="8" s="1"/>
  <c r="J3368" i="8" s="1"/>
  <c r="J3369" i="8" s="1"/>
  <c r="J3370" i="8" s="1"/>
  <c r="J3371" i="8" s="1"/>
  <c r="J3372" i="8" s="1"/>
  <c r="J3373" i="8" s="1"/>
  <c r="J3374" i="8" s="1"/>
  <c r="J3375" i="8" s="1"/>
  <c r="J3376" i="8" s="1"/>
  <c r="J3377" i="8" s="1"/>
  <c r="J3378" i="8" s="1"/>
  <c r="J3379" i="8" s="1"/>
  <c r="J3380" i="8" s="1"/>
  <c r="J3381" i="8" s="1"/>
  <c r="J3382" i="8" s="1"/>
  <c r="J3383" i="8" s="1"/>
  <c r="J3384" i="8" s="1"/>
  <c r="J3385" i="8" s="1"/>
  <c r="J3386" i="8" s="1"/>
  <c r="J3387" i="8" s="1"/>
  <c r="J3388" i="8" s="1"/>
  <c r="J3389" i="8" s="1"/>
  <c r="J3390" i="8" s="1"/>
  <c r="J3391" i="8" s="1"/>
  <c r="J3392" i="8" s="1"/>
  <c r="J3393" i="8" s="1"/>
  <c r="J3394" i="8" s="1"/>
  <c r="J3395" i="8" s="1"/>
  <c r="J3396" i="8" s="1"/>
  <c r="J3397" i="8" s="1"/>
  <c r="J3398" i="8" s="1"/>
  <c r="J3399" i="8" s="1"/>
  <c r="J3400" i="8" s="1"/>
  <c r="J3401" i="8" s="1"/>
  <c r="J3402" i="8" s="1"/>
  <c r="J3403" i="8" s="1"/>
  <c r="J3404" i="8" s="1"/>
  <c r="J3405" i="8" s="1"/>
  <c r="J3406" i="8" s="1"/>
  <c r="J3407" i="8" s="1"/>
  <c r="J3408" i="8" s="1"/>
  <c r="J3409" i="8" s="1"/>
  <c r="J3410" i="8" s="1"/>
  <c r="J3411" i="8" s="1"/>
  <c r="J3412" i="8" s="1"/>
  <c r="J3413" i="8" s="1"/>
  <c r="J3414" i="8" s="1"/>
  <c r="J3415" i="8" s="1"/>
  <c r="J3416" i="8" s="1"/>
  <c r="J3417" i="8" s="1"/>
  <c r="J3418" i="8" s="1"/>
  <c r="J3419" i="8" s="1"/>
  <c r="J3420" i="8" s="1"/>
  <c r="J3421" i="8" s="1"/>
  <c r="J3422" i="8" s="1"/>
  <c r="J3423" i="8" s="1"/>
  <c r="J3424" i="8" s="1"/>
  <c r="J3425" i="8" s="1"/>
  <c r="J3426" i="8" s="1"/>
  <c r="J3427" i="8" s="1"/>
  <c r="J3428" i="8" s="1"/>
  <c r="J3429" i="8" s="1"/>
  <c r="J3430" i="8" s="1"/>
  <c r="J3431" i="8" s="1"/>
  <c r="J3432" i="8" s="1"/>
  <c r="J3433" i="8" s="1"/>
  <c r="J3434" i="8" s="1"/>
  <c r="J3435" i="8" s="1"/>
  <c r="J3436" i="8" s="1"/>
  <c r="J3437" i="8" s="1"/>
  <c r="J3438" i="8" s="1"/>
  <c r="J3439" i="8" s="1"/>
  <c r="J3440" i="8" s="1"/>
  <c r="J3441" i="8" s="1"/>
  <c r="J3442" i="8" s="1"/>
  <c r="J3443" i="8" s="1"/>
  <c r="J3444" i="8" s="1"/>
  <c r="J3445" i="8" s="1"/>
  <c r="J3446" i="8" s="1"/>
  <c r="J3447" i="8" s="1"/>
  <c r="J3448" i="8" s="1"/>
  <c r="J3449" i="8" s="1"/>
  <c r="J3450" i="8" s="1"/>
  <c r="J3451" i="8" s="1"/>
  <c r="J3452" i="8" s="1"/>
  <c r="J3453" i="8" s="1"/>
  <c r="J3454" i="8" s="1"/>
  <c r="J3455" i="8" s="1"/>
  <c r="J3456" i="8" s="1"/>
  <c r="J3457" i="8" s="1"/>
  <c r="J3458" i="8" s="1"/>
  <c r="J3459" i="8" s="1"/>
  <c r="J3460" i="8" s="1"/>
  <c r="J3461" i="8" s="1"/>
  <c r="J3462" i="8" s="1"/>
  <c r="J3463" i="8" s="1"/>
  <c r="J3464" i="8" s="1"/>
  <c r="J3465" i="8" s="1"/>
  <c r="J3466" i="8" s="1"/>
  <c r="J3467" i="8" s="1"/>
  <c r="J3468" i="8" s="1"/>
  <c r="J3469" i="8" s="1"/>
  <c r="J3470" i="8" s="1"/>
  <c r="J3471" i="8" s="1"/>
  <c r="J3472" i="8" s="1"/>
  <c r="J3473" i="8" s="1"/>
  <c r="J3474" i="8" s="1"/>
  <c r="J3475" i="8" s="1"/>
  <c r="J3476" i="8" s="1"/>
  <c r="J3477" i="8" s="1"/>
  <c r="J3478" i="8" s="1"/>
  <c r="J3479" i="8" s="1"/>
  <c r="J3480" i="8" s="1"/>
  <c r="J3481" i="8" s="1"/>
  <c r="J3482" i="8" s="1"/>
  <c r="J3483" i="8" s="1"/>
  <c r="J3484" i="8" s="1"/>
  <c r="J3485" i="8" s="1"/>
  <c r="J3486" i="8" s="1"/>
  <c r="J3487" i="8" s="1"/>
  <c r="J3488" i="8" s="1"/>
  <c r="J3489" i="8" s="1"/>
  <c r="J3490" i="8" s="1"/>
  <c r="J3491" i="8" s="1"/>
  <c r="J3492" i="8" s="1"/>
  <c r="J3493" i="8" s="1"/>
  <c r="J3494" i="8" s="1"/>
  <c r="J3495" i="8" s="1"/>
  <c r="J3496" i="8" s="1"/>
  <c r="J3497" i="8" s="1"/>
  <c r="J3498" i="8" s="1"/>
  <c r="J3499" i="8" s="1"/>
  <c r="J3500" i="8" s="1"/>
  <c r="J3501" i="8" s="1"/>
  <c r="J3502" i="8" s="1"/>
  <c r="J3503" i="8" s="1"/>
  <c r="J3504" i="8" s="1"/>
  <c r="J3505" i="8" s="1"/>
  <c r="J3506" i="8" s="1"/>
  <c r="J3507" i="8" s="1"/>
  <c r="J3508" i="8" s="1"/>
  <c r="J3509" i="8" s="1"/>
  <c r="J3510" i="8" s="1"/>
  <c r="J3511" i="8" s="1"/>
  <c r="J3512" i="8" s="1"/>
  <c r="J3513" i="8" s="1"/>
  <c r="J3514" i="8" s="1"/>
  <c r="J3515" i="8" s="1"/>
  <c r="J3516" i="8" s="1"/>
  <c r="J3517" i="8" s="1"/>
  <c r="J3518" i="8" s="1"/>
  <c r="J3519" i="8" s="1"/>
  <c r="J3520" i="8" s="1"/>
  <c r="J3521" i="8" s="1"/>
  <c r="J3522" i="8" s="1"/>
  <c r="J3523" i="8" s="1"/>
  <c r="J3524" i="8" s="1"/>
  <c r="J3525" i="8" s="1"/>
  <c r="J3526" i="8" s="1"/>
  <c r="J3527" i="8" s="1"/>
  <c r="J3528" i="8" s="1"/>
  <c r="J3529" i="8" s="1"/>
  <c r="J3530" i="8" s="1"/>
  <c r="J3531" i="8" s="1"/>
  <c r="J3532" i="8" s="1"/>
  <c r="J3533" i="8" s="1"/>
  <c r="J3534" i="8" s="1"/>
  <c r="J3535" i="8" s="1"/>
  <c r="J3536" i="8" s="1"/>
  <c r="J3537" i="8" s="1"/>
  <c r="J3538" i="8" s="1"/>
  <c r="J3539" i="8" s="1"/>
  <c r="J3540" i="8" s="1"/>
  <c r="J3541" i="8" s="1"/>
  <c r="J3542" i="8" s="1"/>
  <c r="J3543" i="8" s="1"/>
  <c r="J3544" i="8" s="1"/>
  <c r="J3545" i="8" s="1"/>
  <c r="J3546" i="8" s="1"/>
  <c r="J3547" i="8" s="1"/>
  <c r="J3548" i="8" s="1"/>
  <c r="J3549" i="8" s="1"/>
  <c r="J3550" i="8" s="1"/>
  <c r="J3551" i="8" s="1"/>
  <c r="J3552" i="8" s="1"/>
  <c r="J3553" i="8" s="1"/>
  <c r="J3554" i="8" s="1"/>
  <c r="J3555" i="8" s="1"/>
  <c r="J3556" i="8" s="1"/>
  <c r="J3557" i="8" s="1"/>
  <c r="J3558" i="8" s="1"/>
  <c r="J3559" i="8" s="1"/>
  <c r="J3560" i="8" s="1"/>
  <c r="J3561" i="8" s="1"/>
  <c r="J3562" i="8" s="1"/>
  <c r="J3563" i="8" s="1"/>
  <c r="J3564" i="8" s="1"/>
  <c r="J3565" i="8" s="1"/>
  <c r="J3566" i="8" s="1"/>
  <c r="J3567" i="8" s="1"/>
  <c r="J3568" i="8" s="1"/>
  <c r="J3569" i="8" s="1"/>
  <c r="J3570" i="8" s="1"/>
  <c r="J3571" i="8" s="1"/>
  <c r="J3572" i="8" s="1"/>
  <c r="J3573" i="8" s="1"/>
  <c r="J3574" i="8" s="1"/>
  <c r="J3575" i="8" s="1"/>
  <c r="J3576" i="8" s="1"/>
  <c r="J3577" i="8" s="1"/>
  <c r="J3578" i="8" s="1"/>
  <c r="J3579" i="8" s="1"/>
  <c r="J3580" i="8" s="1"/>
  <c r="J3581" i="8" s="1"/>
  <c r="J3582" i="8" s="1"/>
  <c r="J3583" i="8" s="1"/>
  <c r="J3584" i="8" s="1"/>
  <c r="J3585" i="8" s="1"/>
  <c r="J3586" i="8" s="1"/>
  <c r="J3587" i="8" s="1"/>
  <c r="J3588" i="8" s="1"/>
  <c r="J3589" i="8" s="1"/>
  <c r="J3590" i="8" s="1"/>
  <c r="J3591" i="8" s="1"/>
  <c r="J3592" i="8" s="1"/>
  <c r="J3593" i="8" s="1"/>
  <c r="J3594" i="8" s="1"/>
  <c r="J3595" i="8" s="1"/>
  <c r="J3596" i="8" s="1"/>
  <c r="J3597" i="8" s="1"/>
  <c r="J3598" i="8" s="1"/>
  <c r="J3599" i="8" s="1"/>
  <c r="J3600" i="8" s="1"/>
  <c r="J3601" i="8" s="1"/>
  <c r="J3602" i="8" s="1"/>
  <c r="J3603" i="8" s="1"/>
  <c r="J3604" i="8" s="1"/>
  <c r="J3605" i="8" s="1"/>
  <c r="J3606" i="8" s="1"/>
  <c r="J3607" i="8" s="1"/>
  <c r="J3608" i="8" s="1"/>
  <c r="J3609" i="8" s="1"/>
  <c r="J3610" i="8" s="1"/>
  <c r="J3611" i="8" s="1"/>
  <c r="J3612" i="8" s="1"/>
  <c r="J3613" i="8" s="1"/>
  <c r="J3614" i="8" s="1"/>
  <c r="J3615" i="8" s="1"/>
  <c r="J3616" i="8" s="1"/>
  <c r="J3617" i="8" s="1"/>
  <c r="J3618" i="8" s="1"/>
  <c r="J3619" i="8" s="1"/>
  <c r="J3620" i="8" s="1"/>
  <c r="J3621" i="8" s="1"/>
  <c r="J3622" i="8" s="1"/>
  <c r="J3623" i="8" s="1"/>
  <c r="J3624" i="8" s="1"/>
  <c r="J3625" i="8" s="1"/>
  <c r="J3626" i="8" s="1"/>
  <c r="J3627" i="8" s="1"/>
  <c r="J3628" i="8" s="1"/>
  <c r="J3629" i="8" s="1"/>
  <c r="J3630" i="8" s="1"/>
  <c r="J3631" i="8" s="1"/>
  <c r="J3632" i="8" s="1"/>
  <c r="J3633" i="8" s="1"/>
  <c r="J3634" i="8" s="1"/>
  <c r="J3635" i="8" s="1"/>
  <c r="J3636" i="8" s="1"/>
  <c r="J3637" i="8" s="1"/>
  <c r="J3638" i="8" s="1"/>
  <c r="J3639" i="8" s="1"/>
  <c r="J3640" i="8" s="1"/>
  <c r="J3641" i="8" s="1"/>
  <c r="J3642" i="8" s="1"/>
  <c r="J3643" i="8" s="1"/>
  <c r="J3644" i="8" s="1"/>
  <c r="J3645" i="8" s="1"/>
  <c r="J3646" i="8" s="1"/>
  <c r="J3647" i="8" s="1"/>
  <c r="J3648" i="8" s="1"/>
  <c r="J3649" i="8" s="1"/>
  <c r="J3650" i="8" s="1"/>
  <c r="J3651" i="8" s="1"/>
  <c r="J3652" i="8" s="1"/>
  <c r="J3653" i="8" s="1"/>
  <c r="J3654" i="8" s="1"/>
  <c r="J3655" i="8" s="1"/>
  <c r="J3656" i="8" s="1"/>
  <c r="J3657" i="8" s="1"/>
  <c r="J3658" i="8" s="1"/>
  <c r="J3659" i="8" s="1"/>
  <c r="J3660" i="8" s="1"/>
  <c r="J3661" i="8" s="1"/>
  <c r="J3662" i="8" s="1"/>
  <c r="J3663" i="8" s="1"/>
  <c r="J3664" i="8" s="1"/>
  <c r="J3665" i="8" s="1"/>
  <c r="J3666" i="8" s="1"/>
  <c r="J3667" i="8" s="1"/>
  <c r="J3668" i="8" s="1"/>
  <c r="J3669" i="8" s="1"/>
  <c r="J3670" i="8" s="1"/>
  <c r="J3671" i="8" s="1"/>
  <c r="J3672" i="8" s="1"/>
  <c r="J3673" i="8" s="1"/>
  <c r="J3674" i="8" s="1"/>
  <c r="J3675" i="8" s="1"/>
  <c r="J3676" i="8" s="1"/>
  <c r="J3677" i="8" s="1"/>
  <c r="J3678" i="8" s="1"/>
  <c r="J3679" i="8" s="1"/>
  <c r="J3680" i="8" s="1"/>
  <c r="J3681" i="8" s="1"/>
  <c r="J3682" i="8" s="1"/>
  <c r="J3683" i="8" s="1"/>
  <c r="J3684" i="8" s="1"/>
  <c r="J3685" i="8" s="1"/>
  <c r="J3686" i="8" s="1"/>
  <c r="J3687" i="8" s="1"/>
  <c r="J3688" i="8" s="1"/>
  <c r="J3689" i="8" s="1"/>
  <c r="J3690" i="8" s="1"/>
  <c r="J3691" i="8" s="1"/>
  <c r="J3692" i="8" s="1"/>
  <c r="J3693" i="8" s="1"/>
  <c r="J3694" i="8" s="1"/>
  <c r="J3695" i="8" s="1"/>
  <c r="J3696" i="8" s="1"/>
  <c r="J3697" i="8" s="1"/>
  <c r="J3698" i="8" s="1"/>
  <c r="J3699" i="8" s="1"/>
  <c r="J3700" i="8" s="1"/>
  <c r="J3701" i="8" s="1"/>
  <c r="J3702" i="8" s="1"/>
  <c r="J3703" i="8" s="1"/>
  <c r="J3704" i="8" s="1"/>
  <c r="J3705" i="8" s="1"/>
  <c r="J3706" i="8" s="1"/>
  <c r="J3707" i="8" s="1"/>
  <c r="J3708" i="8" s="1"/>
  <c r="J3709" i="8" s="1"/>
  <c r="J3710" i="8" s="1"/>
  <c r="J3711" i="8" s="1"/>
  <c r="J3712" i="8" s="1"/>
  <c r="J3713" i="8" s="1"/>
  <c r="J3714" i="8" s="1"/>
  <c r="J3715" i="8" s="1"/>
  <c r="J3716" i="8" s="1"/>
  <c r="J3717" i="8" s="1"/>
  <c r="J3718" i="8" s="1"/>
  <c r="J3719" i="8" s="1"/>
  <c r="J3720" i="8" s="1"/>
  <c r="J3721" i="8" s="1"/>
  <c r="J3722" i="8" s="1"/>
  <c r="J3723" i="8" s="1"/>
  <c r="J3724" i="8" s="1"/>
  <c r="J3725" i="8" s="1"/>
  <c r="J3726" i="8" s="1"/>
  <c r="J3727" i="8" s="1"/>
  <c r="J3728" i="8" s="1"/>
  <c r="J3729" i="8" s="1"/>
  <c r="J3730" i="8" s="1"/>
  <c r="J3731" i="8" s="1"/>
  <c r="J3732" i="8" s="1"/>
  <c r="J3733" i="8" s="1"/>
  <c r="J3734" i="8" s="1"/>
  <c r="J3735" i="8" s="1"/>
  <c r="J3736" i="8" s="1"/>
  <c r="J3737" i="8" s="1"/>
  <c r="J3738" i="8" s="1"/>
  <c r="J3739" i="8" s="1"/>
  <c r="J3740" i="8" s="1"/>
  <c r="J3741" i="8" s="1"/>
  <c r="J3742" i="8" s="1"/>
  <c r="J3743" i="8" s="1"/>
  <c r="J3744" i="8" s="1"/>
  <c r="J3745" i="8" s="1"/>
  <c r="J3746" i="8" s="1"/>
  <c r="J3747" i="8" s="1"/>
  <c r="J3748" i="8" s="1"/>
  <c r="J3749" i="8" s="1"/>
  <c r="J3750" i="8" s="1"/>
  <c r="J3751" i="8" s="1"/>
  <c r="J3752" i="8" s="1"/>
  <c r="J3753" i="8" s="1"/>
  <c r="J3754" i="8" s="1"/>
  <c r="J3755" i="8" s="1"/>
  <c r="J3756" i="8" s="1"/>
  <c r="J3757" i="8" s="1"/>
  <c r="J3758" i="8" s="1"/>
  <c r="J3759" i="8" s="1"/>
  <c r="J3760" i="8" s="1"/>
  <c r="J3761" i="8" s="1"/>
  <c r="J3762" i="8" s="1"/>
  <c r="J3763" i="8" s="1"/>
  <c r="J3764" i="8" s="1"/>
  <c r="J3765" i="8" s="1"/>
  <c r="J3766" i="8" s="1"/>
  <c r="J3767" i="8" s="1"/>
  <c r="J3768" i="8" s="1"/>
  <c r="J3769" i="8" s="1"/>
  <c r="J3770" i="8" s="1"/>
  <c r="J3771" i="8" s="1"/>
  <c r="J3772" i="8" s="1"/>
  <c r="J3773" i="8" s="1"/>
  <c r="J3774" i="8" s="1"/>
  <c r="J3775" i="8" s="1"/>
  <c r="J3776" i="8" s="1"/>
  <c r="J3777" i="8" s="1"/>
  <c r="J3778" i="8" s="1"/>
  <c r="J3779" i="8" s="1"/>
  <c r="J3780" i="8" s="1"/>
  <c r="J3781" i="8" s="1"/>
  <c r="J3782" i="8" s="1"/>
  <c r="J3783" i="8" s="1"/>
  <c r="J3784" i="8" s="1"/>
  <c r="J3785" i="8" s="1"/>
  <c r="J3786" i="8" s="1"/>
  <c r="J3787" i="8" s="1"/>
  <c r="J3788" i="8" s="1"/>
  <c r="J3789" i="8" s="1"/>
  <c r="J3790" i="8" s="1"/>
  <c r="J3791" i="8" s="1"/>
  <c r="J3792" i="8" s="1"/>
  <c r="J3793" i="8" s="1"/>
  <c r="J3794" i="8" s="1"/>
  <c r="J3795" i="8" s="1"/>
  <c r="J3796" i="8" s="1"/>
  <c r="J3797" i="8" s="1"/>
  <c r="J3798" i="8" s="1"/>
  <c r="J3799" i="8" s="1"/>
  <c r="J3800" i="8" s="1"/>
  <c r="J3801" i="8" s="1"/>
  <c r="J3802" i="8" s="1"/>
  <c r="J3803" i="8" s="1"/>
  <c r="J3804" i="8" s="1"/>
  <c r="J3805" i="8" s="1"/>
  <c r="J3806" i="8" s="1"/>
  <c r="J3807" i="8" s="1"/>
  <c r="J3808" i="8" s="1"/>
  <c r="J3809" i="8" s="1"/>
  <c r="J3810" i="8" s="1"/>
  <c r="J3811" i="8" s="1"/>
  <c r="J3812" i="8" s="1"/>
  <c r="J3813" i="8" s="1"/>
  <c r="J3814" i="8" s="1"/>
  <c r="J3815" i="8" s="1"/>
  <c r="J3816" i="8" s="1"/>
  <c r="J3817" i="8" s="1"/>
  <c r="J3818" i="8" s="1"/>
  <c r="J3819" i="8" s="1"/>
  <c r="J3820" i="8" s="1"/>
  <c r="J3821" i="8" s="1"/>
  <c r="J3822" i="8" s="1"/>
  <c r="J3823" i="8" s="1"/>
  <c r="J3824" i="8" s="1"/>
  <c r="J3825" i="8" s="1"/>
  <c r="J3826" i="8" s="1"/>
  <c r="J3827" i="8" s="1"/>
  <c r="J3828" i="8" s="1"/>
  <c r="J3829" i="8" s="1"/>
  <c r="J3830" i="8" s="1"/>
  <c r="J3831" i="8" s="1"/>
  <c r="J3832" i="8" s="1"/>
  <c r="J3833" i="8" s="1"/>
  <c r="J3834" i="8" s="1"/>
  <c r="J3835" i="8" s="1"/>
  <c r="J3836" i="8" s="1"/>
  <c r="J3837" i="8" s="1"/>
  <c r="J3838" i="8" s="1"/>
  <c r="J3839" i="8" s="1"/>
  <c r="J3840" i="8" s="1"/>
  <c r="J3841" i="8" s="1"/>
  <c r="J3842" i="8" s="1"/>
  <c r="J3843" i="8" s="1"/>
  <c r="J3844" i="8" s="1"/>
  <c r="J3845" i="8" s="1"/>
  <c r="J3846" i="8" s="1"/>
  <c r="J3847" i="8" s="1"/>
  <c r="J3848" i="8" s="1"/>
  <c r="J3849" i="8" s="1"/>
  <c r="J3850" i="8" s="1"/>
  <c r="J3851" i="8" s="1"/>
  <c r="J3852" i="8" s="1"/>
  <c r="J3853" i="8" s="1"/>
  <c r="J3854" i="8" s="1"/>
  <c r="J3855" i="8" s="1"/>
  <c r="J3856" i="8" s="1"/>
  <c r="J3857" i="8" s="1"/>
  <c r="J3858" i="8" s="1"/>
  <c r="J3859" i="8" s="1"/>
  <c r="J3860" i="8" s="1"/>
  <c r="J3861" i="8" s="1"/>
  <c r="J3862" i="8" s="1"/>
  <c r="J3863" i="8" s="1"/>
  <c r="J3864" i="8" s="1"/>
  <c r="J3865" i="8" s="1"/>
  <c r="J3866" i="8" s="1"/>
  <c r="J3867" i="8" s="1"/>
  <c r="J3868" i="8" s="1"/>
  <c r="J3869" i="8" s="1"/>
  <c r="J3870" i="8" s="1"/>
  <c r="J3871" i="8" s="1"/>
  <c r="J3872" i="8" s="1"/>
  <c r="J3873" i="8" s="1"/>
  <c r="J3874" i="8" s="1"/>
  <c r="J3875" i="8" s="1"/>
  <c r="J3876" i="8" s="1"/>
  <c r="J3877" i="8" s="1"/>
  <c r="J3878" i="8" s="1"/>
  <c r="J3879" i="8" s="1"/>
  <c r="J3880" i="8" s="1"/>
  <c r="J3881" i="8" s="1"/>
  <c r="J3882" i="8" s="1"/>
  <c r="J3883" i="8" s="1"/>
  <c r="J3884" i="8" s="1"/>
  <c r="J3885" i="8" s="1"/>
  <c r="J3886" i="8" s="1"/>
  <c r="J3887" i="8" s="1"/>
  <c r="J3888" i="8" s="1"/>
  <c r="J3889" i="8" s="1"/>
  <c r="J3890" i="8" s="1"/>
  <c r="J3891" i="8" s="1"/>
  <c r="J3892" i="8" s="1"/>
  <c r="J3893" i="8" s="1"/>
  <c r="J3894" i="8" s="1"/>
  <c r="J3895" i="8" s="1"/>
  <c r="J3896" i="8" s="1"/>
  <c r="J3897" i="8" s="1"/>
  <c r="J3898" i="8" s="1"/>
  <c r="J3899" i="8" s="1"/>
  <c r="J3900" i="8" s="1"/>
  <c r="J3901" i="8" s="1"/>
  <c r="J3902" i="8" s="1"/>
  <c r="J3903" i="8" s="1"/>
  <c r="J3904" i="8" s="1"/>
  <c r="J3905" i="8" s="1"/>
  <c r="J3906" i="8" s="1"/>
  <c r="J3907" i="8" s="1"/>
  <c r="J3908" i="8" s="1"/>
  <c r="J3909" i="8" s="1"/>
  <c r="J3910" i="8" s="1"/>
  <c r="J3911" i="8" s="1"/>
  <c r="J3912" i="8" s="1"/>
  <c r="J3913" i="8" s="1"/>
  <c r="J3914" i="8" s="1"/>
  <c r="J3915" i="8" s="1"/>
  <c r="J3916" i="8" s="1"/>
  <c r="J3917" i="8" s="1"/>
  <c r="J3918" i="8" s="1"/>
  <c r="J3919" i="8" s="1"/>
  <c r="J3920" i="8" s="1"/>
  <c r="J3921" i="8" s="1"/>
  <c r="J3922" i="8" s="1"/>
  <c r="J3923" i="8" s="1"/>
  <c r="J3924" i="8" s="1"/>
  <c r="J3925" i="8" s="1"/>
  <c r="J3926" i="8" s="1"/>
  <c r="J3927" i="8" s="1"/>
  <c r="J3928" i="8" s="1"/>
  <c r="J3929" i="8" s="1"/>
  <c r="J3930" i="8" s="1"/>
  <c r="J3931" i="8" s="1"/>
  <c r="J3932" i="8" s="1"/>
  <c r="J3933" i="8" s="1"/>
  <c r="J3934" i="8" s="1"/>
  <c r="J3935" i="8" s="1"/>
  <c r="J3936" i="8" s="1"/>
  <c r="J3937" i="8" s="1"/>
  <c r="J3938" i="8" s="1"/>
  <c r="J3939" i="8" s="1"/>
  <c r="J3940" i="8" s="1"/>
  <c r="J3941" i="8" s="1"/>
  <c r="J3942" i="8" s="1"/>
  <c r="J3943" i="8" s="1"/>
  <c r="J3944" i="8" s="1"/>
  <c r="J3945" i="8" s="1"/>
  <c r="J3946" i="8" s="1"/>
  <c r="J3947" i="8" s="1"/>
  <c r="J3948" i="8" s="1"/>
  <c r="J3949" i="8" s="1"/>
  <c r="J3950" i="8" s="1"/>
  <c r="J3951" i="8" s="1"/>
  <c r="J3952" i="8" s="1"/>
  <c r="J3953" i="8" s="1"/>
  <c r="J3954" i="8" s="1"/>
  <c r="J3955" i="8" s="1"/>
  <c r="J3956" i="8" s="1"/>
  <c r="J3957" i="8" s="1"/>
  <c r="J3958" i="8" s="1"/>
  <c r="J3959" i="8" s="1"/>
  <c r="J3960" i="8" s="1"/>
  <c r="J3961" i="8" s="1"/>
  <c r="J3962" i="8" s="1"/>
  <c r="J3963" i="8" s="1"/>
  <c r="J3964" i="8" s="1"/>
  <c r="J3965" i="8" s="1"/>
  <c r="J3966" i="8" s="1"/>
  <c r="J3967" i="8" s="1"/>
  <c r="J3968" i="8" s="1"/>
  <c r="J3969" i="8" s="1"/>
  <c r="J3970" i="8" s="1"/>
  <c r="J3971" i="8" s="1"/>
  <c r="J3972" i="8" s="1"/>
  <c r="J3973" i="8" s="1"/>
  <c r="J3974" i="8" s="1"/>
  <c r="J3975" i="8" s="1"/>
  <c r="J3976" i="8" s="1"/>
  <c r="J3977" i="8" s="1"/>
  <c r="J3978" i="8" s="1"/>
  <c r="J3979" i="8" s="1"/>
  <c r="J3980" i="8" s="1"/>
  <c r="J3981" i="8" s="1"/>
  <c r="J3982" i="8" s="1"/>
  <c r="J3983" i="8" s="1"/>
  <c r="J3984" i="8" s="1"/>
  <c r="J3985" i="8" s="1"/>
  <c r="J3986" i="8" s="1"/>
  <c r="J3987" i="8" s="1"/>
  <c r="J3988" i="8" s="1"/>
  <c r="J3989" i="8" s="1"/>
  <c r="J3990" i="8" s="1"/>
  <c r="J3991" i="8" s="1"/>
  <c r="J3992" i="8" s="1"/>
  <c r="J3993" i="8" s="1"/>
  <c r="J3994" i="8" s="1"/>
  <c r="J3995" i="8" s="1"/>
  <c r="J3996" i="8" s="1"/>
  <c r="J3997" i="8" s="1"/>
  <c r="J3998" i="8" s="1"/>
  <c r="J3999" i="8" s="1"/>
  <c r="J4000" i="8" s="1"/>
  <c r="J4001" i="8" s="1"/>
  <c r="J4002" i="8" s="1"/>
  <c r="J4003" i="8" s="1"/>
  <c r="J4004" i="8" s="1"/>
  <c r="J4005" i="8" s="1"/>
  <c r="J4006" i="8" s="1"/>
  <c r="J4007" i="8" s="1"/>
  <c r="J4008" i="8" s="1"/>
  <c r="J4009" i="8" s="1"/>
  <c r="J4010" i="8" s="1"/>
  <c r="J4011" i="8" s="1"/>
  <c r="J4012" i="8" s="1"/>
  <c r="J4013" i="8" s="1"/>
  <c r="J4014" i="8" s="1"/>
  <c r="J4015" i="8" s="1"/>
  <c r="J4016" i="8" s="1"/>
  <c r="J4017" i="8" s="1"/>
  <c r="J4018" i="8" s="1"/>
  <c r="J4019" i="8" s="1"/>
  <c r="J4020" i="8" s="1"/>
  <c r="J4021" i="8" s="1"/>
  <c r="J4022" i="8" s="1"/>
  <c r="J4023" i="8" s="1"/>
  <c r="J4024" i="8" s="1"/>
  <c r="J4025" i="8" s="1"/>
  <c r="J4026" i="8" s="1"/>
  <c r="J4027" i="8" s="1"/>
  <c r="J4028" i="8" s="1"/>
  <c r="J4029" i="8" s="1"/>
  <c r="J4030" i="8" s="1"/>
  <c r="J4031" i="8" s="1"/>
  <c r="J4032" i="8" s="1"/>
  <c r="J4033" i="8" s="1"/>
  <c r="J4034" i="8" s="1"/>
  <c r="J4035" i="8" s="1"/>
  <c r="J4036" i="8" s="1"/>
  <c r="J4037" i="8" s="1"/>
  <c r="J4038" i="8" s="1"/>
  <c r="J4039" i="8" s="1"/>
  <c r="J4040" i="8" s="1"/>
  <c r="J4041" i="8" s="1"/>
  <c r="J4042" i="8" s="1"/>
  <c r="J4043" i="8" s="1"/>
  <c r="J4044" i="8" s="1"/>
  <c r="J4045" i="8" s="1"/>
  <c r="J4046" i="8" s="1"/>
  <c r="J4047" i="8" s="1"/>
  <c r="J4048" i="8" s="1"/>
  <c r="J4049" i="8" s="1"/>
  <c r="J4050" i="8" s="1"/>
  <c r="J4051" i="8" s="1"/>
  <c r="J4052" i="8" s="1"/>
  <c r="J4053" i="8" s="1"/>
  <c r="J4054" i="8" s="1"/>
  <c r="J4055" i="8" s="1"/>
  <c r="J4056" i="8" s="1"/>
  <c r="J4057" i="8" s="1"/>
  <c r="J4058" i="8" s="1"/>
  <c r="J4059" i="8" s="1"/>
  <c r="J4060" i="8" s="1"/>
  <c r="J4061" i="8" s="1"/>
  <c r="J4062" i="8" s="1"/>
  <c r="J4063" i="8" s="1"/>
  <c r="J4064" i="8" s="1"/>
  <c r="J4065" i="8" s="1"/>
  <c r="J4066" i="8" s="1"/>
  <c r="J4067" i="8" s="1"/>
  <c r="J4068" i="8" s="1"/>
  <c r="J4069" i="8" s="1"/>
  <c r="J4070" i="8" s="1"/>
  <c r="J4071" i="8" s="1"/>
  <c r="J4072" i="8" s="1"/>
  <c r="J4073" i="8" s="1"/>
  <c r="J4074" i="8" s="1"/>
  <c r="J4075" i="8" s="1"/>
  <c r="J4076" i="8" s="1"/>
  <c r="J4077" i="8" s="1"/>
  <c r="J4078" i="8" s="1"/>
  <c r="J4079" i="8" s="1"/>
  <c r="J4080" i="8" s="1"/>
  <c r="J4081" i="8" s="1"/>
  <c r="J4082" i="8" s="1"/>
  <c r="J4083" i="8" s="1"/>
  <c r="J4084" i="8" s="1"/>
  <c r="J4085" i="8" s="1"/>
  <c r="J4086" i="8" s="1"/>
  <c r="J4087" i="8" s="1"/>
  <c r="J4088" i="8" s="1"/>
  <c r="J4089" i="8" s="1"/>
  <c r="J4090" i="8" s="1"/>
  <c r="J4091" i="8" s="1"/>
  <c r="J4092" i="8" s="1"/>
  <c r="J4093" i="8" s="1"/>
  <c r="J4094" i="8" s="1"/>
  <c r="J4095" i="8" s="1"/>
  <c r="J4096" i="8" s="1"/>
  <c r="J4097" i="8" s="1"/>
  <c r="J4098" i="8" s="1"/>
  <c r="J4099" i="8" s="1"/>
  <c r="J4100" i="8" s="1"/>
  <c r="J4101" i="8" s="1"/>
  <c r="J4102" i="8" s="1"/>
  <c r="J4103" i="8" s="1"/>
  <c r="J4104" i="8" s="1"/>
  <c r="J4105" i="8" s="1"/>
  <c r="J4106" i="8" s="1"/>
  <c r="J4107" i="8" s="1"/>
  <c r="J4108" i="8" s="1"/>
  <c r="J4109" i="8" s="1"/>
  <c r="J4110" i="8" s="1"/>
  <c r="J4111" i="8" s="1"/>
  <c r="J4112" i="8" s="1"/>
  <c r="J4113" i="8" s="1"/>
  <c r="J4114" i="8" s="1"/>
  <c r="J4115" i="8" s="1"/>
  <c r="J4116" i="8" s="1"/>
  <c r="J4117" i="8" s="1"/>
  <c r="J4118" i="8" s="1"/>
  <c r="J4119" i="8" s="1"/>
  <c r="J4120" i="8" s="1"/>
  <c r="J4121" i="8" s="1"/>
  <c r="J4122" i="8" s="1"/>
  <c r="J4123" i="8" s="1"/>
  <c r="J4124" i="8" s="1"/>
  <c r="J4125" i="8" s="1"/>
  <c r="J4126" i="8" s="1"/>
  <c r="J4127" i="8" s="1"/>
  <c r="J4128" i="8" s="1"/>
  <c r="J4129" i="8" s="1"/>
  <c r="J4130" i="8" s="1"/>
  <c r="J4131" i="8" s="1"/>
  <c r="J4132" i="8" s="1"/>
  <c r="J4133" i="8" s="1"/>
  <c r="J4134" i="8" s="1"/>
  <c r="J4135" i="8" s="1"/>
  <c r="J4136" i="8" s="1"/>
  <c r="J4137" i="8" s="1"/>
  <c r="J4138" i="8" s="1"/>
  <c r="J4139" i="8" s="1"/>
  <c r="J4140" i="8" s="1"/>
  <c r="J4141" i="8" s="1"/>
  <c r="J4142" i="8" s="1"/>
  <c r="J4143" i="8" s="1"/>
  <c r="J4144" i="8" s="1"/>
  <c r="J4145" i="8" s="1"/>
  <c r="J4146" i="8" s="1"/>
  <c r="J4147" i="8" s="1"/>
  <c r="J4148" i="8" s="1"/>
  <c r="J4149" i="8" s="1"/>
  <c r="J4150" i="8" s="1"/>
  <c r="J4151" i="8" s="1"/>
  <c r="J4152" i="8" s="1"/>
  <c r="J4153" i="8" s="1"/>
  <c r="J4154" i="8" s="1"/>
  <c r="J4155" i="8" s="1"/>
  <c r="J4156" i="8" s="1"/>
  <c r="J4157" i="8" s="1"/>
  <c r="J4158" i="8" s="1"/>
  <c r="J4159" i="8" s="1"/>
  <c r="J4160" i="8" s="1"/>
  <c r="J4161" i="8" s="1"/>
  <c r="J4162" i="8" s="1"/>
  <c r="J4163" i="8" s="1"/>
  <c r="J4164" i="8" s="1"/>
  <c r="J4165" i="8" s="1"/>
  <c r="J4166" i="8" s="1"/>
  <c r="J4167" i="8" s="1"/>
  <c r="J4168" i="8" s="1"/>
  <c r="J4169" i="8" s="1"/>
  <c r="J4170" i="8" s="1"/>
  <c r="J4171" i="8" s="1"/>
  <c r="J4172" i="8" s="1"/>
  <c r="J4173" i="8" s="1"/>
  <c r="J4174" i="8" s="1"/>
  <c r="J4175" i="8" s="1"/>
  <c r="J4176" i="8" s="1"/>
  <c r="J4177" i="8" s="1"/>
  <c r="J4178" i="8" s="1"/>
  <c r="J4179" i="8" s="1"/>
  <c r="J4180" i="8" s="1"/>
  <c r="J4181" i="8" s="1"/>
  <c r="J4182" i="8" s="1"/>
  <c r="J4183" i="8" s="1"/>
  <c r="J4184" i="8" s="1"/>
  <c r="J4185" i="8" s="1"/>
  <c r="J4186" i="8" s="1"/>
  <c r="J4187" i="8" s="1"/>
  <c r="J4188" i="8" s="1"/>
  <c r="J4189" i="8" s="1"/>
  <c r="J4190" i="8" s="1"/>
  <c r="J4191" i="8" s="1"/>
  <c r="J4192" i="8" s="1"/>
  <c r="J4193" i="8" s="1"/>
  <c r="J4194" i="8" s="1"/>
  <c r="J4195" i="8" s="1"/>
  <c r="J4196" i="8" s="1"/>
  <c r="J4197" i="8" s="1"/>
  <c r="J4198" i="8" s="1"/>
  <c r="J4199" i="8" s="1"/>
  <c r="J4200" i="8" s="1"/>
  <c r="J4201" i="8" s="1"/>
  <c r="J4202" i="8" s="1"/>
  <c r="J4203" i="8" s="1"/>
  <c r="J4204" i="8" s="1"/>
  <c r="J4205" i="8" s="1"/>
  <c r="J4206" i="8" s="1"/>
  <c r="J4207" i="8" s="1"/>
  <c r="J4208" i="8" s="1"/>
  <c r="J4209" i="8" s="1"/>
  <c r="J4210" i="8" s="1"/>
  <c r="J4211" i="8" s="1"/>
  <c r="J4212" i="8" s="1"/>
  <c r="J4213" i="8" s="1"/>
  <c r="J4214" i="8" s="1"/>
  <c r="J4215" i="8" s="1"/>
  <c r="J4216" i="8" s="1"/>
  <c r="J4217" i="8" s="1"/>
  <c r="J4218" i="8" s="1"/>
  <c r="J4219" i="8" s="1"/>
  <c r="J4220" i="8" s="1"/>
  <c r="J4221" i="8" s="1"/>
  <c r="J4222" i="8" s="1"/>
  <c r="J4223" i="8" s="1"/>
  <c r="J4224" i="8" s="1"/>
  <c r="J4225" i="8" s="1"/>
  <c r="J4226" i="8" s="1"/>
  <c r="J4227" i="8" s="1"/>
  <c r="J4228" i="8" s="1"/>
  <c r="J4229" i="8" s="1"/>
  <c r="J4230" i="8" s="1"/>
  <c r="J4231" i="8" s="1"/>
  <c r="J4232" i="8" s="1"/>
  <c r="J4233" i="8" s="1"/>
  <c r="J4234" i="8" s="1"/>
  <c r="J4235" i="8" s="1"/>
  <c r="J4236" i="8" s="1"/>
  <c r="J4237" i="8" s="1"/>
  <c r="J4238" i="8" s="1"/>
  <c r="J4239" i="8" s="1"/>
  <c r="J4240" i="8" s="1"/>
  <c r="J4241" i="8" s="1"/>
  <c r="J4242" i="8" s="1"/>
  <c r="J4243" i="8" s="1"/>
  <c r="J4244" i="8" s="1"/>
  <c r="J4245" i="8" s="1"/>
  <c r="J4246" i="8" s="1"/>
  <c r="J4247" i="8" s="1"/>
  <c r="J4248" i="8" s="1"/>
  <c r="J4249" i="8" s="1"/>
  <c r="J4250" i="8" s="1"/>
  <c r="J4251" i="8" s="1"/>
  <c r="J4252" i="8" s="1"/>
  <c r="J4253" i="8" s="1"/>
  <c r="J4254" i="8" s="1"/>
  <c r="J4255" i="8" s="1"/>
  <c r="J4256" i="8" s="1"/>
  <c r="J4257" i="8" s="1"/>
  <c r="J4258" i="8" s="1"/>
  <c r="J4259" i="8" s="1"/>
  <c r="J4260" i="8" s="1"/>
  <c r="J4261" i="8" s="1"/>
  <c r="J4262" i="8" s="1"/>
  <c r="J4263" i="8" s="1"/>
  <c r="J4264" i="8" s="1"/>
  <c r="J4265" i="8" s="1"/>
  <c r="J4266" i="8" s="1"/>
  <c r="J4267" i="8" s="1"/>
  <c r="J4268" i="8" s="1"/>
  <c r="J4269" i="8" s="1"/>
  <c r="J4270" i="8" s="1"/>
  <c r="J4271" i="8" s="1"/>
  <c r="J4272" i="8" s="1"/>
  <c r="J4273" i="8" s="1"/>
  <c r="J4274" i="8" s="1"/>
  <c r="J4275" i="8" s="1"/>
  <c r="J4276" i="8" s="1"/>
  <c r="J4277" i="8" s="1"/>
  <c r="J4278" i="8" s="1"/>
  <c r="J4279" i="8" s="1"/>
  <c r="J4280" i="8" s="1"/>
  <c r="J4281" i="8" s="1"/>
  <c r="J4282" i="8" s="1"/>
  <c r="J4283" i="8" s="1"/>
  <c r="J4284" i="8" s="1"/>
  <c r="J4285" i="8" s="1"/>
  <c r="J4286" i="8" s="1"/>
  <c r="J4287" i="8" s="1"/>
  <c r="J4288" i="8" s="1"/>
  <c r="J4289" i="8" s="1"/>
  <c r="J4290" i="8" s="1"/>
  <c r="J4291" i="8" s="1"/>
  <c r="J4292" i="8" s="1"/>
  <c r="J4293" i="8" s="1"/>
  <c r="J4294" i="8" s="1"/>
  <c r="J4295" i="8" s="1"/>
  <c r="J4296" i="8" s="1"/>
  <c r="J4297" i="8" s="1"/>
  <c r="J4298" i="8" s="1"/>
  <c r="J4299" i="8" s="1"/>
  <c r="J4300" i="8" s="1"/>
  <c r="J4301" i="8" s="1"/>
  <c r="J4302" i="8" s="1"/>
  <c r="J4303" i="8" s="1"/>
  <c r="J4304" i="8" s="1"/>
  <c r="J4305" i="8" s="1"/>
  <c r="J4306" i="8" s="1"/>
  <c r="J4307" i="8" s="1"/>
  <c r="J4308" i="8" s="1"/>
  <c r="J4309" i="8" s="1"/>
  <c r="J4310" i="8" s="1"/>
  <c r="J4311" i="8" s="1"/>
  <c r="J4312" i="8" s="1"/>
  <c r="J4313" i="8" s="1"/>
  <c r="J4314" i="8" s="1"/>
  <c r="J4315" i="8" s="1"/>
  <c r="J4316" i="8" s="1"/>
  <c r="J4317" i="8" s="1"/>
  <c r="J4318" i="8" s="1"/>
  <c r="J4319" i="8" s="1"/>
  <c r="J4320" i="8" s="1"/>
  <c r="J4321" i="8" s="1"/>
  <c r="J4322" i="8" s="1"/>
  <c r="J4323" i="8" s="1"/>
  <c r="J4324" i="8" s="1"/>
  <c r="J4325" i="8" s="1"/>
  <c r="J4326" i="8" s="1"/>
  <c r="J4327" i="8" s="1"/>
  <c r="J4328" i="8" s="1"/>
  <c r="J4329" i="8" s="1"/>
  <c r="J4330" i="8" s="1"/>
  <c r="J4331" i="8" s="1"/>
  <c r="J4332" i="8" s="1"/>
  <c r="J4333" i="8" s="1"/>
  <c r="J4334" i="8" s="1"/>
  <c r="J4335" i="8" s="1"/>
  <c r="J4336" i="8" s="1"/>
  <c r="J4337" i="8" s="1"/>
  <c r="J4338" i="8" s="1"/>
  <c r="J4339" i="8" s="1"/>
  <c r="J4340" i="8" s="1"/>
  <c r="J4341" i="8" s="1"/>
  <c r="J4342" i="8" s="1"/>
  <c r="J4343" i="8" s="1"/>
  <c r="J4344" i="8" s="1"/>
  <c r="J4345" i="8" s="1"/>
  <c r="J4346" i="8" s="1"/>
  <c r="J4347" i="8" s="1"/>
  <c r="J4348" i="8" s="1"/>
  <c r="J4349" i="8" s="1"/>
  <c r="J4350" i="8" s="1"/>
  <c r="J4351" i="8" s="1"/>
  <c r="J4352" i="8" s="1"/>
  <c r="J4353" i="8" s="1"/>
  <c r="J4354" i="8" s="1"/>
  <c r="J4355" i="8" s="1"/>
  <c r="J4356" i="8" s="1"/>
  <c r="J4357" i="8" s="1"/>
  <c r="J4358" i="8" s="1"/>
  <c r="J4359" i="8" s="1"/>
  <c r="J4360" i="8" s="1"/>
  <c r="J4361" i="8" s="1"/>
  <c r="J4362" i="8" s="1"/>
  <c r="J4363" i="8" s="1"/>
  <c r="J4364" i="8" s="1"/>
  <c r="J4365" i="8" s="1"/>
  <c r="J4366" i="8" s="1"/>
  <c r="J4367" i="8" s="1"/>
  <c r="J4368" i="8" s="1"/>
  <c r="J4369" i="8" s="1"/>
  <c r="J4370" i="8" s="1"/>
  <c r="J4371" i="8" s="1"/>
  <c r="J4372" i="8" s="1"/>
  <c r="J4373" i="8" s="1"/>
  <c r="J4374" i="8" s="1"/>
  <c r="J4375" i="8" s="1"/>
  <c r="J4376" i="8" s="1"/>
  <c r="J4377" i="8" s="1"/>
  <c r="J4378" i="8" s="1"/>
  <c r="J4379" i="8" s="1"/>
  <c r="J4380" i="8" s="1"/>
  <c r="J4381" i="8" s="1"/>
  <c r="J4382" i="8" s="1"/>
  <c r="J4383" i="8" s="1"/>
  <c r="J4384" i="8" s="1"/>
  <c r="J4385" i="8" s="1"/>
  <c r="J4386" i="8" s="1"/>
  <c r="J4387" i="8" s="1"/>
  <c r="J4388" i="8" s="1"/>
  <c r="J4389" i="8" s="1"/>
  <c r="J4390" i="8" s="1"/>
  <c r="J4391" i="8" s="1"/>
  <c r="J4392" i="8" s="1"/>
  <c r="J4393" i="8" s="1"/>
  <c r="J4394" i="8" s="1"/>
  <c r="J4395" i="8" s="1"/>
  <c r="J4396" i="8" s="1"/>
  <c r="J4397" i="8" s="1"/>
  <c r="J4398" i="8" s="1"/>
  <c r="J4399" i="8" s="1"/>
  <c r="J4400" i="8" s="1"/>
  <c r="J4401" i="8" s="1"/>
  <c r="J4402" i="8" s="1"/>
  <c r="J4403" i="8" s="1"/>
  <c r="J4404" i="8" s="1"/>
  <c r="J4405" i="8" s="1"/>
  <c r="J4406" i="8" s="1"/>
  <c r="J4407" i="8" s="1"/>
  <c r="J4408" i="8" s="1"/>
  <c r="J4409" i="8" s="1"/>
  <c r="J4410" i="8" s="1"/>
  <c r="J4411" i="8" s="1"/>
  <c r="J4412" i="8" s="1"/>
  <c r="J4413" i="8" s="1"/>
  <c r="J4414" i="8" s="1"/>
  <c r="J4415" i="8" s="1"/>
  <c r="J4416" i="8" s="1"/>
  <c r="J4417" i="8" s="1"/>
  <c r="J4418" i="8" s="1"/>
  <c r="J4419" i="8" s="1"/>
  <c r="J4420" i="8" s="1"/>
  <c r="J4421" i="8" s="1"/>
  <c r="J4422" i="8" s="1"/>
  <c r="J4423" i="8" s="1"/>
  <c r="J4424" i="8" s="1"/>
  <c r="J4425" i="8" s="1"/>
  <c r="J4426" i="8" s="1"/>
  <c r="J4427" i="8" s="1"/>
  <c r="J4428" i="8" s="1"/>
  <c r="J4429" i="8" s="1"/>
  <c r="J4430" i="8" s="1"/>
  <c r="J4431" i="8" s="1"/>
  <c r="J4432" i="8" s="1"/>
  <c r="J4433" i="8" s="1"/>
  <c r="J4434" i="8" s="1"/>
  <c r="J4435" i="8" s="1"/>
  <c r="J4436" i="8" s="1"/>
  <c r="J4437" i="8" s="1"/>
  <c r="J4438" i="8" s="1"/>
  <c r="J4439" i="8" s="1"/>
  <c r="J4440" i="8" s="1"/>
  <c r="J4441" i="8" s="1"/>
  <c r="J4442" i="8" s="1"/>
  <c r="J4443" i="8" s="1"/>
  <c r="J4444" i="8" s="1"/>
  <c r="J4445" i="8" s="1"/>
  <c r="J4446" i="8" s="1"/>
  <c r="J4447" i="8" s="1"/>
  <c r="J4448" i="8" s="1"/>
  <c r="J4449" i="8" s="1"/>
  <c r="J4450" i="8" s="1"/>
  <c r="J4451" i="8" s="1"/>
  <c r="J4452" i="8" s="1"/>
  <c r="J4453" i="8" s="1"/>
  <c r="J4454" i="8" s="1"/>
  <c r="J4455" i="8" s="1"/>
  <c r="J4456" i="8" s="1"/>
  <c r="J4457" i="8" s="1"/>
  <c r="J4458" i="8" s="1"/>
  <c r="J4459" i="8" s="1"/>
  <c r="J4460" i="8" s="1"/>
  <c r="J4461" i="8" s="1"/>
  <c r="J4462" i="8" s="1"/>
  <c r="J4463" i="8" s="1"/>
  <c r="J4464" i="8" s="1"/>
  <c r="J4465" i="8" s="1"/>
  <c r="J4466" i="8" s="1"/>
  <c r="J4467" i="8" s="1"/>
  <c r="J4468" i="8" s="1"/>
  <c r="J4469" i="8" s="1"/>
  <c r="J4470" i="8" s="1"/>
  <c r="J4471" i="8" s="1"/>
  <c r="J4472" i="8" s="1"/>
  <c r="J4473" i="8" s="1"/>
  <c r="J4474" i="8" s="1"/>
  <c r="J4475" i="8" s="1"/>
  <c r="J4476" i="8" s="1"/>
  <c r="J4477" i="8" s="1"/>
  <c r="J4478" i="8" s="1"/>
  <c r="J4479" i="8" s="1"/>
  <c r="J4480" i="8" s="1"/>
  <c r="J4481" i="8" s="1"/>
  <c r="J4482" i="8" s="1"/>
  <c r="J4483" i="8" s="1"/>
  <c r="J4484" i="8" s="1"/>
  <c r="J4485" i="8" s="1"/>
  <c r="J4486" i="8" s="1"/>
  <c r="J4487" i="8" s="1"/>
  <c r="J4488" i="8" s="1"/>
  <c r="J4489" i="8" s="1"/>
  <c r="J4490" i="8" s="1"/>
  <c r="J4491" i="8" s="1"/>
  <c r="J4492" i="8" s="1"/>
  <c r="J4493" i="8" s="1"/>
  <c r="J4494" i="8" s="1"/>
  <c r="J4495" i="8" s="1"/>
  <c r="J4496" i="8" s="1"/>
  <c r="J4497" i="8" s="1"/>
  <c r="J4498" i="8" s="1"/>
  <c r="J4499" i="8" s="1"/>
  <c r="J4500" i="8" s="1"/>
  <c r="J4501" i="8" s="1"/>
  <c r="J4502" i="8" s="1"/>
  <c r="J4503" i="8" s="1"/>
  <c r="J4504" i="8" s="1"/>
  <c r="J4505" i="8" s="1"/>
  <c r="J4506" i="8" s="1"/>
  <c r="J4507" i="8" s="1"/>
  <c r="J4508" i="8" s="1"/>
  <c r="J4509" i="8" s="1"/>
  <c r="J4510" i="8" s="1"/>
  <c r="J4511" i="8" s="1"/>
  <c r="J4512" i="8" s="1"/>
  <c r="J4513" i="8" s="1"/>
  <c r="J4514" i="8" s="1"/>
  <c r="J4515" i="8" s="1"/>
  <c r="J4516" i="8" s="1"/>
  <c r="J4517" i="8" s="1"/>
  <c r="J4518" i="8" s="1"/>
  <c r="J4519" i="8" s="1"/>
  <c r="J4520" i="8" s="1"/>
  <c r="J4521" i="8" s="1"/>
  <c r="J4522" i="8" s="1"/>
  <c r="J4523" i="8" s="1"/>
  <c r="J4524" i="8" s="1"/>
  <c r="J4525" i="8" s="1"/>
  <c r="J4526" i="8" s="1"/>
  <c r="J4527" i="8" s="1"/>
  <c r="J4528" i="8" s="1"/>
  <c r="J4529" i="8" s="1"/>
  <c r="J4530" i="8" s="1"/>
  <c r="J4531" i="8" s="1"/>
  <c r="J4532" i="8" s="1"/>
  <c r="J4533" i="8" s="1"/>
  <c r="J4534" i="8" s="1"/>
  <c r="J4535" i="8" s="1"/>
  <c r="J4536" i="8" s="1"/>
  <c r="J4537" i="8" s="1"/>
  <c r="J4538" i="8" s="1"/>
  <c r="J4539" i="8" s="1"/>
  <c r="J4540" i="8" s="1"/>
  <c r="J4541" i="8" s="1"/>
  <c r="J4542" i="8" s="1"/>
  <c r="J4543" i="8" s="1"/>
  <c r="J4544" i="8" s="1"/>
  <c r="J4545" i="8" s="1"/>
  <c r="J4546" i="8" s="1"/>
  <c r="J4547" i="8" s="1"/>
  <c r="J4548" i="8" s="1"/>
  <c r="J4549" i="8" s="1"/>
  <c r="J4550" i="8" s="1"/>
  <c r="J4551" i="8" s="1"/>
  <c r="J4552" i="8" s="1"/>
  <c r="J4553" i="8" s="1"/>
  <c r="J4554" i="8" s="1"/>
  <c r="J4555" i="8" s="1"/>
  <c r="J4556" i="8" s="1"/>
  <c r="J4557" i="8" s="1"/>
  <c r="J4558" i="8" s="1"/>
  <c r="J4559" i="8" s="1"/>
  <c r="J4560" i="8" s="1"/>
  <c r="J4561" i="8" s="1"/>
  <c r="J4562" i="8" s="1"/>
  <c r="J4563" i="8" s="1"/>
  <c r="J4564" i="8" s="1"/>
  <c r="J4565" i="8" s="1"/>
  <c r="J4566" i="8" s="1"/>
  <c r="J4567" i="8" s="1"/>
  <c r="J4568" i="8" s="1"/>
  <c r="J4569" i="8" s="1"/>
  <c r="J4570" i="8" s="1"/>
  <c r="J4571" i="8" s="1"/>
  <c r="J4572" i="8" s="1"/>
  <c r="J4573" i="8" s="1"/>
  <c r="J4574" i="8" s="1"/>
  <c r="J4575" i="8" s="1"/>
  <c r="J4576" i="8" s="1"/>
  <c r="J4577" i="8" s="1"/>
  <c r="J4578" i="8" s="1"/>
  <c r="J4579" i="8" s="1"/>
  <c r="J4580" i="8" s="1"/>
  <c r="J4581" i="8" s="1"/>
  <c r="J4582" i="8" s="1"/>
  <c r="J4583" i="8" s="1"/>
  <c r="J4584" i="8" s="1"/>
  <c r="J4585" i="8" s="1"/>
  <c r="J4586" i="8" s="1"/>
  <c r="J4587" i="8" s="1"/>
  <c r="J4588" i="8" s="1"/>
  <c r="J4589" i="8" s="1"/>
  <c r="J4590" i="8" s="1"/>
  <c r="J4591" i="8" s="1"/>
  <c r="J4592" i="8" s="1"/>
  <c r="J4593" i="8" s="1"/>
  <c r="J4594" i="8" s="1"/>
  <c r="J4595" i="8" s="1"/>
  <c r="J4596" i="8" s="1"/>
  <c r="J4597" i="8" s="1"/>
  <c r="J4598" i="8" s="1"/>
  <c r="J4599" i="8" s="1"/>
  <c r="J4600" i="8" s="1"/>
  <c r="J4601" i="8" s="1"/>
  <c r="J4602" i="8" s="1"/>
  <c r="J4603" i="8" s="1"/>
  <c r="J4604" i="8" s="1"/>
  <c r="J4605" i="8" s="1"/>
  <c r="J4606" i="8" s="1"/>
  <c r="J4607" i="8" s="1"/>
  <c r="J4608" i="8" s="1"/>
  <c r="J4609" i="8" s="1"/>
  <c r="J4610" i="8" s="1"/>
  <c r="J4611" i="8" s="1"/>
  <c r="J4612" i="8" s="1"/>
  <c r="J4613" i="8" s="1"/>
  <c r="J4614" i="8" s="1"/>
  <c r="J4615" i="8" s="1"/>
  <c r="J4616" i="8" s="1"/>
  <c r="J4617" i="8" s="1"/>
  <c r="J4618" i="8" s="1"/>
  <c r="J4619" i="8" s="1"/>
  <c r="J4620" i="8" s="1"/>
  <c r="J4621" i="8" s="1"/>
  <c r="J4622" i="8" s="1"/>
  <c r="J4623" i="8" s="1"/>
  <c r="J4624" i="8" s="1"/>
  <c r="J4625" i="8" s="1"/>
  <c r="J4626" i="8" s="1"/>
  <c r="J4627" i="8" s="1"/>
  <c r="J4628" i="8" s="1"/>
  <c r="J4629" i="8" s="1"/>
  <c r="J4630" i="8" s="1"/>
  <c r="J4631" i="8" s="1"/>
  <c r="J4632" i="8" s="1"/>
  <c r="J4633" i="8" s="1"/>
  <c r="J4634" i="8" s="1"/>
  <c r="J4635" i="8" s="1"/>
  <c r="J4636" i="8" s="1"/>
  <c r="J4637" i="8" s="1"/>
  <c r="J4638" i="8" s="1"/>
  <c r="J4639" i="8" s="1"/>
  <c r="J4640" i="8" s="1"/>
  <c r="J4641" i="8" s="1"/>
  <c r="J4642" i="8" s="1"/>
  <c r="J4643" i="8" s="1"/>
  <c r="J4644" i="8" s="1"/>
  <c r="J4645" i="8" s="1"/>
  <c r="J4646" i="8" s="1"/>
  <c r="J4647" i="8" s="1"/>
  <c r="J4648" i="8" s="1"/>
  <c r="J4649" i="8" s="1"/>
  <c r="J4650" i="8" s="1"/>
  <c r="J4651" i="8" s="1"/>
  <c r="J4652" i="8" s="1"/>
  <c r="J4653" i="8" s="1"/>
  <c r="J4654" i="8" s="1"/>
  <c r="J4655" i="8" s="1"/>
  <c r="J4656" i="8" s="1"/>
  <c r="J4657" i="8" s="1"/>
  <c r="J4658" i="8" s="1"/>
  <c r="J4659" i="8" s="1"/>
  <c r="J4660" i="8" s="1"/>
  <c r="J4661" i="8" s="1"/>
  <c r="J4662" i="8" s="1"/>
  <c r="J4663" i="8" s="1"/>
  <c r="J4664" i="8" s="1"/>
  <c r="J4665" i="8" s="1"/>
  <c r="J4666" i="8" s="1"/>
  <c r="J4667" i="8" s="1"/>
  <c r="J4668" i="8" s="1"/>
  <c r="J4669" i="8" s="1"/>
  <c r="J4670" i="8" s="1"/>
  <c r="J4671" i="8" s="1"/>
  <c r="J4672" i="8" s="1"/>
  <c r="J4673" i="8" s="1"/>
  <c r="J4674" i="8" s="1"/>
  <c r="J4675" i="8" s="1"/>
  <c r="J4676" i="8" s="1"/>
  <c r="J4677" i="8" s="1"/>
  <c r="J4678" i="8" s="1"/>
  <c r="J4679" i="8" s="1"/>
  <c r="J4680" i="8" s="1"/>
  <c r="J4681" i="8" s="1"/>
  <c r="J4682" i="8" s="1"/>
  <c r="J4683" i="8" s="1"/>
  <c r="J4684" i="8" s="1"/>
  <c r="J4685" i="8" s="1"/>
  <c r="J4686" i="8" s="1"/>
  <c r="J4687" i="8" s="1"/>
  <c r="J4688" i="8" s="1"/>
  <c r="J4689" i="8" s="1"/>
  <c r="J4690" i="8" s="1"/>
  <c r="J4691" i="8" s="1"/>
  <c r="J4692" i="8" s="1"/>
  <c r="J4693" i="8" s="1"/>
  <c r="J4694" i="8" s="1"/>
  <c r="J4695" i="8" s="1"/>
  <c r="J4696" i="8" s="1"/>
  <c r="J4697" i="8" s="1"/>
  <c r="J4698" i="8" s="1"/>
  <c r="J4699" i="8" s="1"/>
  <c r="J4700" i="8" s="1"/>
  <c r="J4701" i="8" s="1"/>
  <c r="J4702" i="8" s="1"/>
  <c r="J4703" i="8" s="1"/>
  <c r="J4704" i="8" s="1"/>
  <c r="J4705" i="8" s="1"/>
  <c r="J4706" i="8" s="1"/>
  <c r="J4707" i="8" s="1"/>
  <c r="J4708" i="8" s="1"/>
  <c r="J4709" i="8" s="1"/>
  <c r="J4710" i="8" s="1"/>
  <c r="J4711" i="8" s="1"/>
  <c r="J4712" i="8" s="1"/>
  <c r="J4713" i="8" s="1"/>
  <c r="J4714" i="8" s="1"/>
  <c r="J4715" i="8" s="1"/>
  <c r="J4716" i="8" s="1"/>
  <c r="J4717" i="8" s="1"/>
  <c r="J4718" i="8" s="1"/>
  <c r="J4719" i="8" s="1"/>
  <c r="J4720" i="8" s="1"/>
  <c r="J4721" i="8" s="1"/>
  <c r="J4722" i="8" s="1"/>
  <c r="J4723" i="8" s="1"/>
  <c r="J4724" i="8" s="1"/>
  <c r="J4725" i="8" s="1"/>
  <c r="J4726" i="8" s="1"/>
  <c r="J4727" i="8" s="1"/>
  <c r="J4728" i="8" s="1"/>
  <c r="J4729" i="8" s="1"/>
  <c r="J4730" i="8" s="1"/>
  <c r="J4731" i="8" s="1"/>
  <c r="J4732" i="8" s="1"/>
  <c r="J4733" i="8" s="1"/>
  <c r="J4734" i="8" s="1"/>
  <c r="J4735" i="8" s="1"/>
  <c r="J4736" i="8" s="1"/>
  <c r="J4737" i="8" s="1"/>
  <c r="J4738" i="8" s="1"/>
  <c r="J4739" i="8" s="1"/>
  <c r="J4740" i="8" s="1"/>
  <c r="J4741" i="8" s="1"/>
  <c r="J4742" i="8" s="1"/>
  <c r="J4743" i="8" s="1"/>
  <c r="J4744" i="8" s="1"/>
  <c r="J4745" i="8" s="1"/>
  <c r="J4746" i="8" s="1"/>
  <c r="J4747" i="8" s="1"/>
  <c r="J4748" i="8" s="1"/>
  <c r="J4749" i="8" s="1"/>
  <c r="J4750" i="8" s="1"/>
  <c r="J4751" i="8" s="1"/>
  <c r="J4752" i="8" s="1"/>
  <c r="J4753" i="8" s="1"/>
  <c r="J4754" i="8" s="1"/>
  <c r="J4755" i="8" s="1"/>
  <c r="J4756" i="8" s="1"/>
  <c r="J4757" i="8" s="1"/>
  <c r="J4758" i="8" s="1"/>
  <c r="J4759" i="8" s="1"/>
  <c r="J4760" i="8" s="1"/>
  <c r="J4761" i="8" s="1"/>
  <c r="J4762" i="8" s="1"/>
  <c r="J4763" i="8" s="1"/>
  <c r="J4764" i="8" s="1"/>
  <c r="J4765" i="8" s="1"/>
  <c r="J4766" i="8" s="1"/>
  <c r="J4767" i="8" s="1"/>
  <c r="J4768" i="8" s="1"/>
  <c r="J4769" i="8" s="1"/>
  <c r="J4770" i="8" s="1"/>
  <c r="J4771" i="8" s="1"/>
  <c r="J4772" i="8" s="1"/>
  <c r="J4773" i="8" s="1"/>
  <c r="J4774" i="8" s="1"/>
  <c r="J4775" i="8" s="1"/>
  <c r="J4776" i="8" s="1"/>
  <c r="J4777" i="8" s="1"/>
  <c r="J4778" i="8" s="1"/>
  <c r="J4779" i="8" s="1"/>
  <c r="J4780" i="8" s="1"/>
  <c r="J4781" i="8" s="1"/>
  <c r="J4782" i="8" s="1"/>
  <c r="J4783" i="8" s="1"/>
  <c r="J4784" i="8" s="1"/>
  <c r="J4785" i="8" s="1"/>
  <c r="J4786" i="8" s="1"/>
  <c r="J4787" i="8" s="1"/>
  <c r="J4788" i="8" s="1"/>
  <c r="J4789" i="8" s="1"/>
  <c r="J4790" i="8" s="1"/>
  <c r="J4791" i="8" s="1"/>
  <c r="J4792" i="8" s="1"/>
  <c r="J4793" i="8" s="1"/>
  <c r="J4794" i="8" s="1"/>
  <c r="J4795" i="8" s="1"/>
  <c r="J4796" i="8" s="1"/>
  <c r="J4797" i="8" s="1"/>
  <c r="J4798" i="8" s="1"/>
  <c r="J4799" i="8" s="1"/>
  <c r="J4800" i="8" s="1"/>
  <c r="J4801" i="8" s="1"/>
  <c r="J4802" i="8" s="1"/>
  <c r="J4803" i="8" s="1"/>
  <c r="J4804" i="8" s="1"/>
  <c r="J4805" i="8" s="1"/>
  <c r="J4806" i="8" s="1"/>
  <c r="J4807" i="8" s="1"/>
  <c r="J4808" i="8" s="1"/>
  <c r="J4809" i="8" s="1"/>
  <c r="J4810" i="8" s="1"/>
  <c r="J4811" i="8" s="1"/>
  <c r="J4812" i="8" s="1"/>
  <c r="J4813" i="8" s="1"/>
  <c r="J4814" i="8" s="1"/>
  <c r="J4815" i="8" s="1"/>
  <c r="J4816" i="8" s="1"/>
  <c r="J4817" i="8" s="1"/>
  <c r="J4818" i="8" s="1"/>
  <c r="J4819" i="8" s="1"/>
  <c r="J4820" i="8" s="1"/>
  <c r="J4821" i="8" s="1"/>
  <c r="J4822" i="8" s="1"/>
  <c r="J4823" i="8" s="1"/>
  <c r="J4824" i="8" s="1"/>
  <c r="J4825" i="8" s="1"/>
  <c r="J4826" i="8" s="1"/>
  <c r="J4827" i="8" s="1"/>
  <c r="J4828" i="8" s="1"/>
  <c r="J4829" i="8" s="1"/>
  <c r="J4830" i="8" s="1"/>
  <c r="J4831" i="8" s="1"/>
  <c r="J4832" i="8" s="1"/>
  <c r="J4833" i="8" s="1"/>
  <c r="J4834" i="8" s="1"/>
  <c r="J4835" i="8" s="1"/>
  <c r="J4836" i="8" s="1"/>
  <c r="J4837" i="8" s="1"/>
  <c r="J4838" i="8" s="1"/>
  <c r="J4839" i="8" s="1"/>
  <c r="J4840" i="8" s="1"/>
  <c r="J4841" i="8" s="1"/>
  <c r="J4842" i="8" s="1"/>
  <c r="J4843" i="8" s="1"/>
  <c r="J4844" i="8" s="1"/>
  <c r="J4845" i="8" s="1"/>
  <c r="J4846" i="8" s="1"/>
  <c r="J4847" i="8" s="1"/>
  <c r="J4848" i="8" s="1"/>
  <c r="J4849" i="8" s="1"/>
  <c r="J4850" i="8" s="1"/>
  <c r="J4851" i="8" s="1"/>
  <c r="J4852" i="8" s="1"/>
  <c r="J4853" i="8" s="1"/>
  <c r="J4854" i="8" s="1"/>
  <c r="J4855" i="8" s="1"/>
  <c r="J4856" i="8" s="1"/>
  <c r="J4857" i="8" s="1"/>
  <c r="J4858" i="8" s="1"/>
  <c r="J4859" i="8" s="1"/>
  <c r="J4860" i="8" s="1"/>
  <c r="J4861" i="8" s="1"/>
  <c r="J4862" i="8" s="1"/>
  <c r="J4863" i="8" s="1"/>
  <c r="J4864" i="8" s="1"/>
  <c r="J4865" i="8" s="1"/>
  <c r="J4866" i="8" s="1"/>
  <c r="J4867" i="8" s="1"/>
  <c r="J4868" i="8" s="1"/>
  <c r="J4869" i="8" s="1"/>
  <c r="J4870" i="8" s="1"/>
  <c r="J4871" i="8" s="1"/>
  <c r="J4872" i="8" s="1"/>
  <c r="J4873" i="8" s="1"/>
  <c r="J4874" i="8" s="1"/>
  <c r="J4875" i="8" s="1"/>
  <c r="J4876" i="8" s="1"/>
  <c r="J4877" i="8" s="1"/>
  <c r="J4878" i="8" s="1"/>
  <c r="J4879" i="8" s="1"/>
  <c r="J4880" i="8" s="1"/>
  <c r="J4881" i="8" s="1"/>
  <c r="J4882" i="8" s="1"/>
  <c r="J4883" i="8" s="1"/>
  <c r="J4884" i="8" s="1"/>
  <c r="J4885" i="8" s="1"/>
  <c r="J4886" i="8" s="1"/>
  <c r="J4887" i="8" s="1"/>
  <c r="J4888" i="8" s="1"/>
  <c r="J4889" i="8" s="1"/>
  <c r="J4890" i="8" s="1"/>
  <c r="J4891" i="8" s="1"/>
  <c r="J4892" i="8" s="1"/>
  <c r="J4893" i="8" s="1"/>
  <c r="J4894" i="8" s="1"/>
  <c r="J4895" i="8" s="1"/>
  <c r="J4896" i="8" s="1"/>
  <c r="J4897" i="8" s="1"/>
  <c r="J4898" i="8" s="1"/>
  <c r="J4899" i="8" s="1"/>
  <c r="J4900" i="8" s="1"/>
  <c r="J4901" i="8" s="1"/>
  <c r="J4902" i="8" s="1"/>
  <c r="J4903" i="8" s="1"/>
  <c r="J4904" i="8" s="1"/>
  <c r="J4905" i="8" s="1"/>
  <c r="J4906" i="8" s="1"/>
  <c r="J4907" i="8" s="1"/>
  <c r="J4908" i="8" s="1"/>
  <c r="J4909" i="8" s="1"/>
  <c r="J4910" i="8" s="1"/>
  <c r="J4911" i="8" s="1"/>
  <c r="J4912" i="8" s="1"/>
  <c r="J4913" i="8" s="1"/>
  <c r="J4914" i="8" s="1"/>
  <c r="J4915" i="8" s="1"/>
  <c r="J4916" i="8" s="1"/>
  <c r="J4917" i="8" s="1"/>
  <c r="J4918" i="8" s="1"/>
  <c r="J4919" i="8" s="1"/>
  <c r="J4920" i="8" s="1"/>
  <c r="J4921" i="8" s="1"/>
  <c r="J4922" i="8" s="1"/>
  <c r="J4923" i="8" s="1"/>
  <c r="J4924" i="8" s="1"/>
  <c r="J4925" i="8" s="1"/>
  <c r="J4926" i="8" s="1"/>
  <c r="J4927" i="8" s="1"/>
  <c r="J4928" i="8" s="1"/>
  <c r="J4929" i="8" s="1"/>
  <c r="J4930" i="8" s="1"/>
  <c r="J4931" i="8" s="1"/>
  <c r="J4932" i="8" s="1"/>
  <c r="J4933" i="8" s="1"/>
  <c r="J4934" i="8" s="1"/>
  <c r="J4935" i="8" s="1"/>
  <c r="J4936" i="8" s="1"/>
  <c r="J4937" i="8" s="1"/>
  <c r="J4938" i="8" s="1"/>
  <c r="J4939" i="8" s="1"/>
  <c r="J4940" i="8" s="1"/>
  <c r="J4941" i="8" s="1"/>
  <c r="J4942" i="8" s="1"/>
  <c r="J4943" i="8" s="1"/>
  <c r="J4944" i="8" s="1"/>
  <c r="J4945" i="8" s="1"/>
  <c r="J4946" i="8" s="1"/>
  <c r="J4947" i="8" s="1"/>
  <c r="J4948" i="8" s="1"/>
  <c r="J4949" i="8" s="1"/>
  <c r="J4950" i="8" s="1"/>
  <c r="J4951" i="8" s="1"/>
  <c r="J4952" i="8" s="1"/>
  <c r="J4953" i="8" s="1"/>
  <c r="J4954" i="8" s="1"/>
  <c r="J4955" i="8" s="1"/>
  <c r="J4956" i="8" s="1"/>
  <c r="J4957" i="8" s="1"/>
  <c r="J4958" i="8" s="1"/>
  <c r="J4959" i="8" s="1"/>
  <c r="J4960" i="8" s="1"/>
  <c r="J4961" i="8" s="1"/>
  <c r="J4962" i="8" s="1"/>
  <c r="J4963" i="8" s="1"/>
  <c r="J4964" i="8" s="1"/>
  <c r="J4965" i="8" s="1"/>
  <c r="J4966" i="8" s="1"/>
  <c r="J4967" i="8" s="1"/>
  <c r="J4968" i="8" s="1"/>
  <c r="J4969" i="8" s="1"/>
  <c r="J4970" i="8" s="1"/>
  <c r="J4971" i="8" s="1"/>
  <c r="J4972" i="8" s="1"/>
  <c r="J4973" i="8" s="1"/>
  <c r="J4974" i="8" s="1"/>
  <c r="J4975" i="8" s="1"/>
  <c r="J4976" i="8" s="1"/>
  <c r="J4977" i="8" s="1"/>
  <c r="J4978" i="8" s="1"/>
  <c r="J4979" i="8" s="1"/>
  <c r="J4980" i="8" s="1"/>
  <c r="J4981" i="8" s="1"/>
  <c r="J4982" i="8" s="1"/>
  <c r="J4983" i="8" s="1"/>
  <c r="J4984" i="8" s="1"/>
  <c r="J4985" i="8" s="1"/>
  <c r="J4986" i="8" s="1"/>
  <c r="J4987" i="8" s="1"/>
  <c r="J4988" i="8" s="1"/>
  <c r="J4989" i="8" s="1"/>
  <c r="J4990" i="8" s="1"/>
  <c r="J4991" i="8" s="1"/>
  <c r="J4992" i="8" s="1"/>
  <c r="J4993" i="8" s="1"/>
  <c r="J4994" i="8" s="1"/>
  <c r="J4995" i="8" s="1"/>
  <c r="J4996" i="8" s="1"/>
  <c r="J4997" i="8" s="1"/>
  <c r="J4998" i="8" s="1"/>
  <c r="J4999" i="8" s="1"/>
  <c r="J5000" i="8" s="1"/>
  <c r="J5001" i="8" s="1"/>
  <c r="J5002" i="8" s="1"/>
  <c r="J5003" i="8" s="1"/>
  <c r="J5004" i="8" s="1"/>
  <c r="J5005" i="8" s="1"/>
  <c r="J5006" i="8" s="1"/>
  <c r="J5007" i="8" s="1"/>
  <c r="J5008" i="8" s="1"/>
  <c r="J5009" i="8" s="1"/>
  <c r="J5010" i="8" s="1"/>
  <c r="J5011" i="8" s="1"/>
  <c r="J5012" i="8" s="1"/>
  <c r="J5013" i="8" s="1"/>
  <c r="J5014" i="8" s="1"/>
  <c r="J5015" i="8" s="1"/>
  <c r="J5016" i="8" s="1"/>
  <c r="J5017" i="8" s="1"/>
  <c r="J5018" i="8" s="1"/>
  <c r="J5019" i="8" s="1"/>
  <c r="J5020" i="8" s="1"/>
  <c r="J5021" i="8" s="1"/>
  <c r="J5022" i="8" s="1"/>
  <c r="J5023" i="8" s="1"/>
  <c r="J5024" i="8" s="1"/>
  <c r="J5025" i="8" s="1"/>
  <c r="J5026" i="8" s="1"/>
  <c r="J5027" i="8" s="1"/>
  <c r="J5028" i="8" s="1"/>
  <c r="J5029" i="8" s="1"/>
  <c r="J5030" i="8" s="1"/>
  <c r="J5031" i="8" s="1"/>
  <c r="J5032" i="8" s="1"/>
  <c r="J5033" i="8" s="1"/>
  <c r="J5034" i="8" s="1"/>
  <c r="J5035" i="8" s="1"/>
  <c r="J5036" i="8" s="1"/>
  <c r="J5037" i="8" s="1"/>
  <c r="J5038" i="8" s="1"/>
  <c r="J5039" i="8" s="1"/>
  <c r="J5040" i="8" s="1"/>
  <c r="J5041" i="8" s="1"/>
  <c r="J5042" i="8" s="1"/>
  <c r="J5043" i="8" s="1"/>
  <c r="J5044" i="8" s="1"/>
  <c r="J5045" i="8" s="1"/>
  <c r="J5046" i="8" s="1"/>
  <c r="J5047" i="8" s="1"/>
  <c r="J5048" i="8" s="1"/>
  <c r="J5049" i="8" s="1"/>
  <c r="J5050" i="8" s="1"/>
  <c r="J5051" i="8" s="1"/>
  <c r="J5052" i="8" s="1"/>
  <c r="J5053" i="8" s="1"/>
  <c r="J5054" i="8" s="1"/>
  <c r="J5055" i="8" s="1"/>
  <c r="J5056" i="8" s="1"/>
  <c r="J5057" i="8" s="1"/>
  <c r="J5058" i="8" s="1"/>
  <c r="J5059" i="8" s="1"/>
  <c r="J5060" i="8" s="1"/>
  <c r="J5061" i="8" s="1"/>
  <c r="J5062" i="8" s="1"/>
  <c r="J5063" i="8" s="1"/>
  <c r="J5064" i="8" s="1"/>
  <c r="J5065" i="8" s="1"/>
  <c r="J5066" i="8" s="1"/>
  <c r="J5067" i="8" s="1"/>
  <c r="J5068" i="8" s="1"/>
  <c r="J5069" i="8" s="1"/>
  <c r="J5070" i="8" s="1"/>
  <c r="J5071" i="8" s="1"/>
  <c r="J5072" i="8" s="1"/>
  <c r="J5073" i="8" s="1"/>
  <c r="J5074" i="8" s="1"/>
  <c r="J5075" i="8" s="1"/>
  <c r="J5076" i="8" s="1"/>
  <c r="J5077" i="8" s="1"/>
  <c r="J5078" i="8" s="1"/>
  <c r="J5079" i="8" s="1"/>
  <c r="J5080" i="8" s="1"/>
  <c r="J5081" i="8" s="1"/>
  <c r="J5082" i="8" s="1"/>
  <c r="J5083" i="8" s="1"/>
  <c r="J5084" i="8" s="1"/>
  <c r="J5085" i="8" s="1"/>
  <c r="J5086" i="8" s="1"/>
  <c r="J5087" i="8" s="1"/>
  <c r="J5088" i="8" s="1"/>
  <c r="J5089" i="8" s="1"/>
  <c r="J5090" i="8" s="1"/>
  <c r="J5091" i="8" s="1"/>
  <c r="J5092" i="8" s="1"/>
  <c r="J5093" i="8" s="1"/>
  <c r="J5094" i="8" s="1"/>
  <c r="J5095" i="8" s="1"/>
  <c r="J5096" i="8" s="1"/>
  <c r="J5097" i="8" s="1"/>
  <c r="J5098" i="8" s="1"/>
  <c r="J5099" i="8" s="1"/>
  <c r="J5100" i="8" s="1"/>
  <c r="J5101" i="8" s="1"/>
  <c r="J5102" i="8" s="1"/>
  <c r="J5103" i="8" s="1"/>
  <c r="J5104" i="8" s="1"/>
  <c r="J5105" i="8" s="1"/>
  <c r="J5106" i="8" s="1"/>
  <c r="J5107" i="8" s="1"/>
  <c r="J5108" i="8" s="1"/>
  <c r="J5109" i="8" s="1"/>
  <c r="J5110" i="8" s="1"/>
  <c r="J5111" i="8" s="1"/>
  <c r="J5112" i="8" s="1"/>
  <c r="J5113" i="8" s="1"/>
  <c r="J5114" i="8" s="1"/>
  <c r="J5115" i="8" s="1"/>
  <c r="J5116" i="8" s="1"/>
  <c r="J5117" i="8" s="1"/>
  <c r="J5118" i="8" s="1"/>
  <c r="J5119" i="8" s="1"/>
  <c r="J5120" i="8" s="1"/>
  <c r="J5121" i="8" s="1"/>
  <c r="J5122" i="8" s="1"/>
  <c r="J5123" i="8" s="1"/>
  <c r="J5124" i="8" s="1"/>
  <c r="J5125" i="8" s="1"/>
  <c r="J5126" i="8" s="1"/>
  <c r="J5127" i="8" s="1"/>
  <c r="J5128" i="8" s="1"/>
  <c r="J5129" i="8" s="1"/>
  <c r="J5130" i="8" s="1"/>
  <c r="J5131" i="8" s="1"/>
  <c r="J5132" i="8" s="1"/>
  <c r="J5133" i="8" s="1"/>
  <c r="J5134" i="8" s="1"/>
  <c r="J5135" i="8" s="1"/>
  <c r="J5136" i="8" s="1"/>
  <c r="J5137" i="8" s="1"/>
  <c r="J5138" i="8" s="1"/>
  <c r="J5139" i="8" s="1"/>
  <c r="J5140" i="8" s="1"/>
  <c r="J5141" i="8" s="1"/>
  <c r="J5142" i="8" s="1"/>
  <c r="J5143" i="8" s="1"/>
  <c r="J5144" i="8" s="1"/>
  <c r="J5145" i="8" s="1"/>
  <c r="J5146" i="8" s="1"/>
  <c r="J5147" i="8" s="1"/>
  <c r="J5148" i="8" s="1"/>
  <c r="J5149" i="8" s="1"/>
  <c r="J5150" i="8" s="1"/>
  <c r="J5151" i="8" s="1"/>
  <c r="J5152" i="8" s="1"/>
  <c r="J5153" i="8" s="1"/>
  <c r="J5154" i="8" s="1"/>
  <c r="J5155" i="8" s="1"/>
  <c r="J5156" i="8" s="1"/>
  <c r="J5157" i="8" s="1"/>
  <c r="J5158" i="8" s="1"/>
  <c r="J5159" i="8" s="1"/>
  <c r="J5160" i="8" s="1"/>
  <c r="J5161" i="8" s="1"/>
  <c r="J5162" i="8" s="1"/>
  <c r="J5163" i="8" s="1"/>
  <c r="J5164" i="8" s="1"/>
  <c r="J5165" i="8" s="1"/>
  <c r="J5166" i="8" s="1"/>
  <c r="J5167" i="8" s="1"/>
  <c r="J5168" i="8" s="1"/>
  <c r="J5169" i="8" s="1"/>
  <c r="J5170" i="8" s="1"/>
  <c r="J5171" i="8" s="1"/>
  <c r="J5172" i="8" s="1"/>
  <c r="J5173" i="8" s="1"/>
  <c r="J5174" i="8" s="1"/>
  <c r="J5175" i="8" s="1"/>
  <c r="J5176" i="8" s="1"/>
  <c r="J5177" i="8" s="1"/>
  <c r="J5178" i="8" s="1"/>
  <c r="J5179" i="8" s="1"/>
  <c r="J5180" i="8" s="1"/>
  <c r="J5181" i="8" s="1"/>
  <c r="J5182" i="8" s="1"/>
  <c r="J5183" i="8" s="1"/>
  <c r="J5184" i="8" s="1"/>
  <c r="J5185" i="8" s="1"/>
  <c r="J5186" i="8" s="1"/>
  <c r="J5187" i="8" s="1"/>
  <c r="J5188" i="8" s="1"/>
  <c r="J5189" i="8" s="1"/>
  <c r="J5190" i="8" s="1"/>
  <c r="J5191" i="8" s="1"/>
  <c r="J5192" i="8" s="1"/>
  <c r="J5193" i="8" s="1"/>
  <c r="J5194" i="8" s="1"/>
  <c r="J5195" i="8" s="1"/>
  <c r="J5196" i="8" s="1"/>
  <c r="J5197" i="8" s="1"/>
  <c r="J5198" i="8" s="1"/>
  <c r="J5199" i="8" s="1"/>
  <c r="J5200" i="8" s="1"/>
  <c r="J5201" i="8" s="1"/>
  <c r="J5202" i="8" s="1"/>
  <c r="J5203" i="8" s="1"/>
  <c r="J5204" i="8" s="1"/>
  <c r="J5205" i="8" s="1"/>
  <c r="J5206" i="8" s="1"/>
  <c r="J5207" i="8" s="1"/>
  <c r="J5208" i="8" s="1"/>
  <c r="J5209" i="8" s="1"/>
  <c r="J5210" i="8" s="1"/>
  <c r="J5211" i="8" s="1"/>
  <c r="J5212" i="8" s="1"/>
  <c r="J5213" i="8" s="1"/>
  <c r="J5214" i="8" s="1"/>
  <c r="J5215" i="8" s="1"/>
  <c r="J5216" i="8" s="1"/>
  <c r="J5217" i="8" s="1"/>
  <c r="J5218" i="8" s="1"/>
  <c r="J5219" i="8" s="1"/>
  <c r="J5220" i="8" s="1"/>
  <c r="J5221" i="8" s="1"/>
  <c r="J5222" i="8" s="1"/>
  <c r="J5223" i="8" s="1"/>
  <c r="J5224" i="8" s="1"/>
  <c r="J5225" i="8" s="1"/>
  <c r="J5226" i="8" s="1"/>
  <c r="J5227" i="8" s="1"/>
  <c r="J5228" i="8" s="1"/>
  <c r="J5229" i="8" s="1"/>
  <c r="J5230" i="8" s="1"/>
  <c r="J5231" i="8" s="1"/>
  <c r="J5232" i="8" s="1"/>
  <c r="J5233" i="8" s="1"/>
  <c r="J5234" i="8" s="1"/>
  <c r="J5235" i="8" s="1"/>
  <c r="J5236" i="8" s="1"/>
  <c r="J5237" i="8" s="1"/>
  <c r="J5238" i="8" s="1"/>
  <c r="J5239" i="8" s="1"/>
  <c r="J5240" i="8" s="1"/>
  <c r="J5241" i="8" s="1"/>
  <c r="J5242" i="8" s="1"/>
  <c r="J5243" i="8" s="1"/>
  <c r="J5244" i="8" s="1"/>
  <c r="J5245" i="8" s="1"/>
  <c r="J5246" i="8" s="1"/>
  <c r="J5247" i="8" s="1"/>
  <c r="J5248" i="8" s="1"/>
  <c r="J5249" i="8" s="1"/>
  <c r="J5250" i="8" s="1"/>
  <c r="J5251" i="8" s="1"/>
  <c r="J5252" i="8" s="1"/>
  <c r="J5253" i="8" s="1"/>
  <c r="J5254" i="8" s="1"/>
  <c r="J5255" i="8" s="1"/>
  <c r="J5256" i="8" s="1"/>
  <c r="J5257" i="8" s="1"/>
  <c r="J5258" i="8" s="1"/>
  <c r="J5259" i="8" s="1"/>
  <c r="J5260" i="8" s="1"/>
  <c r="J5261" i="8" s="1"/>
  <c r="J5262" i="8" s="1"/>
  <c r="J5263" i="8" s="1"/>
  <c r="J5264" i="8" s="1"/>
  <c r="J5265" i="8" s="1"/>
  <c r="J5266" i="8" s="1"/>
  <c r="J5267" i="8" s="1"/>
  <c r="J5268" i="8" s="1"/>
  <c r="J5269" i="8" s="1"/>
  <c r="J5270" i="8" s="1"/>
  <c r="J5271" i="8" s="1"/>
  <c r="J5272" i="8" s="1"/>
  <c r="J5273" i="8" s="1"/>
  <c r="J5274" i="8" s="1"/>
  <c r="J5275" i="8" s="1"/>
  <c r="J5276" i="8" s="1"/>
  <c r="J5277" i="8" s="1"/>
  <c r="J5278" i="8" s="1"/>
  <c r="J5279" i="8" s="1"/>
  <c r="J5280" i="8" s="1"/>
  <c r="J5281" i="8" s="1"/>
  <c r="J5282" i="8" s="1"/>
  <c r="J5283" i="8" s="1"/>
  <c r="J5284" i="8" s="1"/>
  <c r="J5285" i="8" s="1"/>
  <c r="J5286" i="8" s="1"/>
  <c r="J5287" i="8" s="1"/>
  <c r="J5288" i="8" s="1"/>
  <c r="J5289" i="8" s="1"/>
  <c r="J5290" i="8" s="1"/>
  <c r="J5291" i="8" s="1"/>
  <c r="J5292" i="8" s="1"/>
  <c r="J5293" i="8" s="1"/>
  <c r="J5294" i="8" s="1"/>
  <c r="J5295" i="8" s="1"/>
  <c r="J5296" i="8" s="1"/>
  <c r="J5297" i="8" s="1"/>
  <c r="J5298" i="8" s="1"/>
  <c r="J5299" i="8" s="1"/>
  <c r="J5300" i="8" s="1"/>
  <c r="J5301" i="8" s="1"/>
  <c r="J5302" i="8" s="1"/>
  <c r="J5303" i="8" s="1"/>
  <c r="J5304" i="8" s="1"/>
  <c r="J5305" i="8" s="1"/>
  <c r="J5306" i="8" s="1"/>
  <c r="J5307" i="8" s="1"/>
  <c r="J5308" i="8" s="1"/>
  <c r="J5309" i="8" s="1"/>
  <c r="J5310" i="8" s="1"/>
  <c r="J5311" i="8" s="1"/>
  <c r="J5312" i="8" s="1"/>
  <c r="J5313" i="8" s="1"/>
  <c r="J5314" i="8" s="1"/>
  <c r="J5315" i="8" s="1"/>
  <c r="J5316" i="8" s="1"/>
  <c r="J5317" i="8" s="1"/>
  <c r="J5318" i="8" s="1"/>
  <c r="J5319" i="8" s="1"/>
  <c r="J5320" i="8" s="1"/>
  <c r="J5321" i="8" s="1"/>
  <c r="J5322" i="8" s="1"/>
  <c r="J5323" i="8" s="1"/>
  <c r="J5324" i="8" s="1"/>
  <c r="J5325" i="8" s="1"/>
  <c r="J5326" i="8" s="1"/>
  <c r="J5327" i="8" s="1"/>
  <c r="J5328" i="8" s="1"/>
  <c r="J5329" i="8" s="1"/>
  <c r="J5330" i="8" s="1"/>
  <c r="J5331" i="8" s="1"/>
  <c r="J5332" i="8" s="1"/>
  <c r="J5333" i="8" s="1"/>
  <c r="J5334" i="8" s="1"/>
  <c r="J5335" i="8" s="1"/>
  <c r="J5336" i="8" s="1"/>
  <c r="J5337" i="8" s="1"/>
  <c r="J5338" i="8" s="1"/>
  <c r="J5339" i="8" s="1"/>
  <c r="J5340" i="8" s="1"/>
  <c r="J5341" i="8" s="1"/>
  <c r="J5342" i="8" s="1"/>
  <c r="J5343" i="8" s="1"/>
  <c r="J5344" i="8" s="1"/>
  <c r="J5345" i="8" s="1"/>
  <c r="J5346" i="8" s="1"/>
  <c r="J5347" i="8" s="1"/>
  <c r="J5348" i="8" s="1"/>
  <c r="J5349" i="8" s="1"/>
  <c r="J5350" i="8" s="1"/>
  <c r="J5351" i="8" s="1"/>
  <c r="J5352" i="8" s="1"/>
  <c r="J5353" i="8" s="1"/>
  <c r="J5354" i="8" s="1"/>
  <c r="J5355" i="8" s="1"/>
  <c r="J5356" i="8" s="1"/>
  <c r="J5357" i="8" s="1"/>
  <c r="J5358" i="8" s="1"/>
  <c r="J5359" i="8" s="1"/>
  <c r="J5360" i="8" s="1"/>
  <c r="J5361" i="8" s="1"/>
  <c r="J5362" i="8" s="1"/>
  <c r="J5363" i="8" s="1"/>
  <c r="J5364" i="8" s="1"/>
  <c r="J5365" i="8" s="1"/>
  <c r="J5366" i="8" s="1"/>
  <c r="J5367" i="8" s="1"/>
  <c r="J5368" i="8" s="1"/>
  <c r="J5369" i="8" s="1"/>
  <c r="J5370" i="8" s="1"/>
  <c r="J5371" i="8" s="1"/>
  <c r="J5372" i="8" s="1"/>
  <c r="J5373" i="8" s="1"/>
  <c r="J5374" i="8" s="1"/>
  <c r="J5375" i="8" s="1"/>
  <c r="J5376" i="8" s="1"/>
  <c r="J5377" i="8" s="1"/>
  <c r="J5378" i="8" s="1"/>
  <c r="J5379" i="8" s="1"/>
  <c r="J5380" i="8" s="1"/>
  <c r="J5381" i="8" s="1"/>
  <c r="J5382" i="8" s="1"/>
  <c r="J5383" i="8" s="1"/>
  <c r="J5384" i="8" s="1"/>
  <c r="J5385" i="8" s="1"/>
  <c r="J5386" i="8" s="1"/>
  <c r="J5387" i="8" s="1"/>
  <c r="J5388" i="8" s="1"/>
  <c r="J5389" i="8" s="1"/>
  <c r="J5390" i="8" s="1"/>
  <c r="J5391" i="8" s="1"/>
  <c r="J5392" i="8" s="1"/>
  <c r="J5393" i="8" s="1"/>
  <c r="J5394" i="8" s="1"/>
  <c r="J5395" i="8" s="1"/>
  <c r="J5396" i="8" s="1"/>
  <c r="J5397" i="8" s="1"/>
  <c r="J5398" i="8" s="1"/>
  <c r="J5399" i="8" s="1"/>
  <c r="J5400" i="8" s="1"/>
  <c r="J5401" i="8" s="1"/>
  <c r="J5402" i="8" s="1"/>
  <c r="J5403" i="8" s="1"/>
  <c r="J5404" i="8" s="1"/>
  <c r="J5405" i="8" s="1"/>
  <c r="J5406" i="8" s="1"/>
  <c r="J5407" i="8" s="1"/>
  <c r="J5408" i="8" s="1"/>
  <c r="J5409" i="8" s="1"/>
  <c r="J5410" i="8" s="1"/>
  <c r="J5411" i="8" s="1"/>
  <c r="J5412" i="8" s="1"/>
  <c r="J5413" i="8" s="1"/>
  <c r="J5414" i="8" s="1"/>
  <c r="J5415" i="8" s="1"/>
  <c r="J5416" i="8" s="1"/>
  <c r="J5417" i="8" s="1"/>
  <c r="J5418" i="8" s="1"/>
  <c r="J5419" i="8" s="1"/>
  <c r="J5420" i="8" s="1"/>
  <c r="J5421" i="8" s="1"/>
  <c r="J5422" i="8" s="1"/>
  <c r="J5423" i="8" s="1"/>
  <c r="J5424" i="8" s="1"/>
  <c r="J5425" i="8" s="1"/>
  <c r="J5426" i="8" s="1"/>
  <c r="J5427" i="8" s="1"/>
  <c r="J5428" i="8" s="1"/>
  <c r="J5429" i="8" s="1"/>
  <c r="J5430" i="8" s="1"/>
  <c r="J5431" i="8" s="1"/>
  <c r="J5432" i="8" s="1"/>
  <c r="J5433" i="8" s="1"/>
  <c r="J5434" i="8" s="1"/>
  <c r="J5435" i="8" s="1"/>
  <c r="J5436" i="8" s="1"/>
  <c r="J5437" i="8" s="1"/>
  <c r="J5438" i="8" s="1"/>
  <c r="J5439" i="8" s="1"/>
  <c r="J5440" i="8" s="1"/>
  <c r="J5441" i="8" s="1"/>
  <c r="J5442" i="8" s="1"/>
  <c r="J5443" i="8" s="1"/>
  <c r="J5444" i="8" s="1"/>
  <c r="J5445" i="8" s="1"/>
  <c r="J5446" i="8" s="1"/>
  <c r="J5447" i="8" s="1"/>
  <c r="J5448" i="8" s="1"/>
  <c r="J5449" i="8" s="1"/>
  <c r="J5450" i="8" s="1"/>
  <c r="J5451" i="8" s="1"/>
  <c r="J5452" i="8" s="1"/>
  <c r="J5453" i="8" s="1"/>
  <c r="J5454" i="8" s="1"/>
  <c r="J5455" i="8" s="1"/>
  <c r="J5456" i="8" s="1"/>
  <c r="J5457" i="8" s="1"/>
  <c r="J5458" i="8" s="1"/>
  <c r="J5459" i="8" s="1"/>
  <c r="J5460" i="8" s="1"/>
  <c r="J5461" i="8" s="1"/>
  <c r="J5462" i="8" s="1"/>
  <c r="J5463" i="8" s="1"/>
  <c r="J5464" i="8" s="1"/>
  <c r="J5465" i="8" s="1"/>
  <c r="J5466" i="8" s="1"/>
  <c r="J5467" i="8" s="1"/>
  <c r="J5468" i="8" s="1"/>
  <c r="J5469" i="8" s="1"/>
  <c r="J5470" i="8" s="1"/>
  <c r="J5471" i="8" s="1"/>
  <c r="J5472" i="8" s="1"/>
  <c r="J5473" i="8" s="1"/>
  <c r="J5474" i="8" s="1"/>
  <c r="J5475" i="8" s="1"/>
  <c r="J5476" i="8" s="1"/>
  <c r="J5477" i="8" s="1"/>
  <c r="J5478" i="8" s="1"/>
  <c r="J5479" i="8" s="1"/>
  <c r="J5480" i="8" s="1"/>
  <c r="J5481" i="8" s="1"/>
  <c r="J5482" i="8" s="1"/>
  <c r="J5483" i="8" s="1"/>
  <c r="J5484" i="8" s="1"/>
  <c r="J5485" i="8" s="1"/>
  <c r="J5486" i="8" s="1"/>
  <c r="J5487" i="8" s="1"/>
  <c r="J5488" i="8" s="1"/>
  <c r="J5489" i="8" s="1"/>
  <c r="J5490" i="8" s="1"/>
  <c r="J5491" i="8" s="1"/>
  <c r="J5492" i="8" s="1"/>
  <c r="J5493" i="8" s="1"/>
  <c r="J5494" i="8" s="1"/>
  <c r="J5495" i="8" s="1"/>
  <c r="J5496" i="8" s="1"/>
  <c r="J5497" i="8" s="1"/>
  <c r="J5498" i="8" s="1"/>
  <c r="J5499" i="8" s="1"/>
  <c r="J5500" i="8" s="1"/>
  <c r="J5501" i="8" s="1"/>
  <c r="J5502" i="8" s="1"/>
  <c r="J5503" i="8" s="1"/>
  <c r="J5504" i="8" s="1"/>
  <c r="J5505" i="8" s="1"/>
  <c r="J5506" i="8" s="1"/>
  <c r="J5507" i="8" s="1"/>
  <c r="J5508" i="8" s="1"/>
  <c r="J5509" i="8" s="1"/>
  <c r="J5510" i="8" s="1"/>
  <c r="J5511" i="8" s="1"/>
  <c r="J5512" i="8" s="1"/>
  <c r="J5513" i="8" s="1"/>
  <c r="J5514" i="8" s="1"/>
  <c r="J5515" i="8" s="1"/>
  <c r="J5516" i="8" s="1"/>
  <c r="J5517" i="8" s="1"/>
  <c r="J5518" i="8" s="1"/>
  <c r="J5519" i="8" s="1"/>
  <c r="J5520" i="8" s="1"/>
  <c r="J5521" i="8" s="1"/>
  <c r="J5522" i="8" s="1"/>
  <c r="J5523" i="8" s="1"/>
  <c r="J5524" i="8" s="1"/>
  <c r="J5525" i="8" s="1"/>
  <c r="J5526" i="8" s="1"/>
  <c r="J5527" i="8" s="1"/>
  <c r="J5528" i="8" s="1"/>
  <c r="J5529" i="8" s="1"/>
  <c r="J5530" i="8" s="1"/>
  <c r="J5531" i="8" s="1"/>
  <c r="J5532" i="8" s="1"/>
  <c r="J5533" i="8" s="1"/>
  <c r="J5534" i="8" s="1"/>
  <c r="J5535" i="8" s="1"/>
  <c r="J5536" i="8" s="1"/>
  <c r="J5537" i="8" s="1"/>
  <c r="J5538" i="8" s="1"/>
  <c r="J5539" i="8" s="1"/>
  <c r="J5540" i="8" s="1"/>
  <c r="J5541" i="8" s="1"/>
  <c r="J5542" i="8" s="1"/>
  <c r="J5543" i="8" s="1"/>
  <c r="J5544" i="8" s="1"/>
  <c r="J5545" i="8" s="1"/>
  <c r="J5546" i="8" s="1"/>
  <c r="J5547" i="8" s="1"/>
  <c r="J5548" i="8" s="1"/>
  <c r="J5549" i="8" s="1"/>
  <c r="J5550" i="8" s="1"/>
  <c r="J5551" i="8" s="1"/>
  <c r="J5552" i="8" s="1"/>
  <c r="J5553" i="8" s="1"/>
  <c r="J5554" i="8" s="1"/>
  <c r="J5555" i="8" s="1"/>
  <c r="J5556" i="8" s="1"/>
  <c r="J5557" i="8" s="1"/>
  <c r="J5558" i="8" s="1"/>
  <c r="J5559" i="8" s="1"/>
  <c r="J5560" i="8" s="1"/>
  <c r="J5561" i="8" s="1"/>
  <c r="J5562" i="8" s="1"/>
  <c r="J5563" i="8" s="1"/>
  <c r="J5564" i="8" s="1"/>
  <c r="J5565" i="8" s="1"/>
  <c r="J5566" i="8" s="1"/>
  <c r="J5567" i="8" s="1"/>
  <c r="J5568" i="8" s="1"/>
  <c r="J5569" i="8" s="1"/>
  <c r="J5570" i="8" s="1"/>
  <c r="J5571" i="8" s="1"/>
  <c r="J5572" i="8" s="1"/>
  <c r="J5573" i="8" s="1"/>
  <c r="J5574" i="8" s="1"/>
  <c r="J5575" i="8" s="1"/>
  <c r="J5576" i="8" s="1"/>
  <c r="J5577" i="8" s="1"/>
  <c r="J5578" i="8" s="1"/>
  <c r="J5579" i="8" s="1"/>
  <c r="J5580" i="8" s="1"/>
  <c r="J5581" i="8" s="1"/>
  <c r="J5582" i="8" s="1"/>
  <c r="J5583" i="8" s="1"/>
  <c r="J5584" i="8" s="1"/>
  <c r="J5585" i="8" s="1"/>
  <c r="J5586" i="8" s="1"/>
  <c r="J5587" i="8" s="1"/>
  <c r="J5588" i="8" s="1"/>
  <c r="J5589" i="8" s="1"/>
  <c r="J5590" i="8" s="1"/>
  <c r="J5591" i="8" s="1"/>
  <c r="J5592" i="8" s="1"/>
  <c r="J5593" i="8" s="1"/>
  <c r="J5594" i="8" s="1"/>
  <c r="J5595" i="8" s="1"/>
  <c r="J5596" i="8" s="1"/>
  <c r="J5597" i="8" s="1"/>
  <c r="J5598" i="8" s="1"/>
  <c r="J5599" i="8" s="1"/>
  <c r="J5600" i="8" s="1"/>
  <c r="J5601" i="8" s="1"/>
  <c r="J5602" i="8" s="1"/>
  <c r="J5603" i="8" s="1"/>
  <c r="J5604" i="8" s="1"/>
  <c r="J5605" i="8" s="1"/>
  <c r="J5606" i="8" s="1"/>
  <c r="J5607" i="8" s="1"/>
  <c r="J5608" i="8" s="1"/>
  <c r="J5609" i="8" s="1"/>
  <c r="J5610" i="8" s="1"/>
  <c r="J5611" i="8" s="1"/>
  <c r="J5612" i="8" s="1"/>
  <c r="J5613" i="8" s="1"/>
  <c r="J5614" i="8" s="1"/>
  <c r="J5615" i="8" s="1"/>
  <c r="J5616" i="8" s="1"/>
  <c r="J5617" i="8" s="1"/>
  <c r="J5618" i="8" s="1"/>
  <c r="J5619" i="8" s="1"/>
  <c r="J5620" i="8" s="1"/>
  <c r="J5621" i="8" s="1"/>
  <c r="J5622" i="8" s="1"/>
  <c r="J5623" i="8" s="1"/>
  <c r="J5624" i="8" s="1"/>
  <c r="J5625" i="8" s="1"/>
  <c r="J5626" i="8" s="1"/>
  <c r="J5627" i="8" s="1"/>
  <c r="J5628" i="8" s="1"/>
  <c r="J5629" i="8" s="1"/>
  <c r="J5630" i="8" s="1"/>
  <c r="J5631" i="8" s="1"/>
  <c r="J5632" i="8" s="1"/>
  <c r="J5633" i="8" s="1"/>
  <c r="J5634" i="8" s="1"/>
  <c r="J5635" i="8" s="1"/>
  <c r="J5636" i="8" s="1"/>
  <c r="J5637" i="8" s="1"/>
  <c r="J5638" i="8" s="1"/>
  <c r="J5639" i="8" s="1"/>
  <c r="J5640" i="8" s="1"/>
  <c r="J5641" i="8" s="1"/>
  <c r="J5642" i="8" s="1"/>
  <c r="J5643" i="8" s="1"/>
  <c r="J5644" i="8" s="1"/>
  <c r="J5645" i="8" s="1"/>
  <c r="J5646" i="8" s="1"/>
  <c r="J5647" i="8" s="1"/>
  <c r="J5648" i="8" s="1"/>
  <c r="J5649" i="8" s="1"/>
  <c r="J5650" i="8" s="1"/>
  <c r="J5651" i="8" s="1"/>
  <c r="J5652" i="8" s="1"/>
  <c r="J5653" i="8" s="1"/>
  <c r="J5654" i="8" s="1"/>
  <c r="J5655" i="8" s="1"/>
  <c r="J5656" i="8" s="1"/>
  <c r="J5657" i="8" s="1"/>
  <c r="J5658" i="8" s="1"/>
  <c r="J5659" i="8" s="1"/>
  <c r="J5660" i="8" s="1"/>
  <c r="J5661" i="8" s="1"/>
  <c r="J5662" i="8" s="1"/>
  <c r="J5663" i="8" s="1"/>
  <c r="J5664" i="8" s="1"/>
  <c r="J5665" i="8" s="1"/>
  <c r="J5666" i="8" s="1"/>
  <c r="J5667" i="8" s="1"/>
  <c r="J5668" i="8" s="1"/>
  <c r="J5669" i="8" s="1"/>
  <c r="J5670" i="8" s="1"/>
  <c r="J5671" i="8" s="1"/>
  <c r="J5672" i="8" s="1"/>
  <c r="J5673" i="8" s="1"/>
  <c r="J5674" i="8" s="1"/>
  <c r="J5675" i="8" s="1"/>
  <c r="J5676" i="8" s="1"/>
  <c r="J5677" i="8" s="1"/>
  <c r="J5678" i="8" s="1"/>
  <c r="J5679" i="8" s="1"/>
  <c r="J5680" i="8" s="1"/>
  <c r="J5681" i="8" s="1"/>
  <c r="J5682" i="8" s="1"/>
  <c r="J5683" i="8" s="1"/>
  <c r="J5684" i="8" s="1"/>
  <c r="J5685" i="8" s="1"/>
  <c r="J5686" i="8" s="1"/>
  <c r="J5687" i="8" s="1"/>
  <c r="J5688" i="8" s="1"/>
  <c r="J5689" i="8" s="1"/>
  <c r="J5690" i="8" s="1"/>
  <c r="J5691" i="8" s="1"/>
  <c r="J5692" i="8" s="1"/>
  <c r="J5693" i="8" s="1"/>
  <c r="J5694" i="8" s="1"/>
  <c r="J5695" i="8" s="1"/>
  <c r="J5696" i="8" s="1"/>
  <c r="J5697" i="8" s="1"/>
  <c r="J5698" i="8" s="1"/>
  <c r="J5699" i="8" s="1"/>
  <c r="J5700" i="8" s="1"/>
  <c r="J5701" i="8" s="1"/>
  <c r="J5702" i="8" s="1"/>
  <c r="J5703" i="8" s="1"/>
  <c r="J5704" i="8" s="1"/>
  <c r="J5705" i="8" s="1"/>
  <c r="J5706" i="8" s="1"/>
  <c r="J5707" i="8" s="1"/>
  <c r="J5708" i="8" s="1"/>
  <c r="J5709" i="8" s="1"/>
  <c r="J5710" i="8" s="1"/>
  <c r="J5711" i="8" s="1"/>
  <c r="J5712" i="8" s="1"/>
  <c r="J5713" i="8" s="1"/>
  <c r="J5714" i="8" s="1"/>
  <c r="J5715" i="8" s="1"/>
  <c r="J5716" i="8" s="1"/>
  <c r="J5717" i="8" s="1"/>
  <c r="J5718" i="8" s="1"/>
  <c r="J5719" i="8" s="1"/>
  <c r="J5720" i="8" s="1"/>
  <c r="J5721" i="8" s="1"/>
  <c r="J5722" i="8" s="1"/>
  <c r="J5723" i="8" s="1"/>
  <c r="J5724" i="8" s="1"/>
  <c r="J5725" i="8" s="1"/>
  <c r="J5726" i="8" s="1"/>
  <c r="J5727" i="8" s="1"/>
  <c r="J5728" i="8" s="1"/>
  <c r="J5729" i="8" s="1"/>
  <c r="J5730" i="8" s="1"/>
  <c r="J5731" i="8" s="1"/>
  <c r="J5732" i="8" s="1"/>
  <c r="J5733" i="8" s="1"/>
  <c r="J5734" i="8" s="1"/>
  <c r="J5735" i="8" s="1"/>
  <c r="J5736" i="8" s="1"/>
  <c r="J5737" i="8" s="1"/>
  <c r="J5738" i="8" s="1"/>
  <c r="J5739" i="8" s="1"/>
  <c r="J5740" i="8" s="1"/>
  <c r="J5741" i="8" s="1"/>
  <c r="J5742" i="8" s="1"/>
  <c r="J5743" i="8" s="1"/>
  <c r="J5744" i="8" s="1"/>
  <c r="J5745" i="8" s="1"/>
  <c r="J5746" i="8" s="1"/>
  <c r="J5747" i="8" s="1"/>
  <c r="J5748" i="8" s="1"/>
  <c r="J5749" i="8" s="1"/>
  <c r="J5750" i="8" s="1"/>
  <c r="J5751" i="8" s="1"/>
  <c r="J5752" i="8" s="1"/>
  <c r="J5753" i="8" s="1"/>
  <c r="J5754" i="8" s="1"/>
  <c r="J5755" i="8" s="1"/>
  <c r="J5756" i="8" s="1"/>
  <c r="J5757" i="8" s="1"/>
  <c r="J5758" i="8" s="1"/>
  <c r="J5759" i="8" s="1"/>
  <c r="J5760" i="8" s="1"/>
  <c r="J5761" i="8" s="1"/>
  <c r="J5762" i="8" s="1"/>
  <c r="J5763" i="8" s="1"/>
  <c r="J5764" i="8" s="1"/>
  <c r="J5765" i="8" s="1"/>
  <c r="J5766" i="8" s="1"/>
  <c r="J5767" i="8" s="1"/>
  <c r="J5768" i="8" s="1"/>
  <c r="J5769" i="8" s="1"/>
  <c r="J5770" i="8" s="1"/>
  <c r="J5771" i="8" s="1"/>
  <c r="J5772" i="8" s="1"/>
  <c r="J5773" i="8" s="1"/>
  <c r="J5774" i="8" s="1"/>
  <c r="J5775" i="8" s="1"/>
  <c r="J5776" i="8" s="1"/>
  <c r="J5777" i="8" s="1"/>
  <c r="J5778" i="8" s="1"/>
  <c r="J5779" i="8" s="1"/>
  <c r="J5780" i="8" s="1"/>
  <c r="J5781" i="8" s="1"/>
  <c r="J5782" i="8" s="1"/>
  <c r="J5783" i="8" s="1"/>
  <c r="J5784" i="8" s="1"/>
  <c r="J5785" i="8" s="1"/>
  <c r="J5786" i="8" s="1"/>
  <c r="J5787" i="8" s="1"/>
  <c r="J5788" i="8" s="1"/>
  <c r="J5789" i="8" s="1"/>
  <c r="J5790" i="8" s="1"/>
  <c r="J5791" i="8" s="1"/>
  <c r="J5792" i="8" s="1"/>
  <c r="J5793" i="8" s="1"/>
  <c r="J5794" i="8" s="1"/>
  <c r="J5795" i="8" s="1"/>
  <c r="J5796" i="8" s="1"/>
  <c r="J5797" i="8" s="1"/>
  <c r="J5798" i="8" s="1"/>
  <c r="J5799" i="8" s="1"/>
  <c r="J5800" i="8" s="1"/>
  <c r="J5801" i="8" s="1"/>
  <c r="J5802" i="8" s="1"/>
  <c r="J5803" i="8" s="1"/>
  <c r="J5804" i="8" s="1"/>
  <c r="J5805" i="8" s="1"/>
  <c r="J5806" i="8" s="1"/>
  <c r="J5807" i="8" s="1"/>
  <c r="J5808" i="8" s="1"/>
  <c r="J5809" i="8" s="1"/>
  <c r="J5810" i="8" s="1"/>
  <c r="J5811" i="8" s="1"/>
  <c r="J5812" i="8" s="1"/>
  <c r="J5813" i="8" s="1"/>
  <c r="J5814" i="8" s="1"/>
  <c r="J5815" i="8" s="1"/>
  <c r="J5816" i="8" s="1"/>
  <c r="J5817" i="8" s="1"/>
  <c r="J5818" i="8" s="1"/>
  <c r="J5819" i="8" s="1"/>
  <c r="J5820" i="8" s="1"/>
  <c r="J5821" i="8" s="1"/>
  <c r="J5822" i="8" s="1"/>
  <c r="J5823" i="8" s="1"/>
  <c r="J5824" i="8" s="1"/>
  <c r="J5825" i="8" s="1"/>
  <c r="J5826" i="8" s="1"/>
  <c r="J5827" i="8" s="1"/>
  <c r="J5828" i="8" s="1"/>
  <c r="J5829" i="8" s="1"/>
  <c r="J5830" i="8" s="1"/>
  <c r="J5831" i="8" s="1"/>
  <c r="J5832" i="8" s="1"/>
  <c r="J5833" i="8" s="1"/>
  <c r="J5834" i="8" s="1"/>
  <c r="J5835" i="8" s="1"/>
  <c r="J5836" i="8" s="1"/>
  <c r="J5837" i="8" s="1"/>
  <c r="J5838" i="8" s="1"/>
  <c r="J5839" i="8" s="1"/>
  <c r="J5840" i="8" s="1"/>
  <c r="J5841" i="8" s="1"/>
  <c r="J5842" i="8" s="1"/>
  <c r="J5843" i="8" s="1"/>
  <c r="J5844" i="8" s="1"/>
  <c r="J5845" i="8" s="1"/>
  <c r="J5846" i="8" s="1"/>
  <c r="J5847" i="8" s="1"/>
  <c r="J5848" i="8" s="1"/>
  <c r="J5849" i="8" s="1"/>
  <c r="J5850" i="8" s="1"/>
  <c r="J5851" i="8" s="1"/>
  <c r="J5852" i="8" s="1"/>
  <c r="J5853" i="8" s="1"/>
  <c r="J5854" i="8" s="1"/>
  <c r="J5855" i="8" s="1"/>
  <c r="J5856" i="8" s="1"/>
  <c r="J5857" i="8" s="1"/>
  <c r="J5858" i="8" s="1"/>
  <c r="J5859" i="8" s="1"/>
  <c r="J5860" i="8" s="1"/>
  <c r="J5861" i="8" s="1"/>
  <c r="J5862" i="8" s="1"/>
  <c r="J5863" i="8" s="1"/>
  <c r="J5864" i="8" s="1"/>
  <c r="J5865" i="8" s="1"/>
  <c r="J5866" i="8" s="1"/>
  <c r="J5867" i="8" s="1"/>
  <c r="J5868" i="8" s="1"/>
  <c r="J5869" i="8" s="1"/>
  <c r="J5870" i="8" s="1"/>
  <c r="J5871" i="8" s="1"/>
  <c r="J5872" i="8" s="1"/>
  <c r="J5873" i="8" s="1"/>
  <c r="J5874" i="8" s="1"/>
  <c r="J5875" i="8" s="1"/>
  <c r="J5876" i="8" s="1"/>
  <c r="J5877" i="8" s="1"/>
  <c r="J5878" i="8" s="1"/>
  <c r="J5879" i="8" s="1"/>
  <c r="J5880" i="8" s="1"/>
  <c r="J5881" i="8" s="1"/>
  <c r="J5882" i="8" s="1"/>
  <c r="J5883" i="8" s="1"/>
  <c r="J5884" i="8" s="1"/>
  <c r="J5885" i="8" s="1"/>
  <c r="J5886" i="8" s="1"/>
  <c r="J5887" i="8" s="1"/>
  <c r="J5888" i="8" s="1"/>
  <c r="J5889" i="8" s="1"/>
  <c r="J5890" i="8" s="1"/>
  <c r="J5891" i="8" s="1"/>
  <c r="J5892" i="8" s="1"/>
  <c r="J5893" i="8" s="1"/>
  <c r="J5894" i="8" s="1"/>
  <c r="J5895" i="8" s="1"/>
  <c r="J5896" i="8" s="1"/>
  <c r="J5897" i="8" s="1"/>
  <c r="J5898" i="8" s="1"/>
  <c r="J5899" i="8" s="1"/>
  <c r="J5900" i="8" s="1"/>
  <c r="J5901" i="8" s="1"/>
  <c r="J5902" i="8" s="1"/>
  <c r="J5903" i="8" s="1"/>
  <c r="J5904" i="8" s="1"/>
  <c r="J5905" i="8" s="1"/>
  <c r="J5906" i="8" s="1"/>
  <c r="J5907" i="8" s="1"/>
  <c r="J5908" i="8" s="1"/>
  <c r="J5909" i="8" s="1"/>
  <c r="J5910" i="8" s="1"/>
  <c r="J5911" i="8" s="1"/>
  <c r="J5912" i="8" s="1"/>
  <c r="J5913" i="8" s="1"/>
  <c r="J5914" i="8" s="1"/>
  <c r="J5915" i="8" s="1"/>
  <c r="J5916" i="8" s="1"/>
  <c r="J5917" i="8" s="1"/>
  <c r="J5918" i="8" s="1"/>
  <c r="J5919" i="8" s="1"/>
  <c r="J5920" i="8" s="1"/>
  <c r="J5921" i="8" s="1"/>
  <c r="J5922" i="8" s="1"/>
  <c r="J5923" i="8" s="1"/>
  <c r="J5924" i="8" s="1"/>
  <c r="J5925" i="8" s="1"/>
  <c r="J5926" i="8" s="1"/>
  <c r="J5927" i="8" s="1"/>
  <c r="J5928" i="8" s="1"/>
  <c r="J5929" i="8" s="1"/>
  <c r="J5930" i="8" s="1"/>
  <c r="J5931" i="8" s="1"/>
  <c r="J5932" i="8" s="1"/>
  <c r="J5933" i="8" s="1"/>
  <c r="J5934" i="8" s="1"/>
  <c r="J5935" i="8" s="1"/>
  <c r="J5936" i="8" s="1"/>
  <c r="J5937" i="8" s="1"/>
  <c r="J5938" i="8" s="1"/>
  <c r="J5939" i="8" s="1"/>
  <c r="J5940" i="8" s="1"/>
  <c r="J5941" i="8" s="1"/>
  <c r="J5942" i="8" s="1"/>
  <c r="J5943" i="8" s="1"/>
  <c r="J5944" i="8" s="1"/>
  <c r="J5945" i="8" s="1"/>
  <c r="J5946" i="8" s="1"/>
  <c r="J5947" i="8" s="1"/>
  <c r="J5948" i="8" s="1"/>
  <c r="J5949" i="8" s="1"/>
  <c r="J5950" i="8" s="1"/>
  <c r="J5951" i="8" s="1"/>
  <c r="J5952" i="8" s="1"/>
  <c r="J5953" i="8" s="1"/>
  <c r="J5954" i="8" s="1"/>
  <c r="J5955" i="8" s="1"/>
  <c r="J5956" i="8" s="1"/>
  <c r="J5957" i="8" s="1"/>
  <c r="J5958" i="8" s="1"/>
  <c r="J5959" i="8" s="1"/>
  <c r="J5960" i="8" s="1"/>
  <c r="J5961" i="8" s="1"/>
  <c r="J5962" i="8" s="1"/>
  <c r="J5963" i="8" s="1"/>
  <c r="J5964" i="8" s="1"/>
  <c r="J5965" i="8" s="1"/>
  <c r="J5966" i="8" s="1"/>
  <c r="J5967" i="8" s="1"/>
  <c r="J5968" i="8" s="1"/>
  <c r="J5969" i="8" s="1"/>
  <c r="J5970" i="8" s="1"/>
  <c r="J5971" i="8" s="1"/>
  <c r="J5972" i="8" s="1"/>
  <c r="J5973" i="8" s="1"/>
  <c r="J5974" i="8" s="1"/>
  <c r="J5975" i="8" s="1"/>
  <c r="J5976" i="8" s="1"/>
  <c r="J5977" i="8" s="1"/>
  <c r="J5978" i="8" s="1"/>
  <c r="J5979" i="8" s="1"/>
  <c r="J5980" i="8" s="1"/>
  <c r="J5981" i="8" s="1"/>
  <c r="J5982" i="8" s="1"/>
  <c r="J5983" i="8" s="1"/>
  <c r="J5984" i="8" s="1"/>
  <c r="J5985" i="8" s="1"/>
  <c r="J5986" i="8" s="1"/>
  <c r="J5987" i="8" s="1"/>
  <c r="J5988" i="8" s="1"/>
  <c r="J5989" i="8" s="1"/>
  <c r="J5990" i="8" s="1"/>
  <c r="J5991" i="8" s="1"/>
  <c r="J5992" i="8" s="1"/>
  <c r="J5993" i="8" s="1"/>
  <c r="J5994" i="8" s="1"/>
  <c r="J5995" i="8" s="1"/>
  <c r="J5996" i="8" s="1"/>
  <c r="J5997" i="8" s="1"/>
  <c r="J5998" i="8" s="1"/>
  <c r="J5999" i="8" s="1"/>
  <c r="J6000" i="8" s="1"/>
  <c r="J6001" i="8" s="1"/>
  <c r="J6002" i="8" s="1"/>
  <c r="J6003" i="8" s="1"/>
  <c r="J6004" i="8" s="1"/>
  <c r="J6005" i="8" s="1"/>
  <c r="J6006" i="8" s="1"/>
  <c r="J6007" i="8" s="1"/>
  <c r="J6008" i="8" s="1"/>
  <c r="J6009" i="8" s="1"/>
  <c r="J6010" i="8" s="1"/>
  <c r="J6011" i="8" s="1"/>
  <c r="J6012" i="8" s="1"/>
  <c r="J6013" i="8" s="1"/>
  <c r="J6014" i="8" s="1"/>
  <c r="J6015" i="8" s="1"/>
  <c r="J6016" i="8" s="1"/>
  <c r="J6017" i="8" s="1"/>
  <c r="J6018" i="8" s="1"/>
  <c r="J6019" i="8" s="1"/>
  <c r="J6020" i="8" s="1"/>
  <c r="J6021" i="8" s="1"/>
  <c r="J6022" i="8" s="1"/>
  <c r="J6023" i="8" s="1"/>
  <c r="J6024" i="8" s="1"/>
  <c r="J6025" i="8" s="1"/>
  <c r="J6026" i="8" s="1"/>
  <c r="J6027" i="8" s="1"/>
  <c r="J6028" i="8" s="1"/>
  <c r="J6029" i="8" s="1"/>
  <c r="J6030" i="8" s="1"/>
  <c r="J6031" i="8" s="1"/>
  <c r="J6032" i="8" s="1"/>
  <c r="J6033" i="8" s="1"/>
  <c r="J6034" i="8" s="1"/>
  <c r="J6035" i="8" s="1"/>
  <c r="J6036" i="8" s="1"/>
  <c r="J6037" i="8" s="1"/>
  <c r="J6038" i="8" s="1"/>
  <c r="J6039" i="8" s="1"/>
  <c r="J6040" i="8" s="1"/>
  <c r="J6041" i="8" s="1"/>
  <c r="J6042" i="8" s="1"/>
  <c r="J6043" i="8" s="1"/>
  <c r="J6044" i="8" s="1"/>
  <c r="J6045" i="8" s="1"/>
  <c r="J6046" i="8" s="1"/>
  <c r="J6047" i="8" s="1"/>
  <c r="J6048" i="8" s="1"/>
  <c r="J6049" i="8" s="1"/>
  <c r="J6050" i="8" s="1"/>
  <c r="J6051" i="8" s="1"/>
  <c r="J6052" i="8" s="1"/>
  <c r="J6053" i="8" s="1"/>
  <c r="J6054" i="8" s="1"/>
  <c r="J6055" i="8" s="1"/>
  <c r="J6056" i="8" s="1"/>
  <c r="J6057" i="8" s="1"/>
  <c r="J6058" i="8" s="1"/>
  <c r="J6059" i="8" s="1"/>
  <c r="J6060" i="8" s="1"/>
  <c r="J6061" i="8" s="1"/>
  <c r="J6062" i="8" s="1"/>
  <c r="J6063" i="8" s="1"/>
  <c r="J6064" i="8" s="1"/>
  <c r="J6065" i="8" s="1"/>
  <c r="J6066" i="8" s="1"/>
  <c r="J6067" i="8" s="1"/>
  <c r="J6068" i="8" s="1"/>
  <c r="J6069" i="8" s="1"/>
  <c r="J6070" i="8" s="1"/>
  <c r="J6071" i="8" s="1"/>
  <c r="J6072" i="8" s="1"/>
  <c r="J6073" i="8" s="1"/>
  <c r="J6074" i="8" s="1"/>
  <c r="J6075" i="8" s="1"/>
  <c r="J6076" i="8" s="1"/>
  <c r="J6077" i="8" s="1"/>
  <c r="J6078" i="8" s="1"/>
  <c r="J6079" i="8" s="1"/>
  <c r="J6080" i="8" s="1"/>
  <c r="J6081" i="8" s="1"/>
  <c r="J6082" i="8" s="1"/>
  <c r="J6083" i="8" s="1"/>
  <c r="J6084" i="8" s="1"/>
  <c r="J6085" i="8" s="1"/>
  <c r="J6086" i="8" s="1"/>
  <c r="J6087" i="8" s="1"/>
  <c r="J6088" i="8" s="1"/>
  <c r="J6089" i="8" s="1"/>
  <c r="J6090" i="8" s="1"/>
  <c r="J6091" i="8" s="1"/>
  <c r="J6092" i="8" s="1"/>
  <c r="J6093" i="8" s="1"/>
  <c r="J6094" i="8" s="1"/>
  <c r="J6095" i="8" s="1"/>
  <c r="J6096" i="8" s="1"/>
  <c r="J6097" i="8" s="1"/>
  <c r="J6098" i="8" s="1"/>
  <c r="J6099" i="8" s="1"/>
  <c r="J6100" i="8" s="1"/>
  <c r="J6101" i="8" s="1"/>
  <c r="J6102" i="8" s="1"/>
  <c r="J6103" i="8" s="1"/>
  <c r="J6104" i="8" s="1"/>
  <c r="J6105" i="8" s="1"/>
  <c r="J6106" i="8" s="1"/>
  <c r="J6107" i="8" s="1"/>
  <c r="J6108" i="8" s="1"/>
  <c r="J6109" i="8" s="1"/>
  <c r="J6110" i="8" s="1"/>
  <c r="J6111" i="8" s="1"/>
  <c r="J6112" i="8" s="1"/>
  <c r="J6113" i="8" s="1"/>
  <c r="J6114" i="8" s="1"/>
  <c r="J6115" i="8" s="1"/>
  <c r="J6116" i="8" s="1"/>
  <c r="J6117" i="8" s="1"/>
  <c r="J6118" i="8" s="1"/>
  <c r="J6119" i="8" s="1"/>
  <c r="J6120" i="8" s="1"/>
  <c r="J6121" i="8" s="1"/>
  <c r="J6122" i="8" s="1"/>
  <c r="J6123" i="8" s="1"/>
  <c r="J6124" i="8" s="1"/>
  <c r="J6125" i="8" s="1"/>
  <c r="J6126" i="8" s="1"/>
  <c r="J6127" i="8" s="1"/>
  <c r="J6128" i="8" s="1"/>
  <c r="J6129" i="8" s="1"/>
  <c r="J6130" i="8" s="1"/>
  <c r="J6131" i="8" s="1"/>
  <c r="J6132" i="8" s="1"/>
  <c r="J6133" i="8" s="1"/>
  <c r="J6134" i="8" s="1"/>
  <c r="J6135" i="8" s="1"/>
  <c r="J6136" i="8" s="1"/>
  <c r="J6137" i="8" s="1"/>
  <c r="J6138" i="8" s="1"/>
  <c r="J6139" i="8" s="1"/>
  <c r="J6140" i="8" s="1"/>
  <c r="J6141" i="8" s="1"/>
  <c r="J6142" i="8" s="1"/>
  <c r="J6143" i="8" s="1"/>
  <c r="J6144" i="8" s="1"/>
  <c r="J6145" i="8" s="1"/>
  <c r="J6146" i="8" s="1"/>
  <c r="J6147" i="8" s="1"/>
  <c r="J6148" i="8" s="1"/>
  <c r="J6149" i="8" s="1"/>
  <c r="J6150" i="8" s="1"/>
  <c r="J6151" i="8" s="1"/>
  <c r="J6152" i="8" s="1"/>
  <c r="J6153" i="8" s="1"/>
  <c r="J6154" i="8" s="1"/>
  <c r="J6155" i="8" s="1"/>
  <c r="J6156" i="8" s="1"/>
  <c r="J6157" i="8" s="1"/>
  <c r="J6158" i="8" s="1"/>
  <c r="J6159" i="8" s="1"/>
  <c r="J6160" i="8" s="1"/>
  <c r="J6161" i="8" s="1"/>
  <c r="J6162" i="8" s="1"/>
  <c r="J6163" i="8" s="1"/>
  <c r="J6164" i="8" s="1"/>
  <c r="J6165" i="8" s="1"/>
  <c r="J6166" i="8" s="1"/>
  <c r="J6167" i="8" s="1"/>
  <c r="J6168" i="8" s="1"/>
  <c r="J6169" i="8" s="1"/>
  <c r="J6170" i="8" s="1"/>
  <c r="J6171" i="8" s="1"/>
  <c r="J6172" i="8" s="1"/>
  <c r="J6173" i="8" s="1"/>
  <c r="J6174" i="8" s="1"/>
  <c r="J6175" i="8" s="1"/>
  <c r="J6176" i="8" s="1"/>
  <c r="J6177" i="8" s="1"/>
  <c r="J6178" i="8" s="1"/>
  <c r="J6179" i="8" s="1"/>
  <c r="J6180" i="8" s="1"/>
  <c r="J6181" i="8" s="1"/>
  <c r="J6182" i="8" s="1"/>
  <c r="J6183" i="8" s="1"/>
  <c r="J6184" i="8" s="1"/>
  <c r="J6185" i="8" s="1"/>
  <c r="J6186" i="8" s="1"/>
  <c r="J6187" i="8" s="1"/>
  <c r="J6188" i="8" s="1"/>
  <c r="J6189" i="8" s="1"/>
  <c r="J6190" i="8" s="1"/>
  <c r="J6191" i="8" s="1"/>
  <c r="J6192" i="8" s="1"/>
  <c r="J6193" i="8" s="1"/>
  <c r="J6194" i="8" s="1"/>
  <c r="J6195" i="8" s="1"/>
  <c r="J6196" i="8" s="1"/>
  <c r="J6197" i="8" s="1"/>
  <c r="J6198" i="8" s="1"/>
  <c r="J6199" i="8" s="1"/>
  <c r="J6200" i="8" s="1"/>
  <c r="J6201" i="8" s="1"/>
  <c r="J6202" i="8" s="1"/>
  <c r="J6203" i="8" s="1"/>
  <c r="J6204" i="8" s="1"/>
  <c r="J6205" i="8" s="1"/>
  <c r="J6206" i="8" s="1"/>
  <c r="J6207" i="8" s="1"/>
  <c r="J6208" i="8" s="1"/>
  <c r="J6209" i="8" s="1"/>
  <c r="J6210" i="8" s="1"/>
  <c r="J6211" i="8" s="1"/>
  <c r="J6212" i="8" s="1"/>
  <c r="J6213" i="8" s="1"/>
  <c r="J6214" i="8" s="1"/>
  <c r="J6215" i="8" s="1"/>
  <c r="J6216" i="8" s="1"/>
  <c r="J6217" i="8" s="1"/>
  <c r="J6218" i="8" s="1"/>
  <c r="J6219" i="8" s="1"/>
  <c r="J6220" i="8" s="1"/>
  <c r="J6221" i="8" s="1"/>
  <c r="J6222" i="8" s="1"/>
  <c r="J6223" i="8" s="1"/>
  <c r="J6224" i="8" s="1"/>
  <c r="J6225" i="8" s="1"/>
  <c r="J6226" i="8" s="1"/>
  <c r="J6227" i="8" s="1"/>
  <c r="J6228" i="8" s="1"/>
  <c r="J6229" i="8" s="1"/>
  <c r="J6230" i="8" s="1"/>
  <c r="J6231" i="8" s="1"/>
  <c r="J6232" i="8" s="1"/>
  <c r="J6233" i="8" s="1"/>
  <c r="J6234" i="8" s="1"/>
  <c r="J6235" i="8" s="1"/>
  <c r="J6236" i="8" s="1"/>
  <c r="J6237" i="8" s="1"/>
  <c r="J6238" i="8" s="1"/>
  <c r="J6239" i="8" s="1"/>
  <c r="J6240" i="8" s="1"/>
  <c r="J6241" i="8" s="1"/>
  <c r="J6242" i="8" s="1"/>
  <c r="J6243" i="8" s="1"/>
  <c r="J6244" i="8" s="1"/>
  <c r="J6245" i="8" s="1"/>
  <c r="J6246" i="8" s="1"/>
  <c r="J6247" i="8" s="1"/>
  <c r="J6248" i="8" s="1"/>
  <c r="J6249" i="8" s="1"/>
  <c r="J6250" i="8" s="1"/>
  <c r="J6251" i="8" s="1"/>
  <c r="J6252" i="8" s="1"/>
  <c r="J6253" i="8" s="1"/>
  <c r="J6254" i="8" s="1"/>
  <c r="J6255" i="8" s="1"/>
  <c r="J6256" i="8" s="1"/>
  <c r="J6257" i="8" s="1"/>
  <c r="J6258" i="8" s="1"/>
  <c r="J6259" i="8" s="1"/>
  <c r="J6260" i="8" s="1"/>
  <c r="J6261" i="8" s="1"/>
  <c r="J6262" i="8" s="1"/>
  <c r="J6263" i="8" s="1"/>
  <c r="J6264" i="8" s="1"/>
  <c r="J6265" i="8" s="1"/>
  <c r="J6266" i="8" s="1"/>
  <c r="J6267" i="8" s="1"/>
  <c r="J6268" i="8" s="1"/>
  <c r="J6269" i="8" s="1"/>
  <c r="J6270" i="8" s="1"/>
  <c r="J6271" i="8" s="1"/>
  <c r="J6272" i="8" s="1"/>
  <c r="J6273" i="8" s="1"/>
  <c r="J6274" i="8" s="1"/>
  <c r="J6275" i="8" s="1"/>
  <c r="J6276" i="8" s="1"/>
  <c r="J6277" i="8" s="1"/>
  <c r="J6278" i="8" s="1"/>
  <c r="J6279" i="8" s="1"/>
  <c r="J6280" i="8" s="1"/>
  <c r="J6281" i="8" s="1"/>
  <c r="J6282" i="8" s="1"/>
  <c r="J6283" i="8" s="1"/>
  <c r="J6284" i="8" s="1"/>
  <c r="J6285" i="8" s="1"/>
  <c r="J6286" i="8" s="1"/>
  <c r="J6287" i="8" s="1"/>
  <c r="J6288" i="8" s="1"/>
  <c r="J6289" i="8" s="1"/>
  <c r="J6290" i="8" s="1"/>
  <c r="J6291" i="8" s="1"/>
  <c r="J6292" i="8" s="1"/>
  <c r="J6293" i="8" s="1"/>
  <c r="J6294" i="8" s="1"/>
  <c r="J6295" i="8" s="1"/>
  <c r="J6296" i="8" s="1"/>
  <c r="J6297" i="8" s="1"/>
  <c r="J6298" i="8" s="1"/>
  <c r="J6299" i="8" s="1"/>
  <c r="J6300" i="8" s="1"/>
  <c r="J6301" i="8" s="1"/>
  <c r="J6302" i="8" s="1"/>
  <c r="J6303" i="8" s="1"/>
  <c r="J6304" i="8" s="1"/>
  <c r="J6305" i="8" s="1"/>
  <c r="J6306" i="8" s="1"/>
  <c r="J6307" i="8" s="1"/>
  <c r="J6308" i="8" s="1"/>
  <c r="J6309" i="8" s="1"/>
  <c r="J6310" i="8" s="1"/>
  <c r="J6311" i="8" s="1"/>
  <c r="J6312" i="8" s="1"/>
  <c r="J6313" i="8" s="1"/>
  <c r="J6314" i="8" s="1"/>
  <c r="J6315" i="8" s="1"/>
  <c r="J6316" i="8" s="1"/>
  <c r="J6317" i="8" s="1"/>
  <c r="J6318" i="8" s="1"/>
  <c r="J6319" i="8" s="1"/>
  <c r="J6320" i="8" s="1"/>
  <c r="J6321" i="8" s="1"/>
  <c r="J6322" i="8" s="1"/>
  <c r="J6323" i="8" s="1"/>
  <c r="J6324" i="8" s="1"/>
  <c r="J6325" i="8" s="1"/>
  <c r="J6326" i="8" s="1"/>
  <c r="J6327" i="8" s="1"/>
  <c r="J6328" i="8" s="1"/>
  <c r="J6329" i="8" s="1"/>
  <c r="J6330" i="8" s="1"/>
  <c r="J6331" i="8" s="1"/>
  <c r="J6332" i="8" s="1"/>
  <c r="J6333" i="8" s="1"/>
  <c r="J6334" i="8" s="1"/>
  <c r="J6335" i="8" s="1"/>
  <c r="J6336" i="8" s="1"/>
  <c r="J6337" i="8" s="1"/>
  <c r="J6338" i="8" s="1"/>
  <c r="J6339" i="8" s="1"/>
  <c r="J6340" i="8" s="1"/>
  <c r="J6341" i="8" s="1"/>
  <c r="J6342" i="8" s="1"/>
  <c r="J6343" i="8" s="1"/>
  <c r="J6344" i="8" s="1"/>
  <c r="J6345" i="8" s="1"/>
  <c r="J6346" i="8" s="1"/>
  <c r="J6347" i="8" s="1"/>
  <c r="J6348" i="8" s="1"/>
  <c r="J6349" i="8" s="1"/>
  <c r="J6350" i="8" s="1"/>
  <c r="J6351" i="8" s="1"/>
  <c r="J6352" i="8" s="1"/>
  <c r="J6353" i="8" s="1"/>
  <c r="J6354" i="8" s="1"/>
  <c r="J6355" i="8" s="1"/>
  <c r="J6356" i="8" s="1"/>
  <c r="J6357" i="8" s="1"/>
  <c r="J6358" i="8" s="1"/>
  <c r="J6359" i="8" s="1"/>
  <c r="J6360" i="8" s="1"/>
  <c r="J6361" i="8" s="1"/>
  <c r="J6362" i="8" s="1"/>
  <c r="J6363" i="8" s="1"/>
  <c r="J6364" i="8" s="1"/>
  <c r="J6365" i="8" s="1"/>
  <c r="J6366" i="8" s="1"/>
  <c r="J6367" i="8" s="1"/>
  <c r="J6368" i="8" s="1"/>
  <c r="J6369" i="8" s="1"/>
  <c r="J6370" i="8" s="1"/>
  <c r="J6371" i="8" s="1"/>
  <c r="J6372" i="8" s="1"/>
  <c r="J6373" i="8" s="1"/>
  <c r="J6374" i="8" s="1"/>
  <c r="J6375" i="8" s="1"/>
  <c r="J6376" i="8" s="1"/>
  <c r="J6377" i="8" s="1"/>
  <c r="J6378" i="8" s="1"/>
  <c r="J6379" i="8" s="1"/>
  <c r="J6380" i="8" s="1"/>
  <c r="J6381" i="8" s="1"/>
  <c r="J6382" i="8" s="1"/>
  <c r="J6383" i="8" s="1"/>
  <c r="J6384" i="8" s="1"/>
  <c r="J6385" i="8" s="1"/>
  <c r="J6386" i="8" s="1"/>
  <c r="J6387" i="8" s="1"/>
  <c r="J6388" i="8" s="1"/>
  <c r="J6389" i="8" s="1"/>
  <c r="J6390" i="8" s="1"/>
  <c r="J6391" i="8" s="1"/>
  <c r="J6392" i="8" s="1"/>
  <c r="J6393" i="8" s="1"/>
  <c r="J6394" i="8" s="1"/>
  <c r="J6395" i="8" s="1"/>
  <c r="J6396" i="8" s="1"/>
  <c r="J6397" i="8" s="1"/>
  <c r="J6398" i="8" s="1"/>
  <c r="J6399" i="8" s="1"/>
  <c r="J6400" i="8" s="1"/>
  <c r="J6401" i="8" s="1"/>
  <c r="J6402" i="8" s="1"/>
  <c r="J6403" i="8" s="1"/>
  <c r="J6404" i="8" s="1"/>
  <c r="J6405" i="8" s="1"/>
  <c r="J6406" i="8" s="1"/>
  <c r="J6407" i="8" s="1"/>
  <c r="J6408" i="8" s="1"/>
  <c r="J6409" i="8" s="1"/>
  <c r="J6410" i="8" s="1"/>
  <c r="J6411" i="8" s="1"/>
  <c r="J6412" i="8" s="1"/>
  <c r="J6413" i="8" s="1"/>
  <c r="J6414" i="8" s="1"/>
  <c r="J6415" i="8" s="1"/>
  <c r="J6416" i="8" s="1"/>
  <c r="J6417" i="8" s="1"/>
  <c r="J6418" i="8" s="1"/>
  <c r="J6419" i="8" s="1"/>
  <c r="J6420" i="8" s="1"/>
  <c r="J6421" i="8" s="1"/>
  <c r="J6422" i="8" s="1"/>
  <c r="J6423" i="8" s="1"/>
  <c r="J6424" i="8" s="1"/>
  <c r="J6425" i="8" s="1"/>
  <c r="J6426" i="8" s="1"/>
  <c r="J6427" i="8" s="1"/>
  <c r="J6428" i="8" s="1"/>
  <c r="J6429" i="8" s="1"/>
  <c r="J6430" i="8" s="1"/>
  <c r="J6431" i="8" s="1"/>
  <c r="J6432" i="8" s="1"/>
  <c r="J6433" i="8" s="1"/>
  <c r="J6434" i="8" s="1"/>
  <c r="J6435" i="8" s="1"/>
  <c r="J6436" i="8" s="1"/>
  <c r="J6437" i="8" s="1"/>
  <c r="J6438" i="8" s="1"/>
  <c r="J6439" i="8" s="1"/>
  <c r="J6440" i="8" s="1"/>
  <c r="J6441" i="8" s="1"/>
  <c r="J6442" i="8" s="1"/>
  <c r="J6443" i="8" s="1"/>
  <c r="J6444" i="8" s="1"/>
  <c r="J6445" i="8" s="1"/>
  <c r="J6446" i="8" s="1"/>
  <c r="J6447" i="8" s="1"/>
  <c r="J6448" i="8" s="1"/>
  <c r="J6449" i="8" s="1"/>
  <c r="J6450" i="8" s="1"/>
  <c r="J6451" i="8" s="1"/>
  <c r="J6452" i="8" s="1"/>
  <c r="J6453" i="8" s="1"/>
  <c r="J6454" i="8" s="1"/>
  <c r="J6455" i="8" s="1"/>
  <c r="J6456" i="8" s="1"/>
  <c r="J6457" i="8" s="1"/>
  <c r="J6458" i="8" s="1"/>
  <c r="J6459" i="8" s="1"/>
  <c r="J6460" i="8" s="1"/>
  <c r="J6461" i="8" s="1"/>
  <c r="J6462" i="8" s="1"/>
  <c r="J6463" i="8" s="1"/>
  <c r="J6464" i="8" s="1"/>
  <c r="J6465" i="8" s="1"/>
  <c r="J6466" i="8" s="1"/>
  <c r="J6467" i="8" s="1"/>
  <c r="J6468" i="8" s="1"/>
  <c r="J6469" i="8" s="1"/>
  <c r="J6470" i="8" s="1"/>
  <c r="J6471" i="8" s="1"/>
  <c r="J6472" i="8" s="1"/>
  <c r="J6473" i="8" s="1"/>
  <c r="J6474" i="8" s="1"/>
  <c r="J6475" i="8" s="1"/>
  <c r="J6476" i="8" s="1"/>
  <c r="J6477" i="8" s="1"/>
  <c r="J6478" i="8" s="1"/>
  <c r="J6479" i="8" s="1"/>
  <c r="J6480" i="8" s="1"/>
  <c r="J6481" i="8" s="1"/>
  <c r="J6482" i="8" s="1"/>
  <c r="J6483" i="8" s="1"/>
  <c r="J6484" i="8" s="1"/>
  <c r="J6485" i="8" s="1"/>
  <c r="J6486" i="8" s="1"/>
  <c r="J6487" i="8" s="1"/>
  <c r="J6488" i="8" s="1"/>
  <c r="J6489" i="8" s="1"/>
  <c r="J6490" i="8" s="1"/>
  <c r="J6491" i="8" s="1"/>
  <c r="J6492" i="8" s="1"/>
  <c r="J6493" i="8" s="1"/>
  <c r="J6494" i="8" s="1"/>
  <c r="J6495" i="8" s="1"/>
  <c r="J6496" i="8" s="1"/>
  <c r="J6497" i="8" s="1"/>
  <c r="J6498" i="8" s="1"/>
  <c r="J6499" i="8" s="1"/>
  <c r="J6500" i="8" s="1"/>
  <c r="J6501" i="8" s="1"/>
  <c r="J6502" i="8" s="1"/>
  <c r="J6503" i="8" s="1"/>
  <c r="J6504" i="8" s="1"/>
  <c r="J6505" i="8" s="1"/>
  <c r="J6506" i="8" s="1"/>
  <c r="J6507" i="8" s="1"/>
  <c r="J6508" i="8" s="1"/>
  <c r="J6509" i="8" s="1"/>
  <c r="J6510" i="8" s="1"/>
  <c r="J6511" i="8" s="1"/>
  <c r="J6512" i="8" s="1"/>
  <c r="J6513" i="8" s="1"/>
  <c r="J6514" i="8" s="1"/>
  <c r="J6515" i="8" s="1"/>
  <c r="J6516" i="8" s="1"/>
  <c r="J6517" i="8" s="1"/>
  <c r="J6518" i="8" s="1"/>
  <c r="J6519" i="8" s="1"/>
  <c r="J6520" i="8" s="1"/>
  <c r="J6521" i="8" s="1"/>
  <c r="J6522" i="8" s="1"/>
  <c r="J6523" i="8" s="1"/>
  <c r="J6524" i="8" s="1"/>
  <c r="J6525" i="8" s="1"/>
  <c r="J6526" i="8" s="1"/>
  <c r="J6527" i="8" s="1"/>
  <c r="J6528" i="8" s="1"/>
  <c r="J6529" i="8" s="1"/>
  <c r="J6530" i="8" s="1"/>
  <c r="J6531" i="8" s="1"/>
  <c r="J6532" i="8" s="1"/>
  <c r="J6533" i="8" s="1"/>
  <c r="J6534" i="8" s="1"/>
  <c r="J6535" i="8" s="1"/>
  <c r="J6536" i="8" s="1"/>
  <c r="J6537" i="8" s="1"/>
  <c r="J6538" i="8" s="1"/>
  <c r="J6539" i="8" s="1"/>
  <c r="J6540" i="8" s="1"/>
  <c r="J6541" i="8" s="1"/>
  <c r="J6542" i="8" s="1"/>
  <c r="J6543" i="8" s="1"/>
  <c r="J6544" i="8" s="1"/>
  <c r="J6545" i="8" s="1"/>
  <c r="J6546" i="8" s="1"/>
  <c r="J6547" i="8" s="1"/>
  <c r="J6548" i="8" s="1"/>
  <c r="J6549" i="8" s="1"/>
  <c r="J6550" i="8" s="1"/>
  <c r="J6551" i="8" s="1"/>
  <c r="J6552" i="8" s="1"/>
  <c r="J6553" i="8" s="1"/>
  <c r="J6554" i="8" s="1"/>
  <c r="J6555" i="8" s="1"/>
  <c r="J6556" i="8" s="1"/>
  <c r="J6557" i="8" s="1"/>
  <c r="J6558" i="8" s="1"/>
  <c r="J6559" i="8" s="1"/>
  <c r="J6560" i="8" s="1"/>
  <c r="J6561" i="8" s="1"/>
  <c r="J6562" i="8" s="1"/>
  <c r="J6563" i="8" s="1"/>
  <c r="J6564" i="8" s="1"/>
  <c r="J6565" i="8" s="1"/>
  <c r="J6566" i="8" s="1"/>
  <c r="J6567" i="8" s="1"/>
  <c r="J6568" i="8" s="1"/>
  <c r="J6569" i="8" s="1"/>
  <c r="J6570" i="8" s="1"/>
  <c r="J6571" i="8" s="1"/>
  <c r="J6572" i="8" s="1"/>
  <c r="J6573" i="8" s="1"/>
  <c r="J6574" i="8" s="1"/>
  <c r="J6575" i="8" s="1"/>
  <c r="J6576" i="8" s="1"/>
  <c r="J6577" i="8" s="1"/>
  <c r="J6578" i="8" s="1"/>
  <c r="J6579" i="8" s="1"/>
  <c r="J6580" i="8" s="1"/>
  <c r="J6581" i="8" s="1"/>
  <c r="J6582" i="8" s="1"/>
  <c r="J6583" i="8" s="1"/>
  <c r="J6584" i="8" s="1"/>
  <c r="J6585" i="8" s="1"/>
  <c r="J6586" i="8" s="1"/>
  <c r="J6587" i="8" s="1"/>
  <c r="J6588" i="8" s="1"/>
  <c r="J6589" i="8" s="1"/>
  <c r="J6590" i="8" s="1"/>
  <c r="J6591" i="8" s="1"/>
  <c r="J6592" i="8" s="1"/>
  <c r="J6593" i="8" s="1"/>
  <c r="J6594" i="8" s="1"/>
  <c r="J6595" i="8" s="1"/>
  <c r="J6596" i="8" s="1"/>
  <c r="J6597" i="8" s="1"/>
  <c r="J6598" i="8" s="1"/>
  <c r="J6599" i="8" s="1"/>
  <c r="J6600" i="8" s="1"/>
  <c r="J6601" i="8" s="1"/>
  <c r="J6602" i="8" s="1"/>
  <c r="J6603" i="8" s="1"/>
  <c r="J6604" i="8" s="1"/>
  <c r="J6605" i="8" s="1"/>
  <c r="J6606" i="8" s="1"/>
  <c r="J6607" i="8" s="1"/>
  <c r="J6608" i="8" s="1"/>
  <c r="J6609" i="8" s="1"/>
  <c r="J6610" i="8" s="1"/>
  <c r="J6611" i="8" s="1"/>
  <c r="J6612" i="8" s="1"/>
  <c r="J6613" i="8" s="1"/>
  <c r="J6614" i="8" s="1"/>
  <c r="J6615" i="8" s="1"/>
  <c r="J6616" i="8" s="1"/>
  <c r="J6617" i="8" s="1"/>
  <c r="J6618" i="8" s="1"/>
  <c r="J6619" i="8" s="1"/>
  <c r="J6620" i="8" s="1"/>
  <c r="J6621" i="8" s="1"/>
  <c r="J6622" i="8" s="1"/>
  <c r="J6623" i="8" s="1"/>
  <c r="J6624" i="8" s="1"/>
  <c r="J6625" i="8" s="1"/>
  <c r="J6626" i="8" s="1"/>
  <c r="J6627" i="8" s="1"/>
  <c r="J6628" i="8" s="1"/>
  <c r="J6629" i="8" s="1"/>
  <c r="J6630" i="8" s="1"/>
  <c r="J6631" i="8" s="1"/>
  <c r="J6632" i="8" s="1"/>
  <c r="J6633" i="8" s="1"/>
  <c r="J6634" i="8" s="1"/>
  <c r="J6635" i="8" s="1"/>
  <c r="J6636" i="8" s="1"/>
  <c r="J6637" i="8" s="1"/>
  <c r="J6638" i="8" s="1"/>
  <c r="J6639" i="8" s="1"/>
  <c r="J6640" i="8" s="1"/>
  <c r="J6641" i="8" s="1"/>
  <c r="J6642" i="8" s="1"/>
  <c r="J6643" i="8" s="1"/>
  <c r="J6644" i="8" s="1"/>
  <c r="J6645" i="8" s="1"/>
  <c r="J6646" i="8" s="1"/>
  <c r="J6647" i="8" s="1"/>
  <c r="J6648" i="8" s="1"/>
  <c r="J6649" i="8" s="1"/>
  <c r="J6650" i="8" s="1"/>
  <c r="J6651" i="8" s="1"/>
  <c r="J6652" i="8" s="1"/>
  <c r="J6653" i="8" s="1"/>
  <c r="J6654" i="8" s="1"/>
  <c r="J6655" i="8" s="1"/>
  <c r="J6656" i="8" s="1"/>
  <c r="J6657" i="8" s="1"/>
  <c r="J6658" i="8" s="1"/>
  <c r="J6659" i="8" s="1"/>
  <c r="J6660" i="8" s="1"/>
  <c r="J6661" i="8" s="1"/>
  <c r="J6662" i="8" s="1"/>
  <c r="J6663" i="8" s="1"/>
  <c r="J6664" i="8" s="1"/>
  <c r="J6665" i="8" s="1"/>
  <c r="J6666" i="8" s="1"/>
  <c r="J6667" i="8" s="1"/>
  <c r="J6668" i="8" s="1"/>
  <c r="J6669" i="8" s="1"/>
  <c r="J6670" i="8" s="1"/>
  <c r="J6671" i="8" s="1"/>
  <c r="J6672" i="8" s="1"/>
  <c r="J6673" i="8" s="1"/>
  <c r="J6674" i="8" s="1"/>
  <c r="J6675" i="8" s="1"/>
  <c r="J6676" i="8" s="1"/>
  <c r="J6677" i="8" s="1"/>
  <c r="J6678" i="8" s="1"/>
  <c r="J6679" i="8" s="1"/>
  <c r="J6680" i="8" s="1"/>
  <c r="J6681" i="8" s="1"/>
  <c r="J6682" i="8" s="1"/>
  <c r="J6683" i="8" s="1"/>
  <c r="J6684" i="8" s="1"/>
  <c r="J6685" i="8" s="1"/>
  <c r="J6686" i="8" s="1"/>
  <c r="J6687" i="8" s="1"/>
  <c r="J6688" i="8" s="1"/>
  <c r="J6689" i="8" s="1"/>
  <c r="J6690" i="8" s="1"/>
  <c r="J6691" i="8" s="1"/>
  <c r="J6692" i="8" s="1"/>
  <c r="J6693" i="8" s="1"/>
  <c r="J6694" i="8" s="1"/>
  <c r="J6695" i="8" s="1"/>
  <c r="J6696" i="8" s="1"/>
  <c r="J6697" i="8" s="1"/>
  <c r="J6698" i="8" s="1"/>
  <c r="J6699" i="8" s="1"/>
  <c r="J6700" i="8" s="1"/>
  <c r="J6701" i="8" s="1"/>
  <c r="J6702" i="8" s="1"/>
  <c r="J6703" i="8" s="1"/>
  <c r="J6704" i="8" s="1"/>
  <c r="J6705" i="8" s="1"/>
  <c r="J6706" i="8" s="1"/>
  <c r="J6707" i="8" s="1"/>
  <c r="J6708" i="8" s="1"/>
  <c r="J6709" i="8" s="1"/>
  <c r="J6710" i="8" s="1"/>
  <c r="J6711" i="8" s="1"/>
  <c r="J6712" i="8" s="1"/>
  <c r="J6713" i="8" s="1"/>
  <c r="J6714" i="8" s="1"/>
  <c r="J6715" i="8" s="1"/>
  <c r="J6716" i="8" s="1"/>
  <c r="J6717" i="8" s="1"/>
  <c r="J6718" i="8" s="1"/>
  <c r="J6719" i="8" s="1"/>
  <c r="J6720" i="8" s="1"/>
  <c r="J6721" i="8" s="1"/>
  <c r="J6722" i="8" s="1"/>
  <c r="J6723" i="8" s="1"/>
  <c r="J6724" i="8" s="1"/>
  <c r="J6725" i="8" s="1"/>
  <c r="J6726" i="8" s="1"/>
  <c r="J6727" i="8" s="1"/>
  <c r="J6728" i="8" s="1"/>
  <c r="J6729" i="8" s="1"/>
  <c r="J6730" i="8" s="1"/>
  <c r="J6731" i="8" s="1"/>
  <c r="J6732" i="8" s="1"/>
  <c r="J6733" i="8" s="1"/>
  <c r="J6734" i="8" s="1"/>
  <c r="J6735" i="8" s="1"/>
  <c r="J6736" i="8" s="1"/>
  <c r="J6737" i="8" s="1"/>
  <c r="J6738" i="8" s="1"/>
  <c r="J6739" i="8" s="1"/>
  <c r="J6740" i="8" s="1"/>
  <c r="J6741" i="8" s="1"/>
  <c r="J6742" i="8" s="1"/>
  <c r="J6743" i="8" s="1"/>
  <c r="J6744" i="8" s="1"/>
  <c r="J6745" i="8" s="1"/>
  <c r="J6746" i="8" s="1"/>
  <c r="J6747" i="8" s="1"/>
  <c r="J6748" i="8" s="1"/>
  <c r="J6749" i="8" s="1"/>
  <c r="J6750" i="8" s="1"/>
  <c r="J6751" i="8" s="1"/>
  <c r="J6752" i="8" s="1"/>
  <c r="J6753" i="8" s="1"/>
  <c r="J6754" i="8" s="1"/>
  <c r="J6755" i="8" s="1"/>
  <c r="J6756" i="8" s="1"/>
  <c r="J6757" i="8" s="1"/>
  <c r="J6758" i="8" s="1"/>
  <c r="J6759" i="8" s="1"/>
  <c r="J6760" i="8" s="1"/>
  <c r="J6761" i="8" s="1"/>
  <c r="J6762" i="8" s="1"/>
  <c r="J6763" i="8" s="1"/>
  <c r="J6764" i="8" s="1"/>
  <c r="J6765" i="8" s="1"/>
  <c r="J6766" i="8" s="1"/>
  <c r="J6767" i="8" s="1"/>
  <c r="J6768" i="8" s="1"/>
  <c r="J6769" i="8" s="1"/>
  <c r="J6770" i="8" s="1"/>
  <c r="J6771" i="8" s="1"/>
  <c r="J6772" i="8" s="1"/>
  <c r="J6773" i="8" s="1"/>
  <c r="J6774" i="8" s="1"/>
  <c r="J6775" i="8" s="1"/>
  <c r="J6776" i="8" s="1"/>
  <c r="J6777" i="8" s="1"/>
  <c r="J6778" i="8" s="1"/>
  <c r="J6779" i="8" s="1"/>
  <c r="J6780" i="8" s="1"/>
  <c r="J6781" i="8" s="1"/>
  <c r="J6782" i="8" s="1"/>
  <c r="J6783" i="8" s="1"/>
  <c r="J6784" i="8" s="1"/>
  <c r="J6785" i="8" s="1"/>
  <c r="J6786" i="8" s="1"/>
  <c r="J6787" i="8" s="1"/>
  <c r="J6788" i="8" s="1"/>
  <c r="J6789" i="8" s="1"/>
  <c r="J6790" i="8" s="1"/>
  <c r="J6791" i="8" s="1"/>
  <c r="J6792" i="8" s="1"/>
  <c r="J6793" i="8" s="1"/>
  <c r="J6794" i="8" s="1"/>
  <c r="J6795" i="8" s="1"/>
  <c r="J6796" i="8" s="1"/>
  <c r="J6797" i="8" s="1"/>
  <c r="J6798" i="8" s="1"/>
  <c r="J6799" i="8" s="1"/>
  <c r="J6800" i="8" s="1"/>
  <c r="J6801" i="8" s="1"/>
  <c r="J6802" i="8" s="1"/>
  <c r="J6803" i="8" s="1"/>
  <c r="J6804" i="8" s="1"/>
  <c r="J6805" i="8" s="1"/>
  <c r="J6806" i="8" s="1"/>
  <c r="J6807" i="8" s="1"/>
  <c r="J6808" i="8" s="1"/>
  <c r="J6809" i="8" s="1"/>
  <c r="J6810" i="8" s="1"/>
  <c r="J6811" i="8" s="1"/>
  <c r="J6812" i="8" s="1"/>
  <c r="J6813" i="8" s="1"/>
  <c r="J6814" i="8" s="1"/>
  <c r="J6815" i="8" s="1"/>
  <c r="J6816" i="8" s="1"/>
  <c r="J6817" i="8" s="1"/>
  <c r="J6818" i="8" s="1"/>
  <c r="J6819" i="8" s="1"/>
  <c r="J6820" i="8" s="1"/>
  <c r="J6821" i="8" s="1"/>
  <c r="J6822" i="8" s="1"/>
  <c r="J6823" i="8" s="1"/>
  <c r="J6824" i="8" s="1"/>
  <c r="J6825" i="8" s="1"/>
  <c r="J6826" i="8" s="1"/>
  <c r="J6827" i="8" s="1"/>
  <c r="J6828" i="8" s="1"/>
  <c r="J6829" i="8" s="1"/>
  <c r="J6830" i="8" s="1"/>
  <c r="J6831" i="8" s="1"/>
  <c r="J6832" i="8" s="1"/>
  <c r="J6833" i="8" s="1"/>
  <c r="J6834" i="8" s="1"/>
  <c r="J6835" i="8" s="1"/>
  <c r="J6836" i="8" s="1"/>
  <c r="J6837" i="8" s="1"/>
  <c r="J6838" i="8" s="1"/>
  <c r="J6839" i="8" s="1"/>
  <c r="J6840" i="8" s="1"/>
  <c r="J6841" i="8" s="1"/>
  <c r="J6842" i="8" s="1"/>
  <c r="J6843" i="8" s="1"/>
  <c r="J6844" i="8" s="1"/>
  <c r="J6845" i="8" s="1"/>
  <c r="J6846" i="8" s="1"/>
  <c r="J6847" i="8" s="1"/>
  <c r="J6848" i="8" s="1"/>
  <c r="J6849" i="8" s="1"/>
  <c r="J6850" i="8" s="1"/>
  <c r="J6851" i="8" s="1"/>
  <c r="J6852" i="8" s="1"/>
  <c r="J6853" i="8" s="1"/>
  <c r="J6854" i="8" s="1"/>
  <c r="J6855" i="8" s="1"/>
  <c r="J6856" i="8" s="1"/>
  <c r="J6857" i="8" s="1"/>
  <c r="J6858" i="8" s="1"/>
  <c r="J6859" i="8" s="1"/>
  <c r="J6860" i="8" s="1"/>
  <c r="J6861" i="8" s="1"/>
  <c r="J6862" i="8" s="1"/>
  <c r="J6863" i="8" s="1"/>
  <c r="J6864" i="8" s="1"/>
  <c r="J6865" i="8" s="1"/>
  <c r="J6866" i="8" s="1"/>
  <c r="J6867" i="8" s="1"/>
  <c r="J6868" i="8" s="1"/>
  <c r="J6869" i="8" s="1"/>
  <c r="J6870" i="8" s="1"/>
  <c r="J6871" i="8" s="1"/>
  <c r="J6872" i="8" s="1"/>
  <c r="J6873" i="8" s="1"/>
  <c r="J6874" i="8" s="1"/>
  <c r="J6875" i="8" s="1"/>
  <c r="J6876" i="8" s="1"/>
  <c r="J6877" i="8" s="1"/>
  <c r="J6878" i="8" s="1"/>
  <c r="J6879" i="8" s="1"/>
  <c r="J6880" i="8" s="1"/>
  <c r="J6881" i="8" s="1"/>
  <c r="J6882" i="8" s="1"/>
  <c r="J6883" i="8" s="1"/>
  <c r="J6884" i="8" s="1"/>
  <c r="J6885" i="8" s="1"/>
  <c r="J6886" i="8" s="1"/>
  <c r="J6887" i="8" s="1"/>
  <c r="J6888" i="8" s="1"/>
  <c r="J6889" i="8" s="1"/>
  <c r="J6890" i="8" s="1"/>
  <c r="J6891" i="8" s="1"/>
  <c r="J6892" i="8" s="1"/>
  <c r="J6893" i="8" s="1"/>
  <c r="J6894" i="8" s="1"/>
  <c r="J6895" i="8" s="1"/>
  <c r="J6896" i="8" s="1"/>
  <c r="J6897" i="8" s="1"/>
  <c r="J6898" i="8" s="1"/>
  <c r="J6899" i="8" s="1"/>
  <c r="J6900" i="8" s="1"/>
  <c r="J6901" i="8" s="1"/>
  <c r="J6902" i="8" s="1"/>
  <c r="J6903" i="8" s="1"/>
  <c r="J6904" i="8" s="1"/>
  <c r="J6905" i="8" s="1"/>
  <c r="J6906" i="8" s="1"/>
  <c r="J6907" i="8" s="1"/>
  <c r="J6908" i="8" s="1"/>
  <c r="J6909" i="8" s="1"/>
  <c r="J6910" i="8" s="1"/>
  <c r="J6911" i="8" s="1"/>
  <c r="J6912" i="8" s="1"/>
  <c r="J6913" i="8" s="1"/>
  <c r="J6914" i="8" s="1"/>
  <c r="J6915" i="8" s="1"/>
  <c r="J6916" i="8" s="1"/>
  <c r="J6917" i="8" s="1"/>
  <c r="J6918" i="8" s="1"/>
  <c r="J6919" i="8" s="1"/>
  <c r="J6920" i="8" s="1"/>
  <c r="J6921" i="8" s="1"/>
  <c r="J6922" i="8" s="1"/>
  <c r="J6923" i="8" s="1"/>
  <c r="J6924" i="8" s="1"/>
  <c r="J6925" i="8" s="1"/>
  <c r="J6926" i="8" s="1"/>
  <c r="J6927" i="8" s="1"/>
  <c r="J6928" i="8" s="1"/>
  <c r="J6929" i="8" s="1"/>
  <c r="J6930" i="8" s="1"/>
  <c r="J6931" i="8" s="1"/>
  <c r="J6932" i="8" s="1"/>
  <c r="J6933" i="8" s="1"/>
  <c r="J6934" i="8" s="1"/>
  <c r="J6935" i="8" s="1"/>
  <c r="J6936" i="8" s="1"/>
  <c r="J6937" i="8" s="1"/>
  <c r="J6938" i="8" s="1"/>
  <c r="J6939" i="8" s="1"/>
  <c r="J6940" i="8" s="1"/>
  <c r="J6941" i="8" s="1"/>
  <c r="J6942" i="8" s="1"/>
  <c r="J6943" i="8" s="1"/>
  <c r="J6944" i="8" s="1"/>
  <c r="J6945" i="8" s="1"/>
  <c r="J6946" i="8" s="1"/>
  <c r="J6947" i="8" s="1"/>
  <c r="J6948" i="8" s="1"/>
  <c r="J6949" i="8" s="1"/>
  <c r="J6950" i="8" s="1"/>
  <c r="J6951" i="8" s="1"/>
  <c r="J6952" i="8" s="1"/>
  <c r="J6953" i="8" s="1"/>
  <c r="J6954" i="8" s="1"/>
  <c r="J6955" i="8" s="1"/>
  <c r="J6956" i="8" s="1"/>
  <c r="J6957" i="8" s="1"/>
  <c r="J6958" i="8" s="1"/>
  <c r="J6959" i="8" s="1"/>
  <c r="J6960" i="8" s="1"/>
  <c r="J6961" i="8" s="1"/>
  <c r="J6962" i="8" s="1"/>
  <c r="J6963" i="8" s="1"/>
  <c r="J6964" i="8" s="1"/>
  <c r="J6965" i="8" s="1"/>
  <c r="J6966" i="8" s="1"/>
  <c r="J6967" i="8" s="1"/>
  <c r="J6968" i="8" s="1"/>
  <c r="J6969" i="8" s="1"/>
  <c r="J6970" i="8" s="1"/>
  <c r="J6971" i="8" s="1"/>
  <c r="J6972" i="8" s="1"/>
  <c r="J6973" i="8" s="1"/>
  <c r="J6974" i="8" s="1"/>
  <c r="J6975" i="8" s="1"/>
  <c r="J6976" i="8" s="1"/>
  <c r="J6977" i="8" s="1"/>
  <c r="J6978" i="8" s="1"/>
  <c r="J6979" i="8" s="1"/>
  <c r="J6980" i="8" s="1"/>
  <c r="J6981" i="8" s="1"/>
  <c r="J6982" i="8" s="1"/>
  <c r="J6983" i="8" s="1"/>
  <c r="J6984" i="8" s="1"/>
  <c r="J6985" i="8" s="1"/>
  <c r="J6986" i="8" s="1"/>
  <c r="J6987" i="8" s="1"/>
  <c r="J6988" i="8" s="1"/>
  <c r="J6989" i="8" s="1"/>
  <c r="J6990" i="8" s="1"/>
  <c r="J6991" i="8" s="1"/>
  <c r="J6992" i="8" s="1"/>
  <c r="J6993" i="8" s="1"/>
  <c r="J6994" i="8" s="1"/>
  <c r="J6995" i="8" s="1"/>
  <c r="J6996" i="8" s="1"/>
  <c r="J6997" i="8" s="1"/>
  <c r="J6998" i="8" s="1"/>
  <c r="J6999" i="8" s="1"/>
  <c r="J7000" i="8" s="1"/>
  <c r="J7001" i="8" s="1"/>
  <c r="J7002" i="8" s="1"/>
  <c r="J7003" i="8" s="1"/>
  <c r="J7004" i="8" s="1"/>
  <c r="J7005" i="8" s="1"/>
  <c r="J7006" i="8" s="1"/>
  <c r="J7007" i="8" s="1"/>
  <c r="J7008" i="8" s="1"/>
  <c r="J7009" i="8" s="1"/>
  <c r="J7010" i="8" s="1"/>
  <c r="J7011" i="8" s="1"/>
  <c r="J7012" i="8" s="1"/>
  <c r="J7013" i="8" s="1"/>
  <c r="J7014" i="8" s="1"/>
  <c r="J7015" i="8" s="1"/>
  <c r="J7016" i="8" s="1"/>
  <c r="J7017" i="8" s="1"/>
  <c r="J7018" i="8" s="1"/>
  <c r="J7019" i="8" s="1"/>
  <c r="J7020" i="8" s="1"/>
  <c r="J7021" i="8" s="1"/>
  <c r="J7022" i="8" s="1"/>
  <c r="J7023" i="8" s="1"/>
  <c r="J7024" i="8" s="1"/>
  <c r="J7025" i="8" s="1"/>
  <c r="J7026" i="8" s="1"/>
  <c r="J7027" i="8" s="1"/>
  <c r="J7028" i="8" s="1"/>
  <c r="J7029" i="8" s="1"/>
  <c r="J7030" i="8" s="1"/>
  <c r="J7031" i="8" s="1"/>
  <c r="J7032" i="8" s="1"/>
  <c r="J7033" i="8" s="1"/>
  <c r="J7034" i="8" s="1"/>
  <c r="J7035" i="8" s="1"/>
  <c r="J7036" i="8" s="1"/>
  <c r="J7037" i="8" s="1"/>
  <c r="J7038" i="8" s="1"/>
  <c r="J7039" i="8" s="1"/>
  <c r="J7040" i="8" s="1"/>
  <c r="J7041" i="8" s="1"/>
  <c r="J7042" i="8" s="1"/>
  <c r="J7043" i="8" s="1"/>
  <c r="J7044" i="8" s="1"/>
  <c r="J7045" i="8" s="1"/>
  <c r="J7046" i="8" s="1"/>
  <c r="J7047" i="8" s="1"/>
  <c r="J7048" i="8" s="1"/>
  <c r="J7049" i="8" s="1"/>
  <c r="J7050" i="8" s="1"/>
  <c r="J7051" i="8" s="1"/>
  <c r="J7052" i="8" s="1"/>
  <c r="J7053" i="8" s="1"/>
  <c r="J7054" i="8" s="1"/>
  <c r="J7055" i="8" s="1"/>
  <c r="J7056" i="8" s="1"/>
  <c r="J7057" i="8" s="1"/>
  <c r="J7058" i="8" s="1"/>
  <c r="J7059" i="8" s="1"/>
  <c r="J7060" i="8" s="1"/>
  <c r="J7061" i="8" s="1"/>
  <c r="J7062" i="8" s="1"/>
  <c r="J7063" i="8" s="1"/>
  <c r="J7064" i="8" s="1"/>
  <c r="J7065" i="8" s="1"/>
  <c r="J7066" i="8" s="1"/>
  <c r="J7067" i="8" s="1"/>
  <c r="J7068" i="8" s="1"/>
  <c r="J7069" i="8" s="1"/>
  <c r="J7070" i="8" s="1"/>
  <c r="J7071" i="8" s="1"/>
  <c r="J7072" i="8" s="1"/>
  <c r="J7073" i="8" s="1"/>
  <c r="J7074" i="8" s="1"/>
  <c r="J7075" i="8" s="1"/>
  <c r="J7076" i="8" s="1"/>
  <c r="J7077" i="8" s="1"/>
  <c r="J7078" i="8" s="1"/>
  <c r="J7079" i="8" s="1"/>
  <c r="J7080" i="8" s="1"/>
  <c r="J7081" i="8" s="1"/>
  <c r="J7082" i="8" s="1"/>
  <c r="J7083" i="8" s="1"/>
  <c r="J7084" i="8" s="1"/>
  <c r="J7085" i="8" s="1"/>
  <c r="J7086" i="8" s="1"/>
  <c r="J7087" i="8" s="1"/>
  <c r="J7088" i="8" s="1"/>
  <c r="J7089" i="8" s="1"/>
  <c r="J7090" i="8" s="1"/>
  <c r="J7091" i="8" s="1"/>
  <c r="J7092" i="8" s="1"/>
  <c r="J7093" i="8" s="1"/>
  <c r="J7094" i="8" s="1"/>
  <c r="J7095" i="8" s="1"/>
  <c r="J7096" i="8" s="1"/>
  <c r="J7097" i="8" s="1"/>
  <c r="J7098" i="8" s="1"/>
  <c r="J7099" i="8" s="1"/>
  <c r="J7100" i="8" s="1"/>
  <c r="J7101" i="8" s="1"/>
  <c r="J7102" i="8" s="1"/>
  <c r="J7103" i="8" s="1"/>
  <c r="J7104" i="8" s="1"/>
  <c r="J7105" i="8" s="1"/>
  <c r="J7106" i="8" s="1"/>
  <c r="J7107" i="8" s="1"/>
  <c r="J7108" i="8" s="1"/>
  <c r="J7109" i="8" s="1"/>
  <c r="J7110" i="8" s="1"/>
  <c r="J7111" i="8" s="1"/>
  <c r="J7112" i="8" s="1"/>
  <c r="J7113" i="8" s="1"/>
  <c r="J7114" i="8" s="1"/>
  <c r="J7115" i="8" s="1"/>
  <c r="J7116" i="8" s="1"/>
  <c r="J7117" i="8" s="1"/>
  <c r="J7118" i="8" s="1"/>
  <c r="J7119" i="8" s="1"/>
  <c r="J7120" i="8" s="1"/>
  <c r="J7121" i="8" s="1"/>
  <c r="J7122" i="8" s="1"/>
  <c r="J7123" i="8" s="1"/>
  <c r="J7124" i="8" s="1"/>
  <c r="J7125" i="8" s="1"/>
  <c r="J7126" i="8" s="1"/>
  <c r="J7127" i="8" s="1"/>
  <c r="J7128" i="8" s="1"/>
  <c r="J7129" i="8" s="1"/>
  <c r="J7130" i="8" s="1"/>
  <c r="J7131" i="8" s="1"/>
  <c r="J7132" i="8" s="1"/>
  <c r="J7133" i="8" s="1"/>
  <c r="J7134" i="8" s="1"/>
  <c r="J7135" i="8" s="1"/>
  <c r="J7136" i="8" s="1"/>
  <c r="J7137" i="8" s="1"/>
  <c r="J7138" i="8" s="1"/>
  <c r="J7139" i="8" s="1"/>
  <c r="J7140" i="8" s="1"/>
  <c r="J7141" i="8" s="1"/>
  <c r="J7142" i="8" s="1"/>
  <c r="J7143" i="8" s="1"/>
  <c r="J7144" i="8" s="1"/>
  <c r="J7145" i="8" s="1"/>
  <c r="J7146" i="8" s="1"/>
  <c r="J7147" i="8" s="1"/>
  <c r="J7148" i="8" s="1"/>
  <c r="J7149" i="8" s="1"/>
  <c r="J7150" i="8" s="1"/>
  <c r="J7151" i="8" s="1"/>
  <c r="J7152" i="8" s="1"/>
  <c r="J7153" i="8" s="1"/>
  <c r="J7154" i="8" s="1"/>
  <c r="J7155" i="8" s="1"/>
  <c r="J7156" i="8" s="1"/>
  <c r="J7157" i="8" s="1"/>
  <c r="J7158" i="8" s="1"/>
  <c r="J7159" i="8" s="1"/>
  <c r="J7160" i="8" s="1"/>
  <c r="J7161" i="8" s="1"/>
  <c r="J7162" i="8" s="1"/>
  <c r="J7163" i="8" s="1"/>
  <c r="J7164" i="8" s="1"/>
  <c r="J7165" i="8" s="1"/>
  <c r="J7166" i="8" s="1"/>
  <c r="J7167" i="8" s="1"/>
  <c r="J7168" i="8" s="1"/>
  <c r="J7169" i="8" s="1"/>
  <c r="J7170" i="8" s="1"/>
  <c r="J7171" i="8" s="1"/>
  <c r="J7172" i="8" s="1"/>
  <c r="J7173" i="8" s="1"/>
  <c r="J7174" i="8" s="1"/>
  <c r="J7175" i="8" s="1"/>
  <c r="J7176" i="8" s="1"/>
  <c r="J7177" i="8" s="1"/>
  <c r="J7178" i="8" s="1"/>
  <c r="J7179" i="8" s="1"/>
  <c r="J7180" i="8" s="1"/>
  <c r="J7181" i="8" s="1"/>
  <c r="J7182" i="8" s="1"/>
  <c r="J7183" i="8" s="1"/>
  <c r="J7184" i="8" s="1"/>
  <c r="J7185" i="8" s="1"/>
  <c r="J7186" i="8" s="1"/>
  <c r="J7187" i="8" s="1"/>
  <c r="J7188" i="8" s="1"/>
  <c r="J7189" i="8" s="1"/>
  <c r="J7190" i="8" s="1"/>
  <c r="J7191" i="8" s="1"/>
  <c r="J7192" i="8" s="1"/>
  <c r="J7193" i="8" s="1"/>
  <c r="J7194" i="8" s="1"/>
  <c r="J7195" i="8" s="1"/>
  <c r="J7196" i="8" s="1"/>
  <c r="J7197" i="8" s="1"/>
  <c r="J7198" i="8" s="1"/>
  <c r="J7199" i="8" s="1"/>
  <c r="J7200" i="8" s="1"/>
  <c r="J7201" i="8" s="1"/>
  <c r="J7202" i="8" s="1"/>
  <c r="J7203" i="8" s="1"/>
  <c r="J7204" i="8" s="1"/>
  <c r="J7205" i="8" s="1"/>
  <c r="J7206" i="8" s="1"/>
  <c r="J7207" i="8" s="1"/>
  <c r="J7208" i="8" s="1"/>
  <c r="J7209" i="8" s="1"/>
  <c r="J7210" i="8" s="1"/>
  <c r="J7211" i="8" s="1"/>
  <c r="J7212" i="8" s="1"/>
  <c r="J7213" i="8" s="1"/>
  <c r="J7214" i="8" s="1"/>
  <c r="J7215" i="8" s="1"/>
  <c r="J7216" i="8" s="1"/>
  <c r="J7217" i="8" s="1"/>
  <c r="J7218" i="8" s="1"/>
  <c r="J7219" i="8" s="1"/>
  <c r="J7220" i="8" s="1"/>
  <c r="J7221" i="8" s="1"/>
  <c r="J7222" i="8" s="1"/>
  <c r="J7223" i="8" s="1"/>
  <c r="J7224" i="8" s="1"/>
  <c r="J7225" i="8" s="1"/>
  <c r="J7226" i="8" s="1"/>
  <c r="J7227" i="8" s="1"/>
  <c r="J7228" i="8" s="1"/>
  <c r="J7229" i="8" s="1"/>
  <c r="J7230" i="8" s="1"/>
  <c r="J7231" i="8" s="1"/>
  <c r="J7232" i="8" s="1"/>
  <c r="J7233" i="8" s="1"/>
  <c r="J7234" i="8" s="1"/>
  <c r="J7235" i="8" s="1"/>
  <c r="J7236" i="8" s="1"/>
  <c r="J7237" i="8" s="1"/>
  <c r="J7238" i="8" s="1"/>
  <c r="J7239" i="8" s="1"/>
  <c r="J7240" i="8" s="1"/>
  <c r="J7241" i="8" s="1"/>
  <c r="J7242" i="8" s="1"/>
  <c r="J7243" i="8" s="1"/>
  <c r="J7244" i="8" s="1"/>
  <c r="J7245" i="8" s="1"/>
  <c r="J7246" i="8" s="1"/>
  <c r="J7247" i="8" s="1"/>
  <c r="J7248" i="8" s="1"/>
  <c r="J7249" i="8" s="1"/>
  <c r="J7250" i="8" s="1"/>
  <c r="J7251" i="8" s="1"/>
  <c r="J7252" i="8" s="1"/>
  <c r="J7253" i="8" s="1"/>
  <c r="J7254" i="8" s="1"/>
  <c r="J7255" i="8" s="1"/>
  <c r="J7256" i="8" s="1"/>
  <c r="J7257" i="8" s="1"/>
  <c r="J7258" i="8" s="1"/>
  <c r="J7259" i="8" s="1"/>
  <c r="J7260" i="8" s="1"/>
  <c r="J7261" i="8" s="1"/>
  <c r="J7262" i="8" s="1"/>
  <c r="J7263" i="8" s="1"/>
  <c r="J7264" i="8" s="1"/>
  <c r="J7265" i="8" s="1"/>
  <c r="J7266" i="8" s="1"/>
  <c r="J7267" i="8" s="1"/>
  <c r="J7268" i="8" s="1"/>
  <c r="J7269" i="8" s="1"/>
  <c r="J7270" i="8" s="1"/>
  <c r="J7271" i="8" s="1"/>
  <c r="J7272" i="8" s="1"/>
  <c r="J7273" i="8" s="1"/>
  <c r="J7274" i="8" s="1"/>
  <c r="J7275" i="8" s="1"/>
  <c r="J7276" i="8" s="1"/>
  <c r="J7277" i="8" s="1"/>
  <c r="J7278" i="8" s="1"/>
  <c r="J7279" i="8" s="1"/>
  <c r="J7280" i="8" s="1"/>
  <c r="J7281" i="8" s="1"/>
  <c r="J7282" i="8" s="1"/>
  <c r="J7283" i="8" s="1"/>
  <c r="J7284" i="8" s="1"/>
  <c r="J7285" i="8" s="1"/>
  <c r="J7286" i="8" s="1"/>
  <c r="J7287" i="8" s="1"/>
  <c r="J7288" i="8" s="1"/>
  <c r="J7289" i="8" s="1"/>
  <c r="J7290" i="8" s="1"/>
  <c r="J7291" i="8" s="1"/>
  <c r="J7292" i="8" s="1"/>
  <c r="J7293" i="8" s="1"/>
  <c r="J7294" i="8" s="1"/>
  <c r="J7295" i="8" s="1"/>
  <c r="J7296" i="8" s="1"/>
  <c r="J7297" i="8" s="1"/>
  <c r="J7298" i="8" s="1"/>
  <c r="J7299" i="8" s="1"/>
  <c r="J8" i="5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J34" i="5" s="1"/>
  <c r="J35" i="5" s="1"/>
  <c r="J36" i="5" s="1"/>
  <c r="J37" i="5" s="1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J67" i="5" s="1"/>
  <c r="J68" i="5" s="1"/>
  <c r="J69" i="5" s="1"/>
  <c r="J70" i="5" s="1"/>
  <c r="J71" i="5" s="1"/>
  <c r="J72" i="5" s="1"/>
  <c r="J73" i="5" s="1"/>
  <c r="J74" i="5" s="1"/>
  <c r="J75" i="5" s="1"/>
  <c r="J76" i="5" s="1"/>
  <c r="J77" i="5" s="1"/>
  <c r="J78" i="5" s="1"/>
  <c r="J79" i="5" s="1"/>
  <c r="J80" i="5" s="1"/>
  <c r="J81" i="5" s="1"/>
  <c r="J82" i="5" s="1"/>
  <c r="J83" i="5" s="1"/>
  <c r="J84" i="5" s="1"/>
  <c r="J85" i="5" s="1"/>
  <c r="J86" i="5" s="1"/>
  <c r="J87" i="5" s="1"/>
  <c r="J88" i="5" s="1"/>
  <c r="J89" i="5" s="1"/>
  <c r="J90" i="5" s="1"/>
  <c r="J91" i="5" s="1"/>
  <c r="J92" i="5" s="1"/>
  <c r="J93" i="5" s="1"/>
  <c r="J94" i="5" s="1"/>
  <c r="J95" i="5" s="1"/>
  <c r="J96" i="5" s="1"/>
  <c r="J97" i="5" s="1"/>
  <c r="J98" i="5" s="1"/>
  <c r="J99" i="5" s="1"/>
  <c r="J100" i="5" s="1"/>
  <c r="J101" i="5" s="1"/>
  <c r="J102" i="5" s="1"/>
  <c r="J103" i="5" s="1"/>
  <c r="J104" i="5" s="1"/>
  <c r="J105" i="5" s="1"/>
  <c r="J106" i="5" s="1"/>
  <c r="J107" i="5" s="1"/>
  <c r="J108" i="5" s="1"/>
  <c r="J109" i="5" s="1"/>
  <c r="J110" i="5" s="1"/>
  <c r="J111" i="5" s="1"/>
  <c r="J112" i="5" s="1"/>
  <c r="J113" i="5" s="1"/>
  <c r="J114" i="5" s="1"/>
  <c r="J115" i="5" s="1"/>
  <c r="J116" i="5" s="1"/>
  <c r="J117" i="5" s="1"/>
  <c r="J118" i="5" s="1"/>
  <c r="J119" i="5" s="1"/>
  <c r="J120" i="5" s="1"/>
  <c r="J121" i="5" s="1"/>
  <c r="J122" i="5" s="1"/>
  <c r="J123" i="5" s="1"/>
  <c r="J124" i="5" s="1"/>
  <c r="J125" i="5" s="1"/>
  <c r="J126" i="5" s="1"/>
  <c r="J127" i="5" s="1"/>
  <c r="J128" i="5" s="1"/>
  <c r="J129" i="5" s="1"/>
  <c r="J130" i="5" s="1"/>
  <c r="J131" i="5" s="1"/>
  <c r="J132" i="5" s="1"/>
  <c r="J133" i="5" s="1"/>
  <c r="J134" i="5" s="1"/>
  <c r="J135" i="5" s="1"/>
  <c r="J136" i="5" s="1"/>
  <c r="J137" i="5" s="1"/>
  <c r="J138" i="5" s="1"/>
  <c r="J139" i="5" s="1"/>
  <c r="J140" i="5" s="1"/>
  <c r="J141" i="5" s="1"/>
  <c r="J142" i="5" s="1"/>
  <c r="J143" i="5" s="1"/>
  <c r="J144" i="5" s="1"/>
  <c r="J145" i="5" s="1"/>
  <c r="J146" i="5" s="1"/>
  <c r="J147" i="5" s="1"/>
  <c r="J148" i="5" s="1"/>
  <c r="J149" i="5" s="1"/>
  <c r="J150" i="5" s="1"/>
  <c r="J151" i="5" s="1"/>
  <c r="J152" i="5" s="1"/>
  <c r="J153" i="5" s="1"/>
  <c r="J154" i="5" s="1"/>
  <c r="J155" i="5" s="1"/>
  <c r="J156" i="5" s="1"/>
  <c r="J157" i="5" s="1"/>
  <c r="J158" i="5" s="1"/>
  <c r="J159" i="5" s="1"/>
  <c r="J160" i="5" s="1"/>
  <c r="J161" i="5" s="1"/>
  <c r="J162" i="5" s="1"/>
  <c r="J163" i="5" s="1"/>
  <c r="J164" i="5" s="1"/>
  <c r="J165" i="5" s="1"/>
  <c r="J166" i="5" s="1"/>
  <c r="J167" i="5" s="1"/>
  <c r="J168" i="5" s="1"/>
  <c r="J169" i="5" s="1"/>
  <c r="J170" i="5" s="1"/>
  <c r="J171" i="5" s="1"/>
  <c r="J172" i="5" s="1"/>
  <c r="J173" i="5" s="1"/>
  <c r="J174" i="5" s="1"/>
  <c r="J175" i="5" s="1"/>
  <c r="J176" i="5" s="1"/>
  <c r="J177" i="5" s="1"/>
  <c r="J178" i="5" s="1"/>
  <c r="J179" i="5" s="1"/>
  <c r="J180" i="5" s="1"/>
  <c r="J181" i="5" s="1"/>
  <c r="J182" i="5" s="1"/>
  <c r="J183" i="5" s="1"/>
  <c r="J184" i="5" s="1"/>
  <c r="J185" i="5" s="1"/>
  <c r="J186" i="5" s="1"/>
  <c r="J187" i="5" s="1"/>
  <c r="J188" i="5" s="1"/>
  <c r="J189" i="5" s="1"/>
  <c r="J190" i="5" s="1"/>
  <c r="J191" i="5" s="1"/>
  <c r="J192" i="5" s="1"/>
  <c r="J193" i="5" s="1"/>
  <c r="J194" i="5" s="1"/>
  <c r="J195" i="5" s="1"/>
  <c r="J196" i="5" s="1"/>
  <c r="J197" i="5" s="1"/>
  <c r="J198" i="5" s="1"/>
  <c r="J199" i="5" s="1"/>
  <c r="J200" i="5" s="1"/>
  <c r="J201" i="5" s="1"/>
  <c r="J202" i="5" s="1"/>
  <c r="J203" i="5" s="1"/>
  <c r="J204" i="5" s="1"/>
  <c r="J205" i="5" s="1"/>
  <c r="J206" i="5" s="1"/>
  <c r="J207" i="5" s="1"/>
  <c r="J208" i="5" s="1"/>
  <c r="J209" i="5" s="1"/>
  <c r="J210" i="5" s="1"/>
  <c r="J211" i="5" s="1"/>
  <c r="J212" i="5" s="1"/>
  <c r="J213" i="5" s="1"/>
  <c r="J214" i="5" s="1"/>
  <c r="J215" i="5" s="1"/>
  <c r="J216" i="5" s="1"/>
  <c r="J217" i="5" s="1"/>
  <c r="J218" i="5" s="1"/>
  <c r="J219" i="5" s="1"/>
  <c r="J220" i="5" s="1"/>
  <c r="J221" i="5" s="1"/>
  <c r="J222" i="5" s="1"/>
  <c r="J223" i="5" s="1"/>
  <c r="J224" i="5" s="1"/>
  <c r="J225" i="5" s="1"/>
  <c r="J226" i="5" s="1"/>
  <c r="J227" i="5" s="1"/>
  <c r="J228" i="5" s="1"/>
  <c r="J229" i="5" s="1"/>
  <c r="J230" i="5" s="1"/>
  <c r="J231" i="5" s="1"/>
  <c r="J232" i="5" s="1"/>
  <c r="J233" i="5" s="1"/>
  <c r="J234" i="5" s="1"/>
  <c r="J235" i="5" s="1"/>
  <c r="J236" i="5" s="1"/>
  <c r="J237" i="5" s="1"/>
  <c r="J238" i="5" s="1"/>
  <c r="J239" i="5" s="1"/>
  <c r="J240" i="5" s="1"/>
  <c r="J241" i="5" s="1"/>
  <c r="J242" i="5" s="1"/>
  <c r="J243" i="5" s="1"/>
  <c r="J244" i="5" s="1"/>
  <c r="J245" i="5" s="1"/>
  <c r="J246" i="5" s="1"/>
  <c r="J247" i="5" s="1"/>
  <c r="J248" i="5" s="1"/>
  <c r="J249" i="5" s="1"/>
  <c r="J250" i="5" s="1"/>
  <c r="J251" i="5" s="1"/>
  <c r="J252" i="5" s="1"/>
  <c r="J253" i="5" s="1"/>
  <c r="J254" i="5" s="1"/>
  <c r="J255" i="5" s="1"/>
  <c r="J256" i="5" s="1"/>
  <c r="J257" i="5" s="1"/>
  <c r="J258" i="5" s="1"/>
  <c r="J259" i="5" s="1"/>
  <c r="J260" i="5" s="1"/>
  <c r="J261" i="5" s="1"/>
  <c r="J262" i="5" s="1"/>
  <c r="J263" i="5" s="1"/>
  <c r="J264" i="5" s="1"/>
  <c r="J265" i="5" s="1"/>
  <c r="J266" i="5" s="1"/>
  <c r="J267" i="5" s="1"/>
  <c r="J268" i="5" s="1"/>
  <c r="J269" i="5" s="1"/>
  <c r="J270" i="5" s="1"/>
  <c r="J271" i="5" s="1"/>
  <c r="J272" i="5" s="1"/>
  <c r="J273" i="5" s="1"/>
  <c r="J274" i="5" s="1"/>
  <c r="J275" i="5" s="1"/>
  <c r="J276" i="5" s="1"/>
  <c r="J277" i="5" s="1"/>
  <c r="J278" i="5" s="1"/>
  <c r="J279" i="5" s="1"/>
  <c r="J280" i="5" s="1"/>
  <c r="J281" i="5" s="1"/>
  <c r="J282" i="5" s="1"/>
  <c r="J283" i="5" s="1"/>
  <c r="J284" i="5" s="1"/>
  <c r="J285" i="5" s="1"/>
  <c r="J286" i="5" s="1"/>
  <c r="J287" i="5" s="1"/>
  <c r="J288" i="5" s="1"/>
  <c r="J289" i="5" s="1"/>
  <c r="J290" i="5" s="1"/>
  <c r="J291" i="5" s="1"/>
  <c r="J292" i="5" s="1"/>
  <c r="J293" i="5" s="1"/>
  <c r="J294" i="5" s="1"/>
  <c r="J295" i="5" s="1"/>
  <c r="J296" i="5" s="1"/>
  <c r="J297" i="5" s="1"/>
  <c r="J298" i="5" s="1"/>
  <c r="J299" i="5" s="1"/>
  <c r="J300" i="5" s="1"/>
  <c r="J301" i="5" s="1"/>
  <c r="J302" i="5" s="1"/>
  <c r="J303" i="5" s="1"/>
  <c r="J304" i="5" s="1"/>
  <c r="J305" i="5" s="1"/>
  <c r="J306" i="5" s="1"/>
  <c r="J307" i="5" s="1"/>
  <c r="J308" i="5" s="1"/>
  <c r="J309" i="5" s="1"/>
  <c r="J310" i="5" s="1"/>
  <c r="J311" i="5" s="1"/>
  <c r="J312" i="5" s="1"/>
  <c r="J313" i="5" s="1"/>
  <c r="J314" i="5" s="1"/>
  <c r="J315" i="5" s="1"/>
  <c r="J316" i="5" s="1"/>
  <c r="J317" i="5" s="1"/>
  <c r="J318" i="5" s="1"/>
  <c r="J319" i="5" s="1"/>
  <c r="J320" i="5" s="1"/>
  <c r="J321" i="5" s="1"/>
  <c r="J322" i="5" s="1"/>
  <c r="J323" i="5" s="1"/>
  <c r="J324" i="5" s="1"/>
  <c r="J325" i="5" s="1"/>
  <c r="J326" i="5" s="1"/>
  <c r="J327" i="5" s="1"/>
  <c r="J328" i="5" s="1"/>
  <c r="J329" i="5" s="1"/>
  <c r="J330" i="5" s="1"/>
  <c r="J331" i="5" s="1"/>
  <c r="J332" i="5" s="1"/>
  <c r="J333" i="5" s="1"/>
  <c r="J334" i="5" s="1"/>
  <c r="J335" i="5" s="1"/>
  <c r="J336" i="5" s="1"/>
  <c r="J337" i="5" s="1"/>
  <c r="J338" i="5" s="1"/>
  <c r="J339" i="5" s="1"/>
  <c r="J340" i="5" s="1"/>
  <c r="J341" i="5" s="1"/>
  <c r="J342" i="5" s="1"/>
  <c r="J343" i="5" s="1"/>
  <c r="J344" i="5" s="1"/>
  <c r="J345" i="5" s="1"/>
  <c r="J346" i="5" s="1"/>
  <c r="J347" i="5" s="1"/>
  <c r="J348" i="5" s="1"/>
  <c r="J349" i="5" s="1"/>
  <c r="J350" i="5" s="1"/>
  <c r="J351" i="5" s="1"/>
  <c r="J352" i="5" s="1"/>
  <c r="J353" i="5" s="1"/>
  <c r="J354" i="5" s="1"/>
  <c r="J355" i="5" s="1"/>
  <c r="J356" i="5" s="1"/>
  <c r="J357" i="5" s="1"/>
  <c r="J358" i="5" s="1"/>
  <c r="J359" i="5" s="1"/>
  <c r="J360" i="5" s="1"/>
  <c r="J361" i="5" s="1"/>
  <c r="J362" i="5" s="1"/>
  <c r="J363" i="5" s="1"/>
  <c r="J364" i="5" s="1"/>
  <c r="J365" i="5" s="1"/>
  <c r="J366" i="5" s="1"/>
  <c r="J367" i="5" s="1"/>
  <c r="J368" i="5" s="1"/>
  <c r="J369" i="5" s="1"/>
  <c r="J370" i="5" s="1"/>
  <c r="J371" i="5" s="1"/>
  <c r="J372" i="5" s="1"/>
  <c r="J373" i="5" s="1"/>
  <c r="J374" i="5" s="1"/>
  <c r="J375" i="5" s="1"/>
  <c r="J376" i="5" s="1"/>
  <c r="J377" i="5" s="1"/>
  <c r="J378" i="5" s="1"/>
  <c r="J379" i="5" s="1"/>
  <c r="J380" i="5" s="1"/>
  <c r="J381" i="5" s="1"/>
  <c r="J382" i="5" s="1"/>
  <c r="J383" i="5" s="1"/>
  <c r="J384" i="5" s="1"/>
  <c r="J385" i="5" s="1"/>
  <c r="J386" i="5" s="1"/>
  <c r="J387" i="5" s="1"/>
  <c r="J388" i="5" s="1"/>
  <c r="J389" i="5" s="1"/>
  <c r="J390" i="5" s="1"/>
  <c r="J391" i="5" s="1"/>
  <c r="J392" i="5" s="1"/>
  <c r="J393" i="5" s="1"/>
  <c r="J394" i="5" s="1"/>
  <c r="J395" i="5" s="1"/>
  <c r="J396" i="5" s="1"/>
  <c r="J397" i="5" s="1"/>
  <c r="J398" i="5" s="1"/>
  <c r="J399" i="5" s="1"/>
  <c r="J400" i="5" s="1"/>
  <c r="J401" i="5" s="1"/>
  <c r="J402" i="5" s="1"/>
  <c r="J403" i="5" s="1"/>
  <c r="J404" i="5" s="1"/>
  <c r="J405" i="5" s="1"/>
  <c r="J406" i="5" s="1"/>
  <c r="J407" i="5" s="1"/>
  <c r="J408" i="5" s="1"/>
  <c r="J409" i="5" s="1"/>
  <c r="J410" i="5" s="1"/>
  <c r="J411" i="5" s="1"/>
  <c r="J412" i="5" s="1"/>
  <c r="J413" i="5" s="1"/>
  <c r="J414" i="5" s="1"/>
  <c r="J415" i="5" s="1"/>
  <c r="J416" i="5" s="1"/>
  <c r="J417" i="5" s="1"/>
  <c r="J418" i="5" s="1"/>
  <c r="J419" i="5" s="1"/>
  <c r="J420" i="5" s="1"/>
  <c r="J421" i="5" s="1"/>
  <c r="J422" i="5" s="1"/>
  <c r="J423" i="5" s="1"/>
  <c r="J424" i="5" s="1"/>
  <c r="J425" i="5" s="1"/>
  <c r="J426" i="5" s="1"/>
  <c r="J427" i="5" s="1"/>
  <c r="J428" i="5" s="1"/>
  <c r="J429" i="5" s="1"/>
  <c r="J430" i="5" s="1"/>
  <c r="J431" i="5" s="1"/>
  <c r="J432" i="5" s="1"/>
  <c r="J433" i="5" s="1"/>
  <c r="J434" i="5" s="1"/>
  <c r="J435" i="5" s="1"/>
  <c r="J436" i="5" s="1"/>
  <c r="J437" i="5" s="1"/>
  <c r="J438" i="5" s="1"/>
  <c r="J439" i="5" s="1"/>
  <c r="J440" i="5" s="1"/>
  <c r="J441" i="5" s="1"/>
  <c r="J442" i="5" s="1"/>
  <c r="J443" i="5" s="1"/>
  <c r="J444" i="5" s="1"/>
  <c r="J445" i="5" s="1"/>
  <c r="J446" i="5" s="1"/>
  <c r="J447" i="5" s="1"/>
  <c r="J448" i="5" s="1"/>
  <c r="J449" i="5" s="1"/>
  <c r="J450" i="5" s="1"/>
  <c r="J451" i="5" s="1"/>
  <c r="J452" i="5" s="1"/>
  <c r="J453" i="5" s="1"/>
  <c r="J454" i="5" s="1"/>
  <c r="J455" i="5" s="1"/>
  <c r="J456" i="5" s="1"/>
  <c r="J457" i="5" s="1"/>
  <c r="J458" i="5" s="1"/>
  <c r="J459" i="5" s="1"/>
  <c r="J460" i="5" s="1"/>
  <c r="J461" i="5" s="1"/>
  <c r="J462" i="5" s="1"/>
  <c r="J463" i="5" s="1"/>
  <c r="J464" i="5" s="1"/>
  <c r="J465" i="5" s="1"/>
  <c r="J466" i="5" s="1"/>
  <c r="J467" i="5" s="1"/>
  <c r="J468" i="5" s="1"/>
  <c r="J469" i="5" s="1"/>
  <c r="J470" i="5" s="1"/>
  <c r="J471" i="5" s="1"/>
  <c r="J472" i="5" s="1"/>
  <c r="J473" i="5" s="1"/>
  <c r="J474" i="5" s="1"/>
  <c r="J475" i="5" s="1"/>
  <c r="J476" i="5" s="1"/>
  <c r="J477" i="5" s="1"/>
  <c r="J478" i="5" s="1"/>
  <c r="J479" i="5" s="1"/>
  <c r="J480" i="5" s="1"/>
  <c r="J481" i="5" s="1"/>
  <c r="J482" i="5" s="1"/>
  <c r="J483" i="5" s="1"/>
  <c r="J484" i="5" s="1"/>
  <c r="J485" i="5" s="1"/>
  <c r="J486" i="5" s="1"/>
  <c r="J487" i="5" s="1"/>
  <c r="J488" i="5" s="1"/>
  <c r="J489" i="5" s="1"/>
  <c r="J490" i="5" s="1"/>
  <c r="J491" i="5" s="1"/>
  <c r="J492" i="5" s="1"/>
  <c r="J493" i="5" s="1"/>
  <c r="J494" i="5" s="1"/>
  <c r="J495" i="5" s="1"/>
  <c r="J496" i="5" s="1"/>
  <c r="J497" i="5" s="1"/>
  <c r="J498" i="5" s="1"/>
  <c r="J499" i="5" s="1"/>
  <c r="J500" i="5" s="1"/>
  <c r="J501" i="5" s="1"/>
  <c r="J502" i="5" s="1"/>
  <c r="J503" i="5" s="1"/>
  <c r="J504" i="5" s="1"/>
  <c r="J505" i="5" s="1"/>
  <c r="J506" i="5" s="1"/>
  <c r="J507" i="5" s="1"/>
  <c r="J508" i="5" s="1"/>
  <c r="J509" i="5" s="1"/>
  <c r="J510" i="5" s="1"/>
  <c r="J511" i="5" s="1"/>
  <c r="J512" i="5" s="1"/>
  <c r="J513" i="5" s="1"/>
  <c r="J514" i="5" s="1"/>
  <c r="J515" i="5" s="1"/>
  <c r="J516" i="5" s="1"/>
  <c r="J517" i="5" s="1"/>
  <c r="J518" i="5" s="1"/>
  <c r="J519" i="5" s="1"/>
  <c r="J520" i="5" s="1"/>
  <c r="J521" i="5" s="1"/>
  <c r="J522" i="5" s="1"/>
  <c r="J523" i="5" s="1"/>
  <c r="J524" i="5" s="1"/>
  <c r="J525" i="5" s="1"/>
  <c r="J526" i="5" s="1"/>
  <c r="J527" i="5" s="1"/>
  <c r="J528" i="5" s="1"/>
  <c r="J529" i="5" s="1"/>
  <c r="J530" i="5" s="1"/>
  <c r="J531" i="5" s="1"/>
  <c r="J532" i="5" s="1"/>
  <c r="J533" i="5" s="1"/>
  <c r="J534" i="5" s="1"/>
  <c r="J535" i="5" s="1"/>
  <c r="J536" i="5" s="1"/>
  <c r="J537" i="5" s="1"/>
  <c r="J538" i="5" s="1"/>
  <c r="J539" i="5" s="1"/>
  <c r="J540" i="5" s="1"/>
  <c r="J541" i="5" s="1"/>
  <c r="J542" i="5" s="1"/>
  <c r="J543" i="5" s="1"/>
  <c r="J544" i="5" s="1"/>
  <c r="J545" i="5" s="1"/>
  <c r="J546" i="5" s="1"/>
  <c r="J547" i="5" s="1"/>
  <c r="J548" i="5" s="1"/>
  <c r="J549" i="5" s="1"/>
  <c r="J550" i="5" s="1"/>
  <c r="J551" i="5" s="1"/>
  <c r="J552" i="5" s="1"/>
  <c r="J553" i="5" s="1"/>
  <c r="J554" i="5" s="1"/>
  <c r="J555" i="5" s="1"/>
  <c r="J556" i="5" s="1"/>
  <c r="J557" i="5" s="1"/>
  <c r="J558" i="5" s="1"/>
  <c r="J559" i="5" s="1"/>
  <c r="J560" i="5" s="1"/>
  <c r="J561" i="5" s="1"/>
  <c r="J562" i="5" s="1"/>
  <c r="J563" i="5" s="1"/>
  <c r="J564" i="5" s="1"/>
  <c r="J565" i="5" s="1"/>
  <c r="J566" i="5" s="1"/>
  <c r="J567" i="5" s="1"/>
  <c r="J568" i="5" s="1"/>
  <c r="J569" i="5" s="1"/>
  <c r="J570" i="5" s="1"/>
  <c r="J571" i="5" s="1"/>
  <c r="J572" i="5" s="1"/>
  <c r="J573" i="5" s="1"/>
  <c r="J574" i="5" s="1"/>
  <c r="J575" i="5" s="1"/>
  <c r="J576" i="5" s="1"/>
  <c r="J577" i="5" s="1"/>
  <c r="J578" i="5" s="1"/>
  <c r="J579" i="5" s="1"/>
  <c r="J580" i="5" s="1"/>
  <c r="J581" i="5" s="1"/>
  <c r="J582" i="5" s="1"/>
  <c r="J583" i="5" s="1"/>
  <c r="J584" i="5" s="1"/>
  <c r="J585" i="5" s="1"/>
  <c r="J586" i="5" s="1"/>
  <c r="J587" i="5" s="1"/>
  <c r="J588" i="5" s="1"/>
  <c r="J589" i="5" s="1"/>
  <c r="J590" i="5" s="1"/>
  <c r="J591" i="5" s="1"/>
  <c r="J592" i="5" s="1"/>
  <c r="J593" i="5" s="1"/>
  <c r="J594" i="5" s="1"/>
  <c r="J595" i="5" s="1"/>
  <c r="J596" i="5" s="1"/>
  <c r="J597" i="5" s="1"/>
  <c r="J598" i="5" s="1"/>
  <c r="J599" i="5" s="1"/>
  <c r="J600" i="5" s="1"/>
  <c r="J601" i="5" s="1"/>
  <c r="J602" i="5" s="1"/>
  <c r="J603" i="5" s="1"/>
  <c r="J604" i="5" s="1"/>
  <c r="J605" i="5" s="1"/>
  <c r="J606" i="5" s="1"/>
  <c r="J607" i="5" s="1"/>
  <c r="J608" i="5" s="1"/>
  <c r="J609" i="5" s="1"/>
  <c r="J610" i="5" s="1"/>
  <c r="J611" i="5" s="1"/>
  <c r="J612" i="5" s="1"/>
  <c r="J613" i="5" s="1"/>
  <c r="J614" i="5" s="1"/>
  <c r="J615" i="5" s="1"/>
  <c r="J616" i="5" s="1"/>
  <c r="J617" i="5" s="1"/>
  <c r="J618" i="5" s="1"/>
  <c r="J619" i="5" s="1"/>
  <c r="J620" i="5" s="1"/>
  <c r="J621" i="5" s="1"/>
  <c r="J622" i="5" s="1"/>
  <c r="J623" i="5" s="1"/>
  <c r="J624" i="5" s="1"/>
  <c r="J625" i="5" s="1"/>
  <c r="J626" i="5" s="1"/>
  <c r="J627" i="5" s="1"/>
  <c r="J628" i="5" s="1"/>
  <c r="J629" i="5" s="1"/>
  <c r="J630" i="5" s="1"/>
  <c r="J631" i="5" s="1"/>
  <c r="J632" i="5" s="1"/>
  <c r="J633" i="5" s="1"/>
  <c r="J634" i="5" s="1"/>
  <c r="J635" i="5" s="1"/>
  <c r="J636" i="5" s="1"/>
  <c r="J637" i="5" s="1"/>
  <c r="J638" i="5" s="1"/>
  <c r="J639" i="5" s="1"/>
  <c r="J640" i="5" s="1"/>
  <c r="J641" i="5" s="1"/>
  <c r="J642" i="5" s="1"/>
  <c r="J643" i="5" s="1"/>
  <c r="J644" i="5" s="1"/>
  <c r="J645" i="5" s="1"/>
  <c r="J646" i="5" s="1"/>
  <c r="J647" i="5" s="1"/>
  <c r="J648" i="5" s="1"/>
  <c r="J649" i="5" s="1"/>
  <c r="J650" i="5" s="1"/>
  <c r="J651" i="5" s="1"/>
  <c r="J652" i="5" s="1"/>
  <c r="J653" i="5" s="1"/>
  <c r="J654" i="5" s="1"/>
  <c r="J655" i="5" s="1"/>
  <c r="J656" i="5" s="1"/>
  <c r="J657" i="5" s="1"/>
  <c r="J658" i="5" s="1"/>
  <c r="J659" i="5" s="1"/>
  <c r="J660" i="5" s="1"/>
  <c r="J661" i="5" s="1"/>
  <c r="J662" i="5" s="1"/>
  <c r="J663" i="5" s="1"/>
  <c r="J664" i="5" s="1"/>
  <c r="J665" i="5" s="1"/>
  <c r="J666" i="5" s="1"/>
  <c r="J667" i="5" s="1"/>
  <c r="J668" i="5" s="1"/>
  <c r="J669" i="5" s="1"/>
  <c r="J670" i="5" s="1"/>
  <c r="J671" i="5" s="1"/>
  <c r="J672" i="5" s="1"/>
  <c r="J673" i="5" s="1"/>
  <c r="J674" i="5" s="1"/>
  <c r="J675" i="5" s="1"/>
  <c r="J676" i="5" s="1"/>
  <c r="J677" i="5" s="1"/>
  <c r="J678" i="5" s="1"/>
  <c r="J679" i="5" s="1"/>
  <c r="J680" i="5" s="1"/>
  <c r="J681" i="5" s="1"/>
  <c r="J682" i="5" s="1"/>
  <c r="J683" i="5" s="1"/>
  <c r="J684" i="5" s="1"/>
  <c r="J685" i="5" s="1"/>
  <c r="J686" i="5" s="1"/>
  <c r="J687" i="5" s="1"/>
  <c r="J688" i="5" s="1"/>
  <c r="J689" i="5" s="1"/>
  <c r="J690" i="5" s="1"/>
  <c r="J691" i="5" s="1"/>
  <c r="J692" i="5" s="1"/>
  <c r="J693" i="5" s="1"/>
  <c r="J694" i="5" s="1"/>
  <c r="J695" i="5" s="1"/>
  <c r="J696" i="5" s="1"/>
  <c r="J697" i="5" s="1"/>
  <c r="J698" i="5" s="1"/>
  <c r="J699" i="5" s="1"/>
  <c r="J700" i="5" s="1"/>
  <c r="J701" i="5" s="1"/>
  <c r="J702" i="5" s="1"/>
  <c r="J703" i="5" s="1"/>
  <c r="J704" i="5" s="1"/>
  <c r="J705" i="5" s="1"/>
  <c r="J706" i="5" s="1"/>
  <c r="J707" i="5" s="1"/>
  <c r="J708" i="5" s="1"/>
  <c r="J709" i="5" s="1"/>
  <c r="J710" i="5" s="1"/>
  <c r="J711" i="5" s="1"/>
  <c r="J712" i="5" s="1"/>
  <c r="J713" i="5" s="1"/>
  <c r="J714" i="5" s="1"/>
  <c r="J715" i="5" s="1"/>
  <c r="J716" i="5" s="1"/>
  <c r="J717" i="5" s="1"/>
  <c r="J718" i="5" s="1"/>
  <c r="J719" i="5" s="1"/>
  <c r="J720" i="5" s="1"/>
  <c r="J721" i="5" s="1"/>
  <c r="J722" i="5" s="1"/>
  <c r="J723" i="5" s="1"/>
  <c r="J724" i="5" s="1"/>
  <c r="J725" i="5" s="1"/>
  <c r="J726" i="5" s="1"/>
  <c r="J727" i="5" s="1"/>
  <c r="J728" i="5" s="1"/>
  <c r="J729" i="5" s="1"/>
  <c r="J730" i="5" s="1"/>
  <c r="J731" i="5" s="1"/>
  <c r="J732" i="5" s="1"/>
  <c r="J733" i="5" s="1"/>
  <c r="J734" i="5" s="1"/>
  <c r="J735" i="5" s="1"/>
  <c r="J736" i="5" s="1"/>
  <c r="J737" i="5" s="1"/>
  <c r="J738" i="5" s="1"/>
  <c r="J739" i="5" s="1"/>
  <c r="J740" i="5" s="1"/>
  <c r="J741" i="5" s="1"/>
  <c r="J742" i="5" s="1"/>
  <c r="J743" i="5" s="1"/>
  <c r="J744" i="5" s="1"/>
  <c r="J745" i="5" s="1"/>
  <c r="J746" i="5" s="1"/>
  <c r="J747" i="5" s="1"/>
  <c r="J748" i="5" s="1"/>
  <c r="J749" i="5" s="1"/>
  <c r="J750" i="5" s="1"/>
  <c r="J751" i="5" s="1"/>
  <c r="J752" i="5" s="1"/>
  <c r="J753" i="5" s="1"/>
  <c r="J754" i="5" s="1"/>
  <c r="J755" i="5" s="1"/>
  <c r="J756" i="5" s="1"/>
  <c r="J757" i="5" s="1"/>
  <c r="J758" i="5" s="1"/>
  <c r="J759" i="5" s="1"/>
  <c r="J760" i="5" s="1"/>
  <c r="J761" i="5" s="1"/>
  <c r="J762" i="5" s="1"/>
  <c r="J763" i="5" s="1"/>
  <c r="J764" i="5" s="1"/>
  <c r="J765" i="5" s="1"/>
  <c r="J766" i="5" s="1"/>
  <c r="J767" i="5" s="1"/>
  <c r="J768" i="5" s="1"/>
  <c r="J769" i="5" s="1"/>
  <c r="J770" i="5" s="1"/>
  <c r="J771" i="5" s="1"/>
  <c r="J772" i="5" s="1"/>
  <c r="J773" i="5" s="1"/>
  <c r="J774" i="5" s="1"/>
  <c r="J775" i="5" s="1"/>
  <c r="J776" i="5" s="1"/>
  <c r="J777" i="5" s="1"/>
  <c r="J778" i="5" s="1"/>
  <c r="J779" i="5" s="1"/>
  <c r="J780" i="5" s="1"/>
  <c r="J781" i="5" s="1"/>
  <c r="J782" i="5" s="1"/>
  <c r="J783" i="5" s="1"/>
  <c r="J784" i="5" s="1"/>
  <c r="J785" i="5" s="1"/>
  <c r="J786" i="5" s="1"/>
  <c r="J787" i="5" s="1"/>
  <c r="J788" i="5" s="1"/>
  <c r="J789" i="5" s="1"/>
  <c r="J790" i="5" s="1"/>
  <c r="J791" i="5" s="1"/>
  <c r="J792" i="5" s="1"/>
  <c r="J793" i="5" s="1"/>
  <c r="J794" i="5" s="1"/>
  <c r="J795" i="5" s="1"/>
  <c r="J796" i="5" s="1"/>
  <c r="J797" i="5" s="1"/>
  <c r="J798" i="5" s="1"/>
  <c r="J799" i="5" s="1"/>
  <c r="J800" i="5" s="1"/>
  <c r="J801" i="5" s="1"/>
  <c r="J802" i="5" s="1"/>
  <c r="J803" i="5" s="1"/>
  <c r="J804" i="5" s="1"/>
  <c r="J805" i="5" s="1"/>
  <c r="J806" i="5" s="1"/>
  <c r="J807" i="5" s="1"/>
  <c r="J808" i="5" s="1"/>
  <c r="J809" i="5" s="1"/>
  <c r="J810" i="5" s="1"/>
  <c r="J811" i="5" s="1"/>
  <c r="J812" i="5" s="1"/>
  <c r="J813" i="5" s="1"/>
  <c r="J814" i="5" s="1"/>
  <c r="J815" i="5" s="1"/>
  <c r="J816" i="5" s="1"/>
  <c r="J817" i="5" s="1"/>
  <c r="J818" i="5" s="1"/>
  <c r="J819" i="5" s="1"/>
  <c r="J820" i="5" s="1"/>
  <c r="J821" i="5" s="1"/>
  <c r="J822" i="5" s="1"/>
  <c r="J823" i="5" s="1"/>
  <c r="J824" i="5" s="1"/>
  <c r="J825" i="5" s="1"/>
  <c r="J826" i="5" s="1"/>
  <c r="J827" i="5" s="1"/>
  <c r="J828" i="5" s="1"/>
  <c r="J829" i="5" s="1"/>
  <c r="J830" i="5" s="1"/>
  <c r="J831" i="5" s="1"/>
  <c r="J832" i="5" s="1"/>
  <c r="J833" i="5" s="1"/>
  <c r="J834" i="5" s="1"/>
  <c r="J835" i="5" s="1"/>
  <c r="J836" i="5" s="1"/>
  <c r="J837" i="5" s="1"/>
  <c r="J838" i="5" s="1"/>
  <c r="J839" i="5" s="1"/>
  <c r="J840" i="5" s="1"/>
  <c r="J841" i="5" s="1"/>
  <c r="J842" i="5" s="1"/>
  <c r="J843" i="5" s="1"/>
  <c r="J844" i="5" s="1"/>
  <c r="J845" i="5" s="1"/>
  <c r="J846" i="5" s="1"/>
  <c r="J847" i="5" s="1"/>
  <c r="J848" i="5" s="1"/>
  <c r="J849" i="5" s="1"/>
  <c r="J850" i="5" s="1"/>
  <c r="J851" i="5" s="1"/>
  <c r="J852" i="5" s="1"/>
  <c r="J853" i="5" s="1"/>
  <c r="J854" i="5" s="1"/>
  <c r="J855" i="5" s="1"/>
  <c r="J856" i="5" s="1"/>
  <c r="J857" i="5" s="1"/>
  <c r="J858" i="5" s="1"/>
  <c r="J859" i="5" s="1"/>
  <c r="J860" i="5" s="1"/>
  <c r="J861" i="5" s="1"/>
  <c r="J862" i="5" s="1"/>
  <c r="J863" i="5" s="1"/>
  <c r="J864" i="5" s="1"/>
  <c r="J865" i="5" s="1"/>
  <c r="J866" i="5" s="1"/>
  <c r="J867" i="5" s="1"/>
  <c r="J868" i="5" s="1"/>
  <c r="J869" i="5" s="1"/>
  <c r="J870" i="5" s="1"/>
  <c r="J871" i="5" s="1"/>
  <c r="J872" i="5" s="1"/>
  <c r="J873" i="5" s="1"/>
  <c r="J874" i="5" s="1"/>
  <c r="J875" i="5" s="1"/>
  <c r="J876" i="5" s="1"/>
  <c r="J877" i="5" s="1"/>
  <c r="J878" i="5" s="1"/>
  <c r="J879" i="5" s="1"/>
  <c r="J880" i="5" s="1"/>
  <c r="J881" i="5" s="1"/>
  <c r="J882" i="5" s="1"/>
  <c r="J883" i="5" s="1"/>
  <c r="J884" i="5" s="1"/>
  <c r="J885" i="5" s="1"/>
  <c r="J886" i="5" s="1"/>
  <c r="J887" i="5" s="1"/>
  <c r="J888" i="5" s="1"/>
  <c r="J889" i="5" s="1"/>
  <c r="J890" i="5" s="1"/>
  <c r="J891" i="5" s="1"/>
  <c r="J892" i="5" s="1"/>
  <c r="J893" i="5" s="1"/>
  <c r="J894" i="5" s="1"/>
  <c r="J895" i="5" s="1"/>
  <c r="J896" i="5" s="1"/>
  <c r="J897" i="5" s="1"/>
  <c r="J898" i="5" s="1"/>
  <c r="J899" i="5" s="1"/>
  <c r="J900" i="5" s="1"/>
  <c r="J901" i="5" s="1"/>
  <c r="J902" i="5" s="1"/>
  <c r="J903" i="5" s="1"/>
  <c r="J904" i="5" s="1"/>
  <c r="J905" i="5" s="1"/>
  <c r="J906" i="5" s="1"/>
  <c r="J907" i="5" s="1"/>
  <c r="J908" i="5" s="1"/>
  <c r="J909" i="5" s="1"/>
  <c r="J910" i="5" s="1"/>
  <c r="J911" i="5" s="1"/>
  <c r="J912" i="5" s="1"/>
  <c r="J913" i="5" s="1"/>
  <c r="J914" i="5" s="1"/>
  <c r="J915" i="5" s="1"/>
  <c r="J916" i="5" s="1"/>
  <c r="J917" i="5" s="1"/>
  <c r="J918" i="5" s="1"/>
  <c r="J919" i="5" s="1"/>
  <c r="J920" i="5" s="1"/>
  <c r="J921" i="5" s="1"/>
  <c r="J922" i="5" s="1"/>
  <c r="J923" i="5" s="1"/>
  <c r="J924" i="5" s="1"/>
  <c r="J925" i="5" s="1"/>
  <c r="J926" i="5" s="1"/>
  <c r="J927" i="5" s="1"/>
  <c r="J928" i="5" s="1"/>
  <c r="J929" i="5" s="1"/>
  <c r="J930" i="5" s="1"/>
  <c r="J931" i="5" s="1"/>
  <c r="J932" i="5" s="1"/>
  <c r="J933" i="5" s="1"/>
  <c r="J934" i="5" s="1"/>
  <c r="J935" i="5" s="1"/>
  <c r="J936" i="5" s="1"/>
  <c r="J937" i="5" s="1"/>
  <c r="J938" i="5" s="1"/>
  <c r="J939" i="5" s="1"/>
  <c r="J940" i="5" s="1"/>
  <c r="J941" i="5" s="1"/>
  <c r="J942" i="5" s="1"/>
  <c r="J943" i="5" s="1"/>
  <c r="J944" i="5" s="1"/>
  <c r="J945" i="5" s="1"/>
  <c r="J946" i="5" s="1"/>
  <c r="J947" i="5" s="1"/>
  <c r="J948" i="5" s="1"/>
  <c r="J949" i="5" s="1"/>
  <c r="J950" i="5" s="1"/>
  <c r="J951" i="5" s="1"/>
  <c r="J952" i="5" s="1"/>
  <c r="J953" i="5" s="1"/>
  <c r="J954" i="5" s="1"/>
  <c r="J955" i="5" s="1"/>
  <c r="J956" i="5" s="1"/>
  <c r="J957" i="5" s="1"/>
  <c r="J958" i="5" s="1"/>
  <c r="J959" i="5" s="1"/>
  <c r="J960" i="5" s="1"/>
  <c r="J961" i="5" s="1"/>
  <c r="J962" i="5" s="1"/>
  <c r="J963" i="5" s="1"/>
  <c r="J964" i="5" s="1"/>
  <c r="J965" i="5" s="1"/>
  <c r="J966" i="5" s="1"/>
  <c r="J967" i="5" s="1"/>
  <c r="J968" i="5" s="1"/>
  <c r="J969" i="5" s="1"/>
  <c r="J970" i="5" s="1"/>
  <c r="J971" i="5" s="1"/>
  <c r="J972" i="5" s="1"/>
  <c r="J973" i="5" s="1"/>
  <c r="J974" i="5" s="1"/>
  <c r="J975" i="5" s="1"/>
  <c r="J976" i="5" s="1"/>
  <c r="J977" i="5" s="1"/>
  <c r="J978" i="5" s="1"/>
  <c r="J979" i="5" s="1"/>
  <c r="J980" i="5" s="1"/>
  <c r="J981" i="5" s="1"/>
  <c r="J982" i="5" s="1"/>
  <c r="J983" i="5" s="1"/>
  <c r="J984" i="5" s="1"/>
  <c r="J985" i="5" s="1"/>
  <c r="J986" i="5" s="1"/>
  <c r="J987" i="5" s="1"/>
  <c r="J988" i="5" s="1"/>
  <c r="J989" i="5" s="1"/>
  <c r="J990" i="5" s="1"/>
  <c r="J991" i="5" s="1"/>
  <c r="J992" i="5" s="1"/>
  <c r="J993" i="5" s="1"/>
  <c r="J994" i="5" s="1"/>
  <c r="J995" i="5" s="1"/>
  <c r="J996" i="5" s="1"/>
  <c r="J997" i="5" s="1"/>
  <c r="J998" i="5" s="1"/>
  <c r="J999" i="5" s="1"/>
  <c r="J1000" i="5" s="1"/>
  <c r="J1001" i="5" s="1"/>
  <c r="J1002" i="5" s="1"/>
  <c r="J1003" i="5" s="1"/>
  <c r="J1004" i="5" s="1"/>
  <c r="J1005" i="5" s="1"/>
  <c r="J1006" i="5" s="1"/>
  <c r="J1007" i="5" s="1"/>
  <c r="J1008" i="5" s="1"/>
  <c r="J1009" i="5" s="1"/>
  <c r="J1010" i="5" s="1"/>
  <c r="J1011" i="5" s="1"/>
  <c r="J1012" i="5" s="1"/>
  <c r="J1013" i="5" s="1"/>
  <c r="J1014" i="5" s="1"/>
  <c r="J1015" i="5" s="1"/>
  <c r="J1016" i="5" s="1"/>
  <c r="J1017" i="5" s="1"/>
  <c r="J1018" i="5" s="1"/>
  <c r="J1019" i="5" s="1"/>
  <c r="J1020" i="5" s="1"/>
  <c r="J1021" i="5" s="1"/>
  <c r="J1022" i="5" s="1"/>
  <c r="J1023" i="5" s="1"/>
  <c r="J1024" i="5" s="1"/>
  <c r="J1025" i="5" s="1"/>
  <c r="J1026" i="5" s="1"/>
  <c r="J1027" i="5" s="1"/>
  <c r="J1028" i="5" s="1"/>
  <c r="J1029" i="5" s="1"/>
  <c r="J1030" i="5" s="1"/>
  <c r="J1031" i="5" s="1"/>
  <c r="J1032" i="5" s="1"/>
  <c r="J1033" i="5" s="1"/>
  <c r="J1034" i="5" s="1"/>
  <c r="J1035" i="5" s="1"/>
  <c r="J1036" i="5" s="1"/>
  <c r="J1037" i="5" s="1"/>
  <c r="J1038" i="5" s="1"/>
  <c r="J1039" i="5" s="1"/>
  <c r="J1040" i="5" s="1"/>
  <c r="J1041" i="5" s="1"/>
  <c r="J1042" i="5" s="1"/>
  <c r="J1043" i="5" s="1"/>
  <c r="J1044" i="5" s="1"/>
  <c r="J1045" i="5" s="1"/>
  <c r="J1046" i="5" s="1"/>
  <c r="J1047" i="5" s="1"/>
  <c r="J1048" i="5" s="1"/>
  <c r="J1049" i="5" s="1"/>
  <c r="J1050" i="5" s="1"/>
  <c r="J1051" i="5" s="1"/>
  <c r="J1052" i="5" s="1"/>
  <c r="J1053" i="5" s="1"/>
  <c r="J1054" i="5" s="1"/>
  <c r="J1055" i="5" s="1"/>
  <c r="J1056" i="5" s="1"/>
  <c r="J1057" i="5" s="1"/>
  <c r="J1058" i="5" s="1"/>
  <c r="J1059" i="5" s="1"/>
  <c r="J1060" i="5" s="1"/>
  <c r="J1061" i="5" s="1"/>
  <c r="J1062" i="5" s="1"/>
  <c r="J1063" i="5" s="1"/>
  <c r="J1064" i="5" s="1"/>
  <c r="J1065" i="5" s="1"/>
  <c r="J1066" i="5" s="1"/>
  <c r="J1067" i="5" s="1"/>
  <c r="J1068" i="5" s="1"/>
  <c r="J1069" i="5" s="1"/>
  <c r="J1070" i="5" s="1"/>
  <c r="J1071" i="5" s="1"/>
  <c r="J1072" i="5" s="1"/>
  <c r="J1073" i="5" s="1"/>
  <c r="J1074" i="5" s="1"/>
  <c r="J1075" i="5" s="1"/>
  <c r="J1076" i="5" s="1"/>
  <c r="J1077" i="5" s="1"/>
  <c r="J1078" i="5" s="1"/>
  <c r="J1079" i="5" s="1"/>
  <c r="J1080" i="5" s="1"/>
  <c r="J1081" i="5" s="1"/>
  <c r="J1082" i="5" s="1"/>
  <c r="J1083" i="5" s="1"/>
  <c r="J1084" i="5" s="1"/>
  <c r="J1085" i="5" s="1"/>
  <c r="J1086" i="5" s="1"/>
  <c r="J1087" i="5" s="1"/>
  <c r="J1088" i="5" s="1"/>
  <c r="J1089" i="5" s="1"/>
  <c r="J1090" i="5" s="1"/>
  <c r="J1091" i="5" s="1"/>
  <c r="J1092" i="5" s="1"/>
  <c r="J1093" i="5" s="1"/>
  <c r="J1094" i="5" s="1"/>
  <c r="J1095" i="5" s="1"/>
  <c r="J1096" i="5" s="1"/>
  <c r="J1097" i="5" s="1"/>
  <c r="J1098" i="5" s="1"/>
  <c r="J1099" i="5" s="1"/>
  <c r="J1100" i="5" s="1"/>
  <c r="J1101" i="5" s="1"/>
  <c r="J1102" i="5" s="1"/>
  <c r="J1103" i="5" s="1"/>
  <c r="J1104" i="5" s="1"/>
  <c r="J1105" i="5" s="1"/>
  <c r="J1106" i="5" s="1"/>
  <c r="J1107" i="5" s="1"/>
  <c r="J1108" i="5" s="1"/>
  <c r="J1109" i="5" s="1"/>
  <c r="J1110" i="5" s="1"/>
  <c r="J1111" i="5" s="1"/>
  <c r="J1112" i="5" s="1"/>
  <c r="J1113" i="5" s="1"/>
  <c r="J1114" i="5" s="1"/>
  <c r="J1115" i="5" s="1"/>
  <c r="J1116" i="5" s="1"/>
  <c r="J1117" i="5" s="1"/>
  <c r="J1118" i="5" s="1"/>
  <c r="J1119" i="5" s="1"/>
  <c r="J1120" i="5" s="1"/>
  <c r="J1121" i="5" s="1"/>
  <c r="J1122" i="5" s="1"/>
  <c r="J1123" i="5" s="1"/>
  <c r="J1124" i="5" s="1"/>
  <c r="J1125" i="5" s="1"/>
  <c r="J1126" i="5" s="1"/>
  <c r="J1127" i="5" s="1"/>
  <c r="J1128" i="5" s="1"/>
  <c r="J1129" i="5" s="1"/>
  <c r="J1130" i="5" s="1"/>
  <c r="J1131" i="5" s="1"/>
  <c r="J1132" i="5" s="1"/>
  <c r="J1133" i="5" s="1"/>
  <c r="J1134" i="5" s="1"/>
  <c r="J1135" i="5" s="1"/>
  <c r="J1136" i="5" s="1"/>
  <c r="J1137" i="5" s="1"/>
  <c r="J1138" i="5" s="1"/>
  <c r="J1139" i="5" s="1"/>
  <c r="J1140" i="5" s="1"/>
  <c r="J1141" i="5" s="1"/>
  <c r="J1142" i="5" s="1"/>
  <c r="J1143" i="5" s="1"/>
  <c r="J1144" i="5" s="1"/>
  <c r="J1145" i="5" s="1"/>
  <c r="J1146" i="5" s="1"/>
  <c r="J1147" i="5" s="1"/>
  <c r="J1148" i="5" s="1"/>
  <c r="J1149" i="5" s="1"/>
  <c r="J1150" i="5" s="1"/>
  <c r="J1151" i="5" s="1"/>
  <c r="J1152" i="5" s="1"/>
  <c r="J1153" i="5" s="1"/>
  <c r="J1154" i="5" s="1"/>
  <c r="J1155" i="5" s="1"/>
  <c r="J1156" i="5" s="1"/>
  <c r="J1157" i="5" s="1"/>
  <c r="J1158" i="5" s="1"/>
  <c r="J1159" i="5" s="1"/>
  <c r="J1160" i="5" s="1"/>
  <c r="J1161" i="5" s="1"/>
  <c r="J1162" i="5" s="1"/>
  <c r="J1163" i="5" s="1"/>
  <c r="J1164" i="5" s="1"/>
  <c r="J1165" i="5" s="1"/>
  <c r="J1166" i="5" s="1"/>
  <c r="J1167" i="5" s="1"/>
  <c r="J1168" i="5" s="1"/>
  <c r="J1169" i="5" s="1"/>
  <c r="J1170" i="5" s="1"/>
  <c r="J1171" i="5" s="1"/>
  <c r="J1172" i="5" s="1"/>
  <c r="J1173" i="5" s="1"/>
  <c r="J1174" i="5" s="1"/>
  <c r="J1175" i="5" s="1"/>
  <c r="J1176" i="5" s="1"/>
  <c r="J1177" i="5" s="1"/>
  <c r="J1178" i="5" s="1"/>
  <c r="J1179" i="5" s="1"/>
  <c r="J1180" i="5" s="1"/>
  <c r="J1181" i="5" s="1"/>
  <c r="J1182" i="5" s="1"/>
  <c r="J1183" i="5" s="1"/>
  <c r="J1184" i="5" s="1"/>
  <c r="J1185" i="5" s="1"/>
  <c r="J1186" i="5" s="1"/>
  <c r="J1187" i="5" s="1"/>
  <c r="J1188" i="5" s="1"/>
  <c r="J1189" i="5" s="1"/>
  <c r="J1190" i="5" s="1"/>
  <c r="J1191" i="5" s="1"/>
  <c r="J1192" i="5" s="1"/>
  <c r="J1193" i="5" s="1"/>
  <c r="J1194" i="5" s="1"/>
  <c r="J1195" i="5" s="1"/>
  <c r="J1196" i="5" s="1"/>
  <c r="J1197" i="5" s="1"/>
  <c r="J1198" i="5" s="1"/>
  <c r="J1199" i="5" s="1"/>
  <c r="J1200" i="5" s="1"/>
  <c r="J1201" i="5" s="1"/>
  <c r="J1202" i="5" s="1"/>
  <c r="J1203" i="5" s="1"/>
  <c r="J1204" i="5" s="1"/>
  <c r="J1205" i="5" s="1"/>
  <c r="J1206" i="5" s="1"/>
  <c r="J1207" i="5" s="1"/>
  <c r="J1208" i="5" s="1"/>
  <c r="J1209" i="5" s="1"/>
  <c r="J1210" i="5" s="1"/>
  <c r="J1211" i="5" s="1"/>
  <c r="J1212" i="5" s="1"/>
  <c r="J1213" i="5" s="1"/>
  <c r="J1214" i="5" s="1"/>
  <c r="J1215" i="5" s="1"/>
  <c r="J1216" i="5" s="1"/>
  <c r="J1217" i="5" s="1"/>
  <c r="J1218" i="5" s="1"/>
  <c r="J1219" i="5" s="1"/>
  <c r="J1220" i="5" s="1"/>
  <c r="J1221" i="5" s="1"/>
  <c r="J1222" i="5" s="1"/>
  <c r="J1223" i="5" s="1"/>
  <c r="J1224" i="5" s="1"/>
  <c r="J1225" i="5" s="1"/>
  <c r="J1226" i="5" s="1"/>
  <c r="J1227" i="5" s="1"/>
  <c r="J1228" i="5" s="1"/>
  <c r="J1229" i="5" s="1"/>
  <c r="J1230" i="5" s="1"/>
  <c r="J1231" i="5" s="1"/>
  <c r="J1232" i="5" s="1"/>
  <c r="J1233" i="5" s="1"/>
  <c r="J1234" i="5" s="1"/>
  <c r="J1235" i="5" s="1"/>
  <c r="J1236" i="5" s="1"/>
  <c r="J1237" i="5" s="1"/>
  <c r="J1238" i="5" s="1"/>
  <c r="J1239" i="5" s="1"/>
  <c r="J1240" i="5" s="1"/>
  <c r="J1241" i="5" s="1"/>
  <c r="J1242" i="5" s="1"/>
  <c r="J1243" i="5" s="1"/>
  <c r="J1244" i="5" s="1"/>
  <c r="J1245" i="5" s="1"/>
  <c r="J1246" i="5" s="1"/>
  <c r="J1247" i="5" s="1"/>
  <c r="J1248" i="5" s="1"/>
  <c r="J1249" i="5" s="1"/>
  <c r="J1250" i="5" s="1"/>
  <c r="J1251" i="5" s="1"/>
  <c r="J1252" i="5" s="1"/>
  <c r="J1253" i="5" s="1"/>
  <c r="J1254" i="5" s="1"/>
  <c r="J1255" i="5" s="1"/>
  <c r="J1256" i="5" s="1"/>
  <c r="J1257" i="5" s="1"/>
  <c r="J1258" i="5" s="1"/>
  <c r="J1259" i="5" s="1"/>
  <c r="J1260" i="5" s="1"/>
  <c r="J1261" i="5" s="1"/>
  <c r="J1262" i="5" s="1"/>
  <c r="J1263" i="5" s="1"/>
  <c r="J1264" i="5" s="1"/>
  <c r="J1265" i="5" s="1"/>
  <c r="J1266" i="5" s="1"/>
  <c r="J1267" i="5" s="1"/>
  <c r="J1268" i="5" s="1"/>
  <c r="J1269" i="5" s="1"/>
  <c r="J1270" i="5" s="1"/>
  <c r="J1271" i="5" s="1"/>
  <c r="J1272" i="5" s="1"/>
  <c r="J1273" i="5" s="1"/>
  <c r="J1274" i="5" s="1"/>
  <c r="J1275" i="5" s="1"/>
  <c r="J1276" i="5" s="1"/>
  <c r="J1277" i="5" s="1"/>
  <c r="J1278" i="5" s="1"/>
  <c r="J1279" i="5" s="1"/>
  <c r="J1280" i="5" s="1"/>
  <c r="J1281" i="5" s="1"/>
  <c r="J1282" i="5" s="1"/>
  <c r="J1283" i="5" s="1"/>
  <c r="J1284" i="5" s="1"/>
  <c r="J1285" i="5" s="1"/>
  <c r="J1286" i="5" s="1"/>
  <c r="J1287" i="5" s="1"/>
  <c r="J1288" i="5" s="1"/>
  <c r="J1289" i="5" s="1"/>
  <c r="J1290" i="5" s="1"/>
  <c r="J1291" i="5" s="1"/>
  <c r="J1292" i="5" s="1"/>
  <c r="J1293" i="5" s="1"/>
  <c r="J1294" i="5" s="1"/>
  <c r="J1295" i="5" s="1"/>
  <c r="J1296" i="5" s="1"/>
  <c r="J1297" i="5" s="1"/>
  <c r="J1298" i="5" s="1"/>
  <c r="J1299" i="5" s="1"/>
  <c r="J1300" i="5" s="1"/>
  <c r="J1301" i="5" s="1"/>
  <c r="J1302" i="5" s="1"/>
  <c r="J1303" i="5" s="1"/>
  <c r="J1304" i="5" s="1"/>
  <c r="J1305" i="5" s="1"/>
  <c r="J1306" i="5" s="1"/>
  <c r="J1307" i="5" s="1"/>
  <c r="J1308" i="5" s="1"/>
  <c r="J1309" i="5" s="1"/>
  <c r="J1310" i="5" s="1"/>
  <c r="J1311" i="5" s="1"/>
  <c r="J1312" i="5" s="1"/>
  <c r="J1313" i="5" s="1"/>
  <c r="J1314" i="5" s="1"/>
  <c r="J1315" i="5" s="1"/>
  <c r="J1316" i="5" s="1"/>
  <c r="J1317" i="5" s="1"/>
  <c r="J1318" i="5" s="1"/>
  <c r="J1319" i="5" s="1"/>
  <c r="J1320" i="5" s="1"/>
  <c r="J1321" i="5" s="1"/>
  <c r="J1322" i="5" s="1"/>
  <c r="J1323" i="5" s="1"/>
  <c r="J1324" i="5" s="1"/>
  <c r="J1325" i="5" s="1"/>
  <c r="J1326" i="5" s="1"/>
  <c r="J1327" i="5" s="1"/>
  <c r="J1328" i="5" s="1"/>
  <c r="J1329" i="5" s="1"/>
  <c r="J1330" i="5" s="1"/>
  <c r="J1331" i="5" s="1"/>
  <c r="J1332" i="5" s="1"/>
  <c r="J1333" i="5" s="1"/>
  <c r="J1334" i="5" s="1"/>
  <c r="J1335" i="5" s="1"/>
  <c r="J1336" i="5" s="1"/>
  <c r="J1337" i="5" s="1"/>
  <c r="J1338" i="5" s="1"/>
  <c r="J1339" i="5" s="1"/>
  <c r="J1340" i="5" s="1"/>
  <c r="J1341" i="5" s="1"/>
  <c r="J1342" i="5" s="1"/>
  <c r="J1343" i="5" s="1"/>
  <c r="J1344" i="5" s="1"/>
  <c r="J1345" i="5" s="1"/>
  <c r="J1346" i="5" s="1"/>
  <c r="J1347" i="5" s="1"/>
  <c r="J1348" i="5" s="1"/>
  <c r="J1349" i="5" s="1"/>
  <c r="J1350" i="5" s="1"/>
  <c r="J1351" i="5" s="1"/>
  <c r="J1352" i="5" s="1"/>
  <c r="J1353" i="5" s="1"/>
  <c r="J1354" i="5" s="1"/>
  <c r="J1355" i="5" s="1"/>
  <c r="J1356" i="5" s="1"/>
  <c r="J1357" i="5" s="1"/>
  <c r="J1358" i="5" s="1"/>
  <c r="J1359" i="5" s="1"/>
  <c r="J1360" i="5" s="1"/>
  <c r="J1361" i="5" s="1"/>
  <c r="J1362" i="5" s="1"/>
  <c r="J1363" i="5" s="1"/>
  <c r="J1364" i="5" s="1"/>
  <c r="J1365" i="5" s="1"/>
  <c r="J1366" i="5" s="1"/>
  <c r="J1367" i="5" s="1"/>
  <c r="J1368" i="5" s="1"/>
  <c r="J1369" i="5" s="1"/>
  <c r="J1370" i="5" s="1"/>
  <c r="J1371" i="5" s="1"/>
  <c r="J1372" i="5" s="1"/>
  <c r="J1373" i="5" s="1"/>
  <c r="J1374" i="5" s="1"/>
  <c r="J1375" i="5" s="1"/>
  <c r="J1376" i="5" s="1"/>
  <c r="J1377" i="5" s="1"/>
  <c r="J1378" i="5" s="1"/>
  <c r="J1379" i="5" s="1"/>
  <c r="J1380" i="5" s="1"/>
  <c r="J1381" i="5" s="1"/>
  <c r="J1382" i="5" s="1"/>
  <c r="J1383" i="5" s="1"/>
  <c r="J1384" i="5" s="1"/>
  <c r="J1385" i="5" s="1"/>
  <c r="J1386" i="5" s="1"/>
  <c r="J1387" i="5" s="1"/>
  <c r="J1388" i="5" s="1"/>
  <c r="J1389" i="5" s="1"/>
  <c r="J1390" i="5" s="1"/>
  <c r="J1391" i="5" s="1"/>
  <c r="J1392" i="5" s="1"/>
  <c r="J1393" i="5" s="1"/>
  <c r="J1394" i="5" s="1"/>
  <c r="J1395" i="5" s="1"/>
  <c r="J1396" i="5" s="1"/>
  <c r="J1397" i="5" s="1"/>
  <c r="J1398" i="5" s="1"/>
  <c r="J1399" i="5" s="1"/>
  <c r="J1400" i="5" s="1"/>
  <c r="J1401" i="5" s="1"/>
  <c r="J1402" i="5" s="1"/>
  <c r="J1403" i="5" s="1"/>
  <c r="J1404" i="5" s="1"/>
  <c r="J1405" i="5" s="1"/>
  <c r="J1406" i="5" s="1"/>
  <c r="J1407" i="5" s="1"/>
  <c r="J1408" i="5" s="1"/>
  <c r="J1409" i="5" s="1"/>
  <c r="J1410" i="5" s="1"/>
  <c r="J1411" i="5" s="1"/>
  <c r="J1412" i="5" s="1"/>
  <c r="J1413" i="5" s="1"/>
  <c r="J1414" i="5" s="1"/>
  <c r="J1415" i="5" s="1"/>
  <c r="J1416" i="5" s="1"/>
  <c r="J1417" i="5" s="1"/>
  <c r="J1418" i="5" s="1"/>
  <c r="J1419" i="5" s="1"/>
  <c r="J1420" i="5" s="1"/>
  <c r="J1421" i="5" s="1"/>
  <c r="J1422" i="5" s="1"/>
  <c r="J1423" i="5" s="1"/>
  <c r="J1424" i="5" s="1"/>
  <c r="J1425" i="5" s="1"/>
  <c r="J1426" i="5" s="1"/>
  <c r="J1427" i="5" s="1"/>
  <c r="J1428" i="5" s="1"/>
  <c r="J1429" i="5" s="1"/>
  <c r="J1430" i="5" s="1"/>
  <c r="J1431" i="5" s="1"/>
  <c r="J1432" i="5" s="1"/>
  <c r="J1433" i="5" s="1"/>
  <c r="J1434" i="5" s="1"/>
  <c r="J1435" i="5" s="1"/>
  <c r="J1436" i="5" s="1"/>
  <c r="J1437" i="5" s="1"/>
  <c r="J1438" i="5" s="1"/>
  <c r="J1439" i="5" s="1"/>
  <c r="J1440" i="5" s="1"/>
  <c r="J1441" i="5" s="1"/>
  <c r="J1442" i="5" s="1"/>
  <c r="J1443" i="5" s="1"/>
  <c r="J1444" i="5" s="1"/>
  <c r="J1445" i="5" s="1"/>
  <c r="J1446" i="5" s="1"/>
  <c r="J1447" i="5" s="1"/>
  <c r="J1448" i="5" s="1"/>
  <c r="J1449" i="5" s="1"/>
  <c r="J1450" i="5" s="1"/>
  <c r="J1451" i="5" s="1"/>
  <c r="J1452" i="5" s="1"/>
  <c r="J1453" i="5" s="1"/>
  <c r="J1454" i="5" s="1"/>
  <c r="J1455" i="5" s="1"/>
  <c r="J1456" i="5" s="1"/>
  <c r="J1457" i="5" s="1"/>
  <c r="J1458" i="5" s="1"/>
  <c r="J1459" i="5" s="1"/>
  <c r="J1460" i="5" s="1"/>
  <c r="J1461" i="5" s="1"/>
  <c r="J1462" i="5" s="1"/>
  <c r="J1463" i="5" s="1"/>
  <c r="J1464" i="5" s="1"/>
  <c r="J1465" i="5" s="1"/>
  <c r="J1466" i="5" s="1"/>
  <c r="J1467" i="5" s="1"/>
  <c r="J1468" i="5" s="1"/>
  <c r="J1469" i="5" s="1"/>
  <c r="J1470" i="5" s="1"/>
  <c r="J1471" i="5" s="1"/>
  <c r="J1472" i="5" s="1"/>
  <c r="J1473" i="5" s="1"/>
  <c r="J1474" i="5" s="1"/>
  <c r="J1475" i="5" s="1"/>
  <c r="J1476" i="5" s="1"/>
  <c r="J1477" i="5" s="1"/>
  <c r="J1478" i="5" s="1"/>
  <c r="J1479" i="5" s="1"/>
  <c r="J1480" i="5" s="1"/>
  <c r="J1481" i="5" s="1"/>
  <c r="J1482" i="5" s="1"/>
  <c r="J1483" i="5" s="1"/>
  <c r="J1484" i="5" s="1"/>
  <c r="J1485" i="5" s="1"/>
  <c r="J1486" i="5" s="1"/>
  <c r="J1487" i="5" s="1"/>
  <c r="J1488" i="5" s="1"/>
  <c r="J1489" i="5" s="1"/>
  <c r="J1490" i="5" s="1"/>
  <c r="J1491" i="5" s="1"/>
  <c r="J1492" i="5" s="1"/>
  <c r="J1493" i="5" s="1"/>
  <c r="J1494" i="5" s="1"/>
  <c r="J1495" i="5" s="1"/>
  <c r="J1496" i="5" s="1"/>
  <c r="J1497" i="5" s="1"/>
  <c r="J1498" i="5" s="1"/>
  <c r="J1499" i="5" s="1"/>
  <c r="J1500" i="5" s="1"/>
  <c r="J1501" i="5" s="1"/>
  <c r="J1502" i="5" s="1"/>
  <c r="J1503" i="5" s="1"/>
  <c r="J1504" i="5" s="1"/>
  <c r="J1505" i="5" s="1"/>
  <c r="J1506" i="5" s="1"/>
  <c r="J1507" i="5" s="1"/>
  <c r="J1508" i="5" s="1"/>
  <c r="J1509" i="5" s="1"/>
  <c r="J1510" i="5" s="1"/>
  <c r="J1511" i="5" s="1"/>
  <c r="J1512" i="5" s="1"/>
  <c r="J1513" i="5" s="1"/>
  <c r="J1514" i="5" s="1"/>
  <c r="J1515" i="5" s="1"/>
  <c r="J1516" i="5" s="1"/>
  <c r="J1517" i="5" s="1"/>
  <c r="J1518" i="5" s="1"/>
  <c r="J1519" i="5" s="1"/>
  <c r="J1520" i="5" s="1"/>
  <c r="J1521" i="5" s="1"/>
  <c r="J1522" i="5" s="1"/>
  <c r="J1523" i="5" s="1"/>
  <c r="J1524" i="5" s="1"/>
  <c r="J1525" i="5" s="1"/>
  <c r="J1526" i="5" s="1"/>
  <c r="J1527" i="5" s="1"/>
  <c r="J1528" i="5" s="1"/>
  <c r="J1529" i="5" s="1"/>
  <c r="J1530" i="5" s="1"/>
  <c r="J1531" i="5" s="1"/>
  <c r="J1532" i="5" s="1"/>
  <c r="J1533" i="5" s="1"/>
  <c r="J1534" i="5" s="1"/>
  <c r="J1535" i="5" s="1"/>
  <c r="J1536" i="5" s="1"/>
  <c r="J1537" i="5" s="1"/>
  <c r="J1538" i="5" s="1"/>
  <c r="J1539" i="5" s="1"/>
  <c r="J1540" i="5" s="1"/>
  <c r="J1541" i="5" s="1"/>
  <c r="J1542" i="5" s="1"/>
  <c r="J1543" i="5" s="1"/>
  <c r="J1544" i="5" s="1"/>
  <c r="J1545" i="5" s="1"/>
  <c r="J1546" i="5" s="1"/>
  <c r="J1547" i="5" s="1"/>
  <c r="J1548" i="5" s="1"/>
  <c r="J1549" i="5" s="1"/>
  <c r="J1550" i="5" s="1"/>
  <c r="J1551" i="5" s="1"/>
  <c r="J1552" i="5" s="1"/>
  <c r="J1553" i="5" s="1"/>
  <c r="J1554" i="5" s="1"/>
  <c r="J1555" i="5" s="1"/>
  <c r="J1556" i="5" s="1"/>
  <c r="J1557" i="5" s="1"/>
  <c r="J1558" i="5" s="1"/>
  <c r="J1559" i="5" s="1"/>
  <c r="J1560" i="5" s="1"/>
  <c r="J1561" i="5" s="1"/>
  <c r="J1562" i="5" s="1"/>
  <c r="J1563" i="5" s="1"/>
  <c r="J1564" i="5" s="1"/>
  <c r="J1565" i="5" s="1"/>
  <c r="J1566" i="5" s="1"/>
  <c r="J1567" i="5" s="1"/>
  <c r="J1568" i="5" s="1"/>
  <c r="J1569" i="5" s="1"/>
  <c r="J1570" i="5" s="1"/>
  <c r="J1571" i="5" s="1"/>
  <c r="J1572" i="5" s="1"/>
  <c r="J1573" i="5" s="1"/>
  <c r="J1574" i="5" s="1"/>
  <c r="J1575" i="5" s="1"/>
  <c r="J1576" i="5" s="1"/>
  <c r="J1577" i="5" s="1"/>
  <c r="J1578" i="5" s="1"/>
  <c r="J1579" i="5" s="1"/>
  <c r="J1580" i="5" s="1"/>
  <c r="J1581" i="5" s="1"/>
  <c r="J1582" i="5" s="1"/>
  <c r="J1583" i="5" s="1"/>
  <c r="J1584" i="5" s="1"/>
  <c r="J1585" i="5" s="1"/>
  <c r="J1586" i="5" s="1"/>
  <c r="J1587" i="5" s="1"/>
  <c r="J1588" i="5" s="1"/>
  <c r="J1589" i="5" s="1"/>
  <c r="J1590" i="5" s="1"/>
  <c r="J1591" i="5" s="1"/>
  <c r="J1592" i="5" s="1"/>
  <c r="J1593" i="5" s="1"/>
  <c r="J1594" i="5" s="1"/>
  <c r="J1595" i="5" s="1"/>
  <c r="J1596" i="5" s="1"/>
  <c r="J1597" i="5" s="1"/>
  <c r="J1598" i="5" s="1"/>
  <c r="J1599" i="5" s="1"/>
  <c r="J1600" i="5" s="1"/>
  <c r="J1601" i="5" s="1"/>
  <c r="J1602" i="5" s="1"/>
  <c r="J1603" i="5" s="1"/>
  <c r="J1604" i="5" s="1"/>
  <c r="J1605" i="5" s="1"/>
  <c r="J1606" i="5" s="1"/>
  <c r="J1607" i="5" s="1"/>
  <c r="J1608" i="5" s="1"/>
  <c r="J1609" i="5" s="1"/>
  <c r="J1610" i="5" s="1"/>
  <c r="J1611" i="5" s="1"/>
  <c r="J1612" i="5" s="1"/>
  <c r="J1613" i="5" s="1"/>
  <c r="J1614" i="5" s="1"/>
  <c r="J1615" i="5" s="1"/>
  <c r="J1616" i="5" s="1"/>
  <c r="J1617" i="5" s="1"/>
  <c r="J1618" i="5" s="1"/>
  <c r="J1619" i="5" s="1"/>
  <c r="J1620" i="5" s="1"/>
  <c r="J1621" i="5" s="1"/>
  <c r="J1622" i="5" s="1"/>
  <c r="J1623" i="5" s="1"/>
  <c r="J1624" i="5" s="1"/>
  <c r="J1625" i="5" s="1"/>
  <c r="J1626" i="5" s="1"/>
  <c r="J1627" i="5" s="1"/>
  <c r="J1628" i="5" s="1"/>
  <c r="J1629" i="5" s="1"/>
  <c r="J1630" i="5" s="1"/>
  <c r="J1631" i="5" s="1"/>
  <c r="J1632" i="5" s="1"/>
  <c r="J1633" i="5" s="1"/>
  <c r="J1634" i="5" s="1"/>
  <c r="J1635" i="5" s="1"/>
  <c r="J1636" i="5" s="1"/>
  <c r="J1637" i="5" s="1"/>
  <c r="J1638" i="5" s="1"/>
  <c r="J1639" i="5" s="1"/>
  <c r="J1640" i="5" s="1"/>
  <c r="J1641" i="5" s="1"/>
  <c r="J1642" i="5" s="1"/>
  <c r="J1643" i="5" s="1"/>
  <c r="J1644" i="5" s="1"/>
  <c r="J1645" i="5" s="1"/>
  <c r="J1646" i="5" s="1"/>
  <c r="J1647" i="5" s="1"/>
  <c r="J1648" i="5" s="1"/>
  <c r="J1649" i="5" s="1"/>
  <c r="J1650" i="5" s="1"/>
  <c r="J1651" i="5" s="1"/>
  <c r="J1652" i="5" s="1"/>
  <c r="J1653" i="5" s="1"/>
  <c r="J1654" i="5" s="1"/>
  <c r="J1655" i="5" s="1"/>
  <c r="J1656" i="5" s="1"/>
  <c r="J1657" i="5" s="1"/>
  <c r="J1658" i="5" s="1"/>
  <c r="J1659" i="5" s="1"/>
  <c r="J1660" i="5" s="1"/>
  <c r="J1661" i="5" s="1"/>
  <c r="J1662" i="5" s="1"/>
  <c r="J1663" i="5" s="1"/>
  <c r="J1664" i="5" s="1"/>
  <c r="J1665" i="5" s="1"/>
  <c r="J1666" i="5" s="1"/>
  <c r="J1667" i="5" s="1"/>
  <c r="J1668" i="5" s="1"/>
  <c r="J1669" i="5" s="1"/>
  <c r="J1670" i="5" s="1"/>
  <c r="J1671" i="5" s="1"/>
  <c r="J1672" i="5" s="1"/>
  <c r="J1673" i="5" s="1"/>
  <c r="J1674" i="5" s="1"/>
  <c r="J1675" i="5" s="1"/>
  <c r="J1676" i="5" s="1"/>
  <c r="J1677" i="5" s="1"/>
  <c r="J1678" i="5" s="1"/>
  <c r="J1679" i="5" s="1"/>
  <c r="J1680" i="5" s="1"/>
  <c r="J1681" i="5" s="1"/>
  <c r="J1682" i="5" s="1"/>
  <c r="J1683" i="5" s="1"/>
  <c r="J1684" i="5" s="1"/>
  <c r="J1685" i="5" s="1"/>
  <c r="J1686" i="5" s="1"/>
  <c r="J1687" i="5" s="1"/>
  <c r="J1688" i="5" s="1"/>
  <c r="J1689" i="5" s="1"/>
  <c r="J1690" i="5" s="1"/>
  <c r="J1691" i="5" s="1"/>
  <c r="J1692" i="5" s="1"/>
  <c r="J1693" i="5" s="1"/>
  <c r="J1694" i="5" s="1"/>
  <c r="J1695" i="5" s="1"/>
  <c r="J1696" i="5" s="1"/>
  <c r="J1697" i="5" s="1"/>
  <c r="J1698" i="5" s="1"/>
  <c r="J1699" i="5" s="1"/>
  <c r="J1700" i="5" s="1"/>
  <c r="J1701" i="5" s="1"/>
  <c r="J1702" i="5" s="1"/>
  <c r="J1703" i="5" s="1"/>
  <c r="J1704" i="5" s="1"/>
  <c r="J1705" i="5" s="1"/>
  <c r="J1706" i="5" s="1"/>
  <c r="J1707" i="5" s="1"/>
  <c r="J1708" i="5" s="1"/>
  <c r="J1709" i="5" s="1"/>
  <c r="J1710" i="5" s="1"/>
  <c r="J1711" i="5" s="1"/>
  <c r="J1712" i="5" s="1"/>
  <c r="J1713" i="5" s="1"/>
  <c r="J1714" i="5" s="1"/>
  <c r="J1715" i="5" s="1"/>
  <c r="J1716" i="5" s="1"/>
  <c r="J1717" i="5" s="1"/>
  <c r="J1718" i="5" s="1"/>
  <c r="J1719" i="5" s="1"/>
  <c r="J1720" i="5" s="1"/>
  <c r="J1721" i="5" s="1"/>
  <c r="J1722" i="5" s="1"/>
  <c r="J1723" i="5" s="1"/>
  <c r="J1724" i="5" s="1"/>
  <c r="J1725" i="5" s="1"/>
  <c r="J1726" i="5" s="1"/>
  <c r="J1727" i="5" s="1"/>
  <c r="J1728" i="5" s="1"/>
  <c r="J1729" i="5" s="1"/>
  <c r="J1730" i="5" s="1"/>
  <c r="J1731" i="5" s="1"/>
  <c r="J1732" i="5" s="1"/>
  <c r="J1733" i="5" s="1"/>
  <c r="J1734" i="5" s="1"/>
  <c r="J1735" i="5" s="1"/>
  <c r="J1736" i="5" s="1"/>
  <c r="J1737" i="5" s="1"/>
  <c r="J1738" i="5" s="1"/>
  <c r="J1739" i="5" s="1"/>
  <c r="J1740" i="5" s="1"/>
  <c r="J1741" i="5" s="1"/>
  <c r="J1742" i="5" s="1"/>
  <c r="J1743" i="5" s="1"/>
  <c r="J1744" i="5" s="1"/>
  <c r="J1745" i="5" s="1"/>
  <c r="J1746" i="5" s="1"/>
  <c r="J1747" i="5" s="1"/>
  <c r="J1748" i="5" s="1"/>
  <c r="J1749" i="5" s="1"/>
  <c r="J1750" i="5" s="1"/>
  <c r="J1751" i="5" s="1"/>
  <c r="J1752" i="5" s="1"/>
  <c r="J1753" i="5" s="1"/>
  <c r="J1754" i="5" s="1"/>
  <c r="J1755" i="5" s="1"/>
  <c r="J1756" i="5" s="1"/>
  <c r="J1757" i="5" s="1"/>
  <c r="J1758" i="5" s="1"/>
  <c r="J1759" i="5" s="1"/>
  <c r="J1760" i="5" s="1"/>
  <c r="J1761" i="5" s="1"/>
  <c r="J1762" i="5" s="1"/>
  <c r="J1763" i="5" s="1"/>
  <c r="J1764" i="5" s="1"/>
  <c r="J1765" i="5" s="1"/>
  <c r="J1766" i="5" s="1"/>
  <c r="J1767" i="5" s="1"/>
  <c r="J1768" i="5" s="1"/>
  <c r="J1769" i="5" s="1"/>
  <c r="J1770" i="5" s="1"/>
  <c r="J1771" i="5" s="1"/>
  <c r="J1772" i="5" s="1"/>
  <c r="J1773" i="5" s="1"/>
  <c r="J1774" i="5" s="1"/>
  <c r="J1775" i="5" s="1"/>
  <c r="J1776" i="5" s="1"/>
  <c r="J1777" i="5" s="1"/>
  <c r="J1778" i="5" s="1"/>
  <c r="J1779" i="5" s="1"/>
  <c r="J1780" i="5" s="1"/>
  <c r="J1781" i="5" s="1"/>
  <c r="J1782" i="5" s="1"/>
  <c r="J1783" i="5" s="1"/>
  <c r="J1784" i="5" s="1"/>
  <c r="J1785" i="5" s="1"/>
  <c r="J1786" i="5" s="1"/>
  <c r="J1787" i="5" s="1"/>
  <c r="J1788" i="5" s="1"/>
  <c r="J1789" i="5" s="1"/>
  <c r="J1790" i="5" s="1"/>
  <c r="J1791" i="5" s="1"/>
  <c r="J1792" i="5" s="1"/>
  <c r="J1793" i="5" s="1"/>
  <c r="J1794" i="5" s="1"/>
  <c r="J1795" i="5" s="1"/>
  <c r="J1796" i="5" s="1"/>
  <c r="J1797" i="5" s="1"/>
  <c r="J1798" i="5" s="1"/>
  <c r="J1799" i="5" s="1"/>
  <c r="J1800" i="5" s="1"/>
  <c r="J1801" i="5" s="1"/>
  <c r="J1802" i="5" s="1"/>
  <c r="J1803" i="5" s="1"/>
  <c r="J1804" i="5" s="1"/>
  <c r="J1805" i="5" s="1"/>
  <c r="J1806" i="5" s="1"/>
  <c r="J1807" i="5" s="1"/>
  <c r="J1808" i="5" s="1"/>
  <c r="J1809" i="5" s="1"/>
  <c r="J1810" i="5" s="1"/>
  <c r="J1811" i="5" s="1"/>
  <c r="J1812" i="5" s="1"/>
  <c r="J1813" i="5" s="1"/>
  <c r="J1814" i="5" s="1"/>
  <c r="J1815" i="5" s="1"/>
  <c r="J1816" i="5" s="1"/>
  <c r="J1817" i="5" s="1"/>
  <c r="J1818" i="5" s="1"/>
  <c r="J1819" i="5" s="1"/>
  <c r="J1820" i="5" s="1"/>
  <c r="J1821" i="5" s="1"/>
  <c r="J1822" i="5" s="1"/>
  <c r="J1823" i="5" s="1"/>
  <c r="J1824" i="5" s="1"/>
  <c r="J1825" i="5" s="1"/>
  <c r="J1826" i="5" s="1"/>
  <c r="J1827" i="5" s="1"/>
  <c r="J1828" i="5" s="1"/>
  <c r="J1829" i="5" s="1"/>
  <c r="J1830" i="5" s="1"/>
  <c r="J1831" i="5" s="1"/>
  <c r="J1832" i="5" s="1"/>
  <c r="J1833" i="5" s="1"/>
  <c r="J1834" i="5" s="1"/>
  <c r="J1835" i="5" s="1"/>
  <c r="J1836" i="5" s="1"/>
  <c r="J1837" i="5" s="1"/>
  <c r="J1838" i="5" s="1"/>
  <c r="J1839" i="5" s="1"/>
  <c r="J1840" i="5" s="1"/>
  <c r="J1841" i="5" s="1"/>
  <c r="J1842" i="5" s="1"/>
  <c r="J1843" i="5" s="1"/>
  <c r="J1844" i="5" s="1"/>
  <c r="J1845" i="5" s="1"/>
  <c r="J1846" i="5" s="1"/>
  <c r="J1847" i="5" s="1"/>
  <c r="J1848" i="5" s="1"/>
  <c r="J1849" i="5" s="1"/>
  <c r="J1850" i="5" s="1"/>
  <c r="J1851" i="5" s="1"/>
  <c r="J1852" i="5" s="1"/>
  <c r="J1853" i="5" s="1"/>
  <c r="J1854" i="5" s="1"/>
  <c r="J1855" i="5" s="1"/>
  <c r="J1856" i="5" s="1"/>
  <c r="J1857" i="5" s="1"/>
  <c r="J1858" i="5" s="1"/>
  <c r="J1859" i="5" s="1"/>
  <c r="J1860" i="5" s="1"/>
  <c r="J1861" i="5" s="1"/>
  <c r="J1862" i="5" s="1"/>
  <c r="J1863" i="5" s="1"/>
  <c r="J1864" i="5" s="1"/>
  <c r="J1865" i="5" s="1"/>
  <c r="J1866" i="5" s="1"/>
  <c r="J1867" i="5" s="1"/>
  <c r="J1868" i="5" s="1"/>
  <c r="J1869" i="5" s="1"/>
  <c r="J1870" i="5" s="1"/>
  <c r="J1871" i="5" s="1"/>
  <c r="J1872" i="5" s="1"/>
  <c r="J1873" i="5" s="1"/>
  <c r="J1874" i="5" s="1"/>
  <c r="J1875" i="5" s="1"/>
  <c r="J1876" i="5" s="1"/>
  <c r="J1877" i="5" s="1"/>
  <c r="J1878" i="5" s="1"/>
  <c r="J1879" i="5" s="1"/>
  <c r="J1880" i="5" s="1"/>
  <c r="J1881" i="5" s="1"/>
  <c r="J1882" i="5" s="1"/>
  <c r="J1883" i="5" s="1"/>
  <c r="J1884" i="5" s="1"/>
  <c r="J1885" i="5" s="1"/>
  <c r="J1886" i="5" s="1"/>
  <c r="J1887" i="5" s="1"/>
  <c r="J1888" i="5" s="1"/>
  <c r="J1889" i="5" s="1"/>
  <c r="J1890" i="5" s="1"/>
  <c r="J1891" i="5" s="1"/>
  <c r="J1892" i="5" s="1"/>
  <c r="J1893" i="5" s="1"/>
  <c r="J1894" i="5" s="1"/>
  <c r="J1895" i="5" s="1"/>
  <c r="J1896" i="5" s="1"/>
  <c r="J1897" i="5" s="1"/>
  <c r="J1898" i="5" s="1"/>
  <c r="J1899" i="5" s="1"/>
  <c r="J1900" i="5" s="1"/>
  <c r="J1901" i="5" s="1"/>
  <c r="J1902" i="5" s="1"/>
  <c r="J1903" i="5" s="1"/>
  <c r="J1904" i="5" s="1"/>
  <c r="J1905" i="5" s="1"/>
  <c r="J1906" i="5" s="1"/>
  <c r="J1907" i="5" s="1"/>
  <c r="J1908" i="5" s="1"/>
  <c r="J1909" i="5" s="1"/>
  <c r="J1910" i="5" s="1"/>
  <c r="J1911" i="5" s="1"/>
  <c r="J1912" i="5" s="1"/>
  <c r="J1913" i="5" s="1"/>
  <c r="J1914" i="5" s="1"/>
  <c r="J1915" i="5" s="1"/>
  <c r="J1916" i="5" s="1"/>
  <c r="J1917" i="5" s="1"/>
  <c r="J1918" i="5" s="1"/>
  <c r="J1919" i="5" s="1"/>
  <c r="J1920" i="5" s="1"/>
  <c r="J1921" i="5" s="1"/>
  <c r="J1922" i="5" s="1"/>
  <c r="J1923" i="5" s="1"/>
  <c r="J1924" i="5" s="1"/>
  <c r="J1925" i="5" s="1"/>
  <c r="J1926" i="5" s="1"/>
  <c r="J1927" i="5" s="1"/>
  <c r="J1928" i="5" s="1"/>
  <c r="J1929" i="5" s="1"/>
  <c r="J1930" i="5" s="1"/>
  <c r="J1931" i="5" s="1"/>
  <c r="J1932" i="5" s="1"/>
  <c r="J1933" i="5" s="1"/>
  <c r="J1934" i="5" s="1"/>
  <c r="J1935" i="5" s="1"/>
  <c r="J1936" i="5" s="1"/>
  <c r="J1937" i="5" s="1"/>
  <c r="J1938" i="5" s="1"/>
  <c r="J1939" i="5" s="1"/>
  <c r="J1940" i="5" s="1"/>
  <c r="J1941" i="5" s="1"/>
  <c r="J1942" i="5" s="1"/>
  <c r="J1943" i="5" s="1"/>
  <c r="J1944" i="5" s="1"/>
  <c r="J1945" i="5" s="1"/>
  <c r="J1946" i="5" s="1"/>
  <c r="J1947" i="5" s="1"/>
  <c r="J1948" i="5" s="1"/>
  <c r="J1949" i="5" s="1"/>
  <c r="J1950" i="5" s="1"/>
  <c r="J1951" i="5" s="1"/>
  <c r="J1952" i="5" s="1"/>
  <c r="J1953" i="5" s="1"/>
  <c r="J1954" i="5" s="1"/>
  <c r="J1955" i="5" s="1"/>
  <c r="J1956" i="5" s="1"/>
  <c r="J1957" i="5" s="1"/>
  <c r="J1958" i="5" s="1"/>
  <c r="J1959" i="5" s="1"/>
  <c r="J1960" i="5" s="1"/>
  <c r="J1961" i="5" s="1"/>
  <c r="J1962" i="5" s="1"/>
  <c r="J1963" i="5" s="1"/>
  <c r="J1964" i="5" s="1"/>
  <c r="J1965" i="5" s="1"/>
  <c r="J1966" i="5" s="1"/>
  <c r="J1967" i="5" s="1"/>
  <c r="J1968" i="5" s="1"/>
  <c r="J1969" i="5" s="1"/>
  <c r="J1970" i="5" s="1"/>
  <c r="J1971" i="5" s="1"/>
  <c r="J1972" i="5" s="1"/>
  <c r="J1973" i="5" s="1"/>
  <c r="J1974" i="5" s="1"/>
  <c r="J1975" i="5" s="1"/>
  <c r="J1976" i="5" s="1"/>
  <c r="J1977" i="5" s="1"/>
  <c r="J1978" i="5" s="1"/>
  <c r="J1979" i="5" s="1"/>
  <c r="J1980" i="5" s="1"/>
  <c r="J1981" i="5" s="1"/>
  <c r="J1982" i="5" s="1"/>
  <c r="J1983" i="5" s="1"/>
  <c r="J1984" i="5" s="1"/>
  <c r="J1985" i="5" s="1"/>
  <c r="J1986" i="5" s="1"/>
  <c r="J1987" i="5" s="1"/>
  <c r="J1988" i="5" s="1"/>
  <c r="J1989" i="5" s="1"/>
  <c r="J1990" i="5" s="1"/>
  <c r="J1991" i="5" s="1"/>
  <c r="J1992" i="5" s="1"/>
  <c r="J1993" i="5" s="1"/>
  <c r="J1994" i="5" s="1"/>
  <c r="J1995" i="5" s="1"/>
  <c r="J1996" i="5" s="1"/>
  <c r="J1997" i="5" s="1"/>
  <c r="J1998" i="5" s="1"/>
  <c r="J1999" i="5" s="1"/>
  <c r="J2000" i="5" s="1"/>
  <c r="J2001" i="5" s="1"/>
  <c r="J2002" i="5" s="1"/>
  <c r="J2003" i="5" s="1"/>
  <c r="J2004" i="5" s="1"/>
  <c r="J2005" i="5" s="1"/>
  <c r="J2006" i="5" s="1"/>
  <c r="J2007" i="5" s="1"/>
  <c r="J2008" i="5" s="1"/>
  <c r="J2009" i="5" s="1"/>
  <c r="J2010" i="5" s="1"/>
  <c r="J2011" i="5" s="1"/>
  <c r="J2012" i="5" s="1"/>
  <c r="J2013" i="5" s="1"/>
  <c r="J2014" i="5" s="1"/>
  <c r="J2015" i="5" s="1"/>
  <c r="J2016" i="5" s="1"/>
  <c r="J2017" i="5" s="1"/>
  <c r="J2018" i="5" s="1"/>
  <c r="J2019" i="5" s="1"/>
  <c r="J2020" i="5" s="1"/>
  <c r="J2021" i="5" s="1"/>
  <c r="J2022" i="5" s="1"/>
  <c r="J2023" i="5" s="1"/>
  <c r="J2024" i="5" s="1"/>
  <c r="J2025" i="5" s="1"/>
  <c r="J2026" i="5" s="1"/>
  <c r="J2027" i="5" s="1"/>
  <c r="J2028" i="5" s="1"/>
  <c r="J2029" i="5" s="1"/>
  <c r="J2030" i="5" s="1"/>
  <c r="J2031" i="5" s="1"/>
  <c r="J2032" i="5" s="1"/>
  <c r="J2033" i="5" s="1"/>
  <c r="J2034" i="5" s="1"/>
  <c r="J2035" i="5" s="1"/>
  <c r="J2036" i="5" s="1"/>
  <c r="J2037" i="5" s="1"/>
  <c r="J2038" i="5" s="1"/>
  <c r="J2039" i="5" s="1"/>
  <c r="J2040" i="5" s="1"/>
  <c r="J2041" i="5" s="1"/>
  <c r="J2042" i="5" s="1"/>
  <c r="J2043" i="5" s="1"/>
  <c r="J2044" i="5" s="1"/>
  <c r="J2045" i="5" s="1"/>
  <c r="J2046" i="5" s="1"/>
  <c r="J2047" i="5" s="1"/>
  <c r="J2048" i="5" s="1"/>
  <c r="J2049" i="5" s="1"/>
  <c r="J2050" i="5" s="1"/>
  <c r="J2051" i="5" s="1"/>
  <c r="J2052" i="5" s="1"/>
  <c r="J2053" i="5" s="1"/>
  <c r="J2054" i="5" s="1"/>
  <c r="J2055" i="5" s="1"/>
  <c r="J2056" i="5" s="1"/>
  <c r="J2057" i="5" s="1"/>
  <c r="J2058" i="5" s="1"/>
  <c r="J2059" i="5" s="1"/>
  <c r="J2060" i="5" s="1"/>
  <c r="J2061" i="5" s="1"/>
  <c r="J2062" i="5" s="1"/>
  <c r="J2063" i="5" s="1"/>
  <c r="J2064" i="5" s="1"/>
  <c r="J2065" i="5" s="1"/>
  <c r="J2066" i="5" s="1"/>
  <c r="J2067" i="5" s="1"/>
  <c r="J2068" i="5" s="1"/>
  <c r="J2069" i="5" s="1"/>
  <c r="J2070" i="5" s="1"/>
  <c r="J2071" i="5" s="1"/>
  <c r="J2072" i="5" s="1"/>
  <c r="J2073" i="5" s="1"/>
  <c r="J2074" i="5" s="1"/>
  <c r="J2075" i="5" s="1"/>
  <c r="J2076" i="5" s="1"/>
  <c r="J2077" i="5" s="1"/>
  <c r="J2078" i="5" s="1"/>
  <c r="J2079" i="5" s="1"/>
  <c r="J2080" i="5" s="1"/>
  <c r="J2081" i="5" s="1"/>
  <c r="J2082" i="5" s="1"/>
  <c r="J2083" i="5" s="1"/>
  <c r="J2084" i="5" s="1"/>
  <c r="J2085" i="5" s="1"/>
  <c r="J2086" i="5" s="1"/>
  <c r="J2087" i="5" s="1"/>
  <c r="J2088" i="5" s="1"/>
  <c r="J2089" i="5" s="1"/>
  <c r="J2090" i="5" s="1"/>
  <c r="J2091" i="5" s="1"/>
  <c r="J2092" i="5" s="1"/>
  <c r="J2093" i="5" s="1"/>
  <c r="J2094" i="5" s="1"/>
  <c r="J2095" i="5" s="1"/>
  <c r="J2096" i="5" s="1"/>
  <c r="J2097" i="5" s="1"/>
  <c r="J2098" i="5" s="1"/>
  <c r="J2099" i="5" s="1"/>
  <c r="J2100" i="5" s="1"/>
  <c r="J2101" i="5" s="1"/>
  <c r="J2102" i="5" s="1"/>
  <c r="J2103" i="5" s="1"/>
  <c r="J2104" i="5" s="1"/>
  <c r="J2105" i="5" s="1"/>
  <c r="J2106" i="5" s="1"/>
  <c r="J2107" i="5" s="1"/>
  <c r="J2108" i="5" s="1"/>
  <c r="J2109" i="5" s="1"/>
  <c r="J2110" i="5" s="1"/>
  <c r="J2111" i="5" s="1"/>
  <c r="J2112" i="5" s="1"/>
  <c r="J2113" i="5" s="1"/>
  <c r="J2114" i="5" s="1"/>
  <c r="J2115" i="5" s="1"/>
  <c r="J2116" i="5" s="1"/>
  <c r="J2117" i="5" s="1"/>
  <c r="J2118" i="5" s="1"/>
  <c r="J2119" i="5" s="1"/>
  <c r="J2120" i="5" s="1"/>
  <c r="J2121" i="5" s="1"/>
  <c r="J2122" i="5" s="1"/>
  <c r="J2123" i="5" s="1"/>
  <c r="J2124" i="5" s="1"/>
  <c r="J2125" i="5" s="1"/>
  <c r="J2126" i="5" s="1"/>
  <c r="J2127" i="5" s="1"/>
  <c r="J2128" i="5" s="1"/>
  <c r="J2129" i="5" s="1"/>
  <c r="J2130" i="5" s="1"/>
  <c r="J2131" i="5" s="1"/>
  <c r="J2132" i="5" s="1"/>
  <c r="J2133" i="5" s="1"/>
  <c r="J2134" i="5" s="1"/>
  <c r="J2135" i="5" s="1"/>
  <c r="J2136" i="5" s="1"/>
  <c r="J2137" i="5" s="1"/>
  <c r="J2138" i="5" s="1"/>
  <c r="J2139" i="5" s="1"/>
  <c r="J2140" i="5" s="1"/>
  <c r="J2141" i="5" s="1"/>
  <c r="J2142" i="5" s="1"/>
  <c r="J2143" i="5" s="1"/>
  <c r="J2144" i="5" s="1"/>
  <c r="J2145" i="5" s="1"/>
  <c r="J2146" i="5" s="1"/>
  <c r="J2147" i="5" s="1"/>
  <c r="J2148" i="5" s="1"/>
  <c r="J2149" i="5" s="1"/>
  <c r="J2150" i="5" s="1"/>
  <c r="J2151" i="5" s="1"/>
  <c r="J2152" i="5" s="1"/>
  <c r="J2153" i="5" s="1"/>
  <c r="J2154" i="5" s="1"/>
  <c r="J2155" i="5" s="1"/>
  <c r="J2156" i="5" s="1"/>
  <c r="J2157" i="5" s="1"/>
  <c r="J2158" i="5" s="1"/>
  <c r="J2159" i="5" s="1"/>
  <c r="J2160" i="5" s="1"/>
  <c r="J2161" i="5" s="1"/>
  <c r="J2162" i="5" s="1"/>
  <c r="J2163" i="5" s="1"/>
  <c r="J2164" i="5" s="1"/>
  <c r="J2165" i="5" s="1"/>
  <c r="J2166" i="5" s="1"/>
  <c r="J2167" i="5" s="1"/>
  <c r="J2168" i="5" s="1"/>
  <c r="J2169" i="5" s="1"/>
  <c r="J2170" i="5" s="1"/>
  <c r="J2171" i="5" s="1"/>
  <c r="J2172" i="5" s="1"/>
  <c r="J2173" i="5" s="1"/>
  <c r="J2174" i="5" s="1"/>
  <c r="J2175" i="5" s="1"/>
  <c r="J2176" i="5" s="1"/>
  <c r="J2177" i="5" s="1"/>
  <c r="J2178" i="5" s="1"/>
  <c r="J2179" i="5" s="1"/>
  <c r="J2180" i="5" s="1"/>
  <c r="J2181" i="5" s="1"/>
  <c r="J2182" i="5" s="1"/>
  <c r="J2183" i="5" s="1"/>
  <c r="J2184" i="5" s="1"/>
  <c r="J2185" i="5" s="1"/>
  <c r="J2186" i="5" s="1"/>
  <c r="J2187" i="5" s="1"/>
  <c r="J2188" i="5" s="1"/>
  <c r="J2189" i="5" s="1"/>
  <c r="J2190" i="5" s="1"/>
  <c r="J2191" i="5" s="1"/>
  <c r="J2192" i="5" s="1"/>
  <c r="J2193" i="5" s="1"/>
  <c r="J2194" i="5" s="1"/>
  <c r="J2195" i="5" s="1"/>
  <c r="J2196" i="5" s="1"/>
  <c r="J2197" i="5" s="1"/>
  <c r="J2198" i="5" s="1"/>
  <c r="J2199" i="5" s="1"/>
  <c r="J2200" i="5" s="1"/>
  <c r="J2201" i="5" s="1"/>
  <c r="J2202" i="5" s="1"/>
  <c r="J2203" i="5" s="1"/>
  <c r="J2204" i="5" s="1"/>
  <c r="J2205" i="5" s="1"/>
  <c r="J2206" i="5" s="1"/>
  <c r="J2207" i="5" s="1"/>
  <c r="J2208" i="5" s="1"/>
  <c r="J2209" i="5" s="1"/>
  <c r="J2210" i="5" s="1"/>
  <c r="J2211" i="5" s="1"/>
  <c r="J2212" i="5" s="1"/>
  <c r="J2213" i="5" s="1"/>
  <c r="J2214" i="5" s="1"/>
  <c r="J2215" i="5" s="1"/>
  <c r="J2216" i="5" s="1"/>
  <c r="J2217" i="5" s="1"/>
  <c r="J2218" i="5" s="1"/>
  <c r="J2219" i="5" s="1"/>
  <c r="J2220" i="5" s="1"/>
  <c r="J2221" i="5" s="1"/>
  <c r="J2222" i="5" s="1"/>
  <c r="J2223" i="5" s="1"/>
  <c r="J2224" i="5" s="1"/>
  <c r="J2225" i="5" s="1"/>
  <c r="J2226" i="5" s="1"/>
  <c r="J2227" i="5" s="1"/>
  <c r="J2228" i="5" s="1"/>
  <c r="J2229" i="5" s="1"/>
  <c r="J2230" i="5" s="1"/>
  <c r="J2231" i="5" s="1"/>
  <c r="J2232" i="5" s="1"/>
  <c r="J2233" i="5" s="1"/>
  <c r="J2234" i="5" s="1"/>
  <c r="J2235" i="5" s="1"/>
  <c r="J2236" i="5" s="1"/>
  <c r="J2237" i="5" s="1"/>
  <c r="J2238" i="5" s="1"/>
  <c r="J2239" i="5" s="1"/>
  <c r="J2240" i="5" s="1"/>
  <c r="J2241" i="5" s="1"/>
  <c r="J2242" i="5" s="1"/>
  <c r="J2243" i="5" s="1"/>
  <c r="J2244" i="5" s="1"/>
  <c r="J2245" i="5" s="1"/>
  <c r="J2246" i="5" s="1"/>
  <c r="J2247" i="5" s="1"/>
  <c r="J2248" i="5" s="1"/>
  <c r="J2249" i="5" s="1"/>
  <c r="J2250" i="5" s="1"/>
  <c r="J2251" i="5" s="1"/>
  <c r="J2252" i="5" s="1"/>
  <c r="J2253" i="5" s="1"/>
  <c r="J2254" i="5" s="1"/>
  <c r="J2255" i="5" s="1"/>
  <c r="J2256" i="5" s="1"/>
  <c r="J2257" i="5" s="1"/>
  <c r="J2258" i="5" s="1"/>
  <c r="J2259" i="5" s="1"/>
  <c r="J2260" i="5" s="1"/>
  <c r="J2261" i="5" s="1"/>
  <c r="J2262" i="5" s="1"/>
  <c r="J2263" i="5" s="1"/>
  <c r="J2264" i="5" s="1"/>
  <c r="J2265" i="5" s="1"/>
  <c r="J2266" i="5" s="1"/>
  <c r="J2267" i="5" s="1"/>
  <c r="J2268" i="5" s="1"/>
  <c r="J2269" i="5" s="1"/>
  <c r="J2270" i="5" s="1"/>
  <c r="J2271" i="5" s="1"/>
  <c r="J2272" i="5" s="1"/>
  <c r="J2273" i="5" s="1"/>
  <c r="J2274" i="5" s="1"/>
  <c r="J2275" i="5" s="1"/>
  <c r="J2276" i="5" s="1"/>
  <c r="J2277" i="5" s="1"/>
  <c r="J2278" i="5" s="1"/>
  <c r="J2279" i="5" s="1"/>
  <c r="J2280" i="5" s="1"/>
  <c r="J2281" i="5" s="1"/>
  <c r="J2282" i="5" s="1"/>
  <c r="J2283" i="5" s="1"/>
  <c r="J2284" i="5" s="1"/>
  <c r="J2285" i="5" s="1"/>
  <c r="J2286" i="5" s="1"/>
  <c r="J2287" i="5" s="1"/>
  <c r="J2288" i="5" s="1"/>
  <c r="J2289" i="5" s="1"/>
  <c r="J2290" i="5" s="1"/>
  <c r="J2291" i="5" s="1"/>
  <c r="J2292" i="5" s="1"/>
  <c r="J2293" i="5" s="1"/>
  <c r="J2294" i="5" s="1"/>
  <c r="J2295" i="5" s="1"/>
  <c r="J2296" i="5" s="1"/>
  <c r="J2297" i="5" s="1"/>
  <c r="J2298" i="5" s="1"/>
  <c r="J2299" i="5" s="1"/>
  <c r="J2300" i="5" s="1"/>
  <c r="J2301" i="5" s="1"/>
  <c r="J2302" i="5" s="1"/>
  <c r="J2303" i="5" s="1"/>
  <c r="J2304" i="5" s="1"/>
  <c r="J2305" i="5" s="1"/>
  <c r="J2306" i="5" s="1"/>
  <c r="J2307" i="5" s="1"/>
  <c r="J2308" i="5" s="1"/>
  <c r="J2309" i="5" s="1"/>
  <c r="J2310" i="5" s="1"/>
  <c r="J2311" i="5" s="1"/>
  <c r="J2312" i="5" s="1"/>
  <c r="J2313" i="5" s="1"/>
  <c r="J2314" i="5" s="1"/>
  <c r="J2315" i="5" s="1"/>
  <c r="J2316" i="5" s="1"/>
  <c r="J2317" i="5" s="1"/>
  <c r="J2318" i="5" s="1"/>
  <c r="J2319" i="5" s="1"/>
  <c r="J2320" i="5" s="1"/>
  <c r="J2321" i="5" s="1"/>
  <c r="J2322" i="5" s="1"/>
  <c r="J2323" i="5" s="1"/>
  <c r="J2324" i="5" s="1"/>
  <c r="J2325" i="5" s="1"/>
  <c r="J2326" i="5" s="1"/>
  <c r="J2327" i="5" s="1"/>
  <c r="J2328" i="5" s="1"/>
  <c r="J2329" i="5" s="1"/>
  <c r="J2330" i="5" s="1"/>
  <c r="J2331" i="5" s="1"/>
  <c r="J2332" i="5" s="1"/>
  <c r="J2333" i="5" s="1"/>
  <c r="J2334" i="5" s="1"/>
  <c r="J2335" i="5" s="1"/>
  <c r="J2336" i="5" s="1"/>
  <c r="J2337" i="5" s="1"/>
  <c r="J2338" i="5" s="1"/>
  <c r="J2339" i="5" s="1"/>
  <c r="J2340" i="5" s="1"/>
  <c r="J2341" i="5" s="1"/>
  <c r="J2342" i="5" s="1"/>
  <c r="J2343" i="5" s="1"/>
  <c r="J2344" i="5" s="1"/>
  <c r="J2345" i="5" s="1"/>
  <c r="J2346" i="5" s="1"/>
  <c r="J2347" i="5" s="1"/>
  <c r="J2348" i="5" s="1"/>
  <c r="J2349" i="5" s="1"/>
  <c r="J2350" i="5" s="1"/>
  <c r="J2351" i="5" s="1"/>
  <c r="J2352" i="5" s="1"/>
  <c r="J2353" i="5" s="1"/>
  <c r="J2354" i="5" s="1"/>
  <c r="J2355" i="5" s="1"/>
  <c r="J2356" i="5" s="1"/>
  <c r="J2357" i="5" s="1"/>
  <c r="J2358" i="5" s="1"/>
  <c r="J2359" i="5" s="1"/>
  <c r="J2360" i="5" s="1"/>
  <c r="J2361" i="5" s="1"/>
  <c r="J2362" i="5" s="1"/>
  <c r="J2363" i="5" s="1"/>
  <c r="J2364" i="5" s="1"/>
  <c r="J2365" i="5" s="1"/>
  <c r="J2366" i="5" s="1"/>
  <c r="J2367" i="5" s="1"/>
  <c r="J2368" i="5" s="1"/>
  <c r="J2369" i="5" s="1"/>
  <c r="J2370" i="5" s="1"/>
  <c r="J2371" i="5" s="1"/>
  <c r="J2372" i="5" s="1"/>
  <c r="J2373" i="5" s="1"/>
  <c r="J2374" i="5" s="1"/>
  <c r="J2375" i="5" s="1"/>
  <c r="J2376" i="5" s="1"/>
  <c r="J2377" i="5" s="1"/>
  <c r="J2378" i="5" s="1"/>
  <c r="J2379" i="5" s="1"/>
  <c r="J2380" i="5" s="1"/>
  <c r="J2381" i="5" s="1"/>
  <c r="J2382" i="5" s="1"/>
  <c r="J2383" i="5" s="1"/>
  <c r="J2384" i="5" s="1"/>
  <c r="J2385" i="5" s="1"/>
  <c r="J2386" i="5" s="1"/>
  <c r="J2387" i="5" s="1"/>
  <c r="J2388" i="5" s="1"/>
  <c r="J2389" i="5" s="1"/>
  <c r="J2390" i="5" s="1"/>
  <c r="J2391" i="5" s="1"/>
  <c r="J2392" i="5" s="1"/>
  <c r="J2393" i="5" s="1"/>
  <c r="J2394" i="5" s="1"/>
  <c r="J2395" i="5" s="1"/>
  <c r="J2396" i="5" s="1"/>
  <c r="J2397" i="5" s="1"/>
  <c r="J2398" i="5" s="1"/>
  <c r="J2399" i="5" s="1"/>
  <c r="J2400" i="5" s="1"/>
  <c r="J2401" i="5" s="1"/>
  <c r="J2402" i="5" s="1"/>
  <c r="J2403" i="5" s="1"/>
  <c r="J2404" i="5" s="1"/>
  <c r="J2405" i="5" s="1"/>
  <c r="J2406" i="5" s="1"/>
  <c r="J2407" i="5" s="1"/>
  <c r="J2408" i="5" s="1"/>
  <c r="J2409" i="5" s="1"/>
  <c r="J2410" i="5" s="1"/>
  <c r="J2411" i="5" s="1"/>
  <c r="J2412" i="5" s="1"/>
  <c r="J2413" i="5" s="1"/>
  <c r="J2414" i="5" s="1"/>
  <c r="J2415" i="5" s="1"/>
  <c r="J2416" i="5" s="1"/>
  <c r="J2417" i="5" s="1"/>
  <c r="J2418" i="5" s="1"/>
  <c r="J2419" i="5" s="1"/>
  <c r="J2420" i="5" s="1"/>
  <c r="J2421" i="5" s="1"/>
  <c r="J2422" i="5" s="1"/>
  <c r="J2423" i="5" s="1"/>
  <c r="J2424" i="5" s="1"/>
  <c r="J2425" i="5" s="1"/>
  <c r="J2426" i="5" s="1"/>
  <c r="J2427" i="5" s="1"/>
  <c r="J2428" i="5" s="1"/>
  <c r="J2429" i="5" s="1"/>
  <c r="J2430" i="5" s="1"/>
  <c r="J2431" i="5" s="1"/>
  <c r="J2432" i="5" s="1"/>
  <c r="J2433" i="5" s="1"/>
  <c r="J2434" i="5" s="1"/>
  <c r="J2435" i="5" s="1"/>
  <c r="J2436" i="5" s="1"/>
  <c r="J2437" i="5" s="1"/>
  <c r="J2438" i="5" s="1"/>
  <c r="J2439" i="5" s="1"/>
  <c r="J2440" i="5" s="1"/>
  <c r="J2441" i="5" s="1"/>
  <c r="J2442" i="5" s="1"/>
  <c r="J2443" i="5" s="1"/>
  <c r="J2444" i="5" s="1"/>
  <c r="J2445" i="5" s="1"/>
  <c r="J2446" i="5" s="1"/>
  <c r="J2447" i="5" s="1"/>
  <c r="J2448" i="5" s="1"/>
  <c r="J2449" i="5" s="1"/>
  <c r="J2450" i="5" s="1"/>
  <c r="J2451" i="5" s="1"/>
  <c r="J2452" i="5" s="1"/>
  <c r="J2453" i="5" s="1"/>
  <c r="J2454" i="5" s="1"/>
  <c r="J2455" i="5" s="1"/>
  <c r="J2456" i="5" s="1"/>
  <c r="J2457" i="5" s="1"/>
  <c r="J2458" i="5" s="1"/>
  <c r="J2459" i="5" s="1"/>
  <c r="J2460" i="5" s="1"/>
  <c r="J2461" i="5" s="1"/>
  <c r="J2462" i="5" s="1"/>
  <c r="J2463" i="5" s="1"/>
  <c r="J2464" i="5" s="1"/>
  <c r="J2465" i="5" s="1"/>
  <c r="J2466" i="5" s="1"/>
  <c r="J2467" i="5" s="1"/>
  <c r="J2468" i="5" s="1"/>
  <c r="J2469" i="5" s="1"/>
  <c r="J2470" i="5" s="1"/>
  <c r="J2471" i="5" s="1"/>
  <c r="J2472" i="5" s="1"/>
  <c r="J2473" i="5" s="1"/>
  <c r="J2474" i="5" s="1"/>
  <c r="J2475" i="5" s="1"/>
  <c r="J2476" i="5" s="1"/>
  <c r="J2477" i="5" s="1"/>
  <c r="J2478" i="5" s="1"/>
  <c r="J2479" i="5" s="1"/>
  <c r="J2480" i="5" s="1"/>
  <c r="J2481" i="5" s="1"/>
  <c r="J2482" i="5" s="1"/>
  <c r="J2483" i="5" s="1"/>
  <c r="J2484" i="5" s="1"/>
  <c r="J2485" i="5" s="1"/>
  <c r="J2486" i="5" s="1"/>
  <c r="J2487" i="5" s="1"/>
  <c r="J2488" i="5" s="1"/>
  <c r="J2489" i="5" s="1"/>
  <c r="J2490" i="5" s="1"/>
  <c r="J2491" i="5" s="1"/>
  <c r="J2492" i="5" s="1"/>
  <c r="J2493" i="5" s="1"/>
  <c r="J2494" i="5" s="1"/>
  <c r="J2495" i="5" s="1"/>
  <c r="J2496" i="5" s="1"/>
  <c r="J2497" i="5" s="1"/>
  <c r="J2498" i="5" s="1"/>
  <c r="J2499" i="5" s="1"/>
  <c r="J2500" i="5" s="1"/>
  <c r="J2501" i="5" s="1"/>
  <c r="J2502" i="5" s="1"/>
  <c r="J2503" i="5" s="1"/>
  <c r="J2504" i="5" s="1"/>
  <c r="J2505" i="5" s="1"/>
  <c r="J2506" i="5" s="1"/>
  <c r="J2507" i="5" s="1"/>
  <c r="J2508" i="5" s="1"/>
  <c r="J2509" i="5" s="1"/>
  <c r="J2510" i="5" s="1"/>
  <c r="J2511" i="5" s="1"/>
  <c r="J2512" i="5" s="1"/>
  <c r="J2513" i="5" s="1"/>
  <c r="J2514" i="5" s="1"/>
  <c r="J2515" i="5" s="1"/>
  <c r="J2516" i="5" s="1"/>
  <c r="J2517" i="5" s="1"/>
  <c r="J2518" i="5" s="1"/>
  <c r="J2519" i="5" s="1"/>
  <c r="J2520" i="5" s="1"/>
  <c r="J2521" i="5" s="1"/>
  <c r="J2522" i="5" s="1"/>
  <c r="J2523" i="5" s="1"/>
  <c r="J2524" i="5" s="1"/>
  <c r="J2525" i="5" s="1"/>
  <c r="J2526" i="5" s="1"/>
  <c r="J2527" i="5" s="1"/>
  <c r="J2528" i="5" s="1"/>
  <c r="J2529" i="5" s="1"/>
  <c r="J2530" i="5" s="1"/>
  <c r="J2531" i="5" s="1"/>
  <c r="J2532" i="5" s="1"/>
  <c r="J2533" i="5" s="1"/>
  <c r="J2534" i="5" s="1"/>
  <c r="J2535" i="5" s="1"/>
  <c r="J2536" i="5" s="1"/>
  <c r="J2537" i="5" s="1"/>
  <c r="J2538" i="5" s="1"/>
  <c r="J2539" i="5" s="1"/>
  <c r="J2540" i="5" s="1"/>
  <c r="J2541" i="5" s="1"/>
  <c r="J2542" i="5" s="1"/>
  <c r="J2543" i="5" s="1"/>
  <c r="J2544" i="5" s="1"/>
  <c r="J2545" i="5" s="1"/>
  <c r="J2546" i="5" s="1"/>
  <c r="J2547" i="5" s="1"/>
  <c r="J2548" i="5" s="1"/>
  <c r="J2549" i="5" s="1"/>
  <c r="J2550" i="5" s="1"/>
  <c r="J2551" i="5" s="1"/>
  <c r="J2552" i="5" s="1"/>
  <c r="J2553" i="5" s="1"/>
  <c r="J2554" i="5" s="1"/>
  <c r="J2555" i="5" s="1"/>
  <c r="J2556" i="5" s="1"/>
  <c r="J2557" i="5" s="1"/>
  <c r="J2558" i="5" s="1"/>
  <c r="J2559" i="5" s="1"/>
  <c r="J2560" i="5" s="1"/>
  <c r="J2561" i="5" s="1"/>
  <c r="J2562" i="5" s="1"/>
  <c r="J2563" i="5" s="1"/>
  <c r="J2564" i="5" s="1"/>
  <c r="J2565" i="5" s="1"/>
  <c r="J2566" i="5" s="1"/>
  <c r="J2567" i="5" s="1"/>
  <c r="J2568" i="5" s="1"/>
  <c r="J2569" i="5" s="1"/>
  <c r="J2570" i="5" s="1"/>
  <c r="J2571" i="5" s="1"/>
  <c r="J2572" i="5" s="1"/>
  <c r="J2573" i="5" s="1"/>
  <c r="J2574" i="5" s="1"/>
  <c r="J2575" i="5" s="1"/>
  <c r="J2576" i="5" s="1"/>
  <c r="J2577" i="5" s="1"/>
  <c r="J2578" i="5" s="1"/>
  <c r="J2579" i="5" s="1"/>
  <c r="J2580" i="5" s="1"/>
  <c r="J2581" i="5" s="1"/>
  <c r="J2582" i="5" s="1"/>
  <c r="J2583" i="5" s="1"/>
  <c r="J2584" i="5" s="1"/>
  <c r="J2585" i="5" s="1"/>
  <c r="J2586" i="5" s="1"/>
  <c r="J2587" i="5" s="1"/>
  <c r="J2588" i="5" s="1"/>
  <c r="J2589" i="5" s="1"/>
  <c r="J2590" i="5" s="1"/>
  <c r="J2591" i="5" s="1"/>
  <c r="J2592" i="5" s="1"/>
  <c r="J2593" i="5" s="1"/>
  <c r="J2594" i="5" s="1"/>
  <c r="J2595" i="5" s="1"/>
  <c r="J2596" i="5" s="1"/>
  <c r="J2597" i="5" s="1"/>
  <c r="J2598" i="5" s="1"/>
  <c r="J2599" i="5" s="1"/>
  <c r="J2600" i="5" s="1"/>
  <c r="J2601" i="5" s="1"/>
  <c r="J2602" i="5" s="1"/>
  <c r="J2603" i="5" s="1"/>
  <c r="J2604" i="5" s="1"/>
  <c r="J2605" i="5" s="1"/>
  <c r="J2606" i="5" s="1"/>
  <c r="J2607" i="5" s="1"/>
  <c r="J2608" i="5" s="1"/>
  <c r="J2609" i="5" s="1"/>
  <c r="J2610" i="5" s="1"/>
  <c r="J2611" i="5" s="1"/>
  <c r="J2612" i="5" s="1"/>
  <c r="J2613" i="5" s="1"/>
  <c r="J2614" i="5" s="1"/>
  <c r="J2615" i="5" s="1"/>
  <c r="J2616" i="5" s="1"/>
  <c r="J2617" i="5" s="1"/>
  <c r="J2618" i="5" s="1"/>
  <c r="J2619" i="5" s="1"/>
  <c r="J2620" i="5" s="1"/>
  <c r="J2621" i="5" s="1"/>
  <c r="J2622" i="5" s="1"/>
  <c r="J2623" i="5" s="1"/>
  <c r="J2624" i="5" s="1"/>
  <c r="J2625" i="5" s="1"/>
  <c r="J2626" i="5" s="1"/>
  <c r="J2627" i="5" s="1"/>
  <c r="J2628" i="5" s="1"/>
  <c r="J2629" i="5" s="1"/>
  <c r="J2630" i="5" s="1"/>
  <c r="J2631" i="5" s="1"/>
  <c r="J2632" i="5" s="1"/>
  <c r="J2633" i="5" s="1"/>
  <c r="J2634" i="5" s="1"/>
  <c r="J2635" i="5" s="1"/>
  <c r="J2636" i="5" s="1"/>
  <c r="J2637" i="5" s="1"/>
  <c r="J2638" i="5" s="1"/>
  <c r="J2639" i="5" s="1"/>
  <c r="J2640" i="5" s="1"/>
  <c r="J2641" i="5" s="1"/>
  <c r="J2642" i="5" s="1"/>
  <c r="J2643" i="5" s="1"/>
  <c r="J2644" i="5" s="1"/>
  <c r="J2645" i="5" s="1"/>
  <c r="J2646" i="5" s="1"/>
  <c r="J2647" i="5" s="1"/>
  <c r="J2648" i="5" s="1"/>
  <c r="J2649" i="5" s="1"/>
  <c r="J2650" i="5" s="1"/>
  <c r="J2651" i="5" s="1"/>
  <c r="J2652" i="5" s="1"/>
  <c r="J2653" i="5" s="1"/>
  <c r="J2654" i="5" s="1"/>
  <c r="J2655" i="5" s="1"/>
  <c r="J2656" i="5" s="1"/>
  <c r="J2657" i="5" s="1"/>
  <c r="J2658" i="5" s="1"/>
  <c r="J2659" i="5" s="1"/>
  <c r="J2660" i="5" s="1"/>
  <c r="J2661" i="5" s="1"/>
  <c r="J2662" i="5" s="1"/>
  <c r="J2663" i="5" s="1"/>
  <c r="J2664" i="5" s="1"/>
  <c r="J2665" i="5" s="1"/>
  <c r="J2666" i="5" s="1"/>
  <c r="J2667" i="5" s="1"/>
  <c r="J2668" i="5" s="1"/>
  <c r="J2669" i="5" s="1"/>
  <c r="J2670" i="5" s="1"/>
  <c r="J2671" i="5" s="1"/>
  <c r="J2672" i="5" s="1"/>
  <c r="J2673" i="5" s="1"/>
  <c r="J2674" i="5" s="1"/>
  <c r="J2675" i="5" s="1"/>
  <c r="J2676" i="5" s="1"/>
  <c r="J2677" i="5" s="1"/>
  <c r="J2678" i="5" s="1"/>
  <c r="J2679" i="5" s="1"/>
  <c r="J2680" i="5" s="1"/>
  <c r="J2681" i="5" s="1"/>
  <c r="J2682" i="5" s="1"/>
  <c r="J2683" i="5" s="1"/>
  <c r="J2684" i="5" s="1"/>
  <c r="J2685" i="5" s="1"/>
  <c r="J2686" i="5" s="1"/>
  <c r="J2687" i="5" s="1"/>
  <c r="J2688" i="5" s="1"/>
  <c r="J2689" i="5" s="1"/>
  <c r="J2690" i="5" s="1"/>
  <c r="J2691" i="5" s="1"/>
  <c r="J2692" i="5" s="1"/>
  <c r="J2693" i="5" s="1"/>
  <c r="J2694" i="5" s="1"/>
  <c r="J2695" i="5" s="1"/>
  <c r="J2696" i="5" s="1"/>
  <c r="J2697" i="5" s="1"/>
  <c r="J2698" i="5" s="1"/>
  <c r="J2699" i="5" s="1"/>
  <c r="J2700" i="5" s="1"/>
  <c r="J2701" i="5" s="1"/>
  <c r="J2702" i="5" s="1"/>
  <c r="J2703" i="5" s="1"/>
  <c r="J2704" i="5" s="1"/>
  <c r="J2705" i="5" s="1"/>
  <c r="J2706" i="5" s="1"/>
  <c r="J2707" i="5" s="1"/>
  <c r="J2708" i="5" s="1"/>
  <c r="J2709" i="5" s="1"/>
  <c r="J2710" i="5" s="1"/>
  <c r="J2711" i="5" s="1"/>
  <c r="J2712" i="5" s="1"/>
  <c r="J2713" i="5" s="1"/>
  <c r="J2714" i="5" s="1"/>
  <c r="J2715" i="5" s="1"/>
  <c r="J2716" i="5" s="1"/>
  <c r="J2717" i="5" s="1"/>
  <c r="J2718" i="5" s="1"/>
  <c r="J2719" i="5" s="1"/>
  <c r="J2720" i="5" s="1"/>
  <c r="J2721" i="5" s="1"/>
  <c r="J2722" i="5" s="1"/>
  <c r="J2723" i="5" s="1"/>
  <c r="J2724" i="5" s="1"/>
  <c r="J2725" i="5" s="1"/>
  <c r="J2726" i="5" s="1"/>
  <c r="J2727" i="5" s="1"/>
  <c r="J2728" i="5" s="1"/>
  <c r="J2729" i="5" s="1"/>
  <c r="J2730" i="5" s="1"/>
  <c r="J2731" i="5" s="1"/>
  <c r="J2732" i="5" s="1"/>
  <c r="J2733" i="5" s="1"/>
  <c r="J2734" i="5" s="1"/>
  <c r="J2735" i="5" s="1"/>
  <c r="J2736" i="5" s="1"/>
  <c r="J2737" i="5" s="1"/>
  <c r="J2738" i="5" s="1"/>
  <c r="J2739" i="5" s="1"/>
  <c r="J2740" i="5" s="1"/>
  <c r="J2741" i="5" s="1"/>
  <c r="J2742" i="5" s="1"/>
  <c r="J2743" i="5" s="1"/>
  <c r="J2744" i="5" s="1"/>
  <c r="J2745" i="5" s="1"/>
  <c r="J2746" i="5" s="1"/>
  <c r="J2747" i="5" s="1"/>
  <c r="J2748" i="5" s="1"/>
  <c r="J2749" i="5" s="1"/>
  <c r="J2750" i="5" s="1"/>
  <c r="J2751" i="5" s="1"/>
  <c r="J2752" i="5" s="1"/>
  <c r="J2753" i="5" s="1"/>
  <c r="J2754" i="5" s="1"/>
  <c r="J2755" i="5" s="1"/>
  <c r="J2756" i="5" s="1"/>
  <c r="J2757" i="5" s="1"/>
  <c r="J2758" i="5" s="1"/>
  <c r="J2759" i="5" s="1"/>
  <c r="J2760" i="5" s="1"/>
  <c r="J2761" i="5" s="1"/>
  <c r="J2762" i="5" s="1"/>
  <c r="J2763" i="5" s="1"/>
  <c r="J2764" i="5" s="1"/>
  <c r="J2765" i="5" s="1"/>
  <c r="J2766" i="5" s="1"/>
  <c r="J2767" i="5" s="1"/>
  <c r="J2768" i="5" s="1"/>
  <c r="J2769" i="5" s="1"/>
  <c r="J2770" i="5" s="1"/>
  <c r="J2771" i="5" s="1"/>
  <c r="J2772" i="5" s="1"/>
  <c r="J2773" i="5" s="1"/>
  <c r="J2774" i="5" s="1"/>
  <c r="J2775" i="5" s="1"/>
  <c r="J2776" i="5" s="1"/>
  <c r="J2777" i="5" s="1"/>
  <c r="J2778" i="5" s="1"/>
  <c r="J2779" i="5" s="1"/>
  <c r="J2780" i="5" s="1"/>
  <c r="J2781" i="5" s="1"/>
  <c r="J2782" i="5" s="1"/>
  <c r="J2783" i="5" s="1"/>
  <c r="J2784" i="5" s="1"/>
  <c r="J2785" i="5" s="1"/>
  <c r="J2786" i="5" s="1"/>
  <c r="J2787" i="5" s="1"/>
  <c r="J2788" i="5" s="1"/>
  <c r="J2789" i="5" s="1"/>
  <c r="J2790" i="5" s="1"/>
  <c r="J2791" i="5" s="1"/>
  <c r="J2792" i="5" s="1"/>
  <c r="J2793" i="5" s="1"/>
  <c r="J2794" i="5" s="1"/>
  <c r="J2795" i="5" s="1"/>
  <c r="J2796" i="5" s="1"/>
  <c r="J2797" i="5" s="1"/>
  <c r="J2798" i="5" s="1"/>
  <c r="J2799" i="5" s="1"/>
  <c r="J2800" i="5" s="1"/>
  <c r="J2801" i="5" s="1"/>
  <c r="J2802" i="5" s="1"/>
  <c r="J2803" i="5" s="1"/>
  <c r="J2804" i="5" s="1"/>
  <c r="J2805" i="5" s="1"/>
  <c r="J2806" i="5" s="1"/>
  <c r="J2807" i="5" s="1"/>
  <c r="J2808" i="5" s="1"/>
  <c r="J2809" i="5" s="1"/>
  <c r="J2810" i="5" s="1"/>
  <c r="J2811" i="5" s="1"/>
  <c r="J2812" i="5" s="1"/>
  <c r="J2813" i="5" s="1"/>
  <c r="J2814" i="5" s="1"/>
  <c r="J2815" i="5" s="1"/>
  <c r="J2816" i="5" s="1"/>
  <c r="J2817" i="5" s="1"/>
  <c r="J2818" i="5" s="1"/>
  <c r="J2819" i="5" s="1"/>
  <c r="J2820" i="5" s="1"/>
  <c r="J2821" i="5" s="1"/>
  <c r="J2822" i="5" s="1"/>
  <c r="J2823" i="5" s="1"/>
  <c r="J2824" i="5" s="1"/>
  <c r="J2825" i="5" s="1"/>
  <c r="J2826" i="5" s="1"/>
  <c r="J2827" i="5" s="1"/>
  <c r="J2828" i="5" s="1"/>
  <c r="J2829" i="5" s="1"/>
  <c r="J2830" i="5" s="1"/>
  <c r="J2831" i="5" s="1"/>
  <c r="J2832" i="5" s="1"/>
  <c r="J2833" i="5" s="1"/>
  <c r="J2834" i="5" s="1"/>
  <c r="J2835" i="5" s="1"/>
  <c r="J2836" i="5" s="1"/>
  <c r="J2837" i="5" s="1"/>
  <c r="J2838" i="5" s="1"/>
  <c r="J2839" i="5" s="1"/>
  <c r="J2840" i="5" s="1"/>
  <c r="J2841" i="5" s="1"/>
  <c r="J2842" i="5" s="1"/>
  <c r="J2843" i="5" s="1"/>
  <c r="J2844" i="5" s="1"/>
  <c r="J2845" i="5" s="1"/>
  <c r="J2846" i="5" s="1"/>
  <c r="J2847" i="5" s="1"/>
  <c r="J2848" i="5" s="1"/>
  <c r="J2849" i="5" s="1"/>
  <c r="J2850" i="5" s="1"/>
  <c r="J2851" i="5" s="1"/>
  <c r="J2852" i="5" s="1"/>
  <c r="J2853" i="5" s="1"/>
  <c r="J2854" i="5" s="1"/>
  <c r="J2855" i="5" s="1"/>
  <c r="J2856" i="5" s="1"/>
  <c r="J2857" i="5" s="1"/>
  <c r="J2858" i="5" s="1"/>
  <c r="J2859" i="5" s="1"/>
  <c r="J2860" i="5" s="1"/>
  <c r="J2861" i="5" s="1"/>
  <c r="J2862" i="5" s="1"/>
  <c r="J2863" i="5" s="1"/>
  <c r="J2864" i="5" s="1"/>
  <c r="J2865" i="5" s="1"/>
  <c r="J2866" i="5" s="1"/>
  <c r="J2867" i="5" s="1"/>
  <c r="J2868" i="5" s="1"/>
  <c r="J2869" i="5" s="1"/>
  <c r="J2870" i="5" s="1"/>
  <c r="J2871" i="5" s="1"/>
  <c r="J2872" i="5" s="1"/>
  <c r="J2873" i="5" s="1"/>
  <c r="J2874" i="5" s="1"/>
  <c r="J2875" i="5" s="1"/>
  <c r="J2876" i="5" s="1"/>
  <c r="J2877" i="5" s="1"/>
  <c r="J2878" i="5" s="1"/>
  <c r="J2879" i="5" s="1"/>
  <c r="J2880" i="5" s="1"/>
  <c r="J2881" i="5" s="1"/>
  <c r="J2882" i="5" s="1"/>
  <c r="J2883" i="5" s="1"/>
  <c r="J2884" i="5" s="1"/>
  <c r="J2885" i="5" s="1"/>
  <c r="J2886" i="5" s="1"/>
  <c r="J2887" i="5" s="1"/>
  <c r="J2888" i="5" s="1"/>
  <c r="J2889" i="5" s="1"/>
  <c r="J2890" i="5" s="1"/>
  <c r="J2891" i="5" s="1"/>
  <c r="J2892" i="5" s="1"/>
  <c r="J2893" i="5" s="1"/>
  <c r="J2894" i="5" s="1"/>
  <c r="J2895" i="5" s="1"/>
  <c r="J2896" i="5" s="1"/>
  <c r="J2897" i="5" s="1"/>
  <c r="J2898" i="5" s="1"/>
  <c r="J2899" i="5" s="1"/>
  <c r="J2900" i="5" s="1"/>
  <c r="J2901" i="5" s="1"/>
  <c r="J2902" i="5" s="1"/>
  <c r="J2903" i="5" s="1"/>
  <c r="J2904" i="5" s="1"/>
  <c r="J2905" i="5" s="1"/>
  <c r="J2906" i="5" s="1"/>
  <c r="J2907" i="5" s="1"/>
  <c r="J2908" i="5" s="1"/>
  <c r="J2909" i="5" s="1"/>
  <c r="J2910" i="5" s="1"/>
  <c r="J2911" i="5" s="1"/>
  <c r="J2912" i="5" s="1"/>
  <c r="J2913" i="5" s="1"/>
  <c r="J2914" i="5" s="1"/>
  <c r="J2915" i="5" s="1"/>
  <c r="J2916" i="5" s="1"/>
  <c r="J2917" i="5" s="1"/>
  <c r="J2918" i="5" s="1"/>
  <c r="J2919" i="5" s="1"/>
  <c r="J2920" i="5" s="1"/>
  <c r="J2921" i="5" s="1"/>
  <c r="J2922" i="5" s="1"/>
  <c r="J2923" i="5" s="1"/>
  <c r="J2924" i="5" s="1"/>
  <c r="J2925" i="5" s="1"/>
  <c r="J2926" i="5" s="1"/>
  <c r="J2927" i="5" s="1"/>
  <c r="J2928" i="5" s="1"/>
  <c r="J2929" i="5" s="1"/>
  <c r="J2930" i="5" s="1"/>
  <c r="J2931" i="5" s="1"/>
  <c r="J2932" i="5" s="1"/>
  <c r="J2933" i="5" s="1"/>
  <c r="J2934" i="5" s="1"/>
  <c r="J2935" i="5" s="1"/>
  <c r="J2936" i="5" s="1"/>
  <c r="J2937" i="5" s="1"/>
  <c r="J2938" i="5" s="1"/>
  <c r="J2939" i="5" s="1"/>
  <c r="J2940" i="5" s="1"/>
  <c r="J2941" i="5" s="1"/>
  <c r="J2942" i="5" s="1"/>
  <c r="J2943" i="5" s="1"/>
  <c r="J2944" i="5" s="1"/>
  <c r="J2945" i="5" s="1"/>
  <c r="J2946" i="5" s="1"/>
  <c r="J2947" i="5" s="1"/>
  <c r="J2948" i="5" s="1"/>
  <c r="J2949" i="5" s="1"/>
  <c r="J2950" i="5" s="1"/>
  <c r="J2951" i="5" s="1"/>
  <c r="J2952" i="5" s="1"/>
  <c r="J2953" i="5" s="1"/>
  <c r="J2954" i="5" s="1"/>
  <c r="J2955" i="5" s="1"/>
  <c r="J2956" i="5" s="1"/>
  <c r="J2957" i="5" s="1"/>
  <c r="J2958" i="5" s="1"/>
  <c r="J2959" i="5" s="1"/>
  <c r="J2960" i="5" s="1"/>
  <c r="J2961" i="5" s="1"/>
  <c r="J2962" i="5" s="1"/>
  <c r="J2963" i="5" s="1"/>
  <c r="J2964" i="5" s="1"/>
  <c r="J2965" i="5" s="1"/>
  <c r="J2966" i="5" s="1"/>
  <c r="J2967" i="5" s="1"/>
  <c r="J2968" i="5" s="1"/>
  <c r="J2969" i="5" s="1"/>
  <c r="J2970" i="5" s="1"/>
  <c r="J2971" i="5" s="1"/>
  <c r="J2972" i="5" s="1"/>
  <c r="J2973" i="5" s="1"/>
  <c r="J2974" i="5" s="1"/>
  <c r="J2975" i="5" s="1"/>
  <c r="J2976" i="5" s="1"/>
  <c r="J2977" i="5" s="1"/>
  <c r="J2978" i="5" s="1"/>
  <c r="J2979" i="5" s="1"/>
  <c r="J2980" i="5" s="1"/>
  <c r="J2981" i="5" s="1"/>
  <c r="J2982" i="5" s="1"/>
  <c r="J2983" i="5" s="1"/>
  <c r="J2984" i="5" s="1"/>
  <c r="J2985" i="5" s="1"/>
  <c r="J2986" i="5" s="1"/>
  <c r="J2987" i="5" s="1"/>
  <c r="J2988" i="5" s="1"/>
  <c r="J2989" i="5" s="1"/>
  <c r="J2990" i="5" s="1"/>
  <c r="J2991" i="5" s="1"/>
  <c r="J2992" i="5" s="1"/>
  <c r="J2993" i="5" s="1"/>
  <c r="J2994" i="5" s="1"/>
  <c r="J2995" i="5" s="1"/>
  <c r="J2996" i="5" s="1"/>
  <c r="J2997" i="5" s="1"/>
  <c r="J2998" i="5" s="1"/>
  <c r="J2999" i="5" s="1"/>
  <c r="J3000" i="5" s="1"/>
  <c r="J3001" i="5" s="1"/>
  <c r="J3002" i="5" s="1"/>
  <c r="J3003" i="5" s="1"/>
  <c r="J3004" i="5" s="1"/>
  <c r="J3005" i="5" s="1"/>
  <c r="J3006" i="5" s="1"/>
  <c r="J3007" i="5" s="1"/>
  <c r="J3008" i="5" s="1"/>
  <c r="J3009" i="5" s="1"/>
  <c r="J3010" i="5" s="1"/>
  <c r="J3011" i="5" s="1"/>
  <c r="J3012" i="5" s="1"/>
  <c r="J3013" i="5" s="1"/>
  <c r="J3014" i="5" s="1"/>
  <c r="J3015" i="5" s="1"/>
  <c r="J3016" i="5" s="1"/>
  <c r="J3017" i="5" s="1"/>
  <c r="J3018" i="5" s="1"/>
  <c r="J3019" i="5" s="1"/>
  <c r="J3020" i="5" s="1"/>
  <c r="J3021" i="5" s="1"/>
  <c r="J3022" i="5" s="1"/>
  <c r="J3023" i="5" s="1"/>
  <c r="J3024" i="5" s="1"/>
  <c r="J3025" i="5" s="1"/>
  <c r="J3026" i="5" s="1"/>
  <c r="J3027" i="5" s="1"/>
  <c r="J3028" i="5" s="1"/>
  <c r="J3029" i="5" s="1"/>
  <c r="J3030" i="5" s="1"/>
  <c r="J3031" i="5" s="1"/>
  <c r="J3032" i="5" s="1"/>
  <c r="J3033" i="5" s="1"/>
  <c r="J3034" i="5" s="1"/>
  <c r="J3035" i="5" s="1"/>
  <c r="J3036" i="5" s="1"/>
  <c r="J3037" i="5" s="1"/>
  <c r="J3038" i="5" s="1"/>
  <c r="J3039" i="5" s="1"/>
  <c r="J3040" i="5" s="1"/>
  <c r="J3041" i="5" s="1"/>
  <c r="J3042" i="5" s="1"/>
  <c r="J3043" i="5" s="1"/>
  <c r="J3044" i="5" s="1"/>
  <c r="J3045" i="5" s="1"/>
  <c r="J3046" i="5" s="1"/>
  <c r="J3047" i="5" s="1"/>
  <c r="J3048" i="5" s="1"/>
  <c r="J3049" i="5" s="1"/>
  <c r="J3050" i="5" s="1"/>
  <c r="J3051" i="5" s="1"/>
  <c r="J3052" i="5" s="1"/>
  <c r="J3053" i="5" s="1"/>
  <c r="J3054" i="5" s="1"/>
  <c r="J3055" i="5" s="1"/>
  <c r="J3056" i="5" s="1"/>
  <c r="J3057" i="5" s="1"/>
  <c r="J3058" i="5" s="1"/>
  <c r="J3059" i="5" s="1"/>
  <c r="J3060" i="5" s="1"/>
  <c r="J3061" i="5" s="1"/>
  <c r="J3062" i="5" s="1"/>
  <c r="J3063" i="5" s="1"/>
  <c r="J3064" i="5" s="1"/>
  <c r="J3065" i="5" s="1"/>
  <c r="J3066" i="5" s="1"/>
  <c r="J3067" i="5" s="1"/>
  <c r="J3068" i="5" s="1"/>
  <c r="J3069" i="5" s="1"/>
  <c r="J3070" i="5" s="1"/>
  <c r="J3071" i="5" s="1"/>
  <c r="J3072" i="5" s="1"/>
  <c r="J3073" i="5" s="1"/>
  <c r="J3074" i="5" s="1"/>
  <c r="J3075" i="5" s="1"/>
  <c r="J3076" i="5" s="1"/>
  <c r="J3077" i="5" s="1"/>
  <c r="J3078" i="5" s="1"/>
  <c r="J3079" i="5" s="1"/>
  <c r="J3080" i="5" s="1"/>
  <c r="J3081" i="5" s="1"/>
  <c r="J3082" i="5" s="1"/>
  <c r="J3083" i="5" s="1"/>
  <c r="J3084" i="5" s="1"/>
  <c r="J3085" i="5" s="1"/>
  <c r="J3086" i="5" s="1"/>
  <c r="J3087" i="5" s="1"/>
  <c r="J3088" i="5" s="1"/>
  <c r="J3089" i="5" s="1"/>
  <c r="J3090" i="5" s="1"/>
  <c r="J3091" i="5" s="1"/>
  <c r="J3092" i="5" s="1"/>
  <c r="J3093" i="5" s="1"/>
  <c r="J3094" i="5" s="1"/>
  <c r="J3095" i="5" s="1"/>
  <c r="J3096" i="5" s="1"/>
  <c r="J3097" i="5" s="1"/>
  <c r="J3098" i="5" s="1"/>
  <c r="J3099" i="5" s="1"/>
  <c r="J3100" i="5" s="1"/>
  <c r="J3101" i="5" s="1"/>
  <c r="J3102" i="5" s="1"/>
  <c r="J3103" i="5" s="1"/>
  <c r="J3104" i="5" s="1"/>
  <c r="J3105" i="5" s="1"/>
  <c r="J3106" i="5" s="1"/>
  <c r="J3107" i="5" s="1"/>
  <c r="J3108" i="5" s="1"/>
  <c r="J3109" i="5" s="1"/>
  <c r="J3110" i="5" s="1"/>
  <c r="J3111" i="5" s="1"/>
  <c r="J3112" i="5" s="1"/>
  <c r="J3113" i="5" s="1"/>
  <c r="J3114" i="5" s="1"/>
  <c r="J3115" i="5" s="1"/>
  <c r="J3116" i="5" s="1"/>
  <c r="J3117" i="5" s="1"/>
  <c r="J3118" i="5" s="1"/>
  <c r="J3119" i="5" s="1"/>
  <c r="J3120" i="5" s="1"/>
  <c r="J3121" i="5" s="1"/>
  <c r="J3122" i="5" s="1"/>
  <c r="J3123" i="5" s="1"/>
  <c r="J3124" i="5" s="1"/>
  <c r="J3125" i="5" s="1"/>
  <c r="J3126" i="5" s="1"/>
  <c r="J3127" i="5" s="1"/>
  <c r="J3128" i="5" s="1"/>
  <c r="J3129" i="5" s="1"/>
  <c r="J3130" i="5" s="1"/>
  <c r="J3131" i="5" s="1"/>
  <c r="J3132" i="5" s="1"/>
  <c r="J3133" i="5" s="1"/>
  <c r="J3134" i="5" s="1"/>
  <c r="J3135" i="5" s="1"/>
  <c r="J3136" i="5" s="1"/>
  <c r="J3137" i="5" s="1"/>
  <c r="J3138" i="5" s="1"/>
  <c r="J3139" i="5" s="1"/>
  <c r="J3140" i="5" s="1"/>
  <c r="J3141" i="5" s="1"/>
  <c r="J3142" i="5" s="1"/>
  <c r="J3143" i="5" s="1"/>
  <c r="J3144" i="5" s="1"/>
  <c r="J3145" i="5" s="1"/>
  <c r="J3146" i="5" s="1"/>
  <c r="J3147" i="5" s="1"/>
  <c r="J3148" i="5" s="1"/>
  <c r="J3149" i="5" s="1"/>
  <c r="J3150" i="5" s="1"/>
  <c r="J3151" i="5" s="1"/>
  <c r="J3152" i="5" s="1"/>
  <c r="J3153" i="5" s="1"/>
  <c r="J3154" i="5" s="1"/>
  <c r="J3155" i="5" s="1"/>
  <c r="J3156" i="5" s="1"/>
  <c r="J3157" i="5" s="1"/>
  <c r="J3158" i="5" s="1"/>
  <c r="J3159" i="5" s="1"/>
  <c r="J3160" i="5" s="1"/>
  <c r="J3161" i="5" s="1"/>
  <c r="J3162" i="5" s="1"/>
  <c r="J3163" i="5" s="1"/>
  <c r="J3164" i="5" s="1"/>
  <c r="J3165" i="5" s="1"/>
  <c r="J3166" i="5" s="1"/>
  <c r="J3167" i="5" s="1"/>
  <c r="J3168" i="5" s="1"/>
  <c r="J3169" i="5" s="1"/>
  <c r="J3170" i="5" s="1"/>
  <c r="J3171" i="5" s="1"/>
  <c r="J3172" i="5" s="1"/>
  <c r="J3173" i="5" s="1"/>
  <c r="J3174" i="5" s="1"/>
  <c r="J3175" i="5" s="1"/>
  <c r="J3176" i="5" s="1"/>
  <c r="J3177" i="5" s="1"/>
  <c r="J3178" i="5" s="1"/>
  <c r="J3179" i="5" s="1"/>
  <c r="J3180" i="5" s="1"/>
  <c r="J3181" i="5" s="1"/>
  <c r="J3182" i="5" s="1"/>
  <c r="J3183" i="5" s="1"/>
  <c r="J3184" i="5" s="1"/>
  <c r="J3185" i="5" s="1"/>
  <c r="J3186" i="5" s="1"/>
  <c r="J3187" i="5" s="1"/>
  <c r="J3188" i="5" s="1"/>
  <c r="J3189" i="5" s="1"/>
  <c r="J3190" i="5" s="1"/>
  <c r="J3191" i="5" s="1"/>
  <c r="J3192" i="5" s="1"/>
  <c r="J3193" i="5" s="1"/>
  <c r="J3194" i="5" s="1"/>
  <c r="J3195" i="5" s="1"/>
  <c r="J3196" i="5" s="1"/>
  <c r="J3197" i="5" s="1"/>
  <c r="J3198" i="5" s="1"/>
  <c r="J3199" i="5" s="1"/>
  <c r="J3200" i="5" s="1"/>
  <c r="J3201" i="5" s="1"/>
  <c r="J3202" i="5" s="1"/>
  <c r="J3203" i="5" s="1"/>
  <c r="J3204" i="5" s="1"/>
  <c r="J3205" i="5" s="1"/>
  <c r="J3206" i="5" s="1"/>
  <c r="J3207" i="5" s="1"/>
  <c r="J3208" i="5" s="1"/>
  <c r="J3209" i="5" s="1"/>
  <c r="J3210" i="5" s="1"/>
  <c r="J3211" i="5" s="1"/>
  <c r="J3212" i="5" s="1"/>
  <c r="J3213" i="5" s="1"/>
  <c r="J3214" i="5" s="1"/>
  <c r="J3215" i="5" s="1"/>
  <c r="J3216" i="5" s="1"/>
  <c r="J3217" i="5" s="1"/>
  <c r="J3218" i="5" s="1"/>
  <c r="J3219" i="5" s="1"/>
  <c r="J3220" i="5" s="1"/>
  <c r="J3221" i="5" s="1"/>
  <c r="J3222" i="5" s="1"/>
  <c r="J3223" i="5" s="1"/>
  <c r="J3224" i="5" s="1"/>
  <c r="J3225" i="5" s="1"/>
  <c r="J3226" i="5" s="1"/>
  <c r="J3227" i="5" s="1"/>
  <c r="J3228" i="5" s="1"/>
  <c r="J3229" i="5" s="1"/>
  <c r="J3230" i="5" s="1"/>
  <c r="J3231" i="5" s="1"/>
  <c r="J3232" i="5" s="1"/>
  <c r="J3233" i="5" s="1"/>
  <c r="J3234" i="5" s="1"/>
  <c r="J3235" i="5" s="1"/>
  <c r="J3236" i="5" s="1"/>
  <c r="J3237" i="5" s="1"/>
  <c r="J3238" i="5" s="1"/>
  <c r="J3239" i="5" s="1"/>
  <c r="J3240" i="5" s="1"/>
  <c r="J3241" i="5" s="1"/>
  <c r="J3242" i="5" s="1"/>
  <c r="J3243" i="5" s="1"/>
  <c r="J3244" i="5" s="1"/>
  <c r="J3245" i="5" s="1"/>
  <c r="J3246" i="5" s="1"/>
  <c r="J3247" i="5" s="1"/>
  <c r="J3248" i="5" s="1"/>
  <c r="J3249" i="5" s="1"/>
  <c r="J3250" i="5" s="1"/>
  <c r="J3251" i="5" s="1"/>
  <c r="J3252" i="5" s="1"/>
  <c r="J3253" i="5" s="1"/>
  <c r="J3254" i="5" s="1"/>
  <c r="J3255" i="5" s="1"/>
  <c r="J3256" i="5" s="1"/>
  <c r="J3257" i="5" s="1"/>
  <c r="J3258" i="5" s="1"/>
  <c r="J3259" i="5" s="1"/>
  <c r="J3260" i="5" s="1"/>
  <c r="J3261" i="5" s="1"/>
  <c r="J3262" i="5" s="1"/>
  <c r="J3263" i="5" s="1"/>
  <c r="J3264" i="5" s="1"/>
  <c r="J3265" i="5" s="1"/>
  <c r="J3266" i="5" s="1"/>
  <c r="J3267" i="5" s="1"/>
  <c r="J3268" i="5" s="1"/>
  <c r="J3269" i="5" s="1"/>
  <c r="J3270" i="5" s="1"/>
  <c r="J3271" i="5" s="1"/>
  <c r="J3272" i="5" s="1"/>
  <c r="J3273" i="5" s="1"/>
  <c r="J3274" i="5" s="1"/>
  <c r="J3275" i="5" s="1"/>
  <c r="J3276" i="5" s="1"/>
  <c r="J3277" i="5" s="1"/>
  <c r="J3278" i="5" s="1"/>
  <c r="J3279" i="5" s="1"/>
  <c r="J3280" i="5" s="1"/>
  <c r="J3281" i="5" s="1"/>
  <c r="J3282" i="5" s="1"/>
  <c r="J3283" i="5" s="1"/>
  <c r="J3284" i="5" s="1"/>
  <c r="J3285" i="5" s="1"/>
  <c r="J3286" i="5" s="1"/>
  <c r="J3287" i="5" s="1"/>
  <c r="J3288" i="5" s="1"/>
  <c r="J3289" i="5" s="1"/>
  <c r="J3290" i="5" s="1"/>
  <c r="J3291" i="5" s="1"/>
  <c r="J3292" i="5" s="1"/>
  <c r="J3293" i="5" s="1"/>
  <c r="J3294" i="5" s="1"/>
  <c r="J3295" i="5" s="1"/>
  <c r="J3296" i="5" s="1"/>
  <c r="J3297" i="5" s="1"/>
  <c r="J3298" i="5" s="1"/>
  <c r="J3299" i="5" s="1"/>
  <c r="J3300" i="5" s="1"/>
  <c r="J3301" i="5" s="1"/>
  <c r="J3302" i="5" s="1"/>
  <c r="J3303" i="5" s="1"/>
  <c r="J3304" i="5" s="1"/>
  <c r="J3305" i="5" s="1"/>
  <c r="J3306" i="5" s="1"/>
  <c r="J3307" i="5" s="1"/>
  <c r="J3308" i="5" s="1"/>
  <c r="J3309" i="5" s="1"/>
  <c r="J3310" i="5" s="1"/>
  <c r="J3311" i="5" s="1"/>
  <c r="J3312" i="5" s="1"/>
  <c r="J3313" i="5" s="1"/>
  <c r="J3314" i="5" s="1"/>
  <c r="J3315" i="5" s="1"/>
  <c r="J3316" i="5" s="1"/>
  <c r="J3317" i="5" s="1"/>
  <c r="J3318" i="5" s="1"/>
  <c r="J3319" i="5" s="1"/>
  <c r="J3320" i="5" s="1"/>
  <c r="J3321" i="5" s="1"/>
  <c r="J3322" i="5" s="1"/>
  <c r="J3323" i="5" s="1"/>
  <c r="J3324" i="5" s="1"/>
  <c r="J3325" i="5" s="1"/>
  <c r="J3326" i="5" s="1"/>
  <c r="J3327" i="5" s="1"/>
  <c r="J3328" i="5" s="1"/>
  <c r="J3329" i="5" s="1"/>
  <c r="J3330" i="5" s="1"/>
  <c r="J3331" i="5" s="1"/>
  <c r="J3332" i="5" s="1"/>
  <c r="J3333" i="5" s="1"/>
  <c r="J3334" i="5" s="1"/>
  <c r="J3335" i="5" s="1"/>
  <c r="J3336" i="5" s="1"/>
  <c r="J3337" i="5" s="1"/>
  <c r="J3338" i="5" s="1"/>
  <c r="J3339" i="5" s="1"/>
  <c r="J3340" i="5" s="1"/>
  <c r="J3341" i="5" s="1"/>
  <c r="J3342" i="5" s="1"/>
  <c r="J3343" i="5" s="1"/>
  <c r="J3344" i="5" s="1"/>
  <c r="J3345" i="5" s="1"/>
  <c r="J3346" i="5" s="1"/>
  <c r="J3347" i="5" s="1"/>
  <c r="J3348" i="5" s="1"/>
  <c r="J3349" i="5" s="1"/>
  <c r="J3350" i="5" s="1"/>
  <c r="J3351" i="5" s="1"/>
  <c r="J3352" i="5" s="1"/>
  <c r="J3353" i="5" s="1"/>
  <c r="J3354" i="5" s="1"/>
  <c r="J3355" i="5" s="1"/>
  <c r="J3356" i="5" s="1"/>
  <c r="J3357" i="5" s="1"/>
  <c r="J3358" i="5" s="1"/>
  <c r="J3359" i="5" s="1"/>
  <c r="J3360" i="5" s="1"/>
  <c r="J3361" i="5" s="1"/>
  <c r="J3362" i="5" s="1"/>
  <c r="J3363" i="5" s="1"/>
  <c r="J3364" i="5" s="1"/>
  <c r="J3365" i="5" s="1"/>
  <c r="J3366" i="5" s="1"/>
  <c r="J3367" i="5" s="1"/>
  <c r="J3368" i="5" s="1"/>
  <c r="J3369" i="5" s="1"/>
  <c r="J3370" i="5" s="1"/>
  <c r="J3371" i="5" s="1"/>
  <c r="J3372" i="5" s="1"/>
  <c r="J3373" i="5" s="1"/>
  <c r="J3374" i="5" s="1"/>
  <c r="J3375" i="5" s="1"/>
  <c r="J3376" i="5" s="1"/>
  <c r="J3377" i="5" s="1"/>
  <c r="J3378" i="5" s="1"/>
  <c r="J3379" i="5" s="1"/>
  <c r="J3380" i="5" s="1"/>
  <c r="J3381" i="5" s="1"/>
  <c r="J3382" i="5" s="1"/>
  <c r="J3383" i="5" s="1"/>
  <c r="J3384" i="5" s="1"/>
  <c r="J3385" i="5" s="1"/>
  <c r="J3386" i="5" s="1"/>
  <c r="J3387" i="5" s="1"/>
  <c r="J3388" i="5" s="1"/>
  <c r="J3389" i="5" s="1"/>
  <c r="J3390" i="5" s="1"/>
  <c r="J3391" i="5" s="1"/>
  <c r="J3392" i="5" s="1"/>
  <c r="J3393" i="5" s="1"/>
  <c r="J3394" i="5" s="1"/>
  <c r="J3395" i="5" s="1"/>
  <c r="J3396" i="5" s="1"/>
  <c r="J3397" i="5" s="1"/>
  <c r="J3398" i="5" s="1"/>
  <c r="J3399" i="5" s="1"/>
  <c r="J3400" i="5" s="1"/>
  <c r="J3401" i="5" s="1"/>
  <c r="J3402" i="5" s="1"/>
  <c r="J3403" i="5" s="1"/>
  <c r="J3404" i="5" s="1"/>
  <c r="J3405" i="5" s="1"/>
  <c r="J3406" i="5" s="1"/>
  <c r="J3407" i="5" s="1"/>
  <c r="J3408" i="5" s="1"/>
  <c r="J3409" i="5" s="1"/>
  <c r="J3410" i="5" s="1"/>
  <c r="J3411" i="5" s="1"/>
  <c r="J3412" i="5" s="1"/>
  <c r="J3413" i="5" s="1"/>
  <c r="J3414" i="5" s="1"/>
  <c r="J3415" i="5" s="1"/>
  <c r="J3416" i="5" s="1"/>
  <c r="J3417" i="5" s="1"/>
  <c r="J3418" i="5" s="1"/>
  <c r="J3419" i="5" s="1"/>
  <c r="J3420" i="5" s="1"/>
  <c r="J3421" i="5" s="1"/>
  <c r="J3422" i="5" s="1"/>
  <c r="J3423" i="5" s="1"/>
  <c r="J3424" i="5" s="1"/>
  <c r="J3425" i="5" s="1"/>
  <c r="J3426" i="5" s="1"/>
  <c r="J3427" i="5" s="1"/>
  <c r="J3428" i="5" s="1"/>
  <c r="J3429" i="5" s="1"/>
  <c r="J3430" i="5" s="1"/>
  <c r="J3431" i="5" s="1"/>
  <c r="J3432" i="5" s="1"/>
  <c r="J3433" i="5" s="1"/>
  <c r="J3434" i="5" s="1"/>
  <c r="J3435" i="5" s="1"/>
  <c r="J3436" i="5" s="1"/>
  <c r="J3437" i="5" s="1"/>
  <c r="J3438" i="5" s="1"/>
  <c r="J3439" i="5" s="1"/>
  <c r="J3440" i="5" s="1"/>
  <c r="J3441" i="5" s="1"/>
  <c r="J3442" i="5" s="1"/>
  <c r="J3443" i="5" s="1"/>
  <c r="J3444" i="5" s="1"/>
  <c r="J3445" i="5" s="1"/>
  <c r="J3446" i="5" s="1"/>
  <c r="J3447" i="5" s="1"/>
  <c r="J3448" i="5" s="1"/>
  <c r="J3449" i="5" s="1"/>
  <c r="J3450" i="5" s="1"/>
  <c r="J3451" i="5" s="1"/>
  <c r="J3452" i="5" s="1"/>
  <c r="J3453" i="5" s="1"/>
  <c r="J3454" i="5" s="1"/>
  <c r="J3455" i="5" s="1"/>
  <c r="J3456" i="5" s="1"/>
  <c r="J3457" i="5" s="1"/>
  <c r="J3458" i="5" s="1"/>
  <c r="J3459" i="5" s="1"/>
  <c r="J3460" i="5" s="1"/>
  <c r="J3461" i="5" s="1"/>
  <c r="J3462" i="5" s="1"/>
  <c r="J3463" i="5" s="1"/>
  <c r="J3464" i="5" s="1"/>
  <c r="J3465" i="5" s="1"/>
  <c r="J3466" i="5" s="1"/>
  <c r="J3467" i="5" s="1"/>
  <c r="J3468" i="5" s="1"/>
  <c r="J3469" i="5" s="1"/>
  <c r="J3470" i="5" s="1"/>
  <c r="J3471" i="5" s="1"/>
  <c r="J3472" i="5" s="1"/>
  <c r="J3473" i="5" s="1"/>
  <c r="J3474" i="5" s="1"/>
  <c r="J3475" i="5" s="1"/>
  <c r="J3476" i="5" s="1"/>
  <c r="J3477" i="5" s="1"/>
  <c r="J3478" i="5" s="1"/>
  <c r="J3479" i="5" s="1"/>
  <c r="J3480" i="5" s="1"/>
  <c r="J3481" i="5" s="1"/>
  <c r="J3482" i="5" s="1"/>
  <c r="J3483" i="5" s="1"/>
  <c r="J3484" i="5" s="1"/>
  <c r="J3485" i="5" s="1"/>
  <c r="J3486" i="5" s="1"/>
  <c r="J3487" i="5" s="1"/>
  <c r="J3488" i="5" s="1"/>
  <c r="J3489" i="5" s="1"/>
  <c r="J3490" i="5" s="1"/>
  <c r="J3491" i="5" s="1"/>
  <c r="J3492" i="5" s="1"/>
  <c r="J3493" i="5" s="1"/>
  <c r="J3494" i="5" s="1"/>
  <c r="J3495" i="5" s="1"/>
  <c r="J3496" i="5" s="1"/>
  <c r="J3497" i="5" s="1"/>
  <c r="J3498" i="5" s="1"/>
  <c r="J3499" i="5" s="1"/>
  <c r="J3500" i="5" s="1"/>
  <c r="J3501" i="5" s="1"/>
  <c r="J3502" i="5" s="1"/>
  <c r="J3503" i="5" s="1"/>
  <c r="J3504" i="5" s="1"/>
  <c r="J3505" i="5" s="1"/>
  <c r="J3506" i="5" s="1"/>
  <c r="J3507" i="5" s="1"/>
  <c r="J3508" i="5" s="1"/>
  <c r="J3509" i="5" s="1"/>
  <c r="J3510" i="5" s="1"/>
  <c r="J3511" i="5" s="1"/>
  <c r="J3512" i="5" s="1"/>
  <c r="J3513" i="5" s="1"/>
  <c r="J3514" i="5" s="1"/>
  <c r="J3515" i="5" s="1"/>
  <c r="J3516" i="5" s="1"/>
  <c r="J3517" i="5" s="1"/>
  <c r="J3518" i="5" s="1"/>
  <c r="J3519" i="5" s="1"/>
  <c r="J3520" i="5" s="1"/>
  <c r="J3521" i="5" s="1"/>
  <c r="J3522" i="5" s="1"/>
  <c r="J3523" i="5" s="1"/>
  <c r="J3524" i="5" s="1"/>
  <c r="J3525" i="5" s="1"/>
  <c r="J3526" i="5" s="1"/>
  <c r="J3527" i="5" s="1"/>
  <c r="J3528" i="5" s="1"/>
  <c r="J3529" i="5" s="1"/>
  <c r="J3530" i="5" s="1"/>
  <c r="J3531" i="5" s="1"/>
  <c r="J3532" i="5" s="1"/>
  <c r="J3533" i="5" s="1"/>
  <c r="J3534" i="5" s="1"/>
  <c r="J3535" i="5" s="1"/>
  <c r="J3536" i="5" s="1"/>
  <c r="J3537" i="5" s="1"/>
  <c r="J3538" i="5" s="1"/>
  <c r="J3539" i="5" s="1"/>
  <c r="J3540" i="5" s="1"/>
  <c r="J3541" i="5" s="1"/>
  <c r="J3542" i="5" s="1"/>
  <c r="J3543" i="5" s="1"/>
  <c r="J3544" i="5" s="1"/>
  <c r="J3545" i="5" s="1"/>
  <c r="J3546" i="5" s="1"/>
  <c r="J3547" i="5" s="1"/>
  <c r="J3548" i="5" s="1"/>
  <c r="J3549" i="5" s="1"/>
  <c r="J3550" i="5" s="1"/>
  <c r="J3551" i="5" s="1"/>
  <c r="J3552" i="5" s="1"/>
  <c r="J3553" i="5" s="1"/>
  <c r="J3554" i="5" s="1"/>
  <c r="J3555" i="5" s="1"/>
  <c r="J3556" i="5" s="1"/>
  <c r="J3557" i="5" s="1"/>
  <c r="J3558" i="5" s="1"/>
  <c r="J3559" i="5" s="1"/>
  <c r="J3560" i="5" s="1"/>
  <c r="J3561" i="5" s="1"/>
  <c r="J3562" i="5" s="1"/>
  <c r="J3563" i="5" s="1"/>
  <c r="J3564" i="5" s="1"/>
  <c r="J3565" i="5" s="1"/>
  <c r="J3566" i="5" s="1"/>
  <c r="J3567" i="5" s="1"/>
  <c r="J3568" i="5" s="1"/>
  <c r="J3569" i="5" s="1"/>
  <c r="J3570" i="5" s="1"/>
  <c r="J3571" i="5" s="1"/>
  <c r="J3572" i="5" s="1"/>
  <c r="J3573" i="5" s="1"/>
  <c r="J3574" i="5" s="1"/>
  <c r="J3575" i="5" s="1"/>
  <c r="J3576" i="5" s="1"/>
  <c r="J3577" i="5" s="1"/>
  <c r="J3578" i="5" s="1"/>
  <c r="J3579" i="5" s="1"/>
  <c r="J3580" i="5" s="1"/>
  <c r="J3581" i="5" s="1"/>
  <c r="J3582" i="5" s="1"/>
  <c r="J3583" i="5" s="1"/>
  <c r="J3584" i="5" s="1"/>
  <c r="J3585" i="5" s="1"/>
  <c r="J3586" i="5" s="1"/>
  <c r="J3587" i="5" s="1"/>
  <c r="J3588" i="5" s="1"/>
  <c r="J3589" i="5" s="1"/>
  <c r="J3590" i="5" s="1"/>
  <c r="J3591" i="5" s="1"/>
  <c r="J3592" i="5" s="1"/>
  <c r="J3593" i="5" s="1"/>
  <c r="J3594" i="5" s="1"/>
  <c r="J3595" i="5" s="1"/>
  <c r="J3596" i="5" s="1"/>
  <c r="J3597" i="5" s="1"/>
  <c r="J3598" i="5" s="1"/>
  <c r="J3599" i="5" s="1"/>
  <c r="J3600" i="5" s="1"/>
  <c r="J3601" i="5" s="1"/>
  <c r="J3602" i="5" s="1"/>
  <c r="J3603" i="5" s="1"/>
  <c r="J3604" i="5" s="1"/>
  <c r="J3605" i="5" s="1"/>
  <c r="J3606" i="5" s="1"/>
  <c r="J3607" i="5" s="1"/>
  <c r="J3608" i="5" s="1"/>
  <c r="J3609" i="5" s="1"/>
  <c r="J3610" i="5" s="1"/>
  <c r="J3611" i="5" s="1"/>
  <c r="J3612" i="5" s="1"/>
  <c r="J3613" i="5" s="1"/>
  <c r="J3614" i="5" s="1"/>
  <c r="J3615" i="5" s="1"/>
  <c r="J3616" i="5" s="1"/>
  <c r="J3617" i="5" s="1"/>
  <c r="J3618" i="5" s="1"/>
  <c r="J3619" i="5" s="1"/>
  <c r="J3620" i="5" s="1"/>
  <c r="J3621" i="5" s="1"/>
  <c r="J3622" i="5" s="1"/>
  <c r="J3623" i="5" s="1"/>
  <c r="J3624" i="5" s="1"/>
  <c r="J3625" i="5" s="1"/>
  <c r="J3626" i="5" s="1"/>
  <c r="J3627" i="5" s="1"/>
  <c r="J3628" i="5" s="1"/>
  <c r="J3629" i="5" s="1"/>
  <c r="J3630" i="5" s="1"/>
  <c r="J3631" i="5" s="1"/>
  <c r="J3632" i="5" s="1"/>
  <c r="J3633" i="5" s="1"/>
  <c r="J3634" i="5" s="1"/>
  <c r="J3635" i="5" s="1"/>
  <c r="J3636" i="5" s="1"/>
  <c r="J3637" i="5" s="1"/>
  <c r="J3638" i="5" s="1"/>
  <c r="J3639" i="5" s="1"/>
  <c r="J3640" i="5" s="1"/>
  <c r="J3641" i="5" s="1"/>
  <c r="J3642" i="5" s="1"/>
  <c r="J3643" i="5" s="1"/>
  <c r="J3644" i="5" s="1"/>
  <c r="J3645" i="5" s="1"/>
  <c r="J3646" i="5" s="1"/>
  <c r="J3647" i="5" s="1"/>
  <c r="J3648" i="5" s="1"/>
  <c r="J3649" i="5" s="1"/>
  <c r="J3650" i="5" s="1"/>
  <c r="J3651" i="5" s="1"/>
  <c r="J3652" i="5" s="1"/>
  <c r="J3653" i="5" s="1"/>
  <c r="J3654" i="5" s="1"/>
  <c r="J3655" i="5" s="1"/>
  <c r="J3656" i="5" s="1"/>
  <c r="J3657" i="5" s="1"/>
  <c r="J3658" i="5" s="1"/>
  <c r="J3659" i="5" s="1"/>
  <c r="J3660" i="5" s="1"/>
  <c r="J3661" i="5" s="1"/>
  <c r="J3662" i="5" s="1"/>
  <c r="J3663" i="5" s="1"/>
  <c r="J3664" i="5" s="1"/>
  <c r="J3665" i="5" s="1"/>
  <c r="J3666" i="5" s="1"/>
  <c r="J3667" i="5" s="1"/>
  <c r="J3668" i="5" s="1"/>
  <c r="J3669" i="5" s="1"/>
  <c r="J3670" i="5" s="1"/>
  <c r="J3671" i="5" s="1"/>
  <c r="J3672" i="5" s="1"/>
  <c r="J3673" i="5" s="1"/>
  <c r="J3674" i="5" s="1"/>
  <c r="J3675" i="5" s="1"/>
  <c r="J3676" i="5" s="1"/>
  <c r="J3677" i="5" s="1"/>
  <c r="J3678" i="5" s="1"/>
  <c r="J3679" i="5" s="1"/>
  <c r="J3680" i="5" s="1"/>
  <c r="J3681" i="5" s="1"/>
  <c r="J3682" i="5" s="1"/>
  <c r="J3683" i="5" s="1"/>
  <c r="J3684" i="5" s="1"/>
  <c r="J3685" i="5" s="1"/>
  <c r="J3686" i="5" s="1"/>
  <c r="J3687" i="5" s="1"/>
  <c r="J3688" i="5" s="1"/>
  <c r="J3689" i="5" s="1"/>
  <c r="J3690" i="5" s="1"/>
  <c r="J3691" i="5" s="1"/>
  <c r="J3692" i="5" s="1"/>
  <c r="J3693" i="5" s="1"/>
  <c r="J3694" i="5" s="1"/>
  <c r="J3695" i="5" s="1"/>
  <c r="J3696" i="5" s="1"/>
  <c r="J3697" i="5" s="1"/>
  <c r="J3698" i="5" s="1"/>
  <c r="J3699" i="5" s="1"/>
  <c r="J3700" i="5" s="1"/>
  <c r="J3701" i="5" s="1"/>
  <c r="J3702" i="5" s="1"/>
  <c r="J3703" i="5" s="1"/>
  <c r="J3704" i="5" s="1"/>
  <c r="J3705" i="5" s="1"/>
  <c r="J3706" i="5" s="1"/>
  <c r="J3707" i="5" s="1"/>
  <c r="J3708" i="5" s="1"/>
  <c r="J3709" i="5" s="1"/>
  <c r="J3710" i="5" s="1"/>
  <c r="J3711" i="5" s="1"/>
  <c r="J3712" i="5" s="1"/>
  <c r="J3713" i="5" s="1"/>
  <c r="J3714" i="5" s="1"/>
  <c r="J3715" i="5" s="1"/>
  <c r="J3716" i="5" s="1"/>
  <c r="J3717" i="5" s="1"/>
  <c r="J3718" i="5" s="1"/>
  <c r="J3719" i="5" s="1"/>
  <c r="J3720" i="5" s="1"/>
  <c r="J3721" i="5" s="1"/>
  <c r="J3722" i="5" s="1"/>
  <c r="J3723" i="5" s="1"/>
  <c r="J3724" i="5" s="1"/>
  <c r="J3725" i="5" s="1"/>
  <c r="J3726" i="5" s="1"/>
  <c r="J3727" i="5" s="1"/>
  <c r="J3728" i="5" s="1"/>
  <c r="J3729" i="5" s="1"/>
  <c r="J3730" i="5" s="1"/>
  <c r="J3731" i="5" s="1"/>
  <c r="J3732" i="5" s="1"/>
  <c r="J3733" i="5" s="1"/>
  <c r="J3734" i="5" s="1"/>
  <c r="J3735" i="5" s="1"/>
  <c r="J3736" i="5" s="1"/>
  <c r="J3737" i="5" s="1"/>
  <c r="J3738" i="5" s="1"/>
  <c r="J3739" i="5" s="1"/>
  <c r="J3740" i="5" s="1"/>
  <c r="J3741" i="5" s="1"/>
  <c r="J3742" i="5" s="1"/>
  <c r="J3743" i="5" s="1"/>
  <c r="J3744" i="5" s="1"/>
  <c r="J3745" i="5" s="1"/>
  <c r="J3746" i="5" s="1"/>
  <c r="J3747" i="5" s="1"/>
  <c r="J3748" i="5" s="1"/>
  <c r="J3749" i="5" s="1"/>
  <c r="J3750" i="5" s="1"/>
  <c r="J3751" i="5" s="1"/>
  <c r="J3752" i="5" s="1"/>
  <c r="J3753" i="5" s="1"/>
  <c r="J3754" i="5" s="1"/>
  <c r="J3755" i="5" s="1"/>
  <c r="J3756" i="5" s="1"/>
  <c r="J3757" i="5" s="1"/>
  <c r="J3758" i="5" s="1"/>
  <c r="J3759" i="5" s="1"/>
  <c r="J3760" i="5" s="1"/>
  <c r="J3761" i="5" s="1"/>
  <c r="J3762" i="5" s="1"/>
  <c r="J3763" i="5" s="1"/>
  <c r="J3764" i="5" s="1"/>
  <c r="J3765" i="5" s="1"/>
  <c r="J3766" i="5" s="1"/>
  <c r="J3767" i="5" s="1"/>
  <c r="J3768" i="5" s="1"/>
  <c r="J3769" i="5" s="1"/>
  <c r="J3770" i="5" s="1"/>
  <c r="J3771" i="5" s="1"/>
  <c r="J3772" i="5" s="1"/>
  <c r="J3773" i="5" s="1"/>
  <c r="J3774" i="5" s="1"/>
  <c r="J3775" i="5" s="1"/>
  <c r="J3776" i="5" s="1"/>
  <c r="J3777" i="5" s="1"/>
  <c r="J3778" i="5" s="1"/>
  <c r="J3779" i="5" s="1"/>
  <c r="J3780" i="5" s="1"/>
  <c r="J3781" i="5" s="1"/>
  <c r="J3782" i="5" s="1"/>
  <c r="J3783" i="5" s="1"/>
  <c r="J3784" i="5" s="1"/>
  <c r="J3785" i="5" s="1"/>
  <c r="J3786" i="5" s="1"/>
  <c r="J3787" i="5" s="1"/>
  <c r="J3788" i="5" s="1"/>
  <c r="J3789" i="5" s="1"/>
  <c r="J3790" i="5" s="1"/>
  <c r="J3791" i="5" s="1"/>
  <c r="J3792" i="5" s="1"/>
  <c r="J3793" i="5" s="1"/>
  <c r="J3794" i="5" s="1"/>
  <c r="J3795" i="5" s="1"/>
  <c r="J3796" i="5" s="1"/>
  <c r="J3797" i="5" s="1"/>
  <c r="J3798" i="5" s="1"/>
  <c r="J3799" i="5" s="1"/>
  <c r="J3800" i="5" s="1"/>
  <c r="J3801" i="5" s="1"/>
  <c r="J3802" i="5" s="1"/>
  <c r="J3803" i="5" s="1"/>
  <c r="J3804" i="5" s="1"/>
  <c r="J3805" i="5" s="1"/>
  <c r="J3806" i="5" s="1"/>
  <c r="J3807" i="5" s="1"/>
  <c r="J3808" i="5" s="1"/>
  <c r="J3809" i="5" s="1"/>
  <c r="J3810" i="5" s="1"/>
  <c r="J3811" i="5" s="1"/>
  <c r="J3812" i="5" s="1"/>
  <c r="J3813" i="5" s="1"/>
  <c r="J3814" i="5" s="1"/>
  <c r="J3815" i="5" s="1"/>
  <c r="J3816" i="5" s="1"/>
  <c r="J3817" i="5" s="1"/>
  <c r="J3818" i="5" s="1"/>
  <c r="J3819" i="5" s="1"/>
  <c r="J3820" i="5" s="1"/>
  <c r="J3821" i="5" s="1"/>
  <c r="J3822" i="5" s="1"/>
  <c r="J3823" i="5" s="1"/>
  <c r="J3824" i="5" s="1"/>
  <c r="J3825" i="5" s="1"/>
  <c r="J3826" i="5" s="1"/>
  <c r="J3827" i="5" s="1"/>
  <c r="J3828" i="5" s="1"/>
  <c r="J3829" i="5" s="1"/>
  <c r="J3830" i="5" s="1"/>
  <c r="J3831" i="5" s="1"/>
  <c r="J3832" i="5" s="1"/>
  <c r="J3833" i="5" s="1"/>
  <c r="J3834" i="5" s="1"/>
  <c r="J3835" i="5" s="1"/>
  <c r="J3836" i="5" s="1"/>
  <c r="J3837" i="5" s="1"/>
  <c r="J3838" i="5" s="1"/>
  <c r="J3839" i="5" s="1"/>
  <c r="J3840" i="5" s="1"/>
  <c r="J3841" i="5" s="1"/>
  <c r="J3842" i="5" s="1"/>
  <c r="J3843" i="5" s="1"/>
  <c r="J3844" i="5" s="1"/>
  <c r="J3845" i="5" s="1"/>
  <c r="J3846" i="5" s="1"/>
  <c r="J3847" i="5" s="1"/>
  <c r="J3848" i="5" s="1"/>
  <c r="J3849" i="5" s="1"/>
  <c r="J3850" i="5" s="1"/>
  <c r="J3851" i="5" s="1"/>
  <c r="J3852" i="5" s="1"/>
  <c r="J3853" i="5" s="1"/>
  <c r="J3854" i="5" s="1"/>
  <c r="J3855" i="5" s="1"/>
  <c r="J3856" i="5" s="1"/>
  <c r="J3857" i="5" s="1"/>
  <c r="J3858" i="5" s="1"/>
  <c r="J3859" i="5" s="1"/>
  <c r="J3860" i="5" s="1"/>
  <c r="J3861" i="5" s="1"/>
  <c r="J3862" i="5" s="1"/>
  <c r="J3863" i="5" s="1"/>
  <c r="J3864" i="5" s="1"/>
  <c r="J3865" i="5" s="1"/>
  <c r="J3866" i="5" s="1"/>
  <c r="J3867" i="5" s="1"/>
  <c r="J3868" i="5" s="1"/>
  <c r="J3869" i="5" s="1"/>
  <c r="J3870" i="5" s="1"/>
  <c r="J3871" i="5" s="1"/>
  <c r="J3872" i="5" s="1"/>
  <c r="J3873" i="5" s="1"/>
  <c r="J3874" i="5" s="1"/>
  <c r="J3875" i="5" s="1"/>
  <c r="J3876" i="5" s="1"/>
  <c r="J3877" i="5" s="1"/>
  <c r="J3878" i="5" s="1"/>
  <c r="J3879" i="5" s="1"/>
  <c r="J3880" i="5" s="1"/>
  <c r="J3881" i="5" s="1"/>
  <c r="J3882" i="5" s="1"/>
  <c r="J3883" i="5" s="1"/>
  <c r="J3884" i="5" s="1"/>
  <c r="J3885" i="5" s="1"/>
  <c r="J3886" i="5" s="1"/>
  <c r="J3887" i="5" s="1"/>
  <c r="J3888" i="5" s="1"/>
  <c r="J3889" i="5" s="1"/>
  <c r="J3890" i="5" s="1"/>
  <c r="J3891" i="5" s="1"/>
  <c r="J3892" i="5" s="1"/>
  <c r="J3893" i="5" s="1"/>
  <c r="J3894" i="5" s="1"/>
  <c r="J3895" i="5" s="1"/>
  <c r="J3896" i="5" s="1"/>
  <c r="J3897" i="5" s="1"/>
  <c r="J3898" i="5" s="1"/>
  <c r="J3899" i="5" s="1"/>
  <c r="J3900" i="5" s="1"/>
  <c r="J3901" i="5" s="1"/>
  <c r="J3902" i="5" s="1"/>
  <c r="J3903" i="5" s="1"/>
  <c r="J3904" i="5" s="1"/>
  <c r="J3905" i="5" s="1"/>
  <c r="J3906" i="5" s="1"/>
  <c r="J3907" i="5" s="1"/>
  <c r="J3908" i="5" s="1"/>
  <c r="J3909" i="5" s="1"/>
  <c r="J3910" i="5" s="1"/>
  <c r="J3911" i="5" s="1"/>
  <c r="J3912" i="5" s="1"/>
  <c r="J3913" i="5" s="1"/>
  <c r="J3914" i="5" s="1"/>
  <c r="J3915" i="5" s="1"/>
  <c r="J3916" i="5" s="1"/>
  <c r="J3917" i="5" s="1"/>
  <c r="J3918" i="5" s="1"/>
  <c r="J3919" i="5" s="1"/>
  <c r="J3920" i="5" s="1"/>
  <c r="J3921" i="5" s="1"/>
  <c r="J3922" i="5" s="1"/>
  <c r="J3923" i="5" s="1"/>
  <c r="J3924" i="5" s="1"/>
  <c r="J3925" i="5" s="1"/>
  <c r="J3926" i="5" s="1"/>
  <c r="J3927" i="5" s="1"/>
  <c r="J3928" i="5" s="1"/>
  <c r="J3929" i="5" s="1"/>
  <c r="J3930" i="5" s="1"/>
  <c r="J3931" i="5" s="1"/>
  <c r="J3932" i="5" s="1"/>
  <c r="J3933" i="5" s="1"/>
  <c r="J3934" i="5" s="1"/>
  <c r="J3935" i="5" s="1"/>
  <c r="J3936" i="5" s="1"/>
  <c r="J3937" i="5" s="1"/>
  <c r="J3938" i="5" s="1"/>
  <c r="J3939" i="5" s="1"/>
  <c r="J3940" i="5" s="1"/>
  <c r="J3941" i="5" s="1"/>
  <c r="J3942" i="5" s="1"/>
  <c r="J3943" i="5" s="1"/>
  <c r="J3944" i="5" s="1"/>
  <c r="J3945" i="5" s="1"/>
  <c r="J3946" i="5" s="1"/>
  <c r="J3947" i="5" s="1"/>
  <c r="J3948" i="5" s="1"/>
  <c r="J3949" i="5" s="1"/>
  <c r="J3950" i="5" s="1"/>
  <c r="J3951" i="5" s="1"/>
  <c r="J3952" i="5" s="1"/>
  <c r="J3953" i="5" s="1"/>
  <c r="J3954" i="5" s="1"/>
  <c r="J3955" i="5" s="1"/>
  <c r="J3956" i="5" s="1"/>
  <c r="J3957" i="5" s="1"/>
  <c r="J3958" i="5" s="1"/>
  <c r="J3959" i="5" s="1"/>
  <c r="J3960" i="5" s="1"/>
  <c r="J3961" i="5" s="1"/>
  <c r="J3962" i="5" s="1"/>
  <c r="J3963" i="5" s="1"/>
  <c r="J3964" i="5" s="1"/>
  <c r="J3965" i="5" s="1"/>
  <c r="J3966" i="5" s="1"/>
  <c r="J3967" i="5" s="1"/>
  <c r="J3968" i="5" s="1"/>
  <c r="J3969" i="5" s="1"/>
  <c r="J3970" i="5" s="1"/>
  <c r="J3971" i="5" s="1"/>
  <c r="J3972" i="5" s="1"/>
  <c r="J3973" i="5" s="1"/>
  <c r="J3974" i="5" s="1"/>
  <c r="J3975" i="5" s="1"/>
  <c r="J3976" i="5" s="1"/>
  <c r="J3977" i="5" s="1"/>
  <c r="J3978" i="5" s="1"/>
  <c r="J3979" i="5" s="1"/>
  <c r="J3980" i="5" s="1"/>
  <c r="J3981" i="5" s="1"/>
  <c r="J3982" i="5" s="1"/>
  <c r="J3983" i="5" s="1"/>
  <c r="J3984" i="5" s="1"/>
  <c r="J3985" i="5" s="1"/>
  <c r="J3986" i="5" s="1"/>
  <c r="J3987" i="5" s="1"/>
  <c r="J3988" i="5" s="1"/>
  <c r="J3989" i="5" s="1"/>
  <c r="J3990" i="5" s="1"/>
  <c r="J3991" i="5" s="1"/>
  <c r="J3992" i="5" s="1"/>
  <c r="J3993" i="5" s="1"/>
  <c r="J3994" i="5" s="1"/>
  <c r="J3995" i="5" s="1"/>
  <c r="J3996" i="5" s="1"/>
  <c r="J3997" i="5" s="1"/>
  <c r="J3998" i="5" s="1"/>
  <c r="J3999" i="5" s="1"/>
  <c r="J4000" i="5" s="1"/>
  <c r="J4001" i="5" s="1"/>
  <c r="J4002" i="5" s="1"/>
  <c r="J4003" i="5" s="1"/>
  <c r="J4004" i="5" s="1"/>
  <c r="J4005" i="5" s="1"/>
  <c r="J4006" i="5" s="1"/>
  <c r="J4007" i="5" s="1"/>
  <c r="J4008" i="5" s="1"/>
  <c r="J4009" i="5" s="1"/>
  <c r="J4010" i="5" s="1"/>
  <c r="J4011" i="5" s="1"/>
  <c r="J4012" i="5" s="1"/>
  <c r="J4013" i="5" s="1"/>
  <c r="J4014" i="5" s="1"/>
  <c r="J4015" i="5" s="1"/>
  <c r="J4016" i="5" s="1"/>
  <c r="J4017" i="5" s="1"/>
  <c r="J4018" i="5" s="1"/>
  <c r="J4019" i="5" s="1"/>
  <c r="J4020" i="5" s="1"/>
  <c r="J4021" i="5" s="1"/>
  <c r="J4022" i="5" s="1"/>
  <c r="J4023" i="5" s="1"/>
  <c r="J4024" i="5" s="1"/>
  <c r="J4025" i="5" s="1"/>
  <c r="J4026" i="5" s="1"/>
  <c r="J4027" i="5" s="1"/>
  <c r="J4028" i="5" s="1"/>
  <c r="J4029" i="5" s="1"/>
  <c r="J4030" i="5" s="1"/>
  <c r="J4031" i="5" s="1"/>
  <c r="J4032" i="5" s="1"/>
  <c r="J4033" i="5" s="1"/>
  <c r="J4034" i="5" s="1"/>
  <c r="J4035" i="5" s="1"/>
  <c r="J4036" i="5" s="1"/>
  <c r="J4037" i="5" s="1"/>
  <c r="J4038" i="5" s="1"/>
  <c r="J4039" i="5" s="1"/>
  <c r="J4040" i="5" s="1"/>
  <c r="J4041" i="5" s="1"/>
  <c r="J4042" i="5" s="1"/>
  <c r="J4043" i="5" s="1"/>
  <c r="J4044" i="5" s="1"/>
  <c r="J4045" i="5" s="1"/>
  <c r="J4046" i="5" s="1"/>
  <c r="J4047" i="5" s="1"/>
  <c r="J4048" i="5" s="1"/>
  <c r="J4049" i="5" s="1"/>
  <c r="J4050" i="5" s="1"/>
  <c r="J4051" i="5" s="1"/>
  <c r="J4052" i="5" s="1"/>
  <c r="J4053" i="5" s="1"/>
  <c r="J4054" i="5" s="1"/>
  <c r="J4055" i="5" s="1"/>
  <c r="J4056" i="5" s="1"/>
  <c r="J4057" i="5" s="1"/>
  <c r="J4058" i="5" s="1"/>
  <c r="J4059" i="5" s="1"/>
  <c r="J4060" i="5" s="1"/>
  <c r="J4061" i="5" s="1"/>
  <c r="J4062" i="5" s="1"/>
  <c r="J4063" i="5" s="1"/>
  <c r="J4064" i="5" s="1"/>
  <c r="J4065" i="5" s="1"/>
  <c r="J4066" i="5" s="1"/>
  <c r="J4067" i="5" s="1"/>
  <c r="J4068" i="5" s="1"/>
  <c r="J4069" i="5" s="1"/>
  <c r="J4070" i="5" s="1"/>
  <c r="J4071" i="5" s="1"/>
  <c r="J4072" i="5" s="1"/>
  <c r="J4073" i="5" s="1"/>
  <c r="J4074" i="5" s="1"/>
  <c r="J4075" i="5" s="1"/>
  <c r="J4076" i="5" s="1"/>
  <c r="J4077" i="5" s="1"/>
  <c r="J4078" i="5" s="1"/>
  <c r="J4079" i="5" s="1"/>
  <c r="J4080" i="5" s="1"/>
  <c r="J4081" i="5" s="1"/>
  <c r="J4082" i="5" s="1"/>
  <c r="J4083" i="5" s="1"/>
  <c r="J4084" i="5" s="1"/>
  <c r="J4085" i="5" s="1"/>
  <c r="J4086" i="5" s="1"/>
  <c r="J4087" i="5" s="1"/>
  <c r="J4088" i="5" s="1"/>
  <c r="J4089" i="5" s="1"/>
  <c r="J4090" i="5" s="1"/>
  <c r="J4091" i="5" s="1"/>
  <c r="J4092" i="5" s="1"/>
  <c r="J4093" i="5" s="1"/>
  <c r="J4094" i="5" s="1"/>
  <c r="J4095" i="5" s="1"/>
  <c r="J4096" i="5" s="1"/>
  <c r="J4097" i="5" s="1"/>
  <c r="J4098" i="5" s="1"/>
  <c r="J4099" i="5" s="1"/>
  <c r="J4100" i="5" s="1"/>
  <c r="J4101" i="5" s="1"/>
  <c r="J4102" i="5" s="1"/>
  <c r="J4103" i="5" s="1"/>
  <c r="J4104" i="5" s="1"/>
  <c r="J4105" i="5" s="1"/>
  <c r="J4106" i="5" s="1"/>
  <c r="J4107" i="5" s="1"/>
  <c r="J4108" i="5" s="1"/>
  <c r="J4109" i="5" s="1"/>
  <c r="J4110" i="5" s="1"/>
  <c r="J4111" i="5" s="1"/>
  <c r="J4112" i="5" s="1"/>
  <c r="J4113" i="5" s="1"/>
  <c r="J4114" i="5" s="1"/>
  <c r="J4115" i="5" s="1"/>
  <c r="J4116" i="5" s="1"/>
  <c r="J4117" i="5" s="1"/>
  <c r="J4118" i="5" s="1"/>
  <c r="J4119" i="5" s="1"/>
  <c r="J4120" i="5" s="1"/>
  <c r="J4121" i="5" s="1"/>
  <c r="J4122" i="5" s="1"/>
  <c r="J4123" i="5" s="1"/>
  <c r="J4124" i="5" s="1"/>
  <c r="J4125" i="5" s="1"/>
  <c r="J4126" i="5" s="1"/>
  <c r="J4127" i="5" s="1"/>
  <c r="J4128" i="5" s="1"/>
  <c r="J4129" i="5" s="1"/>
  <c r="J4130" i="5" s="1"/>
  <c r="J4131" i="5" s="1"/>
  <c r="J4132" i="5" s="1"/>
  <c r="J4133" i="5" s="1"/>
  <c r="J4134" i="5" s="1"/>
  <c r="J4135" i="5" s="1"/>
  <c r="J4136" i="5" s="1"/>
  <c r="J4137" i="5" s="1"/>
  <c r="J4138" i="5" s="1"/>
  <c r="J4139" i="5" s="1"/>
  <c r="J4140" i="5" s="1"/>
  <c r="J4141" i="5" s="1"/>
  <c r="J4142" i="5" s="1"/>
  <c r="J4143" i="5" s="1"/>
  <c r="J4144" i="5" s="1"/>
  <c r="J4145" i="5" s="1"/>
  <c r="J4146" i="5" s="1"/>
  <c r="J4147" i="5" s="1"/>
  <c r="J4148" i="5" s="1"/>
  <c r="J4149" i="5" s="1"/>
  <c r="J4150" i="5" s="1"/>
  <c r="J4151" i="5" s="1"/>
  <c r="J4152" i="5" s="1"/>
  <c r="J4153" i="5" s="1"/>
  <c r="J4154" i="5" s="1"/>
  <c r="J4155" i="5" s="1"/>
  <c r="J4156" i="5" s="1"/>
  <c r="J4157" i="5" s="1"/>
  <c r="J4158" i="5" s="1"/>
  <c r="J4159" i="5" s="1"/>
  <c r="J4160" i="5" s="1"/>
  <c r="J4161" i="5" s="1"/>
  <c r="J4162" i="5" s="1"/>
  <c r="J4163" i="5" s="1"/>
  <c r="J4164" i="5" s="1"/>
  <c r="J4165" i="5" s="1"/>
  <c r="J4166" i="5" s="1"/>
  <c r="J4167" i="5" s="1"/>
  <c r="J4168" i="5" s="1"/>
  <c r="J4169" i="5" s="1"/>
  <c r="J4170" i="5" s="1"/>
  <c r="J4171" i="5" s="1"/>
  <c r="J4172" i="5" s="1"/>
  <c r="J4173" i="5" s="1"/>
  <c r="J4174" i="5" s="1"/>
  <c r="J4175" i="5" s="1"/>
  <c r="J4176" i="5" s="1"/>
  <c r="J4177" i="5" s="1"/>
  <c r="J4178" i="5" s="1"/>
  <c r="J4179" i="5" s="1"/>
  <c r="J4180" i="5" s="1"/>
  <c r="J4181" i="5" s="1"/>
  <c r="J4182" i="5" s="1"/>
  <c r="J4183" i="5" s="1"/>
  <c r="J4184" i="5" s="1"/>
  <c r="J4185" i="5" s="1"/>
  <c r="J4186" i="5" s="1"/>
  <c r="J4187" i="5" s="1"/>
  <c r="J4188" i="5" s="1"/>
  <c r="J4189" i="5" s="1"/>
  <c r="J4190" i="5" s="1"/>
  <c r="J4191" i="5" s="1"/>
  <c r="J4192" i="5" s="1"/>
  <c r="J4193" i="5" s="1"/>
  <c r="J4194" i="5" s="1"/>
  <c r="J4195" i="5" s="1"/>
  <c r="J4196" i="5" s="1"/>
  <c r="J4197" i="5" s="1"/>
  <c r="J4198" i="5" s="1"/>
  <c r="J4199" i="5" s="1"/>
  <c r="J4200" i="5" s="1"/>
  <c r="J4201" i="5" s="1"/>
  <c r="J4202" i="5" s="1"/>
  <c r="J4203" i="5" s="1"/>
  <c r="J4204" i="5" s="1"/>
  <c r="J4205" i="5" s="1"/>
  <c r="J4206" i="5" s="1"/>
  <c r="J4207" i="5" s="1"/>
  <c r="J4208" i="5" s="1"/>
  <c r="J4209" i="5" s="1"/>
  <c r="J4210" i="5" s="1"/>
  <c r="J4211" i="5" s="1"/>
  <c r="J4212" i="5" s="1"/>
  <c r="J4213" i="5" s="1"/>
  <c r="J4214" i="5" s="1"/>
  <c r="J4215" i="5" s="1"/>
  <c r="J4216" i="5" s="1"/>
  <c r="J4217" i="5" s="1"/>
  <c r="J4218" i="5" s="1"/>
  <c r="J4219" i="5" s="1"/>
  <c r="J4220" i="5" s="1"/>
  <c r="J4221" i="5" s="1"/>
  <c r="J4222" i="5" s="1"/>
  <c r="J4223" i="5" s="1"/>
  <c r="J4224" i="5" s="1"/>
  <c r="J4225" i="5" s="1"/>
  <c r="J4226" i="5" s="1"/>
  <c r="J4227" i="5" s="1"/>
  <c r="J4228" i="5" s="1"/>
  <c r="J4229" i="5" s="1"/>
  <c r="J4230" i="5" s="1"/>
  <c r="J4231" i="5" s="1"/>
  <c r="J4232" i="5" s="1"/>
  <c r="J4233" i="5" s="1"/>
  <c r="J4234" i="5" s="1"/>
  <c r="J4235" i="5" s="1"/>
  <c r="J4236" i="5" s="1"/>
  <c r="J4237" i="5" s="1"/>
  <c r="J4238" i="5" s="1"/>
  <c r="J4239" i="5" s="1"/>
  <c r="J4240" i="5" s="1"/>
  <c r="J4241" i="5" s="1"/>
  <c r="J4242" i="5" s="1"/>
  <c r="J4243" i="5" s="1"/>
  <c r="J4244" i="5" s="1"/>
  <c r="J4245" i="5" s="1"/>
  <c r="J4246" i="5" s="1"/>
  <c r="J4247" i="5" s="1"/>
  <c r="J4248" i="5" s="1"/>
  <c r="J4249" i="5" s="1"/>
  <c r="J4250" i="5" s="1"/>
  <c r="J4251" i="5" s="1"/>
  <c r="J4252" i="5" s="1"/>
  <c r="J4253" i="5" s="1"/>
  <c r="J4254" i="5" s="1"/>
  <c r="J4255" i="5" s="1"/>
  <c r="J4256" i="5" s="1"/>
  <c r="J4257" i="5" s="1"/>
  <c r="J4258" i="5" s="1"/>
  <c r="J4259" i="5" s="1"/>
  <c r="J4260" i="5" s="1"/>
  <c r="J4261" i="5" s="1"/>
  <c r="J4262" i="5" s="1"/>
  <c r="J4263" i="5" s="1"/>
  <c r="J4264" i="5" s="1"/>
  <c r="J4265" i="5" s="1"/>
  <c r="J4266" i="5" s="1"/>
  <c r="J4267" i="5" s="1"/>
  <c r="J4268" i="5" s="1"/>
  <c r="J4269" i="5" s="1"/>
  <c r="J4270" i="5" s="1"/>
  <c r="J4271" i="5" s="1"/>
  <c r="J4272" i="5" s="1"/>
  <c r="J4273" i="5" s="1"/>
  <c r="J4274" i="5" s="1"/>
  <c r="J4275" i="5" s="1"/>
  <c r="J4276" i="5" s="1"/>
  <c r="J4277" i="5" s="1"/>
  <c r="J4278" i="5" s="1"/>
  <c r="J4279" i="5" s="1"/>
  <c r="J4280" i="5" s="1"/>
  <c r="J4281" i="5" s="1"/>
  <c r="J4282" i="5" s="1"/>
  <c r="J4283" i="5" s="1"/>
  <c r="J4284" i="5" s="1"/>
  <c r="J4285" i="5" s="1"/>
  <c r="J4286" i="5" s="1"/>
  <c r="J4287" i="5" s="1"/>
  <c r="J4288" i="5" s="1"/>
  <c r="J4289" i="5" s="1"/>
  <c r="J4290" i="5" s="1"/>
  <c r="J4291" i="5" s="1"/>
  <c r="J4292" i="5" s="1"/>
  <c r="J4293" i="5" s="1"/>
  <c r="J4294" i="5" s="1"/>
  <c r="J4295" i="5" s="1"/>
  <c r="J4296" i="5" s="1"/>
  <c r="J4297" i="5" s="1"/>
  <c r="J4298" i="5" s="1"/>
  <c r="J4299" i="5" s="1"/>
  <c r="J4300" i="5" s="1"/>
  <c r="J4301" i="5" s="1"/>
  <c r="J4302" i="5" s="1"/>
  <c r="J4303" i="5" s="1"/>
  <c r="J4304" i="5" s="1"/>
  <c r="J4305" i="5" s="1"/>
  <c r="J4306" i="5" s="1"/>
  <c r="J4307" i="5" s="1"/>
  <c r="J4308" i="5" s="1"/>
  <c r="J4309" i="5" s="1"/>
  <c r="J4310" i="5" s="1"/>
  <c r="J4311" i="5" s="1"/>
  <c r="J4312" i="5" s="1"/>
  <c r="J4313" i="5" s="1"/>
  <c r="J4314" i="5" s="1"/>
  <c r="J4315" i="5" s="1"/>
  <c r="J4316" i="5" s="1"/>
  <c r="J4317" i="5" s="1"/>
  <c r="J4318" i="5" s="1"/>
  <c r="J4319" i="5" s="1"/>
  <c r="J4320" i="5" s="1"/>
  <c r="J4321" i="5" s="1"/>
  <c r="J4322" i="5" s="1"/>
  <c r="J4323" i="5" s="1"/>
  <c r="J4324" i="5" s="1"/>
  <c r="J4325" i="5" s="1"/>
  <c r="J4326" i="5" s="1"/>
  <c r="J4327" i="5" s="1"/>
  <c r="J4328" i="5" s="1"/>
  <c r="J4329" i="5" s="1"/>
  <c r="J4330" i="5" s="1"/>
  <c r="J4331" i="5" s="1"/>
  <c r="J4332" i="5" s="1"/>
  <c r="J4333" i="5" s="1"/>
  <c r="J4334" i="5" s="1"/>
  <c r="J4335" i="5" s="1"/>
  <c r="J4336" i="5" s="1"/>
  <c r="J4337" i="5" s="1"/>
  <c r="J4338" i="5" s="1"/>
  <c r="J4339" i="5" s="1"/>
  <c r="J4340" i="5" s="1"/>
  <c r="J4341" i="5" s="1"/>
  <c r="J4342" i="5" s="1"/>
  <c r="J4343" i="5" s="1"/>
  <c r="J4344" i="5" s="1"/>
  <c r="J4345" i="5" s="1"/>
  <c r="J4346" i="5" s="1"/>
  <c r="J4347" i="5" s="1"/>
  <c r="J4348" i="5" s="1"/>
  <c r="J4349" i="5" s="1"/>
  <c r="J4350" i="5" s="1"/>
  <c r="J4351" i="5" s="1"/>
  <c r="J4352" i="5" s="1"/>
  <c r="J4353" i="5" s="1"/>
  <c r="J4354" i="5" s="1"/>
  <c r="J4355" i="5" s="1"/>
  <c r="J4356" i="5" s="1"/>
  <c r="J4357" i="5" s="1"/>
  <c r="J4358" i="5" s="1"/>
  <c r="J4359" i="5" s="1"/>
  <c r="J4360" i="5" s="1"/>
  <c r="J4361" i="5" s="1"/>
  <c r="J4362" i="5" s="1"/>
  <c r="J4363" i="5" s="1"/>
  <c r="J4364" i="5" s="1"/>
  <c r="J4365" i="5" s="1"/>
  <c r="J4366" i="5" s="1"/>
  <c r="J4367" i="5" s="1"/>
  <c r="J4368" i="5" s="1"/>
  <c r="J4369" i="5" s="1"/>
  <c r="J4370" i="5" s="1"/>
  <c r="J4371" i="5" s="1"/>
  <c r="J4372" i="5" s="1"/>
  <c r="J4373" i="5" s="1"/>
  <c r="J4374" i="5" s="1"/>
  <c r="J4375" i="5" s="1"/>
  <c r="J4376" i="5" s="1"/>
  <c r="J4377" i="5" s="1"/>
  <c r="J4378" i="5" s="1"/>
  <c r="J4379" i="5" s="1"/>
  <c r="J4380" i="5" s="1"/>
  <c r="J4381" i="5" s="1"/>
  <c r="J4382" i="5" s="1"/>
  <c r="J4383" i="5" s="1"/>
  <c r="J4384" i="5" s="1"/>
  <c r="J4385" i="5" s="1"/>
  <c r="J4386" i="5" s="1"/>
  <c r="J4387" i="5" s="1"/>
  <c r="J4388" i="5" s="1"/>
  <c r="J4389" i="5" s="1"/>
  <c r="J4390" i="5" s="1"/>
  <c r="J4391" i="5" s="1"/>
  <c r="J4392" i="5" s="1"/>
  <c r="J4393" i="5" s="1"/>
  <c r="J4394" i="5" s="1"/>
  <c r="J4395" i="5" s="1"/>
  <c r="J4396" i="5" s="1"/>
  <c r="J4397" i="5" s="1"/>
  <c r="J4398" i="5" s="1"/>
  <c r="J4399" i="5" s="1"/>
  <c r="J4400" i="5" s="1"/>
  <c r="J4401" i="5" s="1"/>
  <c r="J4402" i="5" s="1"/>
  <c r="J4403" i="5" s="1"/>
  <c r="J4404" i="5" s="1"/>
  <c r="J4405" i="5" s="1"/>
  <c r="J4406" i="5" s="1"/>
  <c r="J4407" i="5" s="1"/>
  <c r="J4408" i="5" s="1"/>
  <c r="J4409" i="5" s="1"/>
  <c r="J4410" i="5" s="1"/>
  <c r="J4411" i="5" s="1"/>
  <c r="J4412" i="5" s="1"/>
  <c r="J4413" i="5" s="1"/>
  <c r="J4414" i="5" s="1"/>
  <c r="J4415" i="5" s="1"/>
  <c r="J4416" i="5" s="1"/>
  <c r="J4417" i="5" s="1"/>
  <c r="J4418" i="5" s="1"/>
  <c r="J4419" i="5" s="1"/>
  <c r="J4420" i="5" s="1"/>
  <c r="J4421" i="5" s="1"/>
  <c r="J4422" i="5" s="1"/>
  <c r="J4423" i="5" s="1"/>
  <c r="J4424" i="5" s="1"/>
  <c r="J4425" i="5" s="1"/>
  <c r="J4426" i="5" s="1"/>
  <c r="J4427" i="5" s="1"/>
  <c r="J4428" i="5" s="1"/>
  <c r="J4429" i="5" s="1"/>
  <c r="J4430" i="5" s="1"/>
  <c r="J4431" i="5" s="1"/>
  <c r="J4432" i="5" s="1"/>
  <c r="J4433" i="5" s="1"/>
  <c r="J4434" i="5" s="1"/>
  <c r="J4435" i="5" s="1"/>
  <c r="J4436" i="5" s="1"/>
  <c r="J4437" i="5" s="1"/>
  <c r="J4438" i="5" s="1"/>
  <c r="J4439" i="5" s="1"/>
  <c r="J4440" i="5" s="1"/>
  <c r="J4441" i="5" s="1"/>
  <c r="J4442" i="5" s="1"/>
  <c r="J4443" i="5" s="1"/>
  <c r="J4444" i="5" s="1"/>
  <c r="J4445" i="5" s="1"/>
  <c r="J4446" i="5" s="1"/>
  <c r="J4447" i="5" s="1"/>
  <c r="J4448" i="5" s="1"/>
  <c r="J4449" i="5" s="1"/>
  <c r="J4450" i="5" s="1"/>
  <c r="J4451" i="5" s="1"/>
  <c r="J4452" i="5" s="1"/>
  <c r="J4453" i="5" s="1"/>
  <c r="J4454" i="5" s="1"/>
  <c r="J4455" i="5" s="1"/>
  <c r="J4456" i="5" s="1"/>
  <c r="J4457" i="5" s="1"/>
  <c r="J4458" i="5" s="1"/>
  <c r="J4459" i="5" s="1"/>
  <c r="J4460" i="5" s="1"/>
  <c r="J4461" i="5" s="1"/>
  <c r="J4462" i="5" s="1"/>
  <c r="J4463" i="5" s="1"/>
  <c r="J4464" i="5" s="1"/>
  <c r="J4465" i="5" s="1"/>
  <c r="J4466" i="5" s="1"/>
  <c r="J4467" i="5" s="1"/>
  <c r="J4468" i="5" s="1"/>
  <c r="J4469" i="5" s="1"/>
  <c r="J4470" i="5" s="1"/>
  <c r="J4471" i="5" s="1"/>
  <c r="J4472" i="5" s="1"/>
  <c r="J4473" i="5" s="1"/>
  <c r="J4474" i="5" s="1"/>
  <c r="J4475" i="5" s="1"/>
  <c r="J4476" i="5" s="1"/>
  <c r="J4477" i="5" s="1"/>
  <c r="J4478" i="5" s="1"/>
  <c r="J4479" i="5" s="1"/>
  <c r="J4480" i="5" s="1"/>
  <c r="J4481" i="5" s="1"/>
  <c r="J4482" i="5" s="1"/>
  <c r="J4483" i="5" s="1"/>
  <c r="J4484" i="5" s="1"/>
  <c r="J4485" i="5" s="1"/>
  <c r="J4486" i="5" s="1"/>
  <c r="J4487" i="5" s="1"/>
  <c r="J4488" i="5" s="1"/>
  <c r="J4489" i="5" s="1"/>
  <c r="J4490" i="5" s="1"/>
  <c r="J4491" i="5" s="1"/>
  <c r="J4492" i="5" s="1"/>
  <c r="J4493" i="5" s="1"/>
  <c r="J4494" i="5" s="1"/>
  <c r="J4495" i="5" s="1"/>
  <c r="J4496" i="5" s="1"/>
  <c r="J4497" i="5" s="1"/>
  <c r="J4498" i="5" s="1"/>
  <c r="J4499" i="5" s="1"/>
  <c r="J4500" i="5" s="1"/>
  <c r="J4501" i="5" s="1"/>
  <c r="J4502" i="5" s="1"/>
  <c r="J4503" i="5" s="1"/>
  <c r="J4504" i="5" s="1"/>
  <c r="J4505" i="5" s="1"/>
  <c r="J4506" i="5" s="1"/>
  <c r="J4507" i="5" s="1"/>
  <c r="J4508" i="5" s="1"/>
  <c r="J4509" i="5" s="1"/>
  <c r="J4510" i="5" s="1"/>
  <c r="J4511" i="5" s="1"/>
  <c r="J4512" i="5" s="1"/>
  <c r="J4513" i="5" s="1"/>
  <c r="J4514" i="5" s="1"/>
  <c r="J4515" i="5" s="1"/>
  <c r="J4516" i="5" s="1"/>
  <c r="J4517" i="5" s="1"/>
  <c r="J4518" i="5" s="1"/>
  <c r="J4519" i="5" s="1"/>
  <c r="J4520" i="5" s="1"/>
  <c r="J4521" i="5" s="1"/>
  <c r="J4522" i="5" s="1"/>
  <c r="J4523" i="5" s="1"/>
  <c r="J4524" i="5" s="1"/>
  <c r="J4525" i="5" s="1"/>
  <c r="J4526" i="5" s="1"/>
  <c r="J4527" i="5" s="1"/>
  <c r="J4528" i="5" s="1"/>
  <c r="J4529" i="5" s="1"/>
  <c r="J4530" i="5" s="1"/>
  <c r="J4531" i="5" s="1"/>
  <c r="J4532" i="5" s="1"/>
  <c r="J4533" i="5" s="1"/>
  <c r="J4534" i="5" s="1"/>
  <c r="J4535" i="5" s="1"/>
  <c r="J4536" i="5" s="1"/>
  <c r="J4537" i="5" s="1"/>
  <c r="J4538" i="5" s="1"/>
  <c r="J4539" i="5" s="1"/>
  <c r="J4540" i="5" s="1"/>
  <c r="J4541" i="5" s="1"/>
  <c r="J4542" i="5" s="1"/>
  <c r="J4543" i="5" s="1"/>
  <c r="J4544" i="5" s="1"/>
  <c r="J4545" i="5" s="1"/>
  <c r="J4546" i="5" s="1"/>
  <c r="J4547" i="5" s="1"/>
  <c r="J4548" i="5" s="1"/>
  <c r="J4549" i="5" s="1"/>
  <c r="J4550" i="5" s="1"/>
  <c r="J4551" i="5" s="1"/>
  <c r="J4552" i="5" s="1"/>
  <c r="J4553" i="5" s="1"/>
  <c r="J4554" i="5" s="1"/>
  <c r="J4555" i="5" s="1"/>
  <c r="J4556" i="5" s="1"/>
  <c r="J4557" i="5" s="1"/>
  <c r="J4558" i="5" s="1"/>
  <c r="J4559" i="5" s="1"/>
  <c r="J4560" i="5" s="1"/>
  <c r="J4561" i="5" s="1"/>
  <c r="J4562" i="5" s="1"/>
  <c r="J4563" i="5" s="1"/>
  <c r="J4564" i="5" s="1"/>
  <c r="J4565" i="5" s="1"/>
  <c r="J4566" i="5" s="1"/>
  <c r="J4567" i="5" s="1"/>
  <c r="J4568" i="5" s="1"/>
  <c r="J4569" i="5" s="1"/>
  <c r="J4570" i="5" s="1"/>
  <c r="J4571" i="5" s="1"/>
  <c r="J4572" i="5" s="1"/>
  <c r="J4573" i="5" s="1"/>
  <c r="J4574" i="5" s="1"/>
  <c r="J4575" i="5" s="1"/>
  <c r="J4576" i="5" s="1"/>
  <c r="J4577" i="5" s="1"/>
  <c r="J4578" i="5" s="1"/>
  <c r="J4579" i="5" s="1"/>
  <c r="J4580" i="5" s="1"/>
  <c r="J4581" i="5" s="1"/>
  <c r="J4582" i="5" s="1"/>
  <c r="J4583" i="5" s="1"/>
  <c r="J4584" i="5" s="1"/>
  <c r="J4585" i="5" s="1"/>
  <c r="J4586" i="5" s="1"/>
  <c r="J4587" i="5" s="1"/>
  <c r="J4588" i="5" s="1"/>
  <c r="J4589" i="5" s="1"/>
  <c r="J4590" i="5" s="1"/>
  <c r="J4591" i="5" s="1"/>
  <c r="J4592" i="5" s="1"/>
  <c r="J4593" i="5" s="1"/>
  <c r="J4594" i="5" s="1"/>
  <c r="J4595" i="5" s="1"/>
  <c r="J4596" i="5" s="1"/>
  <c r="J4597" i="5" s="1"/>
  <c r="J4598" i="5" s="1"/>
  <c r="J4599" i="5" s="1"/>
  <c r="J4600" i="5" s="1"/>
  <c r="J4601" i="5" s="1"/>
  <c r="J4602" i="5" s="1"/>
  <c r="J4603" i="5" s="1"/>
  <c r="J4604" i="5" s="1"/>
  <c r="J4605" i="5" s="1"/>
  <c r="J4606" i="5" s="1"/>
  <c r="J4607" i="5" s="1"/>
  <c r="J4608" i="5" s="1"/>
  <c r="J4609" i="5" s="1"/>
  <c r="J4610" i="5" s="1"/>
  <c r="J4611" i="5" s="1"/>
  <c r="J4612" i="5" s="1"/>
  <c r="J4613" i="5" s="1"/>
  <c r="J4614" i="5" s="1"/>
  <c r="J4615" i="5" s="1"/>
  <c r="J4616" i="5" s="1"/>
  <c r="J4617" i="5" s="1"/>
  <c r="J4618" i="5" s="1"/>
  <c r="J4619" i="5" s="1"/>
  <c r="J4620" i="5" s="1"/>
  <c r="J4621" i="5" s="1"/>
  <c r="J4622" i="5" s="1"/>
  <c r="J4623" i="5" s="1"/>
  <c r="J4624" i="5" s="1"/>
  <c r="J4625" i="5" s="1"/>
  <c r="J4626" i="5" s="1"/>
  <c r="J4627" i="5" s="1"/>
  <c r="J4628" i="5" s="1"/>
  <c r="J4629" i="5" s="1"/>
  <c r="J4630" i="5" s="1"/>
  <c r="J4631" i="5" s="1"/>
  <c r="J4632" i="5" s="1"/>
  <c r="J4633" i="5" s="1"/>
  <c r="J4634" i="5" s="1"/>
  <c r="J4635" i="5" s="1"/>
  <c r="J4636" i="5" s="1"/>
  <c r="J4637" i="5" s="1"/>
  <c r="J4638" i="5" s="1"/>
  <c r="J4639" i="5" s="1"/>
  <c r="J4640" i="5" s="1"/>
  <c r="J4641" i="5" s="1"/>
  <c r="J4642" i="5" s="1"/>
  <c r="J4643" i="5" s="1"/>
  <c r="J4644" i="5" s="1"/>
  <c r="J4645" i="5" s="1"/>
  <c r="J4646" i="5" s="1"/>
  <c r="J4647" i="5" s="1"/>
  <c r="J4648" i="5" s="1"/>
  <c r="J4649" i="5" s="1"/>
  <c r="J4650" i="5" s="1"/>
  <c r="J4651" i="5" s="1"/>
  <c r="J4652" i="5" s="1"/>
  <c r="J4653" i="5" s="1"/>
  <c r="J4654" i="5" s="1"/>
  <c r="J4655" i="5" s="1"/>
  <c r="J4656" i="5" s="1"/>
  <c r="J4657" i="5" s="1"/>
  <c r="J4658" i="5" s="1"/>
  <c r="J4659" i="5" s="1"/>
  <c r="J4660" i="5" s="1"/>
  <c r="J4661" i="5" s="1"/>
  <c r="J4662" i="5" s="1"/>
  <c r="J4663" i="5" s="1"/>
  <c r="J4664" i="5" s="1"/>
  <c r="J4665" i="5" s="1"/>
  <c r="J4666" i="5" s="1"/>
  <c r="J4667" i="5" s="1"/>
  <c r="J4668" i="5" s="1"/>
  <c r="J4669" i="5" s="1"/>
  <c r="J4670" i="5" s="1"/>
  <c r="J4671" i="5" s="1"/>
  <c r="J4672" i="5" s="1"/>
  <c r="J4673" i="5" s="1"/>
  <c r="J4674" i="5" s="1"/>
  <c r="J4675" i="5" s="1"/>
  <c r="J4676" i="5" s="1"/>
  <c r="J4677" i="5" s="1"/>
  <c r="J4678" i="5" s="1"/>
  <c r="J4679" i="5" s="1"/>
  <c r="J4680" i="5" s="1"/>
  <c r="J4681" i="5" s="1"/>
  <c r="J4682" i="5" s="1"/>
  <c r="J4683" i="5" s="1"/>
  <c r="J4684" i="5" s="1"/>
  <c r="J4685" i="5" s="1"/>
  <c r="J4686" i="5" s="1"/>
  <c r="J4687" i="5" s="1"/>
  <c r="J4688" i="5" s="1"/>
  <c r="J4689" i="5" s="1"/>
  <c r="J4690" i="5" s="1"/>
  <c r="J4691" i="5" s="1"/>
  <c r="J4692" i="5" s="1"/>
  <c r="J4693" i="5" s="1"/>
  <c r="J4694" i="5" s="1"/>
  <c r="J4695" i="5" s="1"/>
  <c r="J4696" i="5" s="1"/>
  <c r="J4697" i="5" s="1"/>
  <c r="J4698" i="5" s="1"/>
  <c r="J4699" i="5" s="1"/>
  <c r="J4700" i="5" s="1"/>
  <c r="J4701" i="5" s="1"/>
  <c r="J4702" i="5" s="1"/>
  <c r="J4703" i="5" s="1"/>
  <c r="J4704" i="5" s="1"/>
  <c r="J4705" i="5" s="1"/>
  <c r="J4706" i="5" s="1"/>
  <c r="J4707" i="5" s="1"/>
  <c r="J4708" i="5" s="1"/>
  <c r="J4709" i="5" s="1"/>
  <c r="J4710" i="5" s="1"/>
  <c r="J4711" i="5" s="1"/>
  <c r="J4712" i="5" s="1"/>
  <c r="J4713" i="5" s="1"/>
  <c r="J4714" i="5" s="1"/>
  <c r="J4715" i="5" s="1"/>
  <c r="J4716" i="5" s="1"/>
  <c r="J4717" i="5" s="1"/>
  <c r="J4718" i="5" s="1"/>
  <c r="J4719" i="5" s="1"/>
  <c r="J4720" i="5" s="1"/>
  <c r="J4721" i="5" s="1"/>
  <c r="J4722" i="5" s="1"/>
  <c r="J4723" i="5" s="1"/>
  <c r="J4724" i="5" s="1"/>
  <c r="J4725" i="5" s="1"/>
  <c r="J4726" i="5" s="1"/>
  <c r="J4727" i="5" s="1"/>
  <c r="J4728" i="5" s="1"/>
  <c r="J4729" i="5" s="1"/>
  <c r="J4730" i="5" s="1"/>
  <c r="J4731" i="5" s="1"/>
  <c r="J4732" i="5" s="1"/>
  <c r="J4733" i="5" s="1"/>
  <c r="J4734" i="5" s="1"/>
  <c r="J4735" i="5" s="1"/>
  <c r="J4736" i="5" s="1"/>
  <c r="J4737" i="5" s="1"/>
  <c r="J4738" i="5" s="1"/>
  <c r="J4739" i="5" s="1"/>
  <c r="J4740" i="5" s="1"/>
  <c r="J4741" i="5" s="1"/>
  <c r="J4742" i="5" s="1"/>
  <c r="J4743" i="5" s="1"/>
  <c r="J4744" i="5" s="1"/>
  <c r="J4745" i="5" s="1"/>
  <c r="J4746" i="5" s="1"/>
  <c r="J4747" i="5" s="1"/>
  <c r="J4748" i="5" s="1"/>
  <c r="J4749" i="5" s="1"/>
  <c r="J4750" i="5" s="1"/>
  <c r="J4751" i="5" s="1"/>
  <c r="J4752" i="5" s="1"/>
  <c r="J4753" i="5" s="1"/>
  <c r="J4754" i="5" s="1"/>
  <c r="J4755" i="5" s="1"/>
  <c r="J4756" i="5" s="1"/>
  <c r="J4757" i="5" s="1"/>
  <c r="J4758" i="5" s="1"/>
  <c r="J4759" i="5" s="1"/>
  <c r="J4760" i="5" s="1"/>
  <c r="J4761" i="5" s="1"/>
  <c r="J4762" i="5" s="1"/>
  <c r="J4763" i="5" s="1"/>
  <c r="J4764" i="5" s="1"/>
  <c r="J4765" i="5" s="1"/>
  <c r="J4766" i="5" s="1"/>
  <c r="J4767" i="5" s="1"/>
  <c r="J4768" i="5" s="1"/>
  <c r="J4769" i="5" s="1"/>
  <c r="J4770" i="5" s="1"/>
  <c r="J4771" i="5" s="1"/>
  <c r="J4772" i="5" s="1"/>
  <c r="J4773" i="5" s="1"/>
  <c r="J4774" i="5" s="1"/>
  <c r="J4775" i="5" s="1"/>
  <c r="J4776" i="5" s="1"/>
  <c r="J4777" i="5" s="1"/>
  <c r="J4778" i="5" s="1"/>
  <c r="J4779" i="5" s="1"/>
  <c r="J4780" i="5" s="1"/>
  <c r="J4781" i="5" s="1"/>
  <c r="J4782" i="5" s="1"/>
  <c r="J4783" i="5" s="1"/>
  <c r="J4784" i="5" s="1"/>
  <c r="J4785" i="5" s="1"/>
  <c r="J4786" i="5" s="1"/>
  <c r="J4787" i="5" s="1"/>
  <c r="J4788" i="5" s="1"/>
  <c r="J4789" i="5" s="1"/>
  <c r="J4790" i="5" s="1"/>
  <c r="J4791" i="5" s="1"/>
  <c r="J4792" i="5" s="1"/>
  <c r="J4793" i="5" s="1"/>
  <c r="J4794" i="5" s="1"/>
  <c r="J4795" i="5" s="1"/>
  <c r="J4796" i="5" s="1"/>
  <c r="J4797" i="5" s="1"/>
  <c r="J4798" i="5" s="1"/>
  <c r="J4799" i="5" s="1"/>
  <c r="J4800" i="5" s="1"/>
  <c r="J4801" i="5" s="1"/>
  <c r="J4802" i="5" s="1"/>
  <c r="J4803" i="5" s="1"/>
  <c r="J4804" i="5" s="1"/>
  <c r="J4805" i="5" s="1"/>
  <c r="J4806" i="5" s="1"/>
  <c r="J4807" i="5" s="1"/>
  <c r="J4808" i="5" s="1"/>
  <c r="J4809" i="5" s="1"/>
  <c r="J4810" i="5" s="1"/>
  <c r="J4811" i="5" s="1"/>
  <c r="J4812" i="5" s="1"/>
  <c r="J4813" i="5" s="1"/>
  <c r="J4814" i="5" s="1"/>
  <c r="J4815" i="5" s="1"/>
  <c r="J4816" i="5" s="1"/>
  <c r="J4817" i="5" s="1"/>
  <c r="J4818" i="5" s="1"/>
  <c r="J4819" i="5" s="1"/>
  <c r="J4820" i="5" s="1"/>
  <c r="J4821" i="5" s="1"/>
  <c r="J4822" i="5" s="1"/>
  <c r="J4823" i="5" s="1"/>
  <c r="J4824" i="5" s="1"/>
  <c r="J4825" i="5" s="1"/>
  <c r="J4826" i="5" s="1"/>
  <c r="J4827" i="5" s="1"/>
  <c r="J4828" i="5" s="1"/>
  <c r="J4829" i="5" s="1"/>
  <c r="J4830" i="5" s="1"/>
  <c r="J4831" i="5" s="1"/>
  <c r="J4832" i="5" s="1"/>
  <c r="J4833" i="5" s="1"/>
  <c r="J4834" i="5" s="1"/>
  <c r="J4835" i="5" s="1"/>
  <c r="J4836" i="5" s="1"/>
  <c r="J4837" i="5" s="1"/>
  <c r="J4838" i="5" s="1"/>
  <c r="J4839" i="5" s="1"/>
  <c r="J4840" i="5" s="1"/>
  <c r="J4841" i="5" s="1"/>
  <c r="J4842" i="5" s="1"/>
  <c r="J4843" i="5" s="1"/>
  <c r="J4844" i="5" s="1"/>
  <c r="J4845" i="5" s="1"/>
  <c r="J4846" i="5" s="1"/>
  <c r="J4847" i="5" s="1"/>
  <c r="J4848" i="5" s="1"/>
  <c r="J4849" i="5" s="1"/>
  <c r="J4850" i="5" s="1"/>
  <c r="J4851" i="5" s="1"/>
  <c r="J4852" i="5" s="1"/>
  <c r="J4853" i="5" s="1"/>
  <c r="J4854" i="5" s="1"/>
  <c r="J4855" i="5" s="1"/>
  <c r="J4856" i="5" s="1"/>
  <c r="J4857" i="5" s="1"/>
  <c r="J4858" i="5" s="1"/>
  <c r="J4859" i="5" s="1"/>
  <c r="J4860" i="5" s="1"/>
  <c r="J4861" i="5" s="1"/>
  <c r="J4862" i="5" s="1"/>
  <c r="J4863" i="5" s="1"/>
  <c r="J4864" i="5" s="1"/>
  <c r="J4865" i="5" s="1"/>
  <c r="J4866" i="5" s="1"/>
  <c r="J4867" i="5" s="1"/>
  <c r="J4868" i="5" s="1"/>
  <c r="J4869" i="5" s="1"/>
  <c r="J4870" i="5" s="1"/>
  <c r="J4871" i="5" s="1"/>
  <c r="J4872" i="5" s="1"/>
  <c r="J4873" i="5" s="1"/>
  <c r="J4874" i="5" s="1"/>
  <c r="J4875" i="5" s="1"/>
  <c r="J4876" i="5" s="1"/>
  <c r="J4877" i="5" s="1"/>
  <c r="J4878" i="5" s="1"/>
  <c r="J4879" i="5" s="1"/>
  <c r="J4880" i="5" s="1"/>
  <c r="J4881" i="5" s="1"/>
  <c r="J4882" i="5" s="1"/>
  <c r="J4883" i="5" s="1"/>
  <c r="J4884" i="5" s="1"/>
  <c r="J4885" i="5" s="1"/>
  <c r="J4886" i="5" s="1"/>
  <c r="J4887" i="5" s="1"/>
  <c r="J4888" i="5" s="1"/>
  <c r="J4889" i="5" s="1"/>
  <c r="J4890" i="5" s="1"/>
  <c r="J4891" i="5" s="1"/>
  <c r="J4892" i="5" s="1"/>
  <c r="J4893" i="5" s="1"/>
  <c r="J4894" i="5" s="1"/>
  <c r="J4895" i="5" s="1"/>
  <c r="J4896" i="5" s="1"/>
  <c r="J4897" i="5" s="1"/>
  <c r="J4898" i="5" s="1"/>
  <c r="J4899" i="5" s="1"/>
  <c r="J4900" i="5" s="1"/>
  <c r="J4901" i="5" s="1"/>
  <c r="J4902" i="5" s="1"/>
  <c r="J4903" i="5" s="1"/>
  <c r="J4904" i="5" s="1"/>
  <c r="J4905" i="5" s="1"/>
  <c r="J4906" i="5" s="1"/>
  <c r="J4907" i="5" s="1"/>
  <c r="J4908" i="5" s="1"/>
  <c r="J4909" i="5" s="1"/>
  <c r="J4910" i="5" s="1"/>
  <c r="J4911" i="5" s="1"/>
  <c r="J4912" i="5" s="1"/>
  <c r="J4913" i="5" s="1"/>
  <c r="J4914" i="5" s="1"/>
  <c r="J4915" i="5" s="1"/>
  <c r="J4916" i="5" s="1"/>
  <c r="J4917" i="5" s="1"/>
  <c r="J4918" i="5" s="1"/>
  <c r="J4919" i="5" s="1"/>
  <c r="J4920" i="5" s="1"/>
  <c r="J4921" i="5" s="1"/>
  <c r="J4922" i="5" s="1"/>
  <c r="J4923" i="5" s="1"/>
  <c r="J4924" i="5" s="1"/>
  <c r="J4925" i="5" s="1"/>
  <c r="J4926" i="5" s="1"/>
  <c r="J4927" i="5" s="1"/>
  <c r="J4928" i="5" s="1"/>
  <c r="J4929" i="5" s="1"/>
  <c r="J4930" i="5" s="1"/>
  <c r="J4931" i="5" s="1"/>
  <c r="J4932" i="5" s="1"/>
  <c r="J4933" i="5" s="1"/>
  <c r="J4934" i="5" s="1"/>
  <c r="J4935" i="5" s="1"/>
  <c r="J4936" i="5" s="1"/>
  <c r="J4937" i="5" s="1"/>
  <c r="J4938" i="5" s="1"/>
  <c r="J4939" i="5" s="1"/>
  <c r="J4940" i="5" s="1"/>
  <c r="J4941" i="5" s="1"/>
  <c r="J4942" i="5" s="1"/>
  <c r="J4943" i="5" s="1"/>
  <c r="J4944" i="5" s="1"/>
  <c r="J4945" i="5" s="1"/>
  <c r="J4946" i="5" s="1"/>
  <c r="J4947" i="5" s="1"/>
  <c r="J4948" i="5" s="1"/>
  <c r="J4949" i="5" s="1"/>
  <c r="J4950" i="5" s="1"/>
  <c r="J4951" i="5" s="1"/>
  <c r="J4952" i="5" s="1"/>
  <c r="J4953" i="5" s="1"/>
  <c r="J4954" i="5" s="1"/>
  <c r="J4955" i="5" s="1"/>
  <c r="J4956" i="5" s="1"/>
  <c r="J4957" i="5" s="1"/>
  <c r="J4958" i="5" s="1"/>
  <c r="J4959" i="5" s="1"/>
  <c r="J4960" i="5" s="1"/>
  <c r="J4961" i="5" s="1"/>
  <c r="J4962" i="5" s="1"/>
  <c r="J4963" i="5" s="1"/>
  <c r="J4964" i="5" s="1"/>
  <c r="J4965" i="5" s="1"/>
  <c r="J4966" i="5" s="1"/>
  <c r="J4967" i="5" s="1"/>
  <c r="J4968" i="5" s="1"/>
  <c r="J4969" i="5" s="1"/>
  <c r="J4970" i="5" s="1"/>
  <c r="J4971" i="5" s="1"/>
  <c r="J4972" i="5" s="1"/>
  <c r="J4973" i="5" s="1"/>
  <c r="J4974" i="5" s="1"/>
  <c r="J4975" i="5" s="1"/>
  <c r="J4976" i="5" s="1"/>
  <c r="J4977" i="5" s="1"/>
  <c r="J4978" i="5" s="1"/>
  <c r="J4979" i="5" s="1"/>
  <c r="J4980" i="5" s="1"/>
  <c r="J4981" i="5" s="1"/>
  <c r="J4982" i="5" s="1"/>
  <c r="J4983" i="5" s="1"/>
  <c r="J4984" i="5" s="1"/>
  <c r="J4985" i="5" s="1"/>
  <c r="J4986" i="5" s="1"/>
  <c r="J4987" i="5" s="1"/>
  <c r="J4988" i="5" s="1"/>
  <c r="J4989" i="5" s="1"/>
  <c r="J4990" i="5" s="1"/>
  <c r="J4991" i="5" s="1"/>
  <c r="J4992" i="5" s="1"/>
  <c r="J4993" i="5" s="1"/>
  <c r="J4994" i="5" s="1"/>
  <c r="J4995" i="5" s="1"/>
  <c r="J4996" i="5" s="1"/>
  <c r="J4997" i="5" s="1"/>
  <c r="J4998" i="5" s="1"/>
  <c r="J4999" i="5" s="1"/>
  <c r="J5000" i="5" s="1"/>
  <c r="J5001" i="5" s="1"/>
  <c r="J5002" i="5" s="1"/>
  <c r="J5003" i="5" s="1"/>
  <c r="J5004" i="5" s="1"/>
  <c r="J5005" i="5" s="1"/>
  <c r="J5006" i="5" s="1"/>
  <c r="J5007" i="5" s="1"/>
  <c r="J5008" i="5" s="1"/>
  <c r="J5009" i="5" s="1"/>
  <c r="J5010" i="5" s="1"/>
  <c r="J5011" i="5" s="1"/>
  <c r="J5012" i="5" s="1"/>
  <c r="J5013" i="5" s="1"/>
  <c r="J5014" i="5" s="1"/>
  <c r="J5015" i="5" s="1"/>
  <c r="J5016" i="5" s="1"/>
  <c r="J5017" i="5" s="1"/>
  <c r="J5018" i="5" s="1"/>
  <c r="J5019" i="5" s="1"/>
  <c r="J5020" i="5" s="1"/>
  <c r="J5021" i="5" s="1"/>
  <c r="J5022" i="5" s="1"/>
  <c r="J5023" i="5" s="1"/>
  <c r="J5024" i="5" s="1"/>
  <c r="J5025" i="5" s="1"/>
  <c r="J5026" i="5" s="1"/>
  <c r="J5027" i="5" s="1"/>
  <c r="J5028" i="5" s="1"/>
  <c r="J5029" i="5" s="1"/>
  <c r="J5030" i="5" s="1"/>
  <c r="J5031" i="5" s="1"/>
  <c r="J5032" i="5" s="1"/>
  <c r="J5033" i="5" s="1"/>
  <c r="J5034" i="5" s="1"/>
  <c r="J5035" i="5" s="1"/>
  <c r="J5036" i="5" s="1"/>
  <c r="J5037" i="5" s="1"/>
  <c r="J5038" i="5" s="1"/>
  <c r="J5039" i="5" s="1"/>
  <c r="J5040" i="5" s="1"/>
  <c r="J5041" i="5" s="1"/>
  <c r="J5042" i="5" s="1"/>
  <c r="J5043" i="5" s="1"/>
  <c r="J5044" i="5" s="1"/>
  <c r="J5045" i="5" s="1"/>
  <c r="J5046" i="5" s="1"/>
  <c r="J5047" i="5" s="1"/>
  <c r="J5048" i="5" s="1"/>
  <c r="J5049" i="5" s="1"/>
  <c r="J5050" i="5" s="1"/>
  <c r="J5051" i="5" s="1"/>
  <c r="J5052" i="5" s="1"/>
  <c r="J5053" i="5" s="1"/>
  <c r="J5054" i="5" s="1"/>
  <c r="J5055" i="5" s="1"/>
  <c r="J5056" i="5" s="1"/>
  <c r="J5057" i="5" s="1"/>
  <c r="J5058" i="5" s="1"/>
  <c r="J5059" i="5" s="1"/>
  <c r="J5060" i="5" s="1"/>
  <c r="J5061" i="5" s="1"/>
  <c r="J5062" i="5" s="1"/>
  <c r="J5063" i="5" s="1"/>
  <c r="J5064" i="5" s="1"/>
  <c r="J5065" i="5" s="1"/>
  <c r="J5066" i="5" s="1"/>
  <c r="J5067" i="5" s="1"/>
  <c r="J5068" i="5" s="1"/>
  <c r="J5069" i="5" s="1"/>
  <c r="J5070" i="5" s="1"/>
  <c r="J5071" i="5" s="1"/>
  <c r="J5072" i="5" s="1"/>
  <c r="J5073" i="5" s="1"/>
  <c r="J5074" i="5" s="1"/>
  <c r="J5075" i="5" s="1"/>
  <c r="J5076" i="5" s="1"/>
  <c r="J5077" i="5" s="1"/>
  <c r="J5078" i="5" s="1"/>
  <c r="J5079" i="5" s="1"/>
  <c r="J5080" i="5" s="1"/>
  <c r="J5081" i="5" s="1"/>
  <c r="J5082" i="5" s="1"/>
  <c r="J5083" i="5" s="1"/>
  <c r="J5084" i="5" s="1"/>
  <c r="J5085" i="5" s="1"/>
  <c r="J5086" i="5" s="1"/>
  <c r="J5087" i="5" s="1"/>
  <c r="J5088" i="5" s="1"/>
  <c r="J5089" i="5" s="1"/>
  <c r="J5090" i="5" s="1"/>
  <c r="J5091" i="5" s="1"/>
  <c r="J5092" i="5" s="1"/>
  <c r="J5093" i="5" s="1"/>
  <c r="J5094" i="5" s="1"/>
  <c r="J5095" i="5" s="1"/>
  <c r="J5096" i="5" s="1"/>
  <c r="J5097" i="5" s="1"/>
  <c r="J5098" i="5" s="1"/>
  <c r="J5099" i="5" s="1"/>
  <c r="J5100" i="5" s="1"/>
  <c r="J5101" i="5" s="1"/>
  <c r="J5102" i="5" s="1"/>
  <c r="J5103" i="5" s="1"/>
  <c r="J5104" i="5" s="1"/>
  <c r="J5105" i="5" s="1"/>
  <c r="J5106" i="5" s="1"/>
  <c r="J5107" i="5" s="1"/>
  <c r="J5108" i="5" s="1"/>
  <c r="J5109" i="5" s="1"/>
  <c r="J5110" i="5" s="1"/>
  <c r="J5111" i="5" s="1"/>
  <c r="J5112" i="5" s="1"/>
  <c r="J5113" i="5" s="1"/>
  <c r="J5114" i="5" s="1"/>
  <c r="J5115" i="5" s="1"/>
  <c r="J5116" i="5" s="1"/>
  <c r="J5117" i="5" s="1"/>
  <c r="J5118" i="5" s="1"/>
  <c r="J5119" i="5" s="1"/>
  <c r="J5120" i="5" s="1"/>
  <c r="J5121" i="5" s="1"/>
  <c r="J5122" i="5" s="1"/>
  <c r="J5123" i="5" s="1"/>
  <c r="J5124" i="5" s="1"/>
  <c r="J5125" i="5" s="1"/>
  <c r="J5126" i="5" s="1"/>
  <c r="J5127" i="5" s="1"/>
  <c r="J5128" i="5" s="1"/>
  <c r="J5129" i="5" s="1"/>
  <c r="J5130" i="5" s="1"/>
  <c r="J5131" i="5" s="1"/>
  <c r="J5132" i="5" s="1"/>
  <c r="J5133" i="5" s="1"/>
  <c r="J5134" i="5" s="1"/>
  <c r="J5135" i="5" s="1"/>
  <c r="J5136" i="5" s="1"/>
  <c r="J5137" i="5" s="1"/>
  <c r="J5138" i="5" s="1"/>
  <c r="J5139" i="5" s="1"/>
  <c r="J5140" i="5" s="1"/>
  <c r="J5141" i="5" s="1"/>
  <c r="J5142" i="5" s="1"/>
  <c r="J5143" i="5" s="1"/>
  <c r="J5144" i="5" s="1"/>
  <c r="J5145" i="5" s="1"/>
  <c r="J5146" i="5" s="1"/>
  <c r="J5147" i="5" s="1"/>
  <c r="J5148" i="5" s="1"/>
  <c r="J5149" i="5" s="1"/>
  <c r="J5150" i="5" s="1"/>
  <c r="J5151" i="5" s="1"/>
  <c r="J5152" i="5" s="1"/>
  <c r="J5153" i="5" s="1"/>
  <c r="J5154" i="5" s="1"/>
  <c r="J5155" i="5" s="1"/>
  <c r="J5156" i="5" s="1"/>
  <c r="J5157" i="5" s="1"/>
  <c r="J5158" i="5" s="1"/>
  <c r="J5159" i="5" s="1"/>
  <c r="J5160" i="5" s="1"/>
  <c r="J5161" i="5" s="1"/>
  <c r="J5162" i="5" s="1"/>
  <c r="J5163" i="5" s="1"/>
  <c r="J5164" i="5" s="1"/>
  <c r="J5165" i="5" s="1"/>
  <c r="J5166" i="5" s="1"/>
  <c r="J5167" i="5" s="1"/>
  <c r="J5168" i="5" s="1"/>
  <c r="J5169" i="5" s="1"/>
  <c r="J5170" i="5" s="1"/>
  <c r="J5171" i="5" s="1"/>
  <c r="J5172" i="5" s="1"/>
  <c r="J5173" i="5" s="1"/>
  <c r="J5174" i="5" s="1"/>
  <c r="J5175" i="5" s="1"/>
  <c r="J5176" i="5" s="1"/>
  <c r="J5177" i="5" s="1"/>
  <c r="J5178" i="5" s="1"/>
  <c r="J5179" i="5" s="1"/>
  <c r="J5180" i="5" s="1"/>
  <c r="J5181" i="5" s="1"/>
  <c r="J5182" i="5" s="1"/>
  <c r="J5183" i="5" s="1"/>
  <c r="J5184" i="5" s="1"/>
  <c r="J5185" i="5" s="1"/>
  <c r="J5186" i="5" s="1"/>
  <c r="J5187" i="5" s="1"/>
  <c r="J5188" i="5" s="1"/>
  <c r="J5189" i="5" s="1"/>
  <c r="J5190" i="5" s="1"/>
  <c r="J5191" i="5" s="1"/>
  <c r="J5192" i="5" s="1"/>
  <c r="J5193" i="5" s="1"/>
  <c r="J5194" i="5" s="1"/>
  <c r="J5195" i="5" s="1"/>
  <c r="J5196" i="5" s="1"/>
  <c r="J5197" i="5" s="1"/>
  <c r="J5198" i="5" s="1"/>
  <c r="J5199" i="5" s="1"/>
  <c r="J5200" i="5" s="1"/>
  <c r="J5201" i="5" s="1"/>
  <c r="J5202" i="5" s="1"/>
  <c r="J5203" i="5" s="1"/>
  <c r="J5204" i="5" s="1"/>
  <c r="J5205" i="5" s="1"/>
  <c r="J5206" i="5" s="1"/>
  <c r="J5207" i="5" s="1"/>
  <c r="J5208" i="5" s="1"/>
  <c r="J5209" i="5" s="1"/>
  <c r="J5210" i="5" s="1"/>
  <c r="J5211" i="5" s="1"/>
  <c r="J5212" i="5" s="1"/>
  <c r="J5213" i="5" s="1"/>
  <c r="J5214" i="5" s="1"/>
  <c r="J5215" i="5" s="1"/>
  <c r="J5216" i="5" s="1"/>
  <c r="J5217" i="5" s="1"/>
  <c r="J5218" i="5" s="1"/>
  <c r="J5219" i="5" s="1"/>
  <c r="J5220" i="5" s="1"/>
  <c r="J5221" i="5" s="1"/>
  <c r="J5222" i="5" s="1"/>
  <c r="J5223" i="5" s="1"/>
  <c r="J5224" i="5" s="1"/>
  <c r="J5225" i="5" s="1"/>
  <c r="J5226" i="5" s="1"/>
  <c r="J5227" i="5" s="1"/>
  <c r="J5228" i="5" s="1"/>
  <c r="J5229" i="5" s="1"/>
  <c r="J5230" i="5" s="1"/>
  <c r="J5231" i="5" s="1"/>
  <c r="J5232" i="5" s="1"/>
  <c r="J5233" i="5" s="1"/>
  <c r="J5234" i="5" s="1"/>
  <c r="J5235" i="5" s="1"/>
  <c r="J5236" i="5" s="1"/>
  <c r="J5237" i="5" s="1"/>
  <c r="J5238" i="5" s="1"/>
  <c r="J5239" i="5" s="1"/>
  <c r="J5240" i="5" s="1"/>
  <c r="J5241" i="5" s="1"/>
  <c r="J5242" i="5" s="1"/>
  <c r="J5243" i="5" s="1"/>
  <c r="J5244" i="5" s="1"/>
  <c r="J5245" i="5" s="1"/>
  <c r="J5246" i="5" s="1"/>
  <c r="J5247" i="5" s="1"/>
  <c r="J5248" i="5" s="1"/>
  <c r="J5249" i="5" s="1"/>
  <c r="J5250" i="5" s="1"/>
  <c r="J5251" i="5" s="1"/>
  <c r="J5252" i="5" s="1"/>
  <c r="J5253" i="5" s="1"/>
  <c r="J5254" i="5" s="1"/>
  <c r="J5255" i="5" s="1"/>
  <c r="J5256" i="5" s="1"/>
  <c r="J5257" i="5" s="1"/>
  <c r="J5258" i="5" s="1"/>
  <c r="J5259" i="5" s="1"/>
  <c r="J5260" i="5" s="1"/>
  <c r="J5261" i="5" s="1"/>
  <c r="J5262" i="5" s="1"/>
  <c r="J5263" i="5" s="1"/>
  <c r="J5264" i="5" s="1"/>
  <c r="J5265" i="5" s="1"/>
  <c r="J5266" i="5" s="1"/>
  <c r="J5267" i="5" s="1"/>
  <c r="J5268" i="5" s="1"/>
  <c r="J5269" i="5" s="1"/>
  <c r="J5270" i="5" s="1"/>
  <c r="J5271" i="5" s="1"/>
  <c r="J5272" i="5" s="1"/>
  <c r="J5273" i="5" s="1"/>
  <c r="J5274" i="5" s="1"/>
  <c r="J5275" i="5" s="1"/>
  <c r="J5276" i="5" s="1"/>
  <c r="J5277" i="5" s="1"/>
  <c r="J5278" i="5" s="1"/>
  <c r="J5279" i="5" s="1"/>
  <c r="J5280" i="5" s="1"/>
  <c r="J5281" i="5" s="1"/>
  <c r="J5282" i="5" s="1"/>
  <c r="J5283" i="5" s="1"/>
  <c r="J5284" i="5" s="1"/>
  <c r="J5285" i="5" s="1"/>
  <c r="J5286" i="5" s="1"/>
  <c r="J5287" i="5" s="1"/>
  <c r="J5288" i="5" s="1"/>
  <c r="J5289" i="5" s="1"/>
  <c r="J5290" i="5" s="1"/>
  <c r="J5291" i="5" s="1"/>
  <c r="J5292" i="5" s="1"/>
  <c r="J5293" i="5" s="1"/>
  <c r="J5294" i="5" s="1"/>
  <c r="J5295" i="5" s="1"/>
  <c r="J5296" i="5" s="1"/>
  <c r="J5297" i="5" s="1"/>
  <c r="J5298" i="5" s="1"/>
  <c r="J5299" i="5" s="1"/>
  <c r="J5300" i="5" s="1"/>
  <c r="J5301" i="5" s="1"/>
  <c r="J5302" i="5" s="1"/>
  <c r="J5303" i="5" s="1"/>
  <c r="J5304" i="5" s="1"/>
  <c r="J5305" i="5" s="1"/>
  <c r="J5306" i="5" s="1"/>
  <c r="J5307" i="5" s="1"/>
  <c r="J5308" i="5" s="1"/>
  <c r="J5309" i="5" s="1"/>
  <c r="J5310" i="5" s="1"/>
  <c r="J5311" i="5" s="1"/>
  <c r="J5312" i="5" s="1"/>
  <c r="J5313" i="5" s="1"/>
  <c r="J5314" i="5" s="1"/>
  <c r="J5315" i="5" s="1"/>
  <c r="J5316" i="5" s="1"/>
  <c r="J5317" i="5" s="1"/>
  <c r="J5318" i="5" s="1"/>
  <c r="J5319" i="5" s="1"/>
  <c r="J5320" i="5" s="1"/>
  <c r="J5321" i="5" s="1"/>
  <c r="J5322" i="5" s="1"/>
  <c r="J5323" i="5" s="1"/>
  <c r="J5324" i="5" s="1"/>
  <c r="J5325" i="5" s="1"/>
  <c r="J5326" i="5" s="1"/>
  <c r="J5327" i="5" s="1"/>
  <c r="J5328" i="5" s="1"/>
  <c r="J5329" i="5" s="1"/>
  <c r="J5330" i="5" s="1"/>
  <c r="J5331" i="5" s="1"/>
  <c r="J5332" i="5" s="1"/>
  <c r="J5333" i="5" s="1"/>
  <c r="J5334" i="5" s="1"/>
  <c r="J5335" i="5" s="1"/>
  <c r="J5336" i="5" s="1"/>
  <c r="J5337" i="5" s="1"/>
  <c r="J5338" i="5" s="1"/>
  <c r="J5339" i="5" s="1"/>
  <c r="J5340" i="5" s="1"/>
  <c r="J5341" i="5" s="1"/>
  <c r="J5342" i="5" s="1"/>
  <c r="J5343" i="5" s="1"/>
  <c r="J5344" i="5" s="1"/>
  <c r="J5345" i="5" s="1"/>
  <c r="J5346" i="5" s="1"/>
  <c r="J5347" i="5" s="1"/>
  <c r="J5348" i="5" s="1"/>
  <c r="J5349" i="5" s="1"/>
  <c r="J5350" i="5" s="1"/>
  <c r="J5351" i="5" s="1"/>
  <c r="J5352" i="5" s="1"/>
  <c r="J5353" i="5" s="1"/>
  <c r="J5354" i="5" s="1"/>
  <c r="J5355" i="5" s="1"/>
  <c r="J5356" i="5" s="1"/>
  <c r="J5357" i="5" s="1"/>
  <c r="J5358" i="5" s="1"/>
  <c r="J5359" i="5" s="1"/>
  <c r="J5360" i="5" s="1"/>
  <c r="J5361" i="5" s="1"/>
  <c r="J5362" i="5" s="1"/>
  <c r="J5363" i="5" s="1"/>
  <c r="J5364" i="5" s="1"/>
  <c r="J5365" i="5" s="1"/>
  <c r="J5366" i="5" s="1"/>
  <c r="J5367" i="5" s="1"/>
  <c r="J5368" i="5" s="1"/>
  <c r="J5369" i="5" s="1"/>
  <c r="J5370" i="5" s="1"/>
  <c r="J5371" i="5" s="1"/>
  <c r="J5372" i="5" s="1"/>
  <c r="J5373" i="5" s="1"/>
  <c r="J5374" i="5" s="1"/>
  <c r="J5375" i="5" s="1"/>
  <c r="J5376" i="5" s="1"/>
  <c r="J5377" i="5" s="1"/>
  <c r="J5378" i="5" s="1"/>
  <c r="J5379" i="5" s="1"/>
  <c r="J5380" i="5" s="1"/>
  <c r="J5381" i="5" s="1"/>
  <c r="J5382" i="5" s="1"/>
  <c r="J5383" i="5" s="1"/>
  <c r="J5384" i="5" s="1"/>
  <c r="J5385" i="5" s="1"/>
  <c r="J5386" i="5" s="1"/>
  <c r="J5387" i="5" s="1"/>
  <c r="J5388" i="5" s="1"/>
  <c r="J5389" i="5" s="1"/>
  <c r="J5390" i="5" s="1"/>
  <c r="J5391" i="5" s="1"/>
  <c r="J5392" i="5" s="1"/>
  <c r="J5393" i="5" s="1"/>
  <c r="J5394" i="5" s="1"/>
  <c r="J5395" i="5" s="1"/>
  <c r="J5396" i="5" s="1"/>
  <c r="J5397" i="5" s="1"/>
  <c r="J5398" i="5" s="1"/>
  <c r="J5399" i="5" s="1"/>
  <c r="J5400" i="5" s="1"/>
  <c r="J5401" i="5" s="1"/>
  <c r="J5402" i="5" s="1"/>
  <c r="J5403" i="5" s="1"/>
  <c r="J5404" i="5" s="1"/>
  <c r="J5405" i="5" s="1"/>
  <c r="J5406" i="5" s="1"/>
  <c r="J5407" i="5" s="1"/>
  <c r="J5408" i="5" s="1"/>
  <c r="J5409" i="5" s="1"/>
  <c r="J5410" i="5" s="1"/>
  <c r="J5411" i="5" s="1"/>
  <c r="J5412" i="5" s="1"/>
  <c r="J5413" i="5" s="1"/>
  <c r="J5414" i="5" s="1"/>
  <c r="J5415" i="5" s="1"/>
  <c r="J5416" i="5" s="1"/>
  <c r="J5417" i="5" s="1"/>
  <c r="J5418" i="5" s="1"/>
  <c r="J5419" i="5" s="1"/>
  <c r="J5420" i="5" s="1"/>
  <c r="J5421" i="5" s="1"/>
  <c r="J5422" i="5" s="1"/>
  <c r="J5423" i="5" s="1"/>
  <c r="J5424" i="5" s="1"/>
  <c r="J5425" i="5" s="1"/>
  <c r="J5426" i="5" s="1"/>
  <c r="J5427" i="5" s="1"/>
  <c r="J5428" i="5" s="1"/>
  <c r="J5429" i="5" s="1"/>
  <c r="J5430" i="5" s="1"/>
  <c r="J5431" i="5" s="1"/>
  <c r="J5432" i="5" s="1"/>
  <c r="J5433" i="5" s="1"/>
  <c r="J5434" i="5" s="1"/>
  <c r="J5435" i="5" s="1"/>
  <c r="J5436" i="5" s="1"/>
  <c r="J5437" i="5" s="1"/>
  <c r="J5438" i="5" s="1"/>
  <c r="J5439" i="5" s="1"/>
  <c r="J5440" i="5" s="1"/>
  <c r="J5441" i="5" s="1"/>
  <c r="J5442" i="5" s="1"/>
  <c r="J5443" i="5" s="1"/>
  <c r="J5444" i="5" s="1"/>
  <c r="J5445" i="5" s="1"/>
  <c r="J5446" i="5" s="1"/>
  <c r="J5447" i="5" s="1"/>
  <c r="J5448" i="5" s="1"/>
  <c r="J5449" i="5" s="1"/>
  <c r="J5450" i="5" s="1"/>
  <c r="J5451" i="5" s="1"/>
  <c r="J5452" i="5" s="1"/>
  <c r="J5453" i="5" s="1"/>
  <c r="J5454" i="5" s="1"/>
  <c r="J5455" i="5" s="1"/>
  <c r="J5456" i="5" s="1"/>
  <c r="J5457" i="5" s="1"/>
  <c r="J5458" i="5" s="1"/>
  <c r="J5459" i="5" s="1"/>
  <c r="J5460" i="5" s="1"/>
  <c r="J5461" i="5" s="1"/>
  <c r="J5462" i="5" s="1"/>
  <c r="J5463" i="5" s="1"/>
  <c r="J5464" i="5" s="1"/>
  <c r="J5465" i="5" s="1"/>
  <c r="J5466" i="5" s="1"/>
  <c r="J5467" i="5" s="1"/>
  <c r="J5468" i="5" s="1"/>
  <c r="J5469" i="5" s="1"/>
  <c r="J5470" i="5" s="1"/>
  <c r="J5471" i="5" s="1"/>
  <c r="J5472" i="5" s="1"/>
  <c r="J5473" i="5" s="1"/>
  <c r="J5474" i="5" s="1"/>
  <c r="J5475" i="5" s="1"/>
  <c r="J5476" i="5" s="1"/>
  <c r="J5477" i="5" s="1"/>
  <c r="J5478" i="5" s="1"/>
  <c r="J5479" i="5" s="1"/>
  <c r="J5480" i="5" s="1"/>
  <c r="J5481" i="5" s="1"/>
  <c r="J5482" i="5" s="1"/>
  <c r="J5483" i="5" s="1"/>
  <c r="J5484" i="5" s="1"/>
  <c r="J5485" i="5" s="1"/>
  <c r="J5486" i="5" s="1"/>
  <c r="J5487" i="5" s="1"/>
  <c r="J5488" i="5" s="1"/>
  <c r="J5489" i="5" s="1"/>
  <c r="J5490" i="5" s="1"/>
  <c r="J5491" i="5" s="1"/>
  <c r="J5492" i="5" s="1"/>
  <c r="J5493" i="5" s="1"/>
  <c r="J5494" i="5" s="1"/>
  <c r="J5495" i="5" s="1"/>
  <c r="J5496" i="5" s="1"/>
  <c r="J5497" i="5" s="1"/>
  <c r="J5498" i="5" s="1"/>
  <c r="J5499" i="5" s="1"/>
  <c r="J5500" i="5" s="1"/>
  <c r="J5501" i="5" s="1"/>
  <c r="J5502" i="5" s="1"/>
  <c r="J5503" i="5" s="1"/>
  <c r="J5504" i="5" s="1"/>
  <c r="J5505" i="5" s="1"/>
  <c r="J5506" i="5" s="1"/>
  <c r="J5507" i="5" s="1"/>
  <c r="J5508" i="5" s="1"/>
  <c r="J5509" i="5" s="1"/>
  <c r="J5510" i="5" s="1"/>
  <c r="J5511" i="5" s="1"/>
  <c r="J5512" i="5" s="1"/>
  <c r="J5513" i="5" s="1"/>
  <c r="J5514" i="5" s="1"/>
  <c r="J5515" i="5" s="1"/>
  <c r="J5516" i="5" s="1"/>
  <c r="J5517" i="5" s="1"/>
  <c r="J5518" i="5" s="1"/>
  <c r="J5519" i="5" s="1"/>
  <c r="J5520" i="5" s="1"/>
  <c r="J5521" i="5" s="1"/>
  <c r="J5522" i="5" s="1"/>
  <c r="J5523" i="5" s="1"/>
  <c r="J5524" i="5" s="1"/>
  <c r="J5525" i="5" s="1"/>
  <c r="J5526" i="5" s="1"/>
  <c r="J5527" i="5" s="1"/>
  <c r="J5528" i="5" s="1"/>
  <c r="J5529" i="5" s="1"/>
  <c r="J5530" i="5" s="1"/>
  <c r="J5531" i="5" s="1"/>
  <c r="J5532" i="5" s="1"/>
  <c r="J5533" i="5" s="1"/>
  <c r="J5534" i="5" s="1"/>
  <c r="J5535" i="5" s="1"/>
  <c r="J5536" i="5" s="1"/>
  <c r="J5537" i="5" s="1"/>
  <c r="J5538" i="5" s="1"/>
  <c r="J5539" i="5" s="1"/>
  <c r="J5540" i="5" s="1"/>
  <c r="J5541" i="5" s="1"/>
  <c r="J5542" i="5" s="1"/>
  <c r="J5543" i="5" s="1"/>
  <c r="J5544" i="5" s="1"/>
  <c r="J5545" i="5" s="1"/>
  <c r="J5546" i="5" s="1"/>
  <c r="J5547" i="5" s="1"/>
  <c r="J5548" i="5" s="1"/>
  <c r="J5549" i="5" s="1"/>
  <c r="J5550" i="5" s="1"/>
  <c r="J5551" i="5" s="1"/>
  <c r="J5552" i="5" s="1"/>
  <c r="J5553" i="5" s="1"/>
  <c r="J5554" i="5" s="1"/>
  <c r="J5555" i="5" s="1"/>
  <c r="J5556" i="5" s="1"/>
  <c r="J5557" i="5" s="1"/>
  <c r="J5558" i="5" s="1"/>
  <c r="J5559" i="5" s="1"/>
  <c r="J5560" i="5" s="1"/>
  <c r="J5561" i="5" s="1"/>
  <c r="J5562" i="5" s="1"/>
  <c r="J5563" i="5" s="1"/>
  <c r="J5564" i="5" s="1"/>
  <c r="J5565" i="5" s="1"/>
  <c r="J5566" i="5" s="1"/>
  <c r="J5567" i="5" s="1"/>
  <c r="J5568" i="5" s="1"/>
  <c r="J5569" i="5" s="1"/>
  <c r="J5570" i="5" s="1"/>
  <c r="J5571" i="5" s="1"/>
  <c r="J5572" i="5" s="1"/>
  <c r="J5573" i="5" s="1"/>
  <c r="J5574" i="5" s="1"/>
  <c r="J5575" i="5" s="1"/>
  <c r="J5576" i="5" s="1"/>
  <c r="J5577" i="5" s="1"/>
  <c r="J5578" i="5" s="1"/>
  <c r="J5579" i="5" s="1"/>
  <c r="J5580" i="5" s="1"/>
  <c r="J5581" i="5" s="1"/>
  <c r="J5582" i="5" s="1"/>
  <c r="J5583" i="5" s="1"/>
  <c r="J5584" i="5" s="1"/>
  <c r="J5585" i="5" s="1"/>
  <c r="J5586" i="5" s="1"/>
  <c r="J5587" i="5" s="1"/>
  <c r="J5588" i="5" s="1"/>
  <c r="J5589" i="5" s="1"/>
  <c r="J5590" i="5" s="1"/>
  <c r="J5591" i="5" s="1"/>
  <c r="J5592" i="5" s="1"/>
  <c r="J5593" i="5" s="1"/>
  <c r="J5594" i="5" s="1"/>
  <c r="J5595" i="5" s="1"/>
  <c r="J5596" i="5" s="1"/>
  <c r="J5597" i="5" s="1"/>
  <c r="J5598" i="5" s="1"/>
  <c r="J5599" i="5" s="1"/>
  <c r="J5600" i="5" s="1"/>
  <c r="J5601" i="5" s="1"/>
  <c r="J5602" i="5" s="1"/>
  <c r="J5603" i="5" s="1"/>
  <c r="J5604" i="5" s="1"/>
  <c r="J5605" i="5" s="1"/>
  <c r="J5606" i="5" s="1"/>
  <c r="J5607" i="5" s="1"/>
  <c r="J5608" i="5" s="1"/>
  <c r="J5609" i="5" s="1"/>
  <c r="J5610" i="5" s="1"/>
  <c r="J5611" i="5" s="1"/>
  <c r="J5612" i="5" s="1"/>
  <c r="J5613" i="5" s="1"/>
  <c r="J5614" i="5" s="1"/>
  <c r="J5615" i="5" s="1"/>
  <c r="J5616" i="5" s="1"/>
  <c r="J5617" i="5" s="1"/>
  <c r="J5618" i="5" s="1"/>
  <c r="J5619" i="5" s="1"/>
  <c r="J5620" i="5" s="1"/>
  <c r="J5621" i="5" s="1"/>
  <c r="J5622" i="5" s="1"/>
  <c r="J5623" i="5" s="1"/>
  <c r="J5624" i="5" s="1"/>
  <c r="J5625" i="5" s="1"/>
  <c r="J5626" i="5" s="1"/>
  <c r="J5627" i="5" s="1"/>
  <c r="J5628" i="5" s="1"/>
  <c r="J5629" i="5" s="1"/>
  <c r="J5630" i="5" s="1"/>
  <c r="J5631" i="5" s="1"/>
  <c r="J5632" i="5" s="1"/>
  <c r="J5633" i="5" s="1"/>
  <c r="J5634" i="5" s="1"/>
  <c r="J5635" i="5" s="1"/>
  <c r="J5636" i="5" s="1"/>
  <c r="J5637" i="5" s="1"/>
  <c r="J5638" i="5" s="1"/>
  <c r="J5639" i="5" s="1"/>
  <c r="J5640" i="5" s="1"/>
  <c r="J5641" i="5" s="1"/>
  <c r="J5642" i="5" s="1"/>
  <c r="J5643" i="5" s="1"/>
  <c r="J5644" i="5" s="1"/>
  <c r="J5645" i="5" s="1"/>
  <c r="J5646" i="5" s="1"/>
  <c r="J5647" i="5" s="1"/>
  <c r="J5648" i="5" s="1"/>
  <c r="J5649" i="5" s="1"/>
  <c r="J5650" i="5" s="1"/>
  <c r="J5651" i="5" s="1"/>
  <c r="J5652" i="5" s="1"/>
  <c r="J5653" i="5" s="1"/>
  <c r="J5654" i="5" s="1"/>
  <c r="J5655" i="5" s="1"/>
  <c r="J5656" i="5" s="1"/>
  <c r="J5657" i="5" s="1"/>
  <c r="J5658" i="5" s="1"/>
  <c r="J5659" i="5" s="1"/>
  <c r="J5660" i="5" s="1"/>
  <c r="J5661" i="5" s="1"/>
  <c r="J5662" i="5" s="1"/>
  <c r="J5663" i="5" s="1"/>
  <c r="J5664" i="5" s="1"/>
  <c r="J5665" i="5" s="1"/>
  <c r="J5666" i="5" s="1"/>
  <c r="J5667" i="5" s="1"/>
  <c r="J5668" i="5" s="1"/>
  <c r="J5669" i="5" s="1"/>
  <c r="J5670" i="5" s="1"/>
  <c r="J5671" i="5" s="1"/>
  <c r="J5672" i="5" s="1"/>
  <c r="J5673" i="5" s="1"/>
  <c r="J5674" i="5" s="1"/>
  <c r="J5675" i="5" s="1"/>
  <c r="J5676" i="5" s="1"/>
  <c r="J5677" i="5" s="1"/>
  <c r="J5678" i="5" s="1"/>
  <c r="J5679" i="5" s="1"/>
  <c r="J5680" i="5" s="1"/>
  <c r="J5681" i="5" s="1"/>
  <c r="J5682" i="5" s="1"/>
  <c r="J5683" i="5" s="1"/>
  <c r="J5684" i="5" s="1"/>
  <c r="J5685" i="5" s="1"/>
  <c r="J5686" i="5" s="1"/>
  <c r="J5687" i="5" s="1"/>
  <c r="J5688" i="5" s="1"/>
  <c r="J5689" i="5" s="1"/>
  <c r="J5690" i="5" s="1"/>
  <c r="J5691" i="5" s="1"/>
  <c r="J5692" i="5" s="1"/>
  <c r="J5693" i="5" s="1"/>
  <c r="J5694" i="5" s="1"/>
  <c r="J5695" i="5" s="1"/>
  <c r="J5696" i="5" s="1"/>
  <c r="J5697" i="5" s="1"/>
  <c r="J5698" i="5" s="1"/>
  <c r="J5699" i="5" s="1"/>
  <c r="J5700" i="5" s="1"/>
  <c r="J5701" i="5" s="1"/>
  <c r="J5702" i="5" s="1"/>
  <c r="J5703" i="5" s="1"/>
  <c r="J5704" i="5" s="1"/>
  <c r="J5705" i="5" s="1"/>
  <c r="J5706" i="5" s="1"/>
  <c r="J5707" i="5" s="1"/>
  <c r="J5708" i="5" s="1"/>
  <c r="J5709" i="5" s="1"/>
  <c r="J5710" i="5" s="1"/>
  <c r="J5711" i="5" s="1"/>
  <c r="J5712" i="5" s="1"/>
  <c r="J5713" i="5" s="1"/>
  <c r="J5714" i="5" s="1"/>
  <c r="J5715" i="5" s="1"/>
  <c r="J5716" i="5" s="1"/>
  <c r="J5717" i="5" s="1"/>
  <c r="J5718" i="5" s="1"/>
  <c r="J5719" i="5" s="1"/>
  <c r="J5720" i="5" s="1"/>
  <c r="J5721" i="5" s="1"/>
  <c r="J5722" i="5" s="1"/>
  <c r="J5723" i="5" s="1"/>
  <c r="J5724" i="5" s="1"/>
  <c r="J5725" i="5" s="1"/>
  <c r="J5726" i="5" s="1"/>
  <c r="J5727" i="5" s="1"/>
  <c r="J5728" i="5" s="1"/>
  <c r="J5729" i="5" s="1"/>
  <c r="J5730" i="5" s="1"/>
  <c r="J5731" i="5" s="1"/>
  <c r="J5732" i="5" s="1"/>
  <c r="J5733" i="5" s="1"/>
  <c r="J5734" i="5" s="1"/>
  <c r="J5735" i="5" s="1"/>
  <c r="J5736" i="5" s="1"/>
  <c r="J5737" i="5" s="1"/>
  <c r="J5738" i="5" s="1"/>
  <c r="J5739" i="5" s="1"/>
  <c r="J5740" i="5" s="1"/>
  <c r="J5741" i="5" s="1"/>
  <c r="J5742" i="5" s="1"/>
  <c r="J5743" i="5" s="1"/>
  <c r="J5744" i="5" s="1"/>
  <c r="J5745" i="5" s="1"/>
  <c r="J5746" i="5" s="1"/>
  <c r="J5747" i="5" s="1"/>
  <c r="J5748" i="5" s="1"/>
  <c r="J5749" i="5" s="1"/>
  <c r="J5750" i="5" s="1"/>
  <c r="J5751" i="5" s="1"/>
  <c r="J5752" i="5" s="1"/>
  <c r="J5753" i="5" s="1"/>
  <c r="J5754" i="5" s="1"/>
  <c r="J5755" i="5" s="1"/>
  <c r="J5756" i="5" s="1"/>
  <c r="J5757" i="5" s="1"/>
  <c r="J5758" i="5" s="1"/>
  <c r="J5759" i="5" s="1"/>
  <c r="J5760" i="5" s="1"/>
  <c r="J5761" i="5" s="1"/>
  <c r="J5762" i="5" s="1"/>
  <c r="J5763" i="5" s="1"/>
  <c r="J5764" i="5" s="1"/>
  <c r="J5765" i="5" s="1"/>
  <c r="J5766" i="5" s="1"/>
  <c r="J5767" i="5" s="1"/>
  <c r="J5768" i="5" s="1"/>
  <c r="J5769" i="5" s="1"/>
  <c r="J5770" i="5" s="1"/>
  <c r="J5771" i="5" s="1"/>
  <c r="J5772" i="5" s="1"/>
  <c r="J5773" i="5" s="1"/>
  <c r="J5774" i="5" s="1"/>
  <c r="J5775" i="5" s="1"/>
  <c r="J5776" i="5" s="1"/>
  <c r="J5777" i="5" s="1"/>
  <c r="J5778" i="5" s="1"/>
  <c r="J5779" i="5" s="1"/>
  <c r="J5780" i="5" s="1"/>
  <c r="J5781" i="5" s="1"/>
  <c r="J5782" i="5" s="1"/>
  <c r="J5783" i="5" s="1"/>
  <c r="J5784" i="5" s="1"/>
  <c r="J5785" i="5" s="1"/>
  <c r="J5786" i="5" s="1"/>
  <c r="J5787" i="5" s="1"/>
  <c r="J5788" i="5" s="1"/>
  <c r="J5789" i="5" s="1"/>
  <c r="J5790" i="5" s="1"/>
  <c r="J5791" i="5" s="1"/>
  <c r="J5792" i="5" s="1"/>
  <c r="J5793" i="5" s="1"/>
  <c r="J5794" i="5" s="1"/>
  <c r="J5795" i="5" s="1"/>
  <c r="J5796" i="5" s="1"/>
  <c r="J5797" i="5" s="1"/>
  <c r="J5798" i="5" s="1"/>
  <c r="J5799" i="5" s="1"/>
  <c r="J5800" i="5" s="1"/>
  <c r="J5801" i="5" s="1"/>
  <c r="J5802" i="5" s="1"/>
  <c r="J5803" i="5" s="1"/>
  <c r="J5804" i="5" s="1"/>
  <c r="J5805" i="5" s="1"/>
  <c r="J5806" i="5" s="1"/>
  <c r="J5807" i="5" s="1"/>
  <c r="J5808" i="5" s="1"/>
  <c r="J5809" i="5" s="1"/>
  <c r="J5810" i="5" s="1"/>
  <c r="J5811" i="5" s="1"/>
  <c r="J5812" i="5" s="1"/>
  <c r="J5813" i="5" s="1"/>
  <c r="J5814" i="5" s="1"/>
  <c r="J5815" i="5" s="1"/>
  <c r="J5816" i="5" s="1"/>
  <c r="J5817" i="5" s="1"/>
  <c r="J5818" i="5" s="1"/>
  <c r="J5819" i="5" s="1"/>
  <c r="J5820" i="5" s="1"/>
  <c r="J5821" i="5" s="1"/>
  <c r="J5822" i="5" s="1"/>
  <c r="J5823" i="5" s="1"/>
  <c r="J5824" i="5" s="1"/>
  <c r="J5825" i="5" s="1"/>
  <c r="J5826" i="5" s="1"/>
  <c r="J5827" i="5" s="1"/>
  <c r="J5828" i="5" s="1"/>
  <c r="J5829" i="5" s="1"/>
  <c r="J5830" i="5" s="1"/>
  <c r="J5831" i="5" s="1"/>
  <c r="J5832" i="5" s="1"/>
  <c r="J5833" i="5" s="1"/>
  <c r="J5834" i="5" s="1"/>
  <c r="J5835" i="5" s="1"/>
  <c r="J5836" i="5" s="1"/>
  <c r="J5837" i="5" s="1"/>
  <c r="J5838" i="5" s="1"/>
  <c r="J5839" i="5" s="1"/>
  <c r="J5840" i="5" s="1"/>
  <c r="J5841" i="5" s="1"/>
  <c r="J5842" i="5" s="1"/>
  <c r="J5843" i="5" s="1"/>
  <c r="J5844" i="5" s="1"/>
  <c r="J5845" i="5" s="1"/>
  <c r="J5846" i="5" s="1"/>
  <c r="J5847" i="5" s="1"/>
  <c r="J5848" i="5" s="1"/>
  <c r="J5849" i="5" s="1"/>
  <c r="J5850" i="5" s="1"/>
  <c r="J5851" i="5" s="1"/>
  <c r="J5852" i="5" s="1"/>
  <c r="J5853" i="5" s="1"/>
  <c r="J5854" i="5" s="1"/>
  <c r="J514" i="1"/>
  <c r="J510" i="1"/>
  <c r="J506" i="1"/>
  <c r="J502" i="1"/>
  <c r="J498" i="1"/>
  <c r="J494" i="1"/>
  <c r="J490" i="1"/>
  <c r="J486" i="1"/>
  <c r="J482" i="1"/>
  <c r="J478" i="1"/>
  <c r="J474" i="1"/>
  <c r="J470" i="1"/>
  <c r="J466" i="1"/>
  <c r="J462" i="1"/>
  <c r="J458" i="1"/>
  <c r="J454" i="1"/>
  <c r="J450" i="1"/>
  <c r="J446" i="1"/>
  <c r="J442" i="1"/>
  <c r="J438" i="1"/>
  <c r="J434" i="1"/>
  <c r="J430" i="1"/>
  <c r="J426" i="1"/>
  <c r="J422" i="1"/>
  <c r="J418" i="1"/>
  <c r="J414" i="1"/>
  <c r="J410" i="1"/>
  <c r="J406" i="1"/>
  <c r="J402" i="1"/>
  <c r="J398" i="1"/>
  <c r="J394" i="1"/>
  <c r="J390" i="1"/>
  <c r="J386" i="1"/>
  <c r="J382" i="1"/>
  <c r="J378" i="1"/>
  <c r="J374" i="1"/>
  <c r="J370" i="1"/>
  <c r="J366" i="1"/>
  <c r="J362" i="1"/>
  <c r="J358" i="1"/>
  <c r="J354" i="1"/>
  <c r="J350" i="1"/>
  <c r="J346" i="1"/>
  <c r="J342" i="1"/>
  <c r="J338" i="1"/>
  <c r="J334" i="1"/>
  <c r="J330" i="1"/>
  <c r="J326" i="1"/>
  <c r="J322" i="1"/>
  <c r="J318" i="1"/>
  <c r="J2376" i="1"/>
  <c r="J2372" i="1"/>
  <c r="J2368" i="1"/>
  <c r="J2364" i="1"/>
  <c r="J2360" i="1"/>
  <c r="J2356" i="1"/>
  <c r="J2352" i="1"/>
  <c r="J2348" i="1"/>
  <c r="J2344" i="1"/>
  <c r="J314" i="1"/>
  <c r="J310" i="1"/>
  <c r="J306" i="1"/>
  <c r="J302" i="1"/>
  <c r="J298" i="1"/>
  <c r="J294" i="1"/>
  <c r="J290" i="1"/>
  <c r="J286" i="1"/>
  <c r="J282" i="1"/>
  <c r="J278" i="1"/>
  <c r="J274" i="1"/>
  <c r="J113" i="1"/>
  <c r="J109" i="1"/>
  <c r="J105" i="1"/>
  <c r="J101" i="1"/>
  <c r="J97" i="1"/>
  <c r="J93" i="1"/>
  <c r="J89" i="1"/>
  <c r="J85" i="1"/>
  <c r="J81" i="1"/>
  <c r="J270" i="1"/>
  <c r="J266" i="1"/>
  <c r="J262" i="1"/>
  <c r="J258" i="1"/>
  <c r="J254" i="1"/>
  <c r="J250" i="1"/>
  <c r="J246" i="1"/>
  <c r="J242" i="1"/>
  <c r="J77" i="1"/>
  <c r="J73" i="1"/>
  <c r="J69" i="1"/>
  <c r="J65" i="1"/>
  <c r="J61" i="1"/>
  <c r="J57" i="1"/>
  <c r="J53" i="1"/>
  <c r="J49" i="1"/>
  <c r="J45" i="1"/>
  <c r="J238" i="1"/>
  <c r="J234" i="1"/>
  <c r="J230" i="1"/>
  <c r="J226" i="1"/>
  <c r="J222" i="1"/>
  <c r="J218" i="1"/>
  <c r="J214" i="1"/>
  <c r="J210" i="1"/>
  <c r="J206" i="1"/>
  <c r="J202" i="1"/>
  <c r="J198" i="1"/>
  <c r="J194" i="1"/>
  <c r="J190" i="1"/>
  <c r="J186" i="1"/>
  <c r="J182" i="1"/>
  <c r="J178" i="1"/>
  <c r="J174" i="1"/>
  <c r="J170" i="1"/>
  <c r="J166" i="1"/>
  <c r="J162" i="1"/>
  <c r="J158" i="1"/>
  <c r="J154" i="1"/>
  <c r="J150" i="1"/>
  <c r="J146" i="1"/>
  <c r="J142" i="1"/>
  <c r="J138" i="1"/>
  <c r="J134" i="1"/>
  <c r="J130" i="1"/>
  <c r="J126" i="1"/>
  <c r="J122" i="1"/>
  <c r="J118" i="1"/>
  <c r="J10" i="1"/>
  <c r="J6" i="1"/>
  <c r="J41" i="1"/>
  <c r="J37" i="1"/>
  <c r="J33" i="1"/>
  <c r="J29" i="1"/>
  <c r="J25" i="1"/>
  <c r="J21" i="1"/>
  <c r="J17" i="1"/>
  <c r="J13" i="1"/>
  <c r="J9" i="1"/>
  <c r="J5" i="1"/>
  <c r="K5" i="1" s="1"/>
  <c r="J2340" i="1"/>
  <c r="J2336" i="1"/>
  <c r="J2332" i="1"/>
  <c r="J2328" i="1"/>
  <c r="J2324" i="1"/>
  <c r="J2320" i="1"/>
  <c r="J2316" i="1"/>
  <c r="J2312" i="1"/>
  <c r="J2308" i="1"/>
  <c r="J7" i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103" i="1"/>
  <c r="F107" i="1"/>
  <c r="F111" i="1"/>
  <c r="F115" i="1"/>
  <c r="F119" i="1"/>
  <c r="F123" i="1"/>
  <c r="F127" i="1"/>
  <c r="F131" i="1"/>
  <c r="F135" i="1"/>
  <c r="F139" i="1"/>
  <c r="F143" i="1"/>
  <c r="F147" i="1"/>
  <c r="F151" i="1"/>
  <c r="F155" i="1"/>
  <c r="F159" i="1"/>
  <c r="F163" i="1"/>
  <c r="F167" i="1"/>
  <c r="F171" i="1"/>
  <c r="F175" i="1"/>
  <c r="F179" i="1"/>
  <c r="F183" i="1"/>
  <c r="F187" i="1"/>
  <c r="F5" i="1"/>
  <c r="F10" i="1"/>
  <c r="F16" i="1"/>
  <c r="F21" i="1"/>
  <c r="F26" i="1"/>
  <c r="F32" i="1"/>
  <c r="F37" i="1"/>
  <c r="F42" i="1"/>
  <c r="F48" i="1"/>
  <c r="F53" i="1"/>
  <c r="F58" i="1"/>
  <c r="F64" i="1"/>
  <c r="F69" i="1"/>
  <c r="F74" i="1"/>
  <c r="F80" i="1"/>
  <c r="F85" i="1"/>
  <c r="F90" i="1"/>
  <c r="F96" i="1"/>
  <c r="F101" i="1"/>
  <c r="F106" i="1"/>
  <c r="F112" i="1"/>
  <c r="F117" i="1"/>
  <c r="F122" i="1"/>
  <c r="F128" i="1"/>
  <c r="F133" i="1"/>
  <c r="F138" i="1"/>
  <c r="F144" i="1"/>
  <c r="F149" i="1"/>
  <c r="F154" i="1"/>
  <c r="F160" i="1"/>
  <c r="F165" i="1"/>
  <c r="F170" i="1"/>
  <c r="F176" i="1"/>
  <c r="F181" i="1"/>
  <c r="F186" i="1"/>
  <c r="F191" i="1"/>
  <c r="F195" i="1"/>
  <c r="F199" i="1"/>
  <c r="F203" i="1"/>
  <c r="F207" i="1"/>
  <c r="F211" i="1"/>
  <c r="F215" i="1"/>
  <c r="F219" i="1"/>
  <c r="F223" i="1"/>
  <c r="F227" i="1"/>
  <c r="F231" i="1"/>
  <c r="F235" i="1"/>
  <c r="F239" i="1"/>
  <c r="F243" i="1"/>
  <c r="F247" i="1"/>
  <c r="F251" i="1"/>
  <c r="F255" i="1"/>
  <c r="F259" i="1"/>
  <c r="F263" i="1"/>
  <c r="F267" i="1"/>
  <c r="F271" i="1"/>
  <c r="F275" i="1"/>
  <c r="F279" i="1"/>
  <c r="F283" i="1"/>
  <c r="F287" i="1"/>
  <c r="F291" i="1"/>
  <c r="F295" i="1"/>
  <c r="F299" i="1"/>
  <c r="F303" i="1"/>
  <c r="F307" i="1"/>
  <c r="F311" i="1"/>
  <c r="F315" i="1"/>
  <c r="F319" i="1"/>
  <c r="F323" i="1"/>
  <c r="F327" i="1"/>
  <c r="F331" i="1"/>
  <c r="F335" i="1"/>
  <c r="F339" i="1"/>
  <c r="F343" i="1"/>
  <c r="F347" i="1"/>
  <c r="F351" i="1"/>
  <c r="F355" i="1"/>
  <c r="F359" i="1"/>
  <c r="F363" i="1"/>
  <c r="F367" i="1"/>
  <c r="F371" i="1"/>
  <c r="F375" i="1"/>
  <c r="F379" i="1"/>
  <c r="F383" i="1"/>
  <c r="F387" i="1"/>
  <c r="F391" i="1"/>
  <c r="F395" i="1"/>
  <c r="F399" i="1"/>
  <c r="F403" i="1"/>
  <c r="F407" i="1"/>
  <c r="F411" i="1"/>
  <c r="F415" i="1"/>
  <c r="F419" i="1"/>
  <c r="F423" i="1"/>
  <c r="F427" i="1"/>
  <c r="F431" i="1"/>
  <c r="F435" i="1"/>
  <c r="F439" i="1"/>
  <c r="F443" i="1"/>
  <c r="F447" i="1"/>
  <c r="F451" i="1"/>
  <c r="F455" i="1"/>
  <c r="F459" i="1"/>
  <c r="F463" i="1"/>
  <c r="F467" i="1"/>
  <c r="F471" i="1"/>
  <c r="F475" i="1"/>
  <c r="F479" i="1"/>
  <c r="F483" i="1"/>
  <c r="F487" i="1"/>
  <c r="F491" i="1"/>
  <c r="F495" i="1"/>
  <c r="F499" i="1"/>
  <c r="F503" i="1"/>
  <c r="F507" i="1"/>
  <c r="F511" i="1"/>
  <c r="F515" i="1"/>
  <c r="F519" i="1"/>
  <c r="F523" i="1"/>
  <c r="F527" i="1"/>
  <c r="F531" i="1"/>
  <c r="F535" i="1"/>
  <c r="F539" i="1"/>
  <c r="F543" i="1"/>
  <c r="F547" i="1"/>
  <c r="F551" i="1"/>
  <c r="F555" i="1"/>
  <c r="F559" i="1"/>
  <c r="F563" i="1"/>
  <c r="F567" i="1"/>
  <c r="F571" i="1"/>
  <c r="F575" i="1"/>
  <c r="F579" i="1"/>
  <c r="F583" i="1"/>
  <c r="F587" i="1"/>
  <c r="F591" i="1"/>
  <c r="F595" i="1"/>
  <c r="F599" i="1"/>
  <c r="F603" i="1"/>
  <c r="F607" i="1"/>
  <c r="F611" i="1"/>
  <c r="F615" i="1"/>
  <c r="F619" i="1"/>
  <c r="F623" i="1"/>
  <c r="F627" i="1"/>
  <c r="F631" i="1"/>
  <c r="F635" i="1"/>
  <c r="F639" i="1"/>
  <c r="F643" i="1"/>
  <c r="F647" i="1"/>
  <c r="F651" i="1"/>
  <c r="F655" i="1"/>
  <c r="F659" i="1"/>
  <c r="F663" i="1"/>
  <c r="F667" i="1"/>
  <c r="F671" i="1"/>
  <c r="F675" i="1"/>
  <c r="F679" i="1"/>
  <c r="F683" i="1"/>
  <c r="F687" i="1"/>
  <c r="F691" i="1"/>
  <c r="F695" i="1"/>
  <c r="F699" i="1"/>
  <c r="F703" i="1"/>
  <c r="F707" i="1"/>
  <c r="F711" i="1"/>
  <c r="F715" i="1"/>
  <c r="F719" i="1"/>
  <c r="F723" i="1"/>
  <c r="F727" i="1"/>
  <c r="F731" i="1"/>
  <c r="F735" i="1"/>
  <c r="F739" i="1"/>
  <c r="F743" i="1"/>
  <c r="F747" i="1"/>
  <c r="F751" i="1"/>
  <c r="F755" i="1"/>
  <c r="F759" i="1"/>
  <c r="F763" i="1"/>
  <c r="F767" i="1"/>
  <c r="F771" i="1"/>
  <c r="F775" i="1"/>
  <c r="F779" i="1"/>
  <c r="F783" i="1"/>
  <c r="F787" i="1"/>
  <c r="F791" i="1"/>
  <c r="F795" i="1"/>
  <c r="F799" i="1"/>
  <c r="F803" i="1"/>
  <c r="F807" i="1"/>
  <c r="F811" i="1"/>
  <c r="F815" i="1"/>
  <c r="F819" i="1"/>
  <c r="F823" i="1"/>
  <c r="F827" i="1"/>
  <c r="F831" i="1"/>
  <c r="F835" i="1"/>
  <c r="F839" i="1"/>
  <c r="F843" i="1"/>
  <c r="F847" i="1"/>
  <c r="F851" i="1"/>
  <c r="F855" i="1"/>
  <c r="F859" i="1"/>
  <c r="F863" i="1"/>
  <c r="F867" i="1"/>
  <c r="F871" i="1"/>
  <c r="F875" i="1"/>
  <c r="F879" i="1"/>
  <c r="F883" i="1"/>
  <c r="F887" i="1"/>
  <c r="F891" i="1"/>
  <c r="F895" i="1"/>
  <c r="F899" i="1"/>
  <c r="F903" i="1"/>
  <c r="F907" i="1"/>
  <c r="F911" i="1"/>
  <c r="F915" i="1"/>
  <c r="F919" i="1"/>
  <c r="F923" i="1"/>
  <c r="F927" i="1"/>
  <c r="F931" i="1"/>
  <c r="F935" i="1"/>
  <c r="F939" i="1"/>
  <c r="F943" i="1"/>
  <c r="F947" i="1"/>
  <c r="F951" i="1"/>
  <c r="F955" i="1"/>
  <c r="F959" i="1"/>
  <c r="F963" i="1"/>
  <c r="F967" i="1"/>
  <c r="F971" i="1"/>
  <c r="F975" i="1"/>
  <c r="F979" i="1"/>
  <c r="F983" i="1"/>
  <c r="F987" i="1"/>
  <c r="F991" i="1"/>
  <c r="F995" i="1"/>
  <c r="F999" i="1"/>
  <c r="F1003" i="1"/>
  <c r="F1007" i="1"/>
  <c r="F1011" i="1"/>
  <c r="F1015" i="1"/>
  <c r="F1019" i="1"/>
  <c r="F1023" i="1"/>
  <c r="F1027" i="1"/>
  <c r="F1031" i="1"/>
  <c r="F1035" i="1"/>
  <c r="F1039" i="1"/>
  <c r="F1043" i="1"/>
  <c r="F1047" i="1"/>
  <c r="F1051" i="1"/>
  <c r="F1055" i="1"/>
  <c r="F1059" i="1"/>
  <c r="F1063" i="1"/>
  <c r="F1067" i="1"/>
  <c r="F1071" i="1"/>
  <c r="F1075" i="1"/>
  <c r="F1079" i="1"/>
  <c r="F1083" i="1"/>
  <c r="F1087" i="1"/>
  <c r="F1091" i="1"/>
  <c r="F1095" i="1"/>
  <c r="F1099" i="1"/>
  <c r="F1103" i="1"/>
  <c r="F1107" i="1"/>
  <c r="F1111" i="1"/>
  <c r="F1115" i="1"/>
  <c r="F1119" i="1"/>
  <c r="F1123" i="1"/>
  <c r="F1127" i="1"/>
  <c r="F1131" i="1"/>
  <c r="F1135" i="1"/>
  <c r="F1139" i="1"/>
  <c r="F1143" i="1"/>
  <c r="F1147" i="1"/>
  <c r="F1151" i="1"/>
  <c r="F1155" i="1"/>
  <c r="F1159" i="1"/>
  <c r="F1163" i="1"/>
  <c r="F1167" i="1"/>
  <c r="F1171" i="1"/>
  <c r="F1175" i="1"/>
  <c r="F1179" i="1"/>
  <c r="F1183" i="1"/>
  <c r="F1187" i="1"/>
  <c r="F1191" i="1"/>
  <c r="F1195" i="1"/>
  <c r="F1199" i="1"/>
  <c r="F1203" i="1"/>
  <c r="F1207" i="1"/>
  <c r="F1211" i="1"/>
  <c r="F1215" i="1"/>
  <c r="F1219" i="1"/>
  <c r="F1223" i="1"/>
  <c r="F1227" i="1"/>
  <c r="F1231" i="1"/>
  <c r="F1235" i="1"/>
  <c r="F1239" i="1"/>
  <c r="F1243" i="1"/>
  <c r="F1247" i="1"/>
  <c r="F1251" i="1"/>
  <c r="F1255" i="1"/>
  <c r="F1259" i="1"/>
  <c r="F1263" i="1"/>
  <c r="F1267" i="1"/>
  <c r="F1271" i="1"/>
  <c r="F6" i="1"/>
  <c r="F12" i="1"/>
  <c r="F17" i="1"/>
  <c r="F22" i="1"/>
  <c r="F28" i="1"/>
  <c r="F33" i="1"/>
  <c r="F38" i="1"/>
  <c r="F44" i="1"/>
  <c r="F49" i="1"/>
  <c r="F54" i="1"/>
  <c r="F60" i="1"/>
  <c r="F65" i="1"/>
  <c r="F70" i="1"/>
  <c r="F76" i="1"/>
  <c r="F81" i="1"/>
  <c r="F86" i="1"/>
  <c r="F92" i="1"/>
  <c r="F97" i="1"/>
  <c r="F102" i="1"/>
  <c r="F108" i="1"/>
  <c r="F113" i="1"/>
  <c r="F118" i="1"/>
  <c r="F124" i="1"/>
  <c r="F129" i="1"/>
  <c r="F134" i="1"/>
  <c r="F140" i="1"/>
  <c r="F145" i="1"/>
  <c r="F150" i="1"/>
  <c r="F156" i="1"/>
  <c r="F161" i="1"/>
  <c r="F166" i="1"/>
  <c r="F172" i="1"/>
  <c r="F177" i="1"/>
  <c r="F182" i="1"/>
  <c r="F188" i="1"/>
  <c r="F192" i="1"/>
  <c r="F196" i="1"/>
  <c r="F200" i="1"/>
  <c r="F204" i="1"/>
  <c r="F208" i="1"/>
  <c r="F212" i="1"/>
  <c r="F216" i="1"/>
  <c r="F220" i="1"/>
  <c r="F224" i="1"/>
  <c r="F228" i="1"/>
  <c r="F232" i="1"/>
  <c r="F236" i="1"/>
  <c r="F240" i="1"/>
  <c r="F244" i="1"/>
  <c r="F248" i="1"/>
  <c r="F252" i="1"/>
  <c r="F256" i="1"/>
  <c r="F260" i="1"/>
  <c r="F264" i="1"/>
  <c r="F268" i="1"/>
  <c r="F272" i="1"/>
  <c r="F276" i="1"/>
  <c r="F280" i="1"/>
  <c r="F284" i="1"/>
  <c r="F288" i="1"/>
  <c r="F292" i="1"/>
  <c r="F296" i="1"/>
  <c r="F300" i="1"/>
  <c r="F304" i="1"/>
  <c r="F308" i="1"/>
  <c r="F312" i="1"/>
  <c r="F316" i="1"/>
  <c r="F320" i="1"/>
  <c r="F324" i="1"/>
  <c r="F328" i="1"/>
  <c r="F332" i="1"/>
  <c r="F336" i="1"/>
  <c r="F340" i="1"/>
  <c r="F344" i="1"/>
  <c r="F348" i="1"/>
  <c r="F352" i="1"/>
  <c r="F356" i="1"/>
  <c r="F360" i="1"/>
  <c r="F364" i="1"/>
  <c r="F368" i="1"/>
  <c r="F372" i="1"/>
  <c r="F376" i="1"/>
  <c r="F380" i="1"/>
  <c r="F384" i="1"/>
  <c r="F388" i="1"/>
  <c r="F392" i="1"/>
  <c r="F396" i="1"/>
  <c r="F400" i="1"/>
  <c r="F404" i="1"/>
  <c r="F408" i="1"/>
  <c r="F412" i="1"/>
  <c r="F416" i="1"/>
  <c r="F420" i="1"/>
  <c r="F424" i="1"/>
  <c r="F428" i="1"/>
  <c r="F432" i="1"/>
  <c r="F436" i="1"/>
  <c r="F440" i="1"/>
  <c r="F444" i="1"/>
  <c r="F448" i="1"/>
  <c r="F452" i="1"/>
  <c r="F456" i="1"/>
  <c r="F460" i="1"/>
  <c r="F464" i="1"/>
  <c r="F468" i="1"/>
  <c r="F472" i="1"/>
  <c r="F476" i="1"/>
  <c r="F480" i="1"/>
  <c r="F484" i="1"/>
  <c r="F488" i="1"/>
  <c r="F492" i="1"/>
  <c r="F496" i="1"/>
  <c r="F500" i="1"/>
  <c r="F504" i="1"/>
  <c r="F508" i="1"/>
  <c r="F512" i="1"/>
  <c r="F516" i="1"/>
  <c r="F520" i="1"/>
  <c r="F524" i="1"/>
  <c r="F528" i="1"/>
  <c r="F532" i="1"/>
  <c r="F536" i="1"/>
  <c r="F540" i="1"/>
  <c r="F544" i="1"/>
  <c r="F548" i="1"/>
  <c r="F552" i="1"/>
  <c r="F556" i="1"/>
  <c r="F560" i="1"/>
  <c r="F564" i="1"/>
  <c r="F568" i="1"/>
  <c r="F572" i="1"/>
  <c r="F576" i="1"/>
  <c r="F580" i="1"/>
  <c r="F584" i="1"/>
  <c r="F588" i="1"/>
  <c r="F592" i="1"/>
  <c r="F596" i="1"/>
  <c r="F600" i="1"/>
  <c r="F604" i="1"/>
  <c r="F608" i="1"/>
  <c r="F612" i="1"/>
  <c r="F616" i="1"/>
  <c r="F620" i="1"/>
  <c r="F624" i="1"/>
  <c r="F628" i="1"/>
  <c r="F632" i="1"/>
  <c r="F636" i="1"/>
  <c r="F640" i="1"/>
  <c r="F644" i="1"/>
  <c r="F648" i="1"/>
  <c r="F652" i="1"/>
  <c r="F656" i="1"/>
  <c r="F660" i="1"/>
  <c r="F664" i="1"/>
  <c r="F668" i="1"/>
  <c r="F672" i="1"/>
  <c r="F676" i="1"/>
  <c r="F680" i="1"/>
  <c r="F684" i="1"/>
  <c r="F688" i="1"/>
  <c r="F692" i="1"/>
  <c r="F696" i="1"/>
  <c r="F700" i="1"/>
  <c r="F704" i="1"/>
  <c r="F708" i="1"/>
  <c r="F712" i="1"/>
  <c r="F716" i="1"/>
  <c r="F720" i="1"/>
  <c r="F724" i="1"/>
  <c r="F728" i="1"/>
  <c r="F732" i="1"/>
  <c r="F736" i="1"/>
  <c r="F740" i="1"/>
  <c r="F744" i="1"/>
  <c r="F748" i="1"/>
  <c r="F752" i="1"/>
  <c r="F756" i="1"/>
  <c r="F760" i="1"/>
  <c r="F764" i="1"/>
  <c r="F768" i="1"/>
  <c r="F772" i="1"/>
  <c r="F776" i="1"/>
  <c r="F780" i="1"/>
  <c r="F784" i="1"/>
  <c r="F788" i="1"/>
  <c r="F792" i="1"/>
  <c r="F796" i="1"/>
  <c r="F800" i="1"/>
  <c r="F804" i="1"/>
  <c r="F808" i="1"/>
  <c r="F812" i="1"/>
  <c r="F816" i="1"/>
  <c r="F820" i="1"/>
  <c r="F824" i="1"/>
  <c r="F828" i="1"/>
  <c r="F832" i="1"/>
  <c r="F836" i="1"/>
  <c r="F840" i="1"/>
  <c r="F844" i="1"/>
  <c r="F848" i="1"/>
  <c r="F852" i="1"/>
  <c r="F856" i="1"/>
  <c r="F860" i="1"/>
  <c r="F864" i="1"/>
  <c r="F868" i="1"/>
  <c r="F872" i="1"/>
  <c r="F876" i="1"/>
  <c r="F880" i="1"/>
  <c r="F884" i="1"/>
  <c r="F888" i="1"/>
  <c r="F892" i="1"/>
  <c r="F896" i="1"/>
  <c r="F900" i="1"/>
  <c r="F904" i="1"/>
  <c r="F908" i="1"/>
  <c r="F912" i="1"/>
  <c r="F916" i="1"/>
  <c r="F920" i="1"/>
  <c r="F924" i="1"/>
  <c r="F928" i="1"/>
  <c r="F932" i="1"/>
  <c r="F936" i="1"/>
  <c r="F940" i="1"/>
  <c r="F944" i="1"/>
  <c r="F948" i="1"/>
  <c r="F952" i="1"/>
  <c r="F956" i="1"/>
  <c r="F960" i="1"/>
  <c r="F964" i="1"/>
  <c r="F968" i="1"/>
  <c r="F972" i="1"/>
  <c r="F976" i="1"/>
  <c r="F980" i="1"/>
  <c r="F984" i="1"/>
  <c r="F988" i="1"/>
  <c r="F992" i="1"/>
  <c r="F996" i="1"/>
  <c r="F1000" i="1"/>
  <c r="F1004" i="1"/>
  <c r="F1008" i="1"/>
  <c r="F1012" i="1"/>
  <c r="F1016" i="1"/>
  <c r="F1020" i="1"/>
  <c r="F1024" i="1"/>
  <c r="F1028" i="1"/>
  <c r="F1032" i="1"/>
  <c r="F1036" i="1"/>
  <c r="F1040" i="1"/>
  <c r="F1044" i="1"/>
  <c r="F1048" i="1"/>
  <c r="F1052" i="1"/>
  <c r="F1056" i="1"/>
  <c r="F1060" i="1"/>
  <c r="F1064" i="1"/>
  <c r="F1068" i="1"/>
  <c r="F1072" i="1"/>
  <c r="F1076" i="1"/>
  <c r="F1080" i="1"/>
  <c r="F1084" i="1"/>
  <c r="F1088" i="1"/>
  <c r="F1092" i="1"/>
  <c r="F1096" i="1"/>
  <c r="F1100" i="1"/>
  <c r="F1104" i="1"/>
  <c r="F1108" i="1"/>
  <c r="F1112" i="1"/>
  <c r="F1116" i="1"/>
  <c r="F1120" i="1"/>
  <c r="F1124" i="1"/>
  <c r="F1128" i="1"/>
  <c r="F1132" i="1"/>
  <c r="F1136" i="1"/>
  <c r="F1140" i="1"/>
  <c r="F1144" i="1"/>
  <c r="F1148" i="1"/>
  <c r="F1152" i="1"/>
  <c r="F1156" i="1"/>
  <c r="F1160" i="1"/>
  <c r="F1164" i="1"/>
  <c r="F1168" i="1"/>
  <c r="F1172" i="1"/>
  <c r="F1176" i="1"/>
  <c r="F1180" i="1"/>
  <c r="F1184" i="1"/>
  <c r="F1188" i="1"/>
  <c r="F1192" i="1"/>
  <c r="F1196" i="1"/>
  <c r="F1200" i="1"/>
  <c r="F1204" i="1"/>
  <c r="F1208" i="1"/>
  <c r="F1212" i="1"/>
  <c r="F1216" i="1"/>
  <c r="F1220" i="1"/>
  <c r="F1224" i="1"/>
  <c r="F1228" i="1"/>
  <c r="F1232" i="1"/>
  <c r="F1236" i="1"/>
  <c r="F1240" i="1"/>
  <c r="F1244" i="1"/>
  <c r="F1248" i="1"/>
  <c r="F1252" i="1"/>
  <c r="F1256" i="1"/>
  <c r="F1260" i="1"/>
  <c r="F1264" i="1"/>
  <c r="F1268" i="1"/>
  <c r="F1272" i="1"/>
  <c r="F8" i="1"/>
  <c r="F13" i="1"/>
  <c r="F18" i="1"/>
  <c r="F24" i="1"/>
  <c r="F29" i="1"/>
  <c r="F34" i="1"/>
  <c r="F40" i="1"/>
  <c r="F45" i="1"/>
  <c r="F50" i="1"/>
  <c r="F56" i="1"/>
  <c r="F61" i="1"/>
  <c r="F66" i="1"/>
  <c r="F72" i="1"/>
  <c r="F77" i="1"/>
  <c r="F82" i="1"/>
  <c r="F88" i="1"/>
  <c r="F93" i="1"/>
  <c r="F98" i="1"/>
  <c r="F104" i="1"/>
  <c r="F109" i="1"/>
  <c r="F114" i="1"/>
  <c r="F120" i="1"/>
  <c r="F125" i="1"/>
  <c r="F130" i="1"/>
  <c r="F136" i="1"/>
  <c r="F141" i="1"/>
  <c r="F146" i="1"/>
  <c r="F152" i="1"/>
  <c r="F157" i="1"/>
  <c r="F162" i="1"/>
  <c r="F168" i="1"/>
  <c r="F173" i="1"/>
  <c r="F178" i="1"/>
  <c r="F184" i="1"/>
  <c r="F189" i="1"/>
  <c r="F193" i="1"/>
  <c r="F197" i="1"/>
  <c r="F201" i="1"/>
  <c r="F205" i="1"/>
  <c r="F209" i="1"/>
  <c r="F213" i="1"/>
  <c r="F217" i="1"/>
  <c r="F221" i="1"/>
  <c r="F225" i="1"/>
  <c r="F229" i="1"/>
  <c r="F233" i="1"/>
  <c r="F237" i="1"/>
  <c r="F241" i="1"/>
  <c r="F245" i="1"/>
  <c r="F249" i="1"/>
  <c r="F253" i="1"/>
  <c r="F257" i="1"/>
  <c r="F261" i="1"/>
  <c r="F265" i="1"/>
  <c r="F269" i="1"/>
  <c r="F273" i="1"/>
  <c r="F277" i="1"/>
  <c r="F281" i="1"/>
  <c r="F285" i="1"/>
  <c r="F289" i="1"/>
  <c r="F293" i="1"/>
  <c r="F297" i="1"/>
  <c r="F301" i="1"/>
  <c r="F305" i="1"/>
  <c r="F309" i="1"/>
  <c r="F313" i="1"/>
  <c r="F317" i="1"/>
  <c r="F321" i="1"/>
  <c r="F325" i="1"/>
  <c r="F329" i="1"/>
  <c r="F333" i="1"/>
  <c r="F337" i="1"/>
  <c r="F341" i="1"/>
  <c r="F345" i="1"/>
  <c r="F349" i="1"/>
  <c r="F353" i="1"/>
  <c r="F357" i="1"/>
  <c r="F361" i="1"/>
  <c r="F365" i="1"/>
  <c r="F369" i="1"/>
  <c r="F373" i="1"/>
  <c r="F377" i="1"/>
  <c r="F381" i="1"/>
  <c r="F385" i="1"/>
  <c r="F389" i="1"/>
  <c r="F393" i="1"/>
  <c r="F397" i="1"/>
  <c r="F401" i="1"/>
  <c r="F405" i="1"/>
  <c r="F409" i="1"/>
  <c r="F413" i="1"/>
  <c r="F417" i="1"/>
  <c r="F421" i="1"/>
  <c r="F425" i="1"/>
  <c r="F429" i="1"/>
  <c r="F433" i="1"/>
  <c r="F437" i="1"/>
  <c r="F441" i="1"/>
  <c r="F445" i="1"/>
  <c r="F449" i="1"/>
  <c r="F453" i="1"/>
  <c r="F457" i="1"/>
  <c r="F461" i="1"/>
  <c r="F465" i="1"/>
  <c r="F469" i="1"/>
  <c r="F473" i="1"/>
  <c r="F477" i="1"/>
  <c r="F481" i="1"/>
  <c r="F485" i="1"/>
  <c r="F489" i="1"/>
  <c r="F493" i="1"/>
  <c r="F497" i="1"/>
  <c r="F501" i="1"/>
  <c r="F505" i="1"/>
  <c r="F509" i="1"/>
  <c r="F513" i="1"/>
  <c r="F517" i="1"/>
  <c r="F521" i="1"/>
  <c r="F525" i="1"/>
  <c r="F529" i="1"/>
  <c r="F533" i="1"/>
  <c r="F537" i="1"/>
  <c r="F541" i="1"/>
  <c r="F545" i="1"/>
  <c r="F549" i="1"/>
  <c r="F553" i="1"/>
  <c r="F557" i="1"/>
  <c r="F561" i="1"/>
  <c r="F565" i="1"/>
  <c r="F569" i="1"/>
  <c r="F573" i="1"/>
  <c r="F577" i="1"/>
  <c r="F581" i="1"/>
  <c r="F585" i="1"/>
  <c r="F589" i="1"/>
  <c r="F593" i="1"/>
  <c r="F597" i="1"/>
  <c r="F601" i="1"/>
  <c r="F605" i="1"/>
  <c r="F609" i="1"/>
  <c r="F613" i="1"/>
  <c r="F617" i="1"/>
  <c r="F621" i="1"/>
  <c r="F625" i="1"/>
  <c r="F629" i="1"/>
  <c r="F633" i="1"/>
  <c r="F637" i="1"/>
  <c r="F641" i="1"/>
  <c r="F645" i="1"/>
  <c r="F649" i="1"/>
  <c r="F653" i="1"/>
  <c r="F657" i="1"/>
  <c r="F661" i="1"/>
  <c r="F665" i="1"/>
  <c r="F669" i="1"/>
  <c r="F673" i="1"/>
  <c r="F677" i="1"/>
  <c r="F681" i="1"/>
  <c r="F685" i="1"/>
  <c r="F689" i="1"/>
  <c r="F693" i="1"/>
  <c r="F697" i="1"/>
  <c r="F701" i="1"/>
  <c r="F705" i="1"/>
  <c r="F709" i="1"/>
  <c r="F713" i="1"/>
  <c r="F717" i="1"/>
  <c r="F721" i="1"/>
  <c r="F725" i="1"/>
  <c r="F729" i="1"/>
  <c r="F733" i="1"/>
  <c r="F737" i="1"/>
  <c r="F741" i="1"/>
  <c r="F745" i="1"/>
  <c r="F749" i="1"/>
  <c r="F753" i="1"/>
  <c r="F757" i="1"/>
  <c r="F761" i="1"/>
  <c r="F765" i="1"/>
  <c r="F769" i="1"/>
  <c r="F773" i="1"/>
  <c r="F777" i="1"/>
  <c r="F781" i="1"/>
  <c r="F785" i="1"/>
  <c r="F789" i="1"/>
  <c r="F793" i="1"/>
  <c r="F797" i="1"/>
  <c r="F801" i="1"/>
  <c r="F805" i="1"/>
  <c r="F809" i="1"/>
  <c r="F813" i="1"/>
  <c r="F817" i="1"/>
  <c r="F821" i="1"/>
  <c r="F825" i="1"/>
  <c r="F829" i="1"/>
  <c r="F833" i="1"/>
  <c r="F837" i="1"/>
  <c r="F841" i="1"/>
  <c r="F845" i="1"/>
  <c r="F849" i="1"/>
  <c r="F853" i="1"/>
  <c r="F857" i="1"/>
  <c r="F861" i="1"/>
  <c r="F865" i="1"/>
  <c r="F869" i="1"/>
  <c r="F873" i="1"/>
  <c r="F877" i="1"/>
  <c r="F881" i="1"/>
  <c r="F885" i="1"/>
  <c r="F889" i="1"/>
  <c r="F893" i="1"/>
  <c r="F897" i="1"/>
  <c r="F901" i="1"/>
  <c r="F905" i="1"/>
  <c r="F909" i="1"/>
  <c r="F913" i="1"/>
  <c r="F917" i="1"/>
  <c r="F921" i="1"/>
  <c r="F925" i="1"/>
  <c r="F929" i="1"/>
  <c r="F933" i="1"/>
  <c r="F937" i="1"/>
  <c r="F941" i="1"/>
  <c r="F945" i="1"/>
  <c r="F949" i="1"/>
  <c r="F953" i="1"/>
  <c r="F957" i="1"/>
  <c r="F961" i="1"/>
  <c r="F965" i="1"/>
  <c r="F969" i="1"/>
  <c r="F973" i="1"/>
  <c r="F977" i="1"/>
  <c r="F981" i="1"/>
  <c r="F985" i="1"/>
  <c r="F989" i="1"/>
  <c r="F993" i="1"/>
  <c r="F997" i="1"/>
  <c r="F1001" i="1"/>
  <c r="F1005" i="1"/>
  <c r="F1009" i="1"/>
  <c r="F1013" i="1"/>
  <c r="F1017" i="1"/>
  <c r="F1021" i="1"/>
  <c r="F1025" i="1"/>
  <c r="F1029" i="1"/>
  <c r="F1033" i="1"/>
  <c r="F1037" i="1"/>
  <c r="F1041" i="1"/>
  <c r="F1045" i="1"/>
  <c r="F1049" i="1"/>
  <c r="F1053" i="1"/>
  <c r="F1057" i="1"/>
  <c r="F1061" i="1"/>
  <c r="F1065" i="1"/>
  <c r="F1069" i="1"/>
  <c r="F1073" i="1"/>
  <c r="F1077" i="1"/>
  <c r="F1081" i="1"/>
  <c r="F1085" i="1"/>
  <c r="F1089" i="1"/>
  <c r="F1093" i="1"/>
  <c r="F1097" i="1"/>
  <c r="F1101" i="1"/>
  <c r="F1105" i="1"/>
  <c r="F1109" i="1"/>
  <c r="F1113" i="1"/>
  <c r="F1117" i="1"/>
  <c r="F1121" i="1"/>
  <c r="F1125" i="1"/>
  <c r="F1129" i="1"/>
  <c r="F1133" i="1"/>
  <c r="F1137" i="1"/>
  <c r="F1141" i="1"/>
  <c r="F1145" i="1"/>
  <c r="F1149" i="1"/>
  <c r="F1153" i="1"/>
  <c r="F1157" i="1"/>
  <c r="F1161" i="1"/>
  <c r="F1165" i="1"/>
  <c r="F1169" i="1"/>
  <c r="F1173" i="1"/>
  <c r="F1177" i="1"/>
  <c r="F1181" i="1"/>
  <c r="F1185" i="1"/>
  <c r="F1189" i="1"/>
  <c r="F1193" i="1"/>
  <c r="F1197" i="1"/>
  <c r="F1201" i="1"/>
  <c r="F1205" i="1"/>
  <c r="F1209" i="1"/>
  <c r="F1213" i="1"/>
  <c r="F1217" i="1"/>
  <c r="F1221" i="1"/>
  <c r="F1225" i="1"/>
  <c r="F1229" i="1"/>
  <c r="F1233" i="1"/>
  <c r="F1237" i="1"/>
  <c r="F1241" i="1"/>
  <c r="F1245" i="1"/>
  <c r="F1249" i="1"/>
  <c r="F1253" i="1"/>
  <c r="F1257" i="1"/>
  <c r="F1261" i="1"/>
  <c r="F1265" i="1"/>
  <c r="F1269" i="1"/>
  <c r="F1273" i="1"/>
  <c r="F1277" i="1"/>
  <c r="F1281" i="1"/>
  <c r="F1285" i="1"/>
  <c r="F1289" i="1"/>
  <c r="F1293" i="1"/>
  <c r="F1297" i="1"/>
  <c r="F1301" i="1"/>
  <c r="F1305" i="1"/>
  <c r="F1309" i="1"/>
  <c r="F1313" i="1"/>
  <c r="F1317" i="1"/>
  <c r="F1321" i="1"/>
  <c r="F1325" i="1"/>
  <c r="F1329" i="1"/>
  <c r="F1333" i="1"/>
  <c r="F1337" i="1"/>
  <c r="F1341" i="1"/>
  <c r="F1345" i="1"/>
  <c r="F1349" i="1"/>
  <c r="F1353" i="1"/>
  <c r="F1357" i="1"/>
  <c r="F1361" i="1"/>
  <c r="F1365" i="1"/>
  <c r="F1369" i="1"/>
  <c r="F1373" i="1"/>
  <c r="F1377" i="1"/>
  <c r="F1381" i="1"/>
  <c r="F1385" i="1"/>
  <c r="F1389" i="1"/>
  <c r="F1393" i="1"/>
  <c r="F1397" i="1"/>
  <c r="F1401" i="1"/>
  <c r="F1405" i="1"/>
  <c r="F1409" i="1"/>
  <c r="F1413" i="1"/>
  <c r="F1417" i="1"/>
  <c r="F1421" i="1"/>
  <c r="F1425" i="1"/>
  <c r="F1429" i="1"/>
  <c r="F1433" i="1"/>
  <c r="F1437" i="1"/>
  <c r="F1441" i="1"/>
  <c r="F1445" i="1"/>
  <c r="F1449" i="1"/>
  <c r="F1453" i="1"/>
  <c r="F1457" i="1"/>
  <c r="F1461" i="1"/>
  <c r="F1465" i="1"/>
  <c r="F1469" i="1"/>
  <c r="F1473" i="1"/>
  <c r="F1477" i="1"/>
  <c r="F1481" i="1"/>
  <c r="F1485" i="1"/>
  <c r="F1489" i="1"/>
  <c r="F1493" i="1"/>
  <c r="F1497" i="1"/>
  <c r="F1501" i="1"/>
  <c r="F1505" i="1"/>
  <c r="F1509" i="1"/>
  <c r="F1513" i="1"/>
  <c r="F1517" i="1"/>
  <c r="F1521" i="1"/>
  <c r="F1525" i="1"/>
  <c r="F1529" i="1"/>
  <c r="F1533" i="1"/>
  <c r="F1537" i="1"/>
  <c r="F1541" i="1"/>
  <c r="F1545" i="1"/>
  <c r="F1549" i="1"/>
  <c r="F1553" i="1"/>
  <c r="F1557" i="1"/>
  <c r="F1561" i="1"/>
  <c r="F1565" i="1"/>
  <c r="F1569" i="1"/>
  <c r="F1573" i="1"/>
  <c r="F1577" i="1"/>
  <c r="F1581" i="1"/>
  <c r="F1585" i="1"/>
  <c r="F1589" i="1"/>
  <c r="F1593" i="1"/>
  <c r="F1597" i="1"/>
  <c r="F1601" i="1"/>
  <c r="F1605" i="1"/>
  <c r="F1609" i="1"/>
  <c r="F1613" i="1"/>
  <c r="F1617" i="1"/>
  <c r="F1621" i="1"/>
  <c r="F1625" i="1"/>
  <c r="F1629" i="1"/>
  <c r="F1633" i="1"/>
  <c r="F1637" i="1"/>
  <c r="F1641" i="1"/>
  <c r="F1645" i="1"/>
  <c r="F1649" i="1"/>
  <c r="F1653" i="1"/>
  <c r="F1657" i="1"/>
  <c r="F1661" i="1"/>
  <c r="F1665" i="1"/>
  <c r="F1669" i="1"/>
  <c r="F1673" i="1"/>
  <c r="F1677" i="1"/>
  <c r="F1681" i="1"/>
  <c r="F1685" i="1"/>
  <c r="F1689" i="1"/>
  <c r="F1693" i="1"/>
  <c r="F1697" i="1"/>
  <c r="F1701" i="1"/>
  <c r="F1705" i="1"/>
  <c r="F1709" i="1"/>
  <c r="F1713" i="1"/>
  <c r="F1717" i="1"/>
  <c r="F1721" i="1"/>
  <c r="F1725" i="1"/>
  <c r="F1729" i="1"/>
  <c r="F1733" i="1"/>
  <c r="F1737" i="1"/>
  <c r="F1741" i="1"/>
  <c r="F1745" i="1"/>
  <c r="F1749" i="1"/>
  <c r="F4" i="1"/>
  <c r="F9" i="1"/>
  <c r="F14" i="1"/>
  <c r="F20" i="1"/>
  <c r="F25" i="1"/>
  <c r="F30" i="1"/>
  <c r="F36" i="1"/>
  <c r="F41" i="1"/>
  <c r="F46" i="1"/>
  <c r="F52" i="1"/>
  <c r="F57" i="1"/>
  <c r="F62" i="1"/>
  <c r="F68" i="1"/>
  <c r="F73" i="1"/>
  <c r="F78" i="1"/>
  <c r="F84" i="1"/>
  <c r="F89" i="1"/>
  <c r="F94" i="1"/>
  <c r="F100" i="1"/>
  <c r="F105" i="1"/>
  <c r="F110" i="1"/>
  <c r="F116" i="1"/>
  <c r="F121" i="1"/>
  <c r="F126" i="1"/>
  <c r="F132" i="1"/>
  <c r="F137" i="1"/>
  <c r="F142" i="1"/>
  <c r="F148" i="1"/>
  <c r="F153" i="1"/>
  <c r="F158" i="1"/>
  <c r="F164" i="1"/>
  <c r="F169" i="1"/>
  <c r="F174" i="1"/>
  <c r="F180" i="1"/>
  <c r="F185" i="1"/>
  <c r="F190" i="1"/>
  <c r="F194" i="1"/>
  <c r="F198" i="1"/>
  <c r="F202" i="1"/>
  <c r="F206" i="1"/>
  <c r="F210" i="1"/>
  <c r="F214" i="1"/>
  <c r="F218" i="1"/>
  <c r="F222" i="1"/>
  <c r="F226" i="1"/>
  <c r="F230" i="1"/>
  <c r="F234" i="1"/>
  <c r="F238" i="1"/>
  <c r="F242" i="1"/>
  <c r="F246" i="1"/>
  <c r="F250" i="1"/>
  <c r="F254" i="1"/>
  <c r="F258" i="1"/>
  <c r="F262" i="1"/>
  <c r="F266" i="1"/>
  <c r="F270" i="1"/>
  <c r="F274" i="1"/>
  <c r="F278" i="1"/>
  <c r="F282" i="1"/>
  <c r="F286" i="1"/>
  <c r="F290" i="1"/>
  <c r="F294" i="1"/>
  <c r="F298" i="1"/>
  <c r="F302" i="1"/>
  <c r="F306" i="1"/>
  <c r="F310" i="1"/>
  <c r="F314" i="1"/>
  <c r="F318" i="1"/>
  <c r="F322" i="1"/>
  <c r="F326" i="1"/>
  <c r="F330" i="1"/>
  <c r="F334" i="1"/>
  <c r="F338" i="1"/>
  <c r="F342" i="1"/>
  <c r="F346" i="1"/>
  <c r="F350" i="1"/>
  <c r="F354" i="1"/>
  <c r="F358" i="1"/>
  <c r="F362" i="1"/>
  <c r="F366" i="1"/>
  <c r="F370" i="1"/>
  <c r="F374" i="1"/>
  <c r="F378" i="1"/>
  <c r="F382" i="1"/>
  <c r="F386" i="1"/>
  <c r="F394" i="1"/>
  <c r="F410" i="1"/>
  <c r="F426" i="1"/>
  <c r="F442" i="1"/>
  <c r="F458" i="1"/>
  <c r="F474" i="1"/>
  <c r="F490" i="1"/>
  <c r="F506" i="1"/>
  <c r="F522" i="1"/>
  <c r="F538" i="1"/>
  <c r="F554" i="1"/>
  <c r="F570" i="1"/>
  <c r="F586" i="1"/>
  <c r="F602" i="1"/>
  <c r="F618" i="1"/>
  <c r="F634" i="1"/>
  <c r="F650" i="1"/>
  <c r="F666" i="1"/>
  <c r="F682" i="1"/>
  <c r="F698" i="1"/>
  <c r="F714" i="1"/>
  <c r="F730" i="1"/>
  <c r="F746" i="1"/>
  <c r="F762" i="1"/>
  <c r="F778" i="1"/>
  <c r="F794" i="1"/>
  <c r="F810" i="1"/>
  <c r="F826" i="1"/>
  <c r="F842" i="1"/>
  <c r="F858" i="1"/>
  <c r="F874" i="1"/>
  <c r="F890" i="1"/>
  <c r="F906" i="1"/>
  <c r="F922" i="1"/>
  <c r="F938" i="1"/>
  <c r="F954" i="1"/>
  <c r="F970" i="1"/>
  <c r="F986" i="1"/>
  <c r="F1002" i="1"/>
  <c r="F1018" i="1"/>
  <c r="F1034" i="1"/>
  <c r="F1050" i="1"/>
  <c r="F1066" i="1"/>
  <c r="F1082" i="1"/>
  <c r="F1098" i="1"/>
  <c r="F1114" i="1"/>
  <c r="F1130" i="1"/>
  <c r="F1146" i="1"/>
  <c r="F1162" i="1"/>
  <c r="F1178" i="1"/>
  <c r="F1194" i="1"/>
  <c r="F1210" i="1"/>
  <c r="F1226" i="1"/>
  <c r="F1242" i="1"/>
  <c r="F1258" i="1"/>
  <c r="F1274" i="1"/>
  <c r="F1279" i="1"/>
  <c r="F1284" i="1"/>
  <c r="F1290" i="1"/>
  <c r="F1295" i="1"/>
  <c r="F1300" i="1"/>
  <c r="F1306" i="1"/>
  <c r="F1311" i="1"/>
  <c r="F1316" i="1"/>
  <c r="F1322" i="1"/>
  <c r="F1327" i="1"/>
  <c r="F1332" i="1"/>
  <c r="F1338" i="1"/>
  <c r="F1343" i="1"/>
  <c r="F1348" i="1"/>
  <c r="F1354" i="1"/>
  <c r="F1359" i="1"/>
  <c r="F1364" i="1"/>
  <c r="F1370" i="1"/>
  <c r="F1375" i="1"/>
  <c r="F1380" i="1"/>
  <c r="F1386" i="1"/>
  <c r="F1391" i="1"/>
  <c r="F1396" i="1"/>
  <c r="F1402" i="1"/>
  <c r="F1407" i="1"/>
  <c r="F1412" i="1"/>
  <c r="F1418" i="1"/>
  <c r="F1423" i="1"/>
  <c r="F1428" i="1"/>
  <c r="F1434" i="1"/>
  <c r="F1439" i="1"/>
  <c r="F1444" i="1"/>
  <c r="F1450" i="1"/>
  <c r="F1455" i="1"/>
  <c r="F1460" i="1"/>
  <c r="F1466" i="1"/>
  <c r="F1471" i="1"/>
  <c r="F1476" i="1"/>
  <c r="F1482" i="1"/>
  <c r="F1487" i="1"/>
  <c r="F1492" i="1"/>
  <c r="F1498" i="1"/>
  <c r="F1503" i="1"/>
  <c r="F1508" i="1"/>
  <c r="F1514" i="1"/>
  <c r="F1519" i="1"/>
  <c r="F1524" i="1"/>
  <c r="F1530" i="1"/>
  <c r="F1535" i="1"/>
  <c r="F1540" i="1"/>
  <c r="F1546" i="1"/>
  <c r="F1551" i="1"/>
  <c r="F1556" i="1"/>
  <c r="F1562" i="1"/>
  <c r="F1567" i="1"/>
  <c r="F1572" i="1"/>
  <c r="F1578" i="1"/>
  <c r="F1583" i="1"/>
  <c r="F1588" i="1"/>
  <c r="F1594" i="1"/>
  <c r="F1599" i="1"/>
  <c r="F1604" i="1"/>
  <c r="F1610" i="1"/>
  <c r="F1615" i="1"/>
  <c r="F1620" i="1"/>
  <c r="F1626" i="1"/>
  <c r="F1631" i="1"/>
  <c r="F1636" i="1"/>
  <c r="F1642" i="1"/>
  <c r="F1647" i="1"/>
  <c r="F1652" i="1"/>
  <c r="F1658" i="1"/>
  <c r="F1663" i="1"/>
  <c r="F1668" i="1"/>
  <c r="F1674" i="1"/>
  <c r="F1679" i="1"/>
  <c r="F1684" i="1"/>
  <c r="F1690" i="1"/>
  <c r="F1695" i="1"/>
  <c r="F1700" i="1"/>
  <c r="F1706" i="1"/>
  <c r="F1711" i="1"/>
  <c r="F1716" i="1"/>
  <c r="F398" i="1"/>
  <c r="F414" i="1"/>
  <c r="F430" i="1"/>
  <c r="F446" i="1"/>
  <c r="F462" i="1"/>
  <c r="F478" i="1"/>
  <c r="F494" i="1"/>
  <c r="F510" i="1"/>
  <c r="F526" i="1"/>
  <c r="F542" i="1"/>
  <c r="F558" i="1"/>
  <c r="F574" i="1"/>
  <c r="F590" i="1"/>
  <c r="F606" i="1"/>
  <c r="F622" i="1"/>
  <c r="F638" i="1"/>
  <c r="F654" i="1"/>
  <c r="F670" i="1"/>
  <c r="F686" i="1"/>
  <c r="F702" i="1"/>
  <c r="F718" i="1"/>
  <c r="F734" i="1"/>
  <c r="F750" i="1"/>
  <c r="F766" i="1"/>
  <c r="F782" i="1"/>
  <c r="F798" i="1"/>
  <c r="F814" i="1"/>
  <c r="F830" i="1"/>
  <c r="F846" i="1"/>
  <c r="F862" i="1"/>
  <c r="F878" i="1"/>
  <c r="F894" i="1"/>
  <c r="F910" i="1"/>
  <c r="F926" i="1"/>
  <c r="F942" i="1"/>
  <c r="F958" i="1"/>
  <c r="F974" i="1"/>
  <c r="F990" i="1"/>
  <c r="F1006" i="1"/>
  <c r="F1022" i="1"/>
  <c r="F1038" i="1"/>
  <c r="F1054" i="1"/>
  <c r="F1070" i="1"/>
  <c r="F1086" i="1"/>
  <c r="F1102" i="1"/>
  <c r="F1118" i="1"/>
  <c r="F1134" i="1"/>
  <c r="F1150" i="1"/>
  <c r="F1166" i="1"/>
  <c r="F1182" i="1"/>
  <c r="F1198" i="1"/>
  <c r="F1214" i="1"/>
  <c r="F1230" i="1"/>
  <c r="F1246" i="1"/>
  <c r="F1262" i="1"/>
  <c r="F1275" i="1"/>
  <c r="F1280" i="1"/>
  <c r="F1286" i="1"/>
  <c r="F1291" i="1"/>
  <c r="F1296" i="1"/>
  <c r="F1302" i="1"/>
  <c r="F1307" i="1"/>
  <c r="F1312" i="1"/>
  <c r="F1318" i="1"/>
  <c r="F1323" i="1"/>
  <c r="F1328" i="1"/>
  <c r="F1334" i="1"/>
  <c r="F1339" i="1"/>
  <c r="F1344" i="1"/>
  <c r="F1350" i="1"/>
  <c r="F1355" i="1"/>
  <c r="F1360" i="1"/>
  <c r="F1366" i="1"/>
  <c r="F1371" i="1"/>
  <c r="F1376" i="1"/>
  <c r="F1382" i="1"/>
  <c r="F1387" i="1"/>
  <c r="F1392" i="1"/>
  <c r="F1398" i="1"/>
  <c r="F1403" i="1"/>
  <c r="F1408" i="1"/>
  <c r="F1414" i="1"/>
  <c r="F1419" i="1"/>
  <c r="F1424" i="1"/>
  <c r="F1430" i="1"/>
  <c r="F1435" i="1"/>
  <c r="F1440" i="1"/>
  <c r="F1446" i="1"/>
  <c r="F1451" i="1"/>
  <c r="F1456" i="1"/>
  <c r="F1462" i="1"/>
  <c r="F1467" i="1"/>
  <c r="F1472" i="1"/>
  <c r="F1478" i="1"/>
  <c r="F1483" i="1"/>
  <c r="F1488" i="1"/>
  <c r="F1494" i="1"/>
  <c r="F1499" i="1"/>
  <c r="F1504" i="1"/>
  <c r="F1510" i="1"/>
  <c r="F1515" i="1"/>
  <c r="F1520" i="1"/>
  <c r="F1526" i="1"/>
  <c r="F1531" i="1"/>
  <c r="F1536" i="1"/>
  <c r="F1542" i="1"/>
  <c r="F1547" i="1"/>
  <c r="F1552" i="1"/>
  <c r="F1558" i="1"/>
  <c r="F1563" i="1"/>
  <c r="F1568" i="1"/>
  <c r="F1574" i="1"/>
  <c r="F1579" i="1"/>
  <c r="F1584" i="1"/>
  <c r="F1590" i="1"/>
  <c r="F1595" i="1"/>
  <c r="F1600" i="1"/>
  <c r="F1606" i="1"/>
  <c r="F1611" i="1"/>
  <c r="F1616" i="1"/>
  <c r="F1622" i="1"/>
  <c r="F1627" i="1"/>
  <c r="F1632" i="1"/>
  <c r="F1638" i="1"/>
  <c r="F1643" i="1"/>
  <c r="F1648" i="1"/>
  <c r="F1654" i="1"/>
  <c r="F1659" i="1"/>
  <c r="F1664" i="1"/>
  <c r="F1670" i="1"/>
  <c r="F1675" i="1"/>
  <c r="F1680" i="1"/>
  <c r="F1686" i="1"/>
  <c r="F1691" i="1"/>
  <c r="F1696" i="1"/>
  <c r="F1702" i="1"/>
  <c r="F1707" i="1"/>
  <c r="F1712" i="1"/>
  <c r="F1718" i="1"/>
  <c r="F402" i="1"/>
  <c r="F418" i="1"/>
  <c r="F434" i="1"/>
  <c r="F450" i="1"/>
  <c r="F466" i="1"/>
  <c r="F482" i="1"/>
  <c r="F498" i="1"/>
  <c r="F514" i="1"/>
  <c r="F530" i="1"/>
  <c r="F546" i="1"/>
  <c r="F562" i="1"/>
  <c r="F578" i="1"/>
  <c r="F594" i="1"/>
  <c r="F610" i="1"/>
  <c r="F626" i="1"/>
  <c r="F642" i="1"/>
  <c r="F658" i="1"/>
  <c r="F674" i="1"/>
  <c r="F690" i="1"/>
  <c r="F706" i="1"/>
  <c r="F722" i="1"/>
  <c r="F738" i="1"/>
  <c r="F754" i="1"/>
  <c r="F770" i="1"/>
  <c r="F786" i="1"/>
  <c r="F802" i="1"/>
  <c r="F818" i="1"/>
  <c r="F834" i="1"/>
  <c r="F850" i="1"/>
  <c r="F866" i="1"/>
  <c r="F882" i="1"/>
  <c r="F898" i="1"/>
  <c r="F914" i="1"/>
  <c r="F930" i="1"/>
  <c r="F946" i="1"/>
  <c r="F962" i="1"/>
  <c r="F978" i="1"/>
  <c r="F994" i="1"/>
  <c r="F1010" i="1"/>
  <c r="F1026" i="1"/>
  <c r="F1042" i="1"/>
  <c r="F1058" i="1"/>
  <c r="F1074" i="1"/>
  <c r="F1090" i="1"/>
  <c r="F1106" i="1"/>
  <c r="F1122" i="1"/>
  <c r="F1138" i="1"/>
  <c r="F1154" i="1"/>
  <c r="F1170" i="1"/>
  <c r="F1186" i="1"/>
  <c r="F1202" i="1"/>
  <c r="F1218" i="1"/>
  <c r="F1234" i="1"/>
  <c r="F1250" i="1"/>
  <c r="F1266" i="1"/>
  <c r="F1276" i="1"/>
  <c r="F1282" i="1"/>
  <c r="F1287" i="1"/>
  <c r="F1292" i="1"/>
  <c r="F1298" i="1"/>
  <c r="F1303" i="1"/>
  <c r="F1308" i="1"/>
  <c r="F1314" i="1"/>
  <c r="F1319" i="1"/>
  <c r="F1324" i="1"/>
  <c r="F1330" i="1"/>
  <c r="F1335" i="1"/>
  <c r="F1340" i="1"/>
  <c r="F1346" i="1"/>
  <c r="F1351" i="1"/>
  <c r="F1356" i="1"/>
  <c r="F1362" i="1"/>
  <c r="F1367" i="1"/>
  <c r="F1372" i="1"/>
  <c r="F1378" i="1"/>
  <c r="F1383" i="1"/>
  <c r="F1388" i="1"/>
  <c r="F1394" i="1"/>
  <c r="F1399" i="1"/>
  <c r="F1404" i="1"/>
  <c r="F1410" i="1"/>
  <c r="F1415" i="1"/>
  <c r="F1420" i="1"/>
  <c r="F1426" i="1"/>
  <c r="F1431" i="1"/>
  <c r="F1436" i="1"/>
  <c r="F1442" i="1"/>
  <c r="F1447" i="1"/>
  <c r="F1452" i="1"/>
  <c r="F1458" i="1"/>
  <c r="F1463" i="1"/>
  <c r="F1468" i="1"/>
  <c r="F1474" i="1"/>
  <c r="F1479" i="1"/>
  <c r="F1484" i="1"/>
  <c r="F1490" i="1"/>
  <c r="F1495" i="1"/>
  <c r="F1500" i="1"/>
  <c r="F1506" i="1"/>
  <c r="F1511" i="1"/>
  <c r="F1516" i="1"/>
  <c r="F1522" i="1"/>
  <c r="F1527" i="1"/>
  <c r="F1532" i="1"/>
  <c r="F1538" i="1"/>
  <c r="F1543" i="1"/>
  <c r="F1548" i="1"/>
  <c r="F1554" i="1"/>
  <c r="F1559" i="1"/>
  <c r="F1564" i="1"/>
  <c r="F1570" i="1"/>
  <c r="F1575" i="1"/>
  <c r="F1580" i="1"/>
  <c r="F1586" i="1"/>
  <c r="F1591" i="1"/>
  <c r="F1596" i="1"/>
  <c r="F1602" i="1"/>
  <c r="F1607" i="1"/>
  <c r="F1612" i="1"/>
  <c r="F1618" i="1"/>
  <c r="F1623" i="1"/>
  <c r="F1628" i="1"/>
  <c r="F1634" i="1"/>
  <c r="F1639" i="1"/>
  <c r="F1644" i="1"/>
  <c r="F1650" i="1"/>
  <c r="F1655" i="1"/>
  <c r="F1660" i="1"/>
  <c r="F1666" i="1"/>
  <c r="F1671" i="1"/>
  <c r="F1676" i="1"/>
  <c r="F1682" i="1"/>
  <c r="F1687" i="1"/>
  <c r="F1692" i="1"/>
  <c r="F1698" i="1"/>
  <c r="F1703" i="1"/>
  <c r="F1708" i="1"/>
  <c r="F1714" i="1"/>
  <c r="F1719" i="1"/>
  <c r="F1724" i="1"/>
  <c r="F1730" i="1"/>
  <c r="F1735" i="1"/>
  <c r="F1740" i="1"/>
  <c r="F1746" i="1"/>
  <c r="F1751" i="1"/>
  <c r="F1755" i="1"/>
  <c r="F1759" i="1"/>
  <c r="F1763" i="1"/>
  <c r="F1767" i="1"/>
  <c r="F1771" i="1"/>
  <c r="F1775" i="1"/>
  <c r="F1779" i="1"/>
  <c r="F1783" i="1"/>
  <c r="F1787" i="1"/>
  <c r="F1791" i="1"/>
  <c r="F1795" i="1"/>
  <c r="F1799" i="1"/>
  <c r="F1803" i="1"/>
  <c r="F1807" i="1"/>
  <c r="F1811" i="1"/>
  <c r="F1815" i="1"/>
  <c r="F1819" i="1"/>
  <c r="F1823" i="1"/>
  <c r="F1827" i="1"/>
  <c r="F1831" i="1"/>
  <c r="F1835" i="1"/>
  <c r="F1839" i="1"/>
  <c r="F1843" i="1"/>
  <c r="F1847" i="1"/>
  <c r="F1851" i="1"/>
  <c r="F390" i="1"/>
  <c r="F406" i="1"/>
  <c r="F422" i="1"/>
  <c r="F438" i="1"/>
  <c r="F454" i="1"/>
  <c r="F470" i="1"/>
  <c r="F486" i="1"/>
  <c r="F502" i="1"/>
  <c r="F518" i="1"/>
  <c r="F534" i="1"/>
  <c r="F550" i="1"/>
  <c r="F566" i="1"/>
  <c r="F582" i="1"/>
  <c r="F598" i="1"/>
  <c r="F614" i="1"/>
  <c r="F630" i="1"/>
  <c r="F646" i="1"/>
  <c r="F662" i="1"/>
  <c r="F678" i="1"/>
  <c r="F694" i="1"/>
  <c r="F710" i="1"/>
  <c r="F726" i="1"/>
  <c r="F742" i="1"/>
  <c r="F758" i="1"/>
  <c r="F774" i="1"/>
  <c r="F790" i="1"/>
  <c r="F806" i="1"/>
  <c r="F822" i="1"/>
  <c r="F838" i="1"/>
  <c r="F854" i="1"/>
  <c r="F870" i="1"/>
  <c r="F886" i="1"/>
  <c r="F902" i="1"/>
  <c r="F918" i="1"/>
  <c r="F934" i="1"/>
  <c r="F950" i="1"/>
  <c r="F966" i="1"/>
  <c r="F982" i="1"/>
  <c r="F998" i="1"/>
  <c r="F1014" i="1"/>
  <c r="F1030" i="1"/>
  <c r="F1046" i="1"/>
  <c r="F1062" i="1"/>
  <c r="F1078" i="1"/>
  <c r="F1094" i="1"/>
  <c r="F1110" i="1"/>
  <c r="F1126" i="1"/>
  <c r="F1142" i="1"/>
  <c r="F1158" i="1"/>
  <c r="F1174" i="1"/>
  <c r="F1190" i="1"/>
  <c r="F1206" i="1"/>
  <c r="F1222" i="1"/>
  <c r="F1238" i="1"/>
  <c r="F1254" i="1"/>
  <c r="F1270" i="1"/>
  <c r="F1278" i="1"/>
  <c r="F1283" i="1"/>
  <c r="F1288" i="1"/>
  <c r="F1294" i="1"/>
  <c r="F1299" i="1"/>
  <c r="F1304" i="1"/>
  <c r="F1310" i="1"/>
  <c r="F1315" i="1"/>
  <c r="F1320" i="1"/>
  <c r="F1326" i="1"/>
  <c r="F1331" i="1"/>
  <c r="F1336" i="1"/>
  <c r="F1342" i="1"/>
  <c r="F1347" i="1"/>
  <c r="F1352" i="1"/>
  <c r="F1358" i="1"/>
  <c r="F1363" i="1"/>
  <c r="F1368" i="1"/>
  <c r="F1374" i="1"/>
  <c r="F1379" i="1"/>
  <c r="F1384" i="1"/>
  <c r="F1390" i="1"/>
  <c r="F1395" i="1"/>
  <c r="F1400" i="1"/>
  <c r="F1406" i="1"/>
  <c r="F1411" i="1"/>
  <c r="F1416" i="1"/>
  <c r="F1422" i="1"/>
  <c r="F1427" i="1"/>
  <c r="F1432" i="1"/>
  <c r="F1438" i="1"/>
  <c r="F1443" i="1"/>
  <c r="F1448" i="1"/>
  <c r="F1454" i="1"/>
  <c r="F1459" i="1"/>
  <c r="F1464" i="1"/>
  <c r="F1470" i="1"/>
  <c r="F1475" i="1"/>
  <c r="F1480" i="1"/>
  <c r="F1486" i="1"/>
  <c r="F1491" i="1"/>
  <c r="F1496" i="1"/>
  <c r="F1502" i="1"/>
  <c r="F1507" i="1"/>
  <c r="F1512" i="1"/>
  <c r="F1518" i="1"/>
  <c r="F1523" i="1"/>
  <c r="F1528" i="1"/>
  <c r="F1534" i="1"/>
  <c r="F1539" i="1"/>
  <c r="F1544" i="1"/>
  <c r="F1550" i="1"/>
  <c r="F1555" i="1"/>
  <c r="F1560" i="1"/>
  <c r="F1566" i="1"/>
  <c r="F1571" i="1"/>
  <c r="F1576" i="1"/>
  <c r="F1582" i="1"/>
  <c r="F1587" i="1"/>
  <c r="F1592" i="1"/>
  <c r="F1598" i="1"/>
  <c r="F1603" i="1"/>
  <c r="F1608" i="1"/>
  <c r="F1614" i="1"/>
  <c r="F1619" i="1"/>
  <c r="F1624" i="1"/>
  <c r="F1630" i="1"/>
  <c r="F1635" i="1"/>
  <c r="F1640" i="1"/>
  <c r="F1646" i="1"/>
  <c r="F1651" i="1"/>
  <c r="F1656" i="1"/>
  <c r="F1662" i="1"/>
  <c r="F1667" i="1"/>
  <c r="F1672" i="1"/>
  <c r="F1678" i="1"/>
  <c r="F1683" i="1"/>
  <c r="F1688" i="1"/>
  <c r="F1694" i="1"/>
  <c r="F1699" i="1"/>
  <c r="F1704" i="1"/>
  <c r="F1710" i="1"/>
  <c r="F1715" i="1"/>
  <c r="F1720" i="1"/>
  <c r="F1726" i="1"/>
  <c r="F1731" i="1"/>
  <c r="F1736" i="1"/>
  <c r="F1742" i="1"/>
  <c r="F1747" i="1"/>
  <c r="F1752" i="1"/>
  <c r="F1756" i="1"/>
  <c r="F1760" i="1"/>
  <c r="F1764" i="1"/>
  <c r="F1768" i="1"/>
  <c r="F1772" i="1"/>
  <c r="F1776" i="1"/>
  <c r="F1780" i="1"/>
  <c r="F1784" i="1"/>
  <c r="F1788" i="1"/>
  <c r="F1792" i="1"/>
  <c r="F1796" i="1"/>
  <c r="F1800" i="1"/>
  <c r="F1804" i="1"/>
  <c r="F1808" i="1"/>
  <c r="F1812" i="1"/>
  <c r="F1816" i="1"/>
  <c r="F1820" i="1"/>
  <c r="F1824" i="1"/>
  <c r="F1828" i="1"/>
  <c r="F1832" i="1"/>
  <c r="F1836" i="1"/>
  <c r="F1840" i="1"/>
  <c r="F1844" i="1"/>
  <c r="F1848" i="1"/>
  <c r="F2374" i="1"/>
  <c r="F2370" i="1"/>
  <c r="F2366" i="1"/>
  <c r="F2362" i="1"/>
  <c r="F2358" i="1"/>
  <c r="F2354" i="1"/>
  <c r="F2350" i="1"/>
  <c r="F2346" i="1"/>
  <c r="F2342" i="1"/>
  <c r="F2338" i="1"/>
  <c r="F2334" i="1"/>
  <c r="F2330" i="1"/>
  <c r="F2326" i="1"/>
  <c r="F2322" i="1"/>
  <c r="F2318" i="1"/>
  <c r="F2314" i="1"/>
  <c r="F2310" i="1"/>
  <c r="F2306" i="1"/>
  <c r="F2302" i="1"/>
  <c r="F2298" i="1"/>
  <c r="F2294" i="1"/>
  <c r="F2290" i="1"/>
  <c r="F2286" i="1"/>
  <c r="F2282" i="1"/>
  <c r="F2278" i="1"/>
  <c r="F2274" i="1"/>
  <c r="F2270" i="1"/>
  <c r="F2266" i="1"/>
  <c r="F2262" i="1"/>
  <c r="F2258" i="1"/>
  <c r="F2254" i="1"/>
  <c r="F2250" i="1"/>
  <c r="F2246" i="1"/>
  <c r="F2242" i="1"/>
  <c r="F2238" i="1"/>
  <c r="F2234" i="1"/>
  <c r="F2230" i="1"/>
  <c r="F2226" i="1"/>
  <c r="F2222" i="1"/>
  <c r="F2218" i="1"/>
  <c r="F2214" i="1"/>
  <c r="F2210" i="1"/>
  <c r="F2206" i="1"/>
  <c r="F2202" i="1"/>
  <c r="F2198" i="1"/>
  <c r="F2194" i="1"/>
  <c r="F2190" i="1"/>
  <c r="F2186" i="1"/>
  <c r="F2182" i="1"/>
  <c r="F2178" i="1"/>
  <c r="F2174" i="1"/>
  <c r="F2170" i="1"/>
  <c r="F2166" i="1"/>
  <c r="F2162" i="1"/>
  <c r="F2158" i="1"/>
  <c r="F2154" i="1"/>
  <c r="F2150" i="1"/>
  <c r="F2146" i="1"/>
  <c r="F2142" i="1"/>
  <c r="F2138" i="1"/>
  <c r="F2134" i="1"/>
  <c r="F2130" i="1"/>
  <c r="F2126" i="1"/>
  <c r="F2122" i="1"/>
  <c r="F2118" i="1"/>
  <c r="F2114" i="1"/>
  <c r="F2110" i="1"/>
  <c r="F2106" i="1"/>
  <c r="F2102" i="1"/>
  <c r="F2098" i="1"/>
  <c r="F2094" i="1"/>
  <c r="F2090" i="1"/>
  <c r="F2086" i="1"/>
  <c r="F2082" i="1"/>
  <c r="F2078" i="1"/>
  <c r="F2074" i="1"/>
  <c r="F2070" i="1"/>
  <c r="F2066" i="1"/>
  <c r="F2062" i="1"/>
  <c r="F2058" i="1"/>
  <c r="F2054" i="1"/>
  <c r="F2050" i="1"/>
  <c r="F2046" i="1"/>
  <c r="F2042" i="1"/>
  <c r="F2038" i="1"/>
  <c r="F2034" i="1"/>
  <c r="F2030" i="1"/>
  <c r="F2026" i="1"/>
  <c r="F2022" i="1"/>
  <c r="F2018" i="1"/>
  <c r="F2014" i="1"/>
  <c r="F2010" i="1"/>
  <c r="F2006" i="1"/>
  <c r="F2002" i="1"/>
  <c r="F1998" i="1"/>
  <c r="F1994" i="1"/>
  <c r="F1990" i="1"/>
  <c r="F1986" i="1"/>
  <c r="F1982" i="1"/>
  <c r="F1978" i="1"/>
  <c r="F1974" i="1"/>
  <c r="F1970" i="1"/>
  <c r="F1966" i="1"/>
  <c r="F1962" i="1"/>
  <c r="F1958" i="1"/>
  <c r="F1954" i="1"/>
  <c r="F1950" i="1"/>
  <c r="F1946" i="1"/>
  <c r="F1942" i="1"/>
  <c r="F1938" i="1"/>
  <c r="F1934" i="1"/>
  <c r="F1930" i="1"/>
  <c r="F1926" i="1"/>
  <c r="F1922" i="1"/>
  <c r="F1918" i="1"/>
  <c r="F1914" i="1"/>
  <c r="F1910" i="1"/>
  <c r="F1906" i="1"/>
  <c r="F1902" i="1"/>
  <c r="F1898" i="1"/>
  <c r="F1894" i="1"/>
  <c r="F1890" i="1"/>
  <c r="F1886" i="1"/>
  <c r="F1882" i="1"/>
  <c r="F1878" i="1"/>
  <c r="F1874" i="1"/>
  <c r="F1870" i="1"/>
  <c r="F1866" i="1"/>
  <c r="F1862" i="1"/>
  <c r="F1858" i="1"/>
  <c r="F1854" i="1"/>
  <c r="F1849" i="1"/>
  <c r="F1841" i="1"/>
  <c r="F1833" i="1"/>
  <c r="F1825" i="1"/>
  <c r="F1817" i="1"/>
  <c r="F1809" i="1"/>
  <c r="F1801" i="1"/>
  <c r="F1793" i="1"/>
  <c r="F1785" i="1"/>
  <c r="F1777" i="1"/>
  <c r="F1769" i="1"/>
  <c r="F1761" i="1"/>
  <c r="F1753" i="1"/>
  <c r="F1743" i="1"/>
  <c r="F1732" i="1"/>
  <c r="F1722" i="1"/>
  <c r="F2377" i="1"/>
  <c r="F2373" i="1"/>
  <c r="F2369" i="1"/>
  <c r="F2365" i="1"/>
  <c r="F2361" i="1"/>
  <c r="F2357" i="1"/>
  <c r="F2353" i="1"/>
  <c r="F2349" i="1"/>
  <c r="F2345" i="1"/>
  <c r="F2341" i="1"/>
  <c r="F2337" i="1"/>
  <c r="F2333" i="1"/>
  <c r="F2329" i="1"/>
  <c r="F2325" i="1"/>
  <c r="F2321" i="1"/>
  <c r="F2317" i="1"/>
  <c r="F2313" i="1"/>
  <c r="F2309" i="1"/>
  <c r="F2305" i="1"/>
  <c r="F2301" i="1"/>
  <c r="F2297" i="1"/>
  <c r="F2293" i="1"/>
  <c r="F2289" i="1"/>
  <c r="F2285" i="1"/>
  <c r="F2281" i="1"/>
  <c r="F2277" i="1"/>
  <c r="F2273" i="1"/>
  <c r="F2269" i="1"/>
  <c r="F2265" i="1"/>
  <c r="F2261" i="1"/>
  <c r="F2257" i="1"/>
  <c r="F2253" i="1"/>
  <c r="F2249" i="1"/>
  <c r="F2245" i="1"/>
  <c r="F2241" i="1"/>
  <c r="F2237" i="1"/>
  <c r="F2233" i="1"/>
  <c r="F2229" i="1"/>
  <c r="F2225" i="1"/>
  <c r="F2221" i="1"/>
  <c r="F2217" i="1"/>
  <c r="F2213" i="1"/>
  <c r="F2209" i="1"/>
  <c r="F2205" i="1"/>
  <c r="F2201" i="1"/>
  <c r="F2197" i="1"/>
  <c r="F2193" i="1"/>
  <c r="F2189" i="1"/>
  <c r="F2185" i="1"/>
  <c r="F2181" i="1"/>
  <c r="F2177" i="1"/>
  <c r="F2173" i="1"/>
  <c r="F2169" i="1"/>
  <c r="F2165" i="1"/>
  <c r="F2161" i="1"/>
  <c r="F2157" i="1"/>
  <c r="F2153" i="1"/>
  <c r="F2149" i="1"/>
  <c r="F2145" i="1"/>
  <c r="F2141" i="1"/>
  <c r="F2137" i="1"/>
  <c r="F2133" i="1"/>
  <c r="F2129" i="1"/>
  <c r="F2125" i="1"/>
  <c r="F2121" i="1"/>
  <c r="F2117" i="1"/>
  <c r="F2113" i="1"/>
  <c r="F2109" i="1"/>
  <c r="F2105" i="1"/>
  <c r="F2101" i="1"/>
  <c r="F2097" i="1"/>
  <c r="F2093" i="1"/>
  <c r="F2089" i="1"/>
  <c r="F2085" i="1"/>
  <c r="F2081" i="1"/>
  <c r="F2077" i="1"/>
  <c r="F2073" i="1"/>
  <c r="F2069" i="1"/>
  <c r="F2065" i="1"/>
  <c r="F2061" i="1"/>
  <c r="F2057" i="1"/>
  <c r="F2053" i="1"/>
  <c r="F2049" i="1"/>
  <c r="F2045" i="1"/>
  <c r="F2041" i="1"/>
  <c r="F2037" i="1"/>
  <c r="F2033" i="1"/>
  <c r="F2029" i="1"/>
  <c r="F2025" i="1"/>
  <c r="F2021" i="1"/>
  <c r="F2017" i="1"/>
  <c r="F2013" i="1"/>
  <c r="F2009" i="1"/>
  <c r="F2005" i="1"/>
  <c r="F2001" i="1"/>
  <c r="F1997" i="1"/>
  <c r="F1993" i="1"/>
  <c r="F1989" i="1"/>
  <c r="F1985" i="1"/>
  <c r="F1981" i="1"/>
  <c r="F1977" i="1"/>
  <c r="F1973" i="1"/>
  <c r="F1969" i="1"/>
  <c r="F1965" i="1"/>
  <c r="F1961" i="1"/>
  <c r="F1957" i="1"/>
  <c r="F1953" i="1"/>
  <c r="F1949" i="1"/>
  <c r="F1945" i="1"/>
  <c r="F1941" i="1"/>
  <c r="F1937" i="1"/>
  <c r="F1933" i="1"/>
  <c r="F1929" i="1"/>
  <c r="F1925" i="1"/>
  <c r="F1921" i="1"/>
  <c r="F1917" i="1"/>
  <c r="F1913" i="1"/>
  <c r="F1909" i="1"/>
  <c r="F1905" i="1"/>
  <c r="F1901" i="1"/>
  <c r="F1897" i="1"/>
  <c r="F1893" i="1"/>
  <c r="F1889" i="1"/>
  <c r="F1885" i="1"/>
  <c r="F1881" i="1"/>
  <c r="F1877" i="1"/>
  <c r="F1873" i="1"/>
  <c r="F1869" i="1"/>
  <c r="F1865" i="1"/>
  <c r="F1861" i="1"/>
  <c r="F1857" i="1"/>
  <c r="F1853" i="1"/>
  <c r="F1846" i="1"/>
  <c r="F1838" i="1"/>
  <c r="F1830" i="1"/>
  <c r="F1822" i="1"/>
  <c r="F1814" i="1"/>
  <c r="F1806" i="1"/>
  <c r="F1798" i="1"/>
  <c r="F1790" i="1"/>
  <c r="F1782" i="1"/>
  <c r="F1774" i="1"/>
  <c r="F1766" i="1"/>
  <c r="F1758" i="1"/>
  <c r="F1750" i="1"/>
  <c r="F1739" i="1"/>
  <c r="F1728" i="1"/>
  <c r="F2376" i="1"/>
  <c r="F2372" i="1"/>
  <c r="F2368" i="1"/>
  <c r="F2364" i="1"/>
  <c r="F2360" i="1"/>
  <c r="F2356" i="1"/>
  <c r="F2352" i="1"/>
  <c r="F2348" i="1"/>
  <c r="F2344" i="1"/>
  <c r="F2340" i="1"/>
  <c r="F2336" i="1"/>
  <c r="F2332" i="1"/>
  <c r="F2328" i="1"/>
  <c r="F2324" i="1"/>
  <c r="F2320" i="1"/>
  <c r="F2316" i="1"/>
  <c r="F2312" i="1"/>
  <c r="F2308" i="1"/>
  <c r="F2304" i="1"/>
  <c r="F2300" i="1"/>
  <c r="F2296" i="1"/>
  <c r="F2292" i="1"/>
  <c r="F2288" i="1"/>
  <c r="F2284" i="1"/>
  <c r="F2280" i="1"/>
  <c r="F2276" i="1"/>
  <c r="F2272" i="1"/>
  <c r="F2268" i="1"/>
  <c r="F2264" i="1"/>
  <c r="F2260" i="1"/>
  <c r="F2256" i="1"/>
  <c r="F2252" i="1"/>
  <c r="F2248" i="1"/>
  <c r="F2244" i="1"/>
  <c r="F2240" i="1"/>
  <c r="F2236" i="1"/>
  <c r="F2232" i="1"/>
  <c r="F2228" i="1"/>
  <c r="F2224" i="1"/>
  <c r="F2220" i="1"/>
  <c r="F2216" i="1"/>
  <c r="F2212" i="1"/>
  <c r="F2208" i="1"/>
  <c r="F2204" i="1"/>
  <c r="F2200" i="1"/>
  <c r="F2196" i="1"/>
  <c r="F2192" i="1"/>
  <c r="F2188" i="1"/>
  <c r="F2184" i="1"/>
  <c r="F2180" i="1"/>
  <c r="F2176" i="1"/>
  <c r="F2172" i="1"/>
  <c r="F2168" i="1"/>
  <c r="F2164" i="1"/>
  <c r="F2160" i="1"/>
  <c r="F2156" i="1"/>
  <c r="F2152" i="1"/>
  <c r="F2148" i="1"/>
  <c r="F2144" i="1"/>
  <c r="F2140" i="1"/>
  <c r="F2136" i="1"/>
  <c r="F2132" i="1"/>
  <c r="F2128" i="1"/>
  <c r="F2124" i="1"/>
  <c r="F2120" i="1"/>
  <c r="F2116" i="1"/>
  <c r="F2112" i="1"/>
  <c r="F2108" i="1"/>
  <c r="F2104" i="1"/>
  <c r="F2100" i="1"/>
  <c r="F2096" i="1"/>
  <c r="F2092" i="1"/>
  <c r="F2088" i="1"/>
  <c r="F2084" i="1"/>
  <c r="F2080" i="1"/>
  <c r="F2076" i="1"/>
  <c r="F2072" i="1"/>
  <c r="F2068" i="1"/>
  <c r="F2064" i="1"/>
  <c r="F2060" i="1"/>
  <c r="F2056" i="1"/>
  <c r="F2052" i="1"/>
  <c r="F2048" i="1"/>
  <c r="F2044" i="1"/>
  <c r="F2040" i="1"/>
  <c r="F2036" i="1"/>
  <c r="F2032" i="1"/>
  <c r="F2028" i="1"/>
  <c r="F2024" i="1"/>
  <c r="F2020" i="1"/>
  <c r="F2016" i="1"/>
  <c r="F2012" i="1"/>
  <c r="F2008" i="1"/>
  <c r="F2004" i="1"/>
  <c r="F2000" i="1"/>
  <c r="F1996" i="1"/>
  <c r="F1992" i="1"/>
  <c r="F1988" i="1"/>
  <c r="F1984" i="1"/>
  <c r="F1980" i="1"/>
  <c r="F1976" i="1"/>
  <c r="F1972" i="1"/>
  <c r="F1968" i="1"/>
  <c r="F1964" i="1"/>
  <c r="F1960" i="1"/>
  <c r="F1956" i="1"/>
  <c r="F1952" i="1"/>
  <c r="F1948" i="1"/>
  <c r="F1944" i="1"/>
  <c r="F1940" i="1"/>
  <c r="F1936" i="1"/>
  <c r="F1932" i="1"/>
  <c r="F1928" i="1"/>
  <c r="F1924" i="1"/>
  <c r="F1920" i="1"/>
  <c r="F1916" i="1"/>
  <c r="F1912" i="1"/>
  <c r="F1908" i="1"/>
  <c r="F1904" i="1"/>
  <c r="F1900" i="1"/>
  <c r="F1896" i="1"/>
  <c r="F1892" i="1"/>
  <c r="F1888" i="1"/>
  <c r="F1884" i="1"/>
  <c r="F1880" i="1"/>
  <c r="F1876" i="1"/>
  <c r="F1872" i="1"/>
  <c r="F1868" i="1"/>
  <c r="F1864" i="1"/>
  <c r="F1860" i="1"/>
  <c r="F1856" i="1"/>
  <c r="F1852" i="1"/>
  <c r="F1845" i="1"/>
  <c r="F1837" i="1"/>
  <c r="F1829" i="1"/>
  <c r="F1821" i="1"/>
  <c r="F1813" i="1"/>
  <c r="F1805" i="1"/>
  <c r="F1797" i="1"/>
  <c r="F1789" i="1"/>
  <c r="F1781" i="1"/>
  <c r="F1773" i="1"/>
  <c r="F1765" i="1"/>
  <c r="F1757" i="1"/>
  <c r="F1748" i="1"/>
  <c r="F1738" i="1"/>
  <c r="F1727" i="1"/>
  <c r="F2375" i="1"/>
  <c r="F2371" i="1"/>
  <c r="F2367" i="1"/>
  <c r="F2363" i="1"/>
  <c r="F2359" i="1"/>
  <c r="F2355" i="1"/>
  <c r="F2351" i="1"/>
  <c r="F2347" i="1"/>
  <c r="F2343" i="1"/>
  <c r="F2339" i="1"/>
  <c r="F2335" i="1"/>
  <c r="F2331" i="1"/>
  <c r="F2327" i="1"/>
  <c r="F2323" i="1"/>
  <c r="F2319" i="1"/>
  <c r="F2315" i="1"/>
  <c r="F2311" i="1"/>
  <c r="F2307" i="1"/>
  <c r="F2303" i="1"/>
  <c r="F2299" i="1"/>
  <c r="F2295" i="1"/>
  <c r="F2291" i="1"/>
  <c r="F2287" i="1"/>
  <c r="F2283" i="1"/>
  <c r="F2279" i="1"/>
  <c r="F2275" i="1"/>
  <c r="F2271" i="1"/>
  <c r="F2267" i="1"/>
  <c r="F2263" i="1"/>
  <c r="F2259" i="1"/>
  <c r="F2255" i="1"/>
  <c r="F2251" i="1"/>
  <c r="F2247" i="1"/>
  <c r="F2243" i="1"/>
  <c r="F2239" i="1"/>
  <c r="F2235" i="1"/>
  <c r="F2231" i="1"/>
  <c r="F2227" i="1"/>
  <c r="F2223" i="1"/>
  <c r="F2219" i="1"/>
  <c r="F2215" i="1"/>
  <c r="F2211" i="1"/>
  <c r="F2207" i="1"/>
  <c r="F2203" i="1"/>
  <c r="F2199" i="1"/>
  <c r="F2195" i="1"/>
  <c r="F2191" i="1"/>
  <c r="F2187" i="1"/>
  <c r="F2183" i="1"/>
  <c r="F2179" i="1"/>
  <c r="F2175" i="1"/>
  <c r="F2171" i="1"/>
  <c r="F2167" i="1"/>
  <c r="F2163" i="1"/>
  <c r="F2159" i="1"/>
  <c r="F2155" i="1"/>
  <c r="F2151" i="1"/>
  <c r="F2143" i="1"/>
  <c r="F2139" i="1"/>
  <c r="F2135" i="1"/>
  <c r="F2131" i="1"/>
  <c r="F2127" i="1"/>
  <c r="F2123" i="1"/>
  <c r="F2119" i="1"/>
  <c r="F2115" i="1"/>
  <c r="F2111" i="1"/>
  <c r="F2107" i="1"/>
  <c r="F2103" i="1"/>
  <c r="F2099" i="1"/>
  <c r="F2095" i="1"/>
  <c r="F2091" i="1"/>
  <c r="F2087" i="1"/>
  <c r="F2083" i="1"/>
  <c r="F2079" i="1"/>
  <c r="F2075" i="1"/>
  <c r="F2071" i="1"/>
  <c r="F2067" i="1"/>
  <c r="F2063" i="1"/>
  <c r="F2059" i="1"/>
  <c r="F2055" i="1"/>
  <c r="F2051" i="1"/>
  <c r="F2047" i="1"/>
  <c r="F2043" i="1"/>
  <c r="F2039" i="1"/>
  <c r="F2035" i="1"/>
  <c r="F2031" i="1"/>
  <c r="F2027" i="1"/>
  <c r="F2023" i="1"/>
  <c r="F2019" i="1"/>
  <c r="F2015" i="1"/>
  <c r="F2011" i="1"/>
  <c r="F2007" i="1"/>
  <c r="F2003" i="1"/>
  <c r="F1999" i="1"/>
  <c r="F1995" i="1"/>
  <c r="F1991" i="1"/>
  <c r="F1987" i="1"/>
  <c r="F1983" i="1"/>
  <c r="F1979" i="1"/>
  <c r="F1975" i="1"/>
  <c r="F1971" i="1"/>
  <c r="F1967" i="1"/>
  <c r="F1963" i="1"/>
  <c r="F1959" i="1"/>
  <c r="F1955" i="1"/>
  <c r="F1951" i="1"/>
  <c r="F1947" i="1"/>
  <c r="F1943" i="1"/>
  <c r="F1939" i="1"/>
  <c r="F1935" i="1"/>
  <c r="F1931" i="1"/>
  <c r="F1927" i="1"/>
  <c r="F1923" i="1"/>
  <c r="F1919" i="1"/>
  <c r="F1915" i="1"/>
  <c r="F1911" i="1"/>
  <c r="F1907" i="1"/>
  <c r="F1903" i="1"/>
  <c r="F1899" i="1"/>
  <c r="F1895" i="1"/>
  <c r="F1891" i="1"/>
  <c r="F1887" i="1"/>
  <c r="F1883" i="1"/>
  <c r="F1879" i="1"/>
  <c r="F1875" i="1"/>
  <c r="F1871" i="1"/>
  <c r="F1867" i="1"/>
  <c r="F1863" i="1"/>
  <c r="F1859" i="1"/>
  <c r="F1855" i="1"/>
  <c r="F1850" i="1"/>
  <c r="F1842" i="1"/>
  <c r="F1834" i="1"/>
  <c r="F1826" i="1"/>
  <c r="F1818" i="1"/>
  <c r="F1810" i="1"/>
  <c r="F1802" i="1"/>
  <c r="F1794" i="1"/>
  <c r="F1786" i="1"/>
  <c r="F1778" i="1"/>
  <c r="F1770" i="1"/>
  <c r="F1762" i="1"/>
  <c r="F1754" i="1"/>
  <c r="F1744" i="1"/>
  <c r="F1734" i="1"/>
  <c r="F1723" i="1"/>
  <c r="J2377" i="1"/>
  <c r="J2373" i="1"/>
  <c r="J2369" i="1"/>
  <c r="J2365" i="1"/>
  <c r="J2361" i="1"/>
  <c r="J2357" i="1"/>
  <c r="J2353" i="1"/>
  <c r="J2349" i="1"/>
  <c r="J2345" i="1"/>
  <c r="J2341" i="1"/>
  <c r="J2337" i="1"/>
  <c r="J2333" i="1"/>
  <c r="J2329" i="1"/>
  <c r="J2325" i="1"/>
  <c r="J2321" i="1"/>
  <c r="J2317" i="1"/>
  <c r="J2313" i="1"/>
  <c r="J2309" i="1"/>
  <c r="J2305" i="1"/>
  <c r="J2301" i="1"/>
  <c r="J2297" i="1"/>
  <c r="J2293" i="1"/>
  <c r="J2289" i="1"/>
  <c r="J2285" i="1"/>
  <c r="J2281" i="1"/>
  <c r="J2277" i="1"/>
  <c r="J2273" i="1"/>
  <c r="J2269" i="1"/>
  <c r="J2265" i="1"/>
  <c r="J2261" i="1"/>
  <c r="J2257" i="1"/>
  <c r="J2253" i="1"/>
  <c r="J2249" i="1"/>
  <c r="J2245" i="1"/>
  <c r="J2241" i="1"/>
  <c r="J2237" i="1"/>
  <c r="J2233" i="1"/>
  <c r="J2229" i="1"/>
  <c r="J2225" i="1"/>
  <c r="J2221" i="1"/>
  <c r="J2217" i="1"/>
  <c r="J2213" i="1"/>
  <c r="J2209" i="1"/>
  <c r="J2205" i="1"/>
  <c r="J2201" i="1"/>
  <c r="J2197" i="1"/>
  <c r="J2193" i="1"/>
  <c r="J2189" i="1"/>
  <c r="J2185" i="1"/>
  <c r="J2181" i="1"/>
  <c r="J2177" i="1"/>
  <c r="J2173" i="1"/>
  <c r="J2169" i="1"/>
  <c r="J2165" i="1"/>
  <c r="J2161" i="1"/>
  <c r="J2157" i="1"/>
  <c r="J2153" i="1"/>
  <c r="J2149" i="1"/>
  <c r="J2145" i="1"/>
  <c r="J2141" i="1"/>
  <c r="J2137" i="1"/>
  <c r="J2133" i="1"/>
  <c r="J2129" i="1"/>
  <c r="J2125" i="1"/>
  <c r="J2121" i="1"/>
  <c r="J2117" i="1"/>
  <c r="J2113" i="1"/>
  <c r="J2109" i="1"/>
  <c r="J2105" i="1"/>
  <c r="J2101" i="1"/>
  <c r="J2097" i="1"/>
  <c r="J2093" i="1"/>
  <c r="J2089" i="1"/>
  <c r="J2085" i="1"/>
  <c r="J2081" i="1"/>
  <c r="J2077" i="1"/>
  <c r="J2073" i="1"/>
  <c r="J2069" i="1"/>
  <c r="J2065" i="1"/>
  <c r="J2061" i="1"/>
  <c r="J2057" i="1"/>
  <c r="J2053" i="1"/>
  <c r="J2049" i="1"/>
  <c r="J2045" i="1"/>
  <c r="J2041" i="1"/>
  <c r="J2037" i="1"/>
  <c r="J2033" i="1"/>
  <c r="J2029" i="1"/>
  <c r="J2025" i="1"/>
  <c r="J2021" i="1"/>
  <c r="J2017" i="1"/>
  <c r="J2013" i="1"/>
  <c r="J2009" i="1"/>
  <c r="J2005" i="1"/>
  <c r="J2001" i="1"/>
  <c r="J1997" i="1"/>
  <c r="J1993" i="1"/>
  <c r="J1989" i="1"/>
  <c r="J1985" i="1"/>
  <c r="J1981" i="1"/>
  <c r="J1977" i="1"/>
  <c r="J1973" i="1"/>
  <c r="J1969" i="1"/>
  <c r="J1965" i="1"/>
  <c r="J1961" i="1"/>
  <c r="J1957" i="1"/>
  <c r="J1953" i="1"/>
  <c r="J1949" i="1"/>
  <c r="J1945" i="1"/>
  <c r="J1941" i="1"/>
  <c r="J1937" i="1"/>
  <c r="J1933" i="1"/>
  <c r="J1929" i="1"/>
  <c r="J1925" i="1"/>
  <c r="J1921" i="1"/>
  <c r="J1917" i="1"/>
  <c r="J1913" i="1"/>
  <c r="J1909" i="1"/>
  <c r="J1905" i="1"/>
  <c r="J1901" i="1"/>
  <c r="J1897" i="1"/>
  <c r="J1893" i="1"/>
  <c r="J1889" i="1"/>
  <c r="J1885" i="1"/>
  <c r="J1881" i="1"/>
  <c r="J1877" i="1"/>
  <c r="J1873" i="1"/>
  <c r="J1869" i="1"/>
  <c r="J1865" i="1"/>
  <c r="J1861" i="1"/>
  <c r="J1857" i="1"/>
  <c r="J1853" i="1"/>
  <c r="J1849" i="1"/>
  <c r="J1845" i="1"/>
  <c r="J1841" i="1"/>
  <c r="J1837" i="1"/>
  <c r="J1833" i="1"/>
  <c r="J1829" i="1"/>
  <c r="J1825" i="1"/>
  <c r="J1821" i="1"/>
  <c r="J1817" i="1"/>
  <c r="J1813" i="1"/>
  <c r="J1809" i="1"/>
  <c r="J1805" i="1"/>
  <c r="J1801" i="1"/>
  <c r="J1797" i="1"/>
  <c r="J1793" i="1"/>
  <c r="J1789" i="1"/>
  <c r="J1785" i="1"/>
  <c r="J1781" i="1"/>
  <c r="J1777" i="1"/>
  <c r="J1773" i="1"/>
  <c r="J1769" i="1"/>
  <c r="J1765" i="1"/>
  <c r="J1761" i="1"/>
  <c r="J1757" i="1"/>
  <c r="J1753" i="1"/>
  <c r="J1749" i="1"/>
  <c r="J1745" i="1"/>
  <c r="J1741" i="1"/>
  <c r="J1737" i="1"/>
  <c r="J1733" i="1"/>
  <c r="J1729" i="1"/>
  <c r="J1725" i="1"/>
  <c r="J1721" i="1"/>
  <c r="J1717" i="1"/>
  <c r="J1713" i="1"/>
  <c r="J1709" i="1"/>
  <c r="J1705" i="1"/>
  <c r="J1701" i="1"/>
  <c r="J1697" i="1"/>
  <c r="J1693" i="1"/>
  <c r="J1689" i="1"/>
  <c r="J1685" i="1"/>
  <c r="J1681" i="1"/>
  <c r="J1677" i="1"/>
  <c r="J1673" i="1"/>
  <c r="J1669" i="1"/>
  <c r="J1665" i="1"/>
  <c r="J1661" i="1"/>
  <c r="J1657" i="1"/>
  <c r="J1653" i="1"/>
  <c r="J1649" i="1"/>
  <c r="J1645" i="1"/>
  <c r="J1641" i="1"/>
  <c r="J1637" i="1"/>
  <c r="J1633" i="1"/>
  <c r="J1629" i="1"/>
  <c r="J1625" i="1"/>
  <c r="J1621" i="1"/>
  <c r="J1617" i="1"/>
  <c r="J1613" i="1"/>
  <c r="J1609" i="1"/>
  <c r="J1605" i="1"/>
  <c r="J1601" i="1"/>
  <c r="J1597" i="1"/>
  <c r="J1593" i="1"/>
  <c r="J1589" i="1"/>
  <c r="J1585" i="1"/>
  <c r="J1581" i="1"/>
  <c r="J1577" i="1"/>
  <c r="J1573" i="1"/>
  <c r="J1569" i="1"/>
  <c r="J1565" i="1"/>
  <c r="J1561" i="1"/>
  <c r="J1557" i="1"/>
  <c r="J1553" i="1"/>
  <c r="J1549" i="1"/>
  <c r="J1545" i="1"/>
  <c r="J1541" i="1"/>
  <c r="J1537" i="1"/>
  <c r="J1533" i="1"/>
  <c r="J1529" i="1"/>
  <c r="J1525" i="1"/>
  <c r="J1521" i="1"/>
  <c r="J1517" i="1"/>
  <c r="J1513" i="1"/>
  <c r="J1509" i="1"/>
  <c r="J1505" i="1"/>
  <c r="J1501" i="1"/>
  <c r="J1497" i="1"/>
  <c r="J1493" i="1"/>
  <c r="J1489" i="1"/>
  <c r="J1485" i="1"/>
  <c r="J1481" i="1"/>
  <c r="J1477" i="1"/>
  <c r="J1473" i="1"/>
  <c r="J1469" i="1"/>
  <c r="J1465" i="1"/>
  <c r="J1461" i="1"/>
  <c r="J1457" i="1"/>
  <c r="J1453" i="1"/>
  <c r="J1449" i="1"/>
  <c r="J1445" i="1"/>
  <c r="J1441" i="1"/>
  <c r="J1437" i="1"/>
  <c r="J1433" i="1"/>
  <c r="J1429" i="1"/>
  <c r="J1425" i="1"/>
  <c r="J1421" i="1"/>
  <c r="J1417" i="1"/>
  <c r="J1413" i="1"/>
  <c r="J1409" i="1"/>
  <c r="J1405" i="1"/>
  <c r="J1401" i="1"/>
  <c r="J1397" i="1"/>
  <c r="J1393" i="1"/>
  <c r="J1389" i="1"/>
  <c r="J1385" i="1"/>
  <c r="J1381" i="1"/>
  <c r="J1377" i="1"/>
  <c r="J1373" i="1"/>
  <c r="J1369" i="1"/>
  <c r="J1365" i="1"/>
  <c r="J1361" i="1"/>
  <c r="J1357" i="1"/>
  <c r="J1353" i="1"/>
  <c r="J1349" i="1"/>
  <c r="J1345" i="1"/>
  <c r="J1341" i="1"/>
  <c r="J1337" i="1"/>
  <c r="J1333" i="1"/>
  <c r="J1329" i="1"/>
  <c r="J1325" i="1"/>
  <c r="J1321" i="1"/>
  <c r="J1317" i="1"/>
  <c r="J1313" i="1"/>
  <c r="J1309" i="1"/>
  <c r="J1305" i="1"/>
  <c r="J1301" i="1"/>
  <c r="J1297" i="1"/>
  <c r="J1293" i="1"/>
  <c r="J1289" i="1"/>
  <c r="J1285" i="1"/>
  <c r="J1281" i="1"/>
  <c r="J1277" i="1"/>
  <c r="J1273" i="1"/>
  <c r="J1269" i="1"/>
  <c r="J1265" i="1"/>
  <c r="J1261" i="1"/>
  <c r="J1257" i="1"/>
  <c r="J1253" i="1"/>
  <c r="J1249" i="1"/>
  <c r="J1245" i="1"/>
  <c r="J1241" i="1"/>
  <c r="J1237" i="1"/>
  <c r="J1233" i="1"/>
  <c r="J1229" i="1"/>
  <c r="J1225" i="1"/>
  <c r="J1221" i="1"/>
  <c r="J1217" i="1"/>
  <c r="J1213" i="1"/>
  <c r="J1209" i="1"/>
  <c r="J1205" i="1"/>
  <c r="J1201" i="1"/>
  <c r="J2304" i="1"/>
  <c r="J2300" i="1"/>
  <c r="J2296" i="1"/>
  <c r="J2292" i="1"/>
  <c r="J2288" i="1"/>
  <c r="J2284" i="1"/>
  <c r="J2280" i="1"/>
  <c r="J2276" i="1"/>
  <c r="J2272" i="1"/>
  <c r="J2268" i="1"/>
  <c r="J2264" i="1"/>
  <c r="J2260" i="1"/>
  <c r="J2256" i="1"/>
  <c r="J2252" i="1"/>
  <c r="J2248" i="1"/>
  <c r="J2244" i="1"/>
  <c r="J2240" i="1"/>
  <c r="J2236" i="1"/>
  <c r="J2232" i="1"/>
  <c r="J2228" i="1"/>
  <c r="J2224" i="1"/>
  <c r="J2220" i="1"/>
  <c r="J2216" i="1"/>
  <c r="J2212" i="1"/>
  <c r="J2208" i="1"/>
  <c r="J2204" i="1"/>
  <c r="J2200" i="1"/>
  <c r="J2196" i="1"/>
  <c r="J2192" i="1"/>
  <c r="J2188" i="1"/>
  <c r="J2184" i="1"/>
  <c r="J2180" i="1"/>
  <c r="J2176" i="1"/>
  <c r="J2172" i="1"/>
  <c r="J2168" i="1"/>
  <c r="J2164" i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60" i="1"/>
  <c r="J2056" i="1"/>
  <c r="J2052" i="1"/>
  <c r="J2048" i="1"/>
  <c r="J2044" i="1"/>
  <c r="J2040" i="1"/>
  <c r="J2036" i="1"/>
  <c r="J2032" i="1"/>
  <c r="J2028" i="1"/>
  <c r="J2024" i="1"/>
  <c r="J2020" i="1"/>
  <c r="J2016" i="1"/>
  <c r="J2012" i="1"/>
  <c r="J2008" i="1"/>
  <c r="J2004" i="1"/>
  <c r="J2000" i="1"/>
  <c r="J1996" i="1"/>
  <c r="J1992" i="1"/>
  <c r="J1988" i="1"/>
  <c r="J1984" i="1"/>
  <c r="J1980" i="1"/>
  <c r="J1976" i="1"/>
  <c r="J1972" i="1"/>
  <c r="J1968" i="1"/>
  <c r="J1964" i="1"/>
  <c r="J1960" i="1"/>
  <c r="J1956" i="1"/>
  <c r="J1952" i="1"/>
  <c r="J1948" i="1"/>
  <c r="J1944" i="1"/>
  <c r="J1940" i="1"/>
  <c r="J1936" i="1"/>
  <c r="J1932" i="1"/>
  <c r="J1928" i="1"/>
  <c r="J1924" i="1"/>
  <c r="J1920" i="1"/>
  <c r="J1916" i="1"/>
  <c r="J1912" i="1"/>
  <c r="J1908" i="1"/>
  <c r="J1904" i="1"/>
  <c r="J1900" i="1"/>
  <c r="J1896" i="1"/>
  <c r="J1892" i="1"/>
  <c r="J1888" i="1"/>
  <c r="J1884" i="1"/>
  <c r="J1880" i="1"/>
  <c r="J1876" i="1"/>
  <c r="J1872" i="1"/>
  <c r="J1868" i="1"/>
  <c r="J1864" i="1"/>
  <c r="J1860" i="1"/>
  <c r="J1856" i="1"/>
  <c r="J1852" i="1"/>
  <c r="J1848" i="1"/>
  <c r="J1844" i="1"/>
  <c r="J1840" i="1"/>
  <c r="J1836" i="1"/>
  <c r="J1832" i="1"/>
  <c r="J1828" i="1"/>
  <c r="J1824" i="1"/>
  <c r="J1820" i="1"/>
  <c r="J1816" i="1"/>
  <c r="J1812" i="1"/>
  <c r="J1808" i="1"/>
  <c r="J1804" i="1"/>
  <c r="J1800" i="1"/>
  <c r="J1796" i="1"/>
  <c r="J1792" i="1"/>
  <c r="J1788" i="1"/>
  <c r="J1784" i="1"/>
  <c r="J1780" i="1"/>
  <c r="J1776" i="1"/>
  <c r="J1772" i="1"/>
  <c r="J1768" i="1"/>
  <c r="J1764" i="1"/>
  <c r="J1760" i="1"/>
  <c r="J1756" i="1"/>
  <c r="J1752" i="1"/>
  <c r="J1748" i="1"/>
  <c r="J1744" i="1"/>
  <c r="J1740" i="1"/>
  <c r="J1736" i="1"/>
  <c r="J1732" i="1"/>
  <c r="J1728" i="1"/>
  <c r="J1724" i="1"/>
  <c r="J1720" i="1"/>
  <c r="J1716" i="1"/>
  <c r="J1712" i="1"/>
  <c r="J1708" i="1"/>
  <c r="J1704" i="1"/>
  <c r="J1700" i="1"/>
  <c r="J1696" i="1"/>
  <c r="J1692" i="1"/>
  <c r="J1688" i="1"/>
  <c r="J1684" i="1"/>
  <c r="J1680" i="1"/>
  <c r="J1676" i="1"/>
  <c r="J1672" i="1"/>
  <c r="J1668" i="1"/>
  <c r="J1664" i="1"/>
  <c r="J1660" i="1"/>
  <c r="J1656" i="1"/>
  <c r="J1652" i="1"/>
  <c r="J1648" i="1"/>
  <c r="J1644" i="1"/>
  <c r="J1640" i="1"/>
  <c r="J1636" i="1"/>
  <c r="J1632" i="1"/>
  <c r="J1628" i="1"/>
  <c r="J1624" i="1"/>
  <c r="J1620" i="1"/>
  <c r="J1616" i="1"/>
  <c r="J1612" i="1"/>
  <c r="J1608" i="1"/>
  <c r="J1604" i="1"/>
  <c r="J1600" i="1"/>
  <c r="J1596" i="1"/>
  <c r="J1592" i="1"/>
  <c r="J1588" i="1"/>
  <c r="J1584" i="1"/>
  <c r="J1580" i="1"/>
  <c r="J1576" i="1"/>
  <c r="J1572" i="1"/>
  <c r="J1568" i="1"/>
  <c r="J1564" i="1"/>
  <c r="J1560" i="1"/>
  <c r="J1556" i="1"/>
  <c r="J1552" i="1"/>
  <c r="J1548" i="1"/>
  <c r="J1544" i="1"/>
  <c r="J1540" i="1"/>
  <c r="J1536" i="1"/>
  <c r="J1532" i="1"/>
  <c r="J1528" i="1"/>
  <c r="J1524" i="1"/>
  <c r="J1520" i="1"/>
  <c r="J1516" i="1"/>
  <c r="J1512" i="1"/>
  <c r="J1508" i="1"/>
  <c r="J1504" i="1"/>
  <c r="J1500" i="1"/>
  <c r="J1496" i="1"/>
  <c r="J1492" i="1"/>
  <c r="J1488" i="1"/>
  <c r="J1484" i="1"/>
  <c r="J1480" i="1"/>
  <c r="J1476" i="1"/>
  <c r="J1472" i="1"/>
  <c r="J1468" i="1"/>
  <c r="J1464" i="1"/>
  <c r="J1460" i="1"/>
  <c r="J1456" i="1"/>
  <c r="J1452" i="1"/>
  <c r="J1448" i="1"/>
  <c r="J1444" i="1"/>
  <c r="J1440" i="1"/>
  <c r="J1436" i="1"/>
  <c r="J1432" i="1"/>
  <c r="J1428" i="1"/>
  <c r="J1424" i="1"/>
  <c r="J1420" i="1"/>
  <c r="J1416" i="1"/>
  <c r="J1412" i="1"/>
  <c r="J1408" i="1"/>
  <c r="J1404" i="1"/>
  <c r="J1400" i="1"/>
  <c r="J1396" i="1"/>
  <c r="J1392" i="1"/>
  <c r="J1388" i="1"/>
  <c r="J1384" i="1"/>
  <c r="J1380" i="1"/>
  <c r="J1376" i="1"/>
  <c r="J1372" i="1"/>
  <c r="J1368" i="1"/>
  <c r="J2375" i="1"/>
  <c r="J2371" i="1"/>
  <c r="J2367" i="1"/>
  <c r="J2363" i="1"/>
  <c r="J2359" i="1"/>
  <c r="J2355" i="1"/>
  <c r="J2351" i="1"/>
  <c r="J2347" i="1"/>
  <c r="J2343" i="1"/>
  <c r="J2339" i="1"/>
  <c r="J2335" i="1"/>
  <c r="J2331" i="1"/>
  <c r="J2327" i="1"/>
  <c r="J2323" i="1"/>
  <c r="J2319" i="1"/>
  <c r="J2315" i="1"/>
  <c r="J2311" i="1"/>
  <c r="J2307" i="1"/>
  <c r="J2303" i="1"/>
  <c r="J2299" i="1"/>
  <c r="J2295" i="1"/>
  <c r="J2291" i="1"/>
  <c r="J2287" i="1"/>
  <c r="J2283" i="1"/>
  <c r="J2279" i="1"/>
  <c r="J2275" i="1"/>
  <c r="J2271" i="1"/>
  <c r="J2267" i="1"/>
  <c r="J2263" i="1"/>
  <c r="J2259" i="1"/>
  <c r="J2255" i="1"/>
  <c r="J2251" i="1"/>
  <c r="J2247" i="1"/>
  <c r="J2243" i="1"/>
  <c r="J2239" i="1"/>
  <c r="J2235" i="1"/>
  <c r="J2231" i="1"/>
  <c r="J2227" i="1"/>
  <c r="J2223" i="1"/>
  <c r="J2219" i="1"/>
  <c r="J2215" i="1"/>
  <c r="J2211" i="1"/>
  <c r="J2207" i="1"/>
  <c r="J2203" i="1"/>
  <c r="J2199" i="1"/>
  <c r="J2195" i="1"/>
  <c r="J2191" i="1"/>
  <c r="J2187" i="1"/>
  <c r="J2183" i="1"/>
  <c r="J2179" i="1"/>
  <c r="J2175" i="1"/>
  <c r="J2171" i="1"/>
  <c r="J2167" i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9" i="1"/>
  <c r="J2055" i="1"/>
  <c r="J2051" i="1"/>
  <c r="J2047" i="1"/>
  <c r="J2043" i="1"/>
  <c r="J2039" i="1"/>
  <c r="J2035" i="1"/>
  <c r="J2031" i="1"/>
  <c r="J2027" i="1"/>
  <c r="J2023" i="1"/>
  <c r="J2019" i="1"/>
  <c r="J2015" i="1"/>
  <c r="J2011" i="1"/>
  <c r="J2007" i="1"/>
  <c r="J2003" i="1"/>
  <c r="J1999" i="1"/>
  <c r="J1995" i="1"/>
  <c r="J1991" i="1"/>
  <c r="J1987" i="1"/>
  <c r="J1983" i="1"/>
  <c r="J1979" i="1"/>
  <c r="J1975" i="1"/>
  <c r="J1971" i="1"/>
  <c r="J1967" i="1"/>
  <c r="J1963" i="1"/>
  <c r="J1959" i="1"/>
  <c r="J1955" i="1"/>
  <c r="J1951" i="1"/>
  <c r="J1947" i="1"/>
  <c r="J1943" i="1"/>
  <c r="J1939" i="1"/>
  <c r="J1935" i="1"/>
  <c r="J1931" i="1"/>
  <c r="J1927" i="1"/>
  <c r="J1923" i="1"/>
  <c r="J1919" i="1"/>
  <c r="J1915" i="1"/>
  <c r="J1911" i="1"/>
  <c r="J1907" i="1"/>
  <c r="J1903" i="1"/>
  <c r="J1899" i="1"/>
  <c r="J1895" i="1"/>
  <c r="J1891" i="1"/>
  <c r="J1887" i="1"/>
  <c r="J1883" i="1"/>
  <c r="J1879" i="1"/>
  <c r="J1875" i="1"/>
  <c r="J1871" i="1"/>
  <c r="J1867" i="1"/>
  <c r="J1863" i="1"/>
  <c r="J1859" i="1"/>
  <c r="J1855" i="1"/>
  <c r="J1851" i="1"/>
  <c r="J1847" i="1"/>
  <c r="J1843" i="1"/>
  <c r="J1839" i="1"/>
  <c r="J1835" i="1"/>
  <c r="J1831" i="1"/>
  <c r="J1827" i="1"/>
  <c r="J1823" i="1"/>
  <c r="J1819" i="1"/>
  <c r="J1815" i="1"/>
  <c r="J1811" i="1"/>
  <c r="J1807" i="1"/>
  <c r="J1803" i="1"/>
  <c r="J1799" i="1"/>
  <c r="J1795" i="1"/>
  <c r="J1791" i="1"/>
  <c r="J1787" i="1"/>
  <c r="J1783" i="1"/>
  <c r="J1779" i="1"/>
  <c r="J1775" i="1"/>
  <c r="J1771" i="1"/>
  <c r="J1767" i="1"/>
  <c r="J1763" i="1"/>
  <c r="J1759" i="1"/>
  <c r="J1755" i="1"/>
  <c r="J1751" i="1"/>
  <c r="J1747" i="1"/>
  <c r="J1743" i="1"/>
  <c r="J1739" i="1"/>
  <c r="J1735" i="1"/>
  <c r="J1731" i="1"/>
  <c r="J1727" i="1"/>
  <c r="J1723" i="1"/>
  <c r="J1719" i="1"/>
  <c r="J1715" i="1"/>
  <c r="J1711" i="1"/>
  <c r="J1707" i="1"/>
  <c r="J1703" i="1"/>
  <c r="J1699" i="1"/>
  <c r="J1695" i="1"/>
  <c r="J1691" i="1"/>
  <c r="J1687" i="1"/>
  <c r="J1683" i="1"/>
  <c r="J1679" i="1"/>
  <c r="J1675" i="1"/>
  <c r="J1671" i="1"/>
  <c r="J1667" i="1"/>
  <c r="J1663" i="1"/>
  <c r="J1659" i="1"/>
  <c r="J1655" i="1"/>
  <c r="J1651" i="1"/>
  <c r="J1647" i="1"/>
  <c r="J1643" i="1"/>
  <c r="J1639" i="1"/>
  <c r="J1635" i="1"/>
  <c r="J1631" i="1"/>
  <c r="J1627" i="1"/>
  <c r="J1623" i="1"/>
  <c r="J1619" i="1"/>
  <c r="J1615" i="1"/>
  <c r="J1611" i="1"/>
  <c r="J1607" i="1"/>
  <c r="J1603" i="1"/>
  <c r="J1599" i="1"/>
  <c r="J1595" i="1"/>
  <c r="J1591" i="1"/>
  <c r="J1587" i="1"/>
  <c r="J1583" i="1"/>
  <c r="J1579" i="1"/>
  <c r="J1575" i="1"/>
  <c r="J1571" i="1"/>
  <c r="J1567" i="1"/>
  <c r="J1563" i="1"/>
  <c r="J1559" i="1"/>
  <c r="J1555" i="1"/>
  <c r="J1551" i="1"/>
  <c r="J1547" i="1"/>
  <c r="J1543" i="1"/>
  <c r="J1539" i="1"/>
  <c r="J1535" i="1"/>
  <c r="J1531" i="1"/>
  <c r="J1527" i="1"/>
  <c r="J1523" i="1"/>
  <c r="J1519" i="1"/>
  <c r="J1515" i="1"/>
  <c r="J1511" i="1"/>
  <c r="J1507" i="1"/>
  <c r="J1503" i="1"/>
  <c r="J1499" i="1"/>
  <c r="J1495" i="1"/>
  <c r="J1491" i="1"/>
  <c r="J1487" i="1"/>
  <c r="J1483" i="1"/>
  <c r="J1479" i="1"/>
  <c r="J1475" i="1"/>
  <c r="J1471" i="1"/>
  <c r="J1467" i="1"/>
  <c r="J1463" i="1"/>
  <c r="J1459" i="1"/>
  <c r="J1455" i="1"/>
  <c r="J1451" i="1"/>
  <c r="J1447" i="1"/>
  <c r="J1443" i="1"/>
  <c r="J1439" i="1"/>
  <c r="J1435" i="1"/>
  <c r="J1431" i="1"/>
  <c r="J1427" i="1"/>
  <c r="J1423" i="1"/>
  <c r="J1419" i="1"/>
  <c r="J1415" i="1"/>
  <c r="J1411" i="1"/>
  <c r="J1407" i="1"/>
  <c r="J1403" i="1"/>
  <c r="J1399" i="1"/>
  <c r="J1395" i="1"/>
  <c r="J1391" i="1"/>
  <c r="J1387" i="1"/>
  <c r="J1383" i="1"/>
  <c r="J1379" i="1"/>
  <c r="J1375" i="1"/>
  <c r="J1371" i="1"/>
  <c r="J1367" i="1"/>
  <c r="J114" i="1"/>
  <c r="J110" i="1"/>
  <c r="J106" i="1"/>
  <c r="J102" i="1"/>
  <c r="J98" i="1"/>
  <c r="J94" i="1"/>
  <c r="J90" i="1"/>
  <c r="J86" i="1"/>
  <c r="J82" i="1"/>
  <c r="J78" i="1"/>
  <c r="J74" i="1"/>
  <c r="J70" i="1"/>
  <c r="J66" i="1"/>
  <c r="J62" i="1"/>
  <c r="J58" i="1"/>
  <c r="J54" i="1"/>
  <c r="J50" i="1"/>
  <c r="J46" i="1"/>
  <c r="J42" i="1"/>
  <c r="J38" i="1"/>
  <c r="J34" i="1"/>
  <c r="J30" i="1"/>
  <c r="J26" i="1"/>
  <c r="J22" i="1"/>
  <c r="J18" i="1"/>
  <c r="J14" i="1"/>
  <c r="J1197" i="1"/>
  <c r="J1193" i="1"/>
  <c r="J1189" i="1"/>
  <c r="J1185" i="1"/>
  <c r="J1181" i="1"/>
  <c r="J1177" i="1"/>
  <c r="J1173" i="1"/>
  <c r="J1169" i="1"/>
  <c r="J1165" i="1"/>
  <c r="J1161" i="1"/>
  <c r="J1157" i="1"/>
  <c r="J1153" i="1"/>
  <c r="J1149" i="1"/>
  <c r="J1145" i="1"/>
  <c r="J1141" i="1"/>
  <c r="J1137" i="1"/>
  <c r="J1133" i="1"/>
  <c r="J1129" i="1"/>
  <c r="J1125" i="1"/>
  <c r="J1121" i="1"/>
  <c r="J1117" i="1"/>
  <c r="J1113" i="1"/>
  <c r="J1109" i="1"/>
  <c r="J1105" i="1"/>
  <c r="J1101" i="1"/>
  <c r="J1097" i="1"/>
  <c r="J1093" i="1"/>
  <c r="J1089" i="1"/>
  <c r="J1085" i="1"/>
  <c r="J1081" i="1"/>
  <c r="J1077" i="1"/>
  <c r="J1073" i="1"/>
  <c r="J1069" i="1"/>
  <c r="J1065" i="1"/>
  <c r="J1061" i="1"/>
  <c r="J1057" i="1"/>
  <c r="J1053" i="1"/>
  <c r="J1049" i="1"/>
  <c r="J1045" i="1"/>
  <c r="J1041" i="1"/>
  <c r="J1037" i="1"/>
  <c r="J1033" i="1"/>
  <c r="J1029" i="1"/>
  <c r="J1025" i="1"/>
  <c r="J1021" i="1"/>
  <c r="J1017" i="1"/>
  <c r="J1013" i="1"/>
  <c r="J1009" i="1"/>
  <c r="J1005" i="1"/>
  <c r="J1001" i="1"/>
  <c r="J997" i="1"/>
  <c r="J993" i="1"/>
  <c r="J989" i="1"/>
  <c r="J985" i="1"/>
  <c r="J981" i="1"/>
  <c r="J977" i="1"/>
  <c r="J973" i="1"/>
  <c r="J969" i="1"/>
  <c r="J965" i="1"/>
  <c r="J961" i="1"/>
  <c r="J957" i="1"/>
  <c r="J953" i="1"/>
  <c r="J949" i="1"/>
  <c r="J945" i="1"/>
  <c r="J941" i="1"/>
  <c r="J937" i="1"/>
  <c r="J933" i="1"/>
  <c r="J929" i="1"/>
  <c r="J925" i="1"/>
  <c r="J921" i="1"/>
  <c r="J917" i="1"/>
  <c r="J913" i="1"/>
  <c r="J909" i="1"/>
  <c r="J905" i="1"/>
  <c r="J901" i="1"/>
  <c r="J897" i="1"/>
  <c r="J893" i="1"/>
  <c r="J889" i="1"/>
  <c r="J885" i="1"/>
  <c r="J881" i="1"/>
  <c r="J877" i="1"/>
  <c r="J873" i="1"/>
  <c r="J869" i="1"/>
  <c r="J865" i="1"/>
  <c r="J861" i="1"/>
  <c r="J857" i="1"/>
  <c r="J853" i="1"/>
  <c r="J849" i="1"/>
  <c r="J845" i="1"/>
  <c r="J841" i="1"/>
  <c r="J837" i="1"/>
  <c r="J833" i="1"/>
  <c r="J829" i="1"/>
  <c r="J825" i="1"/>
  <c r="J821" i="1"/>
  <c r="J817" i="1"/>
  <c r="J813" i="1"/>
  <c r="J809" i="1"/>
  <c r="J805" i="1"/>
  <c r="J801" i="1"/>
  <c r="J797" i="1"/>
  <c r="J793" i="1"/>
  <c r="J789" i="1"/>
  <c r="J785" i="1"/>
  <c r="J781" i="1"/>
  <c r="J777" i="1"/>
  <c r="J773" i="1"/>
  <c r="J769" i="1"/>
  <c r="J765" i="1"/>
  <c r="J761" i="1"/>
  <c r="J757" i="1"/>
  <c r="J753" i="1"/>
  <c r="J749" i="1"/>
  <c r="J745" i="1"/>
  <c r="J741" i="1"/>
  <c r="J737" i="1"/>
  <c r="J733" i="1"/>
  <c r="J729" i="1"/>
  <c r="J725" i="1"/>
  <c r="J721" i="1"/>
  <c r="J717" i="1"/>
  <c r="J713" i="1"/>
  <c r="J709" i="1"/>
  <c r="J705" i="1"/>
  <c r="J701" i="1"/>
  <c r="J697" i="1"/>
  <c r="J693" i="1"/>
  <c r="J689" i="1"/>
  <c r="J685" i="1"/>
  <c r="J681" i="1"/>
  <c r="J677" i="1"/>
  <c r="J673" i="1"/>
  <c r="J669" i="1"/>
  <c r="J665" i="1"/>
  <c r="J661" i="1"/>
  <c r="J657" i="1"/>
  <c r="J653" i="1"/>
  <c r="J649" i="1"/>
  <c r="J645" i="1"/>
  <c r="J641" i="1"/>
  <c r="J637" i="1"/>
  <c r="J633" i="1"/>
  <c r="J629" i="1"/>
  <c r="J625" i="1"/>
  <c r="J621" i="1"/>
  <c r="J617" i="1"/>
  <c r="J613" i="1"/>
  <c r="J609" i="1"/>
  <c r="J605" i="1"/>
  <c r="J601" i="1"/>
  <c r="J597" i="1"/>
  <c r="J593" i="1"/>
  <c r="J589" i="1"/>
  <c r="J585" i="1"/>
  <c r="J581" i="1"/>
  <c r="J577" i="1"/>
  <c r="J573" i="1"/>
  <c r="J569" i="1"/>
  <c r="J565" i="1"/>
  <c r="J561" i="1"/>
  <c r="J557" i="1"/>
  <c r="J553" i="1"/>
  <c r="J549" i="1"/>
  <c r="J545" i="1"/>
  <c r="J541" i="1"/>
  <c r="J537" i="1"/>
  <c r="J533" i="1"/>
  <c r="J529" i="1"/>
  <c r="J525" i="1"/>
  <c r="J521" i="1"/>
  <c r="J517" i="1"/>
  <c r="J513" i="1"/>
  <c r="J509" i="1"/>
  <c r="J505" i="1"/>
  <c r="J501" i="1"/>
  <c r="J497" i="1"/>
  <c r="J493" i="1"/>
  <c r="J489" i="1"/>
  <c r="J485" i="1"/>
  <c r="J481" i="1"/>
  <c r="J477" i="1"/>
  <c r="J473" i="1"/>
  <c r="J469" i="1"/>
  <c r="J465" i="1"/>
  <c r="J461" i="1"/>
  <c r="J457" i="1"/>
  <c r="J453" i="1"/>
  <c r="J449" i="1"/>
  <c r="J445" i="1"/>
  <c r="J441" i="1"/>
  <c r="J437" i="1"/>
  <c r="J433" i="1"/>
  <c r="J429" i="1"/>
  <c r="J425" i="1"/>
  <c r="J421" i="1"/>
  <c r="J417" i="1"/>
  <c r="J413" i="1"/>
  <c r="J409" i="1"/>
  <c r="J405" i="1"/>
  <c r="J401" i="1"/>
  <c r="J397" i="1"/>
  <c r="J393" i="1"/>
  <c r="J389" i="1"/>
  <c r="J385" i="1"/>
  <c r="J381" i="1"/>
  <c r="J377" i="1"/>
  <c r="J373" i="1"/>
  <c r="J369" i="1"/>
  <c r="J365" i="1"/>
  <c r="J361" i="1"/>
  <c r="J357" i="1"/>
  <c r="J353" i="1"/>
  <c r="J349" i="1"/>
  <c r="J345" i="1"/>
  <c r="J341" i="1"/>
  <c r="J337" i="1"/>
  <c r="J333" i="1"/>
  <c r="J329" i="1"/>
  <c r="J325" i="1"/>
  <c r="J321" i="1"/>
  <c r="J317" i="1"/>
  <c r="J313" i="1"/>
  <c r="J309" i="1"/>
  <c r="J305" i="1"/>
  <c r="J301" i="1"/>
  <c r="J297" i="1"/>
  <c r="J293" i="1"/>
  <c r="J289" i="1"/>
  <c r="J285" i="1"/>
  <c r="J281" i="1"/>
  <c r="J277" i="1"/>
  <c r="J273" i="1"/>
  <c r="J269" i="1"/>
  <c r="J265" i="1"/>
  <c r="J261" i="1"/>
  <c r="J257" i="1"/>
  <c r="J253" i="1"/>
  <c r="J249" i="1"/>
  <c r="J245" i="1"/>
  <c r="J241" i="1"/>
  <c r="J237" i="1"/>
  <c r="J233" i="1"/>
  <c r="J229" i="1"/>
  <c r="J225" i="1"/>
  <c r="J221" i="1"/>
  <c r="J217" i="1"/>
  <c r="J213" i="1"/>
  <c r="J209" i="1"/>
  <c r="J205" i="1"/>
  <c r="J201" i="1"/>
  <c r="J197" i="1"/>
  <c r="J193" i="1"/>
  <c r="J189" i="1"/>
  <c r="J185" i="1"/>
  <c r="J181" i="1"/>
  <c r="J177" i="1"/>
  <c r="J173" i="1"/>
  <c r="J169" i="1"/>
  <c r="J165" i="1"/>
  <c r="J161" i="1"/>
  <c r="J157" i="1"/>
  <c r="J153" i="1"/>
  <c r="J149" i="1"/>
  <c r="J145" i="1"/>
  <c r="J141" i="1"/>
  <c r="J137" i="1"/>
  <c r="J133" i="1"/>
  <c r="J129" i="1"/>
  <c r="J125" i="1"/>
  <c r="J121" i="1"/>
  <c r="J117" i="1"/>
  <c r="J1364" i="1"/>
  <c r="J1360" i="1"/>
  <c r="J1356" i="1"/>
  <c r="J1352" i="1"/>
  <c r="J1348" i="1"/>
  <c r="J1344" i="1"/>
  <c r="J1340" i="1"/>
  <c r="J1336" i="1"/>
  <c r="J1332" i="1"/>
  <c r="J1328" i="1"/>
  <c r="J1324" i="1"/>
  <c r="J1320" i="1"/>
  <c r="J1316" i="1"/>
  <c r="J1312" i="1"/>
  <c r="J1308" i="1"/>
  <c r="J1304" i="1"/>
  <c r="J1300" i="1"/>
  <c r="J1296" i="1"/>
  <c r="J1292" i="1"/>
  <c r="J1288" i="1"/>
  <c r="J1284" i="1"/>
  <c r="J1280" i="1"/>
  <c r="J1276" i="1"/>
  <c r="J1272" i="1"/>
  <c r="J1268" i="1"/>
  <c r="J1264" i="1"/>
  <c r="J1260" i="1"/>
  <c r="J1256" i="1"/>
  <c r="J1252" i="1"/>
  <c r="J1248" i="1"/>
  <c r="J1244" i="1"/>
  <c r="J1240" i="1"/>
  <c r="J1236" i="1"/>
  <c r="J1232" i="1"/>
  <c r="J1228" i="1"/>
  <c r="J1224" i="1"/>
  <c r="J1220" i="1"/>
  <c r="J1216" i="1"/>
  <c r="J1212" i="1"/>
  <c r="J1208" i="1"/>
  <c r="J1204" i="1"/>
  <c r="J1200" i="1"/>
  <c r="J1196" i="1"/>
  <c r="J1192" i="1"/>
  <c r="J1188" i="1"/>
  <c r="J1184" i="1"/>
  <c r="J1180" i="1"/>
  <c r="J1176" i="1"/>
  <c r="J1172" i="1"/>
  <c r="J1168" i="1"/>
  <c r="J1164" i="1"/>
  <c r="J1160" i="1"/>
  <c r="J1156" i="1"/>
  <c r="J1152" i="1"/>
  <c r="J1148" i="1"/>
  <c r="J1144" i="1"/>
  <c r="J1140" i="1"/>
  <c r="J1136" i="1"/>
  <c r="J1132" i="1"/>
  <c r="J1128" i="1"/>
  <c r="J1124" i="1"/>
  <c r="J1120" i="1"/>
  <c r="J1116" i="1"/>
  <c r="J1112" i="1"/>
  <c r="J1108" i="1"/>
  <c r="J1104" i="1"/>
  <c r="J1100" i="1"/>
  <c r="J1096" i="1"/>
  <c r="J1092" i="1"/>
  <c r="J1088" i="1"/>
  <c r="J1084" i="1"/>
  <c r="J1080" i="1"/>
  <c r="J1076" i="1"/>
  <c r="J1072" i="1"/>
  <c r="J1068" i="1"/>
  <c r="J1064" i="1"/>
  <c r="J1060" i="1"/>
  <c r="J1056" i="1"/>
  <c r="J1052" i="1"/>
  <c r="J1048" i="1"/>
  <c r="J1044" i="1"/>
  <c r="J1040" i="1"/>
  <c r="J1036" i="1"/>
  <c r="J1032" i="1"/>
  <c r="J1028" i="1"/>
  <c r="J1024" i="1"/>
  <c r="J1020" i="1"/>
  <c r="J1016" i="1"/>
  <c r="J1012" i="1"/>
  <c r="J1008" i="1"/>
  <c r="J1004" i="1"/>
  <c r="J1000" i="1"/>
  <c r="J996" i="1"/>
  <c r="J992" i="1"/>
  <c r="J988" i="1"/>
  <c r="J984" i="1"/>
  <c r="J980" i="1"/>
  <c r="J976" i="1"/>
  <c r="J972" i="1"/>
  <c r="J968" i="1"/>
  <c r="J964" i="1"/>
  <c r="J960" i="1"/>
  <c r="J956" i="1"/>
  <c r="J952" i="1"/>
  <c r="J948" i="1"/>
  <c r="J944" i="1"/>
  <c r="J940" i="1"/>
  <c r="J936" i="1"/>
  <c r="J932" i="1"/>
  <c r="J928" i="1"/>
  <c r="J924" i="1"/>
  <c r="J920" i="1"/>
  <c r="J916" i="1"/>
  <c r="J912" i="1"/>
  <c r="J908" i="1"/>
  <c r="J904" i="1"/>
  <c r="J900" i="1"/>
  <c r="J896" i="1"/>
  <c r="J892" i="1"/>
  <c r="J888" i="1"/>
  <c r="J884" i="1"/>
  <c r="J880" i="1"/>
  <c r="J876" i="1"/>
  <c r="J872" i="1"/>
  <c r="J868" i="1"/>
  <c r="J864" i="1"/>
  <c r="J860" i="1"/>
  <c r="J856" i="1"/>
  <c r="J852" i="1"/>
  <c r="J848" i="1"/>
  <c r="J844" i="1"/>
  <c r="J840" i="1"/>
  <c r="J836" i="1"/>
  <c r="J832" i="1"/>
  <c r="J828" i="1"/>
  <c r="J824" i="1"/>
  <c r="J820" i="1"/>
  <c r="J816" i="1"/>
  <c r="J812" i="1"/>
  <c r="J808" i="1"/>
  <c r="J804" i="1"/>
  <c r="J800" i="1"/>
  <c r="J796" i="1"/>
  <c r="J792" i="1"/>
  <c r="J788" i="1"/>
  <c r="J784" i="1"/>
  <c r="J780" i="1"/>
  <c r="J776" i="1"/>
  <c r="J772" i="1"/>
  <c r="J768" i="1"/>
  <c r="J764" i="1"/>
  <c r="J760" i="1"/>
  <c r="J756" i="1"/>
  <c r="J752" i="1"/>
  <c r="J748" i="1"/>
  <c r="J744" i="1"/>
  <c r="J740" i="1"/>
  <c r="J736" i="1"/>
  <c r="J732" i="1"/>
  <c r="J728" i="1"/>
  <c r="J724" i="1"/>
  <c r="J720" i="1"/>
  <c r="J716" i="1"/>
  <c r="J712" i="1"/>
  <c r="J708" i="1"/>
  <c r="J704" i="1"/>
  <c r="J700" i="1"/>
  <c r="J696" i="1"/>
  <c r="J692" i="1"/>
  <c r="J688" i="1"/>
  <c r="J684" i="1"/>
  <c r="J680" i="1"/>
  <c r="J676" i="1"/>
  <c r="J672" i="1"/>
  <c r="J668" i="1"/>
  <c r="J664" i="1"/>
  <c r="J660" i="1"/>
  <c r="J656" i="1"/>
  <c r="J652" i="1"/>
  <c r="J648" i="1"/>
  <c r="J644" i="1"/>
  <c r="J640" i="1"/>
  <c r="J636" i="1"/>
  <c r="J632" i="1"/>
  <c r="J628" i="1"/>
  <c r="J624" i="1"/>
  <c r="J620" i="1"/>
  <c r="J616" i="1"/>
  <c r="J612" i="1"/>
  <c r="J608" i="1"/>
  <c r="J604" i="1"/>
  <c r="J600" i="1"/>
  <c r="J596" i="1"/>
  <c r="J592" i="1"/>
  <c r="J588" i="1"/>
  <c r="J584" i="1"/>
  <c r="J580" i="1"/>
  <c r="J576" i="1"/>
  <c r="J572" i="1"/>
  <c r="J568" i="1"/>
  <c r="J564" i="1"/>
  <c r="J560" i="1"/>
  <c r="J556" i="1"/>
  <c r="J552" i="1"/>
  <c r="J548" i="1"/>
  <c r="J544" i="1"/>
  <c r="J540" i="1"/>
  <c r="J536" i="1"/>
  <c r="J532" i="1"/>
  <c r="J528" i="1"/>
  <c r="J524" i="1"/>
  <c r="J520" i="1"/>
  <c r="J516" i="1"/>
  <c r="J512" i="1"/>
  <c r="J508" i="1"/>
  <c r="J504" i="1"/>
  <c r="J500" i="1"/>
  <c r="J496" i="1"/>
  <c r="J492" i="1"/>
  <c r="J488" i="1"/>
  <c r="J484" i="1"/>
  <c r="J480" i="1"/>
  <c r="J476" i="1"/>
  <c r="J472" i="1"/>
  <c r="J468" i="1"/>
  <c r="J464" i="1"/>
  <c r="J460" i="1"/>
  <c r="J456" i="1"/>
  <c r="J452" i="1"/>
  <c r="J448" i="1"/>
  <c r="J444" i="1"/>
  <c r="J440" i="1"/>
  <c r="J436" i="1"/>
  <c r="J432" i="1"/>
  <c r="J428" i="1"/>
  <c r="J424" i="1"/>
  <c r="J420" i="1"/>
  <c r="J416" i="1"/>
  <c r="J412" i="1"/>
  <c r="J408" i="1"/>
  <c r="J404" i="1"/>
  <c r="J400" i="1"/>
  <c r="J396" i="1"/>
  <c r="J392" i="1"/>
  <c r="J388" i="1"/>
  <c r="J384" i="1"/>
  <c r="J380" i="1"/>
  <c r="J376" i="1"/>
  <c r="J372" i="1"/>
  <c r="J368" i="1"/>
  <c r="J364" i="1"/>
  <c r="J360" i="1"/>
  <c r="J356" i="1"/>
  <c r="J352" i="1"/>
  <c r="J348" i="1"/>
  <c r="J344" i="1"/>
  <c r="J340" i="1"/>
  <c r="J336" i="1"/>
  <c r="J332" i="1"/>
  <c r="J328" i="1"/>
  <c r="J324" i="1"/>
  <c r="J320" i="1"/>
  <c r="J316" i="1"/>
  <c r="J312" i="1"/>
  <c r="J308" i="1"/>
  <c r="J304" i="1"/>
  <c r="J300" i="1"/>
  <c r="J296" i="1"/>
  <c r="J292" i="1"/>
  <c r="J288" i="1"/>
  <c r="J284" i="1"/>
  <c r="J280" i="1"/>
  <c r="J276" i="1"/>
  <c r="J272" i="1"/>
  <c r="J268" i="1"/>
  <c r="J264" i="1"/>
  <c r="J260" i="1"/>
  <c r="J256" i="1"/>
  <c r="J252" i="1"/>
  <c r="J248" i="1"/>
  <c r="J244" i="1"/>
  <c r="J240" i="1"/>
  <c r="J236" i="1"/>
  <c r="J232" i="1"/>
  <c r="J228" i="1"/>
  <c r="J224" i="1"/>
  <c r="J220" i="1"/>
  <c r="J216" i="1"/>
  <c r="J212" i="1"/>
  <c r="J208" i="1"/>
  <c r="J204" i="1"/>
  <c r="J200" i="1"/>
  <c r="J196" i="1"/>
  <c r="J192" i="1"/>
  <c r="J188" i="1"/>
  <c r="J184" i="1"/>
  <c r="J180" i="1"/>
  <c r="J176" i="1"/>
  <c r="J172" i="1"/>
  <c r="J168" i="1"/>
  <c r="J164" i="1"/>
  <c r="J160" i="1"/>
  <c r="J156" i="1"/>
  <c r="J152" i="1"/>
  <c r="J148" i="1"/>
  <c r="J144" i="1"/>
  <c r="J140" i="1"/>
  <c r="J136" i="1"/>
  <c r="J132" i="1"/>
  <c r="J128" i="1"/>
  <c r="J124" i="1"/>
  <c r="J120" i="1"/>
  <c r="J116" i="1"/>
  <c r="J112" i="1"/>
  <c r="J108" i="1"/>
  <c r="J104" i="1"/>
  <c r="J100" i="1"/>
  <c r="J96" i="1"/>
  <c r="J92" i="1"/>
  <c r="J88" i="1"/>
  <c r="J84" i="1"/>
  <c r="J80" i="1"/>
  <c r="J76" i="1"/>
  <c r="J72" i="1"/>
  <c r="J68" i="1"/>
  <c r="J64" i="1"/>
  <c r="J60" i="1"/>
  <c r="J56" i="1"/>
  <c r="J52" i="1"/>
  <c r="J48" i="1"/>
  <c r="J44" i="1"/>
  <c r="J40" i="1"/>
  <c r="J36" i="1"/>
  <c r="J32" i="1"/>
  <c r="J28" i="1"/>
  <c r="J24" i="1"/>
  <c r="J20" i="1"/>
  <c r="J16" i="1"/>
  <c r="J12" i="1"/>
  <c r="J8" i="1"/>
  <c r="J4" i="1"/>
  <c r="J1363" i="1"/>
  <c r="J1359" i="1"/>
  <c r="J1355" i="1"/>
  <c r="J1351" i="1"/>
  <c r="J1347" i="1"/>
  <c r="J1343" i="1"/>
  <c r="J1339" i="1"/>
  <c r="J1335" i="1"/>
  <c r="J1331" i="1"/>
  <c r="J1327" i="1"/>
  <c r="J1323" i="1"/>
  <c r="J1319" i="1"/>
  <c r="J1315" i="1"/>
  <c r="J1311" i="1"/>
  <c r="J1307" i="1"/>
  <c r="J1303" i="1"/>
  <c r="J1299" i="1"/>
  <c r="J1295" i="1"/>
  <c r="J1291" i="1"/>
  <c r="J1287" i="1"/>
  <c r="J1283" i="1"/>
  <c r="J1279" i="1"/>
  <c r="J1275" i="1"/>
  <c r="J1271" i="1"/>
  <c r="J1267" i="1"/>
  <c r="J1263" i="1"/>
  <c r="J1259" i="1"/>
  <c r="J1255" i="1"/>
  <c r="J1251" i="1"/>
  <c r="J1247" i="1"/>
  <c r="J1243" i="1"/>
  <c r="J1239" i="1"/>
  <c r="J1235" i="1"/>
  <c r="J1231" i="1"/>
  <c r="J1227" i="1"/>
  <c r="J1223" i="1"/>
  <c r="J1219" i="1"/>
  <c r="J1215" i="1"/>
  <c r="J1211" i="1"/>
  <c r="J1207" i="1"/>
  <c r="J1203" i="1"/>
  <c r="J1199" i="1"/>
  <c r="J1195" i="1"/>
  <c r="J1191" i="1"/>
  <c r="J1187" i="1"/>
  <c r="J1183" i="1"/>
  <c r="J1179" i="1"/>
  <c r="J1175" i="1"/>
  <c r="J1171" i="1"/>
  <c r="J1167" i="1"/>
  <c r="J1163" i="1"/>
  <c r="J1159" i="1"/>
  <c r="J1155" i="1"/>
  <c r="J1151" i="1"/>
  <c r="J1147" i="1"/>
  <c r="J1143" i="1"/>
  <c r="J1139" i="1"/>
  <c r="J1135" i="1"/>
  <c r="J1131" i="1"/>
  <c r="J1127" i="1"/>
  <c r="J1123" i="1"/>
  <c r="J1119" i="1"/>
  <c r="J1115" i="1"/>
  <c r="J1111" i="1"/>
  <c r="J1107" i="1"/>
  <c r="J1103" i="1"/>
  <c r="J1099" i="1"/>
  <c r="J1095" i="1"/>
  <c r="J1091" i="1"/>
  <c r="J1087" i="1"/>
  <c r="J1083" i="1"/>
  <c r="J1079" i="1"/>
  <c r="J1075" i="1"/>
  <c r="J1071" i="1"/>
  <c r="J1067" i="1"/>
  <c r="J1063" i="1"/>
  <c r="J1059" i="1"/>
  <c r="J1055" i="1"/>
  <c r="J1051" i="1"/>
  <c r="J1047" i="1"/>
  <c r="J1043" i="1"/>
  <c r="J1039" i="1"/>
  <c r="J1035" i="1"/>
  <c r="J1031" i="1"/>
  <c r="J1027" i="1"/>
  <c r="J1023" i="1"/>
  <c r="J1019" i="1"/>
  <c r="J1015" i="1"/>
  <c r="J1011" i="1"/>
  <c r="J1007" i="1"/>
  <c r="J1003" i="1"/>
  <c r="J999" i="1"/>
  <c r="J995" i="1"/>
  <c r="J991" i="1"/>
  <c r="J987" i="1"/>
  <c r="J983" i="1"/>
  <c r="J979" i="1"/>
  <c r="J975" i="1"/>
  <c r="J971" i="1"/>
  <c r="J967" i="1"/>
  <c r="J963" i="1"/>
  <c r="J959" i="1"/>
  <c r="J955" i="1"/>
  <c r="J951" i="1"/>
  <c r="J947" i="1"/>
  <c r="J943" i="1"/>
  <c r="J939" i="1"/>
  <c r="J935" i="1"/>
  <c r="J931" i="1"/>
  <c r="J927" i="1"/>
  <c r="J923" i="1"/>
  <c r="J919" i="1"/>
  <c r="J915" i="1"/>
  <c r="J911" i="1"/>
  <c r="J907" i="1"/>
  <c r="J903" i="1"/>
  <c r="J899" i="1"/>
  <c r="J895" i="1"/>
  <c r="J891" i="1"/>
  <c r="J887" i="1"/>
  <c r="J883" i="1"/>
  <c r="J879" i="1"/>
  <c r="J875" i="1"/>
  <c r="J871" i="1"/>
  <c r="J867" i="1"/>
  <c r="J863" i="1"/>
  <c r="J859" i="1"/>
  <c r="J855" i="1"/>
  <c r="J851" i="1"/>
  <c r="J847" i="1"/>
  <c r="J843" i="1"/>
  <c r="J839" i="1"/>
  <c r="J835" i="1"/>
  <c r="J831" i="1"/>
  <c r="J827" i="1"/>
  <c r="J823" i="1"/>
  <c r="J819" i="1"/>
  <c r="J815" i="1"/>
  <c r="J811" i="1"/>
  <c r="J807" i="1"/>
  <c r="J803" i="1"/>
  <c r="J799" i="1"/>
  <c r="J795" i="1"/>
  <c r="J791" i="1"/>
  <c r="J787" i="1"/>
  <c r="J783" i="1"/>
  <c r="J779" i="1"/>
  <c r="J775" i="1"/>
  <c r="J771" i="1"/>
  <c r="J767" i="1"/>
  <c r="J763" i="1"/>
  <c r="J759" i="1"/>
  <c r="J755" i="1"/>
  <c r="J751" i="1"/>
  <c r="J747" i="1"/>
  <c r="J743" i="1"/>
  <c r="J739" i="1"/>
  <c r="J735" i="1"/>
  <c r="J731" i="1"/>
  <c r="J727" i="1"/>
  <c r="J723" i="1"/>
  <c r="J719" i="1"/>
  <c r="J715" i="1"/>
  <c r="J711" i="1"/>
  <c r="J707" i="1"/>
  <c r="J703" i="1"/>
  <c r="J699" i="1"/>
  <c r="J695" i="1"/>
  <c r="J691" i="1"/>
  <c r="J687" i="1"/>
  <c r="J683" i="1"/>
  <c r="J679" i="1"/>
  <c r="J675" i="1"/>
  <c r="J671" i="1"/>
  <c r="J667" i="1"/>
  <c r="J663" i="1"/>
  <c r="J659" i="1"/>
  <c r="J655" i="1"/>
  <c r="J651" i="1"/>
  <c r="J647" i="1"/>
  <c r="J643" i="1"/>
  <c r="J639" i="1"/>
  <c r="J635" i="1"/>
  <c r="J631" i="1"/>
  <c r="J627" i="1"/>
  <c r="J623" i="1"/>
  <c r="J619" i="1"/>
  <c r="J615" i="1"/>
  <c r="J611" i="1"/>
  <c r="J607" i="1"/>
  <c r="J603" i="1"/>
  <c r="J599" i="1"/>
  <c r="J595" i="1"/>
  <c r="J591" i="1"/>
  <c r="J587" i="1"/>
  <c r="J583" i="1"/>
  <c r="J579" i="1"/>
  <c r="J575" i="1"/>
  <c r="J571" i="1"/>
  <c r="J567" i="1"/>
  <c r="J563" i="1"/>
  <c r="J559" i="1"/>
  <c r="J555" i="1"/>
  <c r="J551" i="1"/>
  <c r="J547" i="1"/>
  <c r="J543" i="1"/>
  <c r="J539" i="1"/>
  <c r="J535" i="1"/>
  <c r="J531" i="1"/>
  <c r="J527" i="1"/>
  <c r="J523" i="1"/>
  <c r="J519" i="1"/>
  <c r="J515" i="1"/>
  <c r="J511" i="1"/>
  <c r="J507" i="1"/>
  <c r="J503" i="1"/>
  <c r="J499" i="1"/>
  <c r="J495" i="1"/>
  <c r="J491" i="1"/>
  <c r="J487" i="1"/>
  <c r="J483" i="1"/>
  <c r="J479" i="1"/>
  <c r="J475" i="1"/>
  <c r="J471" i="1"/>
  <c r="J467" i="1"/>
  <c r="J463" i="1"/>
  <c r="J459" i="1"/>
  <c r="J455" i="1"/>
  <c r="J451" i="1"/>
  <c r="J447" i="1"/>
  <c r="J443" i="1"/>
  <c r="J439" i="1"/>
  <c r="J435" i="1"/>
  <c r="J431" i="1"/>
  <c r="J427" i="1"/>
  <c r="J423" i="1"/>
  <c r="J419" i="1"/>
  <c r="J415" i="1"/>
  <c r="J411" i="1"/>
  <c r="J407" i="1"/>
  <c r="J403" i="1"/>
  <c r="J399" i="1"/>
  <c r="J395" i="1"/>
  <c r="J391" i="1"/>
  <c r="J387" i="1"/>
  <c r="J383" i="1"/>
  <c r="J379" i="1"/>
  <c r="J375" i="1"/>
  <c r="J371" i="1"/>
  <c r="J367" i="1"/>
  <c r="J363" i="1"/>
  <c r="J359" i="1"/>
  <c r="J355" i="1"/>
  <c r="J351" i="1"/>
  <c r="J347" i="1"/>
  <c r="J343" i="1"/>
  <c r="J339" i="1"/>
  <c r="J335" i="1"/>
  <c r="J331" i="1"/>
  <c r="J327" i="1"/>
  <c r="J323" i="1"/>
  <c r="J319" i="1"/>
  <c r="J315" i="1"/>
  <c r="J311" i="1"/>
  <c r="J307" i="1"/>
  <c r="J303" i="1"/>
  <c r="J299" i="1"/>
  <c r="J295" i="1"/>
  <c r="J291" i="1"/>
  <c r="J287" i="1"/>
  <c r="J283" i="1"/>
  <c r="J279" i="1"/>
  <c r="J275" i="1"/>
  <c r="J271" i="1"/>
  <c r="J267" i="1"/>
  <c r="J263" i="1"/>
  <c r="J259" i="1"/>
  <c r="J255" i="1"/>
  <c r="J251" i="1"/>
  <c r="J247" i="1"/>
  <c r="J243" i="1"/>
  <c r="J239" i="1"/>
  <c r="J235" i="1"/>
  <c r="J231" i="1"/>
  <c r="J227" i="1"/>
  <c r="J223" i="1"/>
  <c r="J219" i="1"/>
  <c r="J215" i="1"/>
  <c r="J211" i="1"/>
  <c r="J207" i="1"/>
  <c r="J203" i="1"/>
  <c r="J199" i="1"/>
  <c r="J195" i="1"/>
  <c r="J191" i="1"/>
  <c r="J187" i="1"/>
  <c r="J183" i="1"/>
  <c r="J179" i="1"/>
  <c r="J175" i="1"/>
  <c r="J171" i="1"/>
  <c r="J167" i="1"/>
  <c r="J163" i="1"/>
  <c r="J1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9" i="1"/>
  <c r="J35" i="1"/>
  <c r="J31" i="1"/>
  <c r="J27" i="1"/>
  <c r="J23" i="1"/>
  <c r="J19" i="1"/>
  <c r="J15" i="1"/>
  <c r="J11" i="1"/>
  <c r="K6" i="1" l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</calcChain>
</file>

<file path=xl/sharedStrings.xml><?xml version="1.0" encoding="utf-8"?>
<sst xmlns="http://schemas.openxmlformats.org/spreadsheetml/2006/main" count="106" uniqueCount="50">
  <si>
    <t>Ensayo: ProgressiveTension2</t>
  </si>
  <si>
    <t>Ensayo en marcha: DMG L1KV-onix A</t>
  </si>
  <si>
    <t>Fecha: 9/2/2021 8:16:52 AM</t>
  </si>
  <si>
    <t xml:space="preserve">Axial Force </t>
  </si>
  <si>
    <t xml:space="preserve">Axial Displacement </t>
  </si>
  <si>
    <t xml:space="preserve">Axial Displacement Command </t>
  </si>
  <si>
    <t>N</t>
  </si>
  <si>
    <t>mm</t>
  </si>
  <si>
    <t xml:space="preserve">Ruta de archivo: F:\Probetas DMG Onix\DMG L1KV-onix A 9-8-2021 4 53 48 PM\DAQ-Axial Force, … - (Temporizado),txt   </t>
  </si>
  <si>
    <t xml:space="preserve">Axial Displacement Abs, Error </t>
  </si>
  <si>
    <t xml:space="preserve">Axial 634,12F </t>
  </si>
  <si>
    <t>Longitud</t>
  </si>
  <si>
    <t xml:space="preserve">Ancho </t>
  </si>
  <si>
    <t>Area</t>
  </si>
  <si>
    <t>mm2</t>
  </si>
  <si>
    <t>Espesor</t>
  </si>
  <si>
    <t>Stress</t>
  </si>
  <si>
    <t>Strain</t>
  </si>
  <si>
    <t>Strain_ext</t>
  </si>
  <si>
    <t>cic</t>
  </si>
  <si>
    <t>pas</t>
  </si>
  <si>
    <t>CYC</t>
  </si>
  <si>
    <t>ciclo</t>
  </si>
  <si>
    <t>Modulo</t>
  </si>
  <si>
    <t xml:space="preserve">Ruta de archivo: F:\Probetas DMG Onix\DMG L8KV-onix A 9-8-2021 4 53 54 PM\DAQ-Axial Force, … - (Temporizado),txt   </t>
  </si>
  <si>
    <t>Ensayo en marcha: DMG L8KV-onix A</t>
  </si>
  <si>
    <t>Fecha: 9/2/2021 8:27:59 AM</t>
  </si>
  <si>
    <t>Mpa</t>
  </si>
  <si>
    <t>MPa</t>
  </si>
  <si>
    <t>NO SIRVEN PORQUE DIMENSIONES NO ESTÁN VERIFICADAS!!</t>
  </si>
  <si>
    <t>Pas</t>
  </si>
  <si>
    <t>MM/MM</t>
  </si>
  <si>
    <t xml:space="preserve">Ruta de archivo: F:\Probetas DMG Onix\DMG L8KV-onix B 9-8-2021 4 54 01 PM\DAQ-Axial Force, … - (Temporizado),txt   </t>
  </si>
  <si>
    <t>Ensayo en marcha: DMG L8KV-onix B</t>
  </si>
  <si>
    <t>Fecha: 9/8/2021 3:27:00 PM</t>
  </si>
  <si>
    <t>mm/mm</t>
  </si>
  <si>
    <t>cyc</t>
  </si>
  <si>
    <t xml:space="preserve">Name </t>
  </si>
  <si>
    <t xml:space="preserve">Long  </t>
  </si>
  <si>
    <t>Thick</t>
  </si>
  <si>
    <t>DMG L1 FC ONIX A</t>
  </si>
  <si>
    <t xml:space="preserve">DMG L1 KV ONIX A </t>
  </si>
  <si>
    <t>DMG L8 KV ONIX A</t>
  </si>
  <si>
    <t>DMG L8 KV ONIX B</t>
  </si>
  <si>
    <t xml:space="preserve">DMG L8 FC ONIX A </t>
  </si>
  <si>
    <t xml:space="preserve">DMG L? FC ONIX </t>
  </si>
  <si>
    <t xml:space="preserve">DMG L1 FG ONIX A </t>
  </si>
  <si>
    <t>DMG L8 FG ONIX A</t>
  </si>
  <si>
    <t>4629?</t>
  </si>
  <si>
    <t>1774?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</si>
</sst>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1" fontId="0" fillId="0" borderId="0" xfId="0" applyNumberFormat="1"/>
    <xf numFmtId="0" fontId="1" fillId="0" borderId="0" xfId="0" applyFon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#,##0.00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microsoft.com/office/2007/relationships/slicerCache" Target="slicerCaches/slicerCache3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microsoft.com/office/2007/relationships/slicerCache" Target="slicerCaches/slicerCache2.xml"/><Relationship Id="rId5" Type="http://schemas.openxmlformats.org/officeDocument/2006/relationships/chartsheet" Target="chartsheets/sheet2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6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52889052858067"/>
                  <c:y val="-7.8165293816311401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'DMG L1KV'!$G$4:$G$2377</c:f>
              <c:numCache>
                <c:formatCode>#,##0.000</c:formatCode>
                <c:ptCount val="2374"/>
                <c:pt idx="0">
                  <c:v>1.1788474525760482E-5</c:v>
                </c:pt>
                <c:pt idx="1">
                  <c:v>2.8036257715961853E-5</c:v>
                </c:pt>
                <c:pt idx="2">
                  <c:v>4.2385524050778143E-5</c:v>
                </c:pt>
                <c:pt idx="3">
                  <c:v>7.2452756419941729E-5</c:v>
                </c:pt>
                <c:pt idx="4">
                  <c:v>1.1757567986978197E-4</c:v>
                </c:pt>
                <c:pt idx="5">
                  <c:v>1.9219186031949506E-4</c:v>
                </c:pt>
                <c:pt idx="6">
                  <c:v>2.4839683635631728E-4</c:v>
                </c:pt>
                <c:pt idx="7">
                  <c:v>3.0155534199209009E-4</c:v>
                </c:pt>
                <c:pt idx="8">
                  <c:v>3.3034219670276173E-4</c:v>
                </c:pt>
                <c:pt idx="9">
                  <c:v>3.7074089589252839E-4</c:v>
                </c:pt>
                <c:pt idx="10">
                  <c:v>4.012938096607679E-4</c:v>
                </c:pt>
                <c:pt idx="11">
                  <c:v>4.3617353780356051E-4</c:v>
                </c:pt>
                <c:pt idx="12">
                  <c:v>4.6712379970150863E-4</c:v>
                </c:pt>
                <c:pt idx="13">
                  <c:v>5.0615383287673326E-4</c:v>
                </c:pt>
                <c:pt idx="14">
                  <c:v>5.461110116879419E-4</c:v>
                </c:pt>
                <c:pt idx="15">
                  <c:v>5.9295582756066663E-4</c:v>
                </c:pt>
                <c:pt idx="16">
                  <c:v>6.3542967926664821E-4</c:v>
                </c:pt>
                <c:pt idx="17">
                  <c:v>6.9150216101358396E-4</c:v>
                </c:pt>
                <c:pt idx="18">
                  <c:v>7.4382182059775064E-4</c:v>
                </c:pt>
                <c:pt idx="19">
                  <c:v>7.7976123357973587E-4</c:v>
                </c:pt>
                <c:pt idx="20">
                  <c:v>8.2249993912553697E-4</c:v>
                </c:pt>
                <c:pt idx="21">
                  <c:v>8.6740211922859388E-4</c:v>
                </c:pt>
                <c:pt idx="22">
                  <c:v>9.1512997585843203E-4</c:v>
                </c:pt>
                <c:pt idx="23">
                  <c:v>9.4608028266969871E-4</c:v>
                </c:pt>
                <c:pt idx="24">
                  <c:v>9.8290264658215925E-4</c:v>
                </c:pt>
                <c:pt idx="25">
                  <c:v>1.0105856891181088E-3</c:v>
                </c:pt>
                <c:pt idx="26">
                  <c:v>1.0423748868943E-3</c:v>
                </c:pt>
                <c:pt idx="27">
                  <c:v>1.0943854081065013E-3</c:v>
                </c:pt>
                <c:pt idx="28">
                  <c:v>1.1735933690538839E-3</c:v>
                </c:pt>
                <c:pt idx="29">
                  <c:v>1.2364652781045925E-3</c:v>
                </c:pt>
                <c:pt idx="30">
                  <c:v>1.2651638107742222E-3</c:v>
                </c:pt>
                <c:pt idx="31">
                  <c:v>1.2799545750309383E-3</c:v>
                </c:pt>
                <c:pt idx="32">
                  <c:v>1.3302874041399258E-3</c:v>
                </c:pt>
                <c:pt idx="33">
                  <c:v>1.3667124648359999E-3</c:v>
                </c:pt>
                <c:pt idx="34">
                  <c:v>1.4040205213758641E-3</c:v>
                </c:pt>
                <c:pt idx="35">
                  <c:v>1.4339553380534568E-3</c:v>
                </c:pt>
                <c:pt idx="36">
                  <c:v>1.4698064065377407E-3</c:v>
                </c:pt>
                <c:pt idx="37">
                  <c:v>1.5023020009889629E-3</c:v>
                </c:pt>
                <c:pt idx="38">
                  <c:v>1.5665866135631114E-3</c:v>
                </c:pt>
                <c:pt idx="39">
                  <c:v>1.647428251561469E-3</c:v>
                </c:pt>
                <c:pt idx="40">
                  <c:v>1.6625281092768271E-3</c:v>
                </c:pt>
                <c:pt idx="41">
                  <c:v>1.6974519872118147E-3</c:v>
                </c:pt>
                <c:pt idx="42">
                  <c:v>1.7379832031481233E-3</c:v>
                </c:pt>
                <c:pt idx="43">
                  <c:v>1.7669465447442594E-3</c:v>
                </c:pt>
                <c:pt idx="44">
                  <c:v>1.8026210140597901E-3</c:v>
                </c:pt>
                <c:pt idx="45">
                  <c:v>1.8293327611675556E-3</c:v>
                </c:pt>
                <c:pt idx="46">
                  <c:v>1.8895113981547407E-3</c:v>
                </c:pt>
                <c:pt idx="47">
                  <c:v>1.9564009832080372E-3</c:v>
                </c:pt>
                <c:pt idx="48">
                  <c:v>1.9896030641609256E-3</c:v>
                </c:pt>
                <c:pt idx="49">
                  <c:v>2.0258957203937531E-3</c:v>
                </c:pt>
                <c:pt idx="50">
                  <c:v>2.0737558916602097E-3</c:v>
                </c:pt>
                <c:pt idx="51">
                  <c:v>2.0885909404490619E-3</c:v>
                </c:pt>
                <c:pt idx="52">
                  <c:v>2.1259873863999509E-3</c:v>
                </c:pt>
                <c:pt idx="53">
                  <c:v>2.1758785379337657E-3</c:v>
                </c:pt>
                <c:pt idx="54">
                  <c:v>2.2126567969673579E-3</c:v>
                </c:pt>
                <c:pt idx="55">
                  <c:v>2.2698772631378639E-3</c:v>
                </c:pt>
                <c:pt idx="56">
                  <c:v>2.3024169624679628E-3</c:v>
                </c:pt>
                <c:pt idx="57">
                  <c:v>2.3647149691335186E-3</c:v>
                </c:pt>
                <c:pt idx="58">
                  <c:v>2.395091283733E-3</c:v>
                </c:pt>
                <c:pt idx="59">
                  <c:v>2.4351809119207775E-3</c:v>
                </c:pt>
                <c:pt idx="60">
                  <c:v>2.4830852778927408E-3</c:v>
                </c:pt>
                <c:pt idx="61">
                  <c:v>2.504322271115716E-3</c:v>
                </c:pt>
                <c:pt idx="62">
                  <c:v>2.5474582798779011E-3</c:v>
                </c:pt>
                <c:pt idx="63">
                  <c:v>2.5929786468982469E-3</c:v>
                </c:pt>
                <c:pt idx="64">
                  <c:v>2.6333332636658026E-3</c:v>
                </c:pt>
                <c:pt idx="65">
                  <c:v>2.6980152692829755E-3</c:v>
                </c:pt>
                <c:pt idx="66">
                  <c:v>2.7600482873687531E-3</c:v>
                </c:pt>
                <c:pt idx="67">
                  <c:v>2.779210105618852E-3</c:v>
                </c:pt>
                <c:pt idx="68">
                  <c:v>2.8015066938543703E-3</c:v>
                </c:pt>
                <c:pt idx="69">
                  <c:v>2.830161031818506E-3</c:v>
                </c:pt>
                <c:pt idx="70">
                  <c:v>2.9030553479161485E-3</c:v>
                </c:pt>
                <c:pt idx="71">
                  <c:v>2.9302085031191853E-3</c:v>
                </c:pt>
                <c:pt idx="72">
                  <c:v>2.9662361707722346E-3</c:v>
                </c:pt>
                <c:pt idx="73">
                  <c:v>3.0027936359315554E-3</c:v>
                </c:pt>
                <c:pt idx="74">
                  <c:v>3.0367022932127653E-3</c:v>
                </c:pt>
                <c:pt idx="75">
                  <c:v>3.0812070802728026E-3</c:v>
                </c:pt>
                <c:pt idx="76">
                  <c:v>3.1320694374081482E-3</c:v>
                </c:pt>
                <c:pt idx="77">
                  <c:v>3.1670375100486419E-3</c:v>
                </c:pt>
                <c:pt idx="78">
                  <c:v>3.2338390649974693E-3</c:v>
                </c:pt>
                <c:pt idx="79">
                  <c:v>3.2975056703075925E-3</c:v>
                </c:pt>
                <c:pt idx="80">
                  <c:v>3.3227160550010001E-3</c:v>
                </c:pt>
                <c:pt idx="81">
                  <c:v>3.3226718602954938E-3</c:v>
                </c:pt>
                <c:pt idx="82">
                  <c:v>3.3598917070776176E-3</c:v>
                </c:pt>
                <c:pt idx="83">
                  <c:v>3.4275760782169753E-3</c:v>
                </c:pt>
                <c:pt idx="84">
                  <c:v>3.5115082914952468E-3</c:v>
                </c:pt>
                <c:pt idx="85">
                  <c:v>3.53724865334821E-3</c:v>
                </c:pt>
                <c:pt idx="86">
                  <c:v>3.5599424549734942E-3</c:v>
                </c:pt>
                <c:pt idx="87">
                  <c:v>3.6010478427748642E-3</c:v>
                </c:pt>
                <c:pt idx="88">
                  <c:v>3.6339847554947157E-3</c:v>
                </c:pt>
                <c:pt idx="89">
                  <c:v>3.675531371738074E-3</c:v>
                </c:pt>
                <c:pt idx="90">
                  <c:v>3.7062168696228395E-3</c:v>
                </c:pt>
                <c:pt idx="91">
                  <c:v>3.7094398493660126E-3</c:v>
                </c:pt>
                <c:pt idx="92">
                  <c:v>3.7138108135327534E-3</c:v>
                </c:pt>
                <c:pt idx="93">
                  <c:v>3.7176079651409879E-3</c:v>
                </c:pt>
                <c:pt idx="94">
                  <c:v>3.7299260715551604E-3</c:v>
                </c:pt>
                <c:pt idx="95">
                  <c:v>3.7256876915049385E-3</c:v>
                </c:pt>
                <c:pt idx="96">
                  <c:v>3.7249812948299014E-3</c:v>
                </c:pt>
                <c:pt idx="97">
                  <c:v>3.7186675601535435E-3</c:v>
                </c:pt>
                <c:pt idx="98">
                  <c:v>3.712177405961691E-3</c:v>
                </c:pt>
                <c:pt idx="99">
                  <c:v>3.7136343940172714E-3</c:v>
                </c:pt>
                <c:pt idx="100">
                  <c:v>3.7052453047147532E-3</c:v>
                </c:pt>
                <c:pt idx="101">
                  <c:v>3.7139433976492715E-3</c:v>
                </c:pt>
                <c:pt idx="102">
                  <c:v>3.717961163478506E-3</c:v>
                </c:pt>
                <c:pt idx="103">
                  <c:v>3.7197271551660861E-3</c:v>
                </c:pt>
                <c:pt idx="104">
                  <c:v>3.7117800129186545E-3</c:v>
                </c:pt>
                <c:pt idx="105">
                  <c:v>3.7157093893368642E-3</c:v>
                </c:pt>
                <c:pt idx="106">
                  <c:v>3.7193297621230617E-3</c:v>
                </c:pt>
                <c:pt idx="107">
                  <c:v>3.7153561909993456E-3</c:v>
                </c:pt>
                <c:pt idx="108">
                  <c:v>3.7143407906923085E-3</c:v>
                </c:pt>
                <c:pt idx="109">
                  <c:v>3.7134134204897281E-3</c:v>
                </c:pt>
                <c:pt idx="110">
                  <c:v>3.6988877346394197E-3</c:v>
                </c:pt>
                <c:pt idx="111">
                  <c:v>3.6997705508299509E-3</c:v>
                </c:pt>
                <c:pt idx="112">
                  <c:v>3.6503209870446668E-3</c:v>
                </c:pt>
                <c:pt idx="113">
                  <c:v>3.5954405047735308E-3</c:v>
                </c:pt>
                <c:pt idx="114">
                  <c:v>3.537601851685728E-3</c:v>
                </c:pt>
                <c:pt idx="115">
                  <c:v>3.4945982473867905E-3</c:v>
                </c:pt>
                <c:pt idx="116">
                  <c:v>3.4636479405755183E-3</c:v>
                </c:pt>
                <c:pt idx="117">
                  <c:v>3.4178629442819511E-3</c:v>
                </c:pt>
                <c:pt idx="118">
                  <c:v>3.3620992865137527E-3</c:v>
                </c:pt>
                <c:pt idx="119">
                  <c:v>3.316667488557691E-3</c:v>
                </c:pt>
                <c:pt idx="120">
                  <c:v>3.2908829319992223E-3</c:v>
                </c:pt>
                <c:pt idx="121">
                  <c:v>3.2496011246823582E-3</c:v>
                </c:pt>
                <c:pt idx="122">
                  <c:v>3.2156042576434074E-3</c:v>
                </c:pt>
                <c:pt idx="123">
                  <c:v>3.1727332374609876E-3</c:v>
                </c:pt>
                <c:pt idx="124">
                  <c:v>3.1484498636636048E-3</c:v>
                </c:pt>
                <c:pt idx="125">
                  <c:v>3.1207225365955187E-3</c:v>
                </c:pt>
                <c:pt idx="126">
                  <c:v>3.0660188331464197E-3</c:v>
                </c:pt>
                <c:pt idx="127">
                  <c:v>3.0096813628197037E-3</c:v>
                </c:pt>
                <c:pt idx="128">
                  <c:v>2.9385972331151607E-3</c:v>
                </c:pt>
                <c:pt idx="129">
                  <c:v>2.8735178344549629E-3</c:v>
                </c:pt>
                <c:pt idx="130">
                  <c:v>2.8298960432387283E-3</c:v>
                </c:pt>
                <c:pt idx="131">
                  <c:v>2.8057892686100989E-3</c:v>
                </c:pt>
                <c:pt idx="132">
                  <c:v>2.7734703631542715E-3</c:v>
                </c:pt>
                <c:pt idx="133">
                  <c:v>2.7423876518797531E-3</c:v>
                </c:pt>
                <c:pt idx="134">
                  <c:v>2.7134241306303458E-3</c:v>
                </c:pt>
                <c:pt idx="135">
                  <c:v>2.6725398960097901E-3</c:v>
                </c:pt>
                <c:pt idx="136">
                  <c:v>2.6435763747603824E-3</c:v>
                </c:pt>
                <c:pt idx="137">
                  <c:v>2.6032217579928271E-3</c:v>
                </c:pt>
                <c:pt idx="138">
                  <c:v>2.5754946105779998E-3</c:v>
                </c:pt>
                <c:pt idx="139">
                  <c:v>2.5384073479124076E-3</c:v>
                </c:pt>
                <c:pt idx="140">
                  <c:v>2.4964191439205063E-3</c:v>
                </c:pt>
                <c:pt idx="141">
                  <c:v>2.4739459565162347E-3</c:v>
                </c:pt>
                <c:pt idx="142">
                  <c:v>2.4573009009875432E-3</c:v>
                </c:pt>
                <c:pt idx="143">
                  <c:v>2.4610094835314815E-3</c:v>
                </c:pt>
                <c:pt idx="144">
                  <c:v>2.4549607374348887E-3</c:v>
                </c:pt>
                <c:pt idx="145">
                  <c:v>2.4623340671238148E-3</c:v>
                </c:pt>
                <c:pt idx="146">
                  <c:v>2.4588902935063829E-3</c:v>
                </c:pt>
                <c:pt idx="147">
                  <c:v>2.4619808687862963E-3</c:v>
                </c:pt>
                <c:pt idx="148">
                  <c:v>2.4671024243335801E-3</c:v>
                </c:pt>
                <c:pt idx="149">
                  <c:v>2.4541661310021113E-3</c:v>
                </c:pt>
                <c:pt idx="150">
                  <c:v>2.4570801071132718E-3</c:v>
                </c:pt>
                <c:pt idx="151">
                  <c:v>2.4539895318333579E-3</c:v>
                </c:pt>
                <c:pt idx="152">
                  <c:v>2.4742109450960003E-3</c:v>
                </c:pt>
                <c:pt idx="153">
                  <c:v>2.4565061149014939E-3</c:v>
                </c:pt>
                <c:pt idx="154">
                  <c:v>2.4704579881932838E-3</c:v>
                </c:pt>
                <c:pt idx="155">
                  <c:v>2.4752263454030491E-3</c:v>
                </c:pt>
                <c:pt idx="156">
                  <c:v>2.4643208526856789E-3</c:v>
                </c:pt>
                <c:pt idx="157">
                  <c:v>2.4656454362779997E-3</c:v>
                </c:pt>
                <c:pt idx="158">
                  <c:v>2.4561529165639754E-3</c:v>
                </c:pt>
                <c:pt idx="159">
                  <c:v>2.4522675551980001E-3</c:v>
                </c:pt>
                <c:pt idx="160">
                  <c:v>2.4510313610166916E-3</c:v>
                </c:pt>
                <c:pt idx="161">
                  <c:v>2.5038806833671727E-3</c:v>
                </c:pt>
                <c:pt idx="162">
                  <c:v>2.5569509792452098E-3</c:v>
                </c:pt>
                <c:pt idx="163">
                  <c:v>2.6169970321158519E-3</c:v>
                </c:pt>
                <c:pt idx="164">
                  <c:v>2.6604864188688395E-3</c:v>
                </c:pt>
                <c:pt idx="165">
                  <c:v>2.6992956581698025E-3</c:v>
                </c:pt>
                <c:pt idx="166">
                  <c:v>2.7386346949770371E-3</c:v>
                </c:pt>
                <c:pt idx="167">
                  <c:v>2.772940565648E-3</c:v>
                </c:pt>
                <c:pt idx="168">
                  <c:v>2.8150169793976294E-3</c:v>
                </c:pt>
                <c:pt idx="169">
                  <c:v>2.8450400956595927E-3</c:v>
                </c:pt>
                <c:pt idx="170">
                  <c:v>2.888485287707074E-3</c:v>
                </c:pt>
                <c:pt idx="171">
                  <c:v>2.9395244236644566E-3</c:v>
                </c:pt>
                <c:pt idx="172">
                  <c:v>2.9928155134167529E-3</c:v>
                </c:pt>
                <c:pt idx="173">
                  <c:v>3.0382031166673084E-3</c:v>
                </c:pt>
                <c:pt idx="174">
                  <c:v>3.070036598975642E-3</c:v>
                </c:pt>
                <c:pt idx="175">
                  <c:v>3.1175879462633583E-3</c:v>
                </c:pt>
                <c:pt idx="176">
                  <c:v>3.1384273667900246E-3</c:v>
                </c:pt>
                <c:pt idx="177">
                  <c:v>3.172071035491469E-3</c:v>
                </c:pt>
                <c:pt idx="178">
                  <c:v>3.2133524835017777E-3</c:v>
                </c:pt>
                <c:pt idx="179">
                  <c:v>3.254590096113123E-3</c:v>
                </c:pt>
                <c:pt idx="180">
                  <c:v>3.2903529548396668E-3</c:v>
                </c:pt>
                <c:pt idx="181">
                  <c:v>3.33781591271637E-3</c:v>
                </c:pt>
                <c:pt idx="182">
                  <c:v>3.3647484536984073E-3</c:v>
                </c:pt>
                <c:pt idx="183">
                  <c:v>3.4128736135446416E-3</c:v>
                </c:pt>
                <c:pt idx="184">
                  <c:v>3.4689020802393332E-3</c:v>
                </c:pt>
                <c:pt idx="185">
                  <c:v>3.5253275806705186E-3</c:v>
                </c:pt>
                <c:pt idx="186">
                  <c:v>3.5649317857108028E-3</c:v>
                </c:pt>
                <c:pt idx="187">
                  <c:v>3.5943809097609756E-3</c:v>
                </c:pt>
                <c:pt idx="188">
                  <c:v>3.6341173396112346E-3</c:v>
                </c:pt>
                <c:pt idx="189">
                  <c:v>3.6703656214852718E-3</c:v>
                </c:pt>
                <c:pt idx="190">
                  <c:v>3.7106320284950867E-3</c:v>
                </c:pt>
                <c:pt idx="191">
                  <c:v>3.7484698825412349E-3</c:v>
                </c:pt>
                <c:pt idx="192">
                  <c:v>3.7998622168361356E-3</c:v>
                </c:pt>
                <c:pt idx="193">
                  <c:v>3.8479877359889137E-3</c:v>
                </c:pt>
                <c:pt idx="194">
                  <c:v>3.8902407489073087E-3</c:v>
                </c:pt>
                <c:pt idx="195">
                  <c:v>3.9406176828951723E-3</c:v>
                </c:pt>
                <c:pt idx="196">
                  <c:v>3.9763363469162098E-3</c:v>
                </c:pt>
                <c:pt idx="197">
                  <c:v>4.0144832045943702E-3</c:v>
                </c:pt>
                <c:pt idx="198">
                  <c:v>4.0479942891792717E-3</c:v>
                </c:pt>
                <c:pt idx="199">
                  <c:v>4.0854789448879015E-3</c:v>
                </c:pt>
                <c:pt idx="200">
                  <c:v>4.1226104022590122E-3</c:v>
                </c:pt>
                <c:pt idx="201">
                  <c:v>4.1592122417771112E-3</c:v>
                </c:pt>
                <c:pt idx="202">
                  <c:v>4.2082202178138645E-3</c:v>
                </c:pt>
                <c:pt idx="203">
                  <c:v>4.2679574467057776E-3</c:v>
                </c:pt>
                <c:pt idx="204">
                  <c:v>4.322617314755914E-3</c:v>
                </c:pt>
                <c:pt idx="205">
                  <c:v>4.3687555093870128E-3</c:v>
                </c:pt>
                <c:pt idx="206">
                  <c:v>4.3987346105967403E-3</c:v>
                </c:pt>
                <c:pt idx="207">
                  <c:v>4.4345854994277531E-3</c:v>
                </c:pt>
                <c:pt idx="208">
                  <c:v>4.4633282268028889E-3</c:v>
                </c:pt>
                <c:pt idx="209">
                  <c:v>4.4998858716154937E-3</c:v>
                </c:pt>
                <c:pt idx="210">
                  <c:v>4.5467304629216174E-3</c:v>
                </c:pt>
                <c:pt idx="211">
                  <c:v>4.5763563657938268E-3</c:v>
                </c:pt>
                <c:pt idx="212">
                  <c:v>4.6208611528538645E-3</c:v>
                </c:pt>
                <c:pt idx="213">
                  <c:v>4.6650569362818887E-3</c:v>
                </c:pt>
                <c:pt idx="214">
                  <c:v>4.699716005290358E-3</c:v>
                </c:pt>
                <c:pt idx="215">
                  <c:v>4.7385250649380492E-3</c:v>
                </c:pt>
                <c:pt idx="216">
                  <c:v>4.7823234553230369E-3</c:v>
                </c:pt>
                <c:pt idx="217">
                  <c:v>4.827932032101136E-3</c:v>
                </c:pt>
                <c:pt idx="218">
                  <c:v>4.8845785060598517E-3</c:v>
                </c:pt>
                <c:pt idx="219">
                  <c:v>4.9249771378796414E-3</c:v>
                </c:pt>
                <c:pt idx="220">
                  <c:v>4.969835123277185E-3</c:v>
                </c:pt>
                <c:pt idx="221">
                  <c:v>5.0044058028746539E-3</c:v>
                </c:pt>
                <c:pt idx="222">
                  <c:v>5.0446722098844692E-3</c:v>
                </c:pt>
                <c:pt idx="223">
                  <c:v>5.0845412238512471E-3</c:v>
                </c:pt>
                <c:pt idx="224">
                  <c:v>5.1191560981542223E-3</c:v>
                </c:pt>
                <c:pt idx="225">
                  <c:v>5.1607469091030861E-3</c:v>
                </c:pt>
                <c:pt idx="226">
                  <c:v>5.2222497703760494E-3</c:v>
                </c:pt>
                <c:pt idx="227">
                  <c:v>5.2719203076888764E-3</c:v>
                </c:pt>
                <c:pt idx="228">
                  <c:v>5.3110829249806294E-3</c:v>
                </c:pt>
                <c:pt idx="229">
                  <c:v>5.3421654566018642E-3</c:v>
                </c:pt>
                <c:pt idx="230">
                  <c:v>5.3709965733880248E-3</c:v>
                </c:pt>
                <c:pt idx="231">
                  <c:v>5.429585817856371E-3</c:v>
                </c:pt>
                <c:pt idx="232">
                  <c:v>5.463008513030259E-3</c:v>
                </c:pt>
                <c:pt idx="233">
                  <c:v>5.5005815581499013E-3</c:v>
                </c:pt>
                <c:pt idx="234">
                  <c:v>5.5478239018056175E-3</c:v>
                </c:pt>
                <c:pt idx="235">
                  <c:v>5.5852201681032224E-3</c:v>
                </c:pt>
                <c:pt idx="236">
                  <c:v>5.6265019754200866E-3</c:v>
                </c:pt>
                <c:pt idx="237">
                  <c:v>5.6963497312900492E-3</c:v>
                </c:pt>
                <c:pt idx="238">
                  <c:v>5.7385143547974199E-3</c:v>
                </c:pt>
                <c:pt idx="239">
                  <c:v>5.7714516268238267E-3</c:v>
                </c:pt>
                <c:pt idx="240">
                  <c:v>5.8056249133782599E-3</c:v>
                </c:pt>
                <c:pt idx="241">
                  <c:v>5.8453171485230125E-3</c:v>
                </c:pt>
                <c:pt idx="242">
                  <c:v>5.8899103249940611E-3</c:v>
                </c:pt>
                <c:pt idx="243">
                  <c:v>5.9207722423943081E-3</c:v>
                </c:pt>
                <c:pt idx="244">
                  <c:v>5.9530027584391238E-3</c:v>
                </c:pt>
                <c:pt idx="245">
                  <c:v>6.0005099110213332E-3</c:v>
                </c:pt>
                <c:pt idx="246">
                  <c:v>6.0452795070078643E-3</c:v>
                </c:pt>
                <c:pt idx="247">
                  <c:v>6.0785261419728266E-3</c:v>
                </c:pt>
                <c:pt idx="248">
                  <c:v>6.1220590048182092E-3</c:v>
                </c:pt>
                <c:pt idx="249">
                  <c:v>6.1510227057209009E-3</c:v>
                </c:pt>
                <c:pt idx="250">
                  <c:v>6.2126143157114205E-3</c:v>
                </c:pt>
                <c:pt idx="251">
                  <c:v>6.2381782580489004E-3</c:v>
                </c:pt>
                <c:pt idx="252">
                  <c:v>6.3199463679834691E-3</c:v>
                </c:pt>
                <c:pt idx="253">
                  <c:v>6.3748714042666547E-3</c:v>
                </c:pt>
                <c:pt idx="254">
                  <c:v>6.4037021617462594E-3</c:v>
                </c:pt>
                <c:pt idx="255">
                  <c:v>6.4423348018784569E-3</c:v>
                </c:pt>
                <c:pt idx="256">
                  <c:v>6.4754930474323954E-3</c:v>
                </c:pt>
                <c:pt idx="257">
                  <c:v>6.5026020079299255E-3</c:v>
                </c:pt>
                <c:pt idx="258">
                  <c:v>6.5333313412136544E-3</c:v>
                </c:pt>
                <c:pt idx="259">
                  <c:v>6.5659592503014936E-3</c:v>
                </c:pt>
                <c:pt idx="260">
                  <c:v>6.6113030181530856E-3</c:v>
                </c:pt>
                <c:pt idx="261">
                  <c:v>6.6550572138325678E-3</c:v>
                </c:pt>
                <c:pt idx="262">
                  <c:v>6.7003571462851972E-3</c:v>
                </c:pt>
                <c:pt idx="263">
                  <c:v>6.7436255595106414E-3</c:v>
                </c:pt>
                <c:pt idx="264">
                  <c:v>6.7875119800000988E-3</c:v>
                </c:pt>
                <c:pt idx="265">
                  <c:v>6.827380634660333E-3</c:v>
                </c:pt>
                <c:pt idx="266">
                  <c:v>6.862083898374333E-3</c:v>
                </c:pt>
                <c:pt idx="267">
                  <c:v>6.9085314559439873E-3</c:v>
                </c:pt>
                <c:pt idx="268">
                  <c:v>6.935773359864581E-3</c:v>
                </c:pt>
                <c:pt idx="269">
                  <c:v>6.9784237658260008E-3</c:v>
                </c:pt>
                <c:pt idx="270">
                  <c:v>7.0110955103128035E-3</c:v>
                </c:pt>
                <c:pt idx="271">
                  <c:v>7.0603686545826052E-3</c:v>
                </c:pt>
                <c:pt idx="272">
                  <c:v>7.0992219089357897E-3</c:v>
                </c:pt>
                <c:pt idx="273">
                  <c:v>7.1508794114637534E-3</c:v>
                </c:pt>
                <c:pt idx="274">
                  <c:v>7.1975921372664561E-3</c:v>
                </c:pt>
                <c:pt idx="275">
                  <c:v>7.2468207275241982E-3</c:v>
                </c:pt>
                <c:pt idx="276">
                  <c:v>7.278257176096062E-3</c:v>
                </c:pt>
                <c:pt idx="277">
                  <c:v>7.3273973769427776E-3</c:v>
                </c:pt>
                <c:pt idx="278">
                  <c:v>7.3597608364106672E-3</c:v>
                </c:pt>
                <c:pt idx="279">
                  <c:v>7.4050600502501979E-3</c:v>
                </c:pt>
                <c:pt idx="280">
                  <c:v>7.419320927174E-3</c:v>
                </c:pt>
                <c:pt idx="281">
                  <c:v>7.4394104749332226E-3</c:v>
                </c:pt>
                <c:pt idx="282">
                  <c:v>7.4300943747346781E-3</c:v>
                </c:pt>
                <c:pt idx="283">
                  <c:v>7.4222794572972222E-3</c:v>
                </c:pt>
                <c:pt idx="284">
                  <c:v>7.4268713949915063E-3</c:v>
                </c:pt>
                <c:pt idx="285">
                  <c:v>7.4267384515684315E-3</c:v>
                </c:pt>
                <c:pt idx="286">
                  <c:v>7.4208221099350867E-3</c:v>
                </c:pt>
                <c:pt idx="287">
                  <c:v>7.4095197631345068E-3</c:v>
                </c:pt>
                <c:pt idx="288">
                  <c:v>7.4066496224223085E-3</c:v>
                </c:pt>
                <c:pt idx="289">
                  <c:v>7.3998062698929388E-3</c:v>
                </c:pt>
                <c:pt idx="290">
                  <c:v>7.4062967833913454E-3</c:v>
                </c:pt>
                <c:pt idx="291">
                  <c:v>7.4106235528525804E-3</c:v>
                </c:pt>
                <c:pt idx="292">
                  <c:v>7.4082391945944201E-3</c:v>
                </c:pt>
                <c:pt idx="293">
                  <c:v>7.41640695106284E-3</c:v>
                </c:pt>
                <c:pt idx="294">
                  <c:v>7.406472843600272E-3</c:v>
                </c:pt>
                <c:pt idx="295">
                  <c:v>7.426341058525408E-3</c:v>
                </c:pt>
                <c:pt idx="296">
                  <c:v>7.4115943991475679E-3</c:v>
                </c:pt>
                <c:pt idx="297">
                  <c:v>7.4172462911609501E-3</c:v>
                </c:pt>
                <c:pt idx="298">
                  <c:v>7.4154361047678525E-3</c:v>
                </c:pt>
                <c:pt idx="299">
                  <c:v>7.4096519879444933E-3</c:v>
                </c:pt>
                <c:pt idx="300">
                  <c:v>7.4065173976123333E-3</c:v>
                </c:pt>
                <c:pt idx="301">
                  <c:v>7.3539328841883463E-3</c:v>
                </c:pt>
                <c:pt idx="302">
                  <c:v>7.2772417757890123E-3</c:v>
                </c:pt>
                <c:pt idx="303">
                  <c:v>7.2473065099782465E-3</c:v>
                </c:pt>
                <c:pt idx="304">
                  <c:v>7.2053625006918516E-3</c:v>
                </c:pt>
                <c:pt idx="305">
                  <c:v>7.1721165843399992E-3</c:v>
                </c:pt>
                <c:pt idx="306">
                  <c:v>7.1357353590428881E-3</c:v>
                </c:pt>
                <c:pt idx="307">
                  <c:v>7.1133951150616787E-3</c:v>
                </c:pt>
                <c:pt idx="308">
                  <c:v>7.0814290486368144E-3</c:v>
                </c:pt>
                <c:pt idx="309">
                  <c:v>7.0497281504449992E-3</c:v>
                </c:pt>
                <c:pt idx="310">
                  <c:v>7.0027071396233835E-3</c:v>
                </c:pt>
                <c:pt idx="311">
                  <c:v>6.9440733411429882E-3</c:v>
                </c:pt>
                <c:pt idx="312">
                  <c:v>6.9116660462761352E-3</c:v>
                </c:pt>
                <c:pt idx="313">
                  <c:v>6.876963501175247E-3</c:v>
                </c:pt>
                <c:pt idx="314">
                  <c:v>6.8300739965505061E-3</c:v>
                </c:pt>
                <c:pt idx="315">
                  <c:v>6.7966958553886663E-3</c:v>
                </c:pt>
                <c:pt idx="316">
                  <c:v>6.7635821638467901E-3</c:v>
                </c:pt>
                <c:pt idx="317">
                  <c:v>6.7211962075053215E-3</c:v>
                </c:pt>
                <c:pt idx="318">
                  <c:v>6.6776187906478646E-3</c:v>
                </c:pt>
                <c:pt idx="319">
                  <c:v>6.6177935316514809E-3</c:v>
                </c:pt>
                <c:pt idx="320">
                  <c:v>6.5616324808402586E-3</c:v>
                </c:pt>
                <c:pt idx="321">
                  <c:v>6.5248545811132097E-3</c:v>
                </c:pt>
                <c:pt idx="322">
                  <c:v>6.4938600795964438E-3</c:v>
                </c:pt>
                <c:pt idx="323">
                  <c:v>6.4716075064131483E-3</c:v>
                </c:pt>
                <c:pt idx="324">
                  <c:v>6.4457345604436661E-3</c:v>
                </c:pt>
                <c:pt idx="325">
                  <c:v>6.3646282931720741E-3</c:v>
                </c:pt>
                <c:pt idx="326">
                  <c:v>6.2553085570718021E-3</c:v>
                </c:pt>
                <c:pt idx="327">
                  <c:v>6.2161901344855684E-3</c:v>
                </c:pt>
                <c:pt idx="328">
                  <c:v>6.1821494320476534E-3</c:v>
                </c:pt>
                <c:pt idx="329">
                  <c:v>6.159235016201383E-3</c:v>
                </c:pt>
                <c:pt idx="330">
                  <c:v>6.1279315110525923E-3</c:v>
                </c:pt>
                <c:pt idx="331">
                  <c:v>6.1039571408872222E-3</c:v>
                </c:pt>
                <c:pt idx="332">
                  <c:v>6.0700048278603327E-3</c:v>
                </c:pt>
                <c:pt idx="333">
                  <c:v>6.0319018055811358E-3</c:v>
                </c:pt>
                <c:pt idx="334">
                  <c:v>5.9969337329406425E-3</c:v>
                </c:pt>
                <c:pt idx="335">
                  <c:v>5.9621420798156421E-3</c:v>
                </c:pt>
                <c:pt idx="336">
                  <c:v>5.9312359677098766E-3</c:v>
                </c:pt>
                <c:pt idx="337">
                  <c:v>5.8693799080994074E-3</c:v>
                </c:pt>
                <c:pt idx="338">
                  <c:v>5.8324690649492836E-3</c:v>
                </c:pt>
                <c:pt idx="339">
                  <c:v>5.7823569398879259E-3</c:v>
                </c:pt>
                <c:pt idx="340">
                  <c:v>5.7583383750170495E-3</c:v>
                </c:pt>
                <c:pt idx="341">
                  <c:v>5.7172333465222228E-3</c:v>
                </c:pt>
                <c:pt idx="342">
                  <c:v>5.6623528642510985E-3</c:v>
                </c:pt>
                <c:pt idx="343">
                  <c:v>5.6403212645953459E-3</c:v>
                </c:pt>
                <c:pt idx="344">
                  <c:v>5.6090619541520736E-3</c:v>
                </c:pt>
                <c:pt idx="345">
                  <c:v>5.5520622818558268E-3</c:v>
                </c:pt>
                <c:pt idx="346">
                  <c:v>5.4927666407124445E-3</c:v>
                </c:pt>
                <c:pt idx="347">
                  <c:v>5.4457894652897906E-3</c:v>
                </c:pt>
                <c:pt idx="348">
                  <c:v>5.4118367929563461E-3</c:v>
                </c:pt>
                <c:pt idx="349">
                  <c:v>5.3821670546851733E-3</c:v>
                </c:pt>
                <c:pt idx="350">
                  <c:v>5.3396046788282215E-3</c:v>
                </c:pt>
                <c:pt idx="351">
                  <c:v>5.2972194410998517E-3</c:v>
                </c:pt>
                <c:pt idx="352">
                  <c:v>5.2599112049067035E-3</c:v>
                </c:pt>
                <c:pt idx="353">
                  <c:v>5.2245899339287034E-3</c:v>
                </c:pt>
                <c:pt idx="354">
                  <c:v>5.1854715113424567E-3</c:v>
                </c:pt>
                <c:pt idx="355">
                  <c:v>5.1546537886477161E-3</c:v>
                </c:pt>
                <c:pt idx="356">
                  <c:v>5.1217168759278642E-3</c:v>
                </c:pt>
                <c:pt idx="357">
                  <c:v>5.0795518931139386E-3</c:v>
                </c:pt>
                <c:pt idx="358">
                  <c:v>5.0337227021148515E-3</c:v>
                </c:pt>
                <c:pt idx="359">
                  <c:v>4.9679369067796167E-3</c:v>
                </c:pt>
                <c:pt idx="360">
                  <c:v>4.9464791196823831E-3</c:v>
                </c:pt>
                <c:pt idx="361">
                  <c:v>4.9384435880239384E-3</c:v>
                </c:pt>
                <c:pt idx="362">
                  <c:v>4.9315556814825056E-3</c:v>
                </c:pt>
                <c:pt idx="363">
                  <c:v>4.9907190978159136E-3</c:v>
                </c:pt>
                <c:pt idx="364">
                  <c:v>4.9714688901548029E-3</c:v>
                </c:pt>
                <c:pt idx="365">
                  <c:v>4.9423729644421481E-3</c:v>
                </c:pt>
                <c:pt idx="366">
                  <c:v>4.9342048486671723E-3</c:v>
                </c:pt>
                <c:pt idx="367">
                  <c:v>4.925065527290654E-3</c:v>
                </c:pt>
                <c:pt idx="368">
                  <c:v>4.9247123289531351E-3</c:v>
                </c:pt>
                <c:pt idx="369">
                  <c:v>4.9281120875183451E-3</c:v>
                </c:pt>
                <c:pt idx="370">
                  <c:v>4.937692996643395E-3</c:v>
                </c:pt>
                <c:pt idx="371">
                  <c:v>4.9305844758809753E-3</c:v>
                </c:pt>
                <c:pt idx="372">
                  <c:v>4.9334542572866298E-3</c:v>
                </c:pt>
                <c:pt idx="373">
                  <c:v>4.9341606539616669E-3</c:v>
                </c:pt>
                <c:pt idx="374">
                  <c:v>4.9304960864699505E-3</c:v>
                </c:pt>
                <c:pt idx="375">
                  <c:v>4.9273614961378026E-3</c:v>
                </c:pt>
                <c:pt idx="376">
                  <c:v>4.9271847173157652E-3</c:v>
                </c:pt>
                <c:pt idx="377">
                  <c:v>4.9315556814825056E-3</c:v>
                </c:pt>
                <c:pt idx="378">
                  <c:v>4.9244917147321481E-3</c:v>
                </c:pt>
                <c:pt idx="379">
                  <c:v>4.9388409810669628E-3</c:v>
                </c:pt>
                <c:pt idx="380">
                  <c:v>4.9825509820409378E-3</c:v>
                </c:pt>
                <c:pt idx="381">
                  <c:v>5.039153261294148E-3</c:v>
                </c:pt>
                <c:pt idx="382">
                  <c:v>5.0873226158458891E-3</c:v>
                </c:pt>
                <c:pt idx="383">
                  <c:v>5.1210543146517906E-3</c:v>
                </c:pt>
                <c:pt idx="384">
                  <c:v>5.1503270191864811E-3</c:v>
                </c:pt>
                <c:pt idx="385">
                  <c:v>5.1794671396046543E-3</c:v>
                </c:pt>
                <c:pt idx="386">
                  <c:v>5.2249431322662224E-3</c:v>
                </c:pt>
                <c:pt idx="387">
                  <c:v>5.2812806025929263E-3</c:v>
                </c:pt>
                <c:pt idx="388">
                  <c:v>5.3253438019044193E-3</c:v>
                </c:pt>
                <c:pt idx="389">
                  <c:v>5.3663608002947781E-3</c:v>
                </c:pt>
                <c:pt idx="390">
                  <c:v>5.402344273242321E-3</c:v>
                </c:pt>
                <c:pt idx="391">
                  <c:v>5.439740539539926E-3</c:v>
                </c:pt>
                <c:pt idx="392">
                  <c:v>5.4616841090912097E-3</c:v>
                </c:pt>
                <c:pt idx="393">
                  <c:v>5.498197199891741E-3</c:v>
                </c:pt>
                <c:pt idx="394">
                  <c:v>5.5525038696043697E-3</c:v>
                </c:pt>
                <c:pt idx="395">
                  <c:v>5.6653110350677657E-3</c:v>
                </c:pt>
                <c:pt idx="396">
                  <c:v>5.715158351202617E-3</c:v>
                </c:pt>
                <c:pt idx="397">
                  <c:v>5.7319800059000619E-3</c:v>
                </c:pt>
                <c:pt idx="398">
                  <c:v>5.7560427654764568E-3</c:v>
                </c:pt>
                <c:pt idx="399">
                  <c:v>5.7754251979475427E-3</c:v>
                </c:pt>
                <c:pt idx="400">
                  <c:v>5.8054923292617409E-3</c:v>
                </c:pt>
                <c:pt idx="401">
                  <c:v>5.8352946516494327E-3</c:v>
                </c:pt>
                <c:pt idx="402">
                  <c:v>5.8805942247955184E-3</c:v>
                </c:pt>
                <c:pt idx="403">
                  <c:v>5.9317659448694321E-3</c:v>
                </c:pt>
                <c:pt idx="404">
                  <c:v>5.9822312682683088E-3</c:v>
                </c:pt>
                <c:pt idx="405">
                  <c:v>6.0314160231270866E-3</c:v>
                </c:pt>
                <c:pt idx="406">
                  <c:v>6.0772894088316791E-3</c:v>
                </c:pt>
                <c:pt idx="407">
                  <c:v>6.1148628132578764E-3</c:v>
                </c:pt>
                <c:pt idx="408">
                  <c:v>6.164621739981716E-3</c:v>
                </c:pt>
                <c:pt idx="409">
                  <c:v>6.1930551044182955E-3</c:v>
                </c:pt>
                <c:pt idx="410">
                  <c:v>6.2270958068562105E-3</c:v>
                </c:pt>
                <c:pt idx="411">
                  <c:v>6.2881132449816787E-3</c:v>
                </c:pt>
                <c:pt idx="412">
                  <c:v>6.3246266950887651E-3</c:v>
                </c:pt>
                <c:pt idx="413">
                  <c:v>6.372575435419507E-3</c:v>
                </c:pt>
                <c:pt idx="414">
                  <c:v>6.4055569021514193E-3</c:v>
                </c:pt>
                <c:pt idx="415">
                  <c:v>6.4520044597210736E-3</c:v>
                </c:pt>
                <c:pt idx="416">
                  <c:v>6.4984512986776301E-3</c:v>
                </c:pt>
                <c:pt idx="417">
                  <c:v>6.5299761366605065E-3</c:v>
                </c:pt>
                <c:pt idx="418">
                  <c:v>6.555760693218976E-3</c:v>
                </c:pt>
                <c:pt idx="419">
                  <c:v>6.5938629968850743E-3</c:v>
                </c:pt>
                <c:pt idx="420">
                  <c:v>6.6257845092978773E-3</c:v>
                </c:pt>
                <c:pt idx="421">
                  <c:v>6.6582801935757413E-3</c:v>
                </c:pt>
                <c:pt idx="422">
                  <c:v>6.7040213544703577E-3</c:v>
                </c:pt>
                <c:pt idx="423">
                  <c:v>6.767643765074975E-3</c:v>
                </c:pt>
                <c:pt idx="424">
                  <c:v>6.8207140609530007E-3</c:v>
                </c:pt>
                <c:pt idx="425">
                  <c:v>6.8738281922299882E-3</c:v>
                </c:pt>
                <c:pt idx="426">
                  <c:v>6.9126814465831857E-3</c:v>
                </c:pt>
                <c:pt idx="427">
                  <c:v>6.9425721583818894E-3</c:v>
                </c:pt>
                <c:pt idx="428">
                  <c:v>6.9714920238856167E-3</c:v>
                </c:pt>
                <c:pt idx="429">
                  <c:v>7.0165706235041604E-3</c:v>
                </c:pt>
                <c:pt idx="430">
                  <c:v>7.0634155741168391E-3</c:v>
                </c:pt>
                <c:pt idx="431">
                  <c:v>7.1098185776744321E-3</c:v>
                </c:pt>
                <c:pt idx="432">
                  <c:v>7.1495111721257406E-3</c:v>
                </c:pt>
                <c:pt idx="433">
                  <c:v>7.2069966268760244E-3</c:v>
                </c:pt>
                <c:pt idx="434">
                  <c:v>7.2325160152014447E-3</c:v>
                </c:pt>
                <c:pt idx="435">
                  <c:v>7.2676605073574204E-3</c:v>
                </c:pt>
                <c:pt idx="436">
                  <c:v>7.304439125697555E-3</c:v>
                </c:pt>
                <c:pt idx="437">
                  <c:v>7.3414376396455927E-3</c:v>
                </c:pt>
                <c:pt idx="438">
                  <c:v>7.3903579448844191E-3</c:v>
                </c:pt>
                <c:pt idx="439">
                  <c:v>7.4378647381600745E-3</c:v>
                </c:pt>
                <c:pt idx="440">
                  <c:v>7.490626030406098E-3</c:v>
                </c:pt>
                <c:pt idx="441">
                  <c:v>7.5298766778023208E-3</c:v>
                </c:pt>
                <c:pt idx="442">
                  <c:v>7.562637530313234E-3</c:v>
                </c:pt>
                <c:pt idx="443">
                  <c:v>7.602506184973469E-3</c:v>
                </c:pt>
                <c:pt idx="444">
                  <c:v>7.6465255488860004E-3</c:v>
                </c:pt>
                <c:pt idx="445">
                  <c:v>7.6731487269294813E-3</c:v>
                </c:pt>
                <c:pt idx="446">
                  <c:v>7.7146953431728388E-3</c:v>
                </c:pt>
                <c:pt idx="447">
                  <c:v>7.7535485975260363E-3</c:v>
                </c:pt>
                <c:pt idx="448">
                  <c:v>7.8209243243399246E-3</c:v>
                </c:pt>
                <c:pt idx="449">
                  <c:v>7.8686962858486292E-3</c:v>
                </c:pt>
                <c:pt idx="450">
                  <c:v>7.9109047447549746E-3</c:v>
                </c:pt>
                <c:pt idx="451">
                  <c:v>7.9274615905259149E-3</c:v>
                </c:pt>
                <c:pt idx="452">
                  <c:v>7.9838432555581363E-3</c:v>
                </c:pt>
                <c:pt idx="453">
                  <c:v>8.0221230566593586E-3</c:v>
                </c:pt>
                <c:pt idx="454">
                  <c:v>8.0623452689636659E-3</c:v>
                </c:pt>
                <c:pt idx="455">
                  <c:v>8.1019933094029026E-3</c:v>
                </c:pt>
                <c:pt idx="456">
                  <c:v>8.1267624656543337E-3</c:v>
                </c:pt>
                <c:pt idx="457">
                  <c:v>8.1724590725368879E-3</c:v>
                </c:pt>
                <c:pt idx="458">
                  <c:v>8.2136528497492832E-3</c:v>
                </c:pt>
                <c:pt idx="459">
                  <c:v>8.2363020973625061E-3</c:v>
                </c:pt>
                <c:pt idx="460">
                  <c:v>8.2917567514986922E-3</c:v>
                </c:pt>
                <c:pt idx="461">
                  <c:v>8.3339213750060741E-3</c:v>
                </c:pt>
                <c:pt idx="462">
                  <c:v>8.3805457113977529E-3</c:v>
                </c:pt>
                <c:pt idx="463">
                  <c:v>8.4189577373089634E-3</c:v>
                </c:pt>
                <c:pt idx="464">
                  <c:v>8.4617403680803584E-3</c:v>
                </c:pt>
                <c:pt idx="465">
                  <c:v>8.5048320024837653E-3</c:v>
                </c:pt>
                <c:pt idx="466">
                  <c:v>8.5512795600534187E-3</c:v>
                </c:pt>
                <c:pt idx="467">
                  <c:v>8.5925171726647775E-3</c:v>
                </c:pt>
                <c:pt idx="468">
                  <c:v>8.6209512557144565E-3</c:v>
                </c:pt>
                <c:pt idx="469">
                  <c:v>8.6624978719578149E-3</c:v>
                </c:pt>
                <c:pt idx="470">
                  <c:v>8.7010421226789876E-3</c:v>
                </c:pt>
                <c:pt idx="471">
                  <c:v>8.7601164309882833E-3</c:v>
                </c:pt>
                <c:pt idx="472">
                  <c:v>8.8242246240469377E-3</c:v>
                </c:pt>
                <c:pt idx="473">
                  <c:v>8.866477636965334E-3</c:v>
                </c:pt>
                <c:pt idx="474">
                  <c:v>8.8982230891692105E-3</c:v>
                </c:pt>
                <c:pt idx="475">
                  <c:v>8.9379595190194703E-3</c:v>
                </c:pt>
                <c:pt idx="476">
                  <c:v>8.9727950075434333E-3</c:v>
                </c:pt>
                <c:pt idx="477">
                  <c:v>9.001979322667112E-3</c:v>
                </c:pt>
                <c:pt idx="478">
                  <c:v>9.0444091144075301E-3</c:v>
                </c:pt>
                <c:pt idx="479">
                  <c:v>9.0905469497320878E-3</c:v>
                </c:pt>
                <c:pt idx="480">
                  <c:v>9.123087188022001E-3</c:v>
                </c:pt>
                <c:pt idx="481">
                  <c:v>9.1708591495307159E-3</c:v>
                </c:pt>
                <c:pt idx="482">
                  <c:v>9.2026038831214824E-3</c:v>
                </c:pt>
                <c:pt idx="483">
                  <c:v>9.2322294266871472E-3</c:v>
                </c:pt>
                <c:pt idx="484">
                  <c:v>9.2856971156081974E-3</c:v>
                </c:pt>
                <c:pt idx="485">
                  <c:v>9.3507323195628888E-3</c:v>
                </c:pt>
                <c:pt idx="486">
                  <c:v>9.3901597457811473E-3</c:v>
                </c:pt>
                <c:pt idx="487">
                  <c:v>9.4413314658550618E-3</c:v>
                </c:pt>
                <c:pt idx="488">
                  <c:v>9.4717079601078155E-3</c:v>
                </c:pt>
                <c:pt idx="489">
                  <c:v>9.5003181033664324E-3</c:v>
                </c:pt>
                <c:pt idx="490">
                  <c:v>9.5501654195012838E-3</c:v>
                </c:pt>
                <c:pt idx="491">
                  <c:v>9.5749784111516661E-3</c:v>
                </c:pt>
                <c:pt idx="492">
                  <c:v>9.6230155408934329E-3</c:v>
                </c:pt>
                <c:pt idx="493">
                  <c:v>9.6617365704366413E-3</c:v>
                </c:pt>
                <c:pt idx="494">
                  <c:v>9.7094201425343332E-3</c:v>
                </c:pt>
                <c:pt idx="495">
                  <c:v>9.7493333512066304E-3</c:v>
                </c:pt>
                <c:pt idx="496">
                  <c:v>9.797060758703284E-3</c:v>
                </c:pt>
                <c:pt idx="497">
                  <c:v>9.8352521703934936E-3</c:v>
                </c:pt>
                <c:pt idx="498">
                  <c:v>9.8715450062795921E-3</c:v>
                </c:pt>
                <c:pt idx="499">
                  <c:v>9.9126942294799261E-3</c:v>
                </c:pt>
                <c:pt idx="500">
                  <c:v>9.9572432112454683E-3</c:v>
                </c:pt>
                <c:pt idx="501">
                  <c:v>9.9822768171168395E-3</c:v>
                </c:pt>
                <c:pt idx="502">
                  <c:v>1.0029210157140544E-2</c:v>
                </c:pt>
                <c:pt idx="503">
                  <c:v>1.0071374780647914E-2</c:v>
                </c:pt>
                <c:pt idx="504">
                  <c:v>1.0105327093674813E-2</c:v>
                </c:pt>
                <c:pt idx="505">
                  <c:v>1.016572652453626E-2</c:v>
                </c:pt>
                <c:pt idx="506">
                  <c:v>1.0199767226974172E-2</c:v>
                </c:pt>
                <c:pt idx="507">
                  <c:v>1.0261800784019778E-2</c:v>
                </c:pt>
                <c:pt idx="508">
                  <c:v>1.0309219187884421E-2</c:v>
                </c:pt>
                <c:pt idx="509">
                  <c:v>1.0352355376299889E-2</c:v>
                </c:pt>
                <c:pt idx="510">
                  <c:v>1.0384718835767777E-2</c:v>
                </c:pt>
                <c:pt idx="511">
                  <c:v>1.0415757172683508E-2</c:v>
                </c:pt>
                <c:pt idx="512">
                  <c:v>1.0451784840336556E-2</c:v>
                </c:pt>
                <c:pt idx="513">
                  <c:v>1.050613570475468E-2</c:v>
                </c:pt>
                <c:pt idx="514">
                  <c:v>1.0534260065559246E-2</c:v>
                </c:pt>
                <c:pt idx="515">
                  <c:v>1.0570243897813334E-2</c:v>
                </c:pt>
                <c:pt idx="516">
                  <c:v>1.0610862784547568E-2</c:v>
                </c:pt>
                <c:pt idx="517">
                  <c:v>1.0656294941810173E-2</c:v>
                </c:pt>
                <c:pt idx="518">
                  <c:v>1.0714310014413458E-2</c:v>
                </c:pt>
                <c:pt idx="519">
                  <c:v>1.0739785567339927E-2</c:v>
                </c:pt>
                <c:pt idx="520">
                  <c:v>1.076751253510147E-2</c:v>
                </c:pt>
                <c:pt idx="521">
                  <c:v>1.0832371678847222E-2</c:v>
                </c:pt>
                <c:pt idx="522">
                  <c:v>1.0870077308083396E-2</c:v>
                </c:pt>
                <c:pt idx="523">
                  <c:v>1.090857700479252E-2</c:v>
                </c:pt>
                <c:pt idx="524">
                  <c:v>1.0947121255513692E-2</c:v>
                </c:pt>
                <c:pt idx="525">
                  <c:v>1.0983502480810804E-2</c:v>
                </c:pt>
                <c:pt idx="526">
                  <c:v>1.1028625634441408E-2</c:v>
                </c:pt>
                <c:pt idx="527">
                  <c:v>1.1067743338414543E-2</c:v>
                </c:pt>
                <c:pt idx="528">
                  <c:v>1.1105228353429728E-2</c:v>
                </c:pt>
                <c:pt idx="529">
                  <c:v>1.1134501057964419E-2</c:v>
                </c:pt>
                <c:pt idx="530">
                  <c:v>1.1141962417757802E-2</c:v>
                </c:pt>
                <c:pt idx="531">
                  <c:v>1.1128054379864975E-2</c:v>
                </c:pt>
                <c:pt idx="532">
                  <c:v>1.1109069340436914E-2</c:v>
                </c:pt>
                <c:pt idx="533">
                  <c:v>1.1125493961397876E-2</c:v>
                </c:pt>
                <c:pt idx="534">
                  <c:v>1.1125273347176889E-2</c:v>
                </c:pt>
                <c:pt idx="535">
                  <c:v>1.1128451772908001E-2</c:v>
                </c:pt>
                <c:pt idx="536">
                  <c:v>1.1133838496688347E-2</c:v>
                </c:pt>
                <c:pt idx="537">
                  <c:v>1.1123506996182753E-2</c:v>
                </c:pt>
                <c:pt idx="538">
                  <c:v>1.1110084740743964E-2</c:v>
                </c:pt>
                <c:pt idx="539">
                  <c:v>1.1113263885088173E-2</c:v>
                </c:pt>
                <c:pt idx="540">
                  <c:v>1.1118606054856456E-2</c:v>
                </c:pt>
                <c:pt idx="541">
                  <c:v>1.1126906754747951E-2</c:v>
                </c:pt>
                <c:pt idx="542">
                  <c:v>1.1111674312916061E-2</c:v>
                </c:pt>
                <c:pt idx="543">
                  <c:v>1.1121211027335605E-2</c:v>
                </c:pt>
                <c:pt idx="544">
                  <c:v>1.1122888988918729E-2</c:v>
                </c:pt>
                <c:pt idx="545">
                  <c:v>1.1122314817053667E-2</c:v>
                </c:pt>
                <c:pt idx="546">
                  <c:v>1.1111851091738099E-2</c:v>
                </c:pt>
                <c:pt idx="547">
                  <c:v>1.111789965818142E-2</c:v>
                </c:pt>
                <c:pt idx="548">
                  <c:v>1.1126553915716987E-2</c:v>
                </c:pt>
                <c:pt idx="549">
                  <c:v>1.1102270541919606E-2</c:v>
                </c:pt>
                <c:pt idx="550">
                  <c:v>1.1058118953197086E-2</c:v>
                </c:pt>
                <c:pt idx="551">
                  <c:v>1.1012244848879395E-2</c:v>
                </c:pt>
                <c:pt idx="552">
                  <c:v>1.0978248700453544E-2</c:v>
                </c:pt>
                <c:pt idx="553">
                  <c:v>1.0941470082113406E-2</c:v>
                </c:pt>
                <c:pt idx="554">
                  <c:v>1.0905928196914407E-2</c:v>
                </c:pt>
                <c:pt idx="555">
                  <c:v>1.0872946730182494E-2</c:v>
                </c:pt>
                <c:pt idx="556">
                  <c:v>1.0812282849701099E-2</c:v>
                </c:pt>
                <c:pt idx="557">
                  <c:v>1.0758638381958011E-2</c:v>
                </c:pt>
                <c:pt idx="558">
                  <c:v>1.0732897660798494E-2</c:v>
                </c:pt>
                <c:pt idx="559">
                  <c:v>1.0700358141121679E-2</c:v>
                </c:pt>
                <c:pt idx="560">
                  <c:v>1.0658193517614297E-2</c:v>
                </c:pt>
                <c:pt idx="561">
                  <c:v>1.0601282234729073E-2</c:v>
                </c:pt>
                <c:pt idx="562">
                  <c:v>1.0568123989175135E-2</c:v>
                </c:pt>
                <c:pt idx="563">
                  <c:v>1.052375178623163E-2</c:v>
                </c:pt>
                <c:pt idx="564">
                  <c:v>1.0467061117567395E-2</c:v>
                </c:pt>
                <c:pt idx="565">
                  <c:v>1.0437214959780741E-2</c:v>
                </c:pt>
                <c:pt idx="566">
                  <c:v>1.0396992747476444E-2</c:v>
                </c:pt>
                <c:pt idx="567">
                  <c:v>1.0333944508736889E-2</c:v>
                </c:pt>
                <c:pt idx="568">
                  <c:v>1.030948435611747E-2</c:v>
                </c:pt>
                <c:pt idx="569">
                  <c:v>1.0261358836964692E-2</c:v>
                </c:pt>
                <c:pt idx="570">
                  <c:v>1.0226391123630753E-2</c:v>
                </c:pt>
                <c:pt idx="571">
                  <c:v>1.0209922667270827E-2</c:v>
                </c:pt>
                <c:pt idx="572">
                  <c:v>1.0164004727554172E-2</c:v>
                </c:pt>
                <c:pt idx="573">
                  <c:v>1.0127359052637112E-2</c:v>
                </c:pt>
                <c:pt idx="574">
                  <c:v>1.0098395351734431E-2</c:v>
                </c:pt>
                <c:pt idx="575">
                  <c:v>1.0056142338816024E-2</c:v>
                </c:pt>
                <c:pt idx="576">
                  <c:v>9.9990104417098137E-3</c:v>
                </c:pt>
                <c:pt idx="577">
                  <c:v>9.949472129206962E-3</c:v>
                </c:pt>
                <c:pt idx="578">
                  <c:v>9.9101330923997283E-3</c:v>
                </c:pt>
                <c:pt idx="579">
                  <c:v>9.868718700966346E-3</c:v>
                </c:pt>
                <c:pt idx="580">
                  <c:v>9.8342367700864457E-3</c:v>
                </c:pt>
                <c:pt idx="581">
                  <c:v>9.7744553464890246E-3</c:v>
                </c:pt>
                <c:pt idx="582">
                  <c:v>9.7270807780233462E-3</c:v>
                </c:pt>
                <c:pt idx="583">
                  <c:v>9.6820460138037651E-3</c:v>
                </c:pt>
                <c:pt idx="584">
                  <c:v>9.6529500880910991E-3</c:v>
                </c:pt>
                <c:pt idx="585">
                  <c:v>9.617628817113099E-3</c:v>
                </c:pt>
                <c:pt idx="586">
                  <c:v>9.5963039734389254E-3</c:v>
                </c:pt>
                <c:pt idx="587">
                  <c:v>9.527956681716963E-3</c:v>
                </c:pt>
                <c:pt idx="588">
                  <c:v>9.4715757352978394E-3</c:v>
                </c:pt>
                <c:pt idx="589">
                  <c:v>9.4384174897439027E-3</c:v>
                </c:pt>
                <c:pt idx="590">
                  <c:v>9.4038471694529759E-3</c:v>
                </c:pt>
                <c:pt idx="591">
                  <c:v>9.3603574233934433E-3</c:v>
                </c:pt>
                <c:pt idx="592">
                  <c:v>9.3344406420250003E-3</c:v>
                </c:pt>
                <c:pt idx="593">
                  <c:v>9.2928940257816419E-3</c:v>
                </c:pt>
                <c:pt idx="594">
                  <c:v>9.2494042797221111E-3</c:v>
                </c:pt>
                <c:pt idx="595">
                  <c:v>9.2012794791824313E-3</c:v>
                </c:pt>
                <c:pt idx="596">
                  <c:v>9.1722273888687287E-3</c:v>
                </c:pt>
                <c:pt idx="597">
                  <c:v>9.1348314818776675E-3</c:v>
                </c:pt>
                <c:pt idx="598">
                  <c:v>9.0806573962815811E-3</c:v>
                </c:pt>
                <c:pt idx="599">
                  <c:v>9.0371238148230868E-3</c:v>
                </c:pt>
                <c:pt idx="600">
                  <c:v>8.9867907162341845E-3</c:v>
                </c:pt>
                <c:pt idx="601">
                  <c:v>8.9538538035143327E-3</c:v>
                </c:pt>
                <c:pt idx="602">
                  <c:v>8.9110266187308763E-3</c:v>
                </c:pt>
                <c:pt idx="603">
                  <c:v>8.8717759713346552E-3</c:v>
                </c:pt>
                <c:pt idx="604">
                  <c:v>8.8360573073136169E-3</c:v>
                </c:pt>
                <c:pt idx="605">
                  <c:v>8.8037384018577903E-3</c:v>
                </c:pt>
                <c:pt idx="606">
                  <c:v>8.759631367147332E-3</c:v>
                </c:pt>
                <c:pt idx="607">
                  <c:v>8.7151700561797166E-3</c:v>
                </c:pt>
                <c:pt idx="608">
                  <c:v>8.6645725079708639E-3</c:v>
                </c:pt>
                <c:pt idx="609">
                  <c:v>8.6181695044132717E-3</c:v>
                </c:pt>
                <c:pt idx="610">
                  <c:v>8.5800226467351113E-3</c:v>
                </c:pt>
                <c:pt idx="611">
                  <c:v>8.5579468523738524E-3</c:v>
                </c:pt>
                <c:pt idx="612">
                  <c:v>8.4897763394739135E-3</c:v>
                </c:pt>
                <c:pt idx="613">
                  <c:v>8.4477884947885672E-3</c:v>
                </c:pt>
                <c:pt idx="614">
                  <c:v>8.4014731620288882E-3</c:v>
                </c:pt>
                <c:pt idx="615">
                  <c:v>8.3677414632229875E-3</c:v>
                </c:pt>
                <c:pt idx="616">
                  <c:v>8.3333917571530615E-3</c:v>
                </c:pt>
                <c:pt idx="617">
                  <c:v>8.2868119747734319E-3</c:v>
                </c:pt>
                <c:pt idx="618">
                  <c:v>8.267650156523346E-3</c:v>
                </c:pt>
                <c:pt idx="619">
                  <c:v>8.2151978679093334E-3</c:v>
                </c:pt>
                <c:pt idx="620">
                  <c:v>8.1515754573047161E-3</c:v>
                </c:pt>
                <c:pt idx="621">
                  <c:v>8.0982845472056912E-3</c:v>
                </c:pt>
                <c:pt idx="622">
                  <c:v>8.0882620503321106E-3</c:v>
                </c:pt>
                <c:pt idx="623">
                  <c:v>8.0770035389304932E-3</c:v>
                </c:pt>
                <c:pt idx="624">
                  <c:v>8.0143519746208643E-3</c:v>
                </c:pt>
                <c:pt idx="625">
                  <c:v>7.9586774248767787E-3</c:v>
                </c:pt>
                <c:pt idx="626">
                  <c:v>7.9028253776975681E-3</c:v>
                </c:pt>
                <c:pt idx="627">
                  <c:v>7.8630005584362835E-3</c:v>
                </c:pt>
                <c:pt idx="628">
                  <c:v>7.8308138777904313E-3</c:v>
                </c:pt>
                <c:pt idx="629">
                  <c:v>7.7829096914717403E-3</c:v>
                </c:pt>
                <c:pt idx="630">
                  <c:v>7.7463078519536413E-3</c:v>
                </c:pt>
                <c:pt idx="631">
                  <c:v>7.706218583072408E-3</c:v>
                </c:pt>
                <c:pt idx="632">
                  <c:v>7.6831266697910128E-3</c:v>
                </c:pt>
                <c:pt idx="633">
                  <c:v>7.6390634704795188E-3</c:v>
                </c:pt>
                <c:pt idx="634">
                  <c:v>7.6097914845579253E-3</c:v>
                </c:pt>
                <c:pt idx="635">
                  <c:v>7.5578688137969132E-3</c:v>
                </c:pt>
                <c:pt idx="636">
                  <c:v>7.5035186679918769E-3</c:v>
                </c:pt>
                <c:pt idx="637">
                  <c:v>7.4763651534822959E-3</c:v>
                </c:pt>
                <c:pt idx="638">
                  <c:v>7.4126543534666668E-3</c:v>
                </c:pt>
                <c:pt idx="639">
                  <c:v>7.3942873213026297E-3</c:v>
                </c:pt>
                <c:pt idx="640">
                  <c:v>7.3742423275554563E-3</c:v>
                </c:pt>
                <c:pt idx="641">
                  <c:v>7.3908875627374197E-3</c:v>
                </c:pt>
                <c:pt idx="642">
                  <c:v>7.396318121916717E-3</c:v>
                </c:pt>
                <c:pt idx="643">
                  <c:v>7.4111531707055801E-3</c:v>
                </c:pt>
                <c:pt idx="644">
                  <c:v>7.3921681312775185E-3</c:v>
                </c:pt>
                <c:pt idx="645">
                  <c:v>7.4080185803734201E-3</c:v>
                </c:pt>
                <c:pt idx="646">
                  <c:v>7.4096965419565425E-3</c:v>
                </c:pt>
                <c:pt idx="647">
                  <c:v>7.3983934765428647E-3</c:v>
                </c:pt>
                <c:pt idx="648">
                  <c:v>7.4013958420650503E-3</c:v>
                </c:pt>
                <c:pt idx="649">
                  <c:v>7.3951259427876429E-3</c:v>
                </c:pt>
                <c:pt idx="650">
                  <c:v>7.3981283083098147E-3</c:v>
                </c:pt>
                <c:pt idx="651">
                  <c:v>7.3987463155738391E-3</c:v>
                </c:pt>
                <c:pt idx="652">
                  <c:v>7.4086804230364071E-3</c:v>
                </c:pt>
                <c:pt idx="653">
                  <c:v>7.4035588674891111E-3</c:v>
                </c:pt>
                <c:pt idx="654">
                  <c:v>7.4004242771569632E-3</c:v>
                </c:pt>
                <c:pt idx="655">
                  <c:v>7.3993650414509509E-3</c:v>
                </c:pt>
                <c:pt idx="656">
                  <c:v>7.3967155149597405E-3</c:v>
                </c:pt>
                <c:pt idx="657">
                  <c:v>7.3847506068830861E-3</c:v>
                </c:pt>
                <c:pt idx="658">
                  <c:v>7.3930067527625308E-3</c:v>
                </c:pt>
                <c:pt idx="659">
                  <c:v>7.4184823056889877E-3</c:v>
                </c:pt>
                <c:pt idx="660">
                  <c:v>7.4937167853392963E-3</c:v>
                </c:pt>
                <c:pt idx="661">
                  <c:v>7.5621517478591856E-3</c:v>
                </c:pt>
                <c:pt idx="662">
                  <c:v>7.6005637737703953E-3</c:v>
                </c:pt>
                <c:pt idx="663">
                  <c:v>7.6505433147152227E-3</c:v>
                </c:pt>
                <c:pt idx="664">
                  <c:v>7.6796830758268392E-3</c:v>
                </c:pt>
                <c:pt idx="665">
                  <c:v>7.7053354075753465E-3</c:v>
                </c:pt>
                <c:pt idx="666">
                  <c:v>7.7345635580979748E-3</c:v>
                </c:pt>
                <c:pt idx="667">
                  <c:v>7.7714298472360372E-3</c:v>
                </c:pt>
                <c:pt idx="668">
                  <c:v>7.7953603820024447E-3</c:v>
                </c:pt>
                <c:pt idx="669">
                  <c:v>7.8435735719531354E-3</c:v>
                </c:pt>
                <c:pt idx="670">
                  <c:v>7.869843910965655E-3</c:v>
                </c:pt>
                <c:pt idx="671">
                  <c:v>7.9479485313281601E-3</c:v>
                </c:pt>
                <c:pt idx="672">
                  <c:v>8.0107761558467286E-3</c:v>
                </c:pt>
                <c:pt idx="673">
                  <c:v>8.0528962253420492E-3</c:v>
                </c:pt>
                <c:pt idx="674">
                  <c:v>8.0654798592958137E-3</c:v>
                </c:pt>
                <c:pt idx="675">
                  <c:v>8.1152826214186177E-3</c:v>
                </c:pt>
                <c:pt idx="676">
                  <c:v>8.1507806712186673E-3</c:v>
                </c:pt>
                <c:pt idx="677">
                  <c:v>8.1855277703316177E-3</c:v>
                </c:pt>
                <c:pt idx="678">
                  <c:v>8.2132109026941975E-3</c:v>
                </c:pt>
                <c:pt idx="679">
                  <c:v>8.2589958989877782E-3</c:v>
                </c:pt>
                <c:pt idx="680">
                  <c:v>8.2934785484807781E-3</c:v>
                </c:pt>
                <c:pt idx="681">
                  <c:v>8.3388223163323588E-3</c:v>
                </c:pt>
                <c:pt idx="682">
                  <c:v>8.3997075296478527E-3</c:v>
                </c:pt>
                <c:pt idx="683">
                  <c:v>8.4671270918607027E-3</c:v>
                </c:pt>
                <c:pt idx="684">
                  <c:v>8.5039495455997913E-3</c:v>
                </c:pt>
                <c:pt idx="685">
                  <c:v>8.544171039290999E-3</c:v>
                </c:pt>
                <c:pt idx="686">
                  <c:v>8.5774615096549135E-3</c:v>
                </c:pt>
                <c:pt idx="687">
                  <c:v>8.6152109742900496E-3</c:v>
                </c:pt>
                <c:pt idx="688">
                  <c:v>8.6538881684342962E-3</c:v>
                </c:pt>
                <c:pt idx="689">
                  <c:v>8.6826305365028892E-3</c:v>
                </c:pt>
                <c:pt idx="690">
                  <c:v>8.7232501418502226E-3</c:v>
                </c:pt>
                <c:pt idx="691">
                  <c:v>8.7651941511366054E-3</c:v>
                </c:pt>
                <c:pt idx="692">
                  <c:v>8.804180348912876E-3</c:v>
                </c:pt>
                <c:pt idx="693">
                  <c:v>8.8477132117582725E-3</c:v>
                </c:pt>
                <c:pt idx="694">
                  <c:v>8.8975166924941725E-3</c:v>
                </c:pt>
                <c:pt idx="695">
                  <c:v>8.9321754021960981E-3</c:v>
                </c:pt>
                <c:pt idx="696">
                  <c:v>8.9624635070378392E-3</c:v>
                </c:pt>
                <c:pt idx="697">
                  <c:v>9.011868876117617E-3</c:v>
                </c:pt>
                <c:pt idx="698">
                  <c:v>9.0617600276514318E-3</c:v>
                </c:pt>
                <c:pt idx="699">
                  <c:v>9.1050291594899756E-3</c:v>
                </c:pt>
                <c:pt idx="700">
                  <c:v>9.143750189033184E-3</c:v>
                </c:pt>
                <c:pt idx="701">
                  <c:v>9.1762897087100132E-3</c:v>
                </c:pt>
                <c:pt idx="702">
                  <c:v>9.2266220886858142E-3</c:v>
                </c:pt>
                <c:pt idx="703">
                  <c:v>9.2896710460384693E-3</c:v>
                </c:pt>
                <c:pt idx="704">
                  <c:v>9.3065368954414196E-3</c:v>
                </c:pt>
                <c:pt idx="705">
                  <c:v>9.3577524509142959E-3</c:v>
                </c:pt>
                <c:pt idx="706">
                  <c:v>9.393118275904359E-3</c:v>
                </c:pt>
                <c:pt idx="707">
                  <c:v>9.424377227041085E-3</c:v>
                </c:pt>
                <c:pt idx="708">
                  <c:v>9.4750193292620008E-3</c:v>
                </c:pt>
                <c:pt idx="709">
                  <c:v>9.55979052333184E-3</c:v>
                </c:pt>
                <c:pt idx="710">
                  <c:v>9.5836765040861974E-3</c:v>
                </c:pt>
                <c:pt idx="711">
                  <c:v>9.6106532397737532E-3</c:v>
                </c:pt>
                <c:pt idx="712">
                  <c:v>9.6455325636966779E-3</c:v>
                </c:pt>
                <c:pt idx="713">
                  <c:v>9.6928187427513333E-3</c:v>
                </c:pt>
                <c:pt idx="714">
                  <c:v>9.7194864748068772E-3</c:v>
                </c:pt>
                <c:pt idx="715">
                  <c:v>9.7531297842017653E-3</c:v>
                </c:pt>
                <c:pt idx="716">
                  <c:v>9.8008579103115185E-3</c:v>
                </c:pt>
                <c:pt idx="717">
                  <c:v>9.8372829710075931E-3</c:v>
                </c:pt>
                <c:pt idx="718">
                  <c:v>9.8654073318121607E-3</c:v>
                </c:pt>
                <c:pt idx="719">
                  <c:v>9.9285885139747902E-3</c:v>
                </c:pt>
                <c:pt idx="720">
                  <c:v>9.9690313405000862E-3</c:v>
                </c:pt>
                <c:pt idx="721">
                  <c:v>1.0012167528915554E-2</c:v>
                </c:pt>
                <c:pt idx="722">
                  <c:v>1.0057069349712061E-2</c:v>
                </c:pt>
                <c:pt idx="723">
                  <c:v>1.009234678529111E-2</c:v>
                </c:pt>
                <c:pt idx="724">
                  <c:v>1.0124179908292901E-2</c:v>
                </c:pt>
                <c:pt idx="725">
                  <c:v>1.0166521310622309E-2</c:v>
                </c:pt>
                <c:pt idx="726">
                  <c:v>1.0215927398315186E-2</c:v>
                </c:pt>
                <c:pt idx="727">
                  <c:v>1.0249350093489075E-2</c:v>
                </c:pt>
                <c:pt idx="728">
                  <c:v>1.029584148645769E-2</c:v>
                </c:pt>
                <c:pt idx="729">
                  <c:v>1.0330765364392666E-2</c:v>
                </c:pt>
                <c:pt idx="730">
                  <c:v>1.0389442998272037E-2</c:v>
                </c:pt>
                <c:pt idx="731">
                  <c:v>1.0447590295685297E-2</c:v>
                </c:pt>
                <c:pt idx="732">
                  <c:v>1.0466708278536433E-2</c:v>
                </c:pt>
                <c:pt idx="733">
                  <c:v>1.0516422651248209E-2</c:v>
                </c:pt>
                <c:pt idx="734">
                  <c:v>1.0548388717673074E-2</c:v>
                </c:pt>
                <c:pt idx="735">
                  <c:v>1.0585343396222149E-2</c:v>
                </c:pt>
                <c:pt idx="736">
                  <c:v>1.063324758254084E-2</c:v>
                </c:pt>
                <c:pt idx="737">
                  <c:v>1.068071054041753E-2</c:v>
                </c:pt>
                <c:pt idx="738">
                  <c:v>1.0714442957836532E-2</c:v>
                </c:pt>
                <c:pt idx="739">
                  <c:v>1.0755945020067839E-2</c:v>
                </c:pt>
                <c:pt idx="740">
                  <c:v>1.0798904429661272E-2</c:v>
                </c:pt>
                <c:pt idx="741">
                  <c:v>1.0837272620173519E-2</c:v>
                </c:pt>
                <c:pt idx="742">
                  <c:v>1.0871357158010382E-2</c:v>
                </c:pt>
                <c:pt idx="743">
                  <c:v>1.0908886008424518E-2</c:v>
                </c:pt>
                <c:pt idx="744">
                  <c:v>1.0974142545213297E-2</c:v>
                </c:pt>
                <c:pt idx="745">
                  <c:v>1.1029332031116444E-2</c:v>
                </c:pt>
                <c:pt idx="746">
                  <c:v>1.1054851419441864E-2</c:v>
                </c:pt>
                <c:pt idx="747">
                  <c:v>1.109392528801605E-2</c:v>
                </c:pt>
                <c:pt idx="748">
                  <c:v>1.1137635648296569E-2</c:v>
                </c:pt>
                <c:pt idx="749">
                  <c:v>1.1188630589548457E-2</c:v>
                </c:pt>
                <c:pt idx="750">
                  <c:v>1.1219845705286221E-2</c:v>
                </c:pt>
                <c:pt idx="751">
                  <c:v>1.1249868641894914E-2</c:v>
                </c:pt>
                <c:pt idx="752">
                  <c:v>1.1302365484520975E-2</c:v>
                </c:pt>
                <c:pt idx="753">
                  <c:v>1.1336008793915865E-2</c:v>
                </c:pt>
                <c:pt idx="754">
                  <c:v>1.1383294972970531E-2</c:v>
                </c:pt>
                <c:pt idx="755">
                  <c:v>1.1419631644255579E-2</c:v>
                </c:pt>
                <c:pt idx="756">
                  <c:v>1.1447977337894247E-2</c:v>
                </c:pt>
                <c:pt idx="757">
                  <c:v>1.1502990044975358E-2</c:v>
                </c:pt>
                <c:pt idx="758">
                  <c:v>1.1564846104585828E-2</c:v>
                </c:pt>
                <c:pt idx="759">
                  <c:v>1.1607673289369284E-2</c:v>
                </c:pt>
                <c:pt idx="760">
                  <c:v>1.1646350483513543E-2</c:v>
                </c:pt>
                <c:pt idx="761">
                  <c:v>1.1682775544209616E-2</c:v>
                </c:pt>
                <c:pt idx="762">
                  <c:v>1.1708912939799049E-2</c:v>
                </c:pt>
                <c:pt idx="763">
                  <c:v>1.1751165952717444E-2</c:v>
                </c:pt>
                <c:pt idx="764">
                  <c:v>1.1803838855552458E-2</c:v>
                </c:pt>
                <c:pt idx="765">
                  <c:v>1.184423784667879E-2</c:v>
                </c:pt>
                <c:pt idx="766">
                  <c:v>1.1880442293153866E-2</c:v>
                </c:pt>
                <c:pt idx="767">
                  <c:v>1.1931746238037765E-2</c:v>
                </c:pt>
                <c:pt idx="768">
                  <c:v>1.1970820106611938E-2</c:v>
                </c:pt>
                <c:pt idx="769">
                  <c:v>1.2004154412374814E-2</c:v>
                </c:pt>
                <c:pt idx="770">
                  <c:v>1.2053648889478715E-2</c:v>
                </c:pt>
                <c:pt idx="771">
                  <c:v>1.2096740523882123E-2</c:v>
                </c:pt>
                <c:pt idx="772">
                  <c:v>1.2122745694661581E-2</c:v>
                </c:pt>
                <c:pt idx="773">
                  <c:v>1.2164248475505988E-2</c:v>
                </c:pt>
                <c:pt idx="774">
                  <c:v>1.2208664513848444E-2</c:v>
                </c:pt>
                <c:pt idx="775">
                  <c:v>1.2253434109834975E-2</c:v>
                </c:pt>
                <c:pt idx="776">
                  <c:v>1.229961649917158E-2</c:v>
                </c:pt>
                <c:pt idx="777">
                  <c:v>1.2343106963844209E-2</c:v>
                </c:pt>
                <c:pt idx="778">
                  <c:v>1.2373438185471852E-2</c:v>
                </c:pt>
                <c:pt idx="779">
                  <c:v>1.2416618209286297E-2</c:v>
                </c:pt>
                <c:pt idx="780">
                  <c:v>1.2483022371192098E-2</c:v>
                </c:pt>
                <c:pt idx="781">
                  <c:v>1.2503288697773333E-2</c:v>
                </c:pt>
                <c:pt idx="782">
                  <c:v>1.2543907584507529E-2</c:v>
                </c:pt>
                <c:pt idx="783">
                  <c:v>1.2577021276049384E-2</c:v>
                </c:pt>
                <c:pt idx="784">
                  <c:v>1.2607486159713211E-2</c:v>
                </c:pt>
                <c:pt idx="785">
                  <c:v>1.2646206470643332E-2</c:v>
                </c:pt>
                <c:pt idx="786">
                  <c:v>1.2707048567172963E-2</c:v>
                </c:pt>
                <c:pt idx="787">
                  <c:v>1.2755879764387653E-2</c:v>
                </c:pt>
                <c:pt idx="788">
                  <c:v>1.2791068810555679E-2</c:v>
                </c:pt>
                <c:pt idx="789">
                  <c:v>1.283561707370815E-2</c:v>
                </c:pt>
                <c:pt idx="790">
                  <c:v>1.2867185747090001E-2</c:v>
                </c:pt>
                <c:pt idx="791">
                  <c:v>1.2925465269313209E-2</c:v>
                </c:pt>
                <c:pt idx="792">
                  <c:v>1.2969087958795802E-2</c:v>
                </c:pt>
                <c:pt idx="793">
                  <c:v>1.3022775543324691E-2</c:v>
                </c:pt>
                <c:pt idx="794">
                  <c:v>1.3039376943107779E-2</c:v>
                </c:pt>
                <c:pt idx="795">
                  <c:v>1.3072711967483703E-2</c:v>
                </c:pt>
                <c:pt idx="796">
                  <c:v>1.3113198629408025E-2</c:v>
                </c:pt>
                <c:pt idx="797">
                  <c:v>1.3163531727996914E-2</c:v>
                </c:pt>
                <c:pt idx="798">
                  <c:v>1.3208388994781359E-2</c:v>
                </c:pt>
                <c:pt idx="799">
                  <c:v>1.3246359073637408E-2</c:v>
                </c:pt>
                <c:pt idx="800">
                  <c:v>1.3277663297399381E-2</c:v>
                </c:pt>
                <c:pt idx="801">
                  <c:v>1.3330865099474197E-2</c:v>
                </c:pt>
                <c:pt idx="802">
                  <c:v>1.3349806303503334E-2</c:v>
                </c:pt>
                <c:pt idx="803">
                  <c:v>1.3398594383932223E-2</c:v>
                </c:pt>
                <c:pt idx="804">
                  <c:v>1.3444998106102841E-2</c:v>
                </c:pt>
                <c:pt idx="805">
                  <c:v>1.3479126479338766E-2</c:v>
                </c:pt>
                <c:pt idx="806">
                  <c:v>1.351731789102889E-2</c:v>
                </c:pt>
                <c:pt idx="807">
                  <c:v>1.3566547199899755E-2</c:v>
                </c:pt>
                <c:pt idx="808">
                  <c:v>1.3603634821871975E-2</c:v>
                </c:pt>
                <c:pt idx="809">
                  <c:v>1.3646638066864322E-2</c:v>
                </c:pt>
                <c:pt idx="810">
                  <c:v>1.3689155529402716E-2</c:v>
                </c:pt>
                <c:pt idx="811">
                  <c:v>1.3738120388653579E-2</c:v>
                </c:pt>
                <c:pt idx="812">
                  <c:v>1.3790484287856543E-2</c:v>
                </c:pt>
                <c:pt idx="813">
                  <c:v>1.3819182820526172E-2</c:v>
                </c:pt>
                <c:pt idx="814">
                  <c:v>1.3855298877590246E-2</c:v>
                </c:pt>
                <c:pt idx="815">
                  <c:v>1.389485852861852E-2</c:v>
                </c:pt>
                <c:pt idx="816">
                  <c:v>1.3945852751257284E-2</c:v>
                </c:pt>
                <c:pt idx="817">
                  <c:v>1.3983647488517532E-2</c:v>
                </c:pt>
                <c:pt idx="818">
                  <c:v>1.4011285348254939E-2</c:v>
                </c:pt>
                <c:pt idx="819">
                  <c:v>1.4054642150891358E-2</c:v>
                </c:pt>
                <c:pt idx="820">
                  <c:v>1.4097028825845926E-2</c:v>
                </c:pt>
                <c:pt idx="821">
                  <c:v>1.4123253892233335E-2</c:v>
                </c:pt>
                <c:pt idx="822">
                  <c:v>1.4181402626872839E-2</c:v>
                </c:pt>
                <c:pt idx="823">
                  <c:v>1.4219063702096912E-2</c:v>
                </c:pt>
                <c:pt idx="824">
                  <c:v>1.426206694708926E-2</c:v>
                </c:pt>
                <c:pt idx="825">
                  <c:v>1.4291824715464939E-2</c:v>
                </c:pt>
                <c:pt idx="826">
                  <c:v>1.4338492887255557E-2</c:v>
                </c:pt>
                <c:pt idx="827">
                  <c:v>1.4392755362262715E-2</c:v>
                </c:pt>
                <c:pt idx="828">
                  <c:v>1.4431829230836912E-2</c:v>
                </c:pt>
                <c:pt idx="829">
                  <c:v>1.449832250076679E-2</c:v>
                </c:pt>
                <c:pt idx="830">
                  <c:v>1.4530994963866666E-2</c:v>
                </c:pt>
                <c:pt idx="831">
                  <c:v>1.4559118606058149E-2</c:v>
                </c:pt>
                <c:pt idx="832">
                  <c:v>1.4595588220766297E-2</c:v>
                </c:pt>
                <c:pt idx="833">
                  <c:v>1.4642124167746913E-2</c:v>
                </c:pt>
                <c:pt idx="834">
                  <c:v>1.4702655823418396E-2</c:v>
                </c:pt>
                <c:pt idx="835">
                  <c:v>1.4728087540945924E-2</c:v>
                </c:pt>
                <c:pt idx="836">
                  <c:v>1.4767249080318024E-2</c:v>
                </c:pt>
                <c:pt idx="837">
                  <c:v>1.4810650436966543E-2</c:v>
                </c:pt>
                <c:pt idx="838">
                  <c:v>1.4824292588013209E-2</c:v>
                </c:pt>
                <c:pt idx="839">
                  <c:v>1.4818818193434939E-2</c:v>
                </c:pt>
                <c:pt idx="840">
                  <c:v>1.4809016310782347E-2</c:v>
                </c:pt>
                <c:pt idx="841">
                  <c:v>1.4818598297827038E-2</c:v>
                </c:pt>
                <c:pt idx="842">
                  <c:v>1.4810341433334446E-2</c:v>
                </c:pt>
                <c:pt idx="843">
                  <c:v>1.4825530039767408E-2</c:v>
                </c:pt>
                <c:pt idx="844">
                  <c:v>1.4817537624894815E-2</c:v>
                </c:pt>
                <c:pt idx="845">
                  <c:v>1.4823365577117161E-2</c:v>
                </c:pt>
                <c:pt idx="846">
                  <c:v>1.4831886891229629E-2</c:v>
                </c:pt>
                <c:pt idx="847">
                  <c:v>1.4830739984725679E-2</c:v>
                </c:pt>
                <c:pt idx="848">
                  <c:v>1.4828266518443458E-2</c:v>
                </c:pt>
                <c:pt idx="849">
                  <c:v>1.4831534770811729E-2</c:v>
                </c:pt>
                <c:pt idx="850">
                  <c:v>1.4821865112969136E-2</c:v>
                </c:pt>
                <c:pt idx="851">
                  <c:v>1.4830297319057531E-2</c:v>
                </c:pt>
                <c:pt idx="852">
                  <c:v>1.4820187869999136E-2</c:v>
                </c:pt>
                <c:pt idx="853">
                  <c:v>1.4825530039767408E-2</c:v>
                </c:pt>
                <c:pt idx="854">
                  <c:v>1.4828707746885432E-2</c:v>
                </c:pt>
                <c:pt idx="855">
                  <c:v>1.4832285002885802E-2</c:v>
                </c:pt>
                <c:pt idx="856">
                  <c:v>1.4839966976900125E-2</c:v>
                </c:pt>
                <c:pt idx="857">
                  <c:v>1.4835419593217903E-2</c:v>
                </c:pt>
                <c:pt idx="858">
                  <c:v>1.4815506824280742E-2</c:v>
                </c:pt>
                <c:pt idx="859">
                  <c:v>1.4790164214777407E-2</c:v>
                </c:pt>
                <c:pt idx="860">
                  <c:v>1.4691573372225679E-2</c:v>
                </c:pt>
                <c:pt idx="861">
                  <c:v>1.4620091490171605E-2</c:v>
                </c:pt>
                <c:pt idx="862">
                  <c:v>1.4609982041113209E-2</c:v>
                </c:pt>
                <c:pt idx="863">
                  <c:v>1.4599119485528394E-2</c:v>
                </c:pt>
                <c:pt idx="864">
                  <c:v>1.4544901564533334E-2</c:v>
                </c:pt>
                <c:pt idx="865">
                  <c:v>1.4499912072938888E-2</c:v>
                </c:pt>
                <c:pt idx="866">
                  <c:v>1.4452801235480123E-2</c:v>
                </c:pt>
                <c:pt idx="867">
                  <c:v>1.4427767629608641E-2</c:v>
                </c:pt>
                <c:pt idx="868">
                  <c:v>1.4385823620322346E-2</c:v>
                </c:pt>
                <c:pt idx="869">
                  <c:v>1.4344233168679998E-2</c:v>
                </c:pt>
                <c:pt idx="870">
                  <c:v>1.4312046488034197E-2</c:v>
                </c:pt>
                <c:pt idx="871">
                  <c:v>1.4274915749276173E-2</c:v>
                </c:pt>
                <c:pt idx="872">
                  <c:v>1.4227585016209384E-2</c:v>
                </c:pt>
                <c:pt idx="873">
                  <c:v>1.4176103573890372E-2</c:v>
                </c:pt>
                <c:pt idx="874">
                  <c:v>1.4126079478933457E-2</c:v>
                </c:pt>
                <c:pt idx="875">
                  <c:v>1.410643259684247E-2</c:v>
                </c:pt>
                <c:pt idx="876">
                  <c:v>1.4078219846626914E-2</c:v>
                </c:pt>
                <c:pt idx="877">
                  <c:v>1.4016009510759259E-2</c:v>
                </c:pt>
                <c:pt idx="878">
                  <c:v>1.3978878772001236E-2</c:v>
                </c:pt>
                <c:pt idx="879">
                  <c:v>1.3941394475599136E-2</c:v>
                </c:pt>
                <c:pt idx="880">
                  <c:v>1.391587365004753E-2</c:v>
                </c:pt>
                <c:pt idx="881">
                  <c:v>1.3872252397791111E-2</c:v>
                </c:pt>
                <c:pt idx="882">
                  <c:v>1.3840949611255433E-2</c:v>
                </c:pt>
                <c:pt idx="883">
                  <c:v>1.3788673382850371E-2</c:v>
                </c:pt>
                <c:pt idx="884">
                  <c:v>1.3726905712650865E-2</c:v>
                </c:pt>
                <c:pt idx="885">
                  <c:v>1.3690391543930742E-2</c:v>
                </c:pt>
                <c:pt idx="886">
                  <c:v>1.3644960823894322E-2</c:v>
                </c:pt>
                <c:pt idx="887">
                  <c:v>1.3614495940230495E-2</c:v>
                </c:pt>
                <c:pt idx="888">
                  <c:v>1.3583545274112714E-2</c:v>
                </c:pt>
                <c:pt idx="889">
                  <c:v>1.3546987988606667E-2</c:v>
                </c:pt>
                <c:pt idx="890">
                  <c:v>1.3517935898292964E-2</c:v>
                </c:pt>
                <c:pt idx="891">
                  <c:v>1.347855302608679E-2</c:v>
                </c:pt>
                <c:pt idx="892">
                  <c:v>1.3444203320016791E-2</c:v>
                </c:pt>
                <c:pt idx="893">
                  <c:v>1.3322034781729752E-2</c:v>
                </c:pt>
                <c:pt idx="894">
                  <c:v>1.3295677490532346E-2</c:v>
                </c:pt>
                <c:pt idx="895">
                  <c:v>1.3285434379437777E-2</c:v>
                </c:pt>
                <c:pt idx="896">
                  <c:v>1.3218278548231851E-2</c:v>
                </c:pt>
                <c:pt idx="897">
                  <c:v>1.3170463469937284E-2</c:v>
                </c:pt>
                <c:pt idx="898">
                  <c:v>1.3136731771131359E-2</c:v>
                </c:pt>
                <c:pt idx="899">
                  <c:v>1.3098584913453211E-2</c:v>
                </c:pt>
                <c:pt idx="900">
                  <c:v>1.306935604431753E-2</c:v>
                </c:pt>
                <c:pt idx="901">
                  <c:v>1.3045735231796174E-2</c:v>
                </c:pt>
                <c:pt idx="902">
                  <c:v>1.300017084972358E-2</c:v>
                </c:pt>
                <c:pt idx="903">
                  <c:v>1.2969087958795802E-2</c:v>
                </c:pt>
                <c:pt idx="904">
                  <c:v>1.2929042525313579E-2</c:v>
                </c:pt>
                <c:pt idx="905">
                  <c:v>1.2862461584585679E-2</c:v>
                </c:pt>
                <c:pt idx="906">
                  <c:v>1.2815175405530987E-2</c:v>
                </c:pt>
                <c:pt idx="907">
                  <c:v>1.2766696328734199E-2</c:v>
                </c:pt>
                <c:pt idx="908">
                  <c:v>1.2728506354270122E-2</c:v>
                </c:pt>
                <c:pt idx="909">
                  <c:v>1.2701263731736419E-2</c:v>
                </c:pt>
                <c:pt idx="910">
                  <c:v>1.2662984649248272E-2</c:v>
                </c:pt>
                <c:pt idx="911">
                  <c:v>1.2623557223030123E-2</c:v>
                </c:pt>
                <c:pt idx="912">
                  <c:v>1.2580907535681729E-2</c:v>
                </c:pt>
                <c:pt idx="913">
                  <c:v>1.2559360640560371E-2</c:v>
                </c:pt>
                <c:pt idx="914">
                  <c:v>1.251432659495395E-2</c:v>
                </c:pt>
                <c:pt idx="915">
                  <c:v>1.2477283526993828E-2</c:v>
                </c:pt>
                <c:pt idx="916">
                  <c:v>1.2430615355203208E-2</c:v>
                </c:pt>
                <c:pt idx="917">
                  <c:v>1.2355291767528767E-2</c:v>
                </c:pt>
                <c:pt idx="918">
                  <c:v>1.2309286157014198E-2</c:v>
                </c:pt>
                <c:pt idx="919">
                  <c:v>1.2268622716267901E-2</c:v>
                </c:pt>
                <c:pt idx="920">
                  <c:v>1.2240718969684322E-2</c:v>
                </c:pt>
                <c:pt idx="921">
                  <c:v>1.2207692948940358E-2</c:v>
                </c:pt>
                <c:pt idx="922">
                  <c:v>1.2172239453152369E-2</c:v>
                </c:pt>
                <c:pt idx="923">
                  <c:v>1.2133077913780271E-2</c:v>
                </c:pt>
                <c:pt idx="924">
                  <c:v>1.2093075597083865E-2</c:v>
                </c:pt>
                <c:pt idx="925">
                  <c:v>1.206530407531026E-2</c:v>
                </c:pt>
                <c:pt idx="926">
                  <c:v>1.2023669788268975E-2</c:v>
                </c:pt>
                <c:pt idx="927">
                  <c:v>1.1985698990799765E-2</c:v>
                </c:pt>
                <c:pt idx="928">
                  <c:v>1.1927065910932457E-2</c:v>
                </c:pt>
                <c:pt idx="929">
                  <c:v>1.187161197540937E-2</c:v>
                </c:pt>
                <c:pt idx="930">
                  <c:v>1.1820969873188458E-2</c:v>
                </c:pt>
                <c:pt idx="931">
                  <c:v>1.1777171123496914E-2</c:v>
                </c:pt>
                <c:pt idx="932">
                  <c:v>1.173681668638263E-2</c:v>
                </c:pt>
                <c:pt idx="933">
                  <c:v>1.1691561307942062E-2</c:v>
                </c:pt>
                <c:pt idx="934">
                  <c:v>1.1659772020339234E-2</c:v>
                </c:pt>
                <c:pt idx="935">
                  <c:v>1.1620521372943013E-2</c:v>
                </c:pt>
                <c:pt idx="936">
                  <c:v>1.158202167623389E-2</c:v>
                </c:pt>
                <c:pt idx="937">
                  <c:v>1.1543212257279653E-2</c:v>
                </c:pt>
                <c:pt idx="938">
                  <c:v>1.1469522795789408E-2</c:v>
                </c:pt>
                <c:pt idx="939">
                  <c:v>1.1424400360771901E-2</c:v>
                </c:pt>
                <c:pt idx="940">
                  <c:v>1.1411949670241197E-2</c:v>
                </c:pt>
                <c:pt idx="941">
                  <c:v>1.1376231006220172E-2</c:v>
                </c:pt>
                <c:pt idx="942">
                  <c:v>1.1326383690085307E-2</c:v>
                </c:pt>
                <c:pt idx="943">
                  <c:v>1.1287618825143135E-2</c:v>
                </c:pt>
                <c:pt idx="944">
                  <c:v>1.125821389579847E-2</c:v>
                </c:pt>
                <c:pt idx="945">
                  <c:v>1.1207880797209569E-2</c:v>
                </c:pt>
                <c:pt idx="946">
                  <c:v>1.117322208750763E-2</c:v>
                </c:pt>
                <c:pt idx="947">
                  <c:v>1.1133529493056333E-2</c:v>
                </c:pt>
                <c:pt idx="948">
                  <c:v>1.1092512494665975E-2</c:v>
                </c:pt>
                <c:pt idx="949">
                  <c:v>1.1060590982253173E-2</c:v>
                </c:pt>
                <c:pt idx="950">
                  <c:v>1.1005269271540049E-2</c:v>
                </c:pt>
                <c:pt idx="951">
                  <c:v>1.0960366732130444E-2</c:v>
                </c:pt>
                <c:pt idx="952">
                  <c:v>1.0924957071741419E-2</c:v>
                </c:pt>
                <c:pt idx="953">
                  <c:v>1.0879923026134938E-2</c:v>
                </c:pt>
                <c:pt idx="954">
                  <c:v>1.0859833478375717E-2</c:v>
                </c:pt>
                <c:pt idx="955">
                  <c:v>1.0803540202754518E-2</c:v>
                </c:pt>
                <c:pt idx="956">
                  <c:v>1.075859454655905E-2</c:v>
                </c:pt>
                <c:pt idx="957">
                  <c:v>1.0699783969256617E-2</c:v>
                </c:pt>
                <c:pt idx="958">
                  <c:v>1.0636824119928074E-2</c:v>
                </c:pt>
                <c:pt idx="959">
                  <c:v>1.060591800782232E-2</c:v>
                </c:pt>
                <c:pt idx="960">
                  <c:v>1.058035406548484E-2</c:v>
                </c:pt>
                <c:pt idx="961">
                  <c:v>1.0531611257681137E-2</c:v>
                </c:pt>
                <c:pt idx="962">
                  <c:v>1.0500572202152308E-2</c:v>
                </c:pt>
                <c:pt idx="963">
                  <c:v>1.045827535383495E-2</c:v>
                </c:pt>
                <c:pt idx="964">
                  <c:v>1.0412843196572347E-2</c:v>
                </c:pt>
                <c:pt idx="965">
                  <c:v>1.0386529022160878E-2</c:v>
                </c:pt>
                <c:pt idx="966">
                  <c:v>1.0325643808845384E-2</c:v>
                </c:pt>
                <c:pt idx="967">
                  <c:v>1.0279328476085705E-2</c:v>
                </c:pt>
                <c:pt idx="968">
                  <c:v>1.0244449152162778E-2</c:v>
                </c:pt>
                <c:pt idx="969">
                  <c:v>1.0212483085737925E-2</c:v>
                </c:pt>
                <c:pt idx="970">
                  <c:v>1.0178574608109987E-2</c:v>
                </c:pt>
                <c:pt idx="971">
                  <c:v>1.0131950990331396E-2</c:v>
                </c:pt>
                <c:pt idx="972">
                  <c:v>1.0077246568269197E-2</c:v>
                </c:pt>
                <c:pt idx="973">
                  <c:v>1.0029165603128483E-2</c:v>
                </c:pt>
                <c:pt idx="974">
                  <c:v>9.9856765756820495E-3</c:v>
                </c:pt>
                <c:pt idx="975">
                  <c:v>9.9622763773817291E-3</c:v>
                </c:pt>
                <c:pt idx="976">
                  <c:v>9.9224953935194201E-3</c:v>
                </c:pt>
                <c:pt idx="977">
                  <c:v>9.9023627289743336E-3</c:v>
                </c:pt>
                <c:pt idx="978">
                  <c:v>9.8535308131465198E-3</c:v>
                </c:pt>
                <c:pt idx="979">
                  <c:v>9.8625379097130612E-3</c:v>
                </c:pt>
                <c:pt idx="980">
                  <c:v>9.8591819865468146E-3</c:v>
                </c:pt>
                <c:pt idx="981">
                  <c:v>9.8560035608156911E-3</c:v>
                </c:pt>
                <c:pt idx="982">
                  <c:v>9.8801985452020621E-3</c:v>
                </c:pt>
                <c:pt idx="983">
                  <c:v>9.8849227077063197E-3</c:v>
                </c:pt>
                <c:pt idx="984">
                  <c:v>9.8792715343060371E-3</c:v>
                </c:pt>
                <c:pt idx="985">
                  <c:v>9.8929582393647662E-3</c:v>
                </c:pt>
                <c:pt idx="986">
                  <c:v>9.8798449875579994E-3</c:v>
                </c:pt>
                <c:pt idx="987">
                  <c:v>9.8809487772760617E-3</c:v>
                </c:pt>
                <c:pt idx="988">
                  <c:v>9.8922518426897404E-3</c:v>
                </c:pt>
                <c:pt idx="989">
                  <c:v>9.8932234075978266E-3</c:v>
                </c:pt>
                <c:pt idx="990">
                  <c:v>9.8862909470443325E-3</c:v>
                </c:pt>
                <c:pt idx="991">
                  <c:v>9.8857613291913338E-3</c:v>
                </c:pt>
                <c:pt idx="992">
                  <c:v>9.8879689086274567E-3</c:v>
                </c:pt>
                <c:pt idx="993">
                  <c:v>9.8772400150788399E-3</c:v>
                </c:pt>
                <c:pt idx="994">
                  <c:v>9.8801101557910494E-3</c:v>
                </c:pt>
                <c:pt idx="995">
                  <c:v>9.8805075488340739E-3</c:v>
                </c:pt>
                <c:pt idx="996">
                  <c:v>9.8771516256678273E-3</c:v>
                </c:pt>
                <c:pt idx="997">
                  <c:v>9.8946362009478886E-3</c:v>
                </c:pt>
                <c:pt idx="998">
                  <c:v>9.9270434958147417E-3</c:v>
                </c:pt>
                <c:pt idx="999">
                  <c:v>9.9462053140648397E-3</c:v>
                </c:pt>
                <c:pt idx="1000">
                  <c:v>9.9865151971670618E-3</c:v>
                </c:pt>
                <c:pt idx="1001">
                  <c:v>1.0027179356526444E-2</c:v>
                </c:pt>
                <c:pt idx="1002">
                  <c:v>1.0081926895374507E-2</c:v>
                </c:pt>
                <c:pt idx="1003">
                  <c:v>1.0134202405166482E-2</c:v>
                </c:pt>
                <c:pt idx="1004">
                  <c:v>1.0163563499112186E-2</c:v>
                </c:pt>
                <c:pt idx="1005">
                  <c:v>1.0208465319908691E-2</c:v>
                </c:pt>
                <c:pt idx="1006">
                  <c:v>1.0258930643307568E-2</c:v>
                </c:pt>
                <c:pt idx="1007">
                  <c:v>1.0313325343124667E-2</c:v>
                </c:pt>
                <c:pt idx="1008">
                  <c:v>1.0352487601109864E-2</c:v>
                </c:pt>
                <c:pt idx="1009">
                  <c:v>1.0373327380943074E-2</c:v>
                </c:pt>
                <c:pt idx="1010">
                  <c:v>1.0425691280146074E-2</c:v>
                </c:pt>
                <c:pt idx="1011">
                  <c:v>1.0468297850708531E-2</c:v>
                </c:pt>
                <c:pt idx="1012">
                  <c:v>1.0496863439955099E-2</c:v>
                </c:pt>
                <c:pt idx="1013">
                  <c:v>1.0544723790874814E-2</c:v>
                </c:pt>
                <c:pt idx="1014">
                  <c:v>1.0589714719695444E-2</c:v>
                </c:pt>
                <c:pt idx="1015">
                  <c:v>1.0623843811544369E-2</c:v>
                </c:pt>
                <c:pt idx="1016">
                  <c:v>1.0669761032647926E-2</c:v>
                </c:pt>
                <c:pt idx="1017">
                  <c:v>1.0729498620846394E-2</c:v>
                </c:pt>
                <c:pt idx="1018">
                  <c:v>1.076464311300237E-2</c:v>
                </c:pt>
                <c:pt idx="1019">
                  <c:v>1.0811002281160999E-2</c:v>
                </c:pt>
                <c:pt idx="1020">
                  <c:v>1.0834402479461309E-2</c:v>
                </c:pt>
                <c:pt idx="1021">
                  <c:v>1.0866677549518184E-2</c:v>
                </c:pt>
                <c:pt idx="1022">
                  <c:v>1.09017774876621E-2</c:v>
                </c:pt>
                <c:pt idx="1023">
                  <c:v>1.0957099916988322E-2</c:v>
                </c:pt>
                <c:pt idx="1024">
                  <c:v>1.100209012719584E-2</c:v>
                </c:pt>
                <c:pt idx="1025">
                  <c:v>1.1038957134947E-2</c:v>
                </c:pt>
                <c:pt idx="1026">
                  <c:v>1.107370423405995E-2</c:v>
                </c:pt>
                <c:pt idx="1027">
                  <c:v>1.1119842787997592E-2</c:v>
                </c:pt>
                <c:pt idx="1028">
                  <c:v>1.1182273019473124E-2</c:v>
                </c:pt>
                <c:pt idx="1029">
                  <c:v>1.1236358715658198E-2</c:v>
                </c:pt>
                <c:pt idx="1030">
                  <c:v>1.1273357948219334E-2</c:v>
                </c:pt>
                <c:pt idx="1031">
                  <c:v>1.1298170939869717E-2</c:v>
                </c:pt>
                <c:pt idx="1032">
                  <c:v>1.1322807152698074E-2</c:v>
                </c:pt>
                <c:pt idx="1033">
                  <c:v>1.1362543582548333E-2</c:v>
                </c:pt>
                <c:pt idx="1034">
                  <c:v>1.1405238542521816E-2</c:v>
                </c:pt>
                <c:pt idx="1035">
                  <c:v>1.1456983715847692E-2</c:v>
                </c:pt>
                <c:pt idx="1036">
                  <c:v>1.1502151423490346E-2</c:v>
                </c:pt>
                <c:pt idx="1037">
                  <c:v>1.1537030747413272E-2</c:v>
                </c:pt>
                <c:pt idx="1038">
                  <c:v>1.1576634952453556E-2</c:v>
                </c:pt>
                <c:pt idx="1039">
                  <c:v>1.1629087241067568E-2</c:v>
                </c:pt>
                <c:pt idx="1040">
                  <c:v>1.1675313465803123E-2</c:v>
                </c:pt>
                <c:pt idx="1041">
                  <c:v>1.1712092084143259E-2</c:v>
                </c:pt>
                <c:pt idx="1042">
                  <c:v>1.1742291799573989E-2</c:v>
                </c:pt>
                <c:pt idx="1043">
                  <c:v>1.1784897651523346E-2</c:v>
                </c:pt>
                <c:pt idx="1044">
                  <c:v>1.1825561810882741E-2</c:v>
                </c:pt>
                <c:pt idx="1045">
                  <c:v>1.1875541351827579E-2</c:v>
                </c:pt>
                <c:pt idx="1046">
                  <c:v>1.1930509504896618E-2</c:v>
                </c:pt>
                <c:pt idx="1047">
                  <c:v>1.1987024113351914E-2</c:v>
                </c:pt>
                <c:pt idx="1048">
                  <c:v>1.2017974060856629E-2</c:v>
                </c:pt>
                <c:pt idx="1049">
                  <c:v>1.2063848165174321E-2</c:v>
                </c:pt>
                <c:pt idx="1050">
                  <c:v>1.2094931056102112E-2</c:v>
                </c:pt>
                <c:pt idx="1051">
                  <c:v>1.2123276031127679E-2</c:v>
                </c:pt>
                <c:pt idx="1052">
                  <c:v>1.2152415792239296E-2</c:v>
                </c:pt>
                <c:pt idx="1053">
                  <c:v>1.2187119055953296E-2</c:v>
                </c:pt>
                <c:pt idx="1054">
                  <c:v>1.2233213774491975E-2</c:v>
                </c:pt>
                <c:pt idx="1055">
                  <c:v>1.2302707972717876E-2</c:v>
                </c:pt>
                <c:pt idx="1056">
                  <c:v>1.2342753406200148E-2</c:v>
                </c:pt>
                <c:pt idx="1057">
                  <c:v>1.2388405459070616E-2</c:v>
                </c:pt>
                <c:pt idx="1058">
                  <c:v>1.2419091675568518E-2</c:v>
                </c:pt>
                <c:pt idx="1059">
                  <c:v>1.2448363661490124E-2</c:v>
                </c:pt>
                <c:pt idx="1060">
                  <c:v>1.2491147010874568E-2</c:v>
                </c:pt>
                <c:pt idx="1061">
                  <c:v>1.2527086289116666E-2</c:v>
                </c:pt>
                <c:pt idx="1062">
                  <c:v>1.2562230781272592E-2</c:v>
                </c:pt>
                <c:pt idx="1063">
                  <c:v>1.260126009583469E-2</c:v>
                </c:pt>
                <c:pt idx="1064">
                  <c:v>1.2641482308139012E-2</c:v>
                </c:pt>
                <c:pt idx="1065">
                  <c:v>1.2686826794603702E-2</c:v>
                </c:pt>
                <c:pt idx="1066">
                  <c:v>1.2731773169412347E-2</c:v>
                </c:pt>
                <c:pt idx="1067">
                  <c:v>1.2798045106508149E-2</c:v>
                </c:pt>
                <c:pt idx="1068">
                  <c:v>1.2834425613192098E-2</c:v>
                </c:pt>
                <c:pt idx="1069">
                  <c:v>1.286678907266E-2</c:v>
                </c:pt>
                <c:pt idx="1070">
                  <c:v>1.290895297755432E-2</c:v>
                </c:pt>
                <c:pt idx="1071">
                  <c:v>1.2951118319674815E-2</c:v>
                </c:pt>
                <c:pt idx="1072">
                  <c:v>1.2985909254186667E-2</c:v>
                </c:pt>
                <c:pt idx="1073">
                  <c:v>1.3029355164847283E-2</c:v>
                </c:pt>
                <c:pt idx="1074">
                  <c:v>1.3074389210453704E-2</c:v>
                </c:pt>
                <c:pt idx="1075">
                  <c:v>1.3108519020915803E-2</c:v>
                </c:pt>
                <c:pt idx="1076">
                  <c:v>1.3152493830816297E-2</c:v>
                </c:pt>
                <c:pt idx="1077">
                  <c:v>1.3186798982874075E-2</c:v>
                </c:pt>
                <c:pt idx="1078">
                  <c:v>1.3230200339522593E-2</c:v>
                </c:pt>
                <c:pt idx="1079">
                  <c:v>1.3250995565343827E-2</c:v>
                </c:pt>
                <c:pt idx="1080">
                  <c:v>1.3305258040350864E-2</c:v>
                </c:pt>
                <c:pt idx="1081">
                  <c:v>1.3350777868411481E-2</c:v>
                </c:pt>
                <c:pt idx="1082">
                  <c:v>1.3409058827860865E-2</c:v>
                </c:pt>
                <c:pt idx="1083">
                  <c:v>1.3435769676702222E-2</c:v>
                </c:pt>
                <c:pt idx="1084">
                  <c:v>1.3499126919073826E-2</c:v>
                </c:pt>
                <c:pt idx="1085">
                  <c:v>1.3546148648508519E-2</c:v>
                </c:pt>
                <c:pt idx="1086">
                  <c:v>1.3583809723732593E-2</c:v>
                </c:pt>
                <c:pt idx="1087">
                  <c:v>1.3613303042488393E-2</c:v>
                </c:pt>
                <c:pt idx="1088">
                  <c:v>1.3657366960412962E-2</c:v>
                </c:pt>
                <c:pt idx="1089">
                  <c:v>1.3701782998755432E-2</c:v>
                </c:pt>
                <c:pt idx="1090">
                  <c:v>1.3736663041291359E-2</c:v>
                </c:pt>
                <c:pt idx="1091">
                  <c:v>1.3772779098355432E-2</c:v>
                </c:pt>
                <c:pt idx="1092">
                  <c:v>1.3815959122169876E-2</c:v>
                </c:pt>
                <c:pt idx="1093">
                  <c:v>1.3855209769566173E-2</c:v>
                </c:pt>
                <c:pt idx="1094">
                  <c:v>1.3898169897772593E-2</c:v>
                </c:pt>
                <c:pt idx="1095">
                  <c:v>1.3935918643794691E-2</c:v>
                </c:pt>
                <c:pt idx="1096">
                  <c:v>1.3988018093377777E-2</c:v>
                </c:pt>
                <c:pt idx="1097">
                  <c:v>1.4028858312946049E-2</c:v>
                </c:pt>
                <c:pt idx="1098">
                  <c:v>1.4064488587556049E-2</c:v>
                </c:pt>
                <c:pt idx="1099">
                  <c:v>1.4094203239145802E-2</c:v>
                </c:pt>
                <c:pt idx="1100">
                  <c:v>1.4129038727669753E-2</c:v>
                </c:pt>
                <c:pt idx="1101">
                  <c:v>1.4173277987190246E-2</c:v>
                </c:pt>
                <c:pt idx="1102">
                  <c:v>1.4224316763841111E-2</c:v>
                </c:pt>
                <c:pt idx="1103">
                  <c:v>1.4272397728981853E-2</c:v>
                </c:pt>
                <c:pt idx="1104">
                  <c:v>1.4302421384203581E-2</c:v>
                </c:pt>
                <c:pt idx="1105">
                  <c:v>1.4339332227353705E-2</c:v>
                </c:pt>
                <c:pt idx="1106">
                  <c:v>1.4376948748565802E-2</c:v>
                </c:pt>
                <c:pt idx="1107">
                  <c:v>1.4417436847716172E-2</c:v>
                </c:pt>
                <c:pt idx="1108">
                  <c:v>1.4476643380835433E-2</c:v>
                </c:pt>
                <c:pt idx="1109">
                  <c:v>1.4523179327816172E-2</c:v>
                </c:pt>
                <c:pt idx="1110">
                  <c:v>1.4574394883289014E-2</c:v>
                </c:pt>
                <c:pt idx="1111">
                  <c:v>1.4605300995394815E-2</c:v>
                </c:pt>
                <c:pt idx="1112">
                  <c:v>1.4641063494814817E-2</c:v>
                </c:pt>
                <c:pt idx="1113">
                  <c:v>1.4692589491145802E-2</c:v>
                </c:pt>
                <c:pt idx="1114">
                  <c:v>1.4713472387764938E-2</c:v>
                </c:pt>
                <c:pt idx="1115">
                  <c:v>1.4753783708093332E-2</c:v>
                </c:pt>
                <c:pt idx="1116">
                  <c:v>1.47982443004479E-2</c:v>
                </c:pt>
                <c:pt idx="1117">
                  <c:v>1.4828841408921604E-2</c:v>
                </c:pt>
                <c:pt idx="1118">
                  <c:v>1.4880365968026544E-2</c:v>
                </c:pt>
                <c:pt idx="1119">
                  <c:v>1.4911404304942222E-2</c:v>
                </c:pt>
                <c:pt idx="1120">
                  <c:v>1.4964562990231235E-2</c:v>
                </c:pt>
                <c:pt idx="1121">
                  <c:v>1.5008273350511851E-2</c:v>
                </c:pt>
                <c:pt idx="1122">
                  <c:v>1.5052821613664199E-2</c:v>
                </c:pt>
                <c:pt idx="1123">
                  <c:v>1.5094456619318642E-2</c:v>
                </c:pt>
                <c:pt idx="1124">
                  <c:v>1.5137150860679013E-2</c:v>
                </c:pt>
                <c:pt idx="1125">
                  <c:v>1.5180950328983703E-2</c:v>
                </c:pt>
                <c:pt idx="1126">
                  <c:v>1.5219891972747902E-2</c:v>
                </c:pt>
                <c:pt idx="1127">
                  <c:v>1.5254550682449752E-2</c:v>
                </c:pt>
                <c:pt idx="1128">
                  <c:v>1.527830371978111E-2</c:v>
                </c:pt>
                <c:pt idx="1129">
                  <c:v>1.530845959981284E-2</c:v>
                </c:pt>
                <c:pt idx="1130">
                  <c:v>1.5362457625199999E-2</c:v>
                </c:pt>
                <c:pt idx="1131">
                  <c:v>1.5420119140159259E-2</c:v>
                </c:pt>
                <c:pt idx="1132">
                  <c:v>1.5465419072611852E-2</c:v>
                </c:pt>
                <c:pt idx="1133">
                  <c:v>1.5510188668598397E-2</c:v>
                </c:pt>
                <c:pt idx="1134">
                  <c:v>1.5551911345050618E-2</c:v>
                </c:pt>
                <c:pt idx="1135">
                  <c:v>1.5582287120690371E-2</c:v>
                </c:pt>
                <c:pt idx="1136">
                  <c:v>1.5622068104552593E-2</c:v>
                </c:pt>
                <c:pt idx="1137">
                  <c:v>1.5660171845444937E-2</c:v>
                </c:pt>
                <c:pt idx="1138">
                  <c:v>1.5709797828745677E-2</c:v>
                </c:pt>
                <c:pt idx="1139">
                  <c:v>1.5750284490670001E-2</c:v>
                </c:pt>
                <c:pt idx="1140">
                  <c:v>1.5788917130802098E-2</c:v>
                </c:pt>
                <c:pt idx="1141">
                  <c:v>1.5837130320752839E-2</c:v>
                </c:pt>
                <c:pt idx="1142">
                  <c:v>1.5891128346139999E-2</c:v>
                </c:pt>
                <c:pt idx="1143">
                  <c:v>1.5931306004432221E-2</c:v>
                </c:pt>
                <c:pt idx="1144">
                  <c:v>1.5958327294131852E-2</c:v>
                </c:pt>
                <c:pt idx="1145">
                  <c:v>1.5998858510068149E-2</c:v>
                </c:pt>
                <c:pt idx="1146">
                  <c:v>1.6038329053072221E-2</c:v>
                </c:pt>
                <c:pt idx="1147">
                  <c:v>1.6081156956468889E-2</c:v>
                </c:pt>
                <c:pt idx="1148">
                  <c:v>1.6124513759105306E-2</c:v>
                </c:pt>
                <c:pt idx="1149">
                  <c:v>1.617246249943605E-2</c:v>
                </c:pt>
                <c:pt idx="1150">
                  <c:v>1.6193080946435186E-2</c:v>
                </c:pt>
                <c:pt idx="1151">
                  <c:v>1.6244737730349998E-2</c:v>
                </c:pt>
                <c:pt idx="1152">
                  <c:v>1.628566705794247E-2</c:v>
                </c:pt>
                <c:pt idx="1153">
                  <c:v>1.632403381122852E-2</c:v>
                </c:pt>
                <c:pt idx="1154">
                  <c:v>1.6383992013648027E-2</c:v>
                </c:pt>
                <c:pt idx="1155">
                  <c:v>1.6420726077976049E-2</c:v>
                </c:pt>
                <c:pt idx="1156">
                  <c:v>1.64504407295658E-2</c:v>
                </c:pt>
                <c:pt idx="1157">
                  <c:v>1.649331174974827E-2</c:v>
                </c:pt>
                <c:pt idx="1158">
                  <c:v>1.6534460972948518E-2</c:v>
                </c:pt>
                <c:pt idx="1159">
                  <c:v>1.6578214450014936E-2</c:v>
                </c:pt>
                <c:pt idx="1160">
                  <c:v>1.660625185863469E-2</c:v>
                </c:pt>
                <c:pt idx="1161">
                  <c:v>1.6648637096363085E-2</c:v>
                </c:pt>
                <c:pt idx="1162">
                  <c:v>1.6686783954041235E-2</c:v>
                </c:pt>
                <c:pt idx="1163">
                  <c:v>1.6728992412947532E-2</c:v>
                </c:pt>
                <c:pt idx="1164">
                  <c:v>1.6772481440394074E-2</c:v>
                </c:pt>
                <c:pt idx="1165">
                  <c:v>1.6816015021852468E-2</c:v>
                </c:pt>
                <c:pt idx="1166">
                  <c:v>1.6871249061767655E-2</c:v>
                </c:pt>
                <c:pt idx="1167">
                  <c:v>1.6904803981751603E-2</c:v>
                </c:pt>
                <c:pt idx="1168">
                  <c:v>1.6959464568414816E-2</c:v>
                </c:pt>
                <c:pt idx="1169">
                  <c:v>1.6994741285380741E-2</c:v>
                </c:pt>
                <c:pt idx="1170">
                  <c:v>1.7024764940602594E-2</c:v>
                </c:pt>
                <c:pt idx="1171">
                  <c:v>1.7073065801351112E-2</c:v>
                </c:pt>
                <c:pt idx="1172">
                  <c:v>1.7103177127370865E-2</c:v>
                </c:pt>
                <c:pt idx="1173">
                  <c:v>1.7145696027135431E-2</c:v>
                </c:pt>
                <c:pt idx="1174">
                  <c:v>1.7179868954383334E-2</c:v>
                </c:pt>
                <c:pt idx="1175">
                  <c:v>1.7220885952773702E-2</c:v>
                </c:pt>
                <c:pt idx="1176">
                  <c:v>1.7267112896122344E-2</c:v>
                </c:pt>
                <c:pt idx="1177">
                  <c:v>1.731430996715284E-2</c:v>
                </c:pt>
                <c:pt idx="1178">
                  <c:v>1.7364423170133828E-2</c:v>
                </c:pt>
                <c:pt idx="1179">
                  <c:v>1.7398065760915678E-2</c:v>
                </c:pt>
                <c:pt idx="1180">
                  <c:v>1.7437537741145925E-2</c:v>
                </c:pt>
                <c:pt idx="1181">
                  <c:v>1.7474182697449877E-2</c:v>
                </c:pt>
                <c:pt idx="1182">
                  <c:v>1.7521381205706666E-2</c:v>
                </c:pt>
                <c:pt idx="1183">
                  <c:v>1.7552949879088519E-2</c:v>
                </c:pt>
                <c:pt idx="1184">
                  <c:v>1.7603370648475308E-2</c:v>
                </c:pt>
                <c:pt idx="1185">
                  <c:v>1.7652821290180247E-2</c:v>
                </c:pt>
                <c:pt idx="1186">
                  <c:v>1.7684256301525925E-2</c:v>
                </c:pt>
                <c:pt idx="1187">
                  <c:v>1.7728320219450495E-2</c:v>
                </c:pt>
                <c:pt idx="1188">
                  <c:v>1.7769866117080743E-2</c:v>
                </c:pt>
                <c:pt idx="1189">
                  <c:v>1.7806380285800987E-2</c:v>
                </c:pt>
                <c:pt idx="1190">
                  <c:v>1.7833621471108518E-2</c:v>
                </c:pt>
                <c:pt idx="1191">
                  <c:v>1.7870709093080618E-2</c:v>
                </c:pt>
                <c:pt idx="1192">
                  <c:v>1.7924750235253705E-2</c:v>
                </c:pt>
                <c:pt idx="1193">
                  <c:v>1.797472977619852E-2</c:v>
                </c:pt>
                <c:pt idx="1194">
                  <c:v>1.8007225460476298E-2</c:v>
                </c:pt>
                <c:pt idx="1195">
                  <c:v>1.8057426334255309E-2</c:v>
                </c:pt>
                <c:pt idx="1196">
                  <c:v>1.8085108748004813E-2</c:v>
                </c:pt>
                <c:pt idx="1197">
                  <c:v>1.8134470281685557E-2</c:v>
                </c:pt>
                <c:pt idx="1198">
                  <c:v>1.8164713832515309E-2</c:v>
                </c:pt>
                <c:pt idx="1199">
                  <c:v>1.819954932103926E-2</c:v>
                </c:pt>
                <c:pt idx="1200">
                  <c:v>1.8253502792414319E-2</c:v>
                </c:pt>
                <c:pt idx="1201">
                  <c:v>1.8315182791815928E-2</c:v>
                </c:pt>
                <c:pt idx="1202">
                  <c:v>1.8345558567455553E-2</c:v>
                </c:pt>
                <c:pt idx="1203">
                  <c:v>1.8384412540421852E-2</c:v>
                </c:pt>
                <c:pt idx="1204">
                  <c:v>1.8423927637438026E-2</c:v>
                </c:pt>
                <c:pt idx="1205">
                  <c:v>1.847351050395284E-2</c:v>
                </c:pt>
                <c:pt idx="1206">
                  <c:v>1.8513202379791111E-2</c:v>
                </c:pt>
                <c:pt idx="1207">
                  <c:v>1.8526403302395803E-2</c:v>
                </c:pt>
                <c:pt idx="1208">
                  <c:v>1.8523622269707652E-2</c:v>
                </c:pt>
                <c:pt idx="1209">
                  <c:v>1.851231992290716E-2</c:v>
                </c:pt>
                <c:pt idx="1210">
                  <c:v>1.8518015650319505E-2</c:v>
                </c:pt>
                <c:pt idx="1211">
                  <c:v>1.852406349814963E-2</c:v>
                </c:pt>
                <c:pt idx="1212">
                  <c:v>1.8522209476357656E-2</c:v>
                </c:pt>
                <c:pt idx="1213">
                  <c:v>1.851554218403716E-2</c:v>
                </c:pt>
                <c:pt idx="1214">
                  <c:v>1.852724264249395E-2</c:v>
                </c:pt>
                <c:pt idx="1215">
                  <c:v>1.8516822752577284E-2</c:v>
                </c:pt>
                <c:pt idx="1216">
                  <c:v>1.8527110417683949E-2</c:v>
                </c:pt>
                <c:pt idx="1217">
                  <c:v>1.8511436028796915E-2</c:v>
                </c:pt>
                <c:pt idx="1218">
                  <c:v>1.8510465901115061E-2</c:v>
                </c:pt>
                <c:pt idx="1219">
                  <c:v>1.8516336970123212E-2</c:v>
                </c:pt>
                <c:pt idx="1220">
                  <c:v>1.8518765882393456E-2</c:v>
                </c:pt>
                <c:pt idx="1221">
                  <c:v>1.8528744543868023E-2</c:v>
                </c:pt>
                <c:pt idx="1222">
                  <c:v>1.8521370136259506E-2</c:v>
                </c:pt>
                <c:pt idx="1223">
                  <c:v>1.8521237911449506E-2</c:v>
                </c:pt>
                <c:pt idx="1224">
                  <c:v>1.852013412173148E-2</c:v>
                </c:pt>
                <c:pt idx="1225">
                  <c:v>1.8520178675743581E-2</c:v>
                </c:pt>
                <c:pt idx="1226">
                  <c:v>1.8520752128995555E-2</c:v>
                </c:pt>
                <c:pt idx="1227">
                  <c:v>1.8510289122293085E-2</c:v>
                </c:pt>
                <c:pt idx="1228">
                  <c:v>1.8442913395479134E-2</c:v>
                </c:pt>
                <c:pt idx="1229">
                  <c:v>1.838639878702383E-2</c:v>
                </c:pt>
                <c:pt idx="1230">
                  <c:v>1.8338980383159259E-2</c:v>
                </c:pt>
                <c:pt idx="1231">
                  <c:v>1.8310855303741481E-2</c:v>
                </c:pt>
                <c:pt idx="1232">
                  <c:v>1.8278184277867777E-2</c:v>
                </c:pt>
                <c:pt idx="1233">
                  <c:v>1.8257389052046668E-2</c:v>
                </c:pt>
                <c:pt idx="1234">
                  <c:v>1.8212398123226049E-2</c:v>
                </c:pt>
                <c:pt idx="1235">
                  <c:v>1.818356736574642E-2</c:v>
                </c:pt>
                <c:pt idx="1236">
                  <c:v>1.815054134500247E-2</c:v>
                </c:pt>
                <c:pt idx="1237">
                  <c:v>1.8085726755268768E-2</c:v>
                </c:pt>
                <c:pt idx="1238">
                  <c:v>1.8046034879430618E-2</c:v>
                </c:pt>
                <c:pt idx="1239">
                  <c:v>1.8014555314072839E-2</c:v>
                </c:pt>
                <c:pt idx="1240">
                  <c:v>1.7963868657839877E-2</c:v>
                </c:pt>
                <c:pt idx="1241">
                  <c:v>1.7928988615303829E-2</c:v>
                </c:pt>
                <c:pt idx="1242">
                  <c:v>1.7874020462234814E-2</c:v>
                </c:pt>
                <c:pt idx="1243">
                  <c:v>1.7837683072336668E-2</c:v>
                </c:pt>
                <c:pt idx="1244">
                  <c:v>1.7812031459201235E-2</c:v>
                </c:pt>
                <c:pt idx="1245">
                  <c:v>1.7778344314407408E-2</c:v>
                </c:pt>
                <c:pt idx="1246">
                  <c:v>1.7721034919866048E-2</c:v>
                </c:pt>
                <c:pt idx="1247">
                  <c:v>1.768306484101E-2</c:v>
                </c:pt>
                <c:pt idx="1248">
                  <c:v>1.7645800440215804E-2</c:v>
                </c:pt>
                <c:pt idx="1249">
                  <c:v>1.7615071106932098E-2</c:v>
                </c:pt>
                <c:pt idx="1250">
                  <c:v>1.7574584445007778E-2</c:v>
                </c:pt>
                <c:pt idx="1251">
                  <c:v>1.7528887838125184E-2</c:v>
                </c:pt>
                <c:pt idx="1252">
                  <c:v>1.7492638119024937E-2</c:v>
                </c:pt>
                <c:pt idx="1253">
                  <c:v>1.7439259538128023E-2</c:v>
                </c:pt>
                <c:pt idx="1254">
                  <c:v>1.7386145406851111E-2</c:v>
                </c:pt>
                <c:pt idx="1255">
                  <c:v>1.7335590975428024E-2</c:v>
                </c:pt>
                <c:pt idx="1256">
                  <c:v>1.7303361177996295E-2</c:v>
                </c:pt>
                <c:pt idx="1257">
                  <c:v>1.7274396758480616E-2</c:v>
                </c:pt>
                <c:pt idx="1258">
                  <c:v>1.7233556538912221E-2</c:v>
                </c:pt>
                <c:pt idx="1259">
                  <c:v>1.7196161350534322E-2</c:v>
                </c:pt>
                <c:pt idx="1260">
                  <c:v>1.7137924945096913E-2</c:v>
                </c:pt>
                <c:pt idx="1261">
                  <c:v>1.7102868123738891E-2</c:v>
                </c:pt>
                <c:pt idx="1262">
                  <c:v>1.7055626498696297E-2</c:v>
                </c:pt>
                <c:pt idx="1263">
                  <c:v>1.7026663516406668E-2</c:v>
                </c:pt>
                <c:pt idx="1264">
                  <c:v>1.698869200032432E-2</c:v>
                </c:pt>
                <c:pt idx="1265">
                  <c:v>1.695531385916247E-2</c:v>
                </c:pt>
                <c:pt idx="1266">
                  <c:v>1.6914076965164199E-2</c:v>
                </c:pt>
                <c:pt idx="1267">
                  <c:v>1.6879240039414073E-2</c:v>
                </c:pt>
                <c:pt idx="1268">
                  <c:v>1.6815839680256666E-2</c:v>
                </c:pt>
                <c:pt idx="1269">
                  <c:v>1.6773983341768148E-2</c:v>
                </c:pt>
                <c:pt idx="1270">
                  <c:v>1.6726608054689382E-2</c:v>
                </c:pt>
                <c:pt idx="1271">
                  <c:v>1.6686651729231235E-2</c:v>
                </c:pt>
                <c:pt idx="1272">
                  <c:v>1.66613091197279E-2</c:v>
                </c:pt>
                <c:pt idx="1273">
                  <c:v>1.6630004895966048E-2</c:v>
                </c:pt>
                <c:pt idx="1274">
                  <c:v>1.657927512294716E-2</c:v>
                </c:pt>
                <c:pt idx="1275">
                  <c:v>1.6527573785020247E-2</c:v>
                </c:pt>
                <c:pt idx="1276">
                  <c:v>1.6494283314656296E-2</c:v>
                </c:pt>
                <c:pt idx="1277">
                  <c:v>1.6457195692684199E-2</c:v>
                </c:pt>
                <c:pt idx="1278">
                  <c:v>1.640500857230321E-2</c:v>
                </c:pt>
                <c:pt idx="1279">
                  <c:v>1.6337941849121358E-2</c:v>
                </c:pt>
                <c:pt idx="1280">
                  <c:v>1.6297278408375061E-2</c:v>
                </c:pt>
                <c:pt idx="1281">
                  <c:v>1.6264827278109257E-2</c:v>
                </c:pt>
                <c:pt idx="1282">
                  <c:v>1.6237011202323581E-2</c:v>
                </c:pt>
                <c:pt idx="1283">
                  <c:v>1.6203545390363824E-2</c:v>
                </c:pt>
                <c:pt idx="1284">
                  <c:v>1.6155993324462964E-2</c:v>
                </c:pt>
                <c:pt idx="1285">
                  <c:v>1.6113740311544569E-2</c:v>
                </c:pt>
                <c:pt idx="1286">
                  <c:v>1.6063892995409754E-2</c:v>
                </c:pt>
                <c:pt idx="1287">
                  <c:v>1.6035769353218272E-2</c:v>
                </c:pt>
                <c:pt idx="1288">
                  <c:v>1.6003140006904198E-2</c:v>
                </c:pt>
                <c:pt idx="1289">
                  <c:v>1.5961990783703951E-2</c:v>
                </c:pt>
                <c:pt idx="1290">
                  <c:v>1.5895984733454199E-2</c:v>
                </c:pt>
                <c:pt idx="1291">
                  <c:v>1.5845033627601358E-2</c:v>
                </c:pt>
                <c:pt idx="1292">
                  <c:v>1.5808388671297406E-2</c:v>
                </c:pt>
                <c:pt idx="1293">
                  <c:v>1.5786312876936052E-2</c:v>
                </c:pt>
                <c:pt idx="1294">
                  <c:v>1.5761013384218519E-2</c:v>
                </c:pt>
                <c:pt idx="1295">
                  <c:v>1.5723881208234321E-2</c:v>
                </c:pt>
                <c:pt idx="1296">
                  <c:v>1.5683835774752099E-2</c:v>
                </c:pt>
                <c:pt idx="1297">
                  <c:v>1.5612223105114197E-2</c:v>
                </c:pt>
                <c:pt idx="1298">
                  <c:v>1.5569704205349628E-2</c:v>
                </c:pt>
                <c:pt idx="1299">
                  <c:v>1.5532175354935557E-2</c:v>
                </c:pt>
                <c:pt idx="1300">
                  <c:v>1.5499636553871729E-2</c:v>
                </c:pt>
                <c:pt idx="1301">
                  <c:v>1.5454204396609135E-2</c:v>
                </c:pt>
                <c:pt idx="1302">
                  <c:v>1.5420295918981234E-2</c:v>
                </c:pt>
                <c:pt idx="1303">
                  <c:v>1.5380823938750987E-2</c:v>
                </c:pt>
                <c:pt idx="1304">
                  <c:v>1.534333964234889E-2</c:v>
                </c:pt>
                <c:pt idx="1305">
                  <c:v>1.5311726414954938E-2</c:v>
                </c:pt>
                <c:pt idx="1306">
                  <c:v>1.5271327423828642E-2</c:v>
                </c:pt>
                <c:pt idx="1307">
                  <c:v>1.522236400180395E-2</c:v>
                </c:pt>
                <c:pt idx="1308">
                  <c:v>1.5145584503993581E-2</c:v>
                </c:pt>
                <c:pt idx="1309">
                  <c:v>1.5100638129185062E-2</c:v>
                </c:pt>
                <c:pt idx="1310">
                  <c:v>1.5075383190479505E-2</c:v>
                </c:pt>
                <c:pt idx="1311">
                  <c:v>1.5037854340065434E-2</c:v>
                </c:pt>
                <c:pt idx="1312">
                  <c:v>1.5008228796499752E-2</c:v>
                </c:pt>
                <c:pt idx="1313">
                  <c:v>1.4968315587827406E-2</c:v>
                </c:pt>
                <c:pt idx="1314">
                  <c:v>1.4932331755573333E-2</c:v>
                </c:pt>
                <c:pt idx="1315">
                  <c:v>1.4893302441011235E-2</c:v>
                </c:pt>
                <c:pt idx="1316">
                  <c:v>1.4852020993000989E-2</c:v>
                </c:pt>
                <c:pt idx="1317">
                  <c:v>1.4808839531960371E-2</c:v>
                </c:pt>
                <c:pt idx="1318">
                  <c:v>1.4758507870597654E-2</c:v>
                </c:pt>
                <c:pt idx="1319">
                  <c:v>1.4693207498409877E-2</c:v>
                </c:pt>
                <c:pt idx="1320">
                  <c:v>1.4659299020781976E-2</c:v>
                </c:pt>
                <c:pt idx="1321">
                  <c:v>1.462106305507963E-2</c:v>
                </c:pt>
                <c:pt idx="1322">
                  <c:v>1.4588038471561853E-2</c:v>
                </c:pt>
                <c:pt idx="1323">
                  <c:v>1.4561326185494321E-2</c:v>
                </c:pt>
                <c:pt idx="1324">
                  <c:v>1.449849927958889E-2</c:v>
                </c:pt>
                <c:pt idx="1325">
                  <c:v>1.4455980379824322E-2</c:v>
                </c:pt>
                <c:pt idx="1326">
                  <c:v>1.4421453894932346E-2</c:v>
                </c:pt>
                <c:pt idx="1327">
                  <c:v>1.4371165350355432E-2</c:v>
                </c:pt>
                <c:pt idx="1328">
                  <c:v>1.4316417092894322E-2</c:v>
                </c:pt>
                <c:pt idx="1329">
                  <c:v>1.4278270235216174E-2</c:v>
                </c:pt>
                <c:pt idx="1330">
                  <c:v>1.4243788304336296E-2</c:v>
                </c:pt>
                <c:pt idx="1331">
                  <c:v>1.4218577919642839E-2</c:v>
                </c:pt>
                <c:pt idx="1332">
                  <c:v>1.4163299325715554E-2</c:v>
                </c:pt>
                <c:pt idx="1333">
                  <c:v>1.4134822125880122E-2</c:v>
                </c:pt>
                <c:pt idx="1334">
                  <c:v>1.4095307028863951E-2</c:v>
                </c:pt>
                <c:pt idx="1335">
                  <c:v>1.4043781032532841E-2</c:v>
                </c:pt>
                <c:pt idx="1336">
                  <c:v>1.3986737524837653E-2</c:v>
                </c:pt>
                <c:pt idx="1337">
                  <c:v>1.3961923814574196E-2</c:v>
                </c:pt>
                <c:pt idx="1338">
                  <c:v>1.3912165606463456E-2</c:v>
                </c:pt>
                <c:pt idx="1339">
                  <c:v>1.3879360918553581E-2</c:v>
                </c:pt>
                <c:pt idx="1340">
                  <c:v>1.3831633511056915E-2</c:v>
                </c:pt>
                <c:pt idx="1341">
                  <c:v>1.3796003236446915E-2</c:v>
                </c:pt>
                <c:pt idx="1342">
                  <c:v>1.3761828871972715E-2</c:v>
                </c:pt>
                <c:pt idx="1343">
                  <c:v>1.3712733225138149E-2</c:v>
                </c:pt>
                <c:pt idx="1344">
                  <c:v>1.3675954606797902E-2</c:v>
                </c:pt>
                <c:pt idx="1345">
                  <c:v>1.3647609631772346E-2</c:v>
                </c:pt>
                <c:pt idx="1346">
                  <c:v>1.3603059931393704E-2</c:v>
                </c:pt>
                <c:pt idx="1347">
                  <c:v>1.3559040567481235E-2</c:v>
                </c:pt>
                <c:pt idx="1348">
                  <c:v>1.352023258575321E-2</c:v>
                </c:pt>
                <c:pt idx="1349">
                  <c:v>1.3490430263365431E-2</c:v>
                </c:pt>
                <c:pt idx="1350">
                  <c:v>1.3426453576503704E-2</c:v>
                </c:pt>
                <c:pt idx="1351">
                  <c:v>1.3360402972241977E-2</c:v>
                </c:pt>
                <c:pt idx="1352">
                  <c:v>1.3332897337314567E-2</c:v>
                </c:pt>
                <c:pt idx="1353">
                  <c:v>1.3286802618775804E-2</c:v>
                </c:pt>
                <c:pt idx="1354">
                  <c:v>1.3257662857664198E-2</c:v>
                </c:pt>
                <c:pt idx="1355">
                  <c:v>1.3237087527450989E-2</c:v>
                </c:pt>
                <c:pt idx="1356">
                  <c:v>1.3199072894582838E-2</c:v>
                </c:pt>
                <c:pt idx="1357">
                  <c:v>1.3136687217119258E-2</c:v>
                </c:pt>
                <c:pt idx="1358">
                  <c:v>1.3082512412910125E-2</c:v>
                </c:pt>
                <c:pt idx="1359">
                  <c:v>1.3056684020952716E-2</c:v>
                </c:pt>
                <c:pt idx="1360">
                  <c:v>1.3016241913040493E-2</c:v>
                </c:pt>
                <c:pt idx="1361">
                  <c:v>1.297332633884605E-2</c:v>
                </c:pt>
                <c:pt idx="1362">
                  <c:v>1.2934120245461853E-2</c:v>
                </c:pt>
                <c:pt idx="1363">
                  <c:v>1.2891072446457409E-2</c:v>
                </c:pt>
                <c:pt idx="1364">
                  <c:v>1.2847317532164814E-2</c:v>
                </c:pt>
                <c:pt idx="1365">
                  <c:v>1.2815970191617038E-2</c:v>
                </c:pt>
                <c:pt idx="1366">
                  <c:v>1.2780384471019136E-2</c:v>
                </c:pt>
                <c:pt idx="1367">
                  <c:v>1.2729742368798147E-2</c:v>
                </c:pt>
                <c:pt idx="1368">
                  <c:v>1.2685414001253704E-2</c:v>
                </c:pt>
                <c:pt idx="1369">
                  <c:v>1.2633359105682716E-2</c:v>
                </c:pt>
                <c:pt idx="1370">
                  <c:v>1.2602540664374814E-2</c:v>
                </c:pt>
                <c:pt idx="1371">
                  <c:v>1.2560730317124567E-2</c:v>
                </c:pt>
                <c:pt idx="1372">
                  <c:v>1.2527130843128642E-2</c:v>
                </c:pt>
                <c:pt idx="1373">
                  <c:v>1.248893943143852E-2</c:v>
                </c:pt>
                <c:pt idx="1374">
                  <c:v>1.2424035733680616E-2</c:v>
                </c:pt>
                <c:pt idx="1375">
                  <c:v>1.2378824909252099E-2</c:v>
                </c:pt>
                <c:pt idx="1376">
                  <c:v>1.2342753406200148E-2</c:v>
                </c:pt>
                <c:pt idx="1377">
                  <c:v>1.2345491322102371E-2</c:v>
                </c:pt>
                <c:pt idx="1378">
                  <c:v>1.2344519757194283E-2</c:v>
                </c:pt>
                <c:pt idx="1379">
                  <c:v>1.2340854830396025E-2</c:v>
                </c:pt>
                <c:pt idx="1380">
                  <c:v>1.2342621181390174E-2</c:v>
                </c:pt>
                <c:pt idx="1381">
                  <c:v>1.2346241554176421E-2</c:v>
                </c:pt>
                <c:pt idx="1382">
                  <c:v>1.2347654347526419E-2</c:v>
                </c:pt>
                <c:pt idx="1383">
                  <c:v>1.2348713583232468E-2</c:v>
                </c:pt>
                <c:pt idx="1384">
                  <c:v>1.2345048656434184E-2</c:v>
                </c:pt>
                <c:pt idx="1385">
                  <c:v>1.2338073797707939E-2</c:v>
                </c:pt>
                <c:pt idx="1386">
                  <c:v>1.2333039194345469E-2</c:v>
                </c:pt>
                <c:pt idx="1387">
                  <c:v>1.2332201291473555E-2</c:v>
                </c:pt>
                <c:pt idx="1388">
                  <c:v>1.2340678051574001E-2</c:v>
                </c:pt>
                <c:pt idx="1389">
                  <c:v>1.234094250119395E-2</c:v>
                </c:pt>
                <c:pt idx="1390">
                  <c:v>1.2335380435817766E-2</c:v>
                </c:pt>
                <c:pt idx="1391">
                  <c:v>1.2328580918687359E-2</c:v>
                </c:pt>
                <c:pt idx="1392">
                  <c:v>1.2348492250398394E-2</c:v>
                </c:pt>
                <c:pt idx="1393">
                  <c:v>1.2340987055206001E-2</c:v>
                </c:pt>
                <c:pt idx="1394">
                  <c:v>1.2334937770149592E-2</c:v>
                </c:pt>
                <c:pt idx="1395">
                  <c:v>1.2352732067674815E-2</c:v>
                </c:pt>
                <c:pt idx="1396">
                  <c:v>1.2360899824143212E-2</c:v>
                </c:pt>
                <c:pt idx="1397">
                  <c:v>1.2386904994922716E-2</c:v>
                </c:pt>
                <c:pt idx="1398">
                  <c:v>1.2458120990130618E-2</c:v>
                </c:pt>
                <c:pt idx="1399">
                  <c:v>1.2484524272566173E-2</c:v>
                </c:pt>
                <c:pt idx="1400">
                  <c:v>1.2523598141140369E-2</c:v>
                </c:pt>
                <c:pt idx="1401">
                  <c:v>1.2555652596976297E-2</c:v>
                </c:pt>
                <c:pt idx="1402">
                  <c:v>1.2587971502432098E-2</c:v>
                </c:pt>
                <c:pt idx="1403">
                  <c:v>1.262907617162037E-2</c:v>
                </c:pt>
                <c:pt idx="1404">
                  <c:v>1.2673845767606913E-2</c:v>
                </c:pt>
                <c:pt idx="1405">
                  <c:v>1.2703560419196666E-2</c:v>
                </c:pt>
                <c:pt idx="1406">
                  <c:v>1.275013948296321E-2</c:v>
                </c:pt>
                <c:pt idx="1407">
                  <c:v>1.2793187281967653E-2</c:v>
                </c:pt>
                <c:pt idx="1408">
                  <c:v>1.2834999066444074E-2</c:v>
                </c:pt>
                <c:pt idx="1409">
                  <c:v>1.2887495190457036E-2</c:v>
                </c:pt>
                <c:pt idx="1410">
                  <c:v>1.2924670483227159E-2</c:v>
                </c:pt>
                <c:pt idx="1411">
                  <c:v>1.2977652389694198E-2</c:v>
                </c:pt>
                <c:pt idx="1412">
                  <c:v>1.3003305440055677E-2</c:v>
                </c:pt>
                <c:pt idx="1413">
                  <c:v>1.3039509167917776E-2</c:v>
                </c:pt>
                <c:pt idx="1414">
                  <c:v>1.3085691557254321E-2</c:v>
                </c:pt>
                <c:pt idx="1415">
                  <c:v>1.3130064478810865E-2</c:v>
                </c:pt>
                <c:pt idx="1416">
                  <c:v>1.3194305615292716E-2</c:v>
                </c:pt>
                <c:pt idx="1417">
                  <c:v>1.3239913114151111E-2</c:v>
                </c:pt>
                <c:pt idx="1418">
                  <c:v>1.3271349562722962E-2</c:v>
                </c:pt>
                <c:pt idx="1419">
                  <c:v>1.3291791230899999E-2</c:v>
                </c:pt>
                <c:pt idx="1420">
                  <c:v>1.3339121963966789E-2</c:v>
                </c:pt>
                <c:pt idx="1421">
                  <c:v>1.3374266456122715E-2</c:v>
                </c:pt>
                <c:pt idx="1422">
                  <c:v>1.3403054096816542E-2</c:v>
                </c:pt>
                <c:pt idx="1423">
                  <c:v>1.3441156400482593E-2</c:v>
                </c:pt>
                <c:pt idx="1424">
                  <c:v>1.3519966698907038E-2</c:v>
                </c:pt>
                <c:pt idx="1425">
                  <c:v>1.3591713030581111E-2</c:v>
                </c:pt>
                <c:pt idx="1426">
                  <c:v>1.3605708739271851E-2</c:v>
                </c:pt>
                <c:pt idx="1427">
                  <c:v>1.363771864109568E-2</c:v>
                </c:pt>
                <c:pt idx="1428">
                  <c:v>1.3677235175338023E-2</c:v>
                </c:pt>
                <c:pt idx="1429">
                  <c:v>1.3708582515885803E-2</c:v>
                </c:pt>
                <c:pt idx="1430">
                  <c:v>1.376143219754284E-2</c:v>
                </c:pt>
                <c:pt idx="1431">
                  <c:v>1.3788453487242469E-2</c:v>
                </c:pt>
                <c:pt idx="1432">
                  <c:v>1.3832383743130864E-2</c:v>
                </c:pt>
                <c:pt idx="1433">
                  <c:v>1.3871237716097161E-2</c:v>
                </c:pt>
                <c:pt idx="1434">
                  <c:v>1.3917330997409631E-2</c:v>
                </c:pt>
                <c:pt idx="1435">
                  <c:v>1.3951416253859631E-2</c:v>
                </c:pt>
                <c:pt idx="1436">
                  <c:v>1.3991992023808027E-2</c:v>
                </c:pt>
                <c:pt idx="1437">
                  <c:v>1.4038483416776543E-2</c:v>
                </c:pt>
                <c:pt idx="1438">
                  <c:v>1.4066342609348147E-2</c:v>
                </c:pt>
                <c:pt idx="1439">
                  <c:v>1.4120826417189382E-2</c:v>
                </c:pt>
                <c:pt idx="1440">
                  <c:v>1.4152570432167038E-2</c:v>
                </c:pt>
                <c:pt idx="1441">
                  <c:v>1.4188598818433085E-2</c:v>
                </c:pt>
                <c:pt idx="1442">
                  <c:v>1.4229349929977406E-2</c:v>
                </c:pt>
                <c:pt idx="1443">
                  <c:v>1.4287850785034691E-2</c:v>
                </c:pt>
                <c:pt idx="1444">
                  <c:v>1.4327763993706914E-2</c:v>
                </c:pt>
                <c:pt idx="1445">
                  <c:v>1.4382821254800122E-2</c:v>
                </c:pt>
                <c:pt idx="1446">
                  <c:v>1.4418583754220124E-2</c:v>
                </c:pt>
                <c:pt idx="1447">
                  <c:v>1.4454699811284197E-2</c:v>
                </c:pt>
                <c:pt idx="1448">
                  <c:v>1.4496865153404689E-2</c:v>
                </c:pt>
                <c:pt idx="1449">
                  <c:v>1.4523532885460247E-2</c:v>
                </c:pt>
                <c:pt idx="1450">
                  <c:v>1.4566359351630616E-2</c:v>
                </c:pt>
                <c:pt idx="1451">
                  <c:v>1.4607640799640866E-2</c:v>
                </c:pt>
                <c:pt idx="1452">
                  <c:v>1.4651660163553458E-2</c:v>
                </c:pt>
                <c:pt idx="1453">
                  <c:v>1.4692103708691853E-2</c:v>
                </c:pt>
                <c:pt idx="1454">
                  <c:v>1.4725658628675678E-2</c:v>
                </c:pt>
                <c:pt idx="1455">
                  <c:v>1.4781864233499014E-2</c:v>
                </c:pt>
                <c:pt idx="1456">
                  <c:v>1.4833521017413828E-2</c:v>
                </c:pt>
                <c:pt idx="1457">
                  <c:v>1.4888533724494939E-2</c:v>
                </c:pt>
                <c:pt idx="1458">
                  <c:v>1.4915996242636544E-2</c:v>
                </c:pt>
                <c:pt idx="1459">
                  <c:v>1.496606345437926E-2</c:v>
                </c:pt>
                <c:pt idx="1460">
                  <c:v>1.4988183802752591E-2</c:v>
                </c:pt>
                <c:pt idx="1461">
                  <c:v>1.5037634444457529E-2</c:v>
                </c:pt>
                <c:pt idx="1462">
                  <c:v>1.5065007854574937E-2</c:v>
                </c:pt>
                <c:pt idx="1463">
                  <c:v>1.5118520097508147E-2</c:v>
                </c:pt>
                <c:pt idx="1464">
                  <c:v>1.5140948012287284E-2</c:v>
                </c:pt>
                <c:pt idx="1465">
                  <c:v>1.5180507663315431E-2</c:v>
                </c:pt>
                <c:pt idx="1466">
                  <c:v>1.522390901996395E-2</c:v>
                </c:pt>
                <c:pt idx="1467">
                  <c:v>1.525419712480568E-2</c:v>
                </c:pt>
                <c:pt idx="1468">
                  <c:v>1.5297025028202222E-2</c:v>
                </c:pt>
                <c:pt idx="1469">
                  <c:v>1.5372876077890372E-2</c:v>
                </c:pt>
                <c:pt idx="1470">
                  <c:v>1.5428551346247529E-2</c:v>
                </c:pt>
                <c:pt idx="1471">
                  <c:v>1.5470054127091976E-2</c:v>
                </c:pt>
                <c:pt idx="1472">
                  <c:v>1.5505950288548148E-2</c:v>
                </c:pt>
                <c:pt idx="1473">
                  <c:v>1.5536458288997777E-2</c:v>
                </c:pt>
                <c:pt idx="1474">
                  <c:v>1.5563435024685308E-2</c:v>
                </c:pt>
                <c:pt idx="1475">
                  <c:v>1.5594296582779011E-2</c:v>
                </c:pt>
                <c:pt idx="1476">
                  <c:v>1.5645645800288023E-2</c:v>
                </c:pt>
                <c:pt idx="1477">
                  <c:v>1.5686662798678395E-2</c:v>
                </c:pt>
                <c:pt idx="1478">
                  <c:v>1.5725736667252594E-2</c:v>
                </c:pt>
                <c:pt idx="1479">
                  <c:v>1.5775318096541358E-2</c:v>
                </c:pt>
                <c:pt idx="1480">
                  <c:v>1.5840795247551109E-2</c:v>
                </c:pt>
                <c:pt idx="1481">
                  <c:v>1.5890244452029877E-2</c:v>
                </c:pt>
                <c:pt idx="1482">
                  <c:v>1.5916338730833455E-2</c:v>
                </c:pt>
                <c:pt idx="1483">
                  <c:v>1.594327091250889E-2</c:v>
                </c:pt>
                <c:pt idx="1484">
                  <c:v>1.5978195509057037E-2</c:v>
                </c:pt>
                <c:pt idx="1485">
                  <c:v>1.6030911528677902E-2</c:v>
                </c:pt>
                <c:pt idx="1486">
                  <c:v>1.6081244627266789E-2</c:v>
                </c:pt>
                <c:pt idx="1487">
                  <c:v>1.6116742677066788E-2</c:v>
                </c:pt>
                <c:pt idx="1488">
                  <c:v>1.6152019394032716E-2</c:v>
                </c:pt>
                <c:pt idx="1489">
                  <c:v>1.6184295182702715E-2</c:v>
                </c:pt>
                <c:pt idx="1490">
                  <c:v>1.6222529711178768E-2</c:v>
                </c:pt>
                <c:pt idx="1491">
                  <c:v>1.6264827278109257E-2</c:v>
                </c:pt>
                <c:pt idx="1492">
                  <c:v>1.6326198273878767E-2</c:v>
                </c:pt>
                <c:pt idx="1493">
                  <c:v>1.6362225222918768E-2</c:v>
                </c:pt>
                <c:pt idx="1494">
                  <c:v>1.6410041738439504E-2</c:v>
                </c:pt>
                <c:pt idx="1495">
                  <c:v>1.6451544519283951E-2</c:v>
                </c:pt>
                <c:pt idx="1496">
                  <c:v>1.6480153943929383E-2</c:v>
                </c:pt>
                <c:pt idx="1497">
                  <c:v>1.6521347721141853E-2</c:v>
                </c:pt>
                <c:pt idx="1498">
                  <c:v>1.6546779438669262E-2</c:v>
                </c:pt>
                <c:pt idx="1499">
                  <c:v>1.660258693183642E-2</c:v>
                </c:pt>
                <c:pt idx="1500">
                  <c:v>1.6644089712680863E-2</c:v>
                </c:pt>
                <c:pt idx="1501">
                  <c:v>1.6685282052667037E-2</c:v>
                </c:pt>
                <c:pt idx="1502">
                  <c:v>1.6718529406245061E-2</c:v>
                </c:pt>
                <c:pt idx="1503">
                  <c:v>1.6760825535949382E-2</c:v>
                </c:pt>
                <c:pt idx="1504">
                  <c:v>1.6801224527075678E-2</c:v>
                </c:pt>
                <c:pt idx="1505">
                  <c:v>1.6858401696807038E-2</c:v>
                </c:pt>
                <c:pt idx="1506">
                  <c:v>1.6905289764205553E-2</c:v>
                </c:pt>
                <c:pt idx="1507">
                  <c:v>1.6954872630720492E-2</c:v>
                </c:pt>
                <c:pt idx="1508">
                  <c:v>1.6977919989989876E-2</c:v>
                </c:pt>
                <c:pt idx="1509">
                  <c:v>1.7017302862196049E-2</c:v>
                </c:pt>
                <c:pt idx="1510">
                  <c:v>1.7063794255164692E-2</c:v>
                </c:pt>
                <c:pt idx="1511">
                  <c:v>1.7089711755146175E-2</c:v>
                </c:pt>
                <c:pt idx="1512">
                  <c:v>1.7128344395278397E-2</c:v>
                </c:pt>
                <c:pt idx="1513">
                  <c:v>1.7172495984000863E-2</c:v>
                </c:pt>
                <c:pt idx="1514">
                  <c:v>1.7228567926788025E-2</c:v>
                </c:pt>
                <c:pt idx="1515">
                  <c:v>1.7268525689472347E-2</c:v>
                </c:pt>
                <c:pt idx="1516">
                  <c:v>1.7296031324399878E-2</c:v>
                </c:pt>
                <c:pt idx="1517">
                  <c:v>1.7344774850816667E-2</c:v>
                </c:pt>
                <c:pt idx="1518">
                  <c:v>1.7384334501844817E-2</c:v>
                </c:pt>
                <c:pt idx="1519">
                  <c:v>1.7427339184063459E-2</c:v>
                </c:pt>
                <c:pt idx="1520">
                  <c:v>1.7477406395806173E-2</c:v>
                </c:pt>
                <c:pt idx="1521">
                  <c:v>1.7513301120036174E-2</c:v>
                </c:pt>
                <c:pt idx="1522">
                  <c:v>1.7557275929936667E-2</c:v>
                </c:pt>
                <c:pt idx="1523">
                  <c:v>1.7600014725309136E-2</c:v>
                </c:pt>
                <c:pt idx="1524">
                  <c:v>1.7635380550299139E-2</c:v>
                </c:pt>
                <c:pt idx="1525">
                  <c:v>1.7690084253748271E-2</c:v>
                </c:pt>
                <c:pt idx="1526">
                  <c:v>1.7754545285837902E-2</c:v>
                </c:pt>
                <c:pt idx="1527">
                  <c:v>1.7779271325303457E-2</c:v>
                </c:pt>
                <c:pt idx="1528">
                  <c:v>1.7813797810195431E-2</c:v>
                </c:pt>
                <c:pt idx="1529">
                  <c:v>1.7860421427973949E-2</c:v>
                </c:pt>
                <c:pt idx="1530">
                  <c:v>1.7901217093530247E-2</c:v>
                </c:pt>
                <c:pt idx="1531">
                  <c:v>1.7940203291306543E-2</c:v>
                </c:pt>
                <c:pt idx="1532">
                  <c:v>1.7976583797990494E-2</c:v>
                </c:pt>
                <c:pt idx="1533">
                  <c:v>1.8015305546146911E-2</c:v>
                </c:pt>
                <c:pt idx="1534">
                  <c:v>1.8054158081886915E-2</c:v>
                </c:pt>
                <c:pt idx="1535">
                  <c:v>1.8113057048600369E-2</c:v>
                </c:pt>
                <c:pt idx="1536">
                  <c:v>1.8145022396412219E-2</c:v>
                </c:pt>
                <c:pt idx="1537">
                  <c:v>1.8186878734900616E-2</c:v>
                </c:pt>
                <c:pt idx="1538">
                  <c:v>1.8215577267570247E-2</c:v>
                </c:pt>
                <c:pt idx="1539">
                  <c:v>1.8254429803310369E-2</c:v>
                </c:pt>
                <c:pt idx="1540">
                  <c:v>1.8293857229528643E-2</c:v>
                </c:pt>
                <c:pt idx="1541">
                  <c:v>1.8342909759577405E-2</c:v>
                </c:pt>
                <c:pt idx="1542">
                  <c:v>1.8395450437602469E-2</c:v>
                </c:pt>
                <c:pt idx="1543">
                  <c:v>1.8416377888233582E-2</c:v>
                </c:pt>
                <c:pt idx="1544">
                  <c:v>1.8466887765644566E-2</c:v>
                </c:pt>
                <c:pt idx="1545">
                  <c:v>1.8512496701729136E-2</c:v>
                </c:pt>
                <c:pt idx="1546">
                  <c:v>1.8541459684018765E-2</c:v>
                </c:pt>
                <c:pt idx="1547">
                  <c:v>1.8601505557236171E-2</c:v>
                </c:pt>
                <c:pt idx="1548">
                  <c:v>1.8641816877564568E-2</c:v>
                </c:pt>
                <c:pt idx="1549">
                  <c:v>1.867148553791605E-2</c:v>
                </c:pt>
                <c:pt idx="1550">
                  <c:v>1.8722877872210986E-2</c:v>
                </c:pt>
                <c:pt idx="1551">
                  <c:v>1.8747823807284444E-2</c:v>
                </c:pt>
                <c:pt idx="1552">
                  <c:v>1.8788001465576666E-2</c:v>
                </c:pt>
                <c:pt idx="1553">
                  <c:v>1.8835774864311604E-2</c:v>
                </c:pt>
                <c:pt idx="1554">
                  <c:v>1.8877099429107778E-2</c:v>
                </c:pt>
                <c:pt idx="1555">
                  <c:v>1.8927432527696665E-2</c:v>
                </c:pt>
                <c:pt idx="1556">
                  <c:v>1.8940854783135432E-2</c:v>
                </c:pt>
                <c:pt idx="1557">
                  <c:v>1.9006331934145183E-2</c:v>
                </c:pt>
                <c:pt idx="1558">
                  <c:v>1.9038032832337036E-2</c:v>
                </c:pt>
                <c:pt idx="1559">
                  <c:v>1.9064347006748517E-2</c:v>
                </c:pt>
                <c:pt idx="1560">
                  <c:v>1.9110661620895062E-2</c:v>
                </c:pt>
                <c:pt idx="1561">
                  <c:v>1.914779379687926E-2</c:v>
                </c:pt>
                <c:pt idx="1562">
                  <c:v>1.9197993233431975E-2</c:v>
                </c:pt>
                <c:pt idx="1563">
                  <c:v>1.9232917829980125E-2</c:v>
                </c:pt>
                <c:pt idx="1564">
                  <c:v>1.9265986967509877E-2</c:v>
                </c:pt>
                <c:pt idx="1565">
                  <c:v>1.932073522497111E-2</c:v>
                </c:pt>
                <c:pt idx="1566">
                  <c:v>1.93712882191679E-2</c:v>
                </c:pt>
                <c:pt idx="1567">
                  <c:v>1.9417604270540619E-2</c:v>
                </c:pt>
                <c:pt idx="1568">
                  <c:v>1.9457958707654939E-2</c:v>
                </c:pt>
                <c:pt idx="1569">
                  <c:v>1.9500034941751232E-2</c:v>
                </c:pt>
                <c:pt idx="1570">
                  <c:v>1.9534075644189134E-2</c:v>
                </c:pt>
                <c:pt idx="1571">
                  <c:v>1.9574783638947532E-2</c:v>
                </c:pt>
                <c:pt idx="1572">
                  <c:v>1.9616550869411851E-2</c:v>
                </c:pt>
                <c:pt idx="1573">
                  <c:v>1.9665471174650742E-2</c:v>
                </c:pt>
                <c:pt idx="1574">
                  <c:v>1.9694743160572344E-2</c:v>
                </c:pt>
                <c:pt idx="1575">
                  <c:v>1.973598149179679E-2</c:v>
                </c:pt>
                <c:pt idx="1576">
                  <c:v>1.9774834027536915E-2</c:v>
                </c:pt>
                <c:pt idx="1577">
                  <c:v>1.9829228727353952E-2</c:v>
                </c:pt>
                <c:pt idx="1578">
                  <c:v>1.985863437531173E-2</c:v>
                </c:pt>
                <c:pt idx="1579">
                  <c:v>1.989792957672E-2</c:v>
                </c:pt>
                <c:pt idx="1580">
                  <c:v>1.9928437577169628E-2</c:v>
                </c:pt>
                <c:pt idx="1581">
                  <c:v>1.9986761653404937E-2</c:v>
                </c:pt>
                <c:pt idx="1582">
                  <c:v>2.0022790039671112E-2</c:v>
                </c:pt>
                <c:pt idx="1583">
                  <c:v>2.0054446383850864E-2</c:v>
                </c:pt>
                <c:pt idx="1584">
                  <c:v>2.0093475698412962E-2</c:v>
                </c:pt>
                <c:pt idx="1585">
                  <c:v>2.0163235783484938E-2</c:v>
                </c:pt>
                <c:pt idx="1586">
                  <c:v>2.021136130263778E-2</c:v>
                </c:pt>
                <c:pt idx="1587">
                  <c:v>2.0237852255871235E-2</c:v>
                </c:pt>
                <c:pt idx="1588">
                  <c:v>2.0269949828492964E-2</c:v>
                </c:pt>
                <c:pt idx="1589">
                  <c:v>2.0306110439569137E-2</c:v>
                </c:pt>
                <c:pt idx="1590">
                  <c:v>2.035321983980173E-2</c:v>
                </c:pt>
                <c:pt idx="1591">
                  <c:v>2.0389866233331975E-2</c:v>
                </c:pt>
                <c:pt idx="1592">
                  <c:v>2.0423199820481727E-2</c:v>
                </c:pt>
                <c:pt idx="1593">
                  <c:v>2.0477065621058891E-2</c:v>
                </c:pt>
                <c:pt idx="1594">
                  <c:v>2.0509075522882718E-2</c:v>
                </c:pt>
                <c:pt idx="1595">
                  <c:v>2.0550047967260988E-2</c:v>
                </c:pt>
                <c:pt idx="1596">
                  <c:v>2.0602190533629876E-2</c:v>
                </c:pt>
                <c:pt idx="1597">
                  <c:v>2.0631640735599754E-2</c:v>
                </c:pt>
                <c:pt idx="1598">
                  <c:v>2.0675481883464075E-2</c:v>
                </c:pt>
                <c:pt idx="1599">
                  <c:v>2.0706609328403826E-2</c:v>
                </c:pt>
                <c:pt idx="1600">
                  <c:v>2.0763785060909014E-2</c:v>
                </c:pt>
                <c:pt idx="1601">
                  <c:v>2.0805553728599629E-2</c:v>
                </c:pt>
                <c:pt idx="1602">
                  <c:v>2.0857033733692468E-2</c:v>
                </c:pt>
                <c:pt idx="1603">
                  <c:v>2.0890633207688393E-2</c:v>
                </c:pt>
                <c:pt idx="1604">
                  <c:v>2.0929839301072468E-2</c:v>
                </c:pt>
                <c:pt idx="1605">
                  <c:v>2.0970813182677038E-2</c:v>
                </c:pt>
                <c:pt idx="1606">
                  <c:v>2.1017481354467654E-2</c:v>
                </c:pt>
                <c:pt idx="1607">
                  <c:v>2.1043043859578892E-2</c:v>
                </c:pt>
                <c:pt idx="1608">
                  <c:v>2.1084678865233332E-2</c:v>
                </c:pt>
                <c:pt idx="1609">
                  <c:v>2.1132098706324199E-2</c:v>
                </c:pt>
                <c:pt idx="1610">
                  <c:v>2.1166668308001974E-2</c:v>
                </c:pt>
                <c:pt idx="1611">
                  <c:v>2.1204373937238147E-2</c:v>
                </c:pt>
                <c:pt idx="1612">
                  <c:v>2.1262124560221481E-2</c:v>
                </c:pt>
                <c:pt idx="1613">
                  <c:v>2.1314400788626543E-2</c:v>
                </c:pt>
                <c:pt idx="1614">
                  <c:v>2.1353430103188641E-2</c:v>
                </c:pt>
                <c:pt idx="1615">
                  <c:v>2.1391400182044815E-2</c:v>
                </c:pt>
                <c:pt idx="1616">
                  <c:v>2.1409900157631976E-2</c:v>
                </c:pt>
                <c:pt idx="1617">
                  <c:v>2.1459526140932716E-2</c:v>
                </c:pt>
                <c:pt idx="1618">
                  <c:v>2.1502309490317159E-2</c:v>
                </c:pt>
                <c:pt idx="1619">
                  <c:v>2.1542708481443455E-2</c:v>
                </c:pt>
                <c:pt idx="1620">
                  <c:v>2.1589155320400122E-2</c:v>
                </c:pt>
                <c:pt idx="1621">
                  <c:v>2.1640768987529011E-2</c:v>
                </c:pt>
                <c:pt idx="1622">
                  <c:v>2.1676663711759012E-2</c:v>
                </c:pt>
                <c:pt idx="1623">
                  <c:v>2.1711234750663087E-2</c:v>
                </c:pt>
                <c:pt idx="1624">
                  <c:v>2.1754370220465433E-2</c:v>
                </c:pt>
                <c:pt idx="1625">
                  <c:v>2.1792738410977654E-2</c:v>
                </c:pt>
                <c:pt idx="1626">
                  <c:v>2.1848545904144815E-2</c:v>
                </c:pt>
                <c:pt idx="1627">
                  <c:v>2.1887223098289135E-2</c:v>
                </c:pt>
                <c:pt idx="1628">
                  <c:v>2.1926075634029134E-2</c:v>
                </c:pt>
                <c:pt idx="1629">
                  <c:v>2.1969433873891851E-2</c:v>
                </c:pt>
                <c:pt idx="1630">
                  <c:v>2.2010361764258024E-2</c:v>
                </c:pt>
                <c:pt idx="1631">
                  <c:v>2.2035218591307408E-2</c:v>
                </c:pt>
                <c:pt idx="1632">
                  <c:v>2.2079459288054076E-2</c:v>
                </c:pt>
                <c:pt idx="1633">
                  <c:v>2.212250708705852E-2</c:v>
                </c:pt>
                <c:pt idx="1634">
                  <c:v>2.2161977630062592E-2</c:v>
                </c:pt>
                <c:pt idx="1635">
                  <c:v>2.2203392740109136E-2</c:v>
                </c:pt>
                <c:pt idx="1636">
                  <c:v>2.2214253858467654E-2</c:v>
                </c:pt>
                <c:pt idx="1637">
                  <c:v>2.2205953877189259E-2</c:v>
                </c:pt>
                <c:pt idx="1638">
                  <c:v>2.2212133949829505E-2</c:v>
                </c:pt>
                <c:pt idx="1639">
                  <c:v>2.221403252563358E-2</c:v>
                </c:pt>
                <c:pt idx="1640">
                  <c:v>2.2216991774369879E-2</c:v>
                </c:pt>
                <c:pt idx="1641">
                  <c:v>2.2230678479428643E-2</c:v>
                </c:pt>
                <c:pt idx="1642">
                  <c:v>2.2221053375598151E-2</c:v>
                </c:pt>
                <c:pt idx="1643">
                  <c:v>2.2233989848582839E-2</c:v>
                </c:pt>
                <c:pt idx="1644">
                  <c:v>2.2219022574983951E-2</c:v>
                </c:pt>
                <c:pt idx="1645">
                  <c:v>2.2215711205829755E-2</c:v>
                </c:pt>
                <c:pt idx="1646">
                  <c:v>2.2211163822147533E-2</c:v>
                </c:pt>
                <c:pt idx="1647">
                  <c:v>2.2225379426446173E-2</c:v>
                </c:pt>
                <c:pt idx="1648">
                  <c:v>2.2221230154420124E-2</c:v>
                </c:pt>
                <c:pt idx="1649">
                  <c:v>2.2224761419182223E-2</c:v>
                </c:pt>
                <c:pt idx="1650">
                  <c:v>2.2223260955034199E-2</c:v>
                </c:pt>
                <c:pt idx="1651">
                  <c:v>2.2228249567158395E-2</c:v>
                </c:pt>
                <c:pt idx="1652">
                  <c:v>2.2237388888534937E-2</c:v>
                </c:pt>
                <c:pt idx="1653">
                  <c:v>2.2223348625832098E-2</c:v>
                </c:pt>
                <c:pt idx="1654">
                  <c:v>2.222489364399222E-2</c:v>
                </c:pt>
                <c:pt idx="1655">
                  <c:v>2.2221671382862098E-2</c:v>
                </c:pt>
                <c:pt idx="1656">
                  <c:v>2.2203039182465061E-2</c:v>
                </c:pt>
                <c:pt idx="1657">
                  <c:v>2.2153766756808274E-2</c:v>
                </c:pt>
                <c:pt idx="1658">
                  <c:v>2.2119813725168271E-2</c:v>
                </c:pt>
                <c:pt idx="1659">
                  <c:v>2.2095883909015061E-2</c:v>
                </c:pt>
                <c:pt idx="1660">
                  <c:v>2.2040119532633701E-2</c:v>
                </c:pt>
                <c:pt idx="1661">
                  <c:v>2.1982679350508641E-2</c:v>
                </c:pt>
                <c:pt idx="1662">
                  <c:v>2.1940646233198025E-2</c:v>
                </c:pt>
                <c:pt idx="1663">
                  <c:v>2.189923256037778E-2</c:v>
                </c:pt>
                <c:pt idx="1664">
                  <c:v>2.1869430237990123E-2</c:v>
                </c:pt>
                <c:pt idx="1665">
                  <c:v>2.1832342616017901E-2</c:v>
                </c:pt>
                <c:pt idx="1666">
                  <c:v>2.1799052145654075E-2</c:v>
                </c:pt>
                <c:pt idx="1667">
                  <c:v>2.176448110675E-2</c:v>
                </c:pt>
                <c:pt idx="1668">
                  <c:v>2.1698739506120248E-2</c:v>
                </c:pt>
                <c:pt idx="1669">
                  <c:v>2.1655250478673827E-2</c:v>
                </c:pt>
                <c:pt idx="1670">
                  <c:v>2.1609950546221234E-2</c:v>
                </c:pt>
                <c:pt idx="1671">
                  <c:v>2.1585976176055805E-2</c:v>
                </c:pt>
                <c:pt idx="1672">
                  <c:v>2.1567609862504937E-2</c:v>
                </c:pt>
                <c:pt idx="1673">
                  <c:v>2.1514715626835802E-2</c:v>
                </c:pt>
                <c:pt idx="1674">
                  <c:v>2.1477717112887779E-2</c:v>
                </c:pt>
                <c:pt idx="1675">
                  <c:v>2.1436655560485431E-2</c:v>
                </c:pt>
                <c:pt idx="1676">
                  <c:v>2.1386147120300618E-2</c:v>
                </c:pt>
                <c:pt idx="1677">
                  <c:v>2.1324776124531111E-2</c:v>
                </c:pt>
                <c:pt idx="1678">
                  <c:v>2.1270424541499876E-2</c:v>
                </c:pt>
                <c:pt idx="1679">
                  <c:v>2.1245612268462593E-2</c:v>
                </c:pt>
                <c:pt idx="1680">
                  <c:v>2.1192807140817654E-2</c:v>
                </c:pt>
                <c:pt idx="1681">
                  <c:v>2.1155983968465433E-2</c:v>
                </c:pt>
                <c:pt idx="1682">
                  <c:v>2.1125828088433704E-2</c:v>
                </c:pt>
                <c:pt idx="1683">
                  <c:v>2.1087770338779632E-2</c:v>
                </c:pt>
                <c:pt idx="1684">
                  <c:v>2.1056246219409876E-2</c:v>
                </c:pt>
                <c:pt idx="1685">
                  <c:v>2.1013462870025309E-2</c:v>
                </c:pt>
                <c:pt idx="1686">
                  <c:v>2.0974565780273208E-2</c:v>
                </c:pt>
                <c:pt idx="1687">
                  <c:v>2.0934563463576791E-2</c:v>
                </c:pt>
                <c:pt idx="1688">
                  <c:v>2.090670427100531E-2</c:v>
                </c:pt>
                <c:pt idx="1689">
                  <c:v>2.0864054583656914E-2</c:v>
                </c:pt>
                <c:pt idx="1690">
                  <c:v>2.0816457963744074E-2</c:v>
                </c:pt>
                <c:pt idx="1691">
                  <c:v>2.0787098307024569E-2</c:v>
                </c:pt>
                <c:pt idx="1692">
                  <c:v>2.072802256148901E-2</c:v>
                </c:pt>
                <c:pt idx="1693">
                  <c:v>2.0670670050161849E-2</c:v>
                </c:pt>
                <c:pt idx="1694">
                  <c:v>2.0643384310842346E-2</c:v>
                </c:pt>
                <c:pt idx="1695">
                  <c:v>2.0603294323348023E-2</c:v>
                </c:pt>
                <c:pt idx="1696">
                  <c:v>2.0575435130776421E-2</c:v>
                </c:pt>
                <c:pt idx="1697">
                  <c:v>2.0540246084608395E-2</c:v>
                </c:pt>
                <c:pt idx="1698">
                  <c:v>2.0494946152155802E-2</c:v>
                </c:pt>
                <c:pt idx="1699">
                  <c:v>2.0453487925323456E-2</c:v>
                </c:pt>
                <c:pt idx="1700">
                  <c:v>2.0396753421260249E-2</c:v>
                </c:pt>
                <c:pt idx="1701">
                  <c:v>2.0352071496071607E-2</c:v>
                </c:pt>
                <c:pt idx="1702">
                  <c:v>2.0319002358541852E-2</c:v>
                </c:pt>
                <c:pt idx="1703">
                  <c:v>2.0285711888177901E-2</c:v>
                </c:pt>
                <c:pt idx="1704">
                  <c:v>2.0239574052853333E-2</c:v>
                </c:pt>
                <c:pt idx="1705">
                  <c:v>2.0189726736718518E-2</c:v>
                </c:pt>
                <c:pt idx="1706">
                  <c:v>2.0136039152189505E-2</c:v>
                </c:pt>
                <c:pt idx="1707">
                  <c:v>2.0114978039522221E-2</c:v>
                </c:pt>
                <c:pt idx="1708">
                  <c:v>2.0067206078013579E-2</c:v>
                </c:pt>
                <c:pt idx="1709">
                  <c:v>2.0039964892706052E-2</c:v>
                </c:pt>
                <c:pt idx="1710">
                  <c:v>2.0005261628991976E-2</c:v>
                </c:pt>
                <c:pt idx="1711">
                  <c:v>1.9942390169074568E-2</c:v>
                </c:pt>
                <c:pt idx="1712">
                  <c:v>1.9876295010800741E-2</c:v>
                </c:pt>
                <c:pt idx="1713">
                  <c:v>1.9849495053935184E-2</c:v>
                </c:pt>
                <c:pt idx="1714">
                  <c:v>1.982348988315568E-2</c:v>
                </c:pt>
                <c:pt idx="1715">
                  <c:v>1.9784282352545431E-2</c:v>
                </c:pt>
                <c:pt idx="1716">
                  <c:v>1.9742382897271111E-2</c:v>
                </c:pt>
                <c:pt idx="1717">
                  <c:v>1.9690240330902099E-2</c:v>
                </c:pt>
                <c:pt idx="1718">
                  <c:v>1.9661938472662472E-2</c:v>
                </c:pt>
                <c:pt idx="1719">
                  <c:v>1.9609354677851604E-2</c:v>
                </c:pt>
                <c:pt idx="1720">
                  <c:v>1.9570632929695186E-2</c:v>
                </c:pt>
                <c:pt idx="1721">
                  <c:v>1.9552177508120123E-2</c:v>
                </c:pt>
                <c:pt idx="1722">
                  <c:v>1.9493058645798887E-2</c:v>
                </c:pt>
                <c:pt idx="1723">
                  <c:v>1.9442814655234075E-2</c:v>
                </c:pt>
                <c:pt idx="1724">
                  <c:v>1.942577202700901E-2</c:v>
                </c:pt>
                <c:pt idx="1725">
                  <c:v>1.9383297681256545E-2</c:v>
                </c:pt>
                <c:pt idx="1726">
                  <c:v>1.9316673623742838E-2</c:v>
                </c:pt>
                <c:pt idx="1727">
                  <c:v>1.9279718226580742E-2</c:v>
                </c:pt>
                <c:pt idx="1728">
                  <c:v>1.9237774217294321E-2</c:v>
                </c:pt>
                <c:pt idx="1729">
                  <c:v>1.921525719449111E-2</c:v>
                </c:pt>
                <c:pt idx="1730">
                  <c:v>1.9162980966086048E-2</c:v>
                </c:pt>
                <c:pt idx="1731">
                  <c:v>1.9129117042470122E-2</c:v>
                </c:pt>
                <c:pt idx="1732">
                  <c:v>1.9073221878505062E-2</c:v>
                </c:pt>
                <c:pt idx="1733">
                  <c:v>1.9036752263796912E-2</c:v>
                </c:pt>
                <c:pt idx="1734">
                  <c:v>1.9000768431542841E-2</c:v>
                </c:pt>
                <c:pt idx="1735">
                  <c:v>1.8952555241592096E-2</c:v>
                </c:pt>
                <c:pt idx="1736">
                  <c:v>1.8929154324678767E-2</c:v>
                </c:pt>
                <c:pt idx="1737">
                  <c:v>1.8895820737528889E-2</c:v>
                </c:pt>
                <c:pt idx="1738">
                  <c:v>1.8844516074031977E-2</c:v>
                </c:pt>
                <c:pt idx="1739">
                  <c:v>1.8809812810318023E-2</c:v>
                </c:pt>
                <c:pt idx="1740">
                  <c:v>1.8767604351411605E-2</c:v>
                </c:pt>
                <c:pt idx="1741">
                  <c:v>1.8714976002588642E-2</c:v>
                </c:pt>
                <c:pt idx="1742">
                  <c:v>1.8654355238893212E-2</c:v>
                </c:pt>
                <c:pt idx="1743">
                  <c:v>1.8597974292474076E-2</c:v>
                </c:pt>
                <c:pt idx="1744">
                  <c:v>1.8556471511629629E-2</c:v>
                </c:pt>
                <c:pt idx="1745">
                  <c:v>1.8526845968063949E-2</c:v>
                </c:pt>
                <c:pt idx="1746">
                  <c:v>1.8498853113456299E-2</c:v>
                </c:pt>
                <c:pt idx="1747">
                  <c:v>1.8467461218896419E-2</c:v>
                </c:pt>
                <c:pt idx="1748">
                  <c:v>1.8418365572061852E-2</c:v>
                </c:pt>
                <c:pt idx="1749">
                  <c:v>1.8384676990041728E-2</c:v>
                </c:pt>
                <c:pt idx="1750">
                  <c:v>1.8325293678100492E-2</c:v>
                </c:pt>
                <c:pt idx="1751">
                  <c:v>1.8284189008912221E-2</c:v>
                </c:pt>
                <c:pt idx="1752">
                  <c:v>1.823279523739111E-2</c:v>
                </c:pt>
                <c:pt idx="1753">
                  <c:v>1.817491382682395E-2</c:v>
                </c:pt>
                <c:pt idx="1754">
                  <c:v>1.8156987304488767E-2</c:v>
                </c:pt>
                <c:pt idx="1755">
                  <c:v>1.8117781211104692E-2</c:v>
                </c:pt>
                <c:pt idx="1756">
                  <c:v>1.8089259457257038E-2</c:v>
                </c:pt>
                <c:pt idx="1757">
                  <c:v>1.8048772795332839E-2</c:v>
                </c:pt>
                <c:pt idx="1758">
                  <c:v>1.8013185637508644E-2</c:v>
                </c:pt>
                <c:pt idx="1759">
                  <c:v>1.7958305155237532E-2</c:v>
                </c:pt>
                <c:pt idx="1760">
                  <c:v>1.7920070626761479E-2</c:v>
                </c:pt>
                <c:pt idx="1761">
                  <c:v>1.7875786813229013E-2</c:v>
                </c:pt>
                <c:pt idx="1762">
                  <c:v>1.7847661733811235E-2</c:v>
                </c:pt>
                <c:pt idx="1763">
                  <c:v>1.7795739063050247E-2</c:v>
                </c:pt>
                <c:pt idx="1764">
                  <c:v>1.7747304540265432E-2</c:v>
                </c:pt>
                <c:pt idx="1765">
                  <c:v>1.7691629271908271E-2</c:v>
                </c:pt>
                <c:pt idx="1766">
                  <c:v>1.7660194260562593E-2</c:v>
                </c:pt>
                <c:pt idx="1767">
                  <c:v>1.7627743130296789E-2</c:v>
                </c:pt>
                <c:pt idx="1768">
                  <c:v>1.7587122806336421E-2</c:v>
                </c:pt>
                <c:pt idx="1769">
                  <c:v>1.7549108173468272E-2</c:v>
                </c:pt>
                <c:pt idx="1770">
                  <c:v>1.7491225325674938E-2</c:v>
                </c:pt>
                <c:pt idx="1771">
                  <c:v>1.7444866157516295E-2</c:v>
                </c:pt>
                <c:pt idx="1772">
                  <c:v>1.7412106023618517E-2</c:v>
                </c:pt>
                <c:pt idx="1773">
                  <c:v>1.738623307764901E-2</c:v>
                </c:pt>
                <c:pt idx="1774">
                  <c:v>1.7351353035112965E-2</c:v>
                </c:pt>
                <c:pt idx="1775">
                  <c:v>1.7304818525358517E-2</c:v>
                </c:pt>
                <c:pt idx="1776">
                  <c:v>1.7281373054432964E-2</c:v>
                </c:pt>
                <c:pt idx="1777">
                  <c:v>1.7240886392508765E-2</c:v>
                </c:pt>
                <c:pt idx="1778">
                  <c:v>1.7198897829210372E-2</c:v>
                </c:pt>
                <c:pt idx="1779">
                  <c:v>1.7145253361467282E-2</c:v>
                </c:pt>
                <c:pt idx="1780">
                  <c:v>1.7091698001748271E-2</c:v>
                </c:pt>
                <c:pt idx="1781">
                  <c:v>1.703121090008889E-2</c:v>
                </c:pt>
                <c:pt idx="1782">
                  <c:v>1.6991915698680617E-2</c:v>
                </c:pt>
                <c:pt idx="1783">
                  <c:v>1.6966439427141111E-2</c:v>
                </c:pt>
                <c:pt idx="1784">
                  <c:v>1.6938580234569508E-2</c:v>
                </c:pt>
                <c:pt idx="1785">
                  <c:v>1.6887718236740741E-2</c:v>
                </c:pt>
                <c:pt idx="1786">
                  <c:v>1.6845288445000245E-2</c:v>
                </c:pt>
                <c:pt idx="1787">
                  <c:v>1.6815662901434689E-2</c:v>
                </c:pt>
                <c:pt idx="1788">
                  <c:v>1.6769346850061852E-2</c:v>
                </c:pt>
                <c:pt idx="1789">
                  <c:v>1.6729345970591603E-2</c:v>
                </c:pt>
                <c:pt idx="1790">
                  <c:v>1.6697734180423952E-2</c:v>
                </c:pt>
                <c:pt idx="1791">
                  <c:v>1.6661529015335803E-2</c:v>
                </c:pt>
                <c:pt idx="1792">
                  <c:v>1.6606516308254691E-2</c:v>
                </c:pt>
                <c:pt idx="1793">
                  <c:v>1.6546956217491356E-2</c:v>
                </c:pt>
                <c:pt idx="1794">
                  <c:v>1.6501302727394692E-2</c:v>
                </c:pt>
                <c:pt idx="1795">
                  <c:v>1.6474634995339136E-2</c:v>
                </c:pt>
                <c:pt idx="1796">
                  <c:v>1.6433308993316666E-2</c:v>
                </c:pt>
                <c:pt idx="1797">
                  <c:v>1.6397192936252716E-2</c:v>
                </c:pt>
                <c:pt idx="1798">
                  <c:v>1.636319678782679E-2</c:v>
                </c:pt>
                <c:pt idx="1799">
                  <c:v>1.6318294967030248E-2</c:v>
                </c:pt>
                <c:pt idx="1800">
                  <c:v>1.6264209270845185E-2</c:v>
                </c:pt>
                <c:pt idx="1801">
                  <c:v>1.6232419264629257E-2</c:v>
                </c:pt>
                <c:pt idx="1802">
                  <c:v>1.6174537854062223E-2</c:v>
                </c:pt>
                <c:pt idx="1803">
                  <c:v>1.6146235995822468E-2</c:v>
                </c:pt>
                <c:pt idx="1804">
                  <c:v>1.6110650275224566E-2</c:v>
                </c:pt>
                <c:pt idx="1805">
                  <c:v>1.6069279719190123E-2</c:v>
                </c:pt>
                <c:pt idx="1806">
                  <c:v>1.6035415795574198E-2</c:v>
                </c:pt>
                <c:pt idx="1807">
                  <c:v>1.5993516340299874E-2</c:v>
                </c:pt>
                <c:pt idx="1808">
                  <c:v>1.5958195069321852E-2</c:v>
                </c:pt>
                <c:pt idx="1809">
                  <c:v>1.5895498951000248E-2</c:v>
                </c:pt>
                <c:pt idx="1810">
                  <c:v>1.583871989292494E-2</c:v>
                </c:pt>
                <c:pt idx="1811">
                  <c:v>1.5809049795347283E-2</c:v>
                </c:pt>
                <c:pt idx="1812">
                  <c:v>1.5785164533205925E-2</c:v>
                </c:pt>
                <c:pt idx="1813">
                  <c:v>1.5735581666691111E-2</c:v>
                </c:pt>
                <c:pt idx="1814">
                  <c:v>1.5682953317868148E-2</c:v>
                </c:pt>
                <c:pt idx="1815">
                  <c:v>1.5641759540655678E-2</c:v>
                </c:pt>
                <c:pt idx="1816">
                  <c:v>1.5608293728695925E-2</c:v>
                </c:pt>
                <c:pt idx="1817">
                  <c:v>1.5571116998699753E-2</c:v>
                </c:pt>
                <c:pt idx="1818">
                  <c:v>1.5529790996677409E-2</c:v>
                </c:pt>
                <c:pt idx="1819">
                  <c:v>1.5493499598017407E-2</c:v>
                </c:pt>
                <c:pt idx="1820">
                  <c:v>1.5428551346247529E-2</c:v>
                </c:pt>
                <c:pt idx="1821">
                  <c:v>1.5384090753893088E-2</c:v>
                </c:pt>
                <c:pt idx="1822">
                  <c:v>1.5362632966795802E-2</c:v>
                </c:pt>
                <c:pt idx="1823">
                  <c:v>1.5326164789313828E-2</c:v>
                </c:pt>
                <c:pt idx="1824">
                  <c:v>1.5276846372418889E-2</c:v>
                </c:pt>
                <c:pt idx="1825">
                  <c:v>1.523494691714457E-2</c:v>
                </c:pt>
                <c:pt idx="1826">
                  <c:v>1.5207484399002961E-2</c:v>
                </c:pt>
                <c:pt idx="1827">
                  <c:v>1.5157063629616174E-2</c:v>
                </c:pt>
                <c:pt idx="1828">
                  <c:v>1.5121345684208271E-2</c:v>
                </c:pt>
                <c:pt idx="1829">
                  <c:v>1.5078474664025803E-2</c:v>
                </c:pt>
                <c:pt idx="1830">
                  <c:v>1.5054764743480371E-2</c:v>
                </c:pt>
                <c:pt idx="1831">
                  <c:v>1.5011407940843951E-2</c:v>
                </c:pt>
                <c:pt idx="1832">
                  <c:v>1.4965931229569258E-2</c:v>
                </c:pt>
                <c:pt idx="1833">
                  <c:v>1.4912949323102222E-2</c:v>
                </c:pt>
                <c:pt idx="1834">
                  <c:v>1.4871712429104074E-2</c:v>
                </c:pt>
                <c:pt idx="1835">
                  <c:v>1.4826457050663456E-2</c:v>
                </c:pt>
                <c:pt idx="1836">
                  <c:v>1.4815683603102838E-2</c:v>
                </c:pt>
                <c:pt idx="1837">
                  <c:v>1.4832152778075803E-2</c:v>
                </c:pt>
                <c:pt idx="1838">
                  <c:v>1.4835905375671976E-2</c:v>
                </c:pt>
                <c:pt idx="1839">
                  <c:v>1.483095988033358E-2</c:v>
                </c:pt>
                <c:pt idx="1840">
                  <c:v>1.4814358480550616E-2</c:v>
                </c:pt>
                <c:pt idx="1841">
                  <c:v>1.4821070326883085E-2</c:v>
                </c:pt>
                <c:pt idx="1842">
                  <c:v>1.4820938102073088E-2</c:v>
                </c:pt>
                <c:pt idx="1843">
                  <c:v>1.4819259421876913E-2</c:v>
                </c:pt>
                <c:pt idx="1844">
                  <c:v>1.4824292588013209E-2</c:v>
                </c:pt>
                <c:pt idx="1845">
                  <c:v>1.4818155632158889E-2</c:v>
                </c:pt>
                <c:pt idx="1846">
                  <c:v>1.4820011091177159E-2</c:v>
                </c:pt>
                <c:pt idx="1847">
                  <c:v>1.4813652802488642E-2</c:v>
                </c:pt>
                <c:pt idx="1848">
                  <c:v>1.4805043817578271E-2</c:v>
                </c:pt>
                <c:pt idx="1849">
                  <c:v>1.4817140950464939E-2</c:v>
                </c:pt>
                <c:pt idx="1850">
                  <c:v>1.4814535259372716E-2</c:v>
                </c:pt>
                <c:pt idx="1851">
                  <c:v>1.4817185504476913E-2</c:v>
                </c:pt>
                <c:pt idx="1852">
                  <c:v>1.480332058337E-2</c:v>
                </c:pt>
                <c:pt idx="1853">
                  <c:v>1.4808839531960371E-2</c:v>
                </c:pt>
                <c:pt idx="1854">
                  <c:v>1.4803850919836051E-2</c:v>
                </c:pt>
                <c:pt idx="1855">
                  <c:v>1.4818244740182963E-2</c:v>
                </c:pt>
                <c:pt idx="1856">
                  <c:v>1.4846280711576542E-2</c:v>
                </c:pt>
                <c:pt idx="1857">
                  <c:v>1.4884648902088767E-2</c:v>
                </c:pt>
                <c:pt idx="1858">
                  <c:v>1.4943678656386048E-2</c:v>
                </c:pt>
                <c:pt idx="1859">
                  <c:v>1.4984784762800496E-2</c:v>
                </c:pt>
                <c:pt idx="1860">
                  <c:v>1.5042799835403702E-2</c:v>
                </c:pt>
                <c:pt idx="1861">
                  <c:v>1.509759120965074E-2</c:v>
                </c:pt>
                <c:pt idx="1862">
                  <c:v>1.5152118134277777E-2</c:v>
                </c:pt>
                <c:pt idx="1863">
                  <c:v>1.518907353144E-2</c:v>
                </c:pt>
                <c:pt idx="1864">
                  <c:v>1.5226028928602222E-2</c:v>
                </c:pt>
                <c:pt idx="1865">
                  <c:v>1.5253666788339629E-2</c:v>
                </c:pt>
                <c:pt idx="1866">
                  <c:v>1.528828238125568E-2</c:v>
                </c:pt>
                <c:pt idx="1867">
                  <c:v>1.5323339202613704E-2</c:v>
                </c:pt>
                <c:pt idx="1868">
                  <c:v>1.5359233926843702E-2</c:v>
                </c:pt>
                <c:pt idx="1869">
                  <c:v>1.5394819647441728E-2</c:v>
                </c:pt>
                <c:pt idx="1870">
                  <c:v>1.5431730490591851E-2</c:v>
                </c:pt>
                <c:pt idx="1871">
                  <c:v>1.5466919536759875E-2</c:v>
                </c:pt>
                <c:pt idx="1872">
                  <c:v>1.5532219908947532E-2</c:v>
                </c:pt>
                <c:pt idx="1873">
                  <c:v>1.5580300874088271E-2</c:v>
                </c:pt>
                <c:pt idx="1874">
                  <c:v>1.5631428758763208E-2</c:v>
                </c:pt>
                <c:pt idx="1875">
                  <c:v>1.5655358574916543E-2</c:v>
                </c:pt>
                <c:pt idx="1876">
                  <c:v>1.569341776179679E-2</c:v>
                </c:pt>
                <c:pt idx="1877">
                  <c:v>1.5735140438249137E-2</c:v>
                </c:pt>
                <c:pt idx="1878">
                  <c:v>1.5772890621497282E-2</c:v>
                </c:pt>
                <c:pt idx="1879">
                  <c:v>1.5791124710238271E-2</c:v>
                </c:pt>
                <c:pt idx="1880">
                  <c:v>1.5826799538860369E-2</c:v>
                </c:pt>
                <c:pt idx="1881">
                  <c:v>1.5882960589671605E-2</c:v>
                </c:pt>
                <c:pt idx="1882">
                  <c:v>1.5936162391746542E-2</c:v>
                </c:pt>
                <c:pt idx="1883">
                  <c:v>1.6011000196966916E-2</c:v>
                </c:pt>
                <c:pt idx="1884">
                  <c:v>1.6041729530250619E-2</c:v>
                </c:pt>
                <c:pt idx="1885">
                  <c:v>1.6080317616370743E-2</c:v>
                </c:pt>
                <c:pt idx="1886">
                  <c:v>1.6119214706122841E-2</c:v>
                </c:pt>
                <c:pt idx="1887">
                  <c:v>1.614570565935642E-2</c:v>
                </c:pt>
                <c:pt idx="1888">
                  <c:v>1.6176965329106171E-2</c:v>
                </c:pt>
                <c:pt idx="1889">
                  <c:v>1.621210982126222E-2</c:v>
                </c:pt>
                <c:pt idx="1890">
                  <c:v>1.6268844325325431E-2</c:v>
                </c:pt>
                <c:pt idx="1891">
                  <c:v>1.6308448530365682E-2</c:v>
                </c:pt>
                <c:pt idx="1892">
                  <c:v>1.633975275412753E-2</c:v>
                </c:pt>
                <c:pt idx="1893">
                  <c:v>1.6387347936814199E-2</c:v>
                </c:pt>
                <c:pt idx="1894">
                  <c:v>1.6429865399352591E-2</c:v>
                </c:pt>
                <c:pt idx="1895">
                  <c:v>1.6476313675535308E-2</c:v>
                </c:pt>
                <c:pt idx="1896">
                  <c:v>1.6514901761655432E-2</c:v>
                </c:pt>
                <c:pt idx="1897">
                  <c:v>1.6560907372169999E-2</c:v>
                </c:pt>
                <c:pt idx="1898">
                  <c:v>1.6602365599002345E-2</c:v>
                </c:pt>
                <c:pt idx="1899">
                  <c:v>1.6638217206446419E-2</c:v>
                </c:pt>
                <c:pt idx="1900">
                  <c:v>1.6680470219364814E-2</c:v>
                </c:pt>
                <c:pt idx="1901">
                  <c:v>1.6705239375616299E-2</c:v>
                </c:pt>
                <c:pt idx="1902">
                  <c:v>1.6774954906676298E-2</c:v>
                </c:pt>
                <c:pt idx="1903">
                  <c:v>1.683226286399148E-2</c:v>
                </c:pt>
                <c:pt idx="1904">
                  <c:v>1.6869968493227656E-2</c:v>
                </c:pt>
                <c:pt idx="1905">
                  <c:v>1.6903171292793579E-2</c:v>
                </c:pt>
                <c:pt idx="1906">
                  <c:v>1.694749966033815E-2</c:v>
                </c:pt>
                <c:pt idx="1907">
                  <c:v>1.6966925209595061E-2</c:v>
                </c:pt>
                <c:pt idx="1908">
                  <c:v>1.7002732263027162E-2</c:v>
                </c:pt>
                <c:pt idx="1909">
                  <c:v>1.7056685734402222E-2</c:v>
                </c:pt>
                <c:pt idx="1910">
                  <c:v>1.7094391363638394E-2</c:v>
                </c:pt>
                <c:pt idx="1911">
                  <c:v>1.7126136815842345E-2</c:v>
                </c:pt>
                <c:pt idx="1912">
                  <c:v>1.7170597408196788E-2</c:v>
                </c:pt>
                <c:pt idx="1913">
                  <c:v>1.7211923410219137E-2</c:v>
                </c:pt>
                <c:pt idx="1914">
                  <c:v>1.7265610994748149E-2</c:v>
                </c:pt>
                <c:pt idx="1915">
                  <c:v>1.7291528494729629E-2</c:v>
                </c:pt>
                <c:pt idx="1916">
                  <c:v>1.734601086534469E-2</c:v>
                </c:pt>
                <c:pt idx="1917">
                  <c:v>1.7371045908442222E-2</c:v>
                </c:pt>
                <c:pt idx="1918">
                  <c:v>1.7412724030882468E-2</c:v>
                </c:pt>
                <c:pt idx="1919">
                  <c:v>1.7434888933267903E-2</c:v>
                </c:pt>
                <c:pt idx="1920">
                  <c:v>1.7510873644992101E-2</c:v>
                </c:pt>
                <c:pt idx="1921">
                  <c:v>1.7568313827117283E-2</c:v>
                </c:pt>
                <c:pt idx="1922">
                  <c:v>1.7614983436134074E-2</c:v>
                </c:pt>
                <c:pt idx="1923">
                  <c:v>1.7640281491625432E-2</c:v>
                </c:pt>
                <c:pt idx="1924">
                  <c:v>1.7686905109404072E-2</c:v>
                </c:pt>
                <c:pt idx="1925">
                  <c:v>1.7721652927130124E-2</c:v>
                </c:pt>
                <c:pt idx="1926">
                  <c:v>1.7763641490428521E-2</c:v>
                </c:pt>
                <c:pt idx="1927">
                  <c:v>1.7792472247908149E-2</c:v>
                </c:pt>
                <c:pt idx="1928">
                  <c:v>1.784068543785889E-2</c:v>
                </c:pt>
                <c:pt idx="1929">
                  <c:v>1.7877110498554939E-2</c:v>
                </c:pt>
                <c:pt idx="1930">
                  <c:v>1.7913006660011114E-2</c:v>
                </c:pt>
                <c:pt idx="1931">
                  <c:v>1.7948812276216915E-2</c:v>
                </c:pt>
                <c:pt idx="1932">
                  <c:v>1.798700368790716E-2</c:v>
                </c:pt>
                <c:pt idx="1933">
                  <c:v>1.8019102697755061E-2</c:v>
                </c:pt>
                <c:pt idx="1934">
                  <c:v>1.8110628136330124E-2</c:v>
                </c:pt>
                <c:pt idx="1935">
                  <c:v>1.8152704370426542E-2</c:v>
                </c:pt>
                <c:pt idx="1936">
                  <c:v>1.8192265458680988E-2</c:v>
                </c:pt>
                <c:pt idx="1937">
                  <c:v>1.8221448336578395E-2</c:v>
                </c:pt>
                <c:pt idx="1938">
                  <c:v>1.8244452579061977E-2</c:v>
                </c:pt>
                <c:pt idx="1939">
                  <c:v>1.8284364350508026E-2</c:v>
                </c:pt>
                <c:pt idx="1940">
                  <c:v>1.8320392736774199E-2</c:v>
                </c:pt>
                <c:pt idx="1941">
                  <c:v>1.8368386031116915E-2</c:v>
                </c:pt>
                <c:pt idx="1942">
                  <c:v>1.8403927197702841E-2</c:v>
                </c:pt>
                <c:pt idx="1943">
                  <c:v>1.844958068779963E-2</c:v>
                </c:pt>
                <c:pt idx="1944">
                  <c:v>1.8479426126973088E-2</c:v>
                </c:pt>
                <c:pt idx="1945">
                  <c:v>1.850786021002284E-2</c:v>
                </c:pt>
                <c:pt idx="1946">
                  <c:v>1.8567995191264321E-2</c:v>
                </c:pt>
                <c:pt idx="1947">
                  <c:v>1.8614927812674938E-2</c:v>
                </c:pt>
                <c:pt idx="1948">
                  <c:v>1.8661065647999506E-2</c:v>
                </c:pt>
                <c:pt idx="1949">
                  <c:v>1.8690471295957162E-2</c:v>
                </c:pt>
                <c:pt idx="1950">
                  <c:v>1.8745219553418395E-2</c:v>
                </c:pt>
                <c:pt idx="1951">
                  <c:v>1.8787913794778767E-2</c:v>
                </c:pt>
                <c:pt idx="1952">
                  <c:v>1.8826105206469011E-2</c:v>
                </c:pt>
                <c:pt idx="1953">
                  <c:v>1.8872950157081604E-2</c:v>
                </c:pt>
                <c:pt idx="1954">
                  <c:v>1.8920854343400368E-2</c:v>
                </c:pt>
                <c:pt idx="1955">
                  <c:v>1.8962003566600619E-2</c:v>
                </c:pt>
                <c:pt idx="1956">
                  <c:v>1.9005890705703209E-2</c:v>
                </c:pt>
                <c:pt idx="1957">
                  <c:v>1.9051365979751728E-2</c:v>
                </c:pt>
                <c:pt idx="1958">
                  <c:v>1.9085715685821604E-2</c:v>
                </c:pt>
                <c:pt idx="1959">
                  <c:v>1.9113753094441358E-2</c:v>
                </c:pt>
                <c:pt idx="1960">
                  <c:v>1.9145320330597036E-2</c:v>
                </c:pt>
                <c:pt idx="1961">
                  <c:v>1.9192827842485802E-2</c:v>
                </c:pt>
                <c:pt idx="1962">
                  <c:v>1.9276053299782468E-2</c:v>
                </c:pt>
                <c:pt idx="1963">
                  <c:v>1.9320117217707038E-2</c:v>
                </c:pt>
                <c:pt idx="1964">
                  <c:v>1.9344886373958519E-2</c:v>
                </c:pt>
                <c:pt idx="1965">
                  <c:v>1.9373849356248026E-2</c:v>
                </c:pt>
                <c:pt idx="1966">
                  <c:v>1.9403696232647778E-2</c:v>
                </c:pt>
                <c:pt idx="1967">
                  <c:v>1.943619191692568E-2</c:v>
                </c:pt>
                <c:pt idx="1968">
                  <c:v>1.9483478095980371E-2</c:v>
                </c:pt>
                <c:pt idx="1969">
                  <c:v>1.9532221622397161E-2</c:v>
                </c:pt>
                <c:pt idx="1970">
                  <c:v>1.9577696896445555E-2</c:v>
                </c:pt>
                <c:pt idx="1971">
                  <c:v>1.9627192092162592E-2</c:v>
                </c:pt>
                <c:pt idx="1972">
                  <c:v>1.9664455055730615E-2</c:v>
                </c:pt>
                <c:pt idx="1973">
                  <c:v>1.9701101449260742E-2</c:v>
                </c:pt>
                <c:pt idx="1974">
                  <c:v>1.9728474859378273E-2</c:v>
                </c:pt>
                <c:pt idx="1975">
                  <c:v>1.976949185776852E-2</c:v>
                </c:pt>
                <c:pt idx="1976">
                  <c:v>1.9819426844701359E-2</c:v>
                </c:pt>
                <c:pt idx="1977">
                  <c:v>1.9847507370106914E-2</c:v>
                </c:pt>
                <c:pt idx="1978">
                  <c:v>1.9891482180007407E-2</c:v>
                </c:pt>
                <c:pt idx="1979">
                  <c:v>1.9947069777566665E-2</c:v>
                </c:pt>
                <c:pt idx="1980">
                  <c:v>1.9992943163271357E-2</c:v>
                </c:pt>
                <c:pt idx="1981">
                  <c:v>2.0024070608211111E-2</c:v>
                </c:pt>
                <c:pt idx="1982">
                  <c:v>2.0068133088909507E-2</c:v>
                </c:pt>
                <c:pt idx="1983">
                  <c:v>2.0099480429457282E-2</c:v>
                </c:pt>
                <c:pt idx="1984">
                  <c:v>2.0143014010915804E-2</c:v>
                </c:pt>
                <c:pt idx="1985">
                  <c:v>2.0184031009306172E-2</c:v>
                </c:pt>
                <c:pt idx="1986">
                  <c:v>2.0247918588143825E-2</c:v>
                </c:pt>
                <c:pt idx="1987">
                  <c:v>2.0271937512321234E-2</c:v>
                </c:pt>
                <c:pt idx="1988">
                  <c:v>2.0318252126467779E-2</c:v>
                </c:pt>
                <c:pt idx="1989">
                  <c:v>2.0355162969617903E-2</c:v>
                </c:pt>
                <c:pt idx="1990">
                  <c:v>2.0384125951907531E-2</c:v>
                </c:pt>
                <c:pt idx="1991">
                  <c:v>2.0425010725487899E-2</c:v>
                </c:pt>
                <c:pt idx="1992">
                  <c:v>2.046483482613605E-2</c:v>
                </c:pt>
                <c:pt idx="1993">
                  <c:v>2.0502849459004196E-2</c:v>
                </c:pt>
                <c:pt idx="1994">
                  <c:v>2.0553403890427285E-2</c:v>
                </c:pt>
                <c:pt idx="1995">
                  <c:v>2.0587355484840988E-2</c:v>
                </c:pt>
                <c:pt idx="1996">
                  <c:v>2.0641044506596172E-2</c:v>
                </c:pt>
                <c:pt idx="1997">
                  <c:v>2.0683738747956544E-2</c:v>
                </c:pt>
                <c:pt idx="1998">
                  <c:v>2.0709170465484074E-2</c:v>
                </c:pt>
                <c:pt idx="1999">
                  <c:v>2.0749171344954322E-2</c:v>
                </c:pt>
                <c:pt idx="2000">
                  <c:v>2.0809879779447777E-2</c:v>
                </c:pt>
                <c:pt idx="2001">
                  <c:v>2.086144889256469E-2</c:v>
                </c:pt>
                <c:pt idx="2002">
                  <c:v>2.0889706196792344E-2</c:v>
                </c:pt>
                <c:pt idx="2003">
                  <c:v>2.0933857785514817E-2</c:v>
                </c:pt>
                <c:pt idx="2004">
                  <c:v>2.097796482022531E-2</c:v>
                </c:pt>
                <c:pt idx="2005">
                  <c:v>2.1018540590173704E-2</c:v>
                </c:pt>
                <c:pt idx="2006">
                  <c:v>2.1060440045448024E-2</c:v>
                </c:pt>
                <c:pt idx="2007">
                  <c:v>2.109302483775E-2</c:v>
                </c:pt>
                <c:pt idx="2008">
                  <c:v>2.1131259366226049E-2</c:v>
                </c:pt>
                <c:pt idx="2009">
                  <c:v>2.1162386811165924E-2</c:v>
                </c:pt>
                <c:pt idx="2010">
                  <c:v>2.1199031767469876E-2</c:v>
                </c:pt>
                <c:pt idx="2011">
                  <c:v>2.1259077640687282E-2</c:v>
                </c:pt>
                <c:pt idx="2012">
                  <c:v>2.1296827823935431E-2</c:v>
                </c:pt>
                <c:pt idx="2013">
                  <c:v>2.1334135341515556E-2</c:v>
                </c:pt>
                <c:pt idx="2014">
                  <c:v>2.1365571790087409E-2</c:v>
                </c:pt>
                <c:pt idx="2015">
                  <c:v>2.1404513433851604E-2</c:v>
                </c:pt>
                <c:pt idx="2016">
                  <c:v>2.146054225985284E-2</c:v>
                </c:pt>
                <c:pt idx="2017">
                  <c:v>2.150270616474716E-2</c:v>
                </c:pt>
                <c:pt idx="2018">
                  <c:v>2.1549109886917779E-2</c:v>
                </c:pt>
                <c:pt idx="2019">
                  <c:v>2.1584740161527779E-2</c:v>
                </c:pt>
                <c:pt idx="2020">
                  <c:v>2.1621651004677903E-2</c:v>
                </c:pt>
                <c:pt idx="2021">
                  <c:v>2.165838506900605E-2</c:v>
                </c:pt>
                <c:pt idx="2022">
                  <c:v>2.1708144714342962E-2</c:v>
                </c:pt>
                <c:pt idx="2023">
                  <c:v>2.1755783013815554E-2</c:v>
                </c:pt>
                <c:pt idx="2024">
                  <c:v>2.1797109015837902E-2</c:v>
                </c:pt>
                <c:pt idx="2025">
                  <c:v>2.1824660642003581E-2</c:v>
                </c:pt>
                <c:pt idx="2026">
                  <c:v>2.1866781430111976E-2</c:v>
                </c:pt>
                <c:pt idx="2027">
                  <c:v>2.189839322027963E-2</c:v>
                </c:pt>
                <c:pt idx="2028">
                  <c:v>2.1944398830794198E-2</c:v>
                </c:pt>
                <c:pt idx="2029">
                  <c:v>2.1992215346315059E-2</c:v>
                </c:pt>
                <c:pt idx="2030">
                  <c:v>2.2039590633393828E-2</c:v>
                </c:pt>
                <c:pt idx="2031">
                  <c:v>2.2084094342534197E-2</c:v>
                </c:pt>
                <c:pt idx="2032">
                  <c:v>2.212533267375864E-2</c:v>
                </c:pt>
                <c:pt idx="2033">
                  <c:v>2.2163611756246787E-2</c:v>
                </c:pt>
                <c:pt idx="2034">
                  <c:v>2.2208867134687282E-2</c:v>
                </c:pt>
                <c:pt idx="2035">
                  <c:v>2.2247013992365557E-2</c:v>
                </c:pt>
                <c:pt idx="2036">
                  <c:v>2.2287589762313827E-2</c:v>
                </c:pt>
                <c:pt idx="2037">
                  <c:v>2.2324986387918026E-2</c:v>
                </c:pt>
                <c:pt idx="2038">
                  <c:v>2.2357746521815804E-2</c:v>
                </c:pt>
                <c:pt idx="2039">
                  <c:v>2.2391478220621729E-2</c:v>
                </c:pt>
                <c:pt idx="2040">
                  <c:v>2.2433775787552221E-2</c:v>
                </c:pt>
                <c:pt idx="2041">
                  <c:v>2.2476337804102593E-2</c:v>
                </c:pt>
                <c:pt idx="2042">
                  <c:v>2.2523138200703209E-2</c:v>
                </c:pt>
                <c:pt idx="2043">
                  <c:v>2.2605525755128024E-2</c:v>
                </c:pt>
                <c:pt idx="2044">
                  <c:v>2.2628484006373212E-2</c:v>
                </c:pt>
                <c:pt idx="2045">
                  <c:v>2.2672503370285802E-2</c:v>
                </c:pt>
                <c:pt idx="2046">
                  <c:v>2.2699081994317159E-2</c:v>
                </c:pt>
                <c:pt idx="2047">
                  <c:v>2.274102600360358E-2</c:v>
                </c:pt>
                <c:pt idx="2048">
                  <c:v>2.2785752482804195E-2</c:v>
                </c:pt>
                <c:pt idx="2049">
                  <c:v>2.2819660960432222E-2</c:v>
                </c:pt>
                <c:pt idx="2050">
                  <c:v>2.2866593581842839E-2</c:v>
                </c:pt>
                <c:pt idx="2051">
                  <c:v>2.2902311527250741E-2</c:v>
                </c:pt>
                <c:pt idx="2052">
                  <c:v>2.2950526154427654E-2</c:v>
                </c:pt>
                <c:pt idx="2053">
                  <c:v>2.2987303335541606E-2</c:v>
                </c:pt>
                <c:pt idx="2054">
                  <c:v>2.3022845939353703E-2</c:v>
                </c:pt>
                <c:pt idx="2055">
                  <c:v>2.3066334966800123E-2</c:v>
                </c:pt>
                <c:pt idx="2056">
                  <c:v>2.3097373303715803E-2</c:v>
                </c:pt>
                <c:pt idx="2057">
                  <c:v>2.3143777025886544E-2</c:v>
                </c:pt>
                <c:pt idx="2058">
                  <c:v>2.3187178382535062E-2</c:v>
                </c:pt>
                <c:pt idx="2059">
                  <c:v>2.3234641340411727E-2</c:v>
                </c:pt>
                <c:pt idx="2060">
                  <c:v>2.3276894353330125E-2</c:v>
                </c:pt>
                <c:pt idx="2061">
                  <c:v>2.332095683402852E-2</c:v>
                </c:pt>
                <c:pt idx="2062">
                  <c:v>2.335619043420864E-2</c:v>
                </c:pt>
                <c:pt idx="2063">
                  <c:v>2.3404933960625433E-2</c:v>
                </c:pt>
                <c:pt idx="2064">
                  <c:v>2.343455950419111E-2</c:v>
                </c:pt>
                <c:pt idx="2065">
                  <c:v>2.3481713458435804E-2</c:v>
                </c:pt>
                <c:pt idx="2066">
                  <c:v>2.351813851913185E-2</c:v>
                </c:pt>
                <c:pt idx="2067">
                  <c:v>2.3573858341501112E-2</c:v>
                </c:pt>
                <c:pt idx="2068">
                  <c:v>2.3626397582299875E-2</c:v>
                </c:pt>
                <c:pt idx="2069">
                  <c:v>2.3665383780076172E-2</c:v>
                </c:pt>
                <c:pt idx="2070">
                  <c:v>2.370004248977815E-2</c:v>
                </c:pt>
                <c:pt idx="2071">
                  <c:v>2.3734481303872096E-2</c:v>
                </c:pt>
                <c:pt idx="2072">
                  <c:v>2.3778545221796787E-2</c:v>
                </c:pt>
                <c:pt idx="2073">
                  <c:v>2.3815057953290742E-2</c:v>
                </c:pt>
                <c:pt idx="2074">
                  <c:v>2.3890733661382963E-2</c:v>
                </c:pt>
                <c:pt idx="2075">
                  <c:v>2.390914452894605E-2</c:v>
                </c:pt>
                <c:pt idx="2076">
                  <c:v>2.3957182377300865E-2</c:v>
                </c:pt>
                <c:pt idx="2077">
                  <c:v>2.3985262902706542E-2</c:v>
                </c:pt>
                <c:pt idx="2078">
                  <c:v>2.4020141508016297E-2</c:v>
                </c:pt>
                <c:pt idx="2079">
                  <c:v>2.4065353769670988E-2</c:v>
                </c:pt>
                <c:pt idx="2080">
                  <c:v>2.4108003457019384E-2</c:v>
                </c:pt>
                <c:pt idx="2081">
                  <c:v>2.4142574495923334E-2</c:v>
                </c:pt>
                <c:pt idx="2082">
                  <c:v>2.4186064960596047E-2</c:v>
                </c:pt>
                <c:pt idx="2083">
                  <c:v>2.4220193333831852E-2</c:v>
                </c:pt>
                <c:pt idx="2084">
                  <c:v>2.4269156755856541E-2</c:v>
                </c:pt>
                <c:pt idx="2085">
                  <c:v>2.433061542242395E-2</c:v>
                </c:pt>
                <c:pt idx="2086">
                  <c:v>2.4369294053794444E-2</c:v>
                </c:pt>
                <c:pt idx="2087">
                  <c:v>2.4388366045407284E-2</c:v>
                </c:pt>
                <c:pt idx="2088">
                  <c:v>2.4422804859501358E-2</c:v>
                </c:pt>
                <c:pt idx="2089">
                  <c:v>2.4462012390111729E-2</c:v>
                </c:pt>
                <c:pt idx="2090">
                  <c:v>2.4510533146468273E-2</c:v>
                </c:pt>
                <c:pt idx="2091">
                  <c:v>2.4548194221692344E-2</c:v>
                </c:pt>
                <c:pt idx="2092">
                  <c:v>2.4597160518169382E-2</c:v>
                </c:pt>
                <c:pt idx="2093">
                  <c:v>2.4632964697149012E-2</c:v>
                </c:pt>
                <c:pt idx="2094">
                  <c:v>2.4661398780198768E-2</c:v>
                </c:pt>
                <c:pt idx="2095">
                  <c:v>2.4710143743841732E-2</c:v>
                </c:pt>
                <c:pt idx="2096">
                  <c:v>2.4736766921885187E-2</c:v>
                </c:pt>
                <c:pt idx="2097">
                  <c:v>2.4789041713064071E-2</c:v>
                </c:pt>
                <c:pt idx="2098">
                  <c:v>2.4826349230644199E-2</c:v>
                </c:pt>
                <c:pt idx="2099">
                  <c:v>2.4871736833894688E-2</c:v>
                </c:pt>
                <c:pt idx="2100">
                  <c:v>2.4930415905000246E-2</c:v>
                </c:pt>
                <c:pt idx="2101">
                  <c:v>2.4960525793793705E-2</c:v>
                </c:pt>
                <c:pt idx="2102">
                  <c:v>2.5007149411572345E-2</c:v>
                </c:pt>
                <c:pt idx="2103">
                  <c:v>2.5033993922449874E-2</c:v>
                </c:pt>
                <c:pt idx="2104">
                  <c:v>2.5084725132694941E-2</c:v>
                </c:pt>
                <c:pt idx="2105">
                  <c:v>2.5114791904702592E-2</c:v>
                </c:pt>
                <c:pt idx="2106">
                  <c:v>2.516048994881136E-2</c:v>
                </c:pt>
                <c:pt idx="2107">
                  <c:v>2.5194221647617285E-2</c:v>
                </c:pt>
                <c:pt idx="2108">
                  <c:v>2.5250336707190249E-2</c:v>
                </c:pt>
                <c:pt idx="2109">
                  <c:v>2.528883712251247E-2</c:v>
                </c:pt>
                <c:pt idx="2110">
                  <c:v>2.531965700104654E-2</c:v>
                </c:pt>
                <c:pt idx="2111">
                  <c:v>2.5366102402776793E-2</c:v>
                </c:pt>
                <c:pt idx="2112">
                  <c:v>2.5408796644137283E-2</c:v>
                </c:pt>
                <c:pt idx="2113">
                  <c:v>2.5449550630133828E-2</c:v>
                </c:pt>
                <c:pt idx="2114">
                  <c:v>2.5492066655445927E-2</c:v>
                </c:pt>
                <c:pt idx="2115">
                  <c:v>2.5531892193320367E-2</c:v>
                </c:pt>
                <c:pt idx="2116">
                  <c:v>2.557330730336679E-2</c:v>
                </c:pt>
                <c:pt idx="2117">
                  <c:v>2.5608539466320742E-2</c:v>
                </c:pt>
                <c:pt idx="2118">
                  <c:v>2.5651012374847036E-2</c:v>
                </c:pt>
                <c:pt idx="2119">
                  <c:v>2.5690927020745557E-2</c:v>
                </c:pt>
                <c:pt idx="2120">
                  <c:v>2.573706485607E-2</c:v>
                </c:pt>
                <c:pt idx="2121">
                  <c:v>2.5767660527317656E-2</c:v>
                </c:pt>
                <c:pt idx="2122">
                  <c:v>2.5813976578690372E-2</c:v>
                </c:pt>
                <c:pt idx="2123">
                  <c:v>2.5869740955071729E-2</c:v>
                </c:pt>
                <c:pt idx="2124">
                  <c:v>2.5910184500210123E-2</c:v>
                </c:pt>
                <c:pt idx="2125">
                  <c:v>2.5924134217662591E-2</c:v>
                </c:pt>
                <c:pt idx="2126">
                  <c:v>2.5929388716632966E-2</c:v>
                </c:pt>
                <c:pt idx="2127">
                  <c:v>2.591857215228642E-2</c:v>
                </c:pt>
                <c:pt idx="2128">
                  <c:v>2.5904398227547407E-2</c:v>
                </c:pt>
                <c:pt idx="2129">
                  <c:v>2.5891684524622965E-2</c:v>
                </c:pt>
                <c:pt idx="2130">
                  <c:v>2.5909963167376048E-2</c:v>
                </c:pt>
                <c:pt idx="2131">
                  <c:v>2.590519445085963E-2</c:v>
                </c:pt>
                <c:pt idx="2132">
                  <c:v>2.5924398667282467E-2</c:v>
                </c:pt>
                <c:pt idx="2133">
                  <c:v>2.5925548448238887E-2</c:v>
                </c:pt>
                <c:pt idx="2134">
                  <c:v>2.5919454609170372E-2</c:v>
                </c:pt>
                <c:pt idx="2135">
                  <c:v>2.5925327115404812E-2</c:v>
                </c:pt>
                <c:pt idx="2136">
                  <c:v>2.5920779731722472E-2</c:v>
                </c:pt>
                <c:pt idx="2137">
                  <c:v>2.5923119535968642E-2</c:v>
                </c:pt>
                <c:pt idx="2138">
                  <c:v>2.591914704276457E-2</c:v>
                </c:pt>
                <c:pt idx="2139">
                  <c:v>2.59123029716221E-2</c:v>
                </c:pt>
                <c:pt idx="2140">
                  <c:v>2.5914553667844072E-2</c:v>
                </c:pt>
                <c:pt idx="2141">
                  <c:v>2.5908548936799752E-2</c:v>
                </c:pt>
                <c:pt idx="2142">
                  <c:v>2.5918043253046544E-2</c:v>
                </c:pt>
                <c:pt idx="2143">
                  <c:v>2.592961004946704E-2</c:v>
                </c:pt>
                <c:pt idx="2144">
                  <c:v>2.5927092029172715E-2</c:v>
                </c:pt>
                <c:pt idx="2145">
                  <c:v>2.5896717690759258E-2</c:v>
                </c:pt>
                <c:pt idx="2146">
                  <c:v>2.5849033400048394E-2</c:v>
                </c:pt>
                <c:pt idx="2147">
                  <c:v>2.5809914977462219E-2</c:v>
                </c:pt>
                <c:pt idx="2148">
                  <c:v>2.5774904147342344E-2</c:v>
                </c:pt>
                <c:pt idx="2149">
                  <c:v>2.5723644037857409E-2</c:v>
                </c:pt>
                <c:pt idx="2150">
                  <c:v>2.5689734123003335E-2</c:v>
                </c:pt>
                <c:pt idx="2151">
                  <c:v>2.5654591068073582E-2</c:v>
                </c:pt>
                <c:pt idx="2152">
                  <c:v>2.5607657009436787E-2</c:v>
                </c:pt>
                <c:pt idx="2153">
                  <c:v>2.557604378204284E-2</c:v>
                </c:pt>
                <c:pt idx="2154">
                  <c:v>2.5535732461714446E-2</c:v>
                </c:pt>
                <c:pt idx="2155">
                  <c:v>2.5487433038191978E-2</c:v>
                </c:pt>
                <c:pt idx="2156">
                  <c:v>2.5428135959822473E-2</c:v>
                </c:pt>
                <c:pt idx="2157">
                  <c:v>2.5402306130638888E-2</c:v>
                </c:pt>
                <c:pt idx="2158">
                  <c:v>2.5354756939190374E-2</c:v>
                </c:pt>
                <c:pt idx="2159">
                  <c:v>2.5312370264235804E-2</c:v>
                </c:pt>
                <c:pt idx="2160">
                  <c:v>2.5287072208744567E-2</c:v>
                </c:pt>
                <c:pt idx="2161">
                  <c:v>2.523625476492778E-2</c:v>
                </c:pt>
                <c:pt idx="2162">
                  <c:v>2.5196869018269136E-2</c:v>
                </c:pt>
                <c:pt idx="2163">
                  <c:v>2.5155543016246791E-2</c:v>
                </c:pt>
                <c:pt idx="2164">
                  <c:v>2.5120664410937035E-2</c:v>
                </c:pt>
                <c:pt idx="2165">
                  <c:v>2.5076027039760369E-2</c:v>
                </c:pt>
                <c:pt idx="2166">
                  <c:v>2.5038055523678146E-2</c:v>
                </c:pt>
                <c:pt idx="2167">
                  <c:v>2.5004458924134568E-2</c:v>
                </c:pt>
                <c:pt idx="2168">
                  <c:v>2.4964279828616175E-2</c:v>
                </c:pt>
                <c:pt idx="2169">
                  <c:v>2.4917877543671606E-2</c:v>
                </c:pt>
                <c:pt idx="2170">
                  <c:v>2.4869175696814447E-2</c:v>
                </c:pt>
                <c:pt idx="2171">
                  <c:v>2.4832353961688518E-2</c:v>
                </c:pt>
                <c:pt idx="2172">
                  <c:v>2.479319242231642E-2</c:v>
                </c:pt>
                <c:pt idx="2173">
                  <c:v>2.4756856469644446E-2</c:v>
                </c:pt>
                <c:pt idx="2174">
                  <c:v>2.4717030931770127E-2</c:v>
                </c:pt>
                <c:pt idx="2175">
                  <c:v>2.4676676494655801E-2</c:v>
                </c:pt>
                <c:pt idx="2176">
                  <c:v>2.4631553341025184E-2</c:v>
                </c:pt>
                <c:pt idx="2177">
                  <c:v>2.460161879382753E-2</c:v>
                </c:pt>
                <c:pt idx="2178">
                  <c:v>2.4565282841155556E-2</c:v>
                </c:pt>
                <c:pt idx="2179">
                  <c:v>2.4530490469417406E-2</c:v>
                </c:pt>
                <c:pt idx="2180">
                  <c:v>2.4470400042188027E-2</c:v>
                </c:pt>
                <c:pt idx="2181">
                  <c:v>2.4428631374497529E-2</c:v>
                </c:pt>
                <c:pt idx="2182">
                  <c:v>2.438293620484111E-2</c:v>
                </c:pt>
                <c:pt idx="2183">
                  <c:v>2.4345936253666912E-2</c:v>
                </c:pt>
                <c:pt idx="2184">
                  <c:v>2.4304035361166296E-2</c:v>
                </c:pt>
                <c:pt idx="2185">
                  <c:v>2.4270921669624444E-2</c:v>
                </c:pt>
                <c:pt idx="2186">
                  <c:v>2.4240811780830988E-2</c:v>
                </c:pt>
                <c:pt idx="2187">
                  <c:v>2.4186901426241726E-2</c:v>
                </c:pt>
                <c:pt idx="2188">
                  <c:v>2.4150257907163949E-2</c:v>
                </c:pt>
                <c:pt idx="2189">
                  <c:v>2.4111270272161481E-2</c:v>
                </c:pt>
                <c:pt idx="2190">
                  <c:v>2.4038773708413456E-2</c:v>
                </c:pt>
                <c:pt idx="2191">
                  <c:v>2.3992282315444816E-2</c:v>
                </c:pt>
                <c:pt idx="2192">
                  <c:v>2.3956078587582839E-2</c:v>
                </c:pt>
                <c:pt idx="2193">
                  <c:v>2.3940536423505802E-2</c:v>
                </c:pt>
                <c:pt idx="2194">
                  <c:v>2.3888172524302836E-2</c:v>
                </c:pt>
                <c:pt idx="2195">
                  <c:v>2.3831968356705802E-2</c:v>
                </c:pt>
                <c:pt idx="2196">
                  <c:v>2.3798456553507777E-2</c:v>
                </c:pt>
                <c:pt idx="2197">
                  <c:v>2.3764548075879754E-2</c:v>
                </c:pt>
                <c:pt idx="2198">
                  <c:v>2.3720573265979258E-2</c:v>
                </c:pt>
                <c:pt idx="2199">
                  <c:v>2.3690860051615678E-2</c:v>
                </c:pt>
                <c:pt idx="2200">
                  <c:v>2.3661543511682096E-2</c:v>
                </c:pt>
                <c:pt idx="2201">
                  <c:v>2.3616199025217409E-2</c:v>
                </c:pt>
                <c:pt idx="2202">
                  <c:v>2.3561804325400372E-2</c:v>
                </c:pt>
                <c:pt idx="2203">
                  <c:v>2.3519728091303951E-2</c:v>
                </c:pt>
                <c:pt idx="2204">
                  <c:v>2.3489836660892098E-2</c:v>
                </c:pt>
                <c:pt idx="2205">
                  <c:v>2.3437163758057159E-2</c:v>
                </c:pt>
                <c:pt idx="2206">
                  <c:v>2.3408156221755433E-2</c:v>
                </c:pt>
                <c:pt idx="2207">
                  <c:v>2.3371511265451481E-2</c:v>
                </c:pt>
                <c:pt idx="2208">
                  <c:v>2.3319633148702595E-2</c:v>
                </c:pt>
                <c:pt idx="2209">
                  <c:v>2.3274245545451974E-2</c:v>
                </c:pt>
                <c:pt idx="2210">
                  <c:v>2.3234552232387656E-2</c:v>
                </c:pt>
                <c:pt idx="2211">
                  <c:v>2.3202542330563826E-2</c:v>
                </c:pt>
                <c:pt idx="2212">
                  <c:v>2.3159583639583457E-2</c:v>
                </c:pt>
                <c:pt idx="2213">
                  <c:v>2.310792541844247E-2</c:v>
                </c:pt>
                <c:pt idx="2214">
                  <c:v>2.3053398493815307E-2</c:v>
                </c:pt>
                <c:pt idx="2215">
                  <c:v>2.3019357791377409E-2</c:v>
                </c:pt>
                <c:pt idx="2216">
                  <c:v>2.2971718054678764E-2</c:v>
                </c:pt>
                <c:pt idx="2217">
                  <c:v>2.2945403880267282E-2</c:v>
                </c:pt>
                <c:pt idx="2218">
                  <c:v>2.2892334303002346E-2</c:v>
                </c:pt>
                <c:pt idx="2219">
                  <c:v>2.2854584119754072E-2</c:v>
                </c:pt>
                <c:pt idx="2220">
                  <c:v>2.2816701711695926E-2</c:v>
                </c:pt>
                <c:pt idx="2221">
                  <c:v>2.2789724976008272E-2</c:v>
                </c:pt>
                <c:pt idx="2222">
                  <c:v>2.2736257287087284E-2</c:v>
                </c:pt>
                <c:pt idx="2223">
                  <c:v>2.2693961157382963E-2</c:v>
                </c:pt>
                <c:pt idx="2224">
                  <c:v>2.2657227093054937E-2</c:v>
                </c:pt>
                <c:pt idx="2225">
                  <c:v>2.2611529048946175E-2</c:v>
                </c:pt>
                <c:pt idx="2226">
                  <c:v>2.2583228627932717E-2</c:v>
                </c:pt>
                <c:pt idx="2227">
                  <c:v>2.2552586965446913E-2</c:v>
                </c:pt>
                <c:pt idx="2228">
                  <c:v>2.2497397479543706E-2</c:v>
                </c:pt>
                <c:pt idx="2229">
                  <c:v>2.2440266301050619E-2</c:v>
                </c:pt>
                <c:pt idx="2230">
                  <c:v>2.2409226526908643E-2</c:v>
                </c:pt>
                <c:pt idx="2231">
                  <c:v>2.2368121857720372E-2</c:v>
                </c:pt>
                <c:pt idx="2232">
                  <c:v>2.2336729963160617E-2</c:v>
                </c:pt>
                <c:pt idx="2233">
                  <c:v>2.229063668184815E-2</c:v>
                </c:pt>
                <c:pt idx="2234">
                  <c:v>2.2250811143973703E-2</c:v>
                </c:pt>
                <c:pt idx="2235">
                  <c:v>2.2201714059912839E-2</c:v>
                </c:pt>
                <c:pt idx="2236">
                  <c:v>2.2161536401620618E-2</c:v>
                </c:pt>
                <c:pt idx="2237">
                  <c:v>2.2118224152996174E-2</c:v>
                </c:pt>
                <c:pt idx="2238">
                  <c:v>2.2080695302582099E-2</c:v>
                </c:pt>
                <c:pt idx="2239">
                  <c:v>2.2038574514473701E-2</c:v>
                </c:pt>
                <c:pt idx="2240">
                  <c:v>2.2007889735201975E-2</c:v>
                </c:pt>
                <c:pt idx="2241">
                  <c:v>2.1972259460591975E-2</c:v>
                </c:pt>
                <c:pt idx="2242">
                  <c:v>2.1940823012020123E-2</c:v>
                </c:pt>
                <c:pt idx="2243">
                  <c:v>2.1896892756131728E-2</c:v>
                </c:pt>
                <c:pt idx="2244">
                  <c:v>2.1855389975287284E-2</c:v>
                </c:pt>
                <c:pt idx="2245">
                  <c:v>2.1780641278090988E-2</c:v>
                </c:pt>
                <c:pt idx="2246">
                  <c:v>2.1732515758938271E-2</c:v>
                </c:pt>
                <c:pt idx="2247">
                  <c:v>2.1696178369040121E-2</c:v>
                </c:pt>
                <c:pt idx="2248">
                  <c:v>2.1666023926234568E-2</c:v>
                </c:pt>
                <c:pt idx="2249">
                  <c:v>2.1617014512971603E-2</c:v>
                </c:pt>
                <c:pt idx="2250">
                  <c:v>2.1568713652222963E-2</c:v>
                </c:pt>
                <c:pt idx="2251">
                  <c:v>2.1531979587894937E-2</c:v>
                </c:pt>
                <c:pt idx="2252">
                  <c:v>2.1490300028228517E-2</c:v>
                </c:pt>
                <c:pt idx="2253">
                  <c:v>2.1471049820567408E-2</c:v>
                </c:pt>
                <c:pt idx="2254">
                  <c:v>2.1430430933833088E-2</c:v>
                </c:pt>
                <c:pt idx="2255">
                  <c:v>2.1391489290068889E-2</c:v>
                </c:pt>
                <c:pt idx="2256">
                  <c:v>2.1357757591262964E-2</c:v>
                </c:pt>
                <c:pt idx="2257">
                  <c:v>2.1316078031596544E-2</c:v>
                </c:pt>
                <c:pt idx="2258">
                  <c:v>2.1272280000518146E-2</c:v>
                </c:pt>
                <c:pt idx="2259">
                  <c:v>2.1234044034815925E-2</c:v>
                </c:pt>
                <c:pt idx="2260">
                  <c:v>2.1178457874482842E-2</c:v>
                </c:pt>
                <c:pt idx="2261">
                  <c:v>2.1132761267600247E-2</c:v>
                </c:pt>
                <c:pt idx="2262">
                  <c:v>2.1083840962361357E-2</c:v>
                </c:pt>
                <c:pt idx="2263">
                  <c:v>2.104507609741926E-2</c:v>
                </c:pt>
                <c:pt idx="2264">
                  <c:v>2.1006972356526911E-2</c:v>
                </c:pt>
                <c:pt idx="2265">
                  <c:v>2.0978627381501358E-2</c:v>
                </c:pt>
                <c:pt idx="2266">
                  <c:v>2.093774260792099E-2</c:v>
                </c:pt>
                <c:pt idx="2267">
                  <c:v>2.0881979668765926E-2</c:v>
                </c:pt>
                <c:pt idx="2268">
                  <c:v>2.0857519516146419E-2</c:v>
                </c:pt>
                <c:pt idx="2269">
                  <c:v>2.0809261772183701E-2</c:v>
                </c:pt>
                <c:pt idx="2270">
                  <c:v>2.0762858050013086E-2</c:v>
                </c:pt>
                <c:pt idx="2271">
                  <c:v>2.0731378484655311E-2</c:v>
                </c:pt>
                <c:pt idx="2272">
                  <c:v>2.0660912721521357E-2</c:v>
                </c:pt>
                <c:pt idx="2273">
                  <c:v>2.0620117055965063E-2</c:v>
                </c:pt>
                <c:pt idx="2274">
                  <c:v>2.0581307637010864E-2</c:v>
                </c:pt>
                <c:pt idx="2275">
                  <c:v>2.0558083498919508E-2</c:v>
                </c:pt>
                <c:pt idx="2276">
                  <c:v>2.0508412961606666E-2</c:v>
                </c:pt>
                <c:pt idx="2277">
                  <c:v>2.0476403059782839E-2</c:v>
                </c:pt>
                <c:pt idx="2278">
                  <c:v>2.0425187504309876E-2</c:v>
                </c:pt>
                <c:pt idx="2279">
                  <c:v>2.0390307461773952E-2</c:v>
                </c:pt>
                <c:pt idx="2280">
                  <c:v>2.0359224570846175E-2</c:v>
                </c:pt>
                <c:pt idx="2281">
                  <c:v>2.0311143605705434E-2</c:v>
                </c:pt>
                <c:pt idx="2282">
                  <c:v>2.026204652164457E-2</c:v>
                </c:pt>
                <c:pt idx="2283">
                  <c:v>2.0209859401263582E-2</c:v>
                </c:pt>
                <c:pt idx="2284">
                  <c:v>2.0174804017131728E-2</c:v>
                </c:pt>
                <c:pt idx="2285">
                  <c:v>2.0136700276239382E-2</c:v>
                </c:pt>
                <c:pt idx="2286">
                  <c:v>2.0109459090931977E-2</c:v>
                </c:pt>
                <c:pt idx="2287">
                  <c:v>2.0054269605028766E-2</c:v>
                </c:pt>
                <c:pt idx="2288">
                  <c:v>2.0022657814861108E-2</c:v>
                </c:pt>
                <c:pt idx="2289">
                  <c:v>1.9972456941082101E-2</c:v>
                </c:pt>
                <c:pt idx="2290">
                  <c:v>1.9917753237633087E-2</c:v>
                </c:pt>
                <c:pt idx="2291">
                  <c:v>1.9870863733008271E-2</c:v>
                </c:pt>
                <c:pt idx="2292">
                  <c:v>1.9830023513440001E-2</c:v>
                </c:pt>
                <c:pt idx="2293">
                  <c:v>1.9795673807370122E-2</c:v>
                </c:pt>
                <c:pt idx="2294">
                  <c:v>1.9753685244071607E-2</c:v>
                </c:pt>
                <c:pt idx="2295">
                  <c:v>1.9706002390587039E-2</c:v>
                </c:pt>
                <c:pt idx="2296">
                  <c:v>1.9674344609181112E-2</c:v>
                </c:pt>
                <c:pt idx="2297">
                  <c:v>1.9628251327868641E-2</c:v>
                </c:pt>
                <c:pt idx="2298">
                  <c:v>1.9600347581285062E-2</c:v>
                </c:pt>
                <c:pt idx="2299">
                  <c:v>1.9555754764120494E-2</c:v>
                </c:pt>
                <c:pt idx="2300">
                  <c:v>1.9518269030492221E-2</c:v>
                </c:pt>
                <c:pt idx="2301">
                  <c:v>1.9484669556496297E-2</c:v>
                </c:pt>
                <c:pt idx="2302">
                  <c:v>1.9448862503064324E-2</c:v>
                </c:pt>
                <c:pt idx="2303">
                  <c:v>1.9397868280425432E-2</c:v>
                </c:pt>
                <c:pt idx="2304">
                  <c:v>1.9352832797592839E-2</c:v>
                </c:pt>
                <c:pt idx="2305">
                  <c:v>1.9306650408256174E-2</c:v>
                </c:pt>
                <c:pt idx="2306">
                  <c:v>1.9246472310228888E-2</c:v>
                </c:pt>
                <c:pt idx="2307">
                  <c:v>1.922037803142531E-2</c:v>
                </c:pt>
                <c:pt idx="2308">
                  <c:v>1.9170796602136542E-2</c:v>
                </c:pt>
                <c:pt idx="2309">
                  <c:v>1.9141171058570865E-2</c:v>
                </c:pt>
                <c:pt idx="2310">
                  <c:v>1.9102229414806667E-2</c:v>
                </c:pt>
                <c:pt idx="2311">
                  <c:v>1.9062183981324445E-2</c:v>
                </c:pt>
                <c:pt idx="2312">
                  <c:v>1.9017589726933706E-2</c:v>
                </c:pt>
                <c:pt idx="2313">
                  <c:v>1.8964784599288766E-2</c:v>
                </c:pt>
                <c:pt idx="2314">
                  <c:v>1.8931583236948889E-2</c:v>
                </c:pt>
                <c:pt idx="2315">
                  <c:v>1.8899926892769134E-2</c:v>
                </c:pt>
                <c:pt idx="2316">
                  <c:v>1.885793832947074E-2</c:v>
                </c:pt>
                <c:pt idx="2317">
                  <c:v>1.8827914674249012E-2</c:v>
                </c:pt>
                <c:pt idx="2318">
                  <c:v>1.8773696753253952E-2</c:v>
                </c:pt>
                <c:pt idx="2319">
                  <c:v>1.8712811539938395E-2</c:v>
                </c:pt>
                <c:pt idx="2320">
                  <c:v>1.8690294517135185E-2</c:v>
                </c:pt>
                <c:pt idx="2321">
                  <c:v>1.8655326803801234E-2</c:v>
                </c:pt>
                <c:pt idx="2322">
                  <c:v>1.8602918350586174E-2</c:v>
                </c:pt>
                <c:pt idx="2323">
                  <c:v>1.8557486193323581E-2</c:v>
                </c:pt>
                <c:pt idx="2324">
                  <c:v>1.8509228449360864E-2</c:v>
                </c:pt>
                <c:pt idx="2325">
                  <c:v>1.848229626768531E-2</c:v>
                </c:pt>
                <c:pt idx="2326">
                  <c:v>1.8439337576704937E-2</c:v>
                </c:pt>
                <c:pt idx="2327">
                  <c:v>1.8408165577753086E-2</c:v>
                </c:pt>
                <c:pt idx="2328">
                  <c:v>1.8370459948516913E-2</c:v>
                </c:pt>
                <c:pt idx="2329">
                  <c:v>1.8327721153144443E-2</c:v>
                </c:pt>
                <c:pt idx="2330">
                  <c:v>1.827853639828568E-2</c:v>
                </c:pt>
                <c:pt idx="2331">
                  <c:v>1.823579760291321E-2</c:v>
                </c:pt>
                <c:pt idx="2332">
                  <c:v>1.8189572096790743E-2</c:v>
                </c:pt>
                <c:pt idx="2333">
                  <c:v>1.8138135208483827E-2</c:v>
                </c:pt>
                <c:pt idx="2334">
                  <c:v>1.8121224805068763E-2</c:v>
                </c:pt>
                <c:pt idx="2335">
                  <c:v>1.8067580337325681E-2</c:v>
                </c:pt>
                <c:pt idx="2336">
                  <c:v>1.8017204121950986E-2</c:v>
                </c:pt>
                <c:pt idx="2337">
                  <c:v>1.7979498492714817E-2</c:v>
                </c:pt>
                <c:pt idx="2338">
                  <c:v>1.7952962985469261E-2</c:v>
                </c:pt>
                <c:pt idx="2339">
                  <c:v>1.7904882020328517E-2</c:v>
                </c:pt>
                <c:pt idx="2340">
                  <c:v>1.7853225236413705E-2</c:v>
                </c:pt>
                <c:pt idx="2341">
                  <c:v>1.7832164123746296E-2</c:v>
                </c:pt>
                <c:pt idx="2342">
                  <c:v>1.7786821074507901E-2</c:v>
                </c:pt>
                <c:pt idx="2343">
                  <c:v>1.7742228257343333E-2</c:v>
                </c:pt>
                <c:pt idx="2344">
                  <c:v>1.7693836851344444E-2</c:v>
                </c:pt>
                <c:pt idx="2345">
                  <c:v>1.7660635489004692E-2</c:v>
                </c:pt>
                <c:pt idx="2346">
                  <c:v>1.7626814682174568E-2</c:v>
                </c:pt>
                <c:pt idx="2347">
                  <c:v>1.7578999603879999E-2</c:v>
                </c:pt>
                <c:pt idx="2348">
                  <c:v>1.7553126657910492E-2</c:v>
                </c:pt>
                <c:pt idx="2349">
                  <c:v>1.7493477459123087E-2</c:v>
                </c:pt>
                <c:pt idx="2350">
                  <c:v>1.7465795045373579E-2</c:v>
                </c:pt>
                <c:pt idx="2351">
                  <c:v>1.7415858621214694E-2</c:v>
                </c:pt>
                <c:pt idx="2352">
                  <c:v>1.7378860107266667E-2</c:v>
                </c:pt>
                <c:pt idx="2353">
                  <c:v>1.7334840743354073E-2</c:v>
                </c:pt>
                <c:pt idx="2354">
                  <c:v>1.7280535151561111E-2</c:v>
                </c:pt>
                <c:pt idx="2355">
                  <c:v>1.7270511936074442E-2</c:v>
                </c:pt>
                <c:pt idx="2356">
                  <c:v>1.7271174497350494E-2</c:v>
                </c:pt>
                <c:pt idx="2357">
                  <c:v>1.7273160743952593E-2</c:v>
                </c:pt>
                <c:pt idx="2358">
                  <c:v>1.7282167840519013E-2</c:v>
                </c:pt>
                <c:pt idx="2359">
                  <c:v>1.7279960261082961E-2</c:v>
                </c:pt>
                <c:pt idx="2360">
                  <c:v>1.7287819013919382E-2</c:v>
                </c:pt>
                <c:pt idx="2361">
                  <c:v>1.7277797235658889E-2</c:v>
                </c:pt>
                <c:pt idx="2362">
                  <c:v>1.7287642235097284E-2</c:v>
                </c:pt>
                <c:pt idx="2363">
                  <c:v>1.7289497694115554E-2</c:v>
                </c:pt>
                <c:pt idx="2364">
                  <c:v>1.7297356446951975E-2</c:v>
                </c:pt>
                <c:pt idx="2365">
                  <c:v>1.7296606214878024E-2</c:v>
                </c:pt>
                <c:pt idx="2366">
                  <c:v>1.729095360425148E-2</c:v>
                </c:pt>
                <c:pt idx="2367">
                  <c:v>1.7271969283436543E-2</c:v>
                </c:pt>
                <c:pt idx="2368">
                  <c:v>1.7266936117300249E-2</c:v>
                </c:pt>
                <c:pt idx="2369">
                  <c:v>1.7277443678014814E-2</c:v>
                </c:pt>
                <c:pt idx="2370">
                  <c:v>1.7276207663486792E-2</c:v>
                </c:pt>
                <c:pt idx="2371">
                  <c:v>1.7275059319756664E-2</c:v>
                </c:pt>
                <c:pt idx="2372">
                  <c:v>1.7285700542507408E-2</c:v>
                </c:pt>
                <c:pt idx="2373">
                  <c:v>1.7275589656222716E-2</c:v>
                </c:pt>
              </c:numCache>
            </c:numRef>
          </c:xVal>
          <c:yVal>
            <c:numRef>
              <c:f>'DMG L1KV'!$F$4:$F$2377</c:f>
              <c:numCache>
                <c:formatCode>#,##0</c:formatCode>
                <c:ptCount val="2374"/>
                <c:pt idx="0">
                  <c:v>-1.5038601557413729</c:v>
                </c:pt>
                <c:pt idx="1">
                  <c:v>-1.4580977757771814</c:v>
                </c:pt>
                <c:pt idx="2">
                  <c:v>-1.3843971888224293</c:v>
                </c:pt>
                <c:pt idx="3">
                  <c:v>-1.2855436007181813</c:v>
                </c:pt>
                <c:pt idx="4">
                  <c:v>-1.1842637062072749</c:v>
                </c:pt>
                <c:pt idx="5">
                  <c:v>-0.95582175254821877</c:v>
                </c:pt>
                <c:pt idx="6">
                  <c:v>-0.74578690528869584</c:v>
                </c:pt>
                <c:pt idx="7">
                  <c:v>-0.58384784062703543</c:v>
                </c:pt>
                <c:pt idx="8">
                  <c:v>-0.45251242319742918</c:v>
                </c:pt>
                <c:pt idx="9">
                  <c:v>-0.34641706943511874</c:v>
                </c:pt>
                <c:pt idx="10">
                  <c:v>-0.25254460175832083</c:v>
                </c:pt>
                <c:pt idx="11">
                  <c:v>-0.1571708718935648</c:v>
                </c:pt>
                <c:pt idx="12">
                  <c:v>-4.9556061625480624E-2</c:v>
                </c:pt>
                <c:pt idx="13">
                  <c:v>5.9436812996864374E-2</c:v>
                </c:pt>
                <c:pt idx="14">
                  <c:v>0.18083784977595022</c:v>
                </c:pt>
                <c:pt idx="15">
                  <c:v>0.31816550095876045</c:v>
                </c:pt>
                <c:pt idx="16">
                  <c:v>0.46720914045969586</c:v>
                </c:pt>
                <c:pt idx="17">
                  <c:v>0.62422454357147295</c:v>
                </c:pt>
                <c:pt idx="18">
                  <c:v>0.80838672320047911</c:v>
                </c:pt>
                <c:pt idx="19">
                  <c:v>0.91675464312235411</c:v>
                </c:pt>
                <c:pt idx="20">
                  <c:v>1.0284392038981125</c:v>
                </c:pt>
                <c:pt idx="21">
                  <c:v>1.1689718564351395</c:v>
                </c:pt>
                <c:pt idx="22">
                  <c:v>1.3051386674245209</c:v>
                </c:pt>
                <c:pt idx="23">
                  <c:v>1.4133632977803543</c:v>
                </c:pt>
                <c:pt idx="24">
                  <c:v>1.4761122067769374</c:v>
                </c:pt>
                <c:pt idx="25">
                  <c:v>1.578765869140625</c:v>
                </c:pt>
                <c:pt idx="26">
                  <c:v>1.6904977162679042</c:v>
                </c:pt>
                <c:pt idx="27">
                  <c:v>1.8057476679484041</c:v>
                </c:pt>
                <c:pt idx="28">
                  <c:v>2.1039222081502289</c:v>
                </c:pt>
                <c:pt idx="29">
                  <c:v>2.2582507133483958</c:v>
                </c:pt>
                <c:pt idx="30">
                  <c:v>2.3321992556254165</c:v>
                </c:pt>
                <c:pt idx="31">
                  <c:v>2.4050575892130626</c:v>
                </c:pt>
                <c:pt idx="32">
                  <c:v>2.5043253898620628</c:v>
                </c:pt>
                <c:pt idx="33">
                  <c:v>2.6209227244059168</c:v>
                </c:pt>
                <c:pt idx="34">
                  <c:v>2.7164309819539376</c:v>
                </c:pt>
                <c:pt idx="35">
                  <c:v>2.826563517252604</c:v>
                </c:pt>
                <c:pt idx="36">
                  <c:v>2.9151382446289169</c:v>
                </c:pt>
                <c:pt idx="37">
                  <c:v>3.0250552495320626</c:v>
                </c:pt>
                <c:pt idx="38">
                  <c:v>3.2154146830240831</c:v>
                </c:pt>
                <c:pt idx="39">
                  <c:v>3.4228763580322288</c:v>
                </c:pt>
                <c:pt idx="40">
                  <c:v>3.4945402145385831</c:v>
                </c:pt>
                <c:pt idx="41">
                  <c:v>3.5822366078694583</c:v>
                </c:pt>
                <c:pt idx="42">
                  <c:v>3.6893192927042708</c:v>
                </c:pt>
                <c:pt idx="43">
                  <c:v>3.7850252787272081</c:v>
                </c:pt>
                <c:pt idx="44">
                  <c:v>3.8666302363077709</c:v>
                </c:pt>
                <c:pt idx="45">
                  <c:v>3.9490095774332707</c:v>
                </c:pt>
                <c:pt idx="46">
                  <c:v>4.1198174158732082</c:v>
                </c:pt>
                <c:pt idx="47">
                  <c:v>4.2848138809204164</c:v>
                </c:pt>
                <c:pt idx="48">
                  <c:v>4.4078181584676042</c:v>
                </c:pt>
                <c:pt idx="49">
                  <c:v>4.5153579711914169</c:v>
                </c:pt>
                <c:pt idx="50">
                  <c:v>4.596445719401042</c:v>
                </c:pt>
                <c:pt idx="51">
                  <c:v>4.6838280359903957</c:v>
                </c:pt>
                <c:pt idx="52">
                  <c:v>4.7720193862914995</c:v>
                </c:pt>
                <c:pt idx="53">
                  <c:v>4.8714860280354797</c:v>
                </c:pt>
                <c:pt idx="54">
                  <c:v>4.9914016723632919</c:v>
                </c:pt>
                <c:pt idx="55">
                  <c:v>5.1374286015828536</c:v>
                </c:pt>
                <c:pt idx="56">
                  <c:v>5.2530864079793336</c:v>
                </c:pt>
                <c:pt idx="57">
                  <c:v>5.3932278951009165</c:v>
                </c:pt>
                <c:pt idx="58">
                  <c:v>5.4931602478027299</c:v>
                </c:pt>
                <c:pt idx="59">
                  <c:v>5.592980702718104</c:v>
                </c:pt>
                <c:pt idx="60">
                  <c:v>5.6926809946696046</c:v>
                </c:pt>
                <c:pt idx="61">
                  <c:v>5.7780418395996049</c:v>
                </c:pt>
                <c:pt idx="62">
                  <c:v>5.8786328633626255</c:v>
                </c:pt>
                <c:pt idx="63">
                  <c:v>6.0153433481852296</c:v>
                </c:pt>
                <c:pt idx="64">
                  <c:v>6.1147403717041042</c:v>
                </c:pt>
                <c:pt idx="65">
                  <c:v>6.3091157277425216</c:v>
                </c:pt>
                <c:pt idx="66">
                  <c:v>6.4581921895345005</c:v>
                </c:pt>
                <c:pt idx="67">
                  <c:v>6.5264403025309159</c:v>
                </c:pt>
                <c:pt idx="68">
                  <c:v>6.5399036407470623</c:v>
                </c:pt>
                <c:pt idx="69">
                  <c:v>6.6529833475748745</c:v>
                </c:pt>
                <c:pt idx="70">
                  <c:v>6.8220977783203125</c:v>
                </c:pt>
                <c:pt idx="71">
                  <c:v>6.9085903167724583</c:v>
                </c:pt>
                <c:pt idx="72">
                  <c:v>7.0095558166503951</c:v>
                </c:pt>
                <c:pt idx="73">
                  <c:v>7.0825462341308549</c:v>
                </c:pt>
                <c:pt idx="74">
                  <c:v>7.171126047770187</c:v>
                </c:pt>
                <c:pt idx="75">
                  <c:v>7.2883866628011047</c:v>
                </c:pt>
                <c:pt idx="76">
                  <c:v>7.4095338185628341</c:v>
                </c:pt>
                <c:pt idx="77">
                  <c:v>7.525380452473958</c:v>
                </c:pt>
                <c:pt idx="78">
                  <c:v>7.669942220052083</c:v>
                </c:pt>
                <c:pt idx="79">
                  <c:v>7.8890406290690214</c:v>
                </c:pt>
                <c:pt idx="80">
                  <c:v>7.8972091674804794</c:v>
                </c:pt>
                <c:pt idx="81">
                  <c:v>7.8855762481689373</c:v>
                </c:pt>
                <c:pt idx="82">
                  <c:v>7.9828205108642498</c:v>
                </c:pt>
                <c:pt idx="83">
                  <c:v>8.2053178151448538</c:v>
                </c:pt>
                <c:pt idx="84">
                  <c:v>8.454257965087896</c:v>
                </c:pt>
                <c:pt idx="85">
                  <c:v>8.4876867930094377</c:v>
                </c:pt>
                <c:pt idx="86">
                  <c:v>8.5406405131022094</c:v>
                </c:pt>
                <c:pt idx="87">
                  <c:v>8.6495463053385411</c:v>
                </c:pt>
                <c:pt idx="88">
                  <c:v>8.7408548990885411</c:v>
                </c:pt>
                <c:pt idx="89">
                  <c:v>8.8379809061686245</c:v>
                </c:pt>
                <c:pt idx="90">
                  <c:v>8.8966236114501864</c:v>
                </c:pt>
                <c:pt idx="91">
                  <c:v>8.9082959493001255</c:v>
                </c:pt>
                <c:pt idx="92">
                  <c:v>8.8752975463867294</c:v>
                </c:pt>
                <c:pt idx="93">
                  <c:v>8.8648808797200633</c:v>
                </c:pt>
                <c:pt idx="94">
                  <c:v>8.8472366333007919</c:v>
                </c:pt>
                <c:pt idx="95">
                  <c:v>8.8524010976155623</c:v>
                </c:pt>
                <c:pt idx="96">
                  <c:v>8.8539638519287092</c:v>
                </c:pt>
                <c:pt idx="97">
                  <c:v>8.815661112467458</c:v>
                </c:pt>
                <c:pt idx="98">
                  <c:v>8.7705415089925207</c:v>
                </c:pt>
                <c:pt idx="99">
                  <c:v>8.7475566864013761</c:v>
                </c:pt>
                <c:pt idx="100">
                  <c:v>8.753635406494146</c:v>
                </c:pt>
                <c:pt idx="101">
                  <c:v>8.7543468475341886</c:v>
                </c:pt>
                <c:pt idx="102">
                  <c:v>8.7480595906575633</c:v>
                </c:pt>
                <c:pt idx="103">
                  <c:v>8.7378686269124373</c:v>
                </c:pt>
                <c:pt idx="104">
                  <c:v>8.7231114705403758</c:v>
                </c:pt>
                <c:pt idx="105">
                  <c:v>8.715671539306646</c:v>
                </c:pt>
                <c:pt idx="106">
                  <c:v>8.7105909983317087</c:v>
                </c:pt>
                <c:pt idx="107">
                  <c:v>8.702274322509771</c:v>
                </c:pt>
                <c:pt idx="108">
                  <c:v>8.6927261352539169</c:v>
                </c:pt>
                <c:pt idx="109">
                  <c:v>8.6695117950439364</c:v>
                </c:pt>
                <c:pt idx="110">
                  <c:v>8.6458911895751864</c:v>
                </c:pt>
                <c:pt idx="111">
                  <c:v>8.5756072998046875</c:v>
                </c:pt>
                <c:pt idx="112">
                  <c:v>8.4372704823811873</c:v>
                </c:pt>
                <c:pt idx="113">
                  <c:v>8.2084318796793543</c:v>
                </c:pt>
                <c:pt idx="114">
                  <c:v>8.0104414621988962</c:v>
                </c:pt>
                <c:pt idx="115">
                  <c:v>7.8809350331624373</c:v>
                </c:pt>
                <c:pt idx="116">
                  <c:v>7.755713144938146</c:v>
                </c:pt>
                <c:pt idx="117">
                  <c:v>7.5988076527913329</c:v>
                </c:pt>
                <c:pt idx="118">
                  <c:v>7.4030755360921248</c:v>
                </c:pt>
                <c:pt idx="119">
                  <c:v>7.269175211588542</c:v>
                </c:pt>
                <c:pt idx="120">
                  <c:v>7.1505991617838545</c:v>
                </c:pt>
                <c:pt idx="121">
                  <c:v>7.0216299692789796</c:v>
                </c:pt>
                <c:pt idx="122">
                  <c:v>6.8976713816324784</c:v>
                </c:pt>
                <c:pt idx="123">
                  <c:v>6.7812964121500627</c:v>
                </c:pt>
                <c:pt idx="124">
                  <c:v>6.6767667134602915</c:v>
                </c:pt>
                <c:pt idx="125">
                  <c:v>6.5402838389078752</c:v>
                </c:pt>
                <c:pt idx="126">
                  <c:v>6.4074414571126255</c:v>
                </c:pt>
                <c:pt idx="127">
                  <c:v>6.1938387552897085</c:v>
                </c:pt>
                <c:pt idx="128">
                  <c:v>5.9331130981445419</c:v>
                </c:pt>
                <c:pt idx="129">
                  <c:v>5.7438646952311245</c:v>
                </c:pt>
                <c:pt idx="130">
                  <c:v>5.630601247151688</c:v>
                </c:pt>
                <c:pt idx="131">
                  <c:v>5.5411777496337917</c:v>
                </c:pt>
                <c:pt idx="132">
                  <c:v>5.4589684804280623</c:v>
                </c:pt>
                <c:pt idx="133">
                  <c:v>5.3497282663981034</c:v>
                </c:pt>
                <c:pt idx="134">
                  <c:v>5.2326736450195419</c:v>
                </c:pt>
                <c:pt idx="135">
                  <c:v>5.1248985926310207</c:v>
                </c:pt>
                <c:pt idx="136">
                  <c:v>5.0006326039632087</c:v>
                </c:pt>
                <c:pt idx="137">
                  <c:v>4.9038120905558333</c:v>
                </c:pt>
                <c:pt idx="138">
                  <c:v>4.7999935150146458</c:v>
                </c:pt>
                <c:pt idx="139">
                  <c:v>4.6727825800577714</c:v>
                </c:pt>
                <c:pt idx="140">
                  <c:v>4.5594838460286455</c:v>
                </c:pt>
                <c:pt idx="141">
                  <c:v>4.4991830190022712</c:v>
                </c:pt>
                <c:pt idx="142">
                  <c:v>4.4634396235148124</c:v>
                </c:pt>
                <c:pt idx="143">
                  <c:v>4.4737110137939373</c:v>
                </c:pt>
                <c:pt idx="144">
                  <c:v>4.4670521418253539</c:v>
                </c:pt>
                <c:pt idx="145">
                  <c:v>4.4835608800252293</c:v>
                </c:pt>
                <c:pt idx="146">
                  <c:v>4.4868192672729581</c:v>
                </c:pt>
                <c:pt idx="147">
                  <c:v>4.4740184148152711</c:v>
                </c:pt>
                <c:pt idx="148">
                  <c:v>4.4703009923299168</c:v>
                </c:pt>
                <c:pt idx="149">
                  <c:v>4.470885276794438</c:v>
                </c:pt>
                <c:pt idx="150">
                  <c:v>4.4798320134480836</c:v>
                </c:pt>
                <c:pt idx="151">
                  <c:v>4.4784612655639586</c:v>
                </c:pt>
                <c:pt idx="152">
                  <c:v>4.4935992558797286</c:v>
                </c:pt>
                <c:pt idx="153">
                  <c:v>4.511254628499354</c:v>
                </c:pt>
                <c:pt idx="154">
                  <c:v>4.5203307469685834</c:v>
                </c:pt>
                <c:pt idx="155">
                  <c:v>4.5380442937215211</c:v>
                </c:pt>
                <c:pt idx="156">
                  <c:v>4.5251887639363542</c:v>
                </c:pt>
                <c:pt idx="157">
                  <c:v>4.5279935201009165</c:v>
                </c:pt>
                <c:pt idx="158">
                  <c:v>4.5035355885823547</c:v>
                </c:pt>
                <c:pt idx="159">
                  <c:v>4.4889618555704791</c:v>
                </c:pt>
                <c:pt idx="160">
                  <c:v>4.490875244140625</c:v>
                </c:pt>
                <c:pt idx="161">
                  <c:v>4.659091949462896</c:v>
                </c:pt>
                <c:pt idx="162">
                  <c:v>4.8528156280517498</c:v>
                </c:pt>
                <c:pt idx="163">
                  <c:v>5.052087148030604</c:v>
                </c:pt>
                <c:pt idx="164">
                  <c:v>5.1948121388753332</c:v>
                </c:pt>
                <c:pt idx="165">
                  <c:v>5.3256060282389379</c:v>
                </c:pt>
                <c:pt idx="166">
                  <c:v>5.4543793996175216</c:v>
                </c:pt>
                <c:pt idx="167">
                  <c:v>5.5905768076578752</c:v>
                </c:pt>
                <c:pt idx="168">
                  <c:v>5.7152290344238326</c:v>
                </c:pt>
                <c:pt idx="169">
                  <c:v>5.8318939208984375</c:v>
                </c:pt>
                <c:pt idx="170">
                  <c:v>5.959946950276688</c:v>
                </c:pt>
                <c:pt idx="171">
                  <c:v>6.150427500406896</c:v>
                </c:pt>
                <c:pt idx="172">
                  <c:v>6.3216826121012284</c:v>
                </c:pt>
                <c:pt idx="173">
                  <c:v>6.462752024332687</c:v>
                </c:pt>
                <c:pt idx="174">
                  <c:v>6.5688076019287083</c:v>
                </c:pt>
                <c:pt idx="175">
                  <c:v>6.6809476216634165</c:v>
                </c:pt>
                <c:pt idx="176">
                  <c:v>6.7763341267903749</c:v>
                </c:pt>
                <c:pt idx="177">
                  <c:v>6.8969535827636674</c:v>
                </c:pt>
                <c:pt idx="178">
                  <c:v>7.0139433542887284</c:v>
                </c:pt>
                <c:pt idx="179">
                  <c:v>7.153472900390625</c:v>
                </c:pt>
                <c:pt idx="180">
                  <c:v>7.298231760660812</c:v>
                </c:pt>
                <c:pt idx="181">
                  <c:v>7.4163455963134792</c:v>
                </c:pt>
                <c:pt idx="182">
                  <c:v>7.5220406850178954</c:v>
                </c:pt>
                <c:pt idx="183">
                  <c:v>7.6746056874593123</c:v>
                </c:pt>
                <c:pt idx="184">
                  <c:v>7.8690026601155623</c:v>
                </c:pt>
                <c:pt idx="185">
                  <c:v>8.0344740549723337</c:v>
                </c:pt>
                <c:pt idx="186">
                  <c:v>8.1628316243489589</c:v>
                </c:pt>
                <c:pt idx="187">
                  <c:v>8.2721665700276663</c:v>
                </c:pt>
                <c:pt idx="188">
                  <c:v>8.365879058837896</c:v>
                </c:pt>
                <c:pt idx="189">
                  <c:v>8.4975846608479788</c:v>
                </c:pt>
                <c:pt idx="190">
                  <c:v>8.623264312744146</c:v>
                </c:pt>
                <c:pt idx="191">
                  <c:v>8.767195383707687</c:v>
                </c:pt>
                <c:pt idx="192">
                  <c:v>8.9024321238199793</c:v>
                </c:pt>
                <c:pt idx="193">
                  <c:v>9.0593249003092495</c:v>
                </c:pt>
                <c:pt idx="194">
                  <c:v>9.1792939503987707</c:v>
                </c:pt>
                <c:pt idx="195">
                  <c:v>9.3139597574869786</c:v>
                </c:pt>
                <c:pt idx="196">
                  <c:v>9.4414056142171248</c:v>
                </c:pt>
                <c:pt idx="197">
                  <c:v>9.5530452728271467</c:v>
                </c:pt>
                <c:pt idx="198">
                  <c:v>9.6527996063232511</c:v>
                </c:pt>
                <c:pt idx="199">
                  <c:v>9.7663027445475219</c:v>
                </c:pt>
                <c:pt idx="200">
                  <c:v>9.8812414805094377</c:v>
                </c:pt>
                <c:pt idx="201">
                  <c:v>9.9804528554280623</c:v>
                </c:pt>
                <c:pt idx="202">
                  <c:v>10.091559092203772</c:v>
                </c:pt>
                <c:pt idx="203">
                  <c:v>10.269489924112959</c:v>
                </c:pt>
                <c:pt idx="204">
                  <c:v>10.445643107096354</c:v>
                </c:pt>
                <c:pt idx="205">
                  <c:v>10.545115788777666</c:v>
                </c:pt>
                <c:pt idx="206">
                  <c:v>10.622398376464854</c:v>
                </c:pt>
                <c:pt idx="207">
                  <c:v>10.705523173014333</c:v>
                </c:pt>
                <c:pt idx="208">
                  <c:v>10.797091166178395</c:v>
                </c:pt>
                <c:pt idx="209">
                  <c:v>10.91419219970704</c:v>
                </c:pt>
                <c:pt idx="210">
                  <c:v>11.003262837727874</c:v>
                </c:pt>
                <c:pt idx="211">
                  <c:v>11.100720723470062</c:v>
                </c:pt>
                <c:pt idx="212">
                  <c:v>11.210885365804041</c:v>
                </c:pt>
                <c:pt idx="213">
                  <c:v>11.321741739908854</c:v>
                </c:pt>
                <c:pt idx="214">
                  <c:v>11.421574910481771</c:v>
                </c:pt>
                <c:pt idx="215">
                  <c:v>11.507677714029958</c:v>
                </c:pt>
                <c:pt idx="216">
                  <c:v>11.65473175048829</c:v>
                </c:pt>
                <c:pt idx="217">
                  <c:v>11.777679443359375</c:v>
                </c:pt>
                <c:pt idx="218">
                  <c:v>11.926207224528</c:v>
                </c:pt>
                <c:pt idx="219">
                  <c:v>12.05255889892579</c:v>
                </c:pt>
                <c:pt idx="220">
                  <c:v>12.142981211344397</c:v>
                </c:pt>
                <c:pt idx="221">
                  <c:v>12.255510965983083</c:v>
                </c:pt>
                <c:pt idx="222">
                  <c:v>12.373606363932291</c:v>
                </c:pt>
                <c:pt idx="223">
                  <c:v>12.478158315022791</c:v>
                </c:pt>
                <c:pt idx="224">
                  <c:v>12.580575307210291</c:v>
                </c:pt>
                <c:pt idx="225">
                  <c:v>12.682179768880209</c:v>
                </c:pt>
                <c:pt idx="226">
                  <c:v>12.865769704182938</c:v>
                </c:pt>
                <c:pt idx="227">
                  <c:v>12.994603474934896</c:v>
                </c:pt>
                <c:pt idx="228">
                  <c:v>13.077065785725916</c:v>
                </c:pt>
                <c:pt idx="229">
                  <c:v>13.153559366861979</c:v>
                </c:pt>
                <c:pt idx="230">
                  <c:v>13.2581787109375</c:v>
                </c:pt>
                <c:pt idx="231">
                  <c:v>13.376299540201833</c:v>
                </c:pt>
                <c:pt idx="232">
                  <c:v>13.483577728271479</c:v>
                </c:pt>
                <c:pt idx="233">
                  <c:v>13.613338470458979</c:v>
                </c:pt>
                <c:pt idx="234">
                  <c:v>13.720185597737625</c:v>
                </c:pt>
                <c:pt idx="235">
                  <c:v>13.811056772867834</c:v>
                </c:pt>
                <c:pt idx="236">
                  <c:v>13.947115580240895</c:v>
                </c:pt>
                <c:pt idx="237">
                  <c:v>14.14691925048829</c:v>
                </c:pt>
                <c:pt idx="238">
                  <c:v>14.269840240478521</c:v>
                </c:pt>
                <c:pt idx="239">
                  <c:v>14.336942036946624</c:v>
                </c:pt>
                <c:pt idx="240">
                  <c:v>14.432826995849604</c:v>
                </c:pt>
                <c:pt idx="241">
                  <c:v>14.56262461344402</c:v>
                </c:pt>
                <c:pt idx="242">
                  <c:v>14.673324584960938</c:v>
                </c:pt>
                <c:pt idx="243">
                  <c:v>14.766319274902353</c:v>
                </c:pt>
                <c:pt idx="244">
                  <c:v>14.858709971110022</c:v>
                </c:pt>
                <c:pt idx="245">
                  <c:v>14.970333099365229</c:v>
                </c:pt>
                <c:pt idx="246">
                  <c:v>15.09899775187175</c:v>
                </c:pt>
                <c:pt idx="247">
                  <c:v>15.190165201822916</c:v>
                </c:pt>
                <c:pt idx="248">
                  <c:v>15.306204477945959</c:v>
                </c:pt>
                <c:pt idx="249">
                  <c:v>15.419460296630854</c:v>
                </c:pt>
                <c:pt idx="250">
                  <c:v>15.532712300618499</c:v>
                </c:pt>
                <c:pt idx="251">
                  <c:v>15.634737650553395</c:v>
                </c:pt>
                <c:pt idx="252">
                  <c:v>15.882433573404958</c:v>
                </c:pt>
                <c:pt idx="253">
                  <c:v>16.01983642578125</c:v>
                </c:pt>
                <c:pt idx="254">
                  <c:v>16.108346303304042</c:v>
                </c:pt>
                <c:pt idx="255">
                  <c:v>16.192409515380856</c:v>
                </c:pt>
                <c:pt idx="256">
                  <c:v>16.282127380371104</c:v>
                </c:pt>
                <c:pt idx="257">
                  <c:v>16.356288909912106</c:v>
                </c:pt>
                <c:pt idx="258">
                  <c:v>16.434527079264331</c:v>
                </c:pt>
                <c:pt idx="259">
                  <c:v>16.544478098551437</c:v>
                </c:pt>
                <c:pt idx="260">
                  <c:v>16.651715596516937</c:v>
                </c:pt>
                <c:pt idx="261">
                  <c:v>16.77770868937175</c:v>
                </c:pt>
                <c:pt idx="262">
                  <c:v>16.920032501220707</c:v>
                </c:pt>
                <c:pt idx="263">
                  <c:v>17.048914591471355</c:v>
                </c:pt>
                <c:pt idx="264">
                  <c:v>17.159610748291019</c:v>
                </c:pt>
                <c:pt idx="265">
                  <c:v>17.273942311604813</c:v>
                </c:pt>
                <c:pt idx="266">
                  <c:v>17.380049387613937</c:v>
                </c:pt>
                <c:pt idx="267">
                  <c:v>17.473608652750645</c:v>
                </c:pt>
                <c:pt idx="268">
                  <c:v>17.555430094401043</c:v>
                </c:pt>
                <c:pt idx="269">
                  <c:v>17.674725850423187</c:v>
                </c:pt>
                <c:pt idx="270">
                  <c:v>17.797435760498043</c:v>
                </c:pt>
                <c:pt idx="271">
                  <c:v>17.903457641601563</c:v>
                </c:pt>
                <c:pt idx="272">
                  <c:v>18.02319844563802</c:v>
                </c:pt>
                <c:pt idx="273">
                  <c:v>18.173641204833981</c:v>
                </c:pt>
                <c:pt idx="274">
                  <c:v>18.315195719401043</c:v>
                </c:pt>
                <c:pt idx="275">
                  <c:v>18.423764546712249</c:v>
                </c:pt>
                <c:pt idx="276">
                  <c:v>18.534921010335292</c:v>
                </c:pt>
                <c:pt idx="277">
                  <c:v>18.624387105305999</c:v>
                </c:pt>
                <c:pt idx="278">
                  <c:v>18.716664632161457</c:v>
                </c:pt>
                <c:pt idx="279">
                  <c:v>18.84155782063802</c:v>
                </c:pt>
                <c:pt idx="280">
                  <c:v>18.910903930664063</c:v>
                </c:pt>
                <c:pt idx="281">
                  <c:v>18.905986785888668</c:v>
                </c:pt>
                <c:pt idx="282">
                  <c:v>18.848541259765625</c:v>
                </c:pt>
                <c:pt idx="283">
                  <c:v>18.76720682779948</c:v>
                </c:pt>
                <c:pt idx="284">
                  <c:v>18.776522318522144</c:v>
                </c:pt>
                <c:pt idx="285">
                  <c:v>18.792710622151688</c:v>
                </c:pt>
                <c:pt idx="286">
                  <c:v>18.716810862223312</c:v>
                </c:pt>
                <c:pt idx="287">
                  <c:v>18.64782079060873</c:v>
                </c:pt>
                <c:pt idx="288">
                  <c:v>18.615964253743499</c:v>
                </c:pt>
                <c:pt idx="289">
                  <c:v>18.604836781819667</c:v>
                </c:pt>
                <c:pt idx="290">
                  <c:v>18.588397979736332</c:v>
                </c:pt>
                <c:pt idx="291">
                  <c:v>18.589374542236332</c:v>
                </c:pt>
                <c:pt idx="292">
                  <c:v>18.567249298095707</c:v>
                </c:pt>
                <c:pt idx="293">
                  <c:v>18.547042846679688</c:v>
                </c:pt>
                <c:pt idx="294">
                  <c:v>18.525793711344395</c:v>
                </c:pt>
                <c:pt idx="295">
                  <c:v>18.52649052937825</c:v>
                </c:pt>
                <c:pt idx="296">
                  <c:v>18.529327392578125</c:v>
                </c:pt>
                <c:pt idx="297">
                  <c:v>18.532685597737625</c:v>
                </c:pt>
                <c:pt idx="298">
                  <c:v>18.508834838867188</c:v>
                </c:pt>
                <c:pt idx="299">
                  <c:v>18.488190968831375</c:v>
                </c:pt>
                <c:pt idx="300">
                  <c:v>18.43463770548502</c:v>
                </c:pt>
                <c:pt idx="301">
                  <c:v>18.234589894612625</c:v>
                </c:pt>
                <c:pt idx="302">
                  <c:v>17.955890655517582</c:v>
                </c:pt>
                <c:pt idx="303">
                  <c:v>17.779809315999355</c:v>
                </c:pt>
                <c:pt idx="304">
                  <c:v>17.637888590494793</c:v>
                </c:pt>
                <c:pt idx="305">
                  <c:v>17.517319997151688</c:v>
                </c:pt>
                <c:pt idx="306">
                  <c:v>17.373755137125645</c:v>
                </c:pt>
                <c:pt idx="307">
                  <c:v>17.256773630778</c:v>
                </c:pt>
                <c:pt idx="308">
                  <c:v>17.134822845458981</c:v>
                </c:pt>
                <c:pt idx="309">
                  <c:v>17.029571533203125</c:v>
                </c:pt>
                <c:pt idx="310">
                  <c:v>16.880378723144542</c:v>
                </c:pt>
                <c:pt idx="311">
                  <c:v>16.6838976542155</c:v>
                </c:pt>
                <c:pt idx="312">
                  <c:v>16.5158093770345</c:v>
                </c:pt>
                <c:pt idx="313">
                  <c:v>16.373748779296875</c:v>
                </c:pt>
                <c:pt idx="314">
                  <c:v>16.234892527262375</c:v>
                </c:pt>
                <c:pt idx="315">
                  <c:v>16.113044738769542</c:v>
                </c:pt>
                <c:pt idx="316">
                  <c:v>15.995365142822271</c:v>
                </c:pt>
                <c:pt idx="317">
                  <c:v>15.836634318033854</c:v>
                </c:pt>
                <c:pt idx="318">
                  <c:v>15.651961008707687</c:v>
                </c:pt>
                <c:pt idx="319">
                  <c:v>15.460590362548833</c:v>
                </c:pt>
                <c:pt idx="320">
                  <c:v>15.282362620035812</c:v>
                </c:pt>
                <c:pt idx="321">
                  <c:v>15.139803568522145</c:v>
                </c:pt>
                <c:pt idx="322">
                  <c:v>15.030712127685542</c:v>
                </c:pt>
                <c:pt idx="323">
                  <c:v>14.93035888671875</c:v>
                </c:pt>
                <c:pt idx="324">
                  <c:v>14.810269673665374</c:v>
                </c:pt>
                <c:pt idx="325">
                  <c:v>14.503004709879562</c:v>
                </c:pt>
                <c:pt idx="326">
                  <c:v>14.161432902018229</c:v>
                </c:pt>
                <c:pt idx="327">
                  <c:v>13.9962781270345</c:v>
                </c:pt>
                <c:pt idx="328">
                  <c:v>13.914629618326833</c:v>
                </c:pt>
                <c:pt idx="329">
                  <c:v>13.82629648844402</c:v>
                </c:pt>
                <c:pt idx="330">
                  <c:v>13.731540679931646</c:v>
                </c:pt>
                <c:pt idx="331">
                  <c:v>13.619077046712249</c:v>
                </c:pt>
                <c:pt idx="332">
                  <c:v>13.505466461181646</c:v>
                </c:pt>
                <c:pt idx="333">
                  <c:v>13.384880065917978</c:v>
                </c:pt>
                <c:pt idx="334">
                  <c:v>13.268948872884124</c:v>
                </c:pt>
                <c:pt idx="335">
                  <c:v>13.145978291829437</c:v>
                </c:pt>
                <c:pt idx="336">
                  <c:v>13.023827870686853</c:v>
                </c:pt>
                <c:pt idx="337">
                  <c:v>12.853139241536459</c:v>
                </c:pt>
                <c:pt idx="338">
                  <c:v>12.725413004557291</c:v>
                </c:pt>
                <c:pt idx="339">
                  <c:v>12.547765096028646</c:v>
                </c:pt>
                <c:pt idx="340">
                  <c:v>12.420556386311853</c:v>
                </c:pt>
                <c:pt idx="341">
                  <c:v>12.279476165771479</c:v>
                </c:pt>
                <c:pt idx="342">
                  <c:v>12.156814575195313</c:v>
                </c:pt>
                <c:pt idx="343">
                  <c:v>12.040938059488937</c:v>
                </c:pt>
                <c:pt idx="344">
                  <c:v>11.925738016764333</c:v>
                </c:pt>
                <c:pt idx="345">
                  <c:v>11.764041900634771</c:v>
                </c:pt>
                <c:pt idx="346">
                  <c:v>11.525079091389978</c:v>
                </c:pt>
                <c:pt idx="347">
                  <c:v>11.389951070149749</c:v>
                </c:pt>
                <c:pt idx="348">
                  <c:v>11.280085245768229</c:v>
                </c:pt>
                <c:pt idx="349">
                  <c:v>11.168436686197916</c:v>
                </c:pt>
                <c:pt idx="350">
                  <c:v>11.0374755859375</c:v>
                </c:pt>
                <c:pt idx="351">
                  <c:v>10.903967539469397</c:v>
                </c:pt>
                <c:pt idx="352">
                  <c:v>10.760635375976563</c:v>
                </c:pt>
                <c:pt idx="353">
                  <c:v>10.656575520833334</c:v>
                </c:pt>
                <c:pt idx="354">
                  <c:v>10.545833587646479</c:v>
                </c:pt>
                <c:pt idx="355">
                  <c:v>10.43942960103352</c:v>
                </c:pt>
                <c:pt idx="356">
                  <c:v>10.317169189453125</c:v>
                </c:pt>
                <c:pt idx="357">
                  <c:v>10.167364120483397</c:v>
                </c:pt>
                <c:pt idx="358">
                  <c:v>10.005825678507479</c:v>
                </c:pt>
                <c:pt idx="359">
                  <c:v>9.8579826354980415</c:v>
                </c:pt>
                <c:pt idx="360">
                  <c:v>9.7593320210774781</c:v>
                </c:pt>
                <c:pt idx="361">
                  <c:v>9.7280591328938755</c:v>
                </c:pt>
                <c:pt idx="362">
                  <c:v>9.7383174896240217</c:v>
                </c:pt>
                <c:pt idx="363">
                  <c:v>9.9677759806315205</c:v>
                </c:pt>
                <c:pt idx="364">
                  <c:v>9.8723907470703125</c:v>
                </c:pt>
                <c:pt idx="365">
                  <c:v>9.7882467905680421</c:v>
                </c:pt>
                <c:pt idx="366">
                  <c:v>9.7644405364990217</c:v>
                </c:pt>
                <c:pt idx="367">
                  <c:v>9.769364674886063</c:v>
                </c:pt>
                <c:pt idx="368">
                  <c:v>9.7884737650553344</c:v>
                </c:pt>
                <c:pt idx="369">
                  <c:v>9.8112881978352906</c:v>
                </c:pt>
                <c:pt idx="370">
                  <c:v>9.8104699452718123</c:v>
                </c:pt>
                <c:pt idx="371">
                  <c:v>9.8147830963134783</c:v>
                </c:pt>
                <c:pt idx="372">
                  <c:v>9.815769195556646</c:v>
                </c:pt>
                <c:pt idx="373">
                  <c:v>9.8134473164876255</c:v>
                </c:pt>
                <c:pt idx="374">
                  <c:v>9.8103300730387293</c:v>
                </c:pt>
                <c:pt idx="375">
                  <c:v>9.8015155792236239</c:v>
                </c:pt>
                <c:pt idx="376">
                  <c:v>9.8097705841064364</c:v>
                </c:pt>
                <c:pt idx="377">
                  <c:v>9.8182112375895212</c:v>
                </c:pt>
                <c:pt idx="378">
                  <c:v>9.8164685567220005</c:v>
                </c:pt>
                <c:pt idx="379">
                  <c:v>9.8643728892008546</c:v>
                </c:pt>
                <c:pt idx="380">
                  <c:v>10.037732442220063</c:v>
                </c:pt>
                <c:pt idx="381">
                  <c:v>10.254678090413416</c:v>
                </c:pt>
                <c:pt idx="382">
                  <c:v>10.410429636637375</c:v>
                </c:pt>
                <c:pt idx="383">
                  <c:v>10.540079116821291</c:v>
                </c:pt>
                <c:pt idx="384">
                  <c:v>10.647427241007479</c:v>
                </c:pt>
                <c:pt idx="385">
                  <c:v>10.749151865641272</c:v>
                </c:pt>
                <c:pt idx="386">
                  <c:v>10.888519287109375</c:v>
                </c:pt>
                <c:pt idx="387">
                  <c:v>11.083035786946624</c:v>
                </c:pt>
                <c:pt idx="388">
                  <c:v>11.267812093098959</c:v>
                </c:pt>
                <c:pt idx="389">
                  <c:v>11.414941151936853</c:v>
                </c:pt>
                <c:pt idx="390">
                  <c:v>11.534786224365229</c:v>
                </c:pt>
                <c:pt idx="391">
                  <c:v>11.637015024820959</c:v>
                </c:pt>
                <c:pt idx="392">
                  <c:v>11.744495391845708</c:v>
                </c:pt>
                <c:pt idx="393">
                  <c:v>11.864173889160165</c:v>
                </c:pt>
                <c:pt idx="394">
                  <c:v>12.089579264322916</c:v>
                </c:pt>
                <c:pt idx="395">
                  <c:v>12.448689778645834</c:v>
                </c:pt>
                <c:pt idx="396">
                  <c:v>12.649002075195313</c:v>
                </c:pt>
                <c:pt idx="397">
                  <c:v>12.70581181844075</c:v>
                </c:pt>
                <c:pt idx="398">
                  <c:v>12.749239603678395</c:v>
                </c:pt>
                <c:pt idx="399">
                  <c:v>12.821754455566415</c:v>
                </c:pt>
                <c:pt idx="400">
                  <c:v>12.923534393310542</c:v>
                </c:pt>
                <c:pt idx="401">
                  <c:v>13.073055267333979</c:v>
                </c:pt>
                <c:pt idx="402">
                  <c:v>13.213973999023438</c:v>
                </c:pt>
                <c:pt idx="403">
                  <c:v>13.370723724365229</c:v>
                </c:pt>
                <c:pt idx="404">
                  <c:v>13.553034464518229</c:v>
                </c:pt>
                <c:pt idx="405">
                  <c:v>13.722377777099604</c:v>
                </c:pt>
                <c:pt idx="406">
                  <c:v>13.859390258789063</c:v>
                </c:pt>
                <c:pt idx="407">
                  <c:v>14.022377014160165</c:v>
                </c:pt>
                <c:pt idx="408">
                  <c:v>14.160472869873042</c:v>
                </c:pt>
                <c:pt idx="409">
                  <c:v>14.287995656331375</c:v>
                </c:pt>
                <c:pt idx="410">
                  <c:v>14.413711547851563</c:v>
                </c:pt>
                <c:pt idx="411">
                  <c:v>14.578965504964188</c:v>
                </c:pt>
                <c:pt idx="412">
                  <c:v>14.730426788330083</c:v>
                </c:pt>
                <c:pt idx="413">
                  <c:v>14.857762654622396</c:v>
                </c:pt>
                <c:pt idx="414">
                  <c:v>14.985101064046228</c:v>
                </c:pt>
                <c:pt idx="415">
                  <c:v>15.149969736735022</c:v>
                </c:pt>
                <c:pt idx="416">
                  <c:v>15.290503184000647</c:v>
                </c:pt>
                <c:pt idx="417">
                  <c:v>15.417781829833979</c:v>
                </c:pt>
                <c:pt idx="418">
                  <c:v>15.535817464192709</c:v>
                </c:pt>
                <c:pt idx="419">
                  <c:v>15.636881510416666</c:v>
                </c:pt>
                <c:pt idx="420">
                  <c:v>15.742098490397145</c:v>
                </c:pt>
                <c:pt idx="421">
                  <c:v>15.876126607259124</c:v>
                </c:pt>
                <c:pt idx="422">
                  <c:v>16.016340891520187</c:v>
                </c:pt>
                <c:pt idx="423">
                  <c:v>16.255702972412106</c:v>
                </c:pt>
                <c:pt idx="424">
                  <c:v>16.464251200358081</c:v>
                </c:pt>
                <c:pt idx="425">
                  <c:v>16.603038787841793</c:v>
                </c:pt>
                <c:pt idx="426">
                  <c:v>16.737434387207042</c:v>
                </c:pt>
                <c:pt idx="427">
                  <c:v>16.810389200846355</c:v>
                </c:pt>
                <c:pt idx="428">
                  <c:v>16.89716084798177</c:v>
                </c:pt>
                <c:pt idx="429">
                  <c:v>17.033220926920581</c:v>
                </c:pt>
                <c:pt idx="430">
                  <c:v>17.222092946370438</c:v>
                </c:pt>
                <c:pt idx="431">
                  <c:v>17.388192494710292</c:v>
                </c:pt>
                <c:pt idx="432">
                  <c:v>17.526348114013668</c:v>
                </c:pt>
                <c:pt idx="433">
                  <c:v>17.658336639404293</c:v>
                </c:pt>
                <c:pt idx="434">
                  <c:v>17.779688517252605</c:v>
                </c:pt>
                <c:pt idx="435">
                  <c:v>17.889049530029293</c:v>
                </c:pt>
                <c:pt idx="436">
                  <c:v>18.001155853271481</c:v>
                </c:pt>
                <c:pt idx="437">
                  <c:v>18.129497528076168</c:v>
                </c:pt>
                <c:pt idx="438">
                  <c:v>18.240865071614582</c:v>
                </c:pt>
                <c:pt idx="439">
                  <c:v>18.452255249023438</c:v>
                </c:pt>
                <c:pt idx="440">
                  <c:v>18.625095367431644</c:v>
                </c:pt>
                <c:pt idx="441">
                  <c:v>18.746147155761729</c:v>
                </c:pt>
                <c:pt idx="442">
                  <c:v>18.841585795084644</c:v>
                </c:pt>
                <c:pt idx="443">
                  <c:v>18.95257059733073</c:v>
                </c:pt>
                <c:pt idx="444">
                  <c:v>19.061992645263668</c:v>
                </c:pt>
                <c:pt idx="445">
                  <c:v>19.172982533772792</c:v>
                </c:pt>
                <c:pt idx="446">
                  <c:v>19.289188385009769</c:v>
                </c:pt>
                <c:pt idx="447">
                  <c:v>19.402417500813812</c:v>
                </c:pt>
                <c:pt idx="448">
                  <c:v>19.638263702392582</c:v>
                </c:pt>
                <c:pt idx="449">
                  <c:v>19.779766082763668</c:v>
                </c:pt>
                <c:pt idx="450">
                  <c:v>19.912123362223312</c:v>
                </c:pt>
                <c:pt idx="451">
                  <c:v>20.008471171061206</c:v>
                </c:pt>
                <c:pt idx="452">
                  <c:v>20.116025288899749</c:v>
                </c:pt>
                <c:pt idx="453">
                  <c:v>20.237893422444667</c:v>
                </c:pt>
                <c:pt idx="454">
                  <c:v>20.357185363769542</c:v>
                </c:pt>
                <c:pt idx="455">
                  <c:v>20.464977264404293</c:v>
                </c:pt>
                <c:pt idx="456">
                  <c:v>20.572411855061855</c:v>
                </c:pt>
                <c:pt idx="457">
                  <c:v>20.681283315022792</c:v>
                </c:pt>
                <c:pt idx="458">
                  <c:v>20.779106140136729</c:v>
                </c:pt>
                <c:pt idx="459">
                  <c:v>20.881201426188124</c:v>
                </c:pt>
                <c:pt idx="460">
                  <c:v>21.016415913899792</c:v>
                </c:pt>
                <c:pt idx="461">
                  <c:v>21.173479715983124</c:v>
                </c:pt>
                <c:pt idx="462">
                  <c:v>21.309402465820416</c:v>
                </c:pt>
                <c:pt idx="463">
                  <c:v>21.42095947265625</c:v>
                </c:pt>
                <c:pt idx="464">
                  <c:v>21.534907023112083</c:v>
                </c:pt>
                <c:pt idx="465">
                  <c:v>21.670923868815208</c:v>
                </c:pt>
                <c:pt idx="466">
                  <c:v>21.828127543131458</c:v>
                </c:pt>
                <c:pt idx="467">
                  <c:v>21.929105122884167</c:v>
                </c:pt>
                <c:pt idx="468">
                  <c:v>22.020637512207085</c:v>
                </c:pt>
                <c:pt idx="469">
                  <c:v>22.141161600748749</c:v>
                </c:pt>
                <c:pt idx="470">
                  <c:v>22.242579142252708</c:v>
                </c:pt>
                <c:pt idx="471">
                  <c:v>22.421000162760418</c:v>
                </c:pt>
                <c:pt idx="472">
                  <c:v>22.620183308919376</c:v>
                </c:pt>
                <c:pt idx="473">
                  <c:v>22.750152587890625</c:v>
                </c:pt>
                <c:pt idx="474">
                  <c:v>22.839080810546875</c:v>
                </c:pt>
                <c:pt idx="475">
                  <c:v>22.913566589355415</c:v>
                </c:pt>
                <c:pt idx="476">
                  <c:v>23.032780965169376</c:v>
                </c:pt>
                <c:pt idx="477">
                  <c:v>23.117012023925835</c:v>
                </c:pt>
                <c:pt idx="478">
                  <c:v>23.211916605631458</c:v>
                </c:pt>
                <c:pt idx="479">
                  <c:v>23.335769653320416</c:v>
                </c:pt>
                <c:pt idx="480">
                  <c:v>23.439755757649792</c:v>
                </c:pt>
                <c:pt idx="481">
                  <c:v>23.543515523274792</c:v>
                </c:pt>
                <c:pt idx="482">
                  <c:v>23.633626302083332</c:v>
                </c:pt>
                <c:pt idx="483">
                  <c:v>23.73970794677729</c:v>
                </c:pt>
                <c:pt idx="484">
                  <c:v>23.903200785318958</c:v>
                </c:pt>
                <c:pt idx="485">
                  <c:v>24.06919097900396</c:v>
                </c:pt>
                <c:pt idx="486">
                  <c:v>24.216738382975208</c:v>
                </c:pt>
                <c:pt idx="487">
                  <c:v>24.320681254068958</c:v>
                </c:pt>
                <c:pt idx="488">
                  <c:v>24.429384867350208</c:v>
                </c:pt>
                <c:pt idx="489">
                  <c:v>24.528836568196667</c:v>
                </c:pt>
                <c:pt idx="490">
                  <c:v>24.616119384765625</c:v>
                </c:pt>
                <c:pt idx="491">
                  <c:v>24.727912902832085</c:v>
                </c:pt>
                <c:pt idx="492">
                  <c:v>24.859321594238335</c:v>
                </c:pt>
                <c:pt idx="493">
                  <c:v>24.970690409342499</c:v>
                </c:pt>
                <c:pt idx="494">
                  <c:v>25.084973653157501</c:v>
                </c:pt>
                <c:pt idx="495">
                  <c:v>25.211669921875</c:v>
                </c:pt>
                <c:pt idx="496">
                  <c:v>25.336324055989582</c:v>
                </c:pt>
                <c:pt idx="497">
                  <c:v>25.447085062662708</c:v>
                </c:pt>
                <c:pt idx="498">
                  <c:v>25.541460673014374</c:v>
                </c:pt>
                <c:pt idx="499">
                  <c:v>25.670354207356876</c:v>
                </c:pt>
                <c:pt idx="500">
                  <c:v>25.77536773681646</c:v>
                </c:pt>
                <c:pt idx="501">
                  <c:v>25.874453226725208</c:v>
                </c:pt>
                <c:pt idx="502">
                  <c:v>25.987337748209583</c:v>
                </c:pt>
                <c:pt idx="503">
                  <c:v>26.116849263509167</c:v>
                </c:pt>
                <c:pt idx="504">
                  <c:v>26.247540791829376</c:v>
                </c:pt>
                <c:pt idx="505">
                  <c:v>26.381067911783958</c:v>
                </c:pt>
                <c:pt idx="506">
                  <c:v>26.468841552734375</c:v>
                </c:pt>
                <c:pt idx="507">
                  <c:v>26.658688863118542</c:v>
                </c:pt>
                <c:pt idx="508">
                  <c:v>26.826019287109375</c:v>
                </c:pt>
                <c:pt idx="509">
                  <c:v>26.927083333333332</c:v>
                </c:pt>
                <c:pt idx="510">
                  <c:v>26.996297200520832</c:v>
                </c:pt>
                <c:pt idx="511">
                  <c:v>27.094169616699165</c:v>
                </c:pt>
                <c:pt idx="512">
                  <c:v>27.198916117350208</c:v>
                </c:pt>
                <c:pt idx="513">
                  <c:v>27.306727091471458</c:v>
                </c:pt>
                <c:pt idx="514">
                  <c:v>27.40338134765625</c:v>
                </c:pt>
                <c:pt idx="515">
                  <c:v>27.50069427490229</c:v>
                </c:pt>
                <c:pt idx="516">
                  <c:v>27.603441874186249</c:v>
                </c:pt>
                <c:pt idx="517">
                  <c:v>27.728228251139374</c:v>
                </c:pt>
                <c:pt idx="518">
                  <c:v>27.901837666829376</c:v>
                </c:pt>
                <c:pt idx="519">
                  <c:v>27.994552612304791</c:v>
                </c:pt>
                <c:pt idx="520">
                  <c:v>28.073239644368542</c:v>
                </c:pt>
                <c:pt idx="521">
                  <c:v>28.250508626302082</c:v>
                </c:pt>
                <c:pt idx="522">
                  <c:v>28.381983439127708</c:v>
                </c:pt>
                <c:pt idx="523">
                  <c:v>28.486742655436249</c:v>
                </c:pt>
                <c:pt idx="524">
                  <c:v>28.565401713053333</c:v>
                </c:pt>
                <c:pt idx="525">
                  <c:v>28.668108622233124</c:v>
                </c:pt>
                <c:pt idx="526">
                  <c:v>28.756739298502708</c:v>
                </c:pt>
                <c:pt idx="527">
                  <c:v>28.87477874755854</c:v>
                </c:pt>
                <c:pt idx="528">
                  <c:v>29.020779927571667</c:v>
                </c:pt>
                <c:pt idx="529">
                  <c:v>29.049257914225208</c:v>
                </c:pt>
                <c:pt idx="530">
                  <c:v>29.004806518554791</c:v>
                </c:pt>
                <c:pt idx="531">
                  <c:v>28.92266845703125</c:v>
                </c:pt>
                <c:pt idx="532">
                  <c:v>28.888135274251251</c:v>
                </c:pt>
                <c:pt idx="533">
                  <c:v>28.860549926757916</c:v>
                </c:pt>
                <c:pt idx="534">
                  <c:v>28.822596232096458</c:v>
                </c:pt>
                <c:pt idx="535">
                  <c:v>28.786247253417915</c:v>
                </c:pt>
                <c:pt idx="536">
                  <c:v>28.744679768880207</c:v>
                </c:pt>
                <c:pt idx="537">
                  <c:v>28.70986175537104</c:v>
                </c:pt>
                <c:pt idx="538">
                  <c:v>28.680534362792915</c:v>
                </c:pt>
                <c:pt idx="539">
                  <c:v>28.647087097167915</c:v>
                </c:pt>
                <c:pt idx="540">
                  <c:v>28.619216918945416</c:v>
                </c:pt>
                <c:pt idx="541">
                  <c:v>28.607571919759167</c:v>
                </c:pt>
                <c:pt idx="542">
                  <c:v>28.584851582845001</c:v>
                </c:pt>
                <c:pt idx="543">
                  <c:v>28.584737141927082</c:v>
                </c:pt>
                <c:pt idx="544">
                  <c:v>28.567385355631458</c:v>
                </c:pt>
                <c:pt idx="545">
                  <c:v>28.542165120442707</c:v>
                </c:pt>
                <c:pt idx="546">
                  <c:v>28.496800740560001</c:v>
                </c:pt>
                <c:pt idx="547">
                  <c:v>28.492589314778751</c:v>
                </c:pt>
                <c:pt idx="548">
                  <c:v>28.478741963704376</c:v>
                </c:pt>
                <c:pt idx="549">
                  <c:v>28.437222798665417</c:v>
                </c:pt>
                <c:pt idx="550">
                  <c:v>28.189216613769585</c:v>
                </c:pt>
                <c:pt idx="551">
                  <c:v>27.997016906738335</c:v>
                </c:pt>
                <c:pt idx="552">
                  <c:v>27.835810343424583</c:v>
                </c:pt>
                <c:pt idx="553">
                  <c:v>27.688695271810001</c:v>
                </c:pt>
                <c:pt idx="554">
                  <c:v>27.55013275146479</c:v>
                </c:pt>
                <c:pt idx="555">
                  <c:v>27.363591512044376</c:v>
                </c:pt>
                <c:pt idx="556">
                  <c:v>27.146316528320416</c:v>
                </c:pt>
                <c:pt idx="557">
                  <c:v>26.973930358886665</c:v>
                </c:pt>
                <c:pt idx="558">
                  <c:v>26.833798726399792</c:v>
                </c:pt>
                <c:pt idx="559">
                  <c:v>26.698348999023541</c:v>
                </c:pt>
                <c:pt idx="560">
                  <c:v>26.528767903645832</c:v>
                </c:pt>
                <c:pt idx="561">
                  <c:v>26.333463033040417</c:v>
                </c:pt>
                <c:pt idx="562">
                  <c:v>26.171529134114582</c:v>
                </c:pt>
                <c:pt idx="563">
                  <c:v>25.9898681640625</c:v>
                </c:pt>
                <c:pt idx="564">
                  <c:v>25.798105875651043</c:v>
                </c:pt>
                <c:pt idx="565">
                  <c:v>25.669782002766876</c:v>
                </c:pt>
                <c:pt idx="566">
                  <c:v>25.471598307291668</c:v>
                </c:pt>
                <c:pt idx="567">
                  <c:v>25.259691874186249</c:v>
                </c:pt>
                <c:pt idx="568">
                  <c:v>25.114321390787708</c:v>
                </c:pt>
                <c:pt idx="569">
                  <c:v>24.97316741943354</c:v>
                </c:pt>
                <c:pt idx="570">
                  <c:v>24.869275410970001</c:v>
                </c:pt>
                <c:pt idx="571">
                  <c:v>24.736874898274792</c:v>
                </c:pt>
                <c:pt idx="572">
                  <c:v>24.602289835612083</c:v>
                </c:pt>
                <c:pt idx="573">
                  <c:v>24.473009745279999</c:v>
                </c:pt>
                <c:pt idx="574">
                  <c:v>24.33438873291021</c:v>
                </c:pt>
                <c:pt idx="575">
                  <c:v>24.173965454101666</c:v>
                </c:pt>
                <c:pt idx="576">
                  <c:v>23.981465657552082</c:v>
                </c:pt>
                <c:pt idx="577">
                  <c:v>23.790095011393333</c:v>
                </c:pt>
                <c:pt idx="578">
                  <c:v>23.625017801920624</c:v>
                </c:pt>
                <c:pt idx="579">
                  <c:v>23.483512878417915</c:v>
                </c:pt>
                <c:pt idx="580">
                  <c:v>23.369260152181042</c:v>
                </c:pt>
                <c:pt idx="581">
                  <c:v>23.139129638671875</c:v>
                </c:pt>
                <c:pt idx="582">
                  <c:v>22.953727722167915</c:v>
                </c:pt>
                <c:pt idx="583">
                  <c:v>22.813692728678333</c:v>
                </c:pt>
                <c:pt idx="584">
                  <c:v>22.681989034016876</c:v>
                </c:pt>
                <c:pt idx="585">
                  <c:v>22.562502543131458</c:v>
                </c:pt>
                <c:pt idx="586">
                  <c:v>22.456247965494793</c:v>
                </c:pt>
                <c:pt idx="587">
                  <c:v>22.225774129231876</c:v>
                </c:pt>
                <c:pt idx="588">
                  <c:v>22.014417012532501</c:v>
                </c:pt>
                <c:pt idx="589">
                  <c:v>21.874468485514374</c:v>
                </c:pt>
                <c:pt idx="590">
                  <c:v>21.766988118489582</c:v>
                </c:pt>
                <c:pt idx="591">
                  <c:v>21.64260101318354</c:v>
                </c:pt>
                <c:pt idx="592">
                  <c:v>21.529528299967499</c:v>
                </c:pt>
                <c:pt idx="593">
                  <c:v>21.341250101725208</c:v>
                </c:pt>
                <c:pt idx="594">
                  <c:v>21.176499684651667</c:v>
                </c:pt>
                <c:pt idx="595">
                  <c:v>21.04876708984375</c:v>
                </c:pt>
                <c:pt idx="596">
                  <c:v>20.937894185384167</c:v>
                </c:pt>
                <c:pt idx="597">
                  <c:v>20.804148356119793</c:v>
                </c:pt>
                <c:pt idx="598">
                  <c:v>20.603694915771481</c:v>
                </c:pt>
                <c:pt idx="599">
                  <c:v>20.444234212239582</c:v>
                </c:pt>
                <c:pt idx="600">
                  <c:v>20.295276641845707</c:v>
                </c:pt>
                <c:pt idx="601">
                  <c:v>20.146171569824229</c:v>
                </c:pt>
                <c:pt idx="602">
                  <c:v>19.997688293457042</c:v>
                </c:pt>
                <c:pt idx="603">
                  <c:v>19.861178080240894</c:v>
                </c:pt>
                <c:pt idx="604">
                  <c:v>19.726243336995438</c:v>
                </c:pt>
                <c:pt idx="605">
                  <c:v>19.610430399576831</c:v>
                </c:pt>
                <c:pt idx="606">
                  <c:v>19.462237040201831</c:v>
                </c:pt>
                <c:pt idx="607">
                  <c:v>19.325503031412769</c:v>
                </c:pt>
                <c:pt idx="608">
                  <c:v>19.142326354980479</c:v>
                </c:pt>
                <c:pt idx="609">
                  <c:v>18.980882008870438</c:v>
                </c:pt>
                <c:pt idx="610">
                  <c:v>18.851432800292979</c:v>
                </c:pt>
                <c:pt idx="611">
                  <c:v>18.695540110270187</c:v>
                </c:pt>
                <c:pt idx="612">
                  <c:v>18.507914225260418</c:v>
                </c:pt>
                <c:pt idx="613">
                  <c:v>18.366691589355479</c:v>
                </c:pt>
                <c:pt idx="614">
                  <c:v>18.229078928629562</c:v>
                </c:pt>
                <c:pt idx="615">
                  <c:v>18.111803690592456</c:v>
                </c:pt>
                <c:pt idx="616">
                  <c:v>17.999005635579437</c:v>
                </c:pt>
                <c:pt idx="617">
                  <c:v>17.85766092936198</c:v>
                </c:pt>
                <c:pt idx="618">
                  <c:v>17.730969746907562</c:v>
                </c:pt>
                <c:pt idx="619">
                  <c:v>17.575014750162769</c:v>
                </c:pt>
                <c:pt idx="620">
                  <c:v>17.331372578938812</c:v>
                </c:pt>
                <c:pt idx="621">
                  <c:v>17.165981292724606</c:v>
                </c:pt>
                <c:pt idx="622">
                  <c:v>17.146082560221355</c:v>
                </c:pt>
                <c:pt idx="623">
                  <c:v>17.084364573160812</c:v>
                </c:pt>
                <c:pt idx="624">
                  <c:v>16.901473999023438</c:v>
                </c:pt>
                <c:pt idx="625">
                  <c:v>16.691434224446624</c:v>
                </c:pt>
                <c:pt idx="626">
                  <c:v>16.523536682128917</c:v>
                </c:pt>
                <c:pt idx="627">
                  <c:v>16.378274281819667</c:v>
                </c:pt>
                <c:pt idx="628">
                  <c:v>16.230261484781895</c:v>
                </c:pt>
                <c:pt idx="629">
                  <c:v>16.107967376708981</c:v>
                </c:pt>
                <c:pt idx="630">
                  <c:v>15.989154815673833</c:v>
                </c:pt>
                <c:pt idx="631">
                  <c:v>15.876448313395187</c:v>
                </c:pt>
                <c:pt idx="632">
                  <c:v>15.767083485921228</c:v>
                </c:pt>
                <c:pt idx="633">
                  <c:v>15.661649068196624</c:v>
                </c:pt>
                <c:pt idx="634">
                  <c:v>15.519335428873708</c:v>
                </c:pt>
                <c:pt idx="635">
                  <c:v>15.329619089762375</c:v>
                </c:pt>
                <c:pt idx="636">
                  <c:v>15.184332529703772</c:v>
                </c:pt>
                <c:pt idx="637">
                  <c:v>15.072767893473312</c:v>
                </c:pt>
                <c:pt idx="638">
                  <c:v>14.908209482828772</c:v>
                </c:pt>
                <c:pt idx="639">
                  <c:v>14.811019897460938</c:v>
                </c:pt>
                <c:pt idx="640">
                  <c:v>14.795272827148438</c:v>
                </c:pt>
                <c:pt idx="641">
                  <c:v>14.8648681640625</c:v>
                </c:pt>
                <c:pt idx="642">
                  <c:v>14.908847808837896</c:v>
                </c:pt>
                <c:pt idx="643">
                  <c:v>14.931882222493499</c:v>
                </c:pt>
                <c:pt idx="644">
                  <c:v>14.94201787312825</c:v>
                </c:pt>
                <c:pt idx="645">
                  <c:v>14.946248372395834</c:v>
                </c:pt>
                <c:pt idx="646">
                  <c:v>14.954261779785165</c:v>
                </c:pt>
                <c:pt idx="647">
                  <c:v>14.955897013346354</c:v>
                </c:pt>
                <c:pt idx="648">
                  <c:v>14.946328481038416</c:v>
                </c:pt>
                <c:pt idx="649">
                  <c:v>14.942970275878915</c:v>
                </c:pt>
                <c:pt idx="650">
                  <c:v>14.955884297688812</c:v>
                </c:pt>
                <c:pt idx="651">
                  <c:v>14.97888310750325</c:v>
                </c:pt>
                <c:pt idx="652">
                  <c:v>15.002840677897145</c:v>
                </c:pt>
                <c:pt idx="653">
                  <c:v>15.013720194498708</c:v>
                </c:pt>
                <c:pt idx="654">
                  <c:v>15.003607432047522</c:v>
                </c:pt>
                <c:pt idx="655">
                  <c:v>15.006718953450521</c:v>
                </c:pt>
                <c:pt idx="656">
                  <c:v>15.002049763997396</c:v>
                </c:pt>
                <c:pt idx="657">
                  <c:v>15.004927317301437</c:v>
                </c:pt>
                <c:pt idx="658">
                  <c:v>15.048721313476563</c:v>
                </c:pt>
                <c:pt idx="659">
                  <c:v>15.131671905517583</c:v>
                </c:pt>
                <c:pt idx="660">
                  <c:v>15.361707051595062</c:v>
                </c:pt>
                <c:pt idx="661">
                  <c:v>15.660795847574875</c:v>
                </c:pt>
                <c:pt idx="662">
                  <c:v>15.843002319335938</c:v>
                </c:pt>
                <c:pt idx="663">
                  <c:v>15.983576456705729</c:v>
                </c:pt>
                <c:pt idx="664">
                  <c:v>16.114206949869793</c:v>
                </c:pt>
                <c:pt idx="665">
                  <c:v>16.227865854899083</c:v>
                </c:pt>
                <c:pt idx="666">
                  <c:v>16.34693018595377</c:v>
                </c:pt>
                <c:pt idx="667">
                  <c:v>16.454818725585938</c:v>
                </c:pt>
                <c:pt idx="668">
                  <c:v>16.581301371256519</c:v>
                </c:pt>
                <c:pt idx="669">
                  <c:v>16.70714696248373</c:v>
                </c:pt>
                <c:pt idx="670">
                  <c:v>16.855307261149083</c:v>
                </c:pt>
                <c:pt idx="671">
                  <c:v>17.103902180989582</c:v>
                </c:pt>
                <c:pt idx="672">
                  <c:v>17.333558400472</c:v>
                </c:pt>
                <c:pt idx="673">
                  <c:v>17.491101582845062</c:v>
                </c:pt>
                <c:pt idx="674">
                  <c:v>17.555488586425792</c:v>
                </c:pt>
                <c:pt idx="675">
                  <c:v>17.716861724853519</c:v>
                </c:pt>
                <c:pt idx="676">
                  <c:v>17.855757395426437</c:v>
                </c:pt>
                <c:pt idx="677">
                  <c:v>17.978404998779293</c:v>
                </c:pt>
                <c:pt idx="678">
                  <c:v>18.096225738525394</c:v>
                </c:pt>
                <c:pt idx="679">
                  <c:v>18.243732452392582</c:v>
                </c:pt>
                <c:pt idx="680">
                  <c:v>18.372388203938812</c:v>
                </c:pt>
                <c:pt idx="681">
                  <c:v>18.532244364420581</c:v>
                </c:pt>
                <c:pt idx="682">
                  <c:v>18.788876851399749</c:v>
                </c:pt>
                <c:pt idx="683">
                  <c:v>19.015500386555999</c:v>
                </c:pt>
                <c:pt idx="684">
                  <c:v>19.160086313883458</c:v>
                </c:pt>
                <c:pt idx="685">
                  <c:v>19.271770477294918</c:v>
                </c:pt>
                <c:pt idx="686">
                  <c:v>19.405442555745438</c:v>
                </c:pt>
                <c:pt idx="687">
                  <c:v>19.530492146809895</c:v>
                </c:pt>
                <c:pt idx="688">
                  <c:v>19.634072621663417</c:v>
                </c:pt>
                <c:pt idx="689">
                  <c:v>19.752811431884769</c:v>
                </c:pt>
                <c:pt idx="690">
                  <c:v>19.909039815266937</c:v>
                </c:pt>
                <c:pt idx="691">
                  <c:v>20.065160115559895</c:v>
                </c:pt>
                <c:pt idx="692">
                  <c:v>20.208056131998706</c:v>
                </c:pt>
                <c:pt idx="693">
                  <c:v>20.369542439778645</c:v>
                </c:pt>
                <c:pt idx="694">
                  <c:v>20.517745971679688</c:v>
                </c:pt>
                <c:pt idx="695">
                  <c:v>20.644423166910812</c:v>
                </c:pt>
                <c:pt idx="696">
                  <c:v>20.787160237630207</c:v>
                </c:pt>
                <c:pt idx="697">
                  <c:v>20.936009724935001</c:v>
                </c:pt>
                <c:pt idx="698">
                  <c:v>21.097478230794376</c:v>
                </c:pt>
                <c:pt idx="699">
                  <c:v>21.25252532958979</c:v>
                </c:pt>
                <c:pt idx="700">
                  <c:v>21.400815327962292</c:v>
                </c:pt>
                <c:pt idx="701">
                  <c:v>21.547327677408958</c:v>
                </c:pt>
                <c:pt idx="702">
                  <c:v>21.71380615234375</c:v>
                </c:pt>
                <c:pt idx="703">
                  <c:v>21.875768025716251</c:v>
                </c:pt>
                <c:pt idx="704">
                  <c:v>22.01424407958979</c:v>
                </c:pt>
                <c:pt idx="705">
                  <c:v>22.1561279296875</c:v>
                </c:pt>
                <c:pt idx="706">
                  <c:v>22.296190897623749</c:v>
                </c:pt>
                <c:pt idx="707">
                  <c:v>22.427912394205833</c:v>
                </c:pt>
                <c:pt idx="708">
                  <c:v>22.617474873860626</c:v>
                </c:pt>
                <c:pt idx="709">
                  <c:v>22.934064229329376</c:v>
                </c:pt>
                <c:pt idx="710">
                  <c:v>23.001653035481876</c:v>
                </c:pt>
                <c:pt idx="711">
                  <c:v>23.068115234375</c:v>
                </c:pt>
                <c:pt idx="712">
                  <c:v>23.207463582356876</c:v>
                </c:pt>
                <c:pt idx="713">
                  <c:v>23.338055928548126</c:v>
                </c:pt>
                <c:pt idx="714">
                  <c:v>23.471377054850208</c:v>
                </c:pt>
                <c:pt idx="715">
                  <c:v>23.599517822265625</c:v>
                </c:pt>
                <c:pt idx="716">
                  <c:v>23.726381937662708</c:v>
                </c:pt>
                <c:pt idx="717">
                  <c:v>23.835263570149792</c:v>
                </c:pt>
                <c:pt idx="718">
                  <c:v>23.976763407389374</c:v>
                </c:pt>
                <c:pt idx="719">
                  <c:v>24.162979125976666</c:v>
                </c:pt>
                <c:pt idx="720">
                  <c:v>24.339909871419376</c:v>
                </c:pt>
                <c:pt idx="721">
                  <c:v>24.484059651692707</c:v>
                </c:pt>
                <c:pt idx="722">
                  <c:v>24.598950703938751</c:v>
                </c:pt>
                <c:pt idx="723">
                  <c:v>24.721303304036457</c:v>
                </c:pt>
                <c:pt idx="724">
                  <c:v>24.87750244140625</c:v>
                </c:pt>
                <c:pt idx="725">
                  <c:v>25.02828216552729</c:v>
                </c:pt>
                <c:pt idx="726">
                  <c:v>25.169179280598957</c:v>
                </c:pt>
                <c:pt idx="727">
                  <c:v>25.312540690104168</c:v>
                </c:pt>
                <c:pt idx="728">
                  <c:v>25.434916178385418</c:v>
                </c:pt>
                <c:pt idx="729">
                  <c:v>25.581667582193958</c:v>
                </c:pt>
                <c:pt idx="730">
                  <c:v>25.764147440592499</c:v>
                </c:pt>
                <c:pt idx="731">
                  <c:v>25.936754862467499</c:v>
                </c:pt>
                <c:pt idx="732">
                  <c:v>26.058893839518333</c:v>
                </c:pt>
                <c:pt idx="733">
                  <c:v>26.18190765380854</c:v>
                </c:pt>
                <c:pt idx="734">
                  <c:v>26.297566731770832</c:v>
                </c:pt>
                <c:pt idx="735">
                  <c:v>26.456583658854168</c:v>
                </c:pt>
                <c:pt idx="736">
                  <c:v>26.646601359049583</c:v>
                </c:pt>
                <c:pt idx="737">
                  <c:v>26.796712239583332</c:v>
                </c:pt>
                <c:pt idx="738">
                  <c:v>26.879803975423126</c:v>
                </c:pt>
                <c:pt idx="739">
                  <c:v>27.020167032877708</c:v>
                </c:pt>
                <c:pt idx="740">
                  <c:v>27.165763854980415</c:v>
                </c:pt>
                <c:pt idx="741">
                  <c:v>27.29598236083979</c:v>
                </c:pt>
                <c:pt idx="742">
                  <c:v>27.402043660481876</c:v>
                </c:pt>
                <c:pt idx="743">
                  <c:v>27.544204711914166</c:v>
                </c:pt>
                <c:pt idx="744">
                  <c:v>27.747909545898541</c:v>
                </c:pt>
                <c:pt idx="745">
                  <c:v>27.964975992838543</c:v>
                </c:pt>
                <c:pt idx="746">
                  <c:v>28.037913004557293</c:v>
                </c:pt>
                <c:pt idx="747">
                  <c:v>28.12644195556646</c:v>
                </c:pt>
                <c:pt idx="748">
                  <c:v>28.294637044270832</c:v>
                </c:pt>
                <c:pt idx="749">
                  <c:v>28.462173461914166</c:v>
                </c:pt>
                <c:pt idx="750">
                  <c:v>28.558586120605415</c:v>
                </c:pt>
                <c:pt idx="751">
                  <c:v>28.673978169759167</c:v>
                </c:pt>
                <c:pt idx="752">
                  <c:v>28.83168792724604</c:v>
                </c:pt>
                <c:pt idx="753">
                  <c:v>28.961802164713543</c:v>
                </c:pt>
                <c:pt idx="754">
                  <c:v>29.082745869954376</c:v>
                </c:pt>
                <c:pt idx="755">
                  <c:v>29.2054443359375</c:v>
                </c:pt>
                <c:pt idx="756">
                  <c:v>29.312126159667915</c:v>
                </c:pt>
                <c:pt idx="757">
                  <c:v>29.472615559895832</c:v>
                </c:pt>
                <c:pt idx="758">
                  <c:v>29.70383453369146</c:v>
                </c:pt>
                <c:pt idx="759">
                  <c:v>29.852155049641876</c:v>
                </c:pt>
                <c:pt idx="760">
                  <c:v>29.955012003580833</c:v>
                </c:pt>
                <c:pt idx="761">
                  <c:v>30.04892730712896</c:v>
                </c:pt>
                <c:pt idx="762">
                  <c:v>30.136118570963543</c:v>
                </c:pt>
                <c:pt idx="763">
                  <c:v>30.278361002604168</c:v>
                </c:pt>
                <c:pt idx="764">
                  <c:v>30.438374837239582</c:v>
                </c:pt>
                <c:pt idx="765">
                  <c:v>30.586352030436249</c:v>
                </c:pt>
                <c:pt idx="766">
                  <c:v>30.709650675455833</c:v>
                </c:pt>
                <c:pt idx="767">
                  <c:v>30.837336222330833</c:v>
                </c:pt>
                <c:pt idx="768">
                  <c:v>30.943842569987083</c:v>
                </c:pt>
                <c:pt idx="769">
                  <c:v>31.090179443359375</c:v>
                </c:pt>
                <c:pt idx="770">
                  <c:v>31.217877705891876</c:v>
                </c:pt>
                <c:pt idx="771">
                  <c:v>31.341489156087292</c:v>
                </c:pt>
                <c:pt idx="772">
                  <c:v>31.446395874023541</c:v>
                </c:pt>
                <c:pt idx="773">
                  <c:v>31.56404876708979</c:v>
                </c:pt>
                <c:pt idx="774">
                  <c:v>31.697560628255207</c:v>
                </c:pt>
                <c:pt idx="775">
                  <c:v>31.85382080078125</c:v>
                </c:pt>
                <c:pt idx="776">
                  <c:v>31.96566009521479</c:v>
                </c:pt>
                <c:pt idx="777">
                  <c:v>32.082605997721458</c:v>
                </c:pt>
                <c:pt idx="778">
                  <c:v>32.187698364257919</c:v>
                </c:pt>
                <c:pt idx="779">
                  <c:v>32.342453002929794</c:v>
                </c:pt>
                <c:pt idx="780">
                  <c:v>32.516909281412708</c:v>
                </c:pt>
                <c:pt idx="781">
                  <c:v>32.599156697591248</c:v>
                </c:pt>
                <c:pt idx="782">
                  <c:v>32.692906697591248</c:v>
                </c:pt>
                <c:pt idx="783">
                  <c:v>32.806427001953125</c:v>
                </c:pt>
                <c:pt idx="784">
                  <c:v>32.908543904622498</c:v>
                </c:pt>
                <c:pt idx="785">
                  <c:v>33.018397013346458</c:v>
                </c:pt>
                <c:pt idx="786">
                  <c:v>33.153040568033958</c:v>
                </c:pt>
                <c:pt idx="787">
                  <c:v>33.346173604329373</c:v>
                </c:pt>
                <c:pt idx="788">
                  <c:v>33.465398152669373</c:v>
                </c:pt>
                <c:pt idx="789">
                  <c:v>33.561274210612083</c:v>
                </c:pt>
                <c:pt idx="790">
                  <c:v>33.653439839681042</c:v>
                </c:pt>
                <c:pt idx="791">
                  <c:v>33.85784912109375</c:v>
                </c:pt>
                <c:pt idx="792">
                  <c:v>33.980753580729164</c:v>
                </c:pt>
                <c:pt idx="793">
                  <c:v>34.097953796386669</c:v>
                </c:pt>
                <c:pt idx="794">
                  <c:v>34.184028625488331</c:v>
                </c:pt>
                <c:pt idx="795">
                  <c:v>34.255594889322914</c:v>
                </c:pt>
                <c:pt idx="796">
                  <c:v>34.382321675618542</c:v>
                </c:pt>
                <c:pt idx="797">
                  <c:v>34.509305318196667</c:v>
                </c:pt>
                <c:pt idx="798">
                  <c:v>34.666351318359375</c:v>
                </c:pt>
                <c:pt idx="799">
                  <c:v>34.775222778320419</c:v>
                </c:pt>
                <c:pt idx="800">
                  <c:v>34.869646708170627</c:v>
                </c:pt>
                <c:pt idx="801">
                  <c:v>34.959482828776039</c:v>
                </c:pt>
                <c:pt idx="802">
                  <c:v>35.078651428222706</c:v>
                </c:pt>
                <c:pt idx="803">
                  <c:v>35.198287963867294</c:v>
                </c:pt>
                <c:pt idx="804">
                  <c:v>35.309221903483127</c:v>
                </c:pt>
                <c:pt idx="805">
                  <c:v>35.436342875162708</c:v>
                </c:pt>
                <c:pt idx="806">
                  <c:v>35.576738993326877</c:v>
                </c:pt>
                <c:pt idx="807">
                  <c:v>35.684608459472706</c:v>
                </c:pt>
                <c:pt idx="808">
                  <c:v>35.800211588541664</c:v>
                </c:pt>
                <c:pt idx="809">
                  <c:v>35.907437642415417</c:v>
                </c:pt>
                <c:pt idx="810">
                  <c:v>36.030171712239586</c:v>
                </c:pt>
                <c:pt idx="811">
                  <c:v>36.191614786783958</c:v>
                </c:pt>
                <c:pt idx="812">
                  <c:v>36.312850952148544</c:v>
                </c:pt>
                <c:pt idx="813">
                  <c:v>36.406501770019581</c:v>
                </c:pt>
                <c:pt idx="814">
                  <c:v>36.511611938476669</c:v>
                </c:pt>
                <c:pt idx="815">
                  <c:v>36.621541341145836</c:v>
                </c:pt>
                <c:pt idx="816">
                  <c:v>36.739888509114586</c:v>
                </c:pt>
                <c:pt idx="817">
                  <c:v>36.862030029296875</c:v>
                </c:pt>
                <c:pt idx="818">
                  <c:v>36.971799214681042</c:v>
                </c:pt>
                <c:pt idx="819">
                  <c:v>37.069498697916664</c:v>
                </c:pt>
                <c:pt idx="820">
                  <c:v>37.168449401855419</c:v>
                </c:pt>
                <c:pt idx="821">
                  <c:v>37.243270874023544</c:v>
                </c:pt>
                <c:pt idx="822">
                  <c:v>37.405306498209583</c:v>
                </c:pt>
                <c:pt idx="823">
                  <c:v>37.545572916666664</c:v>
                </c:pt>
                <c:pt idx="824">
                  <c:v>37.666948954264377</c:v>
                </c:pt>
                <c:pt idx="825">
                  <c:v>37.766326904296875</c:v>
                </c:pt>
                <c:pt idx="826">
                  <c:v>37.873598734537708</c:v>
                </c:pt>
                <c:pt idx="827">
                  <c:v>38.010668436686252</c:v>
                </c:pt>
                <c:pt idx="828">
                  <c:v>38.158091227213539</c:v>
                </c:pt>
                <c:pt idx="829">
                  <c:v>38.3533935546875</c:v>
                </c:pt>
                <c:pt idx="830">
                  <c:v>38.413785298665417</c:v>
                </c:pt>
                <c:pt idx="831">
                  <c:v>38.494458516438748</c:v>
                </c:pt>
                <c:pt idx="832">
                  <c:v>38.579920450846458</c:v>
                </c:pt>
                <c:pt idx="833">
                  <c:v>38.734283447265625</c:v>
                </c:pt>
                <c:pt idx="834">
                  <c:v>38.894119262695419</c:v>
                </c:pt>
                <c:pt idx="835">
                  <c:v>38.967859903971458</c:v>
                </c:pt>
                <c:pt idx="836">
                  <c:v>39.067802429199169</c:v>
                </c:pt>
                <c:pt idx="837">
                  <c:v>39.185849507649792</c:v>
                </c:pt>
                <c:pt idx="838">
                  <c:v>39.197331746419373</c:v>
                </c:pt>
                <c:pt idx="839">
                  <c:v>39.093821207682289</c:v>
                </c:pt>
                <c:pt idx="840">
                  <c:v>39.053273518880211</c:v>
                </c:pt>
                <c:pt idx="841">
                  <c:v>39.010472615559998</c:v>
                </c:pt>
                <c:pt idx="842">
                  <c:v>38.981679280598961</c:v>
                </c:pt>
                <c:pt idx="843">
                  <c:v>38.968996683756458</c:v>
                </c:pt>
                <c:pt idx="844">
                  <c:v>38.906847635905002</c:v>
                </c:pt>
                <c:pt idx="845">
                  <c:v>38.888577779134167</c:v>
                </c:pt>
                <c:pt idx="846">
                  <c:v>38.903976440429794</c:v>
                </c:pt>
                <c:pt idx="847">
                  <c:v>38.846402486165417</c:v>
                </c:pt>
                <c:pt idx="848">
                  <c:v>38.817703247070419</c:v>
                </c:pt>
                <c:pt idx="849">
                  <c:v>38.799995422363331</c:v>
                </c:pt>
                <c:pt idx="850">
                  <c:v>38.758684794108127</c:v>
                </c:pt>
                <c:pt idx="851">
                  <c:v>38.737218221028748</c:v>
                </c:pt>
                <c:pt idx="852">
                  <c:v>38.707598368326877</c:v>
                </c:pt>
                <c:pt idx="853">
                  <c:v>38.689422607421875</c:v>
                </c:pt>
                <c:pt idx="854">
                  <c:v>38.663248697916664</c:v>
                </c:pt>
                <c:pt idx="855">
                  <c:v>38.647407531738331</c:v>
                </c:pt>
                <c:pt idx="856">
                  <c:v>38.652837117513123</c:v>
                </c:pt>
                <c:pt idx="857">
                  <c:v>38.6046142578125</c:v>
                </c:pt>
                <c:pt idx="858">
                  <c:v>38.508722941080833</c:v>
                </c:pt>
                <c:pt idx="859">
                  <c:v>38.375633239746044</c:v>
                </c:pt>
                <c:pt idx="860">
                  <c:v>37.946075439453125</c:v>
                </c:pt>
                <c:pt idx="861">
                  <c:v>37.624649047851669</c:v>
                </c:pt>
                <c:pt idx="862">
                  <c:v>37.579037984212292</c:v>
                </c:pt>
                <c:pt idx="863">
                  <c:v>37.504150390625</c:v>
                </c:pt>
                <c:pt idx="864">
                  <c:v>37.296798706054794</c:v>
                </c:pt>
                <c:pt idx="865">
                  <c:v>37.086700439453125</c:v>
                </c:pt>
                <c:pt idx="866">
                  <c:v>36.916114807128956</c:v>
                </c:pt>
                <c:pt idx="867">
                  <c:v>36.768040974934998</c:v>
                </c:pt>
                <c:pt idx="868">
                  <c:v>36.607772827148544</c:v>
                </c:pt>
                <c:pt idx="869">
                  <c:v>36.469754536946667</c:v>
                </c:pt>
                <c:pt idx="870">
                  <c:v>36.326779683431042</c:v>
                </c:pt>
                <c:pt idx="871">
                  <c:v>36.183303833007919</c:v>
                </c:pt>
                <c:pt idx="872">
                  <c:v>35.953852335612083</c:v>
                </c:pt>
                <c:pt idx="873">
                  <c:v>35.725657145182289</c:v>
                </c:pt>
                <c:pt idx="874">
                  <c:v>35.577178955078125</c:v>
                </c:pt>
                <c:pt idx="875">
                  <c:v>35.436627705891873</c:v>
                </c:pt>
                <c:pt idx="876">
                  <c:v>35.300707499186252</c:v>
                </c:pt>
                <c:pt idx="877">
                  <c:v>35.095161437988331</c:v>
                </c:pt>
                <c:pt idx="878">
                  <c:v>34.925809224446667</c:v>
                </c:pt>
                <c:pt idx="879">
                  <c:v>34.802350362141873</c:v>
                </c:pt>
                <c:pt idx="880">
                  <c:v>34.691215515136669</c:v>
                </c:pt>
                <c:pt idx="881">
                  <c:v>34.526929219563748</c:v>
                </c:pt>
                <c:pt idx="882">
                  <c:v>34.385828653971458</c:v>
                </c:pt>
                <c:pt idx="883">
                  <c:v>34.132415771484375</c:v>
                </c:pt>
                <c:pt idx="884">
                  <c:v>33.924250284830833</c:v>
                </c:pt>
                <c:pt idx="885">
                  <c:v>33.769391377766873</c:v>
                </c:pt>
                <c:pt idx="886">
                  <c:v>33.601359049479164</c:v>
                </c:pt>
                <c:pt idx="887">
                  <c:v>33.474438985188748</c:v>
                </c:pt>
                <c:pt idx="888">
                  <c:v>33.360944112141873</c:v>
                </c:pt>
                <c:pt idx="889">
                  <c:v>33.213765462239586</c:v>
                </c:pt>
                <c:pt idx="890">
                  <c:v>33.078770955403748</c:v>
                </c:pt>
                <c:pt idx="891">
                  <c:v>32.926409403483127</c:v>
                </c:pt>
                <c:pt idx="892">
                  <c:v>32.771601359049583</c:v>
                </c:pt>
                <c:pt idx="893">
                  <c:v>32.267234802246044</c:v>
                </c:pt>
                <c:pt idx="894">
                  <c:v>32.185139973958336</c:v>
                </c:pt>
                <c:pt idx="895">
                  <c:v>32.157129923502708</c:v>
                </c:pt>
                <c:pt idx="896">
                  <c:v>31.912874857584583</c:v>
                </c:pt>
                <c:pt idx="897">
                  <c:v>31.72653961181646</c:v>
                </c:pt>
                <c:pt idx="898">
                  <c:v>31.593760172526043</c:v>
                </c:pt>
                <c:pt idx="899">
                  <c:v>31.453369140625</c:v>
                </c:pt>
                <c:pt idx="900">
                  <c:v>31.340799967447918</c:v>
                </c:pt>
                <c:pt idx="901">
                  <c:v>31.219240824381458</c:v>
                </c:pt>
                <c:pt idx="902">
                  <c:v>31.087331136067707</c:v>
                </c:pt>
                <c:pt idx="903">
                  <c:v>30.949254353841251</c:v>
                </c:pt>
                <c:pt idx="904">
                  <c:v>30.761553446451874</c:v>
                </c:pt>
                <c:pt idx="905">
                  <c:v>30.542928059895832</c:v>
                </c:pt>
                <c:pt idx="906">
                  <c:v>30.344820658365833</c:v>
                </c:pt>
                <c:pt idx="907">
                  <c:v>30.173632303873749</c:v>
                </c:pt>
                <c:pt idx="908">
                  <c:v>30.046132405598957</c:v>
                </c:pt>
                <c:pt idx="909">
                  <c:v>29.914095560709583</c:v>
                </c:pt>
                <c:pt idx="910">
                  <c:v>29.786992390950626</c:v>
                </c:pt>
                <c:pt idx="911">
                  <c:v>29.644063313802082</c:v>
                </c:pt>
                <c:pt idx="912">
                  <c:v>29.504788716634167</c:v>
                </c:pt>
                <c:pt idx="913">
                  <c:v>29.385533650716251</c:v>
                </c:pt>
                <c:pt idx="914">
                  <c:v>29.230250040690208</c:v>
                </c:pt>
                <c:pt idx="915">
                  <c:v>29.086357116699165</c:v>
                </c:pt>
                <c:pt idx="916">
                  <c:v>28.92940521240229</c:v>
                </c:pt>
                <c:pt idx="917">
                  <c:v>28.628707885742291</c:v>
                </c:pt>
                <c:pt idx="918">
                  <c:v>28.429674784342499</c:v>
                </c:pt>
                <c:pt idx="919">
                  <c:v>28.30918121337896</c:v>
                </c:pt>
                <c:pt idx="920">
                  <c:v>28.212857564290417</c:v>
                </c:pt>
                <c:pt idx="921">
                  <c:v>28.10443115234375</c:v>
                </c:pt>
                <c:pt idx="922">
                  <c:v>27.964192708333332</c:v>
                </c:pt>
                <c:pt idx="923">
                  <c:v>27.805318196614582</c:v>
                </c:pt>
                <c:pt idx="924">
                  <c:v>27.665776570638126</c:v>
                </c:pt>
                <c:pt idx="925">
                  <c:v>27.530281066894585</c:v>
                </c:pt>
                <c:pt idx="926">
                  <c:v>27.399754842122501</c:v>
                </c:pt>
                <c:pt idx="927">
                  <c:v>27.25405120849604</c:v>
                </c:pt>
                <c:pt idx="928">
                  <c:v>27.052093505859375</c:v>
                </c:pt>
                <c:pt idx="929">
                  <c:v>26.825314839681042</c:v>
                </c:pt>
                <c:pt idx="930">
                  <c:v>26.635297139485626</c:v>
                </c:pt>
                <c:pt idx="931">
                  <c:v>26.480313618977917</c:v>
                </c:pt>
                <c:pt idx="932">
                  <c:v>26.34751129150396</c:v>
                </c:pt>
                <c:pt idx="933">
                  <c:v>26.203585306803333</c:v>
                </c:pt>
                <c:pt idx="934">
                  <c:v>26.063196818033958</c:v>
                </c:pt>
                <c:pt idx="935">
                  <c:v>25.937606811523541</c:v>
                </c:pt>
                <c:pt idx="936">
                  <c:v>25.826375325520832</c:v>
                </c:pt>
                <c:pt idx="937">
                  <c:v>25.659698486328125</c:v>
                </c:pt>
                <c:pt idx="938">
                  <c:v>25.410446166992291</c:v>
                </c:pt>
                <c:pt idx="939">
                  <c:v>25.226290384928333</c:v>
                </c:pt>
                <c:pt idx="940">
                  <c:v>25.206858317057293</c:v>
                </c:pt>
                <c:pt idx="941">
                  <c:v>25.102854410807293</c:v>
                </c:pt>
                <c:pt idx="942">
                  <c:v>24.902516682942707</c:v>
                </c:pt>
                <c:pt idx="943">
                  <c:v>24.734809875488335</c:v>
                </c:pt>
                <c:pt idx="944">
                  <c:v>24.598640441894585</c:v>
                </c:pt>
                <c:pt idx="945">
                  <c:v>24.46353912353521</c:v>
                </c:pt>
                <c:pt idx="946">
                  <c:v>24.33005523681646</c:v>
                </c:pt>
                <c:pt idx="947">
                  <c:v>24.204154968261665</c:v>
                </c:pt>
                <c:pt idx="948">
                  <c:v>24.056154886881458</c:v>
                </c:pt>
                <c:pt idx="949">
                  <c:v>23.905743916829376</c:v>
                </c:pt>
                <c:pt idx="950">
                  <c:v>23.744946797688751</c:v>
                </c:pt>
                <c:pt idx="951">
                  <c:v>23.595410664876251</c:v>
                </c:pt>
                <c:pt idx="952">
                  <c:v>23.453595479329376</c:v>
                </c:pt>
                <c:pt idx="953">
                  <c:v>23.315849304199165</c:v>
                </c:pt>
                <c:pt idx="954">
                  <c:v>23.200444539388126</c:v>
                </c:pt>
                <c:pt idx="955">
                  <c:v>23.039388020833332</c:v>
                </c:pt>
                <c:pt idx="956">
                  <c:v>22.889912923177082</c:v>
                </c:pt>
                <c:pt idx="957">
                  <c:v>22.669082641601666</c:v>
                </c:pt>
                <c:pt idx="958">
                  <c:v>22.470011393229168</c:v>
                </c:pt>
                <c:pt idx="959">
                  <c:v>22.339566548665417</c:v>
                </c:pt>
                <c:pt idx="960">
                  <c:v>22.214469909667915</c:v>
                </c:pt>
                <c:pt idx="961">
                  <c:v>22.100212097167915</c:v>
                </c:pt>
                <c:pt idx="962">
                  <c:v>21.995503743489582</c:v>
                </c:pt>
                <c:pt idx="963">
                  <c:v>21.862686157226666</c:v>
                </c:pt>
                <c:pt idx="964">
                  <c:v>21.70767974853521</c:v>
                </c:pt>
                <c:pt idx="965">
                  <c:v>21.570991516113335</c:v>
                </c:pt>
                <c:pt idx="966">
                  <c:v>21.377886454264374</c:v>
                </c:pt>
                <c:pt idx="967">
                  <c:v>21.200925191243542</c:v>
                </c:pt>
                <c:pt idx="968">
                  <c:v>21.059117635091251</c:v>
                </c:pt>
                <c:pt idx="969">
                  <c:v>21.023531595865833</c:v>
                </c:pt>
                <c:pt idx="970">
                  <c:v>20.901601155598957</c:v>
                </c:pt>
                <c:pt idx="971">
                  <c:v>20.71471659342448</c:v>
                </c:pt>
                <c:pt idx="972">
                  <c:v>20.535936991373706</c:v>
                </c:pt>
                <c:pt idx="973">
                  <c:v>20.385056813557938</c:v>
                </c:pt>
                <c:pt idx="974">
                  <c:v>20.262156168619793</c:v>
                </c:pt>
                <c:pt idx="975">
                  <c:v>20.14831034342448</c:v>
                </c:pt>
                <c:pt idx="976">
                  <c:v>20.050846099853519</c:v>
                </c:pt>
                <c:pt idx="977">
                  <c:v>19.937288920084644</c:v>
                </c:pt>
                <c:pt idx="978">
                  <c:v>19.82495244344075</c:v>
                </c:pt>
                <c:pt idx="979">
                  <c:v>19.862060546875</c:v>
                </c:pt>
                <c:pt idx="980">
                  <c:v>19.865619659423832</c:v>
                </c:pt>
                <c:pt idx="981">
                  <c:v>19.902390797932938</c:v>
                </c:pt>
                <c:pt idx="982">
                  <c:v>19.963840484619144</c:v>
                </c:pt>
                <c:pt idx="983">
                  <c:v>20.009586334228519</c:v>
                </c:pt>
                <c:pt idx="984">
                  <c:v>20.021556854248043</c:v>
                </c:pt>
                <c:pt idx="985">
                  <c:v>20.02453104654948</c:v>
                </c:pt>
                <c:pt idx="986">
                  <c:v>20.031199137369793</c:v>
                </c:pt>
                <c:pt idx="987">
                  <c:v>20.040802001953125</c:v>
                </c:pt>
                <c:pt idx="988">
                  <c:v>20.062670389811206</c:v>
                </c:pt>
                <c:pt idx="989">
                  <c:v>20.073286692301437</c:v>
                </c:pt>
                <c:pt idx="990">
                  <c:v>20.08660888671875</c:v>
                </c:pt>
                <c:pt idx="991">
                  <c:v>20.089103698730479</c:v>
                </c:pt>
                <c:pt idx="992">
                  <c:v>20.095504760742188</c:v>
                </c:pt>
                <c:pt idx="993">
                  <c:v>20.08251317342123</c:v>
                </c:pt>
                <c:pt idx="994">
                  <c:v>20.094936370849606</c:v>
                </c:pt>
                <c:pt idx="995">
                  <c:v>20.090078989664708</c:v>
                </c:pt>
                <c:pt idx="996">
                  <c:v>20.101315816243499</c:v>
                </c:pt>
                <c:pt idx="997">
                  <c:v>20.184120178222667</c:v>
                </c:pt>
                <c:pt idx="998">
                  <c:v>20.287588755289708</c:v>
                </c:pt>
                <c:pt idx="999">
                  <c:v>20.416983286539708</c:v>
                </c:pt>
                <c:pt idx="1000">
                  <c:v>20.549948374430333</c:v>
                </c:pt>
                <c:pt idx="1001">
                  <c:v>20.760409037272144</c:v>
                </c:pt>
                <c:pt idx="1002">
                  <c:v>20.972830454508543</c:v>
                </c:pt>
                <c:pt idx="1003">
                  <c:v>21.126106262207085</c:v>
                </c:pt>
                <c:pt idx="1004">
                  <c:v>21.278823852539166</c:v>
                </c:pt>
                <c:pt idx="1005">
                  <c:v>21.45774078369146</c:v>
                </c:pt>
                <c:pt idx="1006">
                  <c:v>21.644912719726666</c:v>
                </c:pt>
                <c:pt idx="1007">
                  <c:v>21.793594360351666</c:v>
                </c:pt>
                <c:pt idx="1008">
                  <c:v>21.956303914388126</c:v>
                </c:pt>
                <c:pt idx="1009">
                  <c:v>22.097707112630207</c:v>
                </c:pt>
                <c:pt idx="1010">
                  <c:v>22.264689127604168</c:v>
                </c:pt>
                <c:pt idx="1011">
                  <c:v>22.423055013020832</c:v>
                </c:pt>
                <c:pt idx="1012">
                  <c:v>22.550509134928333</c:v>
                </c:pt>
                <c:pt idx="1013">
                  <c:v>22.740656534830833</c:v>
                </c:pt>
                <c:pt idx="1014">
                  <c:v>22.902839660644585</c:v>
                </c:pt>
                <c:pt idx="1015">
                  <c:v>23.055145263671875</c:v>
                </c:pt>
                <c:pt idx="1016">
                  <c:v>23.218343098958332</c:v>
                </c:pt>
                <c:pt idx="1017">
                  <c:v>23.421572367350208</c:v>
                </c:pt>
                <c:pt idx="1018">
                  <c:v>23.578608194987083</c:v>
                </c:pt>
                <c:pt idx="1019">
                  <c:v>23.70700836181646</c:v>
                </c:pt>
                <c:pt idx="1020">
                  <c:v>23.843218485514374</c:v>
                </c:pt>
                <c:pt idx="1021">
                  <c:v>23.948155721028751</c:v>
                </c:pt>
                <c:pt idx="1022">
                  <c:v>24.085517883300835</c:v>
                </c:pt>
                <c:pt idx="1023">
                  <c:v>24.278661092122501</c:v>
                </c:pt>
                <c:pt idx="1024">
                  <c:v>24.452641805013126</c:v>
                </c:pt>
                <c:pt idx="1025">
                  <c:v>24.595598856608124</c:v>
                </c:pt>
                <c:pt idx="1026">
                  <c:v>24.726781209310001</c:v>
                </c:pt>
                <c:pt idx="1027">
                  <c:v>24.889872233072918</c:v>
                </c:pt>
                <c:pt idx="1028">
                  <c:v>25.145523071289166</c:v>
                </c:pt>
                <c:pt idx="1029">
                  <c:v>25.315394083658958</c:v>
                </c:pt>
                <c:pt idx="1030">
                  <c:v>25.439931233723957</c:v>
                </c:pt>
                <c:pt idx="1031">
                  <c:v>25.559778849283958</c:v>
                </c:pt>
                <c:pt idx="1032">
                  <c:v>25.678743998209583</c:v>
                </c:pt>
                <c:pt idx="1033">
                  <c:v>25.818244934082085</c:v>
                </c:pt>
                <c:pt idx="1034">
                  <c:v>25.97552490234375</c:v>
                </c:pt>
                <c:pt idx="1035">
                  <c:v>26.170466105143333</c:v>
                </c:pt>
                <c:pt idx="1036">
                  <c:v>26.341593424479168</c:v>
                </c:pt>
                <c:pt idx="1037">
                  <c:v>26.481735229492291</c:v>
                </c:pt>
                <c:pt idx="1038">
                  <c:v>26.615224202473957</c:v>
                </c:pt>
                <c:pt idx="1039">
                  <c:v>26.808011372884167</c:v>
                </c:pt>
                <c:pt idx="1040">
                  <c:v>26.979489644368542</c:v>
                </c:pt>
                <c:pt idx="1041">
                  <c:v>27.1092529296875</c:v>
                </c:pt>
                <c:pt idx="1042">
                  <c:v>27.247187296549583</c:v>
                </c:pt>
                <c:pt idx="1043">
                  <c:v>27.370841979980415</c:v>
                </c:pt>
                <c:pt idx="1044">
                  <c:v>27.521247863769585</c:v>
                </c:pt>
                <c:pt idx="1045">
                  <c:v>27.705210367838543</c:v>
                </c:pt>
                <c:pt idx="1046">
                  <c:v>27.955398559570416</c:v>
                </c:pt>
                <c:pt idx="1047">
                  <c:v>28.143038431803333</c:v>
                </c:pt>
                <c:pt idx="1048">
                  <c:v>28.280942281087292</c:v>
                </c:pt>
                <c:pt idx="1049">
                  <c:v>28.391461690266876</c:v>
                </c:pt>
                <c:pt idx="1050">
                  <c:v>28.499814351399792</c:v>
                </c:pt>
                <c:pt idx="1051">
                  <c:v>28.612719217936249</c:v>
                </c:pt>
                <c:pt idx="1052">
                  <c:v>28.744537353515625</c:v>
                </c:pt>
                <c:pt idx="1053">
                  <c:v>28.852170308431042</c:v>
                </c:pt>
                <c:pt idx="1054">
                  <c:v>29.016596476237083</c:v>
                </c:pt>
                <c:pt idx="1055">
                  <c:v>29.265922546386665</c:v>
                </c:pt>
                <c:pt idx="1056">
                  <c:v>29.453720092773541</c:v>
                </c:pt>
                <c:pt idx="1057">
                  <c:v>29.571161905924583</c:v>
                </c:pt>
                <c:pt idx="1058">
                  <c:v>29.700436909993542</c:v>
                </c:pt>
                <c:pt idx="1059">
                  <c:v>29.812675476074165</c:v>
                </c:pt>
                <c:pt idx="1060">
                  <c:v>29.944992065429791</c:v>
                </c:pt>
                <c:pt idx="1061">
                  <c:v>30.08864593505854</c:v>
                </c:pt>
                <c:pt idx="1062">
                  <c:v>30.224970499674583</c:v>
                </c:pt>
                <c:pt idx="1063">
                  <c:v>30.38031005859375</c:v>
                </c:pt>
                <c:pt idx="1064">
                  <c:v>30.523880004882916</c:v>
                </c:pt>
                <c:pt idx="1065">
                  <c:v>30.68194580078125</c:v>
                </c:pt>
                <c:pt idx="1066">
                  <c:v>30.887448628743542</c:v>
                </c:pt>
                <c:pt idx="1067">
                  <c:v>31.092104593912708</c:v>
                </c:pt>
                <c:pt idx="1068">
                  <c:v>31.229733784993542</c:v>
                </c:pt>
                <c:pt idx="1069">
                  <c:v>31.354621887207085</c:v>
                </c:pt>
                <c:pt idx="1070">
                  <c:v>31.492622375488335</c:v>
                </c:pt>
                <c:pt idx="1071">
                  <c:v>31.623654683431042</c:v>
                </c:pt>
                <c:pt idx="1072">
                  <c:v>31.807284037272083</c:v>
                </c:pt>
                <c:pt idx="1073">
                  <c:v>31.940806070963543</c:v>
                </c:pt>
                <c:pt idx="1074">
                  <c:v>32.076047261556042</c:v>
                </c:pt>
                <c:pt idx="1075">
                  <c:v>32.225896199544373</c:v>
                </c:pt>
                <c:pt idx="1076">
                  <c:v>32.344245910644581</c:v>
                </c:pt>
                <c:pt idx="1077">
                  <c:v>32.492258707682289</c:v>
                </c:pt>
                <c:pt idx="1078">
                  <c:v>32.627512613932289</c:v>
                </c:pt>
                <c:pt idx="1079">
                  <c:v>32.753257751464794</c:v>
                </c:pt>
                <c:pt idx="1080">
                  <c:v>32.929105122884167</c:v>
                </c:pt>
                <c:pt idx="1081">
                  <c:v>33.127433776855419</c:v>
                </c:pt>
                <c:pt idx="1082">
                  <c:v>33.273811340332081</c:v>
                </c:pt>
                <c:pt idx="1083">
                  <c:v>33.417322794596458</c:v>
                </c:pt>
                <c:pt idx="1084">
                  <c:v>33.651130676269581</c:v>
                </c:pt>
                <c:pt idx="1085">
                  <c:v>33.814786275227917</c:v>
                </c:pt>
                <c:pt idx="1086">
                  <c:v>33.948671976725208</c:v>
                </c:pt>
                <c:pt idx="1087">
                  <c:v>34.044410705566456</c:v>
                </c:pt>
                <c:pt idx="1088">
                  <c:v>34.166147867838539</c:v>
                </c:pt>
                <c:pt idx="1089">
                  <c:v>34.313240051269581</c:v>
                </c:pt>
                <c:pt idx="1090">
                  <c:v>34.473505655924583</c:v>
                </c:pt>
                <c:pt idx="1091">
                  <c:v>34.578193664550831</c:v>
                </c:pt>
                <c:pt idx="1092">
                  <c:v>34.736391703287708</c:v>
                </c:pt>
                <c:pt idx="1093">
                  <c:v>34.88177490234375</c:v>
                </c:pt>
                <c:pt idx="1094">
                  <c:v>35.003056844075623</c:v>
                </c:pt>
                <c:pt idx="1095">
                  <c:v>35.187611897786461</c:v>
                </c:pt>
                <c:pt idx="1096">
                  <c:v>35.341702779134167</c:v>
                </c:pt>
                <c:pt idx="1097">
                  <c:v>35.476476033528748</c:v>
                </c:pt>
                <c:pt idx="1098">
                  <c:v>35.578725179036461</c:v>
                </c:pt>
                <c:pt idx="1099">
                  <c:v>35.698519388834583</c:v>
                </c:pt>
                <c:pt idx="1100">
                  <c:v>35.82171630859375</c:v>
                </c:pt>
                <c:pt idx="1101">
                  <c:v>35.984377543131458</c:v>
                </c:pt>
                <c:pt idx="1102">
                  <c:v>36.166081746419373</c:v>
                </c:pt>
                <c:pt idx="1103">
                  <c:v>36.328656514485623</c:v>
                </c:pt>
                <c:pt idx="1104">
                  <c:v>36.449122111002708</c:v>
                </c:pt>
                <c:pt idx="1105">
                  <c:v>36.55133056640625</c:v>
                </c:pt>
                <c:pt idx="1106">
                  <c:v>36.650474548339794</c:v>
                </c:pt>
                <c:pt idx="1107">
                  <c:v>36.851908365885414</c:v>
                </c:pt>
                <c:pt idx="1108">
                  <c:v>37.071617126464794</c:v>
                </c:pt>
                <c:pt idx="1109">
                  <c:v>37.214014689127708</c:v>
                </c:pt>
                <c:pt idx="1110">
                  <c:v>37.347330729166664</c:v>
                </c:pt>
                <c:pt idx="1111">
                  <c:v>37.452486673990833</c:v>
                </c:pt>
                <c:pt idx="1112">
                  <c:v>37.620994567871044</c:v>
                </c:pt>
                <c:pt idx="1113">
                  <c:v>37.741851806640625</c:v>
                </c:pt>
                <c:pt idx="1114">
                  <c:v>37.871495564778748</c:v>
                </c:pt>
                <c:pt idx="1115">
                  <c:v>37.959988911946667</c:v>
                </c:pt>
                <c:pt idx="1116">
                  <c:v>38.102027893066456</c:v>
                </c:pt>
                <c:pt idx="1117">
                  <c:v>38.258110046386669</c:v>
                </c:pt>
                <c:pt idx="1118">
                  <c:v>38.391578674316456</c:v>
                </c:pt>
                <c:pt idx="1119">
                  <c:v>38.526018778483127</c:v>
                </c:pt>
                <c:pt idx="1120">
                  <c:v>38.700897216796875</c:v>
                </c:pt>
                <c:pt idx="1121">
                  <c:v>38.845013936360623</c:v>
                </c:pt>
                <c:pt idx="1122">
                  <c:v>38.979428609212292</c:v>
                </c:pt>
                <c:pt idx="1123">
                  <c:v>39.119801839192711</c:v>
                </c:pt>
                <c:pt idx="1124">
                  <c:v>39.268282572428333</c:v>
                </c:pt>
                <c:pt idx="1125">
                  <c:v>39.418220520019581</c:v>
                </c:pt>
                <c:pt idx="1126">
                  <c:v>39.541160583496044</c:v>
                </c:pt>
                <c:pt idx="1127">
                  <c:v>39.634648640950623</c:v>
                </c:pt>
                <c:pt idx="1128">
                  <c:v>39.744005839030002</c:v>
                </c:pt>
                <c:pt idx="1129">
                  <c:v>39.841908772786461</c:v>
                </c:pt>
                <c:pt idx="1130">
                  <c:v>39.999956766764377</c:v>
                </c:pt>
                <c:pt idx="1131">
                  <c:v>40.196606953938748</c:v>
                </c:pt>
                <c:pt idx="1132">
                  <c:v>40.356625874837292</c:v>
                </c:pt>
                <c:pt idx="1133">
                  <c:v>40.527707417806042</c:v>
                </c:pt>
                <c:pt idx="1134">
                  <c:v>40.632085164388123</c:v>
                </c:pt>
                <c:pt idx="1135">
                  <c:v>40.749033610026039</c:v>
                </c:pt>
                <c:pt idx="1136">
                  <c:v>40.865859985351669</c:v>
                </c:pt>
                <c:pt idx="1137">
                  <c:v>40.975413004557289</c:v>
                </c:pt>
                <c:pt idx="1138">
                  <c:v>41.130706787109375</c:v>
                </c:pt>
                <c:pt idx="1139">
                  <c:v>41.250063578287708</c:v>
                </c:pt>
                <c:pt idx="1140">
                  <c:v>41.366869608561252</c:v>
                </c:pt>
                <c:pt idx="1141">
                  <c:v>41.516779581705833</c:v>
                </c:pt>
                <c:pt idx="1142">
                  <c:v>41.715899149576877</c:v>
                </c:pt>
                <c:pt idx="1143">
                  <c:v>41.861910502115833</c:v>
                </c:pt>
                <c:pt idx="1144">
                  <c:v>41.917999267578125</c:v>
                </c:pt>
                <c:pt idx="1145">
                  <c:v>42.029197692871044</c:v>
                </c:pt>
                <c:pt idx="1146">
                  <c:v>42.169789632161461</c:v>
                </c:pt>
                <c:pt idx="1147">
                  <c:v>42.296356201171875</c:v>
                </c:pt>
                <c:pt idx="1148">
                  <c:v>42.419687906901039</c:v>
                </c:pt>
                <c:pt idx="1149">
                  <c:v>42.542915344238331</c:v>
                </c:pt>
                <c:pt idx="1150">
                  <c:v>42.67083740234375</c:v>
                </c:pt>
                <c:pt idx="1151">
                  <c:v>42.7960205078125</c:v>
                </c:pt>
                <c:pt idx="1152">
                  <c:v>42.910634358723961</c:v>
                </c:pt>
                <c:pt idx="1153">
                  <c:v>43.047841389973961</c:v>
                </c:pt>
                <c:pt idx="1154">
                  <c:v>43.253245035807289</c:v>
                </c:pt>
                <c:pt idx="1155">
                  <c:v>43.366704305013123</c:v>
                </c:pt>
                <c:pt idx="1156">
                  <c:v>43.440673828125</c:v>
                </c:pt>
                <c:pt idx="1157">
                  <c:v>43.54327392578125</c:v>
                </c:pt>
                <c:pt idx="1158">
                  <c:v>43.662612915039169</c:v>
                </c:pt>
                <c:pt idx="1159">
                  <c:v>43.764378865559998</c:v>
                </c:pt>
                <c:pt idx="1160">
                  <c:v>43.894343058268333</c:v>
                </c:pt>
                <c:pt idx="1161">
                  <c:v>44.022730509440208</c:v>
                </c:pt>
                <c:pt idx="1162">
                  <c:v>44.126459757487083</c:v>
                </c:pt>
                <c:pt idx="1163">
                  <c:v>44.26055908203125</c:v>
                </c:pt>
                <c:pt idx="1164">
                  <c:v>44.386149088541664</c:v>
                </c:pt>
                <c:pt idx="1165">
                  <c:v>44.561126708984375</c:v>
                </c:pt>
                <c:pt idx="1166">
                  <c:v>44.677480061848961</c:v>
                </c:pt>
                <c:pt idx="1167">
                  <c:v>44.810719807942711</c:v>
                </c:pt>
                <c:pt idx="1168">
                  <c:v>44.938013712565208</c:v>
                </c:pt>
                <c:pt idx="1169">
                  <c:v>45.045750935872498</c:v>
                </c:pt>
                <c:pt idx="1170">
                  <c:v>45.145894368489586</c:v>
                </c:pt>
                <c:pt idx="1171">
                  <c:v>45.2440185546875</c:v>
                </c:pt>
                <c:pt idx="1172">
                  <c:v>45.376597086588539</c:v>
                </c:pt>
                <c:pt idx="1173">
                  <c:v>45.510487874348961</c:v>
                </c:pt>
                <c:pt idx="1174">
                  <c:v>45.597157796223961</c:v>
                </c:pt>
                <c:pt idx="1175">
                  <c:v>45.70062255859375</c:v>
                </c:pt>
                <c:pt idx="1176">
                  <c:v>45.832209269205833</c:v>
                </c:pt>
                <c:pt idx="1177">
                  <c:v>46.002573649088539</c:v>
                </c:pt>
                <c:pt idx="1178">
                  <c:v>46.137924194336044</c:v>
                </c:pt>
                <c:pt idx="1179">
                  <c:v>46.228861490885414</c:v>
                </c:pt>
                <c:pt idx="1180">
                  <c:v>46.327870686848961</c:v>
                </c:pt>
                <c:pt idx="1181">
                  <c:v>46.432123819987083</c:v>
                </c:pt>
                <c:pt idx="1182">
                  <c:v>46.563507080078125</c:v>
                </c:pt>
                <c:pt idx="1183">
                  <c:v>46.673563639322914</c:v>
                </c:pt>
                <c:pt idx="1184">
                  <c:v>46.813247680664169</c:v>
                </c:pt>
                <c:pt idx="1185">
                  <c:v>46.930516560872498</c:v>
                </c:pt>
                <c:pt idx="1186">
                  <c:v>47.051849365234375</c:v>
                </c:pt>
                <c:pt idx="1187">
                  <c:v>47.162033081054794</c:v>
                </c:pt>
                <c:pt idx="1188">
                  <c:v>47.266215006510414</c:v>
                </c:pt>
                <c:pt idx="1189">
                  <c:v>47.371287027994789</c:v>
                </c:pt>
                <c:pt idx="1190">
                  <c:v>47.443379720052086</c:v>
                </c:pt>
                <c:pt idx="1191">
                  <c:v>47.58746337890625</c:v>
                </c:pt>
                <c:pt idx="1192">
                  <c:v>47.70751953125</c:v>
                </c:pt>
                <c:pt idx="1193">
                  <c:v>47.833460489908958</c:v>
                </c:pt>
                <c:pt idx="1194">
                  <c:v>47.978983561197914</c:v>
                </c:pt>
                <c:pt idx="1195">
                  <c:v>48.099995930989586</c:v>
                </c:pt>
                <c:pt idx="1196">
                  <c:v>48.202987670898544</c:v>
                </c:pt>
                <c:pt idx="1197">
                  <c:v>48.30328369140625</c:v>
                </c:pt>
                <c:pt idx="1198">
                  <c:v>48.413675944010414</c:v>
                </c:pt>
                <c:pt idx="1199">
                  <c:v>48.498260498046875</c:v>
                </c:pt>
                <c:pt idx="1200">
                  <c:v>48.680547078450623</c:v>
                </c:pt>
                <c:pt idx="1201">
                  <c:v>48.813329060872498</c:v>
                </c:pt>
                <c:pt idx="1202">
                  <c:v>48.924311319987083</c:v>
                </c:pt>
                <c:pt idx="1203">
                  <c:v>49.010350545247498</c:v>
                </c:pt>
                <c:pt idx="1204">
                  <c:v>49.176742553711044</c:v>
                </c:pt>
                <c:pt idx="1205">
                  <c:v>49.284591674804794</c:v>
                </c:pt>
                <c:pt idx="1206">
                  <c:v>49.386769612630211</c:v>
                </c:pt>
                <c:pt idx="1207">
                  <c:v>49.415974934895836</c:v>
                </c:pt>
                <c:pt idx="1208">
                  <c:v>49.333002726237083</c:v>
                </c:pt>
                <c:pt idx="1209">
                  <c:v>49.239105224609375</c:v>
                </c:pt>
                <c:pt idx="1210">
                  <c:v>49.199066162109375</c:v>
                </c:pt>
                <c:pt idx="1211">
                  <c:v>49.165130615234375</c:v>
                </c:pt>
                <c:pt idx="1212">
                  <c:v>49.121312459309998</c:v>
                </c:pt>
                <c:pt idx="1213">
                  <c:v>49.094365437825623</c:v>
                </c:pt>
                <c:pt idx="1214">
                  <c:v>49.06451416015625</c:v>
                </c:pt>
                <c:pt idx="1215">
                  <c:v>49.008102416992294</c:v>
                </c:pt>
                <c:pt idx="1216">
                  <c:v>48.971328735351669</c:v>
                </c:pt>
                <c:pt idx="1217">
                  <c:v>48.902587890625</c:v>
                </c:pt>
                <c:pt idx="1218">
                  <c:v>48.884379069010414</c:v>
                </c:pt>
                <c:pt idx="1219">
                  <c:v>48.865712483723961</c:v>
                </c:pt>
                <c:pt idx="1220">
                  <c:v>48.835764567057289</c:v>
                </c:pt>
                <c:pt idx="1221">
                  <c:v>48.815938313802086</c:v>
                </c:pt>
                <c:pt idx="1222">
                  <c:v>48.804397583007919</c:v>
                </c:pt>
                <c:pt idx="1223">
                  <c:v>48.793472290039169</c:v>
                </c:pt>
                <c:pt idx="1224">
                  <c:v>48.735448201497498</c:v>
                </c:pt>
                <c:pt idx="1225">
                  <c:v>48.693140665690208</c:v>
                </c:pt>
                <c:pt idx="1226">
                  <c:v>48.672704060872498</c:v>
                </c:pt>
                <c:pt idx="1227">
                  <c:v>48.588582356770836</c:v>
                </c:pt>
                <c:pt idx="1228">
                  <c:v>48.294535319010414</c:v>
                </c:pt>
                <c:pt idx="1229">
                  <c:v>47.990086873372498</c:v>
                </c:pt>
                <c:pt idx="1230">
                  <c:v>47.798782348632919</c:v>
                </c:pt>
                <c:pt idx="1231">
                  <c:v>47.660298665364586</c:v>
                </c:pt>
                <c:pt idx="1232">
                  <c:v>47.523646036783958</c:v>
                </c:pt>
                <c:pt idx="1233">
                  <c:v>47.394439697265625</c:v>
                </c:pt>
                <c:pt idx="1234">
                  <c:v>47.213495890299583</c:v>
                </c:pt>
                <c:pt idx="1235">
                  <c:v>47.060857137044373</c:v>
                </c:pt>
                <c:pt idx="1236">
                  <c:v>46.886993408203125</c:v>
                </c:pt>
                <c:pt idx="1237">
                  <c:v>46.641347249348961</c:v>
                </c:pt>
                <c:pt idx="1238">
                  <c:v>46.45318603515625</c:v>
                </c:pt>
                <c:pt idx="1239">
                  <c:v>46.291620890299583</c:v>
                </c:pt>
                <c:pt idx="1240">
                  <c:v>46.094075520833336</c:v>
                </c:pt>
                <c:pt idx="1241">
                  <c:v>45.9049072265625</c:v>
                </c:pt>
                <c:pt idx="1242">
                  <c:v>45.678777058919373</c:v>
                </c:pt>
                <c:pt idx="1243">
                  <c:v>45.50787353515625</c:v>
                </c:pt>
                <c:pt idx="1244">
                  <c:v>45.392283121744789</c:v>
                </c:pt>
                <c:pt idx="1245">
                  <c:v>45.246795654296875</c:v>
                </c:pt>
                <c:pt idx="1246">
                  <c:v>45.022674560546875</c:v>
                </c:pt>
                <c:pt idx="1247">
                  <c:v>44.840403238932289</c:v>
                </c:pt>
                <c:pt idx="1248">
                  <c:v>44.707351684570419</c:v>
                </c:pt>
                <c:pt idx="1249">
                  <c:v>44.561930338541664</c:v>
                </c:pt>
                <c:pt idx="1250">
                  <c:v>44.378855387369789</c:v>
                </c:pt>
                <c:pt idx="1251">
                  <c:v>44.213933308919373</c:v>
                </c:pt>
                <c:pt idx="1252">
                  <c:v>44.060445149739586</c:v>
                </c:pt>
                <c:pt idx="1253">
                  <c:v>43.860270182291664</c:v>
                </c:pt>
                <c:pt idx="1254">
                  <c:v>43.589935302734375</c:v>
                </c:pt>
                <c:pt idx="1255">
                  <c:v>43.416971842447914</c:v>
                </c:pt>
                <c:pt idx="1256">
                  <c:v>43.276906331380211</c:v>
                </c:pt>
                <c:pt idx="1257">
                  <c:v>43.138824462890625</c:v>
                </c:pt>
                <c:pt idx="1258">
                  <c:v>42.989857991536461</c:v>
                </c:pt>
                <c:pt idx="1259">
                  <c:v>42.844467163086044</c:v>
                </c:pt>
                <c:pt idx="1260">
                  <c:v>42.594393412272083</c:v>
                </c:pt>
                <c:pt idx="1261">
                  <c:v>42.400115966796875</c:v>
                </c:pt>
                <c:pt idx="1262">
                  <c:v>42.241861979166664</c:v>
                </c:pt>
                <c:pt idx="1263">
                  <c:v>42.112719217936252</c:v>
                </c:pt>
                <c:pt idx="1264">
                  <c:v>41.969930013020836</c:v>
                </c:pt>
                <c:pt idx="1265">
                  <c:v>41.834612528483127</c:v>
                </c:pt>
                <c:pt idx="1266">
                  <c:v>41.689496358235623</c:v>
                </c:pt>
                <c:pt idx="1267">
                  <c:v>41.520327250162708</c:v>
                </c:pt>
                <c:pt idx="1268">
                  <c:v>41.302932739257919</c:v>
                </c:pt>
                <c:pt idx="1269">
                  <c:v>41.088447570800831</c:v>
                </c:pt>
                <c:pt idx="1270">
                  <c:v>40.926424662272083</c:v>
                </c:pt>
                <c:pt idx="1271">
                  <c:v>40.775721232096458</c:v>
                </c:pt>
                <c:pt idx="1272">
                  <c:v>40.640355428059998</c:v>
                </c:pt>
                <c:pt idx="1273">
                  <c:v>40.523239135742294</c:v>
                </c:pt>
                <c:pt idx="1274">
                  <c:v>40.336919148763123</c:v>
                </c:pt>
                <c:pt idx="1275">
                  <c:v>40.141268412272083</c:v>
                </c:pt>
                <c:pt idx="1276">
                  <c:v>39.999257405598961</c:v>
                </c:pt>
                <c:pt idx="1277">
                  <c:v>39.844978332519581</c:v>
                </c:pt>
                <c:pt idx="1278">
                  <c:v>39.642916361490833</c:v>
                </c:pt>
                <c:pt idx="1279">
                  <c:v>39.361132303873752</c:v>
                </c:pt>
                <c:pt idx="1280">
                  <c:v>39.218304951985623</c:v>
                </c:pt>
                <c:pt idx="1281">
                  <c:v>39.080449422200623</c:v>
                </c:pt>
                <c:pt idx="1282">
                  <c:v>38.949984232584583</c:v>
                </c:pt>
                <c:pt idx="1283">
                  <c:v>38.824442545572914</c:v>
                </c:pt>
                <c:pt idx="1284">
                  <c:v>38.654825846354164</c:v>
                </c:pt>
                <c:pt idx="1285">
                  <c:v>38.474205017089794</c:v>
                </c:pt>
                <c:pt idx="1286">
                  <c:v>38.332791646321667</c:v>
                </c:pt>
                <c:pt idx="1287">
                  <c:v>38.200630187988331</c:v>
                </c:pt>
                <c:pt idx="1288">
                  <c:v>38.073112487792919</c:v>
                </c:pt>
                <c:pt idx="1289">
                  <c:v>37.910319010416664</c:v>
                </c:pt>
                <c:pt idx="1290">
                  <c:v>37.645169576009167</c:v>
                </c:pt>
                <c:pt idx="1291">
                  <c:v>37.419944763183544</c:v>
                </c:pt>
                <c:pt idx="1292">
                  <c:v>37.323687235514377</c:v>
                </c:pt>
                <c:pt idx="1293">
                  <c:v>37.217140197753956</c:v>
                </c:pt>
                <c:pt idx="1294">
                  <c:v>37.095596313476669</c:v>
                </c:pt>
                <c:pt idx="1295">
                  <c:v>36.955251057942711</c:v>
                </c:pt>
                <c:pt idx="1296">
                  <c:v>36.789599100748752</c:v>
                </c:pt>
                <c:pt idx="1297">
                  <c:v>36.511484781901039</c:v>
                </c:pt>
                <c:pt idx="1298">
                  <c:v>36.37158203125</c:v>
                </c:pt>
                <c:pt idx="1299">
                  <c:v>36.241678873697914</c:v>
                </c:pt>
                <c:pt idx="1300">
                  <c:v>36.114377339681042</c:v>
                </c:pt>
                <c:pt idx="1301">
                  <c:v>35.953699747721458</c:v>
                </c:pt>
                <c:pt idx="1302">
                  <c:v>35.803482055664169</c:v>
                </c:pt>
                <c:pt idx="1303">
                  <c:v>35.647862752278748</c:v>
                </c:pt>
                <c:pt idx="1304">
                  <c:v>35.523788452148544</c:v>
                </c:pt>
                <c:pt idx="1305">
                  <c:v>35.393694559733127</c:v>
                </c:pt>
                <c:pt idx="1306">
                  <c:v>35.242431640625</c:v>
                </c:pt>
                <c:pt idx="1307">
                  <c:v>35.042447408040417</c:v>
                </c:pt>
                <c:pt idx="1308">
                  <c:v>34.752207438151039</c:v>
                </c:pt>
                <c:pt idx="1309">
                  <c:v>34.561167399088539</c:v>
                </c:pt>
                <c:pt idx="1310">
                  <c:v>34.456425984700623</c:v>
                </c:pt>
                <c:pt idx="1311">
                  <c:v>34.345054626464794</c:v>
                </c:pt>
                <c:pt idx="1312">
                  <c:v>34.235496520996044</c:v>
                </c:pt>
                <c:pt idx="1313">
                  <c:v>34.086611429850208</c:v>
                </c:pt>
                <c:pt idx="1314">
                  <c:v>33.950159708658958</c:v>
                </c:pt>
                <c:pt idx="1315">
                  <c:v>33.796740214030002</c:v>
                </c:pt>
                <c:pt idx="1316">
                  <c:v>33.621724446614586</c:v>
                </c:pt>
                <c:pt idx="1317">
                  <c:v>33.472127278645836</c:v>
                </c:pt>
                <c:pt idx="1318">
                  <c:v>33.271125793457081</c:v>
                </c:pt>
                <c:pt idx="1319">
                  <c:v>33.093630472818958</c:v>
                </c:pt>
                <c:pt idx="1320">
                  <c:v>32.942693074544373</c:v>
                </c:pt>
                <c:pt idx="1321">
                  <c:v>32.802502950032498</c:v>
                </c:pt>
                <c:pt idx="1322">
                  <c:v>32.677271525065208</c:v>
                </c:pt>
                <c:pt idx="1323">
                  <c:v>32.559557596842502</c:v>
                </c:pt>
                <c:pt idx="1324">
                  <c:v>32.331347147623752</c:v>
                </c:pt>
                <c:pt idx="1325">
                  <c:v>32.158831278483127</c:v>
                </c:pt>
                <c:pt idx="1326">
                  <c:v>32.009140014648544</c:v>
                </c:pt>
                <c:pt idx="1327">
                  <c:v>31.854192097981876</c:v>
                </c:pt>
                <c:pt idx="1328">
                  <c:v>31.672360738118542</c:v>
                </c:pt>
                <c:pt idx="1329">
                  <c:v>31.533231099446667</c:v>
                </c:pt>
                <c:pt idx="1330">
                  <c:v>31.385785420735626</c:v>
                </c:pt>
                <c:pt idx="1331">
                  <c:v>31.280110677083332</c:v>
                </c:pt>
                <c:pt idx="1332">
                  <c:v>31.128285725911457</c:v>
                </c:pt>
                <c:pt idx="1333">
                  <c:v>30.981074015299583</c:v>
                </c:pt>
                <c:pt idx="1334">
                  <c:v>30.851862589518333</c:v>
                </c:pt>
                <c:pt idx="1335">
                  <c:v>30.662409464518333</c:v>
                </c:pt>
                <c:pt idx="1336">
                  <c:v>30.453509012858124</c:v>
                </c:pt>
                <c:pt idx="1337">
                  <c:v>30.325736999511665</c:v>
                </c:pt>
                <c:pt idx="1338">
                  <c:v>30.195465087890625</c:v>
                </c:pt>
                <c:pt idx="1339">
                  <c:v>30.061665852864582</c:v>
                </c:pt>
                <c:pt idx="1340">
                  <c:v>29.915059407552082</c:v>
                </c:pt>
                <c:pt idx="1341">
                  <c:v>29.789845784505207</c:v>
                </c:pt>
                <c:pt idx="1342">
                  <c:v>29.653040568033958</c:v>
                </c:pt>
                <c:pt idx="1343">
                  <c:v>29.502370198567707</c:v>
                </c:pt>
                <c:pt idx="1344">
                  <c:v>29.372662862141876</c:v>
                </c:pt>
                <c:pt idx="1345">
                  <c:v>29.255668640136665</c:v>
                </c:pt>
                <c:pt idx="1346">
                  <c:v>29.080815633138126</c:v>
                </c:pt>
                <c:pt idx="1347">
                  <c:v>28.938985188802082</c:v>
                </c:pt>
                <c:pt idx="1348">
                  <c:v>28.802426656087292</c:v>
                </c:pt>
                <c:pt idx="1349">
                  <c:v>28.663401285807293</c:v>
                </c:pt>
                <c:pt idx="1350">
                  <c:v>28.469879150390625</c:v>
                </c:pt>
                <c:pt idx="1351">
                  <c:v>28.210146586100208</c:v>
                </c:pt>
                <c:pt idx="1352">
                  <c:v>28.10394287109375</c:v>
                </c:pt>
                <c:pt idx="1353">
                  <c:v>27.976793924967499</c:v>
                </c:pt>
                <c:pt idx="1354">
                  <c:v>27.873532613118542</c:v>
                </c:pt>
                <c:pt idx="1355">
                  <c:v>27.767318725586041</c:v>
                </c:pt>
                <c:pt idx="1356">
                  <c:v>27.647816975911457</c:v>
                </c:pt>
                <c:pt idx="1357">
                  <c:v>27.416379292806042</c:v>
                </c:pt>
                <c:pt idx="1358">
                  <c:v>27.242596944173126</c:v>
                </c:pt>
                <c:pt idx="1359">
                  <c:v>27.142590840657501</c:v>
                </c:pt>
                <c:pt idx="1360">
                  <c:v>27.015932718912708</c:v>
                </c:pt>
                <c:pt idx="1361">
                  <c:v>26.892560323079376</c:v>
                </c:pt>
                <c:pt idx="1362">
                  <c:v>26.731539408365833</c:v>
                </c:pt>
                <c:pt idx="1363">
                  <c:v>26.575976053873749</c:v>
                </c:pt>
                <c:pt idx="1364">
                  <c:v>26.43648529052729</c:v>
                </c:pt>
                <c:pt idx="1365">
                  <c:v>26.304275512695416</c:v>
                </c:pt>
                <c:pt idx="1366">
                  <c:v>26.176411946614582</c:v>
                </c:pt>
                <c:pt idx="1367">
                  <c:v>26.037506103515625</c:v>
                </c:pt>
                <c:pt idx="1368">
                  <c:v>25.875127156575626</c:v>
                </c:pt>
                <c:pt idx="1369">
                  <c:v>25.710362752278751</c:v>
                </c:pt>
                <c:pt idx="1370">
                  <c:v>25.57749176025396</c:v>
                </c:pt>
                <c:pt idx="1371">
                  <c:v>25.455477396647083</c:v>
                </c:pt>
                <c:pt idx="1372">
                  <c:v>25.334136962890625</c:v>
                </c:pt>
                <c:pt idx="1373">
                  <c:v>25.186464945475208</c:v>
                </c:pt>
                <c:pt idx="1374">
                  <c:v>24.95623779296875</c:v>
                </c:pt>
                <c:pt idx="1375">
                  <c:v>24.791132609049583</c:v>
                </c:pt>
                <c:pt idx="1376">
                  <c:v>24.673184712727917</c:v>
                </c:pt>
                <c:pt idx="1377">
                  <c:v>24.710802714029999</c:v>
                </c:pt>
                <c:pt idx="1378">
                  <c:v>24.75168609619146</c:v>
                </c:pt>
                <c:pt idx="1379">
                  <c:v>24.762456258138126</c:v>
                </c:pt>
                <c:pt idx="1380">
                  <c:v>24.784088134765625</c:v>
                </c:pt>
                <c:pt idx="1381">
                  <c:v>24.806688944498749</c:v>
                </c:pt>
                <c:pt idx="1382">
                  <c:v>24.82784271240229</c:v>
                </c:pt>
                <c:pt idx="1383">
                  <c:v>24.839899698893333</c:v>
                </c:pt>
                <c:pt idx="1384">
                  <c:v>24.813535054524792</c:v>
                </c:pt>
                <c:pt idx="1385">
                  <c:v>24.805750528971458</c:v>
                </c:pt>
                <c:pt idx="1386">
                  <c:v>24.820294698079376</c:v>
                </c:pt>
                <c:pt idx="1387">
                  <c:v>24.835451761881458</c:v>
                </c:pt>
                <c:pt idx="1388">
                  <c:v>24.868631998697918</c:v>
                </c:pt>
                <c:pt idx="1389">
                  <c:v>24.866968790690208</c:v>
                </c:pt>
                <c:pt idx="1390">
                  <c:v>24.875350952148541</c:v>
                </c:pt>
                <c:pt idx="1391">
                  <c:v>24.887552897135418</c:v>
                </c:pt>
                <c:pt idx="1392">
                  <c:v>24.924639383951874</c:v>
                </c:pt>
                <c:pt idx="1393">
                  <c:v>24.947039286295624</c:v>
                </c:pt>
                <c:pt idx="1394">
                  <c:v>24.94557952880854</c:v>
                </c:pt>
                <c:pt idx="1395">
                  <c:v>24.936197916666668</c:v>
                </c:pt>
                <c:pt idx="1396">
                  <c:v>25.056648254394585</c:v>
                </c:pt>
                <c:pt idx="1397">
                  <c:v>25.180099487304791</c:v>
                </c:pt>
                <c:pt idx="1398">
                  <c:v>25.42523193359375</c:v>
                </c:pt>
                <c:pt idx="1399">
                  <c:v>25.617273966471458</c:v>
                </c:pt>
                <c:pt idx="1400">
                  <c:v>25.757453918457085</c:v>
                </c:pt>
                <c:pt idx="1401">
                  <c:v>25.876167297363335</c:v>
                </c:pt>
                <c:pt idx="1402">
                  <c:v>26.009023030598957</c:v>
                </c:pt>
                <c:pt idx="1403">
                  <c:v>26.166206359863335</c:v>
                </c:pt>
                <c:pt idx="1404">
                  <c:v>26.348345438639374</c:v>
                </c:pt>
                <c:pt idx="1405">
                  <c:v>26.505803426106876</c:v>
                </c:pt>
                <c:pt idx="1406">
                  <c:v>26.644396464029999</c:v>
                </c:pt>
                <c:pt idx="1407">
                  <c:v>26.804438273112083</c:v>
                </c:pt>
                <c:pt idx="1408">
                  <c:v>27.00534820556646</c:v>
                </c:pt>
                <c:pt idx="1409">
                  <c:v>27.189503987630207</c:v>
                </c:pt>
                <c:pt idx="1410">
                  <c:v>27.350115458170624</c:v>
                </c:pt>
                <c:pt idx="1411">
                  <c:v>27.522516886393333</c:v>
                </c:pt>
                <c:pt idx="1412">
                  <c:v>27.644739786783958</c:v>
                </c:pt>
                <c:pt idx="1413">
                  <c:v>27.79544830322271</c:v>
                </c:pt>
                <c:pt idx="1414">
                  <c:v>27.969968159993542</c:v>
                </c:pt>
                <c:pt idx="1415">
                  <c:v>28.193361918131458</c:v>
                </c:pt>
                <c:pt idx="1416">
                  <c:v>28.399892171223957</c:v>
                </c:pt>
                <c:pt idx="1417">
                  <c:v>28.555508931477917</c:v>
                </c:pt>
                <c:pt idx="1418">
                  <c:v>28.701723734537708</c:v>
                </c:pt>
                <c:pt idx="1419">
                  <c:v>28.838915506998749</c:v>
                </c:pt>
                <c:pt idx="1420">
                  <c:v>28.980016072591251</c:v>
                </c:pt>
                <c:pt idx="1421">
                  <c:v>29.121815999348957</c:v>
                </c:pt>
                <c:pt idx="1422">
                  <c:v>29.250277201334583</c:v>
                </c:pt>
                <c:pt idx="1423">
                  <c:v>29.389088948567707</c:v>
                </c:pt>
                <c:pt idx="1424">
                  <c:v>29.710077921549583</c:v>
                </c:pt>
                <c:pt idx="1425">
                  <c:v>29.935272216796875</c:v>
                </c:pt>
                <c:pt idx="1426">
                  <c:v>30.061861673990833</c:v>
                </c:pt>
                <c:pt idx="1427">
                  <c:v>30.16141510009771</c:v>
                </c:pt>
                <c:pt idx="1428">
                  <c:v>30.286577860514374</c:v>
                </c:pt>
                <c:pt idx="1429">
                  <c:v>30.405934651692707</c:v>
                </c:pt>
                <c:pt idx="1430">
                  <c:v>30.575276692708332</c:v>
                </c:pt>
                <c:pt idx="1431">
                  <c:v>30.72515869140625</c:v>
                </c:pt>
                <c:pt idx="1432">
                  <c:v>30.887036641438751</c:v>
                </c:pt>
                <c:pt idx="1433">
                  <c:v>31.050326029459583</c:v>
                </c:pt>
                <c:pt idx="1434">
                  <c:v>31.205390930175835</c:v>
                </c:pt>
                <c:pt idx="1435">
                  <c:v>31.352223714192707</c:v>
                </c:pt>
                <c:pt idx="1436">
                  <c:v>31.503537495931042</c:v>
                </c:pt>
                <c:pt idx="1437">
                  <c:v>31.671656290690208</c:v>
                </c:pt>
                <c:pt idx="1438">
                  <c:v>31.827425638834583</c:v>
                </c:pt>
                <c:pt idx="1439">
                  <c:v>31.974555969238335</c:v>
                </c:pt>
                <c:pt idx="1440">
                  <c:v>32.118733723958336</c:v>
                </c:pt>
                <c:pt idx="1441">
                  <c:v>32.260246276855419</c:v>
                </c:pt>
                <c:pt idx="1442">
                  <c:v>32.425005594889377</c:v>
                </c:pt>
                <c:pt idx="1443">
                  <c:v>32.641766866048123</c:v>
                </c:pt>
                <c:pt idx="1444">
                  <c:v>32.816800435384167</c:v>
                </c:pt>
                <c:pt idx="1445">
                  <c:v>32.981422424316456</c:v>
                </c:pt>
                <c:pt idx="1446">
                  <c:v>33.128623962402294</c:v>
                </c:pt>
                <c:pt idx="1447">
                  <c:v>33.275080362955833</c:v>
                </c:pt>
                <c:pt idx="1448">
                  <c:v>33.399792989094998</c:v>
                </c:pt>
                <c:pt idx="1449">
                  <c:v>33.519264221191456</c:v>
                </c:pt>
                <c:pt idx="1450">
                  <c:v>33.660344441731873</c:v>
                </c:pt>
                <c:pt idx="1451">
                  <c:v>33.853001912434998</c:v>
                </c:pt>
                <c:pt idx="1452">
                  <c:v>34.002042134602917</c:v>
                </c:pt>
                <c:pt idx="1453">
                  <c:v>34.150533040364586</c:v>
                </c:pt>
                <c:pt idx="1454">
                  <c:v>34.295801798502708</c:v>
                </c:pt>
                <c:pt idx="1455">
                  <c:v>34.519381205240833</c:v>
                </c:pt>
                <c:pt idx="1456">
                  <c:v>34.772555033365833</c:v>
                </c:pt>
                <c:pt idx="1457">
                  <c:v>34.935381571451877</c:v>
                </c:pt>
                <c:pt idx="1458">
                  <c:v>35.065127054850208</c:v>
                </c:pt>
                <c:pt idx="1459">
                  <c:v>35.201744079589794</c:v>
                </c:pt>
                <c:pt idx="1460">
                  <c:v>35.323158264160206</c:v>
                </c:pt>
                <c:pt idx="1461">
                  <c:v>35.515083312988331</c:v>
                </c:pt>
                <c:pt idx="1462">
                  <c:v>35.652102152506458</c:v>
                </c:pt>
                <c:pt idx="1463">
                  <c:v>35.791699727376248</c:v>
                </c:pt>
                <c:pt idx="1464">
                  <c:v>35.919497172037708</c:v>
                </c:pt>
                <c:pt idx="1465">
                  <c:v>36.050908406575623</c:v>
                </c:pt>
                <c:pt idx="1466">
                  <c:v>36.189226786295627</c:v>
                </c:pt>
                <c:pt idx="1467">
                  <c:v>36.33245849609375</c:v>
                </c:pt>
                <c:pt idx="1468">
                  <c:v>36.502461751302086</c:v>
                </c:pt>
                <c:pt idx="1469">
                  <c:v>36.804189046223961</c:v>
                </c:pt>
                <c:pt idx="1470">
                  <c:v>37.003440856933544</c:v>
                </c:pt>
                <c:pt idx="1471">
                  <c:v>37.151621500651039</c:v>
                </c:pt>
                <c:pt idx="1472">
                  <c:v>37.277242024739586</c:v>
                </c:pt>
                <c:pt idx="1473">
                  <c:v>37.386004130045627</c:v>
                </c:pt>
                <c:pt idx="1474">
                  <c:v>37.49163818359375</c:v>
                </c:pt>
                <c:pt idx="1475">
                  <c:v>37.633852640787708</c:v>
                </c:pt>
                <c:pt idx="1476">
                  <c:v>37.780484517415417</c:v>
                </c:pt>
                <c:pt idx="1477">
                  <c:v>37.962010701497498</c:v>
                </c:pt>
                <c:pt idx="1478">
                  <c:v>38.119351704915417</c:v>
                </c:pt>
                <c:pt idx="1479">
                  <c:v>38.303736368815208</c:v>
                </c:pt>
                <c:pt idx="1480">
                  <c:v>38.564626057942711</c:v>
                </c:pt>
                <c:pt idx="1481">
                  <c:v>38.732630411783958</c:v>
                </c:pt>
                <c:pt idx="1482">
                  <c:v>38.824160257975208</c:v>
                </c:pt>
                <c:pt idx="1483">
                  <c:v>38.913711547851669</c:v>
                </c:pt>
                <c:pt idx="1484">
                  <c:v>39.062591552734375</c:v>
                </c:pt>
                <c:pt idx="1485">
                  <c:v>39.2742919921875</c:v>
                </c:pt>
                <c:pt idx="1486">
                  <c:v>39.419850667317711</c:v>
                </c:pt>
                <c:pt idx="1487">
                  <c:v>39.551521301269581</c:v>
                </c:pt>
                <c:pt idx="1488">
                  <c:v>39.680168151855419</c:v>
                </c:pt>
                <c:pt idx="1489">
                  <c:v>39.807492574056042</c:v>
                </c:pt>
                <c:pt idx="1490">
                  <c:v>39.946739196777294</c:v>
                </c:pt>
                <c:pt idx="1491">
                  <c:v>40.118082682291664</c:v>
                </c:pt>
                <c:pt idx="1492">
                  <c:v>40.328910827636669</c:v>
                </c:pt>
                <c:pt idx="1493">
                  <c:v>40.517346700032498</c:v>
                </c:pt>
                <c:pt idx="1494">
                  <c:v>40.667633056640625</c:v>
                </c:pt>
                <c:pt idx="1495">
                  <c:v>40.796078999837292</c:v>
                </c:pt>
                <c:pt idx="1496">
                  <c:v>40.905069986979164</c:v>
                </c:pt>
                <c:pt idx="1497">
                  <c:v>41.025121053059998</c:v>
                </c:pt>
                <c:pt idx="1498">
                  <c:v>41.148719787597706</c:v>
                </c:pt>
                <c:pt idx="1499">
                  <c:v>41.354268391927086</c:v>
                </c:pt>
                <c:pt idx="1500">
                  <c:v>41.485191345214794</c:v>
                </c:pt>
                <c:pt idx="1501">
                  <c:v>41.662572224934998</c:v>
                </c:pt>
                <c:pt idx="1502">
                  <c:v>41.799247741699169</c:v>
                </c:pt>
                <c:pt idx="1503">
                  <c:v>41.946634928385414</c:v>
                </c:pt>
                <c:pt idx="1504">
                  <c:v>42.079216003417919</c:v>
                </c:pt>
                <c:pt idx="1505">
                  <c:v>42.293553670247498</c:v>
                </c:pt>
                <c:pt idx="1506">
                  <c:v>42.484809875488331</c:v>
                </c:pt>
                <c:pt idx="1507">
                  <c:v>42.623868306477917</c:v>
                </c:pt>
                <c:pt idx="1508">
                  <c:v>42.732030232747498</c:v>
                </c:pt>
                <c:pt idx="1509">
                  <c:v>42.866505940755211</c:v>
                </c:pt>
                <c:pt idx="1510">
                  <c:v>43.002792358398544</c:v>
                </c:pt>
                <c:pt idx="1511">
                  <c:v>43.13555908203125</c:v>
                </c:pt>
                <c:pt idx="1512">
                  <c:v>43.288564046223961</c:v>
                </c:pt>
                <c:pt idx="1513">
                  <c:v>43.437189737955833</c:v>
                </c:pt>
                <c:pt idx="1514">
                  <c:v>43.618581136067711</c:v>
                </c:pt>
                <c:pt idx="1515">
                  <c:v>43.761276245117294</c:v>
                </c:pt>
                <c:pt idx="1516">
                  <c:v>43.902272542317711</c:v>
                </c:pt>
                <c:pt idx="1517">
                  <c:v>44.051925659179794</c:v>
                </c:pt>
                <c:pt idx="1518">
                  <c:v>44.186640421549583</c:v>
                </c:pt>
                <c:pt idx="1519">
                  <c:v>44.376561482747498</c:v>
                </c:pt>
                <c:pt idx="1520">
                  <c:v>44.560623168945419</c:v>
                </c:pt>
                <c:pt idx="1521">
                  <c:v>44.703659057617294</c:v>
                </c:pt>
                <c:pt idx="1522">
                  <c:v>44.842422485351669</c:v>
                </c:pt>
                <c:pt idx="1523">
                  <c:v>44.978296915690208</c:v>
                </c:pt>
                <c:pt idx="1524">
                  <c:v>45.108805338541664</c:v>
                </c:pt>
                <c:pt idx="1525">
                  <c:v>45.299240112304794</c:v>
                </c:pt>
                <c:pt idx="1526">
                  <c:v>45.520721435546875</c:v>
                </c:pt>
                <c:pt idx="1527">
                  <c:v>45.627904256184998</c:v>
                </c:pt>
                <c:pt idx="1528">
                  <c:v>45.748774210612083</c:v>
                </c:pt>
                <c:pt idx="1529">
                  <c:v>45.93548583984375</c:v>
                </c:pt>
                <c:pt idx="1530">
                  <c:v>46.06573486328125</c:v>
                </c:pt>
                <c:pt idx="1531">
                  <c:v>46.189259847005211</c:v>
                </c:pt>
                <c:pt idx="1532">
                  <c:v>46.313990275065208</c:v>
                </c:pt>
                <c:pt idx="1533">
                  <c:v>46.446060180664169</c:v>
                </c:pt>
                <c:pt idx="1534">
                  <c:v>46.652582804362083</c:v>
                </c:pt>
                <c:pt idx="1535">
                  <c:v>46.799530029296875</c:v>
                </c:pt>
                <c:pt idx="1536">
                  <c:v>46.918019612630211</c:v>
                </c:pt>
                <c:pt idx="1537">
                  <c:v>47.027725219726669</c:v>
                </c:pt>
                <c:pt idx="1538">
                  <c:v>47.176010131836044</c:v>
                </c:pt>
                <c:pt idx="1539">
                  <c:v>47.275075276692711</c:v>
                </c:pt>
                <c:pt idx="1540">
                  <c:v>47.406300862630211</c:v>
                </c:pt>
                <c:pt idx="1541">
                  <c:v>47.586903889973961</c:v>
                </c:pt>
                <c:pt idx="1542">
                  <c:v>47.748184204101669</c:v>
                </c:pt>
                <c:pt idx="1543">
                  <c:v>47.854853312174583</c:v>
                </c:pt>
                <c:pt idx="1544">
                  <c:v>48.024754842122498</c:v>
                </c:pt>
                <c:pt idx="1545">
                  <c:v>48.154510498046875</c:v>
                </c:pt>
                <c:pt idx="1546">
                  <c:v>48.283406575520836</c:v>
                </c:pt>
                <c:pt idx="1547">
                  <c:v>48.486256917317711</c:v>
                </c:pt>
                <c:pt idx="1548">
                  <c:v>48.61712646484375</c:v>
                </c:pt>
                <c:pt idx="1549">
                  <c:v>48.740046183268333</c:v>
                </c:pt>
                <c:pt idx="1550">
                  <c:v>48.864364624023544</c:v>
                </c:pt>
                <c:pt idx="1551">
                  <c:v>48.982050577799583</c:v>
                </c:pt>
                <c:pt idx="1552">
                  <c:v>49.119049072265625</c:v>
                </c:pt>
                <c:pt idx="1553">
                  <c:v>49.271082560221458</c:v>
                </c:pt>
                <c:pt idx="1554">
                  <c:v>49.462270100911461</c:v>
                </c:pt>
                <c:pt idx="1555">
                  <c:v>49.582717895507919</c:v>
                </c:pt>
                <c:pt idx="1556">
                  <c:v>49.689015706380211</c:v>
                </c:pt>
                <c:pt idx="1557">
                  <c:v>49.810155232747498</c:v>
                </c:pt>
                <c:pt idx="1558">
                  <c:v>49.931996663411461</c:v>
                </c:pt>
                <c:pt idx="1559">
                  <c:v>50.036671956380211</c:v>
                </c:pt>
                <c:pt idx="1560">
                  <c:v>50.222554524739586</c:v>
                </c:pt>
                <c:pt idx="1561">
                  <c:v>50.334640502929794</c:v>
                </c:pt>
                <c:pt idx="1562">
                  <c:v>50.460281372070419</c:v>
                </c:pt>
                <c:pt idx="1563">
                  <c:v>50.596247355143333</c:v>
                </c:pt>
                <c:pt idx="1564">
                  <c:v>50.702250162760414</c:v>
                </c:pt>
                <c:pt idx="1565">
                  <c:v>50.862035115559998</c:v>
                </c:pt>
                <c:pt idx="1566">
                  <c:v>51.06048583984375</c:v>
                </c:pt>
                <c:pt idx="1567">
                  <c:v>51.192469278971458</c:v>
                </c:pt>
                <c:pt idx="1568">
                  <c:v>51.350774129231873</c:v>
                </c:pt>
                <c:pt idx="1569">
                  <c:v>51.50018310546875</c:v>
                </c:pt>
                <c:pt idx="1570">
                  <c:v>51.607050577799583</c:v>
                </c:pt>
                <c:pt idx="1571">
                  <c:v>51.714823404947914</c:v>
                </c:pt>
                <c:pt idx="1572">
                  <c:v>51.836893717447914</c:v>
                </c:pt>
                <c:pt idx="1573">
                  <c:v>51.967549641927086</c:v>
                </c:pt>
                <c:pt idx="1574">
                  <c:v>52.073898315429794</c:v>
                </c:pt>
                <c:pt idx="1575">
                  <c:v>52.189117431640625</c:v>
                </c:pt>
                <c:pt idx="1576">
                  <c:v>52.340525309244789</c:v>
                </c:pt>
                <c:pt idx="1577">
                  <c:v>52.457234700520836</c:v>
                </c:pt>
                <c:pt idx="1578">
                  <c:v>52.571436564127708</c:v>
                </c:pt>
                <c:pt idx="1579">
                  <c:v>52.692281087239586</c:v>
                </c:pt>
                <c:pt idx="1580">
                  <c:v>52.800608317057289</c:v>
                </c:pt>
                <c:pt idx="1581">
                  <c:v>52.954859415690208</c:v>
                </c:pt>
                <c:pt idx="1582">
                  <c:v>53.077407836914169</c:v>
                </c:pt>
                <c:pt idx="1583">
                  <c:v>53.199559529622498</c:v>
                </c:pt>
                <c:pt idx="1584">
                  <c:v>53.320887247721458</c:v>
                </c:pt>
                <c:pt idx="1585">
                  <c:v>53.523330688476669</c:v>
                </c:pt>
                <c:pt idx="1586">
                  <c:v>53.676523844401039</c:v>
                </c:pt>
                <c:pt idx="1587">
                  <c:v>53.759902954101669</c:v>
                </c:pt>
                <c:pt idx="1588">
                  <c:v>53.859720865885414</c:v>
                </c:pt>
                <c:pt idx="1589">
                  <c:v>53.971293131510414</c:v>
                </c:pt>
                <c:pt idx="1590">
                  <c:v>54.097544352213539</c:v>
                </c:pt>
                <c:pt idx="1591">
                  <c:v>54.2205810546875</c:v>
                </c:pt>
                <c:pt idx="1592">
                  <c:v>54.306477864583336</c:v>
                </c:pt>
                <c:pt idx="1593">
                  <c:v>54.463109334309998</c:v>
                </c:pt>
                <c:pt idx="1594">
                  <c:v>54.571985880533958</c:v>
                </c:pt>
                <c:pt idx="1595">
                  <c:v>54.691136678059998</c:v>
                </c:pt>
                <c:pt idx="1596">
                  <c:v>54.813212076822914</c:v>
                </c:pt>
                <c:pt idx="1597">
                  <c:v>54.944549560546875</c:v>
                </c:pt>
                <c:pt idx="1598">
                  <c:v>55.050298055013123</c:v>
                </c:pt>
                <c:pt idx="1599">
                  <c:v>55.169769287109375</c:v>
                </c:pt>
                <c:pt idx="1600">
                  <c:v>55.285695393880211</c:v>
                </c:pt>
                <c:pt idx="1601">
                  <c:v>55.409444173177086</c:v>
                </c:pt>
                <c:pt idx="1602">
                  <c:v>55.587081909179794</c:v>
                </c:pt>
                <c:pt idx="1603">
                  <c:v>55.724700927734375</c:v>
                </c:pt>
                <c:pt idx="1604">
                  <c:v>55.816375732421875</c:v>
                </c:pt>
                <c:pt idx="1605">
                  <c:v>55.943888346354164</c:v>
                </c:pt>
                <c:pt idx="1606">
                  <c:v>56.059346516927086</c:v>
                </c:pt>
                <c:pt idx="1607">
                  <c:v>56.146570841471458</c:v>
                </c:pt>
                <c:pt idx="1608">
                  <c:v>56.245330810546875</c:v>
                </c:pt>
                <c:pt idx="1609">
                  <c:v>56.371220906575623</c:v>
                </c:pt>
                <c:pt idx="1610">
                  <c:v>56.462102254231873</c:v>
                </c:pt>
                <c:pt idx="1611">
                  <c:v>56.580546061197914</c:v>
                </c:pt>
                <c:pt idx="1612">
                  <c:v>56.773462931315208</c:v>
                </c:pt>
                <c:pt idx="1613">
                  <c:v>56.957178751627708</c:v>
                </c:pt>
                <c:pt idx="1614">
                  <c:v>57.063593546549583</c:v>
                </c:pt>
                <c:pt idx="1615">
                  <c:v>57.156845092773544</c:v>
                </c:pt>
                <c:pt idx="1616">
                  <c:v>57.195485432942711</c:v>
                </c:pt>
                <c:pt idx="1617">
                  <c:v>57.313776652018333</c:v>
                </c:pt>
                <c:pt idx="1618">
                  <c:v>57.465616861979164</c:v>
                </c:pt>
                <c:pt idx="1619">
                  <c:v>57.58526611328125</c:v>
                </c:pt>
                <c:pt idx="1620">
                  <c:v>57.695281982421875</c:v>
                </c:pt>
                <c:pt idx="1621">
                  <c:v>57.869562784830833</c:v>
                </c:pt>
                <c:pt idx="1622">
                  <c:v>57.987620035807289</c:v>
                </c:pt>
                <c:pt idx="1623">
                  <c:v>58.106297810872498</c:v>
                </c:pt>
                <c:pt idx="1624">
                  <c:v>58.219813028971458</c:v>
                </c:pt>
                <c:pt idx="1625">
                  <c:v>58.336344401041664</c:v>
                </c:pt>
                <c:pt idx="1626">
                  <c:v>58.447743733723961</c:v>
                </c:pt>
                <c:pt idx="1627">
                  <c:v>58.543919881184998</c:v>
                </c:pt>
                <c:pt idx="1628">
                  <c:v>58.699427286783958</c:v>
                </c:pt>
                <c:pt idx="1629">
                  <c:v>58.784952799479164</c:v>
                </c:pt>
                <c:pt idx="1630">
                  <c:v>58.884201049804794</c:v>
                </c:pt>
                <c:pt idx="1631">
                  <c:v>58.974355061848961</c:v>
                </c:pt>
                <c:pt idx="1632">
                  <c:v>59.085352579752708</c:v>
                </c:pt>
                <c:pt idx="1633">
                  <c:v>59.203486124674583</c:v>
                </c:pt>
                <c:pt idx="1634">
                  <c:v>59.323944091796875</c:v>
                </c:pt>
                <c:pt idx="1635">
                  <c:v>59.493911743164169</c:v>
                </c:pt>
                <c:pt idx="1636">
                  <c:v>59.457672119140625</c:v>
                </c:pt>
                <c:pt idx="1637">
                  <c:v>59.347544352213539</c:v>
                </c:pt>
                <c:pt idx="1638">
                  <c:v>59.310546875</c:v>
                </c:pt>
                <c:pt idx="1639">
                  <c:v>59.276896158854164</c:v>
                </c:pt>
                <c:pt idx="1640">
                  <c:v>59.244954427083336</c:v>
                </c:pt>
                <c:pt idx="1641">
                  <c:v>59.210103352864586</c:v>
                </c:pt>
                <c:pt idx="1642">
                  <c:v>59.170730590820419</c:v>
                </c:pt>
                <c:pt idx="1643">
                  <c:v>59.108128865559998</c:v>
                </c:pt>
                <c:pt idx="1644">
                  <c:v>59.051661173502708</c:v>
                </c:pt>
                <c:pt idx="1645">
                  <c:v>59.011571248372498</c:v>
                </c:pt>
                <c:pt idx="1646">
                  <c:v>58.952407836914169</c:v>
                </c:pt>
                <c:pt idx="1647">
                  <c:v>58.92218017578125</c:v>
                </c:pt>
                <c:pt idx="1648">
                  <c:v>58.876993815104164</c:v>
                </c:pt>
                <c:pt idx="1649">
                  <c:v>58.859837849934998</c:v>
                </c:pt>
                <c:pt idx="1650">
                  <c:v>58.873952229817711</c:v>
                </c:pt>
                <c:pt idx="1651">
                  <c:v>58.859018961588539</c:v>
                </c:pt>
                <c:pt idx="1652">
                  <c:v>58.805282592773544</c:v>
                </c:pt>
                <c:pt idx="1653">
                  <c:v>58.776784261067711</c:v>
                </c:pt>
                <c:pt idx="1654">
                  <c:v>58.715494791666664</c:v>
                </c:pt>
                <c:pt idx="1655">
                  <c:v>58.714894612630211</c:v>
                </c:pt>
                <c:pt idx="1656">
                  <c:v>58.559458414713539</c:v>
                </c:pt>
                <c:pt idx="1657">
                  <c:v>58.351643880208336</c:v>
                </c:pt>
                <c:pt idx="1658">
                  <c:v>58.185465494791664</c:v>
                </c:pt>
                <c:pt idx="1659">
                  <c:v>58.008575439453125</c:v>
                </c:pt>
                <c:pt idx="1660">
                  <c:v>57.791219075520836</c:v>
                </c:pt>
                <c:pt idx="1661">
                  <c:v>57.542312622070419</c:v>
                </c:pt>
                <c:pt idx="1662">
                  <c:v>57.316721598307289</c:v>
                </c:pt>
                <c:pt idx="1663">
                  <c:v>57.116160074869789</c:v>
                </c:pt>
                <c:pt idx="1664">
                  <c:v>56.959706624348961</c:v>
                </c:pt>
                <c:pt idx="1665">
                  <c:v>56.781194051106873</c:v>
                </c:pt>
                <c:pt idx="1666">
                  <c:v>56.646138509114586</c:v>
                </c:pt>
                <c:pt idx="1667">
                  <c:v>56.452799479166664</c:v>
                </c:pt>
                <c:pt idx="1668">
                  <c:v>56.158981323242294</c:v>
                </c:pt>
                <c:pt idx="1669">
                  <c:v>55.941482543945419</c:v>
                </c:pt>
                <c:pt idx="1670">
                  <c:v>55.777745564778748</c:v>
                </c:pt>
                <c:pt idx="1671">
                  <c:v>55.661407470703125</c:v>
                </c:pt>
                <c:pt idx="1672">
                  <c:v>55.540293375651039</c:v>
                </c:pt>
                <c:pt idx="1673">
                  <c:v>55.342213948567711</c:v>
                </c:pt>
                <c:pt idx="1674">
                  <c:v>55.152786254882919</c:v>
                </c:pt>
                <c:pt idx="1675">
                  <c:v>54.992640177408958</c:v>
                </c:pt>
                <c:pt idx="1676">
                  <c:v>54.773305257161461</c:v>
                </c:pt>
                <c:pt idx="1677">
                  <c:v>54.51983642578125</c:v>
                </c:pt>
                <c:pt idx="1678">
                  <c:v>54.30438232421875</c:v>
                </c:pt>
                <c:pt idx="1679">
                  <c:v>54.127716064453125</c:v>
                </c:pt>
                <c:pt idx="1680">
                  <c:v>53.936599731445419</c:v>
                </c:pt>
                <c:pt idx="1681">
                  <c:v>53.782938639322914</c:v>
                </c:pt>
                <c:pt idx="1682">
                  <c:v>53.638621012369789</c:v>
                </c:pt>
                <c:pt idx="1683">
                  <c:v>53.483917236328125</c:v>
                </c:pt>
                <c:pt idx="1684">
                  <c:v>53.329366048177086</c:v>
                </c:pt>
                <c:pt idx="1685">
                  <c:v>53.142608642578125</c:v>
                </c:pt>
                <c:pt idx="1686">
                  <c:v>52.981211344401039</c:v>
                </c:pt>
                <c:pt idx="1687">
                  <c:v>52.814066569010414</c:v>
                </c:pt>
                <c:pt idx="1688">
                  <c:v>52.670710245768333</c:v>
                </c:pt>
                <c:pt idx="1689">
                  <c:v>52.512715657552086</c:v>
                </c:pt>
                <c:pt idx="1690">
                  <c:v>52.309087117513123</c:v>
                </c:pt>
                <c:pt idx="1691">
                  <c:v>52.147196451822914</c:v>
                </c:pt>
                <c:pt idx="1692">
                  <c:v>51.910715738932289</c:v>
                </c:pt>
                <c:pt idx="1693">
                  <c:v>51.692011515299583</c:v>
                </c:pt>
                <c:pt idx="1694">
                  <c:v>51.526931762695419</c:v>
                </c:pt>
                <c:pt idx="1695">
                  <c:v>51.395863850911461</c:v>
                </c:pt>
                <c:pt idx="1696">
                  <c:v>51.260589599609375</c:v>
                </c:pt>
                <c:pt idx="1697">
                  <c:v>51.1307373046875</c:v>
                </c:pt>
                <c:pt idx="1698">
                  <c:v>50.987650553385414</c:v>
                </c:pt>
                <c:pt idx="1699">
                  <c:v>50.758646647135414</c:v>
                </c:pt>
                <c:pt idx="1700">
                  <c:v>50.531082153320419</c:v>
                </c:pt>
                <c:pt idx="1701">
                  <c:v>50.350128173828125</c:v>
                </c:pt>
                <c:pt idx="1702">
                  <c:v>50.196940104166664</c:v>
                </c:pt>
                <c:pt idx="1703">
                  <c:v>50.082417805989586</c:v>
                </c:pt>
                <c:pt idx="1704">
                  <c:v>49.843312581380211</c:v>
                </c:pt>
                <c:pt idx="1705">
                  <c:v>49.630803426106873</c:v>
                </c:pt>
                <c:pt idx="1706">
                  <c:v>49.467595418294373</c:v>
                </c:pt>
                <c:pt idx="1707">
                  <c:v>49.314788818359375</c:v>
                </c:pt>
                <c:pt idx="1708">
                  <c:v>49.183059692382919</c:v>
                </c:pt>
                <c:pt idx="1709">
                  <c:v>49.078628540039169</c:v>
                </c:pt>
                <c:pt idx="1710">
                  <c:v>48.922714233398544</c:v>
                </c:pt>
                <c:pt idx="1711">
                  <c:v>48.649322509765625</c:v>
                </c:pt>
                <c:pt idx="1712">
                  <c:v>48.380844116211044</c:v>
                </c:pt>
                <c:pt idx="1713">
                  <c:v>48.288909912109375</c:v>
                </c:pt>
                <c:pt idx="1714">
                  <c:v>48.200108846028748</c:v>
                </c:pt>
                <c:pt idx="1715">
                  <c:v>48.050181070963539</c:v>
                </c:pt>
                <c:pt idx="1716">
                  <c:v>47.85308837890625</c:v>
                </c:pt>
                <c:pt idx="1717">
                  <c:v>47.667780558268333</c:v>
                </c:pt>
                <c:pt idx="1718">
                  <c:v>47.490921020507919</c:v>
                </c:pt>
                <c:pt idx="1719">
                  <c:v>47.300832112630211</c:v>
                </c:pt>
                <c:pt idx="1720">
                  <c:v>47.147979736328125</c:v>
                </c:pt>
                <c:pt idx="1721">
                  <c:v>47.019846598307289</c:v>
                </c:pt>
                <c:pt idx="1722">
                  <c:v>46.82098388671875</c:v>
                </c:pt>
                <c:pt idx="1723">
                  <c:v>46.634104410807289</c:v>
                </c:pt>
                <c:pt idx="1724">
                  <c:v>46.529474894205833</c:v>
                </c:pt>
                <c:pt idx="1725">
                  <c:v>46.395222981770836</c:v>
                </c:pt>
                <c:pt idx="1726">
                  <c:v>46.149454752604164</c:v>
                </c:pt>
                <c:pt idx="1727">
                  <c:v>45.946787516276039</c:v>
                </c:pt>
                <c:pt idx="1728">
                  <c:v>45.837671915690208</c:v>
                </c:pt>
                <c:pt idx="1729">
                  <c:v>45.7039794921875</c:v>
                </c:pt>
                <c:pt idx="1730">
                  <c:v>45.540974934895836</c:v>
                </c:pt>
                <c:pt idx="1731">
                  <c:v>45.385040283203125</c:v>
                </c:pt>
                <c:pt idx="1732">
                  <c:v>45.196202596028748</c:v>
                </c:pt>
                <c:pt idx="1733">
                  <c:v>45.024332682291664</c:v>
                </c:pt>
                <c:pt idx="1734">
                  <c:v>44.858617146809998</c:v>
                </c:pt>
                <c:pt idx="1735">
                  <c:v>44.721074422200623</c:v>
                </c:pt>
                <c:pt idx="1736">
                  <c:v>44.579727172851669</c:v>
                </c:pt>
                <c:pt idx="1737">
                  <c:v>44.414662679036461</c:v>
                </c:pt>
                <c:pt idx="1738">
                  <c:v>44.253407796223961</c:v>
                </c:pt>
                <c:pt idx="1739">
                  <c:v>44.094406127929794</c:v>
                </c:pt>
                <c:pt idx="1740">
                  <c:v>43.945470174153748</c:v>
                </c:pt>
                <c:pt idx="1741">
                  <c:v>43.747477213541664</c:v>
                </c:pt>
                <c:pt idx="1742">
                  <c:v>43.497487386067711</c:v>
                </c:pt>
                <c:pt idx="1743">
                  <c:v>43.296579996744789</c:v>
                </c:pt>
                <c:pt idx="1744">
                  <c:v>43.152145385742294</c:v>
                </c:pt>
                <c:pt idx="1745">
                  <c:v>43.044235229492294</c:v>
                </c:pt>
                <c:pt idx="1746">
                  <c:v>42.909591674804794</c:v>
                </c:pt>
                <c:pt idx="1747">
                  <c:v>42.782765706380211</c:v>
                </c:pt>
                <c:pt idx="1748">
                  <c:v>42.629664103190208</c:v>
                </c:pt>
                <c:pt idx="1749">
                  <c:v>42.459398905436252</c:v>
                </c:pt>
                <c:pt idx="1750">
                  <c:v>42.238606770833336</c:v>
                </c:pt>
                <c:pt idx="1751">
                  <c:v>42.016311645507919</c:v>
                </c:pt>
                <c:pt idx="1752">
                  <c:v>41.846275329589794</c:v>
                </c:pt>
                <c:pt idx="1753">
                  <c:v>41.679377237955833</c:v>
                </c:pt>
                <c:pt idx="1754">
                  <c:v>41.585746765136669</c:v>
                </c:pt>
                <c:pt idx="1755">
                  <c:v>41.450909932454373</c:v>
                </c:pt>
                <c:pt idx="1756">
                  <c:v>41.32000732421875</c:v>
                </c:pt>
                <c:pt idx="1757">
                  <c:v>41.152384440104164</c:v>
                </c:pt>
                <c:pt idx="1758">
                  <c:v>41.021962483723961</c:v>
                </c:pt>
                <c:pt idx="1759">
                  <c:v>40.819485982259167</c:v>
                </c:pt>
                <c:pt idx="1760">
                  <c:v>40.660837809244789</c:v>
                </c:pt>
                <c:pt idx="1761">
                  <c:v>40.526011149088539</c:v>
                </c:pt>
                <c:pt idx="1762">
                  <c:v>40.407435099283958</c:v>
                </c:pt>
                <c:pt idx="1763">
                  <c:v>40.235771179199169</c:v>
                </c:pt>
                <c:pt idx="1764">
                  <c:v>39.995361328125</c:v>
                </c:pt>
                <c:pt idx="1765">
                  <c:v>39.812484741211044</c:v>
                </c:pt>
                <c:pt idx="1766">
                  <c:v>39.66851806640625</c:v>
                </c:pt>
                <c:pt idx="1767">
                  <c:v>39.542643229166664</c:v>
                </c:pt>
                <c:pt idx="1768">
                  <c:v>39.430308024088539</c:v>
                </c:pt>
                <c:pt idx="1769">
                  <c:v>39.253059387207081</c:v>
                </c:pt>
                <c:pt idx="1770">
                  <c:v>39.0611572265625</c:v>
                </c:pt>
                <c:pt idx="1771">
                  <c:v>38.905481974283958</c:v>
                </c:pt>
                <c:pt idx="1772">
                  <c:v>38.757207234700623</c:v>
                </c:pt>
                <c:pt idx="1773">
                  <c:v>38.628590901692711</c:v>
                </c:pt>
                <c:pt idx="1774">
                  <c:v>38.496528625488331</c:v>
                </c:pt>
                <c:pt idx="1775">
                  <c:v>38.380147298177086</c:v>
                </c:pt>
                <c:pt idx="1776">
                  <c:v>38.256785074869789</c:v>
                </c:pt>
                <c:pt idx="1777">
                  <c:v>38.121205647786461</c:v>
                </c:pt>
                <c:pt idx="1778">
                  <c:v>37.961636861165417</c:v>
                </c:pt>
                <c:pt idx="1779">
                  <c:v>37.772018432617294</c:v>
                </c:pt>
                <c:pt idx="1780">
                  <c:v>37.562548319498752</c:v>
                </c:pt>
                <c:pt idx="1781">
                  <c:v>37.353792826334583</c:v>
                </c:pt>
                <c:pt idx="1782">
                  <c:v>37.195365905761669</c:v>
                </c:pt>
                <c:pt idx="1783">
                  <c:v>37.079027811686252</c:v>
                </c:pt>
                <c:pt idx="1784">
                  <c:v>36.956878662109375</c:v>
                </c:pt>
                <c:pt idx="1785">
                  <c:v>36.817921956380211</c:v>
                </c:pt>
                <c:pt idx="1786">
                  <c:v>36.677680969238331</c:v>
                </c:pt>
                <c:pt idx="1787">
                  <c:v>36.530255635579373</c:v>
                </c:pt>
                <c:pt idx="1788">
                  <c:v>36.382840474446667</c:v>
                </c:pt>
                <c:pt idx="1789">
                  <c:v>36.247561136881458</c:v>
                </c:pt>
                <c:pt idx="1790">
                  <c:v>36.126088460286461</c:v>
                </c:pt>
                <c:pt idx="1791">
                  <c:v>35.985254923502708</c:v>
                </c:pt>
                <c:pt idx="1792">
                  <c:v>35.795865376790417</c:v>
                </c:pt>
                <c:pt idx="1793">
                  <c:v>35.568903605143333</c:v>
                </c:pt>
                <c:pt idx="1794">
                  <c:v>35.397051493326877</c:v>
                </c:pt>
                <c:pt idx="1795">
                  <c:v>35.260444641113331</c:v>
                </c:pt>
                <c:pt idx="1796">
                  <c:v>35.126124064127708</c:v>
                </c:pt>
                <c:pt idx="1797">
                  <c:v>35.0106201171875</c:v>
                </c:pt>
                <c:pt idx="1798">
                  <c:v>34.888547261556042</c:v>
                </c:pt>
                <c:pt idx="1799">
                  <c:v>34.703577677408958</c:v>
                </c:pt>
                <c:pt idx="1800">
                  <c:v>34.530624389648544</c:v>
                </c:pt>
                <c:pt idx="1801">
                  <c:v>34.390597025553333</c:v>
                </c:pt>
                <c:pt idx="1802">
                  <c:v>34.240534464518333</c:v>
                </c:pt>
                <c:pt idx="1803">
                  <c:v>34.092918395996044</c:v>
                </c:pt>
                <c:pt idx="1804">
                  <c:v>33.954373677571667</c:v>
                </c:pt>
                <c:pt idx="1805">
                  <c:v>33.832117716471458</c:v>
                </c:pt>
                <c:pt idx="1806">
                  <c:v>33.714581807454373</c:v>
                </c:pt>
                <c:pt idx="1807">
                  <c:v>33.574913024902294</c:v>
                </c:pt>
                <c:pt idx="1808">
                  <c:v>33.404792785644581</c:v>
                </c:pt>
                <c:pt idx="1809">
                  <c:v>33.194295247395836</c:v>
                </c:pt>
                <c:pt idx="1810">
                  <c:v>32.994483947753956</c:v>
                </c:pt>
                <c:pt idx="1811">
                  <c:v>32.893404642740833</c:v>
                </c:pt>
                <c:pt idx="1812">
                  <c:v>32.7991943359375</c:v>
                </c:pt>
                <c:pt idx="1813">
                  <c:v>32.636858622233127</c:v>
                </c:pt>
                <c:pt idx="1814">
                  <c:v>32.435007731119789</c:v>
                </c:pt>
                <c:pt idx="1815">
                  <c:v>32.290051778157498</c:v>
                </c:pt>
                <c:pt idx="1816">
                  <c:v>32.161982218424583</c:v>
                </c:pt>
                <c:pt idx="1817">
                  <c:v>32.045171101888123</c:v>
                </c:pt>
                <c:pt idx="1818">
                  <c:v>31.871960957845001</c:v>
                </c:pt>
                <c:pt idx="1819">
                  <c:v>31.749422709147083</c:v>
                </c:pt>
                <c:pt idx="1820">
                  <c:v>31.522153218587292</c:v>
                </c:pt>
                <c:pt idx="1821">
                  <c:v>31.355000813802082</c:v>
                </c:pt>
                <c:pt idx="1822">
                  <c:v>31.271135965983124</c:v>
                </c:pt>
                <c:pt idx="1823">
                  <c:v>31.165952046712292</c:v>
                </c:pt>
                <c:pt idx="1824">
                  <c:v>31.009457906087292</c:v>
                </c:pt>
                <c:pt idx="1825">
                  <c:v>30.871019999186249</c:v>
                </c:pt>
                <c:pt idx="1826">
                  <c:v>30.730005900065208</c:v>
                </c:pt>
                <c:pt idx="1827">
                  <c:v>30.585990905761665</c:v>
                </c:pt>
                <c:pt idx="1828">
                  <c:v>30.447657267252708</c:v>
                </c:pt>
                <c:pt idx="1829">
                  <c:v>30.321240743001251</c:v>
                </c:pt>
                <c:pt idx="1830">
                  <c:v>30.197802225748749</c:v>
                </c:pt>
                <c:pt idx="1831">
                  <c:v>30.08475494384771</c:v>
                </c:pt>
                <c:pt idx="1832">
                  <c:v>29.913617451985626</c:v>
                </c:pt>
                <c:pt idx="1833">
                  <c:v>29.732869466145832</c:v>
                </c:pt>
                <c:pt idx="1834">
                  <c:v>29.561551411946667</c:v>
                </c:pt>
                <c:pt idx="1835">
                  <c:v>29.431088765462292</c:v>
                </c:pt>
                <c:pt idx="1836">
                  <c:v>29.409830729166668</c:v>
                </c:pt>
                <c:pt idx="1837">
                  <c:v>29.519406636556042</c:v>
                </c:pt>
                <c:pt idx="1838">
                  <c:v>29.542711893717499</c:v>
                </c:pt>
                <c:pt idx="1839">
                  <c:v>29.507820129394585</c:v>
                </c:pt>
                <c:pt idx="1840">
                  <c:v>29.486951192220001</c:v>
                </c:pt>
                <c:pt idx="1841">
                  <c:v>29.507553100586041</c:v>
                </c:pt>
                <c:pt idx="1842">
                  <c:v>29.52398681640625</c:v>
                </c:pt>
                <c:pt idx="1843">
                  <c:v>29.55063629150396</c:v>
                </c:pt>
                <c:pt idx="1844">
                  <c:v>29.574821472167915</c:v>
                </c:pt>
                <c:pt idx="1845">
                  <c:v>29.594675699869793</c:v>
                </c:pt>
                <c:pt idx="1846">
                  <c:v>29.624382019042915</c:v>
                </c:pt>
                <c:pt idx="1847">
                  <c:v>29.599405924479168</c:v>
                </c:pt>
                <c:pt idx="1848">
                  <c:v>29.541071573893333</c:v>
                </c:pt>
                <c:pt idx="1849">
                  <c:v>29.604375203450626</c:v>
                </c:pt>
                <c:pt idx="1850">
                  <c:v>29.626327514648541</c:v>
                </c:pt>
                <c:pt idx="1851">
                  <c:v>29.626935323079376</c:v>
                </c:pt>
                <c:pt idx="1852">
                  <c:v>29.620287577311249</c:v>
                </c:pt>
                <c:pt idx="1853">
                  <c:v>29.640284220377708</c:v>
                </c:pt>
                <c:pt idx="1854">
                  <c:v>29.653132120768333</c:v>
                </c:pt>
                <c:pt idx="1855">
                  <c:v>29.706774393717499</c:v>
                </c:pt>
                <c:pt idx="1856">
                  <c:v>29.847895304362083</c:v>
                </c:pt>
                <c:pt idx="1857">
                  <c:v>30.039382934570416</c:v>
                </c:pt>
                <c:pt idx="1858">
                  <c:v>30.245806376139374</c:v>
                </c:pt>
                <c:pt idx="1859">
                  <c:v>30.435536702473957</c:v>
                </c:pt>
                <c:pt idx="1860">
                  <c:v>30.706769307454376</c:v>
                </c:pt>
                <c:pt idx="1861">
                  <c:v>30.916147867838543</c:v>
                </c:pt>
                <c:pt idx="1862">
                  <c:v>31.135180155436249</c:v>
                </c:pt>
                <c:pt idx="1863">
                  <c:v>31.284685770670624</c:v>
                </c:pt>
                <c:pt idx="1864">
                  <c:v>31.423922220865833</c:v>
                </c:pt>
                <c:pt idx="1865">
                  <c:v>31.559092203776043</c:v>
                </c:pt>
                <c:pt idx="1866">
                  <c:v>31.68709564208979</c:v>
                </c:pt>
                <c:pt idx="1867">
                  <c:v>31.830187479654999</c:v>
                </c:pt>
                <c:pt idx="1868">
                  <c:v>31.993891398112083</c:v>
                </c:pt>
                <c:pt idx="1869">
                  <c:v>32.138455708821667</c:v>
                </c:pt>
                <c:pt idx="1870">
                  <c:v>32.290295918782498</c:v>
                </c:pt>
                <c:pt idx="1871">
                  <c:v>32.427406311035206</c:v>
                </c:pt>
                <c:pt idx="1872">
                  <c:v>32.665484110514377</c:v>
                </c:pt>
                <c:pt idx="1873">
                  <c:v>32.912834167480419</c:v>
                </c:pt>
                <c:pt idx="1874">
                  <c:v>33.083272298177086</c:v>
                </c:pt>
                <c:pt idx="1875">
                  <c:v>33.223627726237083</c:v>
                </c:pt>
                <c:pt idx="1876">
                  <c:v>33.363866170247498</c:v>
                </c:pt>
                <c:pt idx="1877">
                  <c:v>33.497606913248752</c:v>
                </c:pt>
                <c:pt idx="1878">
                  <c:v>33.618995666503956</c:v>
                </c:pt>
                <c:pt idx="1879">
                  <c:v>33.741434733072914</c:v>
                </c:pt>
                <c:pt idx="1880">
                  <c:v>33.885843912760414</c:v>
                </c:pt>
                <c:pt idx="1881">
                  <c:v>34.086652119954373</c:v>
                </c:pt>
                <c:pt idx="1882">
                  <c:v>34.325968424479164</c:v>
                </c:pt>
                <c:pt idx="1883">
                  <c:v>34.583580017089794</c:v>
                </c:pt>
                <c:pt idx="1884">
                  <c:v>34.761436462402294</c:v>
                </c:pt>
                <c:pt idx="1885">
                  <c:v>34.895879109700623</c:v>
                </c:pt>
                <c:pt idx="1886">
                  <c:v>35.0421142578125</c:v>
                </c:pt>
                <c:pt idx="1887">
                  <c:v>35.156824747721458</c:v>
                </c:pt>
                <c:pt idx="1888">
                  <c:v>35.282735188802086</c:v>
                </c:pt>
                <c:pt idx="1889">
                  <c:v>35.458607991536461</c:v>
                </c:pt>
                <c:pt idx="1890">
                  <c:v>35.62823486328125</c:v>
                </c:pt>
                <c:pt idx="1891">
                  <c:v>35.795282999674583</c:v>
                </c:pt>
                <c:pt idx="1892">
                  <c:v>35.949465433756458</c:v>
                </c:pt>
                <c:pt idx="1893">
                  <c:v>36.119204203287708</c:v>
                </c:pt>
                <c:pt idx="1894">
                  <c:v>36.283724466959583</c:v>
                </c:pt>
                <c:pt idx="1895">
                  <c:v>36.418248494466248</c:v>
                </c:pt>
                <c:pt idx="1896">
                  <c:v>36.615982055664169</c:v>
                </c:pt>
                <c:pt idx="1897">
                  <c:v>36.8201904296875</c:v>
                </c:pt>
                <c:pt idx="1898">
                  <c:v>37.000017801920627</c:v>
                </c:pt>
                <c:pt idx="1899">
                  <c:v>37.139223734537708</c:v>
                </c:pt>
                <c:pt idx="1900">
                  <c:v>37.273895263671875</c:v>
                </c:pt>
                <c:pt idx="1901">
                  <c:v>37.424527486165417</c:v>
                </c:pt>
                <c:pt idx="1902">
                  <c:v>37.6287841796875</c:v>
                </c:pt>
                <c:pt idx="1903">
                  <c:v>37.888559977213539</c:v>
                </c:pt>
                <c:pt idx="1904">
                  <c:v>38.058001200358127</c:v>
                </c:pt>
                <c:pt idx="1905">
                  <c:v>38.193222045898544</c:v>
                </c:pt>
                <c:pt idx="1906">
                  <c:v>38.319595336914169</c:v>
                </c:pt>
                <c:pt idx="1907">
                  <c:v>38.408243815104164</c:v>
                </c:pt>
                <c:pt idx="1908">
                  <c:v>38.558670043945419</c:v>
                </c:pt>
                <c:pt idx="1909">
                  <c:v>38.737884521484375</c:v>
                </c:pt>
                <c:pt idx="1910">
                  <c:v>38.904530843098961</c:v>
                </c:pt>
                <c:pt idx="1911">
                  <c:v>39.0379638671875</c:v>
                </c:pt>
                <c:pt idx="1912">
                  <c:v>39.192153930664169</c:v>
                </c:pt>
                <c:pt idx="1913">
                  <c:v>39.375999450683544</c:v>
                </c:pt>
                <c:pt idx="1914">
                  <c:v>39.546908060709583</c:v>
                </c:pt>
                <c:pt idx="1915">
                  <c:v>39.693651835123752</c:v>
                </c:pt>
                <c:pt idx="1916">
                  <c:v>39.859011332193958</c:v>
                </c:pt>
                <c:pt idx="1917">
                  <c:v>39.991658528645836</c:v>
                </c:pt>
                <c:pt idx="1918">
                  <c:v>40.117632548014377</c:v>
                </c:pt>
                <c:pt idx="1919">
                  <c:v>40.23553466796875</c:v>
                </c:pt>
                <c:pt idx="1920">
                  <c:v>40.563275655110623</c:v>
                </c:pt>
                <c:pt idx="1921">
                  <c:v>40.789271036783958</c:v>
                </c:pt>
                <c:pt idx="1922">
                  <c:v>40.941078186035206</c:v>
                </c:pt>
                <c:pt idx="1923">
                  <c:v>41.064915974934998</c:v>
                </c:pt>
                <c:pt idx="1924">
                  <c:v>41.215789794921875</c:v>
                </c:pt>
                <c:pt idx="1925">
                  <c:v>41.362215677897083</c:v>
                </c:pt>
                <c:pt idx="1926">
                  <c:v>41.498484293619789</c:v>
                </c:pt>
                <c:pt idx="1927">
                  <c:v>41.619723002115833</c:v>
                </c:pt>
                <c:pt idx="1928">
                  <c:v>41.817392985026039</c:v>
                </c:pt>
                <c:pt idx="1929">
                  <c:v>41.984578450520836</c:v>
                </c:pt>
                <c:pt idx="1930">
                  <c:v>42.105616251627708</c:v>
                </c:pt>
                <c:pt idx="1931">
                  <c:v>42.233726501464794</c:v>
                </c:pt>
                <c:pt idx="1932">
                  <c:v>42.380332946777294</c:v>
                </c:pt>
                <c:pt idx="1933">
                  <c:v>42.540565490722706</c:v>
                </c:pt>
                <c:pt idx="1934">
                  <c:v>42.907018025716248</c:v>
                </c:pt>
                <c:pt idx="1935">
                  <c:v>43.093424479166664</c:v>
                </c:pt>
                <c:pt idx="1936">
                  <c:v>43.196273803711044</c:v>
                </c:pt>
                <c:pt idx="1937">
                  <c:v>43.305119832356873</c:v>
                </c:pt>
                <c:pt idx="1938">
                  <c:v>43.428700764973961</c:v>
                </c:pt>
                <c:pt idx="1939">
                  <c:v>43.530812581380211</c:v>
                </c:pt>
                <c:pt idx="1940">
                  <c:v>43.682998657226669</c:v>
                </c:pt>
                <c:pt idx="1941">
                  <c:v>43.876500447591248</c:v>
                </c:pt>
                <c:pt idx="1942">
                  <c:v>44.034881591796875</c:v>
                </c:pt>
                <c:pt idx="1943">
                  <c:v>44.177607218424583</c:v>
                </c:pt>
                <c:pt idx="1944">
                  <c:v>44.298609415690208</c:v>
                </c:pt>
                <c:pt idx="1945">
                  <c:v>44.440790812174583</c:v>
                </c:pt>
                <c:pt idx="1946">
                  <c:v>44.6561279296875</c:v>
                </c:pt>
                <c:pt idx="1947">
                  <c:v>44.843846638997498</c:v>
                </c:pt>
                <c:pt idx="1948">
                  <c:v>45.023157755533958</c:v>
                </c:pt>
                <c:pt idx="1949">
                  <c:v>45.148508707682289</c:v>
                </c:pt>
                <c:pt idx="1950">
                  <c:v>45.327123006184998</c:v>
                </c:pt>
                <c:pt idx="1951">
                  <c:v>45.497736612955833</c:v>
                </c:pt>
                <c:pt idx="1952">
                  <c:v>45.639775594075623</c:v>
                </c:pt>
                <c:pt idx="1953">
                  <c:v>45.815119425455833</c:v>
                </c:pt>
                <c:pt idx="1954">
                  <c:v>46.011464436848961</c:v>
                </c:pt>
                <c:pt idx="1955">
                  <c:v>46.155695597330833</c:v>
                </c:pt>
                <c:pt idx="1956">
                  <c:v>46.293319702148544</c:v>
                </c:pt>
                <c:pt idx="1957">
                  <c:v>46.480636596679794</c:v>
                </c:pt>
                <c:pt idx="1958">
                  <c:v>46.621139526367294</c:v>
                </c:pt>
                <c:pt idx="1959">
                  <c:v>46.726699829101669</c:v>
                </c:pt>
                <c:pt idx="1960">
                  <c:v>46.853520711263123</c:v>
                </c:pt>
                <c:pt idx="1961">
                  <c:v>47.062515258789169</c:v>
                </c:pt>
                <c:pt idx="1962">
                  <c:v>47.354593912760414</c:v>
                </c:pt>
                <c:pt idx="1963">
                  <c:v>47.502456665039169</c:v>
                </c:pt>
                <c:pt idx="1964">
                  <c:v>47.590489705403748</c:v>
                </c:pt>
                <c:pt idx="1965">
                  <c:v>47.7078857421875</c:v>
                </c:pt>
                <c:pt idx="1966">
                  <c:v>47.833501180013123</c:v>
                </c:pt>
                <c:pt idx="1967">
                  <c:v>47.948343912760414</c:v>
                </c:pt>
                <c:pt idx="1968">
                  <c:v>48.104985555013123</c:v>
                </c:pt>
                <c:pt idx="1969">
                  <c:v>48.276845296223961</c:v>
                </c:pt>
                <c:pt idx="1970">
                  <c:v>48.502883911132919</c:v>
                </c:pt>
                <c:pt idx="1971">
                  <c:v>48.656387329101669</c:v>
                </c:pt>
                <c:pt idx="1972">
                  <c:v>48.794804890950623</c:v>
                </c:pt>
                <c:pt idx="1973">
                  <c:v>48.924535115559998</c:v>
                </c:pt>
                <c:pt idx="1974">
                  <c:v>49.046666463216248</c:v>
                </c:pt>
                <c:pt idx="1975">
                  <c:v>49.216288248697914</c:v>
                </c:pt>
                <c:pt idx="1976">
                  <c:v>49.372202555338539</c:v>
                </c:pt>
                <c:pt idx="1977">
                  <c:v>49.517145792643333</c:v>
                </c:pt>
                <c:pt idx="1978">
                  <c:v>49.682184855143333</c:v>
                </c:pt>
                <c:pt idx="1979">
                  <c:v>49.90789794921875</c:v>
                </c:pt>
                <c:pt idx="1980">
                  <c:v>50.05535888671875</c:v>
                </c:pt>
                <c:pt idx="1981">
                  <c:v>50.175470987955833</c:v>
                </c:pt>
                <c:pt idx="1982">
                  <c:v>50.301630655924583</c:v>
                </c:pt>
                <c:pt idx="1983">
                  <c:v>50.429590861002708</c:v>
                </c:pt>
                <c:pt idx="1984">
                  <c:v>50.562235514322914</c:v>
                </c:pt>
                <c:pt idx="1985">
                  <c:v>50.755116780598961</c:v>
                </c:pt>
                <c:pt idx="1986">
                  <c:v>50.969065348307289</c:v>
                </c:pt>
                <c:pt idx="1987">
                  <c:v>51.115046183268333</c:v>
                </c:pt>
                <c:pt idx="1988">
                  <c:v>51.235224405924583</c:v>
                </c:pt>
                <c:pt idx="1989">
                  <c:v>51.371434529622498</c:v>
                </c:pt>
                <c:pt idx="1990">
                  <c:v>51.501841227213539</c:v>
                </c:pt>
                <c:pt idx="1991">
                  <c:v>51.668543497721458</c:v>
                </c:pt>
                <c:pt idx="1992">
                  <c:v>51.810155232747498</c:v>
                </c:pt>
                <c:pt idx="1993">
                  <c:v>51.957148234049583</c:v>
                </c:pt>
                <c:pt idx="1994">
                  <c:v>52.085444132487083</c:v>
                </c:pt>
                <c:pt idx="1995">
                  <c:v>52.24896240234375</c:v>
                </c:pt>
                <c:pt idx="1996">
                  <c:v>52.416417439778748</c:v>
                </c:pt>
                <c:pt idx="1997">
                  <c:v>52.540242513020836</c:v>
                </c:pt>
                <c:pt idx="1998">
                  <c:v>52.690353393554794</c:v>
                </c:pt>
                <c:pt idx="1999">
                  <c:v>52.846277872721458</c:v>
                </c:pt>
                <c:pt idx="2000">
                  <c:v>53.104894002278748</c:v>
                </c:pt>
                <c:pt idx="2001">
                  <c:v>53.2662353515625</c:v>
                </c:pt>
                <c:pt idx="2002">
                  <c:v>53.375559488932289</c:v>
                </c:pt>
                <c:pt idx="2003">
                  <c:v>53.519810994466248</c:v>
                </c:pt>
                <c:pt idx="2004">
                  <c:v>53.678156534830833</c:v>
                </c:pt>
                <c:pt idx="2005">
                  <c:v>53.795527140299583</c:v>
                </c:pt>
                <c:pt idx="2006">
                  <c:v>53.950286865234375</c:v>
                </c:pt>
                <c:pt idx="2007">
                  <c:v>54.076680501302086</c:v>
                </c:pt>
                <c:pt idx="2008">
                  <c:v>54.185323079427086</c:v>
                </c:pt>
                <c:pt idx="2009">
                  <c:v>54.301035563151039</c:v>
                </c:pt>
                <c:pt idx="2010">
                  <c:v>54.478302001953125</c:v>
                </c:pt>
                <c:pt idx="2011">
                  <c:v>54.693679809570419</c:v>
                </c:pt>
                <c:pt idx="2012">
                  <c:v>54.855336507161461</c:v>
                </c:pt>
                <c:pt idx="2013">
                  <c:v>54.975031534830833</c:v>
                </c:pt>
                <c:pt idx="2014">
                  <c:v>55.07598876953125</c:v>
                </c:pt>
                <c:pt idx="2015">
                  <c:v>55.217112223307289</c:v>
                </c:pt>
                <c:pt idx="2016">
                  <c:v>55.409805297851669</c:v>
                </c:pt>
                <c:pt idx="2017">
                  <c:v>55.578435262044373</c:v>
                </c:pt>
                <c:pt idx="2018">
                  <c:v>55.738128662109375</c:v>
                </c:pt>
                <c:pt idx="2019">
                  <c:v>55.859410603841248</c:v>
                </c:pt>
                <c:pt idx="2020">
                  <c:v>55.966557820638123</c:v>
                </c:pt>
                <c:pt idx="2021">
                  <c:v>56.134465535481873</c:v>
                </c:pt>
                <c:pt idx="2022">
                  <c:v>56.332244873046875</c:v>
                </c:pt>
                <c:pt idx="2023">
                  <c:v>56.486419677734375</c:v>
                </c:pt>
                <c:pt idx="2024">
                  <c:v>56.62371826171875</c:v>
                </c:pt>
                <c:pt idx="2025">
                  <c:v>56.751744588216248</c:v>
                </c:pt>
                <c:pt idx="2026">
                  <c:v>56.857996622721458</c:v>
                </c:pt>
                <c:pt idx="2027">
                  <c:v>56.989547729492294</c:v>
                </c:pt>
                <c:pt idx="2028">
                  <c:v>57.116729736328125</c:v>
                </c:pt>
                <c:pt idx="2029">
                  <c:v>57.279403686523544</c:v>
                </c:pt>
                <c:pt idx="2030">
                  <c:v>57.478841145833336</c:v>
                </c:pt>
                <c:pt idx="2031">
                  <c:v>57.646209716796875</c:v>
                </c:pt>
                <c:pt idx="2032">
                  <c:v>57.768829345703125</c:v>
                </c:pt>
                <c:pt idx="2033">
                  <c:v>57.901590983072914</c:v>
                </c:pt>
                <c:pt idx="2034">
                  <c:v>58.046783447265625</c:v>
                </c:pt>
                <c:pt idx="2035">
                  <c:v>58.167546590169373</c:v>
                </c:pt>
                <c:pt idx="2036">
                  <c:v>58.298411051432289</c:v>
                </c:pt>
                <c:pt idx="2037">
                  <c:v>58.405451456705833</c:v>
                </c:pt>
                <c:pt idx="2038">
                  <c:v>58.541600545247498</c:v>
                </c:pt>
                <c:pt idx="2039">
                  <c:v>58.680308024088539</c:v>
                </c:pt>
                <c:pt idx="2040">
                  <c:v>58.817972819010414</c:v>
                </c:pt>
                <c:pt idx="2041">
                  <c:v>58.947652180989586</c:v>
                </c:pt>
                <c:pt idx="2042">
                  <c:v>59.124099731445419</c:v>
                </c:pt>
                <c:pt idx="2043">
                  <c:v>59.435918172200623</c:v>
                </c:pt>
                <c:pt idx="2044">
                  <c:v>59.513086954752708</c:v>
                </c:pt>
                <c:pt idx="2045">
                  <c:v>59.610885620117294</c:v>
                </c:pt>
                <c:pt idx="2046">
                  <c:v>59.735112508138123</c:v>
                </c:pt>
                <c:pt idx="2047">
                  <c:v>59.842381795247498</c:v>
                </c:pt>
                <c:pt idx="2048">
                  <c:v>59.988093058268333</c:v>
                </c:pt>
                <c:pt idx="2049">
                  <c:v>60.087788899739586</c:v>
                </c:pt>
                <c:pt idx="2050">
                  <c:v>60.244771321614586</c:v>
                </c:pt>
                <c:pt idx="2051">
                  <c:v>60.365534464518333</c:v>
                </c:pt>
                <c:pt idx="2052">
                  <c:v>60.506037394205833</c:v>
                </c:pt>
                <c:pt idx="2053">
                  <c:v>60.659439086914169</c:v>
                </c:pt>
                <c:pt idx="2054">
                  <c:v>60.774592081705833</c:v>
                </c:pt>
                <c:pt idx="2055">
                  <c:v>60.897023518880211</c:v>
                </c:pt>
                <c:pt idx="2056">
                  <c:v>60.998316446940208</c:v>
                </c:pt>
                <c:pt idx="2057">
                  <c:v>61.135625203450623</c:v>
                </c:pt>
                <c:pt idx="2058">
                  <c:v>61.300496419270836</c:v>
                </c:pt>
                <c:pt idx="2059">
                  <c:v>61.484634399414169</c:v>
                </c:pt>
                <c:pt idx="2060">
                  <c:v>61.617874145507919</c:v>
                </c:pt>
                <c:pt idx="2061">
                  <c:v>61.754740397135414</c:v>
                </c:pt>
                <c:pt idx="2062">
                  <c:v>61.868901570638123</c:v>
                </c:pt>
                <c:pt idx="2063">
                  <c:v>62.023676554362083</c:v>
                </c:pt>
                <c:pt idx="2064">
                  <c:v>62.1427001953125</c:v>
                </c:pt>
                <c:pt idx="2065">
                  <c:v>62.249038696289169</c:v>
                </c:pt>
                <c:pt idx="2066">
                  <c:v>62.361139933268333</c:v>
                </c:pt>
                <c:pt idx="2067">
                  <c:v>62.561131795247498</c:v>
                </c:pt>
                <c:pt idx="2068">
                  <c:v>62.748341878255211</c:v>
                </c:pt>
                <c:pt idx="2069">
                  <c:v>62.8704833984375</c:v>
                </c:pt>
                <c:pt idx="2070">
                  <c:v>62.969991048177086</c:v>
                </c:pt>
                <c:pt idx="2071">
                  <c:v>63.058115641276039</c:v>
                </c:pt>
                <c:pt idx="2072">
                  <c:v>63.1434326171875</c:v>
                </c:pt>
                <c:pt idx="2073">
                  <c:v>63.310368855794373</c:v>
                </c:pt>
                <c:pt idx="2074">
                  <c:v>63.557820638020836</c:v>
                </c:pt>
                <c:pt idx="2075">
                  <c:v>63.619827270507919</c:v>
                </c:pt>
                <c:pt idx="2076">
                  <c:v>63.745061238606873</c:v>
                </c:pt>
                <c:pt idx="2077">
                  <c:v>63.832061767578125</c:v>
                </c:pt>
                <c:pt idx="2078">
                  <c:v>63.935368855794373</c:v>
                </c:pt>
                <c:pt idx="2079">
                  <c:v>64.054896036783958</c:v>
                </c:pt>
                <c:pt idx="2080">
                  <c:v>64.16022237141938</c:v>
                </c:pt>
                <c:pt idx="2081">
                  <c:v>64.297953287760421</c:v>
                </c:pt>
                <c:pt idx="2082">
                  <c:v>64.418141682942704</c:v>
                </c:pt>
                <c:pt idx="2083">
                  <c:v>64.514266967773537</c:v>
                </c:pt>
                <c:pt idx="2084">
                  <c:v>64.716303507487083</c:v>
                </c:pt>
                <c:pt idx="2085">
                  <c:v>64.835932413737083</c:v>
                </c:pt>
                <c:pt idx="2086">
                  <c:v>64.926111857096458</c:v>
                </c:pt>
                <c:pt idx="2087">
                  <c:v>65.028945922851662</c:v>
                </c:pt>
                <c:pt idx="2088">
                  <c:v>65.091227213541671</c:v>
                </c:pt>
                <c:pt idx="2089">
                  <c:v>65.230992635091255</c:v>
                </c:pt>
                <c:pt idx="2090">
                  <c:v>65.352951049804787</c:v>
                </c:pt>
                <c:pt idx="2091">
                  <c:v>65.474222819010421</c:v>
                </c:pt>
                <c:pt idx="2092">
                  <c:v>65.613265991211037</c:v>
                </c:pt>
                <c:pt idx="2093">
                  <c:v>65.723704020182296</c:v>
                </c:pt>
                <c:pt idx="2094">
                  <c:v>65.838160196940208</c:v>
                </c:pt>
                <c:pt idx="2095">
                  <c:v>65.93988545735688</c:v>
                </c:pt>
                <c:pt idx="2096">
                  <c:v>66.04248046875</c:v>
                </c:pt>
                <c:pt idx="2097">
                  <c:v>66.162750244140625</c:v>
                </c:pt>
                <c:pt idx="2098">
                  <c:v>66.28857930501313</c:v>
                </c:pt>
                <c:pt idx="2099">
                  <c:v>66.466018676757912</c:v>
                </c:pt>
                <c:pt idx="2100">
                  <c:v>66.602610270182296</c:v>
                </c:pt>
                <c:pt idx="2101">
                  <c:v>66.703730265299583</c:v>
                </c:pt>
                <c:pt idx="2102">
                  <c:v>66.796986897786454</c:v>
                </c:pt>
                <c:pt idx="2103">
                  <c:v>66.921869913737083</c:v>
                </c:pt>
                <c:pt idx="2104">
                  <c:v>67.009663899739579</c:v>
                </c:pt>
                <c:pt idx="2105">
                  <c:v>67.119028727213546</c:v>
                </c:pt>
                <c:pt idx="2106">
                  <c:v>67.240468343098954</c:v>
                </c:pt>
                <c:pt idx="2107">
                  <c:v>67.384084065755204</c:v>
                </c:pt>
                <c:pt idx="2108">
                  <c:v>67.51660664876313</c:v>
                </c:pt>
                <c:pt idx="2109">
                  <c:v>67.623367309570412</c:v>
                </c:pt>
                <c:pt idx="2110">
                  <c:v>67.717493693033958</c:v>
                </c:pt>
                <c:pt idx="2111">
                  <c:v>67.850692749023537</c:v>
                </c:pt>
                <c:pt idx="2112">
                  <c:v>67.9715576171875</c:v>
                </c:pt>
                <c:pt idx="2113">
                  <c:v>68.094202677408958</c:v>
                </c:pt>
                <c:pt idx="2114">
                  <c:v>68.202006022135421</c:v>
                </c:pt>
                <c:pt idx="2115">
                  <c:v>68.304529825846458</c:v>
                </c:pt>
                <c:pt idx="2116">
                  <c:v>68.407073974609375</c:v>
                </c:pt>
                <c:pt idx="2117">
                  <c:v>68.511220296223954</c:v>
                </c:pt>
                <c:pt idx="2118">
                  <c:v>68.638051350911454</c:v>
                </c:pt>
                <c:pt idx="2119">
                  <c:v>68.760004679362083</c:v>
                </c:pt>
                <c:pt idx="2120">
                  <c:v>68.878041585286454</c:v>
                </c:pt>
                <c:pt idx="2121">
                  <c:v>68.96710713704438</c:v>
                </c:pt>
                <c:pt idx="2122">
                  <c:v>69.094624837239579</c:v>
                </c:pt>
                <c:pt idx="2123">
                  <c:v>69.273696899414162</c:v>
                </c:pt>
                <c:pt idx="2124">
                  <c:v>69.406870524088546</c:v>
                </c:pt>
                <c:pt idx="2125">
                  <c:v>69.380284627278755</c:v>
                </c:pt>
                <c:pt idx="2126">
                  <c:v>69.31964619954438</c:v>
                </c:pt>
                <c:pt idx="2127">
                  <c:v>69.226796468098954</c:v>
                </c:pt>
                <c:pt idx="2128">
                  <c:v>69.106333414713546</c:v>
                </c:pt>
                <c:pt idx="2129">
                  <c:v>69.049240112304787</c:v>
                </c:pt>
                <c:pt idx="2130">
                  <c:v>69.0042724609375</c:v>
                </c:pt>
                <c:pt idx="2131">
                  <c:v>68.986073811848954</c:v>
                </c:pt>
                <c:pt idx="2132">
                  <c:v>68.967188517252708</c:v>
                </c:pt>
                <c:pt idx="2133">
                  <c:v>68.968775431315208</c:v>
                </c:pt>
                <c:pt idx="2134">
                  <c:v>68.931884765625</c:v>
                </c:pt>
                <c:pt idx="2135">
                  <c:v>68.878524780273537</c:v>
                </c:pt>
                <c:pt idx="2136">
                  <c:v>68.829915364583329</c:v>
                </c:pt>
                <c:pt idx="2137">
                  <c:v>68.789642333984375</c:v>
                </c:pt>
                <c:pt idx="2138">
                  <c:v>68.740824381510421</c:v>
                </c:pt>
                <c:pt idx="2139">
                  <c:v>68.674031575520829</c:v>
                </c:pt>
                <c:pt idx="2140">
                  <c:v>68.618804931640625</c:v>
                </c:pt>
                <c:pt idx="2141">
                  <c:v>68.576594034830833</c:v>
                </c:pt>
                <c:pt idx="2142">
                  <c:v>68.54645284016938</c:v>
                </c:pt>
                <c:pt idx="2143">
                  <c:v>68.5635986328125</c:v>
                </c:pt>
                <c:pt idx="2144">
                  <c:v>68.532562255859375</c:v>
                </c:pt>
                <c:pt idx="2145">
                  <c:v>68.373448689778755</c:v>
                </c:pt>
                <c:pt idx="2146">
                  <c:v>68.145009358723954</c:v>
                </c:pt>
                <c:pt idx="2147">
                  <c:v>67.933034261067704</c:v>
                </c:pt>
                <c:pt idx="2148">
                  <c:v>67.717951456705833</c:v>
                </c:pt>
                <c:pt idx="2149">
                  <c:v>67.504770914713546</c:v>
                </c:pt>
                <c:pt idx="2150">
                  <c:v>67.331227620442704</c:v>
                </c:pt>
                <c:pt idx="2151">
                  <c:v>67.101557413737083</c:v>
                </c:pt>
                <c:pt idx="2152">
                  <c:v>66.889424641927079</c:v>
                </c:pt>
                <c:pt idx="2153">
                  <c:v>66.706761678060005</c:v>
                </c:pt>
                <c:pt idx="2154">
                  <c:v>66.541219075520829</c:v>
                </c:pt>
                <c:pt idx="2155">
                  <c:v>66.299677530924583</c:v>
                </c:pt>
                <c:pt idx="2156">
                  <c:v>66.080846150716255</c:v>
                </c:pt>
                <c:pt idx="2157">
                  <c:v>65.912078857421875</c:v>
                </c:pt>
                <c:pt idx="2158">
                  <c:v>65.678644816080833</c:v>
                </c:pt>
                <c:pt idx="2159">
                  <c:v>65.554590861002708</c:v>
                </c:pt>
                <c:pt idx="2160">
                  <c:v>65.415049235026046</c:v>
                </c:pt>
                <c:pt idx="2161">
                  <c:v>65.1875</c:v>
                </c:pt>
                <c:pt idx="2162">
                  <c:v>64.967971801757912</c:v>
                </c:pt>
                <c:pt idx="2163">
                  <c:v>64.814788818359375</c:v>
                </c:pt>
                <c:pt idx="2164">
                  <c:v>64.61639912923188</c:v>
                </c:pt>
                <c:pt idx="2165">
                  <c:v>64.436818440755204</c:v>
                </c:pt>
                <c:pt idx="2166">
                  <c:v>64.262324015299583</c:v>
                </c:pt>
                <c:pt idx="2167">
                  <c:v>64.089599609375</c:v>
                </c:pt>
                <c:pt idx="2168">
                  <c:v>63.926727294921875</c:v>
                </c:pt>
                <c:pt idx="2169">
                  <c:v>63.705052693684998</c:v>
                </c:pt>
                <c:pt idx="2170">
                  <c:v>63.519399007161461</c:v>
                </c:pt>
                <c:pt idx="2171">
                  <c:v>63.306889851888123</c:v>
                </c:pt>
                <c:pt idx="2172">
                  <c:v>63.155848185221458</c:v>
                </c:pt>
                <c:pt idx="2173">
                  <c:v>63.002349853515625</c:v>
                </c:pt>
                <c:pt idx="2174">
                  <c:v>62.832056681315208</c:v>
                </c:pt>
                <c:pt idx="2175">
                  <c:v>62.650990804036461</c:v>
                </c:pt>
                <c:pt idx="2176">
                  <c:v>62.466776529947914</c:v>
                </c:pt>
                <c:pt idx="2177">
                  <c:v>62.300023396809998</c:v>
                </c:pt>
                <c:pt idx="2178">
                  <c:v>62.135726928711044</c:v>
                </c:pt>
                <c:pt idx="2179">
                  <c:v>61.951889038086044</c:v>
                </c:pt>
                <c:pt idx="2180">
                  <c:v>61.751169840494789</c:v>
                </c:pt>
                <c:pt idx="2181">
                  <c:v>61.540471394856873</c:v>
                </c:pt>
                <c:pt idx="2182">
                  <c:v>61.359196980794373</c:v>
                </c:pt>
                <c:pt idx="2183">
                  <c:v>61.201553344726669</c:v>
                </c:pt>
                <c:pt idx="2184">
                  <c:v>61.035771687825623</c:v>
                </c:pt>
                <c:pt idx="2185">
                  <c:v>60.875879923502708</c:v>
                </c:pt>
                <c:pt idx="2186">
                  <c:v>60.709910074869789</c:v>
                </c:pt>
                <c:pt idx="2187">
                  <c:v>60.531773885091248</c:v>
                </c:pt>
                <c:pt idx="2188">
                  <c:v>60.341145833333336</c:v>
                </c:pt>
                <c:pt idx="2189">
                  <c:v>60.162709554036461</c:v>
                </c:pt>
                <c:pt idx="2190">
                  <c:v>59.862884521484375</c:v>
                </c:pt>
                <c:pt idx="2191">
                  <c:v>59.642084757487083</c:v>
                </c:pt>
                <c:pt idx="2192">
                  <c:v>59.545689900716248</c:v>
                </c:pt>
                <c:pt idx="2193">
                  <c:v>59.481592814127708</c:v>
                </c:pt>
                <c:pt idx="2194">
                  <c:v>59.188456217447914</c:v>
                </c:pt>
                <c:pt idx="2195">
                  <c:v>59.006159464518333</c:v>
                </c:pt>
                <c:pt idx="2196">
                  <c:v>58.854736328125</c:v>
                </c:pt>
                <c:pt idx="2197">
                  <c:v>58.705322265625</c:v>
                </c:pt>
                <c:pt idx="2198">
                  <c:v>58.535675048828125</c:v>
                </c:pt>
                <c:pt idx="2199">
                  <c:v>58.390797932942711</c:v>
                </c:pt>
                <c:pt idx="2200">
                  <c:v>58.23468017578125</c:v>
                </c:pt>
                <c:pt idx="2201">
                  <c:v>58.06292724609375</c:v>
                </c:pt>
                <c:pt idx="2202">
                  <c:v>57.860926310221458</c:v>
                </c:pt>
                <c:pt idx="2203">
                  <c:v>57.673024495442711</c:v>
                </c:pt>
                <c:pt idx="2204">
                  <c:v>57.513066609700623</c:v>
                </c:pt>
                <c:pt idx="2205">
                  <c:v>57.369867960612083</c:v>
                </c:pt>
                <c:pt idx="2206">
                  <c:v>57.215749104817711</c:v>
                </c:pt>
                <c:pt idx="2207">
                  <c:v>57.050099690755211</c:v>
                </c:pt>
                <c:pt idx="2208">
                  <c:v>56.846969604492294</c:v>
                </c:pt>
                <c:pt idx="2209">
                  <c:v>56.663884480794373</c:v>
                </c:pt>
                <c:pt idx="2210">
                  <c:v>56.494918823242294</c:v>
                </c:pt>
                <c:pt idx="2211">
                  <c:v>56.322499593098961</c:v>
                </c:pt>
                <c:pt idx="2212">
                  <c:v>56.183034261067711</c:v>
                </c:pt>
                <c:pt idx="2213">
                  <c:v>55.998804728190208</c:v>
                </c:pt>
                <c:pt idx="2214">
                  <c:v>55.777206420898544</c:v>
                </c:pt>
                <c:pt idx="2215">
                  <c:v>55.600911458333336</c:v>
                </c:pt>
                <c:pt idx="2216">
                  <c:v>55.446029663086044</c:v>
                </c:pt>
                <c:pt idx="2217">
                  <c:v>55.288965861002708</c:v>
                </c:pt>
                <c:pt idx="2218">
                  <c:v>55.087422688802086</c:v>
                </c:pt>
                <c:pt idx="2219">
                  <c:v>54.910242716471458</c:v>
                </c:pt>
                <c:pt idx="2220">
                  <c:v>54.759053548177086</c:v>
                </c:pt>
                <c:pt idx="2221">
                  <c:v>54.624486287434998</c:v>
                </c:pt>
                <c:pt idx="2222">
                  <c:v>54.450093587239586</c:v>
                </c:pt>
                <c:pt idx="2223">
                  <c:v>54.271647135416664</c:v>
                </c:pt>
                <c:pt idx="2224">
                  <c:v>54.127838134765625</c:v>
                </c:pt>
                <c:pt idx="2225">
                  <c:v>53.970692952473961</c:v>
                </c:pt>
                <c:pt idx="2226">
                  <c:v>53.817988077799583</c:v>
                </c:pt>
                <c:pt idx="2227">
                  <c:v>53.687118530273544</c:v>
                </c:pt>
                <c:pt idx="2228">
                  <c:v>53.468582153320419</c:v>
                </c:pt>
                <c:pt idx="2229">
                  <c:v>53.254648844401039</c:v>
                </c:pt>
                <c:pt idx="2230">
                  <c:v>53.086237589518333</c:v>
                </c:pt>
                <c:pt idx="2231">
                  <c:v>52.939407348632919</c:v>
                </c:pt>
                <c:pt idx="2232">
                  <c:v>52.800786336263123</c:v>
                </c:pt>
                <c:pt idx="2233">
                  <c:v>52.654795328776039</c:v>
                </c:pt>
                <c:pt idx="2234">
                  <c:v>52.43841552734375</c:v>
                </c:pt>
                <c:pt idx="2235">
                  <c:v>52.2545166015625</c:v>
                </c:pt>
                <c:pt idx="2236">
                  <c:v>52.089487711588539</c:v>
                </c:pt>
                <c:pt idx="2237">
                  <c:v>51.942286173502708</c:v>
                </c:pt>
                <c:pt idx="2238">
                  <c:v>51.800633748372498</c:v>
                </c:pt>
                <c:pt idx="2239">
                  <c:v>51.641972859700623</c:v>
                </c:pt>
                <c:pt idx="2240">
                  <c:v>51.481135050455833</c:v>
                </c:pt>
                <c:pt idx="2241">
                  <c:v>51.345250447591248</c:v>
                </c:pt>
                <c:pt idx="2242">
                  <c:v>51.186686197916664</c:v>
                </c:pt>
                <c:pt idx="2243">
                  <c:v>51.044987996419373</c:v>
                </c:pt>
                <c:pt idx="2244">
                  <c:v>50.8746337890625</c:v>
                </c:pt>
                <c:pt idx="2245">
                  <c:v>50.586700439453125</c:v>
                </c:pt>
                <c:pt idx="2246">
                  <c:v>50.378992716471458</c:v>
                </c:pt>
                <c:pt idx="2247">
                  <c:v>50.223561604817711</c:v>
                </c:pt>
                <c:pt idx="2248">
                  <c:v>50.095499674479164</c:v>
                </c:pt>
                <c:pt idx="2249">
                  <c:v>49.949086507161461</c:v>
                </c:pt>
                <c:pt idx="2250">
                  <c:v>49.783320109049583</c:v>
                </c:pt>
                <c:pt idx="2251">
                  <c:v>49.60931396484375</c:v>
                </c:pt>
                <c:pt idx="2252">
                  <c:v>49.48492431640625</c:v>
                </c:pt>
                <c:pt idx="2253">
                  <c:v>49.365743001302086</c:v>
                </c:pt>
                <c:pt idx="2254">
                  <c:v>49.225041707356873</c:v>
                </c:pt>
                <c:pt idx="2255">
                  <c:v>49.064712524414169</c:v>
                </c:pt>
                <c:pt idx="2256">
                  <c:v>48.897394816080833</c:v>
                </c:pt>
                <c:pt idx="2257">
                  <c:v>48.740498860677086</c:v>
                </c:pt>
                <c:pt idx="2258">
                  <c:v>48.577519734700623</c:v>
                </c:pt>
                <c:pt idx="2259">
                  <c:v>48.449295043945419</c:v>
                </c:pt>
                <c:pt idx="2260">
                  <c:v>48.223892211914169</c:v>
                </c:pt>
                <c:pt idx="2261">
                  <c:v>48.030710856119789</c:v>
                </c:pt>
                <c:pt idx="2262">
                  <c:v>47.864186604817711</c:v>
                </c:pt>
                <c:pt idx="2263">
                  <c:v>47.73272705078125</c:v>
                </c:pt>
                <c:pt idx="2264">
                  <c:v>47.5751953125</c:v>
                </c:pt>
                <c:pt idx="2265">
                  <c:v>47.453653971354164</c:v>
                </c:pt>
                <c:pt idx="2266">
                  <c:v>47.281244913737083</c:v>
                </c:pt>
                <c:pt idx="2267">
                  <c:v>47.100362141927086</c:v>
                </c:pt>
                <c:pt idx="2268">
                  <c:v>46.941263834635414</c:v>
                </c:pt>
                <c:pt idx="2269">
                  <c:v>46.784861246744789</c:v>
                </c:pt>
                <c:pt idx="2270">
                  <c:v>46.655370076497498</c:v>
                </c:pt>
                <c:pt idx="2271">
                  <c:v>46.469924926757919</c:v>
                </c:pt>
                <c:pt idx="2272">
                  <c:v>46.237263997395836</c:v>
                </c:pt>
                <c:pt idx="2273">
                  <c:v>46.066024780273544</c:v>
                </c:pt>
                <c:pt idx="2274">
                  <c:v>45.926508585612083</c:v>
                </c:pt>
                <c:pt idx="2275">
                  <c:v>45.790944417317711</c:v>
                </c:pt>
                <c:pt idx="2276">
                  <c:v>45.635599772135414</c:v>
                </c:pt>
                <c:pt idx="2277">
                  <c:v>45.48333740234375</c:v>
                </c:pt>
                <c:pt idx="2278">
                  <c:v>45.342315673828125</c:v>
                </c:pt>
                <c:pt idx="2279">
                  <c:v>45.212905883789169</c:v>
                </c:pt>
                <c:pt idx="2280">
                  <c:v>45.071131388346458</c:v>
                </c:pt>
                <c:pt idx="2281">
                  <c:v>44.903549194336044</c:v>
                </c:pt>
                <c:pt idx="2282">
                  <c:v>44.691828409830833</c:v>
                </c:pt>
                <c:pt idx="2283">
                  <c:v>44.492482503255211</c:v>
                </c:pt>
                <c:pt idx="2284">
                  <c:v>44.349365234375</c:v>
                </c:pt>
                <c:pt idx="2285">
                  <c:v>44.232762654622498</c:v>
                </c:pt>
                <c:pt idx="2286">
                  <c:v>44.108617146809998</c:v>
                </c:pt>
                <c:pt idx="2287">
                  <c:v>43.912892659505211</c:v>
                </c:pt>
                <c:pt idx="2288">
                  <c:v>43.752431233723961</c:v>
                </c:pt>
                <c:pt idx="2289">
                  <c:v>43.594263712565208</c:v>
                </c:pt>
                <c:pt idx="2290">
                  <c:v>43.435333251953125</c:v>
                </c:pt>
                <c:pt idx="2291">
                  <c:v>43.213999430338539</c:v>
                </c:pt>
                <c:pt idx="2292">
                  <c:v>43.082132975260414</c:v>
                </c:pt>
                <c:pt idx="2293">
                  <c:v>42.966598510742294</c:v>
                </c:pt>
                <c:pt idx="2294">
                  <c:v>42.821029663086044</c:v>
                </c:pt>
                <c:pt idx="2295">
                  <c:v>42.648450215657498</c:v>
                </c:pt>
                <c:pt idx="2296">
                  <c:v>42.513033548990833</c:v>
                </c:pt>
                <c:pt idx="2297">
                  <c:v>42.351175944010414</c:v>
                </c:pt>
                <c:pt idx="2298">
                  <c:v>42.187957763671875</c:v>
                </c:pt>
                <c:pt idx="2299">
                  <c:v>42.04046630859375</c:v>
                </c:pt>
                <c:pt idx="2300">
                  <c:v>41.926979064941456</c:v>
                </c:pt>
                <c:pt idx="2301">
                  <c:v>41.799405415852917</c:v>
                </c:pt>
                <c:pt idx="2302">
                  <c:v>41.652069091796875</c:v>
                </c:pt>
                <c:pt idx="2303">
                  <c:v>41.500017801920627</c:v>
                </c:pt>
                <c:pt idx="2304">
                  <c:v>41.338724772135414</c:v>
                </c:pt>
                <c:pt idx="2305">
                  <c:v>41.142601013183544</c:v>
                </c:pt>
                <c:pt idx="2306">
                  <c:v>40.969459533691456</c:v>
                </c:pt>
                <c:pt idx="2307">
                  <c:v>40.826683044433544</c:v>
                </c:pt>
                <c:pt idx="2308">
                  <c:v>40.675092061360623</c:v>
                </c:pt>
                <c:pt idx="2309">
                  <c:v>40.519393920898544</c:v>
                </c:pt>
                <c:pt idx="2310">
                  <c:v>40.397488911946667</c:v>
                </c:pt>
                <c:pt idx="2311">
                  <c:v>40.260434468587292</c:v>
                </c:pt>
                <c:pt idx="2312">
                  <c:v>40.063944498697914</c:v>
                </c:pt>
                <c:pt idx="2313">
                  <c:v>39.906700134277294</c:v>
                </c:pt>
                <c:pt idx="2314">
                  <c:v>39.775375366211044</c:v>
                </c:pt>
                <c:pt idx="2315">
                  <c:v>39.655776977539169</c:v>
                </c:pt>
                <c:pt idx="2316">
                  <c:v>39.525507609049583</c:v>
                </c:pt>
                <c:pt idx="2317">
                  <c:v>39.391454060872498</c:v>
                </c:pt>
                <c:pt idx="2318">
                  <c:v>39.162033081054794</c:v>
                </c:pt>
                <c:pt idx="2319">
                  <c:v>38.987973531087292</c:v>
                </c:pt>
                <c:pt idx="2320">
                  <c:v>38.864064534505211</c:v>
                </c:pt>
                <c:pt idx="2321">
                  <c:v>38.738293965657498</c:v>
                </c:pt>
                <c:pt idx="2322">
                  <c:v>38.599288940429794</c:v>
                </c:pt>
                <c:pt idx="2323">
                  <c:v>38.388674418131458</c:v>
                </c:pt>
                <c:pt idx="2324">
                  <c:v>38.224217732747498</c:v>
                </c:pt>
                <c:pt idx="2325">
                  <c:v>38.088956197102917</c:v>
                </c:pt>
                <c:pt idx="2326">
                  <c:v>37.9599609375</c:v>
                </c:pt>
                <c:pt idx="2327">
                  <c:v>37.866676330566456</c:v>
                </c:pt>
                <c:pt idx="2328">
                  <c:v>37.699134826660206</c:v>
                </c:pt>
                <c:pt idx="2329">
                  <c:v>37.562817891438748</c:v>
                </c:pt>
                <c:pt idx="2330">
                  <c:v>37.380971272786461</c:v>
                </c:pt>
                <c:pt idx="2331">
                  <c:v>37.225911458333336</c:v>
                </c:pt>
                <c:pt idx="2332">
                  <c:v>37.044214884440208</c:v>
                </c:pt>
                <c:pt idx="2333">
                  <c:v>36.884595235188748</c:v>
                </c:pt>
                <c:pt idx="2334">
                  <c:v>36.781603495280002</c:v>
                </c:pt>
                <c:pt idx="2335">
                  <c:v>36.6474609375</c:v>
                </c:pt>
                <c:pt idx="2336">
                  <c:v>36.419527689615833</c:v>
                </c:pt>
                <c:pt idx="2337">
                  <c:v>36.303716023763123</c:v>
                </c:pt>
                <c:pt idx="2338">
                  <c:v>36.206573486328125</c:v>
                </c:pt>
                <c:pt idx="2339">
                  <c:v>36.037920633951877</c:v>
                </c:pt>
                <c:pt idx="2340">
                  <c:v>35.885388692219998</c:v>
                </c:pt>
                <c:pt idx="2341">
                  <c:v>35.754224141438748</c:v>
                </c:pt>
                <c:pt idx="2342">
                  <c:v>35.617151896158958</c:v>
                </c:pt>
                <c:pt idx="2343">
                  <c:v>35.471361796061252</c:v>
                </c:pt>
                <c:pt idx="2344">
                  <c:v>35.326054890950623</c:v>
                </c:pt>
                <c:pt idx="2345">
                  <c:v>35.194895426432289</c:v>
                </c:pt>
                <c:pt idx="2346">
                  <c:v>35.062090555826877</c:v>
                </c:pt>
                <c:pt idx="2347">
                  <c:v>34.900192260742294</c:v>
                </c:pt>
                <c:pt idx="2348">
                  <c:v>34.782842000325623</c:v>
                </c:pt>
                <c:pt idx="2349">
                  <c:v>34.623911539713539</c:v>
                </c:pt>
                <c:pt idx="2350">
                  <c:v>34.477503458658958</c:v>
                </c:pt>
                <c:pt idx="2351">
                  <c:v>34.325396219889377</c:v>
                </c:pt>
                <c:pt idx="2352">
                  <c:v>34.19244384765625</c:v>
                </c:pt>
                <c:pt idx="2353">
                  <c:v>34.031527201334583</c:v>
                </c:pt>
                <c:pt idx="2354">
                  <c:v>33.878819783528748</c:v>
                </c:pt>
                <c:pt idx="2355">
                  <c:v>33.835357666015625</c:v>
                </c:pt>
                <c:pt idx="2356">
                  <c:v>33.868937174479164</c:v>
                </c:pt>
                <c:pt idx="2357">
                  <c:v>33.906672159830833</c:v>
                </c:pt>
                <c:pt idx="2358">
                  <c:v>33.938802083333336</c:v>
                </c:pt>
                <c:pt idx="2359">
                  <c:v>33.966448465983127</c:v>
                </c:pt>
                <c:pt idx="2360">
                  <c:v>33.988919576009167</c:v>
                </c:pt>
                <c:pt idx="2361">
                  <c:v>34.005343119303333</c:v>
                </c:pt>
                <c:pt idx="2362">
                  <c:v>34.071851094563748</c:v>
                </c:pt>
                <c:pt idx="2363">
                  <c:v>34.077891031901039</c:v>
                </c:pt>
                <c:pt idx="2364">
                  <c:v>34.090599060058544</c:v>
                </c:pt>
                <c:pt idx="2365">
                  <c:v>34.1038818359375</c:v>
                </c:pt>
                <c:pt idx="2366">
                  <c:v>34.100006103515625</c:v>
                </c:pt>
                <c:pt idx="2367">
                  <c:v>34.036196390787708</c:v>
                </c:pt>
                <c:pt idx="2368">
                  <c:v>34.056053161621044</c:v>
                </c:pt>
                <c:pt idx="2369">
                  <c:v>34.068763732910206</c:v>
                </c:pt>
                <c:pt idx="2370">
                  <c:v>34.104499816894581</c:v>
                </c:pt>
                <c:pt idx="2371">
                  <c:v>34.116251627604164</c:v>
                </c:pt>
                <c:pt idx="2372">
                  <c:v>34.137761433919373</c:v>
                </c:pt>
                <c:pt idx="2373">
                  <c:v>34.1636962890625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2-49B8-86A3-3F2640FC9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943759"/>
        <c:axId val="680944591"/>
      </c:scatterChart>
      <c:valAx>
        <c:axId val="680943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0944591"/>
        <c:crosses val="autoZero"/>
        <c:crossBetween val="midCat"/>
      </c:valAx>
      <c:valAx>
        <c:axId val="68094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0943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812798208867024"/>
                  <c:y val="-6.8509571718600504E-2"/>
                </c:manualLayout>
              </c:layout>
              <c:numFmt formatCode="General" sourceLinked="0"/>
              <c:spPr>
                <a:noFill/>
                <a:ln>
                  <a:solidFill>
                    <a:schemeClr val="bg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'DMG L8KV-A'!$G$4:$G$5854</c:f>
              <c:numCache>
                <c:formatCode>General</c:formatCode>
                <c:ptCount val="109"/>
                <c:pt idx="0">
                  <c:v>2.5607920897640246E-5</c:v>
                </c:pt>
                <c:pt idx="1">
                  <c:v>6.4108108846186177E-5</c:v>
                </c:pt>
                <c:pt idx="2">
                  <c:v>1.1611868058587135E-4</c:v>
                </c:pt>
                <c:pt idx="3">
                  <c:v>1.5753286990932098E-4</c:v>
                </c:pt>
                <c:pt idx="4">
                  <c:v>1.9921196921423825E-4</c:v>
                </c:pt>
                <c:pt idx="5">
                  <c:v>2.3837442930937282E-4</c:v>
                </c:pt>
                <c:pt idx="6">
                  <c:v>2.67602781941942E-4</c:v>
                </c:pt>
                <c:pt idx="7">
                  <c:v>3.0919357043415063E-4</c:v>
                </c:pt>
                <c:pt idx="8">
                  <c:v>3.5749541927577408E-4</c:v>
                </c:pt>
                <c:pt idx="9">
                  <c:v>3.9846808822066669E-4</c:v>
                </c:pt>
                <c:pt idx="10">
                  <c:v>4.409860897188383E-4</c:v>
                </c:pt>
                <c:pt idx="11">
                  <c:v>4.748944775201383E-4</c:v>
                </c:pt>
                <c:pt idx="12">
                  <c:v>5.1984080741538394E-4</c:v>
                </c:pt>
                <c:pt idx="13">
                  <c:v>5.7149817520338645E-4</c:v>
                </c:pt>
                <c:pt idx="14">
                  <c:v>6.0443526757651114E-4</c:v>
                </c:pt>
                <c:pt idx="15">
                  <c:v>6.3560627843540747E-4</c:v>
                </c:pt>
                <c:pt idx="16">
                  <c:v>6.7958126798916055E-4</c:v>
                </c:pt>
                <c:pt idx="17">
                  <c:v>7.168893245290272E-4</c:v>
                </c:pt>
                <c:pt idx="18">
                  <c:v>7.6642745737860252E-4</c:v>
                </c:pt>
                <c:pt idx="19">
                  <c:v>7.9464029742082841E-4</c:v>
                </c:pt>
                <c:pt idx="20">
                  <c:v>8.4753390430346298E-4</c:v>
                </c:pt>
                <c:pt idx="21">
                  <c:v>8.8042680197107908E-4</c:v>
                </c:pt>
                <c:pt idx="22">
                  <c:v>9.1636625986638281E-4</c:v>
                </c:pt>
                <c:pt idx="23">
                  <c:v>9.5795698098861363E-4</c:v>
                </c:pt>
                <c:pt idx="24">
                  <c:v>1.0058615266138481E-3</c:v>
                </c:pt>
                <c:pt idx="25">
                  <c:v>1.059108331834E-3</c:v>
                </c:pt>
                <c:pt idx="26">
                  <c:v>1.0867030747855704E-3</c:v>
                </c:pt>
                <c:pt idx="27">
                  <c:v>1.1344309314154086E-3</c:v>
                </c:pt>
                <c:pt idx="28">
                  <c:v>1.1828651847202839E-3</c:v>
                </c:pt>
                <c:pt idx="29">
                  <c:v>1.2077667454349593E-3</c:v>
                </c:pt>
                <c:pt idx="30">
                  <c:v>1.2372157796584939E-3</c:v>
                </c:pt>
                <c:pt idx="31">
                  <c:v>1.2932000516476913E-3</c:v>
                </c:pt>
                <c:pt idx="32">
                  <c:v>1.3129357722829382E-3</c:v>
                </c:pt>
                <c:pt idx="33">
                  <c:v>1.3747479964944444E-3</c:v>
                </c:pt>
                <c:pt idx="34">
                  <c:v>1.4104666605154815E-3</c:v>
                </c:pt>
                <c:pt idx="35">
                  <c:v>1.4496732928594692E-3</c:v>
                </c:pt>
                <c:pt idx="36">
                  <c:v>1.4886149366236791E-3</c:v>
                </c:pt>
                <c:pt idx="37">
                  <c:v>1.5453056052879013E-3</c:v>
                </c:pt>
                <c:pt idx="38">
                  <c:v>1.5673372049436543E-3</c:v>
                </c:pt>
                <c:pt idx="39">
                  <c:v>1.6078242261744569E-3</c:v>
                </c:pt>
                <c:pt idx="40">
                  <c:v>1.6558611762629383E-3</c:v>
                </c:pt>
                <c:pt idx="41">
                  <c:v>1.7086222888556912E-3</c:v>
                </c:pt>
                <c:pt idx="42">
                  <c:v>1.755378850057358E-3</c:v>
                </c:pt>
                <c:pt idx="43">
                  <c:v>1.7914065177103949E-3</c:v>
                </c:pt>
                <c:pt idx="44">
                  <c:v>1.8209880462238272E-3</c:v>
                </c:pt>
                <c:pt idx="45">
                  <c:v>1.8498191630099876E-3</c:v>
                </c:pt>
                <c:pt idx="46">
                  <c:v>1.8951627512082962E-3</c:v>
                </c:pt>
                <c:pt idx="47">
                  <c:v>1.9400207366058518E-3</c:v>
                </c:pt>
                <c:pt idx="48">
                  <c:v>2.0117670682799258E-3</c:v>
                </c:pt>
                <c:pt idx="49">
                  <c:v>2.0552564550329134E-3</c:v>
                </c:pt>
                <c:pt idx="50">
                  <c:v>2.069075923861457E-3</c:v>
                </c:pt>
                <c:pt idx="51">
                  <c:v>2.111328936779852E-3</c:v>
                </c:pt>
                <c:pt idx="52">
                  <c:v>2.1588802840675678E-3</c:v>
                </c:pt>
                <c:pt idx="53">
                  <c:v>2.2027668842102962E-3</c:v>
                </c:pt>
                <c:pt idx="54">
                  <c:v>2.2391919449063703E-3</c:v>
                </c:pt>
                <c:pt idx="55">
                  <c:v>2.2891714858512095E-3</c:v>
                </c:pt>
                <c:pt idx="56">
                  <c:v>2.3265679318020863E-3</c:v>
                </c:pt>
                <c:pt idx="57">
                  <c:v>2.3680705329932224E-3</c:v>
                </c:pt>
                <c:pt idx="58">
                  <c:v>2.4092197561935555E-3</c:v>
                </c:pt>
                <c:pt idx="59">
                  <c:v>2.4644534368021974E-3</c:v>
                </c:pt>
                <c:pt idx="60">
                  <c:v>2.4860434487094072E-3</c:v>
                </c:pt>
                <c:pt idx="61">
                  <c:v>2.5310340182234815E-3</c:v>
                </c:pt>
                <c:pt idx="62">
                  <c:v>2.5709028525370001E-3</c:v>
                </c:pt>
                <c:pt idx="63">
                  <c:v>2.6049437346281853E-3</c:v>
                </c:pt>
                <c:pt idx="64">
                  <c:v>2.6422075964625431E-3</c:v>
                </c:pt>
                <c:pt idx="65">
                  <c:v>2.6845049837397159E-3</c:v>
                </c:pt>
                <c:pt idx="66">
                  <c:v>2.7329391472179628E-3</c:v>
                </c:pt>
                <c:pt idx="67">
                  <c:v>2.7619908782251113E-3</c:v>
                </c:pt>
                <c:pt idx="68">
                  <c:v>2.7991665303017284E-3</c:v>
                </c:pt>
                <c:pt idx="69">
                  <c:v>2.8487928729090369E-3</c:v>
                </c:pt>
                <c:pt idx="70">
                  <c:v>2.9152410498670739E-3</c:v>
                </c:pt>
                <c:pt idx="71">
                  <c:v>2.9633663893665805E-3</c:v>
                </c:pt>
                <c:pt idx="72">
                  <c:v>2.99352191009179E-3</c:v>
                </c:pt>
                <c:pt idx="73">
                  <c:v>3.0199244739142839E-3</c:v>
                </c:pt>
                <c:pt idx="74">
                  <c:v>3.0524643528976546E-3</c:v>
                </c:pt>
                <c:pt idx="75">
                  <c:v>3.0999715054798641E-3</c:v>
                </c:pt>
                <c:pt idx="76">
                  <c:v>3.1347186045928149E-3</c:v>
                </c:pt>
                <c:pt idx="77">
                  <c:v>3.1685386928097287E-3</c:v>
                </c:pt>
                <c:pt idx="78">
                  <c:v>3.2179444211960615E-3</c:v>
                </c:pt>
                <c:pt idx="79">
                  <c:v>3.2614780026545558E-3</c:v>
                </c:pt>
                <c:pt idx="80">
                  <c:v>3.313002921065988E-3</c:v>
                </c:pt>
                <c:pt idx="81">
                  <c:v>3.3623640954402465E-3</c:v>
                </c:pt>
                <c:pt idx="82">
                  <c:v>3.3896940294653212E-3</c:v>
                </c:pt>
                <c:pt idx="83">
                  <c:v>3.4254568881918641E-3</c:v>
                </c:pt>
                <c:pt idx="84">
                  <c:v>3.4613961664338886E-3</c:v>
                </c:pt>
                <c:pt idx="85">
                  <c:v>3.514333878195395E-3</c:v>
                </c:pt>
                <c:pt idx="86">
                  <c:v>3.5643137784467775E-3</c:v>
                </c:pt>
                <c:pt idx="87">
                  <c:v>3.6063900125431481E-3</c:v>
                </c:pt>
                <c:pt idx="88">
                  <c:v>3.6290838141684201E-3</c:v>
                </c:pt>
                <c:pt idx="89">
                  <c:v>3.681491908076926E-3</c:v>
                </c:pt>
                <c:pt idx="90">
                  <c:v>3.7061726749173332E-3</c:v>
                </c:pt>
                <c:pt idx="91">
                  <c:v>3.7093514599549878E-3</c:v>
                </c:pt>
                <c:pt idx="92">
                  <c:v>3.7133253903852588E-3</c:v>
                </c:pt>
                <c:pt idx="93">
                  <c:v>3.6991967382714324E-3</c:v>
                </c:pt>
                <c:pt idx="94">
                  <c:v>3.701933935560568E-3</c:v>
                </c:pt>
                <c:pt idx="95">
                  <c:v>3.6986667611118764E-3</c:v>
                </c:pt>
                <c:pt idx="96">
                  <c:v>3.700079913768506E-3</c:v>
                </c:pt>
                <c:pt idx="97">
                  <c:v>3.6961943727492593E-3</c:v>
                </c:pt>
                <c:pt idx="98">
                  <c:v>3.6971655783507901E-3</c:v>
                </c:pt>
                <c:pt idx="99">
                  <c:v>3.6983135627743579E-3</c:v>
                </c:pt>
                <c:pt idx="100">
                  <c:v>3.6911612066129877E-3</c:v>
                </c:pt>
                <c:pt idx="101">
                  <c:v>3.6966801552032963E-3</c:v>
                </c:pt>
                <c:pt idx="102">
                  <c:v>3.6898364433673825E-3</c:v>
                </c:pt>
                <c:pt idx="103">
                  <c:v>3.6940309880186418E-3</c:v>
                </c:pt>
                <c:pt idx="104">
                  <c:v>3.6917350191714941E-3</c:v>
                </c:pt>
                <c:pt idx="105">
                  <c:v>3.6961501780437404E-3</c:v>
                </c:pt>
                <c:pt idx="106">
                  <c:v>3.6928388088895555E-3</c:v>
                </c:pt>
                <c:pt idx="107">
                  <c:v>3.700786310443543E-3</c:v>
                </c:pt>
                <c:pt idx="108">
                  <c:v>3.6973423571728271E-3</c:v>
                </c:pt>
              </c:numCache>
            </c:numRef>
          </c:xVal>
          <c:yVal>
            <c:numRef>
              <c:f>'DMG L8KV-A'!$F$4:$F$5854</c:f>
              <c:numCache>
                <c:formatCode>General</c:formatCode>
                <c:ptCount val="109"/>
                <c:pt idx="0">
                  <c:v>0.74861478805542081</c:v>
                </c:pt>
                <c:pt idx="1">
                  <c:v>0.90070994695027717</c:v>
                </c:pt>
                <c:pt idx="2">
                  <c:v>1.0734300613403314</c:v>
                </c:pt>
                <c:pt idx="3">
                  <c:v>1.2105967203776042</c:v>
                </c:pt>
                <c:pt idx="4">
                  <c:v>1.3816304206848145</c:v>
                </c:pt>
                <c:pt idx="5">
                  <c:v>1.509709517161052</c:v>
                </c:pt>
                <c:pt idx="6">
                  <c:v>1.6421871185302728</c:v>
                </c:pt>
                <c:pt idx="7">
                  <c:v>1.8009824752807626</c:v>
                </c:pt>
                <c:pt idx="8">
                  <c:v>1.9343492190043126</c:v>
                </c:pt>
                <c:pt idx="9">
                  <c:v>2.1007876396179168</c:v>
                </c:pt>
                <c:pt idx="10">
                  <c:v>2.2211333910624167</c:v>
                </c:pt>
                <c:pt idx="11">
                  <c:v>2.3638814290364585</c:v>
                </c:pt>
                <c:pt idx="12">
                  <c:v>2.5046776135762499</c:v>
                </c:pt>
                <c:pt idx="13">
                  <c:v>2.6805531183878539</c:v>
                </c:pt>
                <c:pt idx="14">
                  <c:v>2.8077637354532921</c:v>
                </c:pt>
                <c:pt idx="15">
                  <c:v>2.9435234069824165</c:v>
                </c:pt>
                <c:pt idx="16">
                  <c:v>3.0631062189737914</c:v>
                </c:pt>
                <c:pt idx="17">
                  <c:v>3.2087539037068749</c:v>
                </c:pt>
                <c:pt idx="18">
                  <c:v>3.3653532663981043</c:v>
                </c:pt>
                <c:pt idx="19">
                  <c:v>3.4868796666463129</c:v>
                </c:pt>
                <c:pt idx="20">
                  <c:v>3.5955349604288749</c:v>
                </c:pt>
                <c:pt idx="21">
                  <c:v>3.769866943359375</c:v>
                </c:pt>
                <c:pt idx="22">
                  <c:v>3.9104255040486664</c:v>
                </c:pt>
                <c:pt idx="23">
                  <c:v>3.9949906667073543</c:v>
                </c:pt>
                <c:pt idx="24">
                  <c:v>4.1742998758951879</c:v>
                </c:pt>
                <c:pt idx="25">
                  <c:v>4.3361743291219161</c:v>
                </c:pt>
                <c:pt idx="26">
                  <c:v>4.4386421839396251</c:v>
                </c:pt>
                <c:pt idx="27">
                  <c:v>4.5898745854695626</c:v>
                </c:pt>
                <c:pt idx="28">
                  <c:v>4.7438478469848544</c:v>
                </c:pt>
                <c:pt idx="29">
                  <c:v>4.8285700480143339</c:v>
                </c:pt>
                <c:pt idx="30">
                  <c:v>4.9556175867716457</c:v>
                </c:pt>
                <c:pt idx="31">
                  <c:v>5.0893179575602288</c:v>
                </c:pt>
                <c:pt idx="32">
                  <c:v>5.1960639953613335</c:v>
                </c:pt>
                <c:pt idx="33">
                  <c:v>5.3552729288737089</c:v>
                </c:pt>
                <c:pt idx="34">
                  <c:v>5.5153433481852296</c:v>
                </c:pt>
                <c:pt idx="35">
                  <c:v>5.6485570271809999</c:v>
                </c:pt>
                <c:pt idx="36">
                  <c:v>5.769317626953125</c:v>
                </c:pt>
                <c:pt idx="37">
                  <c:v>5.9111016591389998</c:v>
                </c:pt>
                <c:pt idx="38">
                  <c:v>6.0034332275390625</c:v>
                </c:pt>
                <c:pt idx="39">
                  <c:v>6.1322453816731874</c:v>
                </c:pt>
                <c:pt idx="40">
                  <c:v>6.3068574269612716</c:v>
                </c:pt>
                <c:pt idx="41">
                  <c:v>6.4770743052164796</c:v>
                </c:pt>
                <c:pt idx="42">
                  <c:v>6.6036148071289169</c:v>
                </c:pt>
                <c:pt idx="43">
                  <c:v>6.702555338541667</c:v>
                </c:pt>
                <c:pt idx="44">
                  <c:v>6.8146953582763752</c:v>
                </c:pt>
                <c:pt idx="45">
                  <c:v>6.9160327911376873</c:v>
                </c:pt>
                <c:pt idx="46">
                  <c:v>7.0412076314290415</c:v>
                </c:pt>
                <c:pt idx="47">
                  <c:v>7.1820418039957703</c:v>
                </c:pt>
                <c:pt idx="48">
                  <c:v>7.363637288411458</c:v>
                </c:pt>
                <c:pt idx="49">
                  <c:v>7.5108407338460204</c:v>
                </c:pt>
                <c:pt idx="50">
                  <c:v>7.5940532684326252</c:v>
                </c:pt>
                <c:pt idx="51">
                  <c:v>7.667521158854167</c:v>
                </c:pt>
                <c:pt idx="52">
                  <c:v>7.8205947875976669</c:v>
                </c:pt>
                <c:pt idx="53">
                  <c:v>7.9942938486735002</c:v>
                </c:pt>
                <c:pt idx="54">
                  <c:v>8.0958404541015625</c:v>
                </c:pt>
                <c:pt idx="55">
                  <c:v>8.2383130391438755</c:v>
                </c:pt>
                <c:pt idx="56">
                  <c:v>8.3648529052734375</c:v>
                </c:pt>
                <c:pt idx="57">
                  <c:v>8.484361012776688</c:v>
                </c:pt>
                <c:pt idx="58">
                  <c:v>8.6143232981363962</c:v>
                </c:pt>
                <c:pt idx="59">
                  <c:v>8.7479241689046248</c:v>
                </c:pt>
                <c:pt idx="60">
                  <c:v>8.857774098714188</c:v>
                </c:pt>
                <c:pt idx="61">
                  <c:v>8.9609063466389998</c:v>
                </c:pt>
                <c:pt idx="62">
                  <c:v>9.0766518910725829</c:v>
                </c:pt>
                <c:pt idx="63">
                  <c:v>9.1823399861653758</c:v>
                </c:pt>
                <c:pt idx="64">
                  <c:v>9.3061319986979161</c:v>
                </c:pt>
                <c:pt idx="65">
                  <c:v>9.4432900746663329</c:v>
                </c:pt>
                <c:pt idx="66">
                  <c:v>9.5505320231119786</c:v>
                </c:pt>
                <c:pt idx="67">
                  <c:v>9.659777323404958</c:v>
                </c:pt>
                <c:pt idx="68">
                  <c:v>9.7671476999918543</c:v>
                </c:pt>
                <c:pt idx="69">
                  <c:v>9.9278507232666033</c:v>
                </c:pt>
                <c:pt idx="70">
                  <c:v>10.144076665242521</c:v>
                </c:pt>
                <c:pt idx="71">
                  <c:v>10.300818125406897</c:v>
                </c:pt>
                <c:pt idx="72">
                  <c:v>10.365184148152666</c:v>
                </c:pt>
                <c:pt idx="73">
                  <c:v>10.443284988403311</c:v>
                </c:pt>
                <c:pt idx="74">
                  <c:v>10.548114776611333</c:v>
                </c:pt>
                <c:pt idx="75">
                  <c:v>10.651188532511396</c:v>
                </c:pt>
                <c:pt idx="76">
                  <c:v>10.765893300374353</c:v>
                </c:pt>
                <c:pt idx="77">
                  <c:v>10.878892262776688</c:v>
                </c:pt>
                <c:pt idx="78">
                  <c:v>11.01288096110027</c:v>
                </c:pt>
                <c:pt idx="79">
                  <c:v>11.180853525797522</c:v>
                </c:pt>
                <c:pt idx="80">
                  <c:v>11.325635274251312</c:v>
                </c:pt>
                <c:pt idx="81">
                  <c:v>11.434519449869791</c:v>
                </c:pt>
                <c:pt idx="82">
                  <c:v>11.532315572102874</c:v>
                </c:pt>
                <c:pt idx="83">
                  <c:v>11.631820678710938</c:v>
                </c:pt>
                <c:pt idx="84">
                  <c:v>11.742108662923187</c:v>
                </c:pt>
                <c:pt idx="85">
                  <c:v>11.931835174560542</c:v>
                </c:pt>
                <c:pt idx="86">
                  <c:v>12.072597503662104</c:v>
                </c:pt>
                <c:pt idx="87">
                  <c:v>12.187164306640625</c:v>
                </c:pt>
                <c:pt idx="88">
                  <c:v>12.283959706624353</c:v>
                </c:pt>
                <c:pt idx="89">
                  <c:v>12.391310373942062</c:v>
                </c:pt>
                <c:pt idx="90">
                  <c:v>12.473921457926437</c:v>
                </c:pt>
                <c:pt idx="91">
                  <c:v>12.455730438232417</c:v>
                </c:pt>
                <c:pt idx="92">
                  <c:v>12.416080474853521</c:v>
                </c:pt>
                <c:pt idx="93">
                  <c:v>12.365823109944666</c:v>
                </c:pt>
                <c:pt idx="94">
                  <c:v>12.340695699055999</c:v>
                </c:pt>
                <c:pt idx="95">
                  <c:v>12.324542999267583</c:v>
                </c:pt>
                <c:pt idx="96">
                  <c:v>12.304828643798833</c:v>
                </c:pt>
                <c:pt idx="97">
                  <c:v>12.305980682373042</c:v>
                </c:pt>
                <c:pt idx="98">
                  <c:v>12.287134806315104</c:v>
                </c:pt>
                <c:pt idx="99">
                  <c:v>12.280808766682938</c:v>
                </c:pt>
                <c:pt idx="100">
                  <c:v>12.256374359130854</c:v>
                </c:pt>
                <c:pt idx="101">
                  <c:v>12.239285786946624</c:v>
                </c:pt>
                <c:pt idx="102">
                  <c:v>12.235221862792978</c:v>
                </c:pt>
                <c:pt idx="103">
                  <c:v>12.233468373616541</c:v>
                </c:pt>
                <c:pt idx="104">
                  <c:v>12.225077311197916</c:v>
                </c:pt>
                <c:pt idx="105">
                  <c:v>12.2139269510905</c:v>
                </c:pt>
                <c:pt idx="106">
                  <c:v>12.196390787760416</c:v>
                </c:pt>
                <c:pt idx="107">
                  <c:v>12.189937591552729</c:v>
                </c:pt>
                <c:pt idx="108">
                  <c:v>12.179449717203772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819-8E13-CC10F298B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723359"/>
        <c:axId val="1572722527"/>
      </c:scatterChart>
      <c:valAx>
        <c:axId val="1572723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2722527"/>
        <c:crosses val="autoZero"/>
        <c:crossBetween val="midCat"/>
      </c:valAx>
      <c:valAx>
        <c:axId val="157272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2723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810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100765495814486"/>
                  <c:y val="-0.381521248247492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'DMG L8KV - B'!$G$4:$G$7299</c:f>
              <c:numCache>
                <c:formatCode>General</c:formatCode>
                <c:ptCount val="7296"/>
                <c:pt idx="0">
                  <c:v>2.4119088948282326E-6</c:v>
                </c:pt>
                <c:pt idx="1">
                  <c:v>1.3140744306647907E-5</c:v>
                </c:pt>
                <c:pt idx="2">
                  <c:v>4.4204467104823725E-5</c:v>
                </c:pt>
                <c:pt idx="3">
                  <c:v>5.364418135540349E-5</c:v>
                </c:pt>
                <c:pt idx="4">
                  <c:v>9.7432803158881156E-5</c:v>
                </c:pt>
                <c:pt idx="5">
                  <c:v>1.2088653526260814E-4</c:v>
                </c:pt>
                <c:pt idx="6">
                  <c:v>1.5897806639089999E-4</c:v>
                </c:pt>
                <c:pt idx="7">
                  <c:v>1.998557499339151E-4</c:v>
                </c:pt>
                <c:pt idx="8">
                  <c:v>2.4518301997463723E-4</c:v>
                </c:pt>
                <c:pt idx="9">
                  <c:v>2.7849231163028953E-4</c:v>
                </c:pt>
                <c:pt idx="10">
                  <c:v>3.2498392524863724E-4</c:v>
                </c:pt>
                <c:pt idx="11">
                  <c:v>3.5737837098950349E-4</c:v>
                </c:pt>
                <c:pt idx="12">
                  <c:v>3.951372068407837E-4</c:v>
                </c:pt>
                <c:pt idx="13">
                  <c:v>4.3389407564550228E-4</c:v>
                </c:pt>
                <c:pt idx="14">
                  <c:v>4.6125679482640934E-4</c:v>
                </c:pt>
                <c:pt idx="15">
                  <c:v>4.9914037950910927E-4</c:v>
                </c:pt>
                <c:pt idx="16">
                  <c:v>5.376893335947942E-4</c:v>
                </c:pt>
                <c:pt idx="17">
                  <c:v>5.7503234000800705E-4</c:v>
                </c:pt>
                <c:pt idx="18">
                  <c:v>6.3345874497277091E-4</c:v>
                </c:pt>
                <c:pt idx="19">
                  <c:v>6.7961771619170466E-4</c:v>
                </c:pt>
                <c:pt idx="20">
                  <c:v>7.339271982092151E-4</c:v>
                </c:pt>
                <c:pt idx="21">
                  <c:v>7.7863068179075817E-4</c:v>
                </c:pt>
                <c:pt idx="22">
                  <c:v>8.0990240919988484E-4</c:v>
                </c:pt>
                <c:pt idx="23">
                  <c:v>8.445423973594291E-4</c:v>
                </c:pt>
                <c:pt idx="24">
                  <c:v>8.777684808253895E-4</c:v>
                </c:pt>
                <c:pt idx="25">
                  <c:v>9.0292721938038602E-4</c:v>
                </c:pt>
                <c:pt idx="26">
                  <c:v>9.3918898465046856E-4</c:v>
                </c:pt>
                <c:pt idx="27">
                  <c:v>9.7349630925955928E-4</c:v>
                </c:pt>
                <c:pt idx="28">
                  <c:v>1.0211523087576117E-3</c:v>
                </c:pt>
                <c:pt idx="29">
                  <c:v>1.0703469194785883E-3</c:v>
                </c:pt>
                <c:pt idx="30">
                  <c:v>1.1106840670541964E-3</c:v>
                </c:pt>
                <c:pt idx="31">
                  <c:v>1.1485676094348174E-3</c:v>
                </c:pt>
                <c:pt idx="32">
                  <c:v>1.1889879228980348E-3</c:v>
                </c:pt>
                <c:pt idx="33">
                  <c:v>1.2256655176061861E-3</c:v>
                </c:pt>
                <c:pt idx="34">
                  <c:v>1.280224624192779E-3</c:v>
                </c:pt>
                <c:pt idx="35">
                  <c:v>1.3123279258738722E-3</c:v>
                </c:pt>
                <c:pt idx="36">
                  <c:v>1.3500867617251512E-3</c:v>
                </c:pt>
                <c:pt idx="37">
                  <c:v>1.4032735042598839E-3</c:v>
                </c:pt>
                <c:pt idx="38">
                  <c:v>1.4310937204268257E-3</c:v>
                </c:pt>
                <c:pt idx="39">
                  <c:v>1.4661910786661627E-3</c:v>
                </c:pt>
                <c:pt idx="40">
                  <c:v>1.504324203313779E-3</c:v>
                </c:pt>
                <c:pt idx="41">
                  <c:v>1.5402533896375697E-3</c:v>
                </c:pt>
                <c:pt idx="42">
                  <c:v>1.5830023479539651E-3</c:v>
                </c:pt>
                <c:pt idx="43">
                  <c:v>1.6284127838823023E-3</c:v>
                </c:pt>
                <c:pt idx="44">
                  <c:v>1.6711617421986977E-3</c:v>
                </c:pt>
                <c:pt idx="45">
                  <c:v>1.7113324733949186E-3</c:v>
                </c:pt>
                <c:pt idx="46">
                  <c:v>1.7434774849260581E-3</c:v>
                </c:pt>
                <c:pt idx="47">
                  <c:v>1.7893452909341859E-3</c:v>
                </c:pt>
                <c:pt idx="48">
                  <c:v>1.8214486772194533E-3</c:v>
                </c:pt>
                <c:pt idx="49">
                  <c:v>1.8653205019248606E-3</c:v>
                </c:pt>
                <c:pt idx="50">
                  <c:v>1.9084852050751627E-3</c:v>
                </c:pt>
                <c:pt idx="51">
                  <c:v>1.9528560251062558E-3</c:v>
                </c:pt>
                <c:pt idx="52">
                  <c:v>1.9869139366566627E-3</c:v>
                </c:pt>
                <c:pt idx="53">
                  <c:v>2.0373144950501048E-3</c:v>
                </c:pt>
                <c:pt idx="54">
                  <c:v>2.0679623513958955E-3</c:v>
                </c:pt>
                <c:pt idx="55">
                  <c:v>2.1142460714462558E-3</c:v>
                </c:pt>
                <c:pt idx="56">
                  <c:v>2.1540425138461394E-3</c:v>
                </c:pt>
                <c:pt idx="57">
                  <c:v>2.1907202777626048E-3</c:v>
                </c:pt>
                <c:pt idx="58">
                  <c:v>2.2294771042652441E-3</c:v>
                </c:pt>
                <c:pt idx="59">
                  <c:v>2.266445906486279E-3</c:v>
                </c:pt>
                <c:pt idx="60">
                  <c:v>2.2992560759100117E-3</c:v>
                </c:pt>
                <c:pt idx="61">
                  <c:v>2.3440428099833254E-3</c:v>
                </c:pt>
                <c:pt idx="62">
                  <c:v>2.3908669813969305E-3</c:v>
                </c:pt>
                <c:pt idx="63">
                  <c:v>2.4172732928702794E-3</c:v>
                </c:pt>
                <c:pt idx="64">
                  <c:v>2.4541172193536629E-3</c:v>
                </c:pt>
                <c:pt idx="65">
                  <c:v>2.4884245439627441E-3</c:v>
                </c:pt>
                <c:pt idx="66">
                  <c:v>2.5270566639360465E-3</c:v>
                </c:pt>
                <c:pt idx="67">
                  <c:v>2.5725087251102677E-3</c:v>
                </c:pt>
                <c:pt idx="68">
                  <c:v>2.605194188004663E-3</c:v>
                </c:pt>
                <c:pt idx="69">
                  <c:v>2.6566759875412444E-3</c:v>
                </c:pt>
                <c:pt idx="70">
                  <c:v>2.6975952963301398E-3</c:v>
                </c:pt>
                <c:pt idx="71">
                  <c:v>2.7343977667759535E-3</c:v>
                </c:pt>
                <c:pt idx="72">
                  <c:v>2.7688714231602672E-3</c:v>
                </c:pt>
                <c:pt idx="73">
                  <c:v>2.8077945814381279E-3</c:v>
                </c:pt>
                <c:pt idx="74">
                  <c:v>2.8448050089050466E-3</c:v>
                </c:pt>
                <c:pt idx="75">
                  <c:v>2.8873876354462208E-3</c:v>
                </c:pt>
                <c:pt idx="76">
                  <c:v>2.9178691600167789E-3</c:v>
                </c:pt>
                <c:pt idx="77">
                  <c:v>2.9645269996551623E-3</c:v>
                </c:pt>
                <c:pt idx="78">
                  <c:v>3.0155514291119417E-3</c:v>
                </c:pt>
                <c:pt idx="79">
                  <c:v>3.0659521567137095E-3</c:v>
                </c:pt>
                <c:pt idx="80">
                  <c:v>3.1101981010071395E-3</c:v>
                </c:pt>
                <c:pt idx="81">
                  <c:v>3.1529885153611047E-3</c:v>
                </c:pt>
                <c:pt idx="82">
                  <c:v>3.1872129278950581E-3</c:v>
                </c:pt>
                <c:pt idx="83">
                  <c:v>3.2253460525426747E-3</c:v>
                </c:pt>
                <c:pt idx="84">
                  <c:v>3.2559521144342675E-3</c:v>
                </c:pt>
                <c:pt idx="85">
                  <c:v>3.2881385820029765E-3</c:v>
                </c:pt>
                <c:pt idx="86">
                  <c:v>3.3152102205772443E-3</c:v>
                </c:pt>
                <c:pt idx="87">
                  <c:v>3.3515967769808257E-3</c:v>
                </c:pt>
                <c:pt idx="88">
                  <c:v>3.3944707802431862E-3</c:v>
                </c:pt>
                <c:pt idx="89">
                  <c:v>3.4271976991751513E-3</c:v>
                </c:pt>
                <c:pt idx="90">
                  <c:v>3.4612556107255581E-3</c:v>
                </c:pt>
                <c:pt idx="91">
                  <c:v>3.4880778362411393E-3</c:v>
                </c:pt>
                <c:pt idx="92">
                  <c:v>3.5101591831419652E-3</c:v>
                </c:pt>
                <c:pt idx="93">
                  <c:v>3.5141511457474073E-3</c:v>
                </c:pt>
                <c:pt idx="94">
                  <c:v>3.5208463804189882E-3</c:v>
                </c:pt>
                <c:pt idx="95">
                  <c:v>3.5143592719768368E-3</c:v>
                </c:pt>
                <c:pt idx="96">
                  <c:v>3.5209296309107558E-3</c:v>
                </c:pt>
                <c:pt idx="97">
                  <c:v>3.5165214158464648E-3</c:v>
                </c:pt>
                <c:pt idx="98">
                  <c:v>3.5190165616831859E-3</c:v>
                </c:pt>
                <c:pt idx="99">
                  <c:v>3.5166462915841284E-3</c:v>
                </c:pt>
                <c:pt idx="100">
                  <c:v>3.5253375075584188E-3</c:v>
                </c:pt>
                <c:pt idx="101">
                  <c:v>3.5230504879511394E-3</c:v>
                </c:pt>
                <c:pt idx="102">
                  <c:v>3.5269175748189187E-3</c:v>
                </c:pt>
                <c:pt idx="103">
                  <c:v>3.5162303775418953E-3</c:v>
                </c:pt>
                <c:pt idx="104">
                  <c:v>3.5153156373823138E-3</c:v>
                </c:pt>
                <c:pt idx="105">
                  <c:v>3.5286228562336976E-3</c:v>
                </c:pt>
                <c:pt idx="106">
                  <c:v>3.517727532727256E-3</c:v>
                </c:pt>
                <c:pt idx="107">
                  <c:v>3.5253375075584188E-3</c:v>
                </c:pt>
                <c:pt idx="108">
                  <c:v>3.5292465580887208E-3</c:v>
                </c:pt>
                <c:pt idx="109">
                  <c:v>3.5195157262171745E-3</c:v>
                </c:pt>
                <c:pt idx="110">
                  <c:v>3.5314503272042327E-3</c:v>
                </c:pt>
                <c:pt idx="111">
                  <c:v>3.5213868317822443E-3</c:v>
                </c:pt>
                <c:pt idx="112">
                  <c:v>3.4961450119437906E-3</c:v>
                </c:pt>
                <c:pt idx="113">
                  <c:v>3.4538534237071859E-3</c:v>
                </c:pt>
                <c:pt idx="114">
                  <c:v>3.4148055588999766E-3</c:v>
                </c:pt>
                <c:pt idx="115">
                  <c:v>3.3547156246725583E-3</c:v>
                </c:pt>
                <c:pt idx="116">
                  <c:v>3.3122994991149303E-3</c:v>
                </c:pt>
                <c:pt idx="117">
                  <c:v>3.2794477044453142E-3</c:v>
                </c:pt>
                <c:pt idx="118">
                  <c:v>3.2495898817297671E-3</c:v>
                </c:pt>
                <c:pt idx="119">
                  <c:v>3.2222688300968254E-3</c:v>
                </c:pt>
                <c:pt idx="120">
                  <c:v>3.1827218007556279E-3</c:v>
                </c:pt>
                <c:pt idx="121">
                  <c:v>3.1588106351189888E-3</c:v>
                </c:pt>
                <c:pt idx="122">
                  <c:v>3.1058731364346161E-3</c:v>
                </c:pt>
                <c:pt idx="123">
                  <c:v>3.070900484724616E-3</c:v>
                </c:pt>
                <c:pt idx="124">
                  <c:v>3.0274863685156397E-3</c:v>
                </c:pt>
                <c:pt idx="125">
                  <c:v>2.9825747587046625E-3</c:v>
                </c:pt>
                <c:pt idx="126">
                  <c:v>2.9392851798167095E-3</c:v>
                </c:pt>
                <c:pt idx="127">
                  <c:v>2.9000708140259537E-3</c:v>
                </c:pt>
                <c:pt idx="128">
                  <c:v>2.8666369427471977E-3</c:v>
                </c:pt>
                <c:pt idx="129">
                  <c:v>2.8399812182151626E-3</c:v>
                </c:pt>
                <c:pt idx="130">
                  <c:v>2.7930736271014767E-3</c:v>
                </c:pt>
                <c:pt idx="131">
                  <c:v>2.7504493753144187E-3</c:v>
                </c:pt>
                <c:pt idx="132">
                  <c:v>2.702959707591593E-3</c:v>
                </c:pt>
                <c:pt idx="133">
                  <c:v>2.663579179233942E-3</c:v>
                </c:pt>
                <c:pt idx="134">
                  <c:v>2.6276083676642675E-3</c:v>
                </c:pt>
                <c:pt idx="135">
                  <c:v>2.5846930775726396E-3</c:v>
                </c:pt>
                <c:pt idx="136">
                  <c:v>2.5293022275057675E-3</c:v>
                </c:pt>
                <c:pt idx="137">
                  <c:v>2.498612915122407E-3</c:v>
                </c:pt>
                <c:pt idx="138">
                  <c:v>2.4651372493894419E-3</c:v>
                </c:pt>
                <c:pt idx="139">
                  <c:v>2.423344656478523E-3</c:v>
                </c:pt>
                <c:pt idx="140">
                  <c:v>2.3921561795611744E-3</c:v>
                </c:pt>
                <c:pt idx="141">
                  <c:v>2.360302375542907E-3</c:v>
                </c:pt>
                <c:pt idx="142">
                  <c:v>2.3463298295906161E-3</c:v>
                </c:pt>
                <c:pt idx="143">
                  <c:v>2.3390525183098953E-3</c:v>
                </c:pt>
                <c:pt idx="144">
                  <c:v>2.3357673388429302E-3</c:v>
                </c:pt>
                <c:pt idx="145">
                  <c:v>2.3291969799090115E-3</c:v>
                </c:pt>
                <c:pt idx="146">
                  <c:v>2.3272840798897443E-3</c:v>
                </c:pt>
                <c:pt idx="147">
                  <c:v>2.3299455575016858E-3</c:v>
                </c:pt>
                <c:pt idx="148">
                  <c:v>2.3235415303429884E-3</c:v>
                </c:pt>
                <c:pt idx="149">
                  <c:v>2.3229178284879652E-3</c:v>
                </c:pt>
                <c:pt idx="150">
                  <c:v>2.3273673303815115E-3</c:v>
                </c:pt>
                <c:pt idx="151">
                  <c:v>2.3278663257071978E-3</c:v>
                </c:pt>
                <c:pt idx="152">
                  <c:v>2.3265356715053837E-3</c:v>
                </c:pt>
                <c:pt idx="153">
                  <c:v>2.3269930415851744E-3</c:v>
                </c:pt>
                <c:pt idx="154">
                  <c:v>2.3282406145035349E-3</c:v>
                </c:pt>
                <c:pt idx="155">
                  <c:v>2.3287812350751046E-3</c:v>
                </c:pt>
                <c:pt idx="156">
                  <c:v>2.3227098714668605E-3</c:v>
                </c:pt>
                <c:pt idx="157">
                  <c:v>2.3293633116842328E-3</c:v>
                </c:pt>
                <c:pt idx="158">
                  <c:v>2.3271593733604069E-3</c:v>
                </c:pt>
                <c:pt idx="159">
                  <c:v>2.3302782210521396E-3</c:v>
                </c:pt>
                <c:pt idx="160">
                  <c:v>2.3215039237943838E-3</c:v>
                </c:pt>
                <c:pt idx="161">
                  <c:v>2.3341872715824416E-3</c:v>
                </c:pt>
                <c:pt idx="162">
                  <c:v>2.3509874577135929E-3</c:v>
                </c:pt>
                <c:pt idx="163">
                  <c:v>2.3913245206850352E-3</c:v>
                </c:pt>
                <c:pt idx="164">
                  <c:v>2.4293327695949999E-3</c:v>
                </c:pt>
                <c:pt idx="165">
                  <c:v>2.4734125513215235E-3</c:v>
                </c:pt>
                <c:pt idx="166">
                  <c:v>2.4972406356747094E-3</c:v>
                </c:pt>
                <c:pt idx="167">
                  <c:v>2.5468926164754768E-3</c:v>
                </c:pt>
                <c:pt idx="168">
                  <c:v>2.576292899902907E-3</c:v>
                </c:pt>
                <c:pt idx="169">
                  <c:v>2.6122220862266976E-3</c:v>
                </c:pt>
                <c:pt idx="170">
                  <c:v>2.6498562155486396E-3</c:v>
                </c:pt>
                <c:pt idx="171">
                  <c:v>2.6991339075530698E-3</c:v>
                </c:pt>
                <c:pt idx="172">
                  <c:v>2.737142325671349E-3</c:v>
                </c:pt>
                <c:pt idx="173">
                  <c:v>2.780847818601535E-3</c:v>
                </c:pt>
                <c:pt idx="174">
                  <c:v>2.8206858862473024E-3</c:v>
                </c:pt>
                <c:pt idx="175">
                  <c:v>2.8630189305214652E-3</c:v>
                </c:pt>
                <c:pt idx="176">
                  <c:v>2.895870725191093E-3</c:v>
                </c:pt>
                <c:pt idx="177">
                  <c:v>2.9219443731139886E-3</c:v>
                </c:pt>
                <c:pt idx="178">
                  <c:v>2.9754223231616048E-3</c:v>
                </c:pt>
                <c:pt idx="179">
                  <c:v>3.0104782253633721E-3</c:v>
                </c:pt>
                <c:pt idx="180">
                  <c:v>3.0489440135614419E-3</c:v>
                </c:pt>
                <c:pt idx="181">
                  <c:v>3.0848314054310348E-3</c:v>
                </c:pt>
                <c:pt idx="182">
                  <c:v>3.1356893339042793E-3</c:v>
                </c:pt>
                <c:pt idx="183">
                  <c:v>3.1799356166143373E-3</c:v>
                </c:pt>
                <c:pt idx="184">
                  <c:v>3.2291718525811978E-3</c:v>
                </c:pt>
                <c:pt idx="185">
                  <c:v>3.2590293368801159E-3</c:v>
                </c:pt>
                <c:pt idx="186">
                  <c:v>3.2972873372653839E-3</c:v>
                </c:pt>
                <c:pt idx="187">
                  <c:v>3.3338816814817676E-3</c:v>
                </c:pt>
                <c:pt idx="188">
                  <c:v>3.3731376725184069E-3</c:v>
                </c:pt>
                <c:pt idx="189">
                  <c:v>3.4025795811917208E-3</c:v>
                </c:pt>
                <c:pt idx="190">
                  <c:v>3.4360554161329999E-3</c:v>
                </c:pt>
                <c:pt idx="191">
                  <c:v>3.4803846109181975E-3</c:v>
                </c:pt>
                <c:pt idx="192">
                  <c:v>3.5292049328428375E-3</c:v>
                </c:pt>
                <c:pt idx="193">
                  <c:v>3.5737835406867212E-3</c:v>
                </c:pt>
                <c:pt idx="194">
                  <c:v>3.6149522625343027E-3</c:v>
                </c:pt>
                <c:pt idx="195">
                  <c:v>3.655081706901279E-3</c:v>
                </c:pt>
                <c:pt idx="196">
                  <c:v>3.6939630707249417E-3</c:v>
                </c:pt>
                <c:pt idx="197">
                  <c:v>3.7305993786038373E-3</c:v>
                </c:pt>
                <c:pt idx="198">
                  <c:v>3.7631185097230001E-3</c:v>
                </c:pt>
                <c:pt idx="199">
                  <c:v>3.8045366446292678E-3</c:v>
                </c:pt>
                <c:pt idx="200">
                  <c:v>3.8343112168530346E-3</c:v>
                </c:pt>
                <c:pt idx="201">
                  <c:v>3.8667058106511862E-3</c:v>
                </c:pt>
                <c:pt idx="202">
                  <c:v>3.9016784623611862E-3</c:v>
                </c:pt>
                <c:pt idx="203">
                  <c:v>3.9380233935188726E-3</c:v>
                </c:pt>
                <c:pt idx="204">
                  <c:v>3.9931646613187554E-3</c:v>
                </c:pt>
                <c:pt idx="205">
                  <c:v>4.0371611925535114E-3</c:v>
                </c:pt>
                <c:pt idx="206">
                  <c:v>4.0914290070230581E-3</c:v>
                </c:pt>
                <c:pt idx="207">
                  <c:v>4.128813892494628E-3</c:v>
                </c:pt>
                <c:pt idx="208">
                  <c:v>4.1555525291018022E-3</c:v>
                </c:pt>
                <c:pt idx="209">
                  <c:v>4.1998817238869997E-3</c:v>
                </c:pt>
                <c:pt idx="210">
                  <c:v>4.2311534512961277E-3</c:v>
                </c:pt>
                <c:pt idx="211">
                  <c:v>4.2741519918795233E-3</c:v>
                </c:pt>
                <c:pt idx="212">
                  <c:v>4.3085425669803839E-3</c:v>
                </c:pt>
                <c:pt idx="213">
                  <c:v>4.343348717706837E-3</c:v>
                </c:pt>
                <c:pt idx="214">
                  <c:v>4.3724995880755927E-3</c:v>
                </c:pt>
                <c:pt idx="215">
                  <c:v>4.4147911763121857E-3</c:v>
                </c:pt>
                <c:pt idx="216">
                  <c:v>4.4593284973268258E-3</c:v>
                </c:pt>
                <c:pt idx="217">
                  <c:v>4.502118911680791E-3</c:v>
                </c:pt>
                <c:pt idx="218">
                  <c:v>4.5520620999944415E-3</c:v>
                </c:pt>
                <c:pt idx="219">
                  <c:v>4.5923577069283258E-3</c:v>
                </c:pt>
                <c:pt idx="220">
                  <c:v>4.6319879867613017E-3</c:v>
                </c:pt>
                <c:pt idx="221">
                  <c:v>4.6793527787464652E-3</c:v>
                </c:pt>
                <c:pt idx="222">
                  <c:v>4.7095432650124652E-3</c:v>
                </c:pt>
                <c:pt idx="223">
                  <c:v>4.7473437261096284E-3</c:v>
                </c:pt>
                <c:pt idx="224">
                  <c:v>4.7722112571517436E-3</c:v>
                </c:pt>
                <c:pt idx="225">
                  <c:v>4.8136293920579996E-3</c:v>
                </c:pt>
                <c:pt idx="226">
                  <c:v>4.8508061513001513E-3</c:v>
                </c:pt>
                <c:pt idx="227">
                  <c:v>4.8803729357111275E-3</c:v>
                </c:pt>
                <c:pt idx="228">
                  <c:v>4.9332268454870811E-3</c:v>
                </c:pt>
                <c:pt idx="229">
                  <c:v>4.9662035158943608E-3</c:v>
                </c:pt>
                <c:pt idx="230">
                  <c:v>5.0099922593163137E-3</c:v>
                </c:pt>
                <c:pt idx="231">
                  <c:v>5.049414412919861E-3</c:v>
                </c:pt>
                <c:pt idx="232">
                  <c:v>5.0818919187931516E-3</c:v>
                </c:pt>
                <c:pt idx="233">
                  <c:v>5.1364511099838955E-3</c:v>
                </c:pt>
                <c:pt idx="234">
                  <c:v>5.1711327233893252E-3</c:v>
                </c:pt>
                <c:pt idx="235">
                  <c:v>5.2193709687048256E-3</c:v>
                </c:pt>
                <c:pt idx="236">
                  <c:v>5.2702705224239536E-3</c:v>
                </c:pt>
                <c:pt idx="237">
                  <c:v>5.3106906666788604E-3</c:v>
                </c:pt>
                <c:pt idx="238">
                  <c:v>5.3508613978750811E-3</c:v>
                </c:pt>
                <c:pt idx="239">
                  <c:v>5.3869152907282097E-3</c:v>
                </c:pt>
                <c:pt idx="240">
                  <c:v>5.416731488197872E-3</c:v>
                </c:pt>
                <c:pt idx="241">
                  <c:v>5.4564033932767327E-3</c:v>
                </c:pt>
                <c:pt idx="242">
                  <c:v>5.4937046898398956E-3</c:v>
                </c:pt>
                <c:pt idx="243">
                  <c:v>5.5252674555535935E-3</c:v>
                </c:pt>
                <c:pt idx="244">
                  <c:v>5.5695133998470234E-3</c:v>
                </c:pt>
                <c:pt idx="245">
                  <c:v>5.6038623497020002E-3</c:v>
                </c:pt>
                <c:pt idx="246">
                  <c:v>5.6414963098156273E-3</c:v>
                </c:pt>
                <c:pt idx="247">
                  <c:v>5.6703561418798018E-3</c:v>
                </c:pt>
                <c:pt idx="248">
                  <c:v>5.7117742767860699E-3</c:v>
                </c:pt>
                <c:pt idx="249">
                  <c:v>5.7441275837549653E-3</c:v>
                </c:pt>
                <c:pt idx="250">
                  <c:v>5.7934051065510811E-3</c:v>
                </c:pt>
                <c:pt idx="251">
                  <c:v>5.8334513004262793E-3</c:v>
                </c:pt>
                <c:pt idx="252">
                  <c:v>5.8724159147417092E-3</c:v>
                </c:pt>
                <c:pt idx="253">
                  <c:v>5.915955245104988E-3</c:v>
                </c:pt>
                <c:pt idx="254">
                  <c:v>5.9711381381507556E-3</c:v>
                </c:pt>
                <c:pt idx="255">
                  <c:v>6.0083558458055228E-3</c:v>
                </c:pt>
                <c:pt idx="256">
                  <c:v>6.0356768974384649E-3</c:v>
                </c:pt>
                <c:pt idx="257">
                  <c:v>6.0786341511925935E-3</c:v>
                </c:pt>
                <c:pt idx="258">
                  <c:v>6.1015889514237668E-3</c:v>
                </c:pt>
                <c:pt idx="259">
                  <c:v>6.1427573348547095E-3</c:v>
                </c:pt>
                <c:pt idx="260">
                  <c:v>6.1755262174491982E-3</c:v>
                </c:pt>
                <c:pt idx="261">
                  <c:v>6.2178181441024305E-3</c:v>
                </c:pt>
                <c:pt idx="262">
                  <c:v>6.2598183556178254E-3</c:v>
                </c:pt>
                <c:pt idx="263">
                  <c:v>6.3033157223185811E-3</c:v>
                </c:pt>
                <c:pt idx="264">
                  <c:v>6.3457321862928368E-3</c:v>
                </c:pt>
                <c:pt idx="265">
                  <c:v>6.3724298744873955E-3</c:v>
                </c:pt>
                <c:pt idx="266">
                  <c:v>6.4133072196137795E-3</c:v>
                </c:pt>
                <c:pt idx="267">
                  <c:v>6.4677415350668597E-3</c:v>
                </c:pt>
                <c:pt idx="268">
                  <c:v>6.5089518821603376E-3</c:v>
                </c:pt>
                <c:pt idx="269">
                  <c:v>6.5471679188830933E-3</c:v>
                </c:pt>
                <c:pt idx="270">
                  <c:v>6.5865907493199063E-3</c:v>
                </c:pt>
                <c:pt idx="271">
                  <c:v>6.6317930590188137E-3</c:v>
                </c:pt>
                <c:pt idx="272">
                  <c:v>6.6641456891544295E-3</c:v>
                </c:pt>
                <c:pt idx="273">
                  <c:v>6.7004077082369884E-3</c:v>
                </c:pt>
                <c:pt idx="274">
                  <c:v>6.7327190515433606E-3</c:v>
                </c:pt>
                <c:pt idx="275">
                  <c:v>6.779668267902942E-3</c:v>
                </c:pt>
                <c:pt idx="276">
                  <c:v>6.8078624344495818E-3</c:v>
                </c:pt>
                <c:pt idx="277">
                  <c:v>6.8523994170475808E-3</c:v>
                </c:pt>
                <c:pt idx="278">
                  <c:v>6.8966873250035357E-3</c:v>
                </c:pt>
                <c:pt idx="279">
                  <c:v>6.9336559580162552E-3</c:v>
                </c:pt>
                <c:pt idx="280">
                  <c:v>6.9802308855794887E-3</c:v>
                </c:pt>
                <c:pt idx="281">
                  <c:v>7.0033934736234531E-3</c:v>
                </c:pt>
                <c:pt idx="282">
                  <c:v>7.0132075559867675E-3</c:v>
                </c:pt>
                <c:pt idx="283">
                  <c:v>7.0132488428160224E-3</c:v>
                </c:pt>
                <c:pt idx="284">
                  <c:v>7.00805076332979E-3</c:v>
                </c:pt>
                <c:pt idx="285">
                  <c:v>7.0090903792270343E-3</c:v>
                </c:pt>
                <c:pt idx="286">
                  <c:v>7.0146627475096042E-3</c:v>
                </c:pt>
                <c:pt idx="287">
                  <c:v>7.0181971708269302E-3</c:v>
                </c:pt>
                <c:pt idx="288">
                  <c:v>7.0117936512931857E-3</c:v>
                </c:pt>
                <c:pt idx="289">
                  <c:v>7.0105042839206273E-3</c:v>
                </c:pt>
                <c:pt idx="290">
                  <c:v>7.0120427259352334E-3</c:v>
                </c:pt>
                <c:pt idx="291">
                  <c:v>7.016076652203186E-3</c:v>
                </c:pt>
                <c:pt idx="292">
                  <c:v>7.0144962465260585E-3</c:v>
                </c:pt>
                <c:pt idx="293">
                  <c:v>7.0119594754434657E-3</c:v>
                </c:pt>
                <c:pt idx="294">
                  <c:v>7.0167006924748369E-3</c:v>
                </c:pt>
                <c:pt idx="295">
                  <c:v>7.0154945755940574E-3</c:v>
                </c:pt>
                <c:pt idx="296">
                  <c:v>7.0208171924013027E-3</c:v>
                </c:pt>
                <c:pt idx="297">
                  <c:v>7.0199853643168495E-3</c:v>
                </c:pt>
                <c:pt idx="298">
                  <c:v>7.0162011895242085E-3</c:v>
                </c:pt>
                <c:pt idx="299">
                  <c:v>7.0133733801370467E-3</c:v>
                </c:pt>
                <c:pt idx="300">
                  <c:v>7.0135398811205923E-3</c:v>
                </c:pt>
                <c:pt idx="301">
                  <c:v>7.010296496107825E-3</c:v>
                </c:pt>
                <c:pt idx="302">
                  <c:v>6.9864685809629653E-3</c:v>
                </c:pt>
                <c:pt idx="303">
                  <c:v>6.9499155235758364E-3</c:v>
                </c:pt>
                <c:pt idx="304">
                  <c:v>6.9102855821594998E-3</c:v>
                </c:pt>
                <c:pt idx="305">
                  <c:v>6.8669127527797675E-3</c:v>
                </c:pt>
                <c:pt idx="306">
                  <c:v>6.8136425905449419E-3</c:v>
                </c:pt>
                <c:pt idx="307">
                  <c:v>6.7756756284642321E-3</c:v>
                </c:pt>
                <c:pt idx="308">
                  <c:v>6.7390812842478597E-3</c:v>
                </c:pt>
                <c:pt idx="309">
                  <c:v>6.696914571748919E-3</c:v>
                </c:pt>
                <c:pt idx="310">
                  <c:v>6.6636468630370694E-3</c:v>
                </c:pt>
                <c:pt idx="311">
                  <c:v>6.6091712607547317E-3</c:v>
                </c:pt>
                <c:pt idx="312">
                  <c:v>6.5808931668830456E-3</c:v>
                </c:pt>
                <c:pt idx="313">
                  <c:v>6.5411386881456856E-3</c:v>
                </c:pt>
                <c:pt idx="314">
                  <c:v>6.5018823586924183E-3</c:v>
                </c:pt>
                <c:pt idx="315">
                  <c:v>6.4558901845715817E-3</c:v>
                </c:pt>
                <c:pt idx="316">
                  <c:v>6.3975884438340694E-3</c:v>
                </c:pt>
                <c:pt idx="317">
                  <c:v>6.3428630900764192E-3</c:v>
                </c:pt>
                <c:pt idx="318">
                  <c:v>6.3066430346563835E-3</c:v>
                </c:pt>
                <c:pt idx="319">
                  <c:v>6.255202352740733E-3</c:v>
                </c:pt>
                <c:pt idx="320">
                  <c:v>6.2284633777169307E-3</c:v>
                </c:pt>
                <c:pt idx="321">
                  <c:v>6.2023071561355227E-3</c:v>
                </c:pt>
                <c:pt idx="322">
                  <c:v>6.1597654780069771E-3</c:v>
                </c:pt>
                <c:pt idx="323">
                  <c:v>6.1323198890530116E-3</c:v>
                </c:pt>
                <c:pt idx="324">
                  <c:v>6.105955202825546E-3</c:v>
                </c:pt>
                <c:pt idx="325">
                  <c:v>6.0770537455154764E-3</c:v>
                </c:pt>
                <c:pt idx="326">
                  <c:v>6.0430374592109421E-3</c:v>
                </c:pt>
                <c:pt idx="327">
                  <c:v>6.0050292103009887E-3</c:v>
                </c:pt>
                <c:pt idx="328">
                  <c:v>5.9511356846277796E-3</c:v>
                </c:pt>
                <c:pt idx="329">
                  <c:v>5.9122956076333713E-3</c:v>
                </c:pt>
                <c:pt idx="330">
                  <c:v>5.8734555306389526E-3</c:v>
                </c:pt>
                <c:pt idx="331">
                  <c:v>5.8172330216959417E-3</c:v>
                </c:pt>
                <c:pt idx="332">
                  <c:v>5.7936128943638721E-3</c:v>
                </c:pt>
                <c:pt idx="333">
                  <c:v>5.7604284361438022E-3</c:v>
                </c:pt>
                <c:pt idx="334">
                  <c:v>5.7262876125182558E-3</c:v>
                </c:pt>
                <c:pt idx="335">
                  <c:v>5.6843286878321044E-3</c:v>
                </c:pt>
                <c:pt idx="336">
                  <c:v>5.6508115660615808E-3</c:v>
                </c:pt>
                <c:pt idx="337">
                  <c:v>5.6118466133295115E-3</c:v>
                </c:pt>
                <c:pt idx="338">
                  <c:v>5.5665194278929414E-3</c:v>
                </c:pt>
                <c:pt idx="339">
                  <c:v>5.5235208873095579E-3</c:v>
                </c:pt>
                <c:pt idx="340">
                  <c:v>5.486385753313291E-3</c:v>
                </c:pt>
                <c:pt idx="341">
                  <c:v>5.4499575716638257E-3</c:v>
                </c:pt>
                <c:pt idx="342">
                  <c:v>5.4097035899758374E-3</c:v>
                </c:pt>
                <c:pt idx="343">
                  <c:v>5.3660397222915351E-3</c:v>
                </c:pt>
                <c:pt idx="344">
                  <c:v>5.3210035751595349E-3</c:v>
                </c:pt>
                <c:pt idx="345">
                  <c:v>5.2807912187174304E-3</c:v>
                </c:pt>
                <c:pt idx="346">
                  <c:v>5.2309729061414305E-3</c:v>
                </c:pt>
                <c:pt idx="347">
                  <c:v>5.1908854254369766E-3</c:v>
                </c:pt>
                <c:pt idx="348">
                  <c:v>5.1588651204351743E-3</c:v>
                </c:pt>
                <c:pt idx="349">
                  <c:v>5.1238508434792909E-3</c:v>
                </c:pt>
                <c:pt idx="350">
                  <c:v>5.0786485337803835E-3</c:v>
                </c:pt>
                <c:pt idx="351">
                  <c:v>5.0417628128428139E-3</c:v>
                </c:pt>
                <c:pt idx="352">
                  <c:v>4.9997622629107787E-3</c:v>
                </c:pt>
                <c:pt idx="353">
                  <c:v>4.9681165851219421E-3</c:v>
                </c:pt>
                <c:pt idx="354">
                  <c:v>4.9335178837916511E-3</c:v>
                </c:pt>
                <c:pt idx="355">
                  <c:v>4.9058641686082561E-3</c:v>
                </c:pt>
                <c:pt idx="356">
                  <c:v>4.8620341383570466E-3</c:v>
                </c:pt>
                <c:pt idx="357">
                  <c:v>4.827394150197512E-3</c:v>
                </c:pt>
                <c:pt idx="358">
                  <c:v>4.7856430133241508E-3</c:v>
                </c:pt>
                <c:pt idx="359">
                  <c:v>4.7466783990087209E-3</c:v>
                </c:pt>
                <c:pt idx="360">
                  <c:v>4.7116641220528374E-3</c:v>
                </c:pt>
                <c:pt idx="361">
                  <c:v>4.6762339310547326E-3</c:v>
                </c:pt>
                <c:pt idx="362">
                  <c:v>4.6579783841924306E-3</c:v>
                </c:pt>
                <c:pt idx="363">
                  <c:v>4.6567722673116398E-3</c:v>
                </c:pt>
                <c:pt idx="364">
                  <c:v>4.6501602831318257E-3</c:v>
                </c:pt>
                <c:pt idx="365">
                  <c:v>4.6499941205649185E-3</c:v>
                </c:pt>
                <c:pt idx="366">
                  <c:v>4.6510750232914184E-3</c:v>
                </c:pt>
                <c:pt idx="367">
                  <c:v>4.6539028326785812E-3</c:v>
                </c:pt>
                <c:pt idx="368">
                  <c:v>4.6487880036841277E-3</c:v>
                </c:pt>
                <c:pt idx="369">
                  <c:v>4.6521562644345465E-3</c:v>
                </c:pt>
                <c:pt idx="370">
                  <c:v>4.6519901018676393E-3</c:v>
                </c:pt>
                <c:pt idx="371">
                  <c:v>4.6541109589080115E-3</c:v>
                </c:pt>
                <c:pt idx="372">
                  <c:v>4.6579783841924306E-3</c:v>
                </c:pt>
                <c:pt idx="373">
                  <c:v>4.6646316552014884E-3</c:v>
                </c:pt>
                <c:pt idx="374">
                  <c:v>4.6604731916125115E-3</c:v>
                </c:pt>
                <c:pt idx="375">
                  <c:v>4.6604315663666277E-3</c:v>
                </c:pt>
                <c:pt idx="376">
                  <c:v>4.6553999878639419E-3</c:v>
                </c:pt>
                <c:pt idx="377">
                  <c:v>4.6551505748052557E-3</c:v>
                </c:pt>
                <c:pt idx="378">
                  <c:v>4.6533207560694534E-3</c:v>
                </c:pt>
                <c:pt idx="379">
                  <c:v>4.652613803722663E-3</c:v>
                </c:pt>
                <c:pt idx="380">
                  <c:v>4.6454197429337098E-3</c:v>
                </c:pt>
                <c:pt idx="381">
                  <c:v>4.6725742935831158E-3</c:v>
                </c:pt>
                <c:pt idx="382">
                  <c:v>4.7064660425666163E-3</c:v>
                </c:pt>
                <c:pt idx="383">
                  <c:v>4.7436008381462327E-3</c:v>
                </c:pt>
                <c:pt idx="384">
                  <c:v>4.7967044993975118E-3</c:v>
                </c:pt>
                <c:pt idx="385">
                  <c:v>4.8440696297993137E-3</c:v>
                </c:pt>
                <c:pt idx="386">
                  <c:v>4.8772540880193836E-3</c:v>
                </c:pt>
                <c:pt idx="387">
                  <c:v>4.9190465117219884E-3</c:v>
                </c:pt>
                <c:pt idx="388">
                  <c:v>4.9537697503733019E-3</c:v>
                </c:pt>
                <c:pt idx="389">
                  <c:v>4.9918196245291513E-3</c:v>
                </c:pt>
                <c:pt idx="390">
                  <c:v>5.0294539230594073E-3</c:v>
                </c:pt>
                <c:pt idx="391">
                  <c:v>5.0666303438849187E-3</c:v>
                </c:pt>
                <c:pt idx="392">
                  <c:v>5.0927872422995932E-3</c:v>
                </c:pt>
                <c:pt idx="393">
                  <c:v>5.1389046305747206E-3</c:v>
                </c:pt>
                <c:pt idx="394">
                  <c:v>5.184397978578198E-3</c:v>
                </c:pt>
                <c:pt idx="395">
                  <c:v>5.2308480304037791E-3</c:v>
                </c:pt>
                <c:pt idx="396">
                  <c:v>5.2683574531963715E-3</c:v>
                </c:pt>
                <c:pt idx="397">
                  <c:v>5.295595592754174E-3</c:v>
                </c:pt>
                <c:pt idx="398">
                  <c:v>5.3337287174018023E-3</c:v>
                </c:pt>
                <c:pt idx="399">
                  <c:v>5.3804281822860582E-3</c:v>
                </c:pt>
                <c:pt idx="400">
                  <c:v>5.4207650760491975E-3</c:v>
                </c:pt>
                <c:pt idx="401">
                  <c:v>5.4587736633757902E-3</c:v>
                </c:pt>
                <c:pt idx="402">
                  <c:v>5.4990689318930343E-3</c:v>
                </c:pt>
                <c:pt idx="403">
                  <c:v>5.5246437536985698E-3</c:v>
                </c:pt>
                <c:pt idx="404">
                  <c:v>5.5777470765332095E-3</c:v>
                </c:pt>
                <c:pt idx="405">
                  <c:v>5.619123924610221E-3</c:v>
                </c:pt>
                <c:pt idx="406">
                  <c:v>5.6439914556523372E-3</c:v>
                </c:pt>
                <c:pt idx="407">
                  <c:v>5.6955566748890119E-3</c:v>
                </c:pt>
                <c:pt idx="408">
                  <c:v>5.7288243836008486E-3</c:v>
                </c:pt>
                <c:pt idx="409">
                  <c:v>5.780097887699686E-3</c:v>
                </c:pt>
                <c:pt idx="410">
                  <c:v>5.8239695431967792E-3</c:v>
                </c:pt>
                <c:pt idx="411">
                  <c:v>5.8608968893802439E-3</c:v>
                </c:pt>
                <c:pt idx="412">
                  <c:v>5.9036456784883253E-3</c:v>
                </c:pt>
                <c:pt idx="413">
                  <c:v>5.9397831602498487E-3</c:v>
                </c:pt>
                <c:pt idx="414">
                  <c:v>5.9745893109763139E-3</c:v>
                </c:pt>
                <c:pt idx="415">
                  <c:v>6.0157996580697797E-3</c:v>
                </c:pt>
                <c:pt idx="416">
                  <c:v>6.0536420828294652E-3</c:v>
                </c:pt>
                <c:pt idx="417">
                  <c:v>6.0888638091815108E-3</c:v>
                </c:pt>
                <c:pt idx="418">
                  <c:v>6.1169334384071289E-3</c:v>
                </c:pt>
                <c:pt idx="419">
                  <c:v>6.1549836509796054E-3</c:v>
                </c:pt>
                <c:pt idx="420">
                  <c:v>6.1949465943630351E-3</c:v>
                </c:pt>
                <c:pt idx="421">
                  <c:v>6.2384019974012668E-3</c:v>
                </c:pt>
                <c:pt idx="422">
                  <c:v>6.2959551605460936E-3</c:v>
                </c:pt>
                <c:pt idx="423">
                  <c:v>6.3452746470047333E-3</c:v>
                </c:pt>
                <c:pt idx="424">
                  <c:v>6.3969644035624185E-3</c:v>
                </c:pt>
                <c:pt idx="425">
                  <c:v>6.4385077526229774E-3</c:v>
                </c:pt>
                <c:pt idx="426">
                  <c:v>6.4630009948687447E-3</c:v>
                </c:pt>
                <c:pt idx="427">
                  <c:v>6.5045436670960344E-3</c:v>
                </c:pt>
                <c:pt idx="428">
                  <c:v>6.5305760281896856E-3</c:v>
                </c:pt>
                <c:pt idx="429">
                  <c:v>6.5617225414445236E-3</c:v>
                </c:pt>
                <c:pt idx="430">
                  <c:v>6.5992739278996392E-3</c:v>
                </c:pt>
                <c:pt idx="431">
                  <c:v>6.6334147515251856E-3</c:v>
                </c:pt>
                <c:pt idx="432">
                  <c:v>6.6742095229930694E-3</c:v>
                </c:pt>
                <c:pt idx="433">
                  <c:v>6.7158774093746395E-3</c:v>
                </c:pt>
                <c:pt idx="434">
                  <c:v>6.7545922722147675E-3</c:v>
                </c:pt>
                <c:pt idx="435">
                  <c:v>6.7902302510256633E-3</c:v>
                </c:pt>
                <c:pt idx="436">
                  <c:v>6.8203791120457786E-3</c:v>
                </c:pt>
                <c:pt idx="437">
                  <c:v>6.8630453274953493E-3</c:v>
                </c:pt>
                <c:pt idx="438">
                  <c:v>6.9103681558179992E-3</c:v>
                </c:pt>
                <c:pt idx="439">
                  <c:v>6.9607272581738841E-3</c:v>
                </c:pt>
                <c:pt idx="440">
                  <c:v>7.0066368586362091E-3</c:v>
                </c:pt>
                <c:pt idx="441">
                  <c:v>7.0344567363865114E-3</c:v>
                </c:pt>
                <c:pt idx="442">
                  <c:v>7.066393790896546E-3</c:v>
                </c:pt>
                <c:pt idx="443">
                  <c:v>7.1086437538872673E-3</c:v>
                </c:pt>
                <c:pt idx="444">
                  <c:v>7.1366301326211161E-3</c:v>
                </c:pt>
                <c:pt idx="445">
                  <c:v>7.1891517172632561E-3</c:v>
                </c:pt>
                <c:pt idx="446">
                  <c:v>7.2368907980447554E-3</c:v>
                </c:pt>
                <c:pt idx="447">
                  <c:v>7.2863767854869418E-3</c:v>
                </c:pt>
                <c:pt idx="448">
                  <c:v>7.325258149310605E-3</c:v>
                </c:pt>
                <c:pt idx="449">
                  <c:v>7.3666769610501283E-3</c:v>
                </c:pt>
                <c:pt idx="450">
                  <c:v>7.3998194556076863E-3</c:v>
                </c:pt>
                <c:pt idx="451">
                  <c:v>7.4241049100406626E-3</c:v>
                </c:pt>
                <c:pt idx="452">
                  <c:v>7.4732578955157567E-3</c:v>
                </c:pt>
                <c:pt idx="453">
                  <c:v>7.5004544098276745E-3</c:v>
                </c:pt>
                <c:pt idx="454">
                  <c:v>7.5248644015816742E-3</c:v>
                </c:pt>
                <c:pt idx="455">
                  <c:v>7.563663191746838E-3</c:v>
                </c:pt>
                <c:pt idx="456">
                  <c:v>7.5996334956915587E-3</c:v>
                </c:pt>
                <c:pt idx="457">
                  <c:v>7.6465827120511393E-3</c:v>
                </c:pt>
                <c:pt idx="458">
                  <c:v>7.6865456554345585E-3</c:v>
                </c:pt>
                <c:pt idx="459">
                  <c:v>7.746178050373872E-3</c:v>
                </c:pt>
                <c:pt idx="460">
                  <c:v>7.7900916695334884E-3</c:v>
                </c:pt>
                <c:pt idx="461">
                  <c:v>7.8296383604580574E-3</c:v>
                </c:pt>
                <c:pt idx="462">
                  <c:v>7.8723871495661405E-3</c:v>
                </c:pt>
                <c:pt idx="463">
                  <c:v>7.9070274761423136E-3</c:v>
                </c:pt>
                <c:pt idx="464">
                  <c:v>7.944162610138571E-3</c:v>
                </c:pt>
                <c:pt idx="465">
                  <c:v>7.9753923738851741E-3</c:v>
                </c:pt>
                <c:pt idx="466">
                  <c:v>8.0088678704098252E-3</c:v>
                </c:pt>
                <c:pt idx="467">
                  <c:v>8.0460862548978485E-3</c:v>
                </c:pt>
                <c:pt idx="468">
                  <c:v>8.0848430814004883E-3</c:v>
                </c:pt>
                <c:pt idx="469">
                  <c:v>8.1164890976059539E-3</c:v>
                </c:pt>
                <c:pt idx="470">
                  <c:v>8.1577414083619428E-3</c:v>
                </c:pt>
                <c:pt idx="471">
                  <c:v>8.1996170825563257E-3</c:v>
                </c:pt>
                <c:pt idx="472">
                  <c:v>8.2490191426734544E-3</c:v>
                </c:pt>
                <c:pt idx="473">
                  <c:v>8.2786691775762096E-3</c:v>
                </c:pt>
                <c:pt idx="474">
                  <c:v>8.3225408330733028E-3</c:v>
                </c:pt>
                <c:pt idx="475">
                  <c:v>8.3607988334585808E-3</c:v>
                </c:pt>
                <c:pt idx="476">
                  <c:v>8.3969363152201042E-3</c:v>
                </c:pt>
                <c:pt idx="477">
                  <c:v>8.4405582192418841E-3</c:v>
                </c:pt>
                <c:pt idx="478">
                  <c:v>8.4768615251536988E-3</c:v>
                </c:pt>
                <c:pt idx="479">
                  <c:v>8.5196935647535461E-3</c:v>
                </c:pt>
                <c:pt idx="480">
                  <c:v>8.5427735791390007E-3</c:v>
                </c:pt>
                <c:pt idx="481">
                  <c:v>8.5830275608269994E-3</c:v>
                </c:pt>
                <c:pt idx="482">
                  <c:v>8.6306414274542106E-3</c:v>
                </c:pt>
                <c:pt idx="483">
                  <c:v>8.667943062434012E-3</c:v>
                </c:pt>
                <c:pt idx="484">
                  <c:v>8.7056189862101622E-3</c:v>
                </c:pt>
                <c:pt idx="485">
                  <c:v>8.7448333520009081E-3</c:v>
                </c:pt>
                <c:pt idx="486">
                  <c:v>8.775564289630151E-3</c:v>
                </c:pt>
                <c:pt idx="487">
                  <c:v>8.8292500274905587E-3</c:v>
                </c:pt>
                <c:pt idx="488">
                  <c:v>8.871458026818756E-3</c:v>
                </c:pt>
                <c:pt idx="489">
                  <c:v>8.9252270151709417E-3</c:v>
                </c:pt>
                <c:pt idx="490">
                  <c:v>8.9579546109361738E-3</c:v>
                </c:pt>
                <c:pt idx="491">
                  <c:v>8.9870638560590344E-3</c:v>
                </c:pt>
                <c:pt idx="492">
                  <c:v>9.0331812443341635E-3</c:v>
                </c:pt>
                <c:pt idx="493">
                  <c:v>9.0635378931670698E-3</c:v>
                </c:pt>
                <c:pt idx="494">
                  <c:v>9.0882808868881625E-3</c:v>
                </c:pt>
                <c:pt idx="495">
                  <c:v>9.150823664873152E-3</c:v>
                </c:pt>
                <c:pt idx="496">
                  <c:v>9.1966087280144545E-3</c:v>
                </c:pt>
                <c:pt idx="497">
                  <c:v>9.2345337264326394E-3</c:v>
                </c:pt>
                <c:pt idx="498">
                  <c:v>9.2765759016105575E-3</c:v>
                </c:pt>
                <c:pt idx="499">
                  <c:v>9.3160813057058724E-3</c:v>
                </c:pt>
                <c:pt idx="500">
                  <c:v>9.3469787443186628E-3</c:v>
                </c:pt>
                <c:pt idx="501">
                  <c:v>9.3842384156359541E-3</c:v>
                </c:pt>
                <c:pt idx="502">
                  <c:v>9.4155514298743265E-3</c:v>
                </c:pt>
                <c:pt idx="503">
                  <c:v>9.4642888397238265E-3</c:v>
                </c:pt>
                <c:pt idx="504">
                  <c:v>9.4941879492686284E-3</c:v>
                </c:pt>
                <c:pt idx="505">
                  <c:v>9.5255429271695231E-3</c:v>
                </c:pt>
                <c:pt idx="506">
                  <c:v>9.5565236162740812E-3</c:v>
                </c:pt>
                <c:pt idx="507">
                  <c:v>9.6007695605675129E-3</c:v>
                </c:pt>
                <c:pt idx="508">
                  <c:v>9.6315004981967559E-3</c:v>
                </c:pt>
                <c:pt idx="509">
                  <c:v>9.668802133176559E-3</c:v>
                </c:pt>
                <c:pt idx="510">
                  <c:v>9.7189114840571279E-3</c:v>
                </c:pt>
                <c:pt idx="511">
                  <c:v>9.7690208349376865E-3</c:v>
                </c:pt>
                <c:pt idx="512">
                  <c:v>9.7947621577267677E-3</c:v>
                </c:pt>
                <c:pt idx="513">
                  <c:v>9.8356814665156739E-3</c:v>
                </c:pt>
                <c:pt idx="514">
                  <c:v>9.8793866210292198E-3</c:v>
                </c:pt>
                <c:pt idx="515">
                  <c:v>9.9005532277704651E-3</c:v>
                </c:pt>
                <c:pt idx="516">
                  <c:v>9.9503302535172092E-3</c:v>
                </c:pt>
                <c:pt idx="517">
                  <c:v>1.0003142876463918E-2</c:v>
                </c:pt>
                <c:pt idx="518">
                  <c:v>1.003982047117207E-2</c:v>
                </c:pt>
                <c:pt idx="519">
                  <c:v>1.0076539352709466E-2</c:v>
                </c:pt>
                <c:pt idx="520">
                  <c:v>1.0118373740074594E-2</c:v>
                </c:pt>
                <c:pt idx="521">
                  <c:v>1.0151059372177303E-2</c:v>
                </c:pt>
                <c:pt idx="522">
                  <c:v>1.0193267371505501E-2</c:v>
                </c:pt>
                <c:pt idx="523">
                  <c:v>1.0229653927909081E-2</c:v>
                </c:pt>
                <c:pt idx="524">
                  <c:v>1.0261341907777069E-2</c:v>
                </c:pt>
                <c:pt idx="525">
                  <c:v>1.0301387424819E-2</c:v>
                </c:pt>
                <c:pt idx="526">
                  <c:v>1.0342098945795105E-2</c:v>
                </c:pt>
                <c:pt idx="527">
                  <c:v>1.0379483831266674E-2</c:v>
                </c:pt>
                <c:pt idx="528">
                  <c:v>1.0407012670712418E-2</c:v>
                </c:pt>
                <c:pt idx="529">
                  <c:v>1.0449345884194895E-2</c:v>
                </c:pt>
                <c:pt idx="530">
                  <c:v>1.0493093002370965E-2</c:v>
                </c:pt>
                <c:pt idx="531">
                  <c:v>1.0509352567930558E-2</c:v>
                </c:pt>
                <c:pt idx="532">
                  <c:v>1.0522825610932221E-2</c:v>
                </c:pt>
                <c:pt idx="533">
                  <c:v>1.0531558790569046E-2</c:v>
                </c:pt>
                <c:pt idx="534">
                  <c:v>1.0531018000789162E-2</c:v>
                </c:pt>
                <c:pt idx="535">
                  <c:v>1.0527940439926674E-2</c:v>
                </c:pt>
                <c:pt idx="536">
                  <c:v>1.0520164302528593E-2</c:v>
                </c:pt>
                <c:pt idx="537">
                  <c:v>1.0523241863391082E-2</c:v>
                </c:pt>
                <c:pt idx="538">
                  <c:v>1.052141170623864E-2</c:v>
                </c:pt>
                <c:pt idx="539">
                  <c:v>1.051883364832679E-2</c:v>
                </c:pt>
                <c:pt idx="540">
                  <c:v>1.0524156265134034E-2</c:v>
                </c:pt>
                <c:pt idx="541">
                  <c:v>1.0517004168007604E-2</c:v>
                </c:pt>
                <c:pt idx="542">
                  <c:v>1.0517336493141431E-2</c:v>
                </c:pt>
                <c:pt idx="543">
                  <c:v>1.0520871593292022E-2</c:v>
                </c:pt>
                <c:pt idx="544">
                  <c:v>1.0508603990337873E-2</c:v>
                </c:pt>
                <c:pt idx="545">
                  <c:v>1.0510807759453395E-2</c:v>
                </c:pt>
                <c:pt idx="546">
                  <c:v>1.0509975931368942E-2</c:v>
                </c:pt>
                <c:pt idx="547">
                  <c:v>1.0508021913728745E-2</c:v>
                </c:pt>
                <c:pt idx="548">
                  <c:v>1.0510225682844257E-2</c:v>
                </c:pt>
                <c:pt idx="549">
                  <c:v>1.0508146451049766E-2</c:v>
                </c:pt>
                <c:pt idx="550">
                  <c:v>1.0503156159376336E-2</c:v>
                </c:pt>
                <c:pt idx="551">
                  <c:v>1.0464191545060895E-2</c:v>
                </c:pt>
                <c:pt idx="552">
                  <c:v>1.0406596418253557E-2</c:v>
                </c:pt>
                <c:pt idx="553">
                  <c:v>1.0357859685237326E-2</c:v>
                </c:pt>
                <c:pt idx="554">
                  <c:v>1.0320765838070314E-2</c:v>
                </c:pt>
                <c:pt idx="555">
                  <c:v>1.0277975762132989E-2</c:v>
                </c:pt>
                <c:pt idx="556">
                  <c:v>1.0257100193696314E-2</c:v>
                </c:pt>
                <c:pt idx="557">
                  <c:v>1.0220256098004615E-2</c:v>
                </c:pt>
                <c:pt idx="558">
                  <c:v>1.0192103218287231E-2</c:v>
                </c:pt>
                <c:pt idx="559">
                  <c:v>1.0152140274903802E-2</c:v>
                </c:pt>
                <c:pt idx="560">
                  <c:v>1.0111886293215801E-2</c:v>
                </c:pt>
                <c:pt idx="561">
                  <c:v>1.0071632311527813E-2</c:v>
                </c:pt>
                <c:pt idx="562">
                  <c:v>1.0014703188654639E-2</c:v>
                </c:pt>
                <c:pt idx="563">
                  <c:v>9.9848040791098488E-3</c:v>
                </c:pt>
                <c:pt idx="564">
                  <c:v>9.9363989943941633E-3</c:v>
                </c:pt>
                <c:pt idx="565">
                  <c:v>9.9073317129338249E-3</c:v>
                </c:pt>
                <c:pt idx="566">
                  <c:v>9.8757689472201288E-3</c:v>
                </c:pt>
                <c:pt idx="567">
                  <c:v>9.8261997092861739E-3</c:v>
                </c:pt>
                <c:pt idx="568">
                  <c:v>9.7829933808899882E-3</c:v>
                </c:pt>
                <c:pt idx="569">
                  <c:v>9.7434047263028952E-3</c:v>
                </c:pt>
                <c:pt idx="570">
                  <c:v>9.7031094577856511E-3</c:v>
                </c:pt>
                <c:pt idx="571">
                  <c:v>9.6650592452131746E-3</c:v>
                </c:pt>
                <c:pt idx="572">
                  <c:v>9.6342870207546741E-3</c:v>
                </c:pt>
                <c:pt idx="573">
                  <c:v>9.5819732239253268E-3</c:v>
                </c:pt>
                <c:pt idx="574">
                  <c:v>9.5503272077198595E-3</c:v>
                </c:pt>
                <c:pt idx="575">
                  <c:v>9.5007166829566628E-3</c:v>
                </c:pt>
                <c:pt idx="576">
                  <c:v>9.4654949566046163E-3</c:v>
                </c:pt>
                <c:pt idx="577">
                  <c:v>9.4289418992174884E-3</c:v>
                </c:pt>
                <c:pt idx="578">
                  <c:v>9.3982109615882437E-3</c:v>
                </c:pt>
                <c:pt idx="579">
                  <c:v>9.3623232313020232E-3</c:v>
                </c:pt>
                <c:pt idx="580">
                  <c:v>9.3158735178930814E-3</c:v>
                </c:pt>
                <c:pt idx="581">
                  <c:v>9.2757860371886283E-3</c:v>
                </c:pt>
                <c:pt idx="582">
                  <c:v>9.243515980711511E-3</c:v>
                </c:pt>
                <c:pt idx="583">
                  <c:v>9.2115376393722206E-3</c:v>
                </c:pt>
                <c:pt idx="584">
                  <c:v>9.1624679043889063E-3</c:v>
                </c:pt>
                <c:pt idx="585">
                  <c:v>9.1207167675155573E-3</c:v>
                </c:pt>
                <c:pt idx="586">
                  <c:v>9.0785080913540935E-3</c:v>
                </c:pt>
                <c:pt idx="587">
                  <c:v>9.0252798927817901E-3</c:v>
                </c:pt>
                <c:pt idx="588">
                  <c:v>8.9888100858864419E-3</c:v>
                </c:pt>
                <c:pt idx="589">
                  <c:v>8.9445221779304879E-3</c:v>
                </c:pt>
                <c:pt idx="590">
                  <c:v>8.9075535449177675E-3</c:v>
                </c:pt>
                <c:pt idx="591">
                  <c:v>8.8729551820041167E-3</c:v>
                </c:pt>
                <c:pt idx="592">
                  <c:v>8.8438046500520003E-3</c:v>
                </c:pt>
                <c:pt idx="593">
                  <c:v>8.8091230366465698E-3</c:v>
                </c:pt>
                <c:pt idx="594">
                  <c:v>8.7744414232411392E-3</c:v>
                </c:pt>
                <c:pt idx="595">
                  <c:v>8.7362666733476271E-3</c:v>
                </c:pt>
                <c:pt idx="596">
                  <c:v>8.7026246758394425E-3</c:v>
                </c:pt>
                <c:pt idx="597">
                  <c:v>8.6560917119387331E-3</c:v>
                </c:pt>
                <c:pt idx="598">
                  <c:v>8.6059403973956384E-3</c:v>
                </c:pt>
                <c:pt idx="599">
                  <c:v>8.573213478463685E-3</c:v>
                </c:pt>
                <c:pt idx="600">
                  <c:v>8.5256821854949646E-3</c:v>
                </c:pt>
                <c:pt idx="601">
                  <c:v>8.4805211626253138E-3</c:v>
                </c:pt>
                <c:pt idx="602">
                  <c:v>8.4384377006181399E-3</c:v>
                </c:pt>
                <c:pt idx="603">
                  <c:v>8.4067497207501625E-3</c:v>
                </c:pt>
                <c:pt idx="604">
                  <c:v>8.367618605451186E-3</c:v>
                </c:pt>
                <c:pt idx="605">
                  <c:v>8.3319393398110231E-3</c:v>
                </c:pt>
                <c:pt idx="606">
                  <c:v>8.3022893049082801E-3</c:v>
                </c:pt>
                <c:pt idx="607">
                  <c:v>8.2693126345009995E-3</c:v>
                </c:pt>
                <c:pt idx="608">
                  <c:v>8.2303480201855704E-3</c:v>
                </c:pt>
                <c:pt idx="609">
                  <c:v>8.1757472037489298E-3</c:v>
                </c:pt>
                <c:pt idx="610">
                  <c:v>8.1187761172132437E-3</c:v>
                </c:pt>
                <c:pt idx="611">
                  <c:v>8.068084689723547E-3</c:v>
                </c:pt>
                <c:pt idx="612">
                  <c:v>8.0325299614044075E-3</c:v>
                </c:pt>
                <c:pt idx="613">
                  <c:v>8.0091176218851402E-3</c:v>
                </c:pt>
                <c:pt idx="614">
                  <c:v>7.9762661656321513E-3</c:v>
                </c:pt>
                <c:pt idx="615">
                  <c:v>7.939213605294395E-3</c:v>
                </c:pt>
                <c:pt idx="616">
                  <c:v>7.9020791481313954E-3</c:v>
                </c:pt>
                <c:pt idx="617">
                  <c:v>7.870598956076209E-3</c:v>
                </c:pt>
                <c:pt idx="618">
                  <c:v>7.8368743849095233E-3</c:v>
                </c:pt>
                <c:pt idx="619">
                  <c:v>7.8066422733976395E-3</c:v>
                </c:pt>
                <c:pt idx="620">
                  <c:v>7.7668871178270121E-3</c:v>
                </c:pt>
                <c:pt idx="621">
                  <c:v>7.7369460446196974E-3</c:v>
                </c:pt>
                <c:pt idx="622">
                  <c:v>7.674278052480419E-3</c:v>
                </c:pt>
                <c:pt idx="623">
                  <c:v>7.6217151810090231E-3</c:v>
                </c:pt>
                <c:pt idx="624">
                  <c:v>7.574183888040314E-3</c:v>
                </c:pt>
                <c:pt idx="625">
                  <c:v>7.5429954111229528E-3</c:v>
                </c:pt>
                <c:pt idx="626">
                  <c:v>7.5004544098276745E-3</c:v>
                </c:pt>
                <c:pt idx="627">
                  <c:v>7.4673112384368492E-3</c:v>
                </c:pt>
                <c:pt idx="628">
                  <c:v>7.4452302299526513E-3</c:v>
                </c:pt>
                <c:pt idx="629">
                  <c:v>7.4041444201802097E-3</c:v>
                </c:pt>
                <c:pt idx="630">
                  <c:v>7.3783205237326283E-3</c:v>
                </c:pt>
                <c:pt idx="631">
                  <c:v>7.3166921474905923E-3</c:v>
                </c:pt>
                <c:pt idx="632">
                  <c:v>7.2456239776815812E-3</c:v>
                </c:pt>
                <c:pt idx="633">
                  <c:v>7.1914807005330587E-3</c:v>
                </c:pt>
                <c:pt idx="634">
                  <c:v>7.1539299909112088E-3</c:v>
                </c:pt>
                <c:pt idx="635">
                  <c:v>7.1207448558578603E-3</c:v>
                </c:pt>
                <c:pt idx="636">
                  <c:v>7.0877681854505936E-3</c:v>
                </c:pt>
                <c:pt idx="637">
                  <c:v>7.0642313086102908E-3</c:v>
                </c:pt>
                <c:pt idx="638">
                  <c:v>7.0262650233628484E-3</c:v>
                </c:pt>
                <c:pt idx="639">
                  <c:v>6.996698238951873E-3</c:v>
                </c:pt>
                <c:pt idx="640">
                  <c:v>6.9691274358436158E-3</c:v>
                </c:pt>
                <c:pt idx="641">
                  <c:v>6.9672979555244416E-3</c:v>
                </c:pt>
                <c:pt idx="642">
                  <c:v>6.9506641011685124E-3</c:v>
                </c:pt>
                <c:pt idx="643">
                  <c:v>6.9563610067721049E-3</c:v>
                </c:pt>
                <c:pt idx="644">
                  <c:v>6.9495412347795006E-3</c:v>
                </c:pt>
                <c:pt idx="645">
                  <c:v>6.9526181188087092E-3</c:v>
                </c:pt>
                <c:pt idx="646">
                  <c:v>6.9436358645298488E-3</c:v>
                </c:pt>
                <c:pt idx="647">
                  <c:v>6.9425136749740922E-3</c:v>
                </c:pt>
                <c:pt idx="648">
                  <c:v>6.9507053879977673E-3</c:v>
                </c:pt>
                <c:pt idx="649">
                  <c:v>6.9567352955684416E-3</c:v>
                </c:pt>
                <c:pt idx="650">
                  <c:v>6.9561112552967898E-3</c:v>
                </c:pt>
                <c:pt idx="651">
                  <c:v>6.9548638515867442E-3</c:v>
                </c:pt>
                <c:pt idx="652">
                  <c:v>6.9659253376601052E-3</c:v>
                </c:pt>
                <c:pt idx="653">
                  <c:v>6.9639713200199075E-3</c:v>
                </c:pt>
                <c:pt idx="654">
                  <c:v>6.9673392423536861E-3</c:v>
                </c:pt>
                <c:pt idx="655">
                  <c:v>6.9701670517408609E-3</c:v>
                </c:pt>
                <c:pt idx="656">
                  <c:v>6.9669649535573485E-3</c:v>
                </c:pt>
                <c:pt idx="657">
                  <c:v>6.9699592639280586E-3</c:v>
                </c:pt>
                <c:pt idx="658">
                  <c:v>6.9646366471208141E-3</c:v>
                </c:pt>
                <c:pt idx="659">
                  <c:v>6.9741590143462904E-3</c:v>
                </c:pt>
                <c:pt idx="660">
                  <c:v>6.9850546762693722E-3</c:v>
                </c:pt>
                <c:pt idx="661">
                  <c:v>7.0269303504637559E-3</c:v>
                </c:pt>
                <c:pt idx="662">
                  <c:v>7.073629815348011E-3</c:v>
                </c:pt>
                <c:pt idx="663">
                  <c:v>7.1249033194468493E-3</c:v>
                </c:pt>
                <c:pt idx="664">
                  <c:v>7.1571314122614417E-3</c:v>
                </c:pt>
                <c:pt idx="665">
                  <c:v>7.1896925070431394E-3</c:v>
                </c:pt>
                <c:pt idx="666">
                  <c:v>7.242546416819093E-3</c:v>
                </c:pt>
                <c:pt idx="667">
                  <c:v>7.2733606049401158E-3</c:v>
                </c:pt>
                <c:pt idx="668">
                  <c:v>7.3067948146354998E-3</c:v>
                </c:pt>
                <c:pt idx="669">
                  <c:v>7.3409356382610471E-3</c:v>
                </c:pt>
                <c:pt idx="670">
                  <c:v>7.383976142506965E-3</c:v>
                </c:pt>
                <c:pt idx="671">
                  <c:v>7.4254355642424767E-3</c:v>
                </c:pt>
                <c:pt idx="672">
                  <c:v>7.4705965871121275E-3</c:v>
                </c:pt>
                <c:pt idx="673">
                  <c:v>7.516921763200058E-3</c:v>
                </c:pt>
                <c:pt idx="674">
                  <c:v>7.557633284176162E-3</c:v>
                </c:pt>
                <c:pt idx="675">
                  <c:v>7.597928552693407E-3</c:v>
                </c:pt>
                <c:pt idx="676">
                  <c:v>7.6374759204512442E-3</c:v>
                </c:pt>
                <c:pt idx="677">
                  <c:v>7.6671672421832447E-3</c:v>
                </c:pt>
                <c:pt idx="678">
                  <c:v>7.6992707976768146E-3</c:v>
                </c:pt>
                <c:pt idx="679">
                  <c:v>7.7505862654381743E-3</c:v>
                </c:pt>
                <c:pt idx="680">
                  <c:v>7.7943746704434878E-3</c:v>
                </c:pt>
                <c:pt idx="681">
                  <c:v>7.8505139288947319E-3</c:v>
                </c:pt>
                <c:pt idx="682">
                  <c:v>7.870598956076209E-3</c:v>
                </c:pt>
                <c:pt idx="683">
                  <c:v>7.9031187640286518E-3</c:v>
                </c:pt>
                <c:pt idx="684">
                  <c:v>7.9413348007514074E-3</c:v>
                </c:pt>
                <c:pt idx="685">
                  <c:v>7.9793430496613599E-3</c:v>
                </c:pt>
                <c:pt idx="686">
                  <c:v>8.0083690442924529E-3</c:v>
                </c:pt>
                <c:pt idx="687">
                  <c:v>8.0614314187144771E-3</c:v>
                </c:pt>
                <c:pt idx="688">
                  <c:v>8.1012691479436169E-3</c:v>
                </c:pt>
                <c:pt idx="689">
                  <c:v>8.1408990893599657E-3</c:v>
                </c:pt>
                <c:pt idx="690">
                  <c:v>8.1754561654443607E-3</c:v>
                </c:pt>
                <c:pt idx="691">
                  <c:v>8.1964149843728133E-3</c:v>
                </c:pt>
                <c:pt idx="692">
                  <c:v>8.2463165474405808E-3</c:v>
                </c:pt>
                <c:pt idx="693">
                  <c:v>8.2896893768203139E-3</c:v>
                </c:pt>
                <c:pt idx="694">
                  <c:v>8.3313152995393713E-3</c:v>
                </c:pt>
                <c:pt idx="695">
                  <c:v>8.3620049503393603E-3</c:v>
                </c:pt>
                <c:pt idx="696">
                  <c:v>8.3899913290732091E-3</c:v>
                </c:pt>
                <c:pt idx="697">
                  <c:v>8.452243745586896E-3</c:v>
                </c:pt>
                <c:pt idx="698">
                  <c:v>8.487133146805128E-3</c:v>
                </c:pt>
                <c:pt idx="699">
                  <c:v>8.5208996816343377E-3</c:v>
                </c:pt>
                <c:pt idx="700">
                  <c:v>8.5574114521922099E-3</c:v>
                </c:pt>
                <c:pt idx="701">
                  <c:v>8.6067722254800933E-3</c:v>
                </c:pt>
                <c:pt idx="702">
                  <c:v>8.6541370174652559E-3</c:v>
                </c:pt>
                <c:pt idx="703">
                  <c:v>8.6910223999862087E-3</c:v>
                </c:pt>
                <c:pt idx="704">
                  <c:v>8.7254129750870702E-3</c:v>
                </c:pt>
                <c:pt idx="705">
                  <c:v>8.7633379735052568E-3</c:v>
                </c:pt>
                <c:pt idx="706">
                  <c:v>8.794942702881477E-3</c:v>
                </c:pt>
                <c:pt idx="707">
                  <c:v>8.8416002041032098E-3</c:v>
                </c:pt>
                <c:pt idx="708">
                  <c:v>8.8971993496078372E-3</c:v>
                </c:pt>
                <c:pt idx="709">
                  <c:v>8.9324630396224059E-3</c:v>
                </c:pt>
                <c:pt idx="710">
                  <c:v>8.9784139269139876E-3</c:v>
                </c:pt>
                <c:pt idx="711">
                  <c:v>9.0096856543231164E-3</c:v>
                </c:pt>
                <c:pt idx="712">
                  <c:v>9.0386283984624418E-3</c:v>
                </c:pt>
                <c:pt idx="713">
                  <c:v>9.0826665549430703E-3</c:v>
                </c:pt>
                <c:pt idx="714">
                  <c:v>9.1142293206567665E-3</c:v>
                </c:pt>
                <c:pt idx="715">
                  <c:v>9.1433805294421511E-3</c:v>
                </c:pt>
                <c:pt idx="716">
                  <c:v>9.191451935357477E-3</c:v>
                </c:pt>
                <c:pt idx="717">
                  <c:v>9.229376933775674E-3</c:v>
                </c:pt>
                <c:pt idx="718">
                  <c:v>9.2674691100106624E-3</c:v>
                </c:pt>
                <c:pt idx="719">
                  <c:v>9.3216949608176964E-3</c:v>
                </c:pt>
                <c:pt idx="720">
                  <c:v>9.3681033873973842E-3</c:v>
                </c:pt>
                <c:pt idx="721">
                  <c:v>9.4073177531881404E-3</c:v>
                </c:pt>
                <c:pt idx="722">
                  <c:v>9.4463656179953493E-3</c:v>
                </c:pt>
                <c:pt idx="723">
                  <c:v>9.4812969828760932E-3</c:v>
                </c:pt>
                <c:pt idx="724">
                  <c:v>9.5126519607769897E-3</c:v>
                </c:pt>
                <c:pt idx="725">
                  <c:v>9.5492050181641159E-3</c:v>
                </c:pt>
                <c:pt idx="726">
                  <c:v>9.5852998594298591E-3</c:v>
                </c:pt>
                <c:pt idx="727">
                  <c:v>9.6243896878995816E-3</c:v>
                </c:pt>
                <c:pt idx="728">
                  <c:v>9.6494650067545009E-3</c:v>
                </c:pt>
                <c:pt idx="729">
                  <c:v>9.6941684903360352E-3</c:v>
                </c:pt>
                <c:pt idx="730">
                  <c:v>9.7475219030626285E-3</c:v>
                </c:pt>
                <c:pt idx="731">
                  <c:v>9.7930152510661058E-3</c:v>
                </c:pt>
                <c:pt idx="732">
                  <c:v>9.8405885076973364E-3</c:v>
                </c:pt>
                <c:pt idx="733">
                  <c:v>9.879844160317338E-3</c:v>
                </c:pt>
                <c:pt idx="734">
                  <c:v>9.9145257737227668E-3</c:v>
                </c:pt>
                <c:pt idx="735">
                  <c:v>9.9603101600308011E-3</c:v>
                </c:pt>
                <c:pt idx="736">
                  <c:v>9.991914889407023E-3</c:v>
                </c:pt>
                <c:pt idx="737">
                  <c:v>1.0034996680482187E-2</c:v>
                </c:pt>
                <c:pt idx="738">
                  <c:v>1.0060321750812408E-2</c:v>
                </c:pt>
                <c:pt idx="739">
                  <c:v>1.0103195077241512E-2</c:v>
                </c:pt>
                <c:pt idx="740">
                  <c:v>1.0132969649465279E-2</c:v>
                </c:pt>
                <c:pt idx="741">
                  <c:v>1.0170728823733186E-2</c:v>
                </c:pt>
                <c:pt idx="742">
                  <c:v>1.0206283552052326E-2</c:v>
                </c:pt>
                <c:pt idx="743">
                  <c:v>1.0245913493468662E-2</c:v>
                </c:pt>
                <c:pt idx="744">
                  <c:v>1.0291490768797174E-2</c:v>
                </c:pt>
                <c:pt idx="745">
                  <c:v>1.0320849088562093E-2</c:v>
                </c:pt>
                <c:pt idx="746">
                  <c:v>1.0377279385317895E-2</c:v>
                </c:pt>
                <c:pt idx="747">
                  <c:v>1.0411378922114196E-2</c:v>
                </c:pt>
                <c:pt idx="748">
                  <c:v>1.0457620847710349E-2</c:v>
                </c:pt>
                <c:pt idx="749">
                  <c:v>1.0498332368686454E-2</c:v>
                </c:pt>
                <c:pt idx="750">
                  <c:v>1.0525528882998372E-2</c:v>
                </c:pt>
                <c:pt idx="751">
                  <c:v>1.0565034287093687E-2</c:v>
                </c:pt>
                <c:pt idx="752">
                  <c:v>1.0590151569611116E-2</c:v>
                </c:pt>
                <c:pt idx="753">
                  <c:v>1.0630654625941151E-2</c:v>
                </c:pt>
                <c:pt idx="754">
                  <c:v>1.0685546480682349E-2</c:v>
                </c:pt>
                <c:pt idx="755">
                  <c:v>1.0730624253060234E-2</c:v>
                </c:pt>
                <c:pt idx="756">
                  <c:v>1.0773331755339059E-2</c:v>
                </c:pt>
                <c:pt idx="757">
                  <c:v>1.081142325474079E-2</c:v>
                </c:pt>
                <c:pt idx="758">
                  <c:v>1.084997229343064E-2</c:v>
                </c:pt>
                <c:pt idx="759">
                  <c:v>1.0894883564824976E-2</c:v>
                </c:pt>
                <c:pt idx="760">
                  <c:v>1.0939836799881838E-2</c:v>
                </c:pt>
                <c:pt idx="761">
                  <c:v>1.0965410944854105E-2</c:v>
                </c:pt>
                <c:pt idx="762">
                  <c:v>1.1003876733052175E-2</c:v>
                </c:pt>
                <c:pt idx="763">
                  <c:v>1.1045461368941989E-2</c:v>
                </c:pt>
                <c:pt idx="764">
                  <c:v>1.1077939213231896E-2</c:v>
                </c:pt>
                <c:pt idx="765">
                  <c:v>1.1123515811727141E-2</c:v>
                </c:pt>
                <c:pt idx="766">
                  <c:v>1.115412221203536E-2</c:v>
                </c:pt>
                <c:pt idx="767">
                  <c:v>1.1187847460035325E-2</c:v>
                </c:pt>
                <c:pt idx="768">
                  <c:v>1.121787110690114E-2</c:v>
                </c:pt>
                <c:pt idx="769">
                  <c:v>1.1260911611147046E-2</c:v>
                </c:pt>
                <c:pt idx="770">
                  <c:v>1.1302870535833199E-2</c:v>
                </c:pt>
                <c:pt idx="771">
                  <c:v>1.1342958016537652E-2</c:v>
                </c:pt>
                <c:pt idx="772">
                  <c:v>1.1389782695576198E-2</c:v>
                </c:pt>
                <c:pt idx="773">
                  <c:v>1.1435150829425384E-2</c:v>
                </c:pt>
                <c:pt idx="774">
                  <c:v>1.1478814697109686E-2</c:v>
                </c:pt>
                <c:pt idx="775">
                  <c:v>1.1501479135869547E-2</c:v>
                </c:pt>
                <c:pt idx="776">
                  <c:v>1.1538905308170372E-2</c:v>
                </c:pt>
                <c:pt idx="777">
                  <c:v>1.1594545063670988E-2</c:v>
                </c:pt>
                <c:pt idx="778">
                  <c:v>1.1638749044301859E-2</c:v>
                </c:pt>
                <c:pt idx="779">
                  <c:v>1.1674720025079882E-2</c:v>
                </c:pt>
                <c:pt idx="780">
                  <c:v>1.1702083040375349E-2</c:v>
                </c:pt>
                <c:pt idx="781">
                  <c:v>1.1743625712602674E-2</c:v>
                </c:pt>
                <c:pt idx="782">
                  <c:v>1.1775562767112674E-2</c:v>
                </c:pt>
                <c:pt idx="783">
                  <c:v>1.1807999324573373E-2</c:v>
                </c:pt>
                <c:pt idx="784">
                  <c:v>1.1835278412543721E-2</c:v>
                </c:pt>
                <c:pt idx="785">
                  <c:v>1.1885637514899652E-2</c:v>
                </c:pt>
                <c:pt idx="786">
                  <c:v>1.193674519484814E-2</c:v>
                </c:pt>
                <c:pt idx="787">
                  <c:v>1.1974877981079187E-2</c:v>
                </c:pt>
                <c:pt idx="788">
                  <c:v>1.2020829545204071E-2</c:v>
                </c:pt>
                <c:pt idx="789">
                  <c:v>1.2050270438627443E-2</c:v>
                </c:pt>
                <c:pt idx="790">
                  <c:v>1.2083955076631396E-2</c:v>
                </c:pt>
                <c:pt idx="791">
                  <c:v>1.2121879398216396E-2</c:v>
                </c:pt>
                <c:pt idx="792">
                  <c:v>1.2155147106928138E-2</c:v>
                </c:pt>
                <c:pt idx="793">
                  <c:v>1.220600571223465E-2</c:v>
                </c:pt>
                <c:pt idx="794">
                  <c:v>1.2241601727383141E-2</c:v>
                </c:pt>
                <c:pt idx="795">
                  <c:v>1.2279360901651047E-2</c:v>
                </c:pt>
                <c:pt idx="796">
                  <c:v>1.231075784321442E-2</c:v>
                </c:pt>
                <c:pt idx="797">
                  <c:v>1.2355168934824884E-2</c:v>
                </c:pt>
                <c:pt idx="798">
                  <c:v>1.2396962035360698E-2</c:v>
                </c:pt>
                <c:pt idx="799">
                  <c:v>1.2427028322722324E-2</c:v>
                </c:pt>
                <c:pt idx="800">
                  <c:v>1.2463705917430465E-2</c:v>
                </c:pt>
                <c:pt idx="801">
                  <c:v>1.2504417438406627E-2</c:v>
                </c:pt>
                <c:pt idx="802">
                  <c:v>1.2549910109576744E-2</c:v>
                </c:pt>
                <c:pt idx="803">
                  <c:v>1.2593906979228138E-2</c:v>
                </c:pt>
                <c:pt idx="804">
                  <c:v>1.2630833648578373E-2</c:v>
                </c:pt>
                <c:pt idx="805">
                  <c:v>1.2671795597863023E-2</c:v>
                </c:pt>
                <c:pt idx="806">
                  <c:v>1.2708722267213255E-2</c:v>
                </c:pt>
                <c:pt idx="807">
                  <c:v>1.2742945664497324E-2</c:v>
                </c:pt>
                <c:pt idx="808">
                  <c:v>1.2765235137627558E-2</c:v>
                </c:pt>
                <c:pt idx="809">
                  <c:v>1.280461600440186E-2</c:v>
                </c:pt>
                <c:pt idx="810">
                  <c:v>1.2855807611675464E-2</c:v>
                </c:pt>
                <c:pt idx="811">
                  <c:v>1.2891154552181743E-2</c:v>
                </c:pt>
                <c:pt idx="812">
                  <c:v>1.2944257536599767E-2</c:v>
                </c:pt>
                <c:pt idx="813">
                  <c:v>1.297170312555372E-2</c:v>
                </c:pt>
                <c:pt idx="814">
                  <c:v>1.3012456610192442E-2</c:v>
                </c:pt>
                <c:pt idx="815">
                  <c:v>1.3058532711638255E-2</c:v>
                </c:pt>
                <c:pt idx="816">
                  <c:v>1.309533484366744E-2</c:v>
                </c:pt>
                <c:pt idx="817">
                  <c:v>1.3137875168129419E-2</c:v>
                </c:pt>
                <c:pt idx="818">
                  <c:v>1.3170893802199301E-2</c:v>
                </c:pt>
                <c:pt idx="819">
                  <c:v>1.3213518053986279E-2</c:v>
                </c:pt>
                <c:pt idx="820">
                  <c:v>1.325535176451814E-2</c:v>
                </c:pt>
                <c:pt idx="821">
                  <c:v>1.3282215276863024E-2</c:v>
                </c:pt>
                <c:pt idx="822">
                  <c:v>1.3320098988451977E-2</c:v>
                </c:pt>
                <c:pt idx="823">
                  <c:v>1.3349790310183953E-2</c:v>
                </c:pt>
                <c:pt idx="824">
                  <c:v>1.3409796993919533E-2</c:v>
                </c:pt>
                <c:pt idx="825">
                  <c:v>1.3456081560011513E-2</c:v>
                </c:pt>
                <c:pt idx="826">
                  <c:v>1.3511472240870116E-2</c:v>
                </c:pt>
                <c:pt idx="827">
                  <c:v>1.3544739949581977E-2</c:v>
                </c:pt>
                <c:pt idx="828">
                  <c:v>1.3582373232862325E-2</c:v>
                </c:pt>
                <c:pt idx="829">
                  <c:v>1.3617346561405581E-2</c:v>
                </c:pt>
                <c:pt idx="830">
                  <c:v>1.365032323181279E-2</c:v>
                </c:pt>
                <c:pt idx="831">
                  <c:v>1.3693363059225465E-2</c:v>
                </c:pt>
                <c:pt idx="832">
                  <c:v>1.3710745491174068E-2</c:v>
                </c:pt>
                <c:pt idx="833">
                  <c:v>1.3755615475739186E-2</c:v>
                </c:pt>
                <c:pt idx="834">
                  <c:v>1.3784891221845581E-2</c:v>
                </c:pt>
                <c:pt idx="835">
                  <c:v>1.3814458006256511E-2</c:v>
                </c:pt>
                <c:pt idx="836">
                  <c:v>1.3866687875760814E-2</c:v>
                </c:pt>
                <c:pt idx="837">
                  <c:v>1.3924823792348023E-2</c:v>
                </c:pt>
                <c:pt idx="838">
                  <c:v>1.3972937161925931E-2</c:v>
                </c:pt>
                <c:pt idx="839">
                  <c:v>1.4001089364809999E-2</c:v>
                </c:pt>
                <c:pt idx="840">
                  <c:v>1.4013773220223024E-2</c:v>
                </c:pt>
                <c:pt idx="841">
                  <c:v>1.4008948752699884E-2</c:v>
                </c:pt>
                <c:pt idx="842">
                  <c:v>1.4016226063980581E-2</c:v>
                </c:pt>
                <c:pt idx="843">
                  <c:v>1.4006162906975232E-2</c:v>
                </c:pt>
                <c:pt idx="844">
                  <c:v>1.4015270375408373E-2</c:v>
                </c:pt>
                <c:pt idx="845">
                  <c:v>1.4004541214468836E-2</c:v>
                </c:pt>
                <c:pt idx="846">
                  <c:v>1.4008450603415816E-2</c:v>
                </c:pt>
                <c:pt idx="847">
                  <c:v>1.4009073290020931E-2</c:v>
                </c:pt>
                <c:pt idx="848">
                  <c:v>1.4009490219313024E-2</c:v>
                </c:pt>
                <c:pt idx="849">
                  <c:v>1.4019178410688836E-2</c:v>
                </c:pt>
                <c:pt idx="850">
                  <c:v>1.4009490219313024E-2</c:v>
                </c:pt>
                <c:pt idx="851">
                  <c:v>1.4006662409925931E-2</c:v>
                </c:pt>
                <c:pt idx="852">
                  <c:v>1.4006411981617327E-2</c:v>
                </c:pt>
                <c:pt idx="853">
                  <c:v>1.401431333316965E-2</c:v>
                </c:pt>
                <c:pt idx="854">
                  <c:v>1.4005331755724069E-2</c:v>
                </c:pt>
                <c:pt idx="855">
                  <c:v>1.401431333316965E-2</c:v>
                </c:pt>
                <c:pt idx="856">
                  <c:v>1.4008408639753256E-2</c:v>
                </c:pt>
                <c:pt idx="857">
                  <c:v>1.4012234101375231E-2</c:v>
                </c:pt>
                <c:pt idx="858">
                  <c:v>1.4003834600538721E-2</c:v>
                </c:pt>
                <c:pt idx="859">
                  <c:v>1.3998636521052441E-2</c:v>
                </c:pt>
                <c:pt idx="860">
                  <c:v>1.3952809494248604E-2</c:v>
                </c:pt>
                <c:pt idx="861">
                  <c:v>1.3897169738748022E-2</c:v>
                </c:pt>
                <c:pt idx="862">
                  <c:v>1.3846228559783024E-2</c:v>
                </c:pt>
                <c:pt idx="863">
                  <c:v>1.3808677850161162E-2</c:v>
                </c:pt>
                <c:pt idx="864">
                  <c:v>1.3782520951746511E-2</c:v>
                </c:pt>
                <c:pt idx="865">
                  <c:v>1.3756364053331862E-2</c:v>
                </c:pt>
                <c:pt idx="866">
                  <c:v>1.3729292076340931E-2</c:v>
                </c:pt>
                <c:pt idx="867">
                  <c:v>1.3682467397302441E-2</c:v>
                </c:pt>
                <c:pt idx="868">
                  <c:v>1.3639718608194303E-2</c:v>
                </c:pt>
                <c:pt idx="869">
                  <c:v>1.3591938240583605E-2</c:v>
                </c:pt>
                <c:pt idx="870">
                  <c:v>1.3543076293413024E-2</c:v>
                </c:pt>
                <c:pt idx="871">
                  <c:v>1.3488185115505117E-2</c:v>
                </c:pt>
                <c:pt idx="872">
                  <c:v>1.3451381629809418E-2</c:v>
                </c:pt>
                <c:pt idx="873">
                  <c:v>1.3430715202852094E-2</c:v>
                </c:pt>
                <c:pt idx="874">
                  <c:v>1.3393163139563603E-2</c:v>
                </c:pt>
                <c:pt idx="875">
                  <c:v>1.336234962827593E-2</c:v>
                </c:pt>
                <c:pt idx="876">
                  <c:v>1.3327917766345813E-2</c:v>
                </c:pt>
                <c:pt idx="877">
                  <c:v>1.3279304893817324E-2</c:v>
                </c:pt>
                <c:pt idx="878">
                  <c:v>1.323206463915314E-2</c:v>
                </c:pt>
                <c:pt idx="879">
                  <c:v>1.3192808309699884E-2</c:v>
                </c:pt>
                <c:pt idx="880">
                  <c:v>1.3148937331036047E-2</c:v>
                </c:pt>
                <c:pt idx="881">
                  <c:v>1.3118122466081746E-2</c:v>
                </c:pt>
                <c:pt idx="882">
                  <c:v>1.3078867490295115E-2</c:v>
                </c:pt>
                <c:pt idx="883">
                  <c:v>1.3045142242295117E-2</c:v>
                </c:pt>
                <c:pt idx="884">
                  <c:v>1.3010419342060466E-2</c:v>
                </c:pt>
                <c:pt idx="885">
                  <c:v>1.2971827662874767E-2</c:v>
                </c:pt>
                <c:pt idx="886">
                  <c:v>1.2919555829708024E-2</c:v>
                </c:pt>
                <c:pt idx="887">
                  <c:v>1.2880009815616628E-2</c:v>
                </c:pt>
                <c:pt idx="888">
                  <c:v>1.2836303984269883E-2</c:v>
                </c:pt>
                <c:pt idx="889">
                  <c:v>1.2800499504475349E-2</c:v>
                </c:pt>
                <c:pt idx="890">
                  <c:v>1.2762449291902907E-2</c:v>
                </c:pt>
                <c:pt idx="891">
                  <c:v>1.272847496926093E-2</c:v>
                </c:pt>
                <c:pt idx="892">
                  <c:v>1.268813841391442E-2</c:v>
                </c:pt>
                <c:pt idx="893">
                  <c:v>1.2656990546993024E-2</c:v>
                </c:pt>
                <c:pt idx="894">
                  <c:v>1.2606215869011629E-2</c:v>
                </c:pt>
                <c:pt idx="895">
                  <c:v>1.2559890692923605E-2</c:v>
                </c:pt>
                <c:pt idx="896">
                  <c:v>1.2520343325165816E-2</c:v>
                </c:pt>
                <c:pt idx="897">
                  <c:v>1.2490860468079883E-2</c:v>
                </c:pt>
                <c:pt idx="898">
                  <c:v>1.2458383300623257E-2</c:v>
                </c:pt>
                <c:pt idx="899">
                  <c:v>1.2416590200087325E-2</c:v>
                </c:pt>
                <c:pt idx="900">
                  <c:v>1.2386607840050814E-2</c:v>
                </c:pt>
                <c:pt idx="901">
                  <c:v>1.2332754924373605E-2</c:v>
                </c:pt>
                <c:pt idx="902">
                  <c:v>1.229304240929872E-2</c:v>
                </c:pt>
                <c:pt idx="903">
                  <c:v>1.2255283235030815E-2</c:v>
                </c:pt>
                <c:pt idx="904">
                  <c:v>1.2219396181577906E-2</c:v>
                </c:pt>
                <c:pt idx="905">
                  <c:v>1.2183882740088024E-2</c:v>
                </c:pt>
                <c:pt idx="906">
                  <c:v>1.2129698176110232E-2</c:v>
                </c:pt>
                <c:pt idx="907">
                  <c:v>1.2101129043933954E-2</c:v>
                </c:pt>
                <c:pt idx="908">
                  <c:v>1.2062705219398373E-2</c:v>
                </c:pt>
                <c:pt idx="909">
                  <c:v>1.2020247468594885E-2</c:v>
                </c:pt>
                <c:pt idx="910">
                  <c:v>1.1968889360337791E-2</c:v>
                </c:pt>
                <c:pt idx="911">
                  <c:v>1.1936329619222558E-2</c:v>
                </c:pt>
                <c:pt idx="912">
                  <c:v>1.190044121210314E-2</c:v>
                </c:pt>
                <c:pt idx="913">
                  <c:v>1.1869252735185814E-2</c:v>
                </c:pt>
                <c:pt idx="914">
                  <c:v>1.1832284102173022E-2</c:v>
                </c:pt>
                <c:pt idx="915">
                  <c:v>1.1789493349402443E-2</c:v>
                </c:pt>
                <c:pt idx="916">
                  <c:v>1.1749405868698024E-2</c:v>
                </c:pt>
                <c:pt idx="917">
                  <c:v>1.1694888302753141E-2</c:v>
                </c:pt>
                <c:pt idx="918">
                  <c:v>1.1662744137263604E-2</c:v>
                </c:pt>
                <c:pt idx="919">
                  <c:v>1.163450800705442E-2</c:v>
                </c:pt>
                <c:pt idx="920">
                  <c:v>1.1595626643230744E-2</c:v>
                </c:pt>
                <c:pt idx="921">
                  <c:v>1.1557825505300314E-2</c:v>
                </c:pt>
                <c:pt idx="922">
                  <c:v>1.1519277143443744E-2</c:v>
                </c:pt>
                <c:pt idx="923">
                  <c:v>1.1473076504676837E-2</c:v>
                </c:pt>
                <c:pt idx="924">
                  <c:v>1.1435816833359558E-2</c:v>
                </c:pt>
                <c:pt idx="925">
                  <c:v>1.1403713277865978E-2</c:v>
                </c:pt>
                <c:pt idx="926">
                  <c:v>1.1349944289513803E-2</c:v>
                </c:pt>
                <c:pt idx="927">
                  <c:v>1.1314971637803803E-2</c:v>
                </c:pt>
                <c:pt idx="928">
                  <c:v>1.1280248060735848E-2</c:v>
                </c:pt>
                <c:pt idx="929">
                  <c:v>1.1243778930673767E-2</c:v>
                </c:pt>
                <c:pt idx="930">
                  <c:v>1.1205437679796721E-2</c:v>
                </c:pt>
                <c:pt idx="931">
                  <c:v>1.1172294508405895E-2</c:v>
                </c:pt>
                <c:pt idx="932">
                  <c:v>1.1129753507110617E-2</c:v>
                </c:pt>
                <c:pt idx="933">
                  <c:v>1.107020436266307E-2</c:v>
                </c:pt>
                <c:pt idx="934">
                  <c:v>1.1036686902475907E-2</c:v>
                </c:pt>
                <c:pt idx="935">
                  <c:v>1.0993064998454127E-2</c:v>
                </c:pt>
                <c:pt idx="936">
                  <c:v>1.0956761692542326E-2</c:v>
                </c:pt>
                <c:pt idx="937">
                  <c:v>1.0927818271569733E-2</c:v>
                </c:pt>
                <c:pt idx="938">
                  <c:v>1.0890558600252453E-2</c:v>
                </c:pt>
                <c:pt idx="939">
                  <c:v>1.0844524462469092E-2</c:v>
                </c:pt>
                <c:pt idx="940">
                  <c:v>1.079258563126936E-2</c:v>
                </c:pt>
                <c:pt idx="941">
                  <c:v>1.0745386663434464E-2</c:v>
                </c:pt>
                <c:pt idx="942">
                  <c:v>1.0710164260249152E-2</c:v>
                </c:pt>
                <c:pt idx="943">
                  <c:v>1.0669328201952023E-2</c:v>
                </c:pt>
                <c:pt idx="944">
                  <c:v>1.0634438800733791E-2</c:v>
                </c:pt>
                <c:pt idx="945">
                  <c:v>1.0604872016322826E-2</c:v>
                </c:pt>
                <c:pt idx="946">
                  <c:v>1.0572893674983534E-2</c:v>
                </c:pt>
                <c:pt idx="947">
                  <c:v>1.0537754522290001E-2</c:v>
                </c:pt>
                <c:pt idx="948">
                  <c:v>1.0502324331291883E-2</c:v>
                </c:pt>
                <c:pt idx="949">
                  <c:v>1.0460282156113965E-2</c:v>
                </c:pt>
                <c:pt idx="950">
                  <c:v>1.03946618172665E-2</c:v>
                </c:pt>
                <c:pt idx="951">
                  <c:v>1.0352037565479442E-2</c:v>
                </c:pt>
                <c:pt idx="952">
                  <c:v>1.0309746315659478E-2</c:v>
                </c:pt>
                <c:pt idx="953">
                  <c:v>1.0287747880833791E-2</c:v>
                </c:pt>
                <c:pt idx="954">
                  <c:v>1.024778493745036E-2</c:v>
                </c:pt>
                <c:pt idx="955">
                  <c:v>1.0213727364316581E-2</c:v>
                </c:pt>
                <c:pt idx="956">
                  <c:v>1.0179336789215721E-2</c:v>
                </c:pt>
                <c:pt idx="957">
                  <c:v>1.0139373845832291E-2</c:v>
                </c:pt>
                <c:pt idx="958">
                  <c:v>1.0098787539010477E-2</c:v>
                </c:pt>
                <c:pt idx="959">
                  <c:v>1.0064812539535209E-2</c:v>
                </c:pt>
                <c:pt idx="960">
                  <c:v>1.0028758985098708E-2</c:v>
                </c:pt>
                <c:pt idx="961">
                  <c:v>9.9889205790363034E-3</c:v>
                </c:pt>
                <c:pt idx="962">
                  <c:v>9.9478347692638618E-3</c:v>
                </c:pt>
                <c:pt idx="963">
                  <c:v>9.9114901765228018E-3</c:v>
                </c:pt>
                <c:pt idx="964">
                  <c:v>9.8727746368494178E-3</c:v>
                </c:pt>
                <c:pt idx="965">
                  <c:v>9.835889254328465E-3</c:v>
                </c:pt>
                <c:pt idx="966">
                  <c:v>9.8059481811211512E-3</c:v>
                </c:pt>
                <c:pt idx="967">
                  <c:v>9.7549657153268837E-3</c:v>
                </c:pt>
                <c:pt idx="968">
                  <c:v>9.6897189884424893E-3</c:v>
                </c:pt>
                <c:pt idx="969">
                  <c:v>9.6451820058444885E-3</c:v>
                </c:pt>
                <c:pt idx="970">
                  <c:v>9.5945318651840458E-3</c:v>
                </c:pt>
                <c:pt idx="971">
                  <c:v>9.5698308351254771E-3</c:v>
                </c:pt>
                <c:pt idx="972">
                  <c:v>9.5281629487438957E-3</c:v>
                </c:pt>
                <c:pt idx="973">
                  <c:v>9.4946454885567327E-3</c:v>
                </c:pt>
                <c:pt idx="974">
                  <c:v>9.4731045930191507E-3</c:v>
                </c:pt>
                <c:pt idx="975">
                  <c:v>9.4369265012616277E-3</c:v>
                </c:pt>
                <c:pt idx="976">
                  <c:v>9.4016621344138029E-3</c:v>
                </c:pt>
                <c:pt idx="977">
                  <c:v>9.3602859631700588E-3</c:v>
                </c:pt>
                <c:pt idx="978">
                  <c:v>9.3298873506746285E-3</c:v>
                </c:pt>
                <c:pt idx="979">
                  <c:v>9.3134612841314999E-3</c:v>
                </c:pt>
                <c:pt idx="980">
                  <c:v>9.2954967755737687E-3</c:v>
                </c:pt>
                <c:pt idx="981">
                  <c:v>9.2765759016105575E-3</c:v>
                </c:pt>
                <c:pt idx="982">
                  <c:v>9.279985787606861E-3</c:v>
                </c:pt>
                <c:pt idx="983">
                  <c:v>9.2818152679260343E-3</c:v>
                </c:pt>
                <c:pt idx="984">
                  <c:v>9.2794037109977315E-3</c:v>
                </c:pt>
                <c:pt idx="985">
                  <c:v>9.2759105745096517E-3</c:v>
                </c:pt>
                <c:pt idx="986">
                  <c:v>9.2704627435481156E-3</c:v>
                </c:pt>
                <c:pt idx="987">
                  <c:v>9.2804013632324534E-3</c:v>
                </c:pt>
                <c:pt idx="988">
                  <c:v>9.2766591521023373E-3</c:v>
                </c:pt>
                <c:pt idx="989">
                  <c:v>9.2761183623224532E-3</c:v>
                </c:pt>
                <c:pt idx="990">
                  <c:v>9.2773657660324884E-3</c:v>
                </c:pt>
                <c:pt idx="991">
                  <c:v>9.2798192866233257E-3</c:v>
                </c:pt>
                <c:pt idx="992">
                  <c:v>9.2812751549794185E-3</c:v>
                </c:pt>
                <c:pt idx="993">
                  <c:v>9.2816907306050127E-3</c:v>
                </c:pt>
                <c:pt idx="994">
                  <c:v>9.2716275735996515E-3</c:v>
                </c:pt>
                <c:pt idx="995">
                  <c:v>9.2861821961610809E-3</c:v>
                </c:pt>
                <c:pt idx="996">
                  <c:v>9.2790707090306401E-3</c:v>
                </c:pt>
                <c:pt idx="997">
                  <c:v>9.2811919044876508E-3</c:v>
                </c:pt>
                <c:pt idx="998">
                  <c:v>9.2915460997975811E-3</c:v>
                </c:pt>
                <c:pt idx="999">
                  <c:v>9.300196028942628E-3</c:v>
                </c:pt>
                <c:pt idx="1000">
                  <c:v>9.3444832600653154E-3</c:v>
                </c:pt>
                <c:pt idx="1001">
                  <c:v>9.3912246886120928E-3</c:v>
                </c:pt>
                <c:pt idx="1002">
                  <c:v>9.430106052435756E-3</c:v>
                </c:pt>
                <c:pt idx="1003">
                  <c:v>9.48108919506329E-3</c:v>
                </c:pt>
                <c:pt idx="1004">
                  <c:v>9.5259172159658598E-3</c:v>
                </c:pt>
                <c:pt idx="1005">
                  <c:v>9.5666287369419664E-3</c:v>
                </c:pt>
                <c:pt idx="1006">
                  <c:v>9.5924945970520693E-3</c:v>
                </c:pt>
                <c:pt idx="1007">
                  <c:v>9.6268019216611614E-3</c:v>
                </c:pt>
                <c:pt idx="1008">
                  <c:v>9.6594868769306046E-3</c:v>
                </c:pt>
                <c:pt idx="1009">
                  <c:v>9.7095136541526621E-3</c:v>
                </c:pt>
                <c:pt idx="1010">
                  <c:v>9.764779120856942E-3</c:v>
                </c:pt>
                <c:pt idx="1011">
                  <c:v>9.8167599157191979E-3</c:v>
                </c:pt>
                <c:pt idx="1012">
                  <c:v>9.8515667432789184E-3</c:v>
                </c:pt>
                <c:pt idx="1013">
                  <c:v>9.8919452622879423E-3</c:v>
                </c:pt>
                <c:pt idx="1014">
                  <c:v>9.9173116194474185E-3</c:v>
                </c:pt>
                <c:pt idx="1015">
                  <c:v>9.9571913123390702E-3</c:v>
                </c:pt>
                <c:pt idx="1016">
                  <c:v>9.9834727480747672E-3</c:v>
                </c:pt>
                <c:pt idx="1017">
                  <c:v>1.0022021786764616E-2</c:v>
                </c:pt>
                <c:pt idx="1018">
                  <c:v>1.0057410690933464E-2</c:v>
                </c:pt>
                <c:pt idx="1019">
                  <c:v>1.0092674380948035E-2</c:v>
                </c:pt>
                <c:pt idx="1020">
                  <c:v>1.0128145858775394E-2</c:v>
                </c:pt>
                <c:pt idx="1021">
                  <c:v>1.017297455651122E-2</c:v>
                </c:pt>
                <c:pt idx="1022">
                  <c:v>1.0224746886727419E-2</c:v>
                </c:pt>
                <c:pt idx="1023">
                  <c:v>1.0279388989993303E-2</c:v>
                </c:pt>
                <c:pt idx="1024">
                  <c:v>1.0325922630727291E-2</c:v>
                </c:pt>
                <c:pt idx="1025">
                  <c:v>1.0371415978730767E-2</c:v>
                </c:pt>
                <c:pt idx="1026">
                  <c:v>1.0401107300462767E-2</c:v>
                </c:pt>
                <c:pt idx="1027">
                  <c:v>1.0430549547552721E-2</c:v>
                </c:pt>
                <c:pt idx="1028">
                  <c:v>1.0471219104866302E-2</c:v>
                </c:pt>
                <c:pt idx="1029">
                  <c:v>1.0492593499420336E-2</c:v>
                </c:pt>
                <c:pt idx="1030">
                  <c:v>1.0531933079365384E-2</c:v>
                </c:pt>
                <c:pt idx="1031">
                  <c:v>1.0562955055299196E-2</c:v>
                </c:pt>
                <c:pt idx="1032">
                  <c:v>1.0597885743346674E-2</c:v>
                </c:pt>
                <c:pt idx="1033">
                  <c:v>1.0646872904671489E-2</c:v>
                </c:pt>
                <c:pt idx="1034">
                  <c:v>1.0694695235944768E-2</c:v>
                </c:pt>
                <c:pt idx="1035">
                  <c:v>1.07370697362565E-2</c:v>
                </c:pt>
                <c:pt idx="1036">
                  <c:v>1.0778446584333511E-2</c:v>
                </c:pt>
                <c:pt idx="1037">
                  <c:v>1.0808636732182872E-2</c:v>
                </c:pt>
                <c:pt idx="1038">
                  <c:v>1.0849015928025162E-2</c:v>
                </c:pt>
                <c:pt idx="1039">
                  <c:v>1.0887231964747918E-2</c:v>
                </c:pt>
                <c:pt idx="1040">
                  <c:v>1.0922329153778942E-2</c:v>
                </c:pt>
                <c:pt idx="1041">
                  <c:v>1.0952603228953337E-2</c:v>
                </c:pt>
                <c:pt idx="1042">
                  <c:v>1.1008575986421035E-2</c:v>
                </c:pt>
                <c:pt idx="1043">
                  <c:v>1.1036104825866779E-2</c:v>
                </c:pt>
                <c:pt idx="1044">
                  <c:v>1.1076317520725522E-2</c:v>
                </c:pt>
                <c:pt idx="1045">
                  <c:v>1.1113452654721778E-2</c:v>
                </c:pt>
                <c:pt idx="1046">
                  <c:v>1.1153040632475604E-2</c:v>
                </c:pt>
                <c:pt idx="1047">
                  <c:v>1.120622754421865E-2</c:v>
                </c:pt>
                <c:pt idx="1048">
                  <c:v>1.1250057912886488E-2</c:v>
                </c:pt>
                <c:pt idx="1049">
                  <c:v>1.1293763067400035E-2</c:v>
                </c:pt>
                <c:pt idx="1050">
                  <c:v>1.1331189239700872E-2</c:v>
                </c:pt>
                <c:pt idx="1051">
                  <c:v>1.1364747986717279E-2</c:v>
                </c:pt>
                <c:pt idx="1052">
                  <c:v>1.1407996278775989E-2</c:v>
                </c:pt>
                <c:pt idx="1053">
                  <c:v>1.143802060247507E-2</c:v>
                </c:pt>
                <c:pt idx="1054">
                  <c:v>1.146837657447471E-2</c:v>
                </c:pt>
                <c:pt idx="1055">
                  <c:v>1.1505720173117035E-2</c:v>
                </c:pt>
                <c:pt idx="1056">
                  <c:v>1.1541857654878571E-2</c:v>
                </c:pt>
                <c:pt idx="1057">
                  <c:v>1.1588806871238139E-2</c:v>
                </c:pt>
                <c:pt idx="1058">
                  <c:v>1.1630682545432558E-2</c:v>
                </c:pt>
                <c:pt idx="1059">
                  <c:v>1.1688609997373723E-2</c:v>
                </c:pt>
                <c:pt idx="1060">
                  <c:v>1.1726784747267209E-2</c:v>
                </c:pt>
                <c:pt idx="1061">
                  <c:v>1.1763378414650348E-2</c:v>
                </c:pt>
                <c:pt idx="1062">
                  <c:v>1.1792154657806047E-2</c:v>
                </c:pt>
                <c:pt idx="1063">
                  <c:v>1.1819060133813371E-2</c:v>
                </c:pt>
                <c:pt idx="1064">
                  <c:v>1.186330607810686E-2</c:v>
                </c:pt>
                <c:pt idx="1065">
                  <c:v>1.1894411981365698E-2</c:v>
                </c:pt>
                <c:pt idx="1066">
                  <c:v>1.1937451808778372E-2</c:v>
                </c:pt>
                <c:pt idx="1067">
                  <c:v>1.1983485946561744E-2</c:v>
                </c:pt>
                <c:pt idx="1068">
                  <c:v>1.2011140000161744E-2</c:v>
                </c:pt>
                <c:pt idx="1069">
                  <c:v>1.2050603440594535E-2</c:v>
                </c:pt>
                <c:pt idx="1070">
                  <c:v>1.2092396541130351E-2</c:v>
                </c:pt>
                <c:pt idx="1071">
                  <c:v>1.2157059837739187E-2</c:v>
                </c:pt>
                <c:pt idx="1072">
                  <c:v>1.2204508557049302E-2</c:v>
                </c:pt>
                <c:pt idx="1073">
                  <c:v>1.2253204003236279E-2</c:v>
                </c:pt>
                <c:pt idx="1074">
                  <c:v>1.2287677828828954E-2</c:v>
                </c:pt>
                <c:pt idx="1075">
                  <c:v>1.2314623914832326E-2</c:v>
                </c:pt>
                <c:pt idx="1076">
                  <c:v>1.2345189705144534E-2</c:v>
                </c:pt>
                <c:pt idx="1077">
                  <c:v>1.2374506061246977E-2</c:v>
                </c:pt>
                <c:pt idx="1078">
                  <c:v>1.2407067156028604E-2</c:v>
                </c:pt>
                <c:pt idx="1079">
                  <c:v>1.2452352716219302E-2</c:v>
                </c:pt>
                <c:pt idx="1080">
                  <c:v>1.2482086001613836E-2</c:v>
                </c:pt>
                <c:pt idx="1081">
                  <c:v>1.2533235645224884E-2</c:v>
                </c:pt>
                <c:pt idx="1082">
                  <c:v>1.2564007192850115E-2</c:v>
                </c:pt>
                <c:pt idx="1083">
                  <c:v>1.259952063434E-2</c:v>
                </c:pt>
                <c:pt idx="1084">
                  <c:v>1.2643101928365813E-2</c:v>
                </c:pt>
                <c:pt idx="1085">
                  <c:v>1.2687514373642792E-2</c:v>
                </c:pt>
                <c:pt idx="1086">
                  <c:v>1.2727477317026163E-2</c:v>
                </c:pt>
                <c:pt idx="1087">
                  <c:v>1.2764403986376396E-2</c:v>
                </c:pt>
                <c:pt idx="1088">
                  <c:v>1.2816011169275582E-2</c:v>
                </c:pt>
                <c:pt idx="1089">
                  <c:v>1.2846782716900814E-2</c:v>
                </c:pt>
                <c:pt idx="1090">
                  <c:v>1.2883502275271512E-2</c:v>
                </c:pt>
                <c:pt idx="1091">
                  <c:v>1.2927872756885931E-2</c:v>
                </c:pt>
                <c:pt idx="1092">
                  <c:v>1.2950786270287791E-2</c:v>
                </c:pt>
                <c:pt idx="1093">
                  <c:v>1.2998526027902557E-2</c:v>
                </c:pt>
                <c:pt idx="1094">
                  <c:v>1.3035826309215931E-2</c:v>
                </c:pt>
                <c:pt idx="1095">
                  <c:v>1.3077701983410232E-2</c:v>
                </c:pt>
                <c:pt idx="1096">
                  <c:v>1.3108350347381047E-2</c:v>
                </c:pt>
                <c:pt idx="1097">
                  <c:v>1.3145693946023372E-2</c:v>
                </c:pt>
                <c:pt idx="1098">
                  <c:v>1.3184200344217327E-2</c:v>
                </c:pt>
                <c:pt idx="1099">
                  <c:v>1.3226450984041394E-2</c:v>
                </c:pt>
                <c:pt idx="1100">
                  <c:v>1.3272651622808256E-2</c:v>
                </c:pt>
                <c:pt idx="1101">
                  <c:v>1.3307457096701395E-2</c:v>
                </c:pt>
                <c:pt idx="1102">
                  <c:v>1.3356402971196979E-2</c:v>
                </c:pt>
                <c:pt idx="1103">
                  <c:v>1.3386800906859186E-2</c:v>
                </c:pt>
                <c:pt idx="1104">
                  <c:v>1.3428385542748954E-2</c:v>
                </c:pt>
                <c:pt idx="1105">
                  <c:v>1.3466602256305001E-2</c:v>
                </c:pt>
                <c:pt idx="1106">
                  <c:v>1.3502448699761978E-2</c:v>
                </c:pt>
                <c:pt idx="1107">
                  <c:v>1.3552350262829766E-2</c:v>
                </c:pt>
                <c:pt idx="1108">
                  <c:v>1.3593393432106395E-2</c:v>
                </c:pt>
                <c:pt idx="1109">
                  <c:v>1.3638929420605697E-2</c:v>
                </c:pt>
                <c:pt idx="1110">
                  <c:v>1.3660761354447789E-2</c:v>
                </c:pt>
                <c:pt idx="1111">
                  <c:v>1.3711285604120698E-2</c:v>
                </c:pt>
                <c:pt idx="1112">
                  <c:v>1.3743555660597791E-2</c:v>
                </c:pt>
                <c:pt idx="1113">
                  <c:v>1.3776823369309649E-2</c:v>
                </c:pt>
                <c:pt idx="1114">
                  <c:v>1.3813002814733721E-2</c:v>
                </c:pt>
                <c:pt idx="1115">
                  <c:v>1.3853339370080233E-2</c:v>
                </c:pt>
                <c:pt idx="1116">
                  <c:v>1.3887271729059653E-2</c:v>
                </c:pt>
                <c:pt idx="1117">
                  <c:v>1.3930437447459884E-2</c:v>
                </c:pt>
                <c:pt idx="1118">
                  <c:v>1.3978426279716745E-2</c:v>
                </c:pt>
                <c:pt idx="1119">
                  <c:v>1.4028243915459419E-2</c:v>
                </c:pt>
                <c:pt idx="1120">
                  <c:v>1.4075733244765583E-2</c:v>
                </c:pt>
                <c:pt idx="1121">
                  <c:v>1.4098231182541976E-2</c:v>
                </c:pt>
                <c:pt idx="1122">
                  <c:v>1.4133287084743722E-2</c:v>
                </c:pt>
                <c:pt idx="1123">
                  <c:v>1.4175162758938141E-2</c:v>
                </c:pt>
                <c:pt idx="1124">
                  <c:v>1.4213420082490116E-2</c:v>
                </c:pt>
                <c:pt idx="1125">
                  <c:v>1.4245648175304767E-2</c:v>
                </c:pt>
                <c:pt idx="1126">
                  <c:v>1.4289853509602211E-2</c:v>
                </c:pt>
                <c:pt idx="1127">
                  <c:v>1.4320500519906397E-2</c:v>
                </c:pt>
                <c:pt idx="1128">
                  <c:v>1.4361711543833139E-2</c:v>
                </c:pt>
                <c:pt idx="1129">
                  <c:v>1.4395021216207442E-2</c:v>
                </c:pt>
                <c:pt idx="1130">
                  <c:v>1.4435690773521047E-2</c:v>
                </c:pt>
                <c:pt idx="1131">
                  <c:v>1.4492911611532093E-2</c:v>
                </c:pt>
                <c:pt idx="1132">
                  <c:v>1.4533996744471278E-2</c:v>
                </c:pt>
                <c:pt idx="1133">
                  <c:v>1.4571422916772095E-2</c:v>
                </c:pt>
                <c:pt idx="1134">
                  <c:v>1.4616625903304186E-2</c:v>
                </c:pt>
                <c:pt idx="1135">
                  <c:v>1.4657378034276278E-2</c:v>
                </c:pt>
                <c:pt idx="1136">
                  <c:v>1.4691685358885464E-2</c:v>
                </c:pt>
                <c:pt idx="1137">
                  <c:v>1.4724870493938721E-2</c:v>
                </c:pt>
                <c:pt idx="1138">
                  <c:v>1.4758844816580814E-2</c:v>
                </c:pt>
                <c:pt idx="1139">
                  <c:v>1.4788411600991746E-2</c:v>
                </c:pt>
                <c:pt idx="1140">
                  <c:v>1.4826628314547792E-2</c:v>
                </c:pt>
                <c:pt idx="1141">
                  <c:v>1.4862764442642791E-2</c:v>
                </c:pt>
                <c:pt idx="1142">
                  <c:v>1.4893037840983954E-2</c:v>
                </c:pt>
                <c:pt idx="1143">
                  <c:v>1.4946308680051977E-2</c:v>
                </c:pt>
                <c:pt idx="1144">
                  <c:v>1.4991967852205697E-2</c:v>
                </c:pt>
                <c:pt idx="1145">
                  <c:v>1.5027523257358139E-2</c:v>
                </c:pt>
                <c:pt idx="1146">
                  <c:v>1.507226870460221E-2</c:v>
                </c:pt>
                <c:pt idx="1147">
                  <c:v>1.510690767751186E-2</c:v>
                </c:pt>
                <c:pt idx="1148">
                  <c:v>1.5149822967603487E-2</c:v>
                </c:pt>
                <c:pt idx="1149">
                  <c:v>1.518737503089186E-2</c:v>
                </c:pt>
                <c:pt idx="1150">
                  <c:v>1.5210869267236396E-2</c:v>
                </c:pt>
                <c:pt idx="1151">
                  <c:v>1.5253493519023371E-2</c:v>
                </c:pt>
                <c:pt idx="1152">
                  <c:v>1.5289464499801396E-2</c:v>
                </c:pt>
                <c:pt idx="1153">
                  <c:v>1.5327930287999418E-2</c:v>
                </c:pt>
                <c:pt idx="1154">
                  <c:v>1.5368142306025E-2</c:v>
                </c:pt>
                <c:pt idx="1155">
                  <c:v>1.5411432561746163E-2</c:v>
                </c:pt>
                <c:pt idx="1156">
                  <c:v>1.5445364920725697E-2</c:v>
                </c:pt>
                <c:pt idx="1157">
                  <c:v>1.5479507098017792E-2</c:v>
                </c:pt>
                <c:pt idx="1158">
                  <c:v>1.5525415344813489E-2</c:v>
                </c:pt>
                <c:pt idx="1159">
                  <c:v>1.555993113406872E-2</c:v>
                </c:pt>
                <c:pt idx="1160">
                  <c:v>1.5595651686538139E-2</c:v>
                </c:pt>
                <c:pt idx="1161">
                  <c:v>1.5630292013114302E-2</c:v>
                </c:pt>
                <c:pt idx="1162">
                  <c:v>1.5687721315771397E-2</c:v>
                </c:pt>
                <c:pt idx="1163">
                  <c:v>1.5741946489745116E-2</c:v>
                </c:pt>
                <c:pt idx="1164">
                  <c:v>1.5780578778926746E-2</c:v>
                </c:pt>
                <c:pt idx="1165">
                  <c:v>1.5827819033590814E-2</c:v>
                </c:pt>
                <c:pt idx="1166">
                  <c:v>1.5860297554714072E-2</c:v>
                </c:pt>
                <c:pt idx="1167">
                  <c:v>1.5899094991212673E-2</c:v>
                </c:pt>
                <c:pt idx="1168">
                  <c:v>1.5925376426948371E-2</c:v>
                </c:pt>
                <c:pt idx="1169">
                  <c:v>1.5966254448908025E-2</c:v>
                </c:pt>
                <c:pt idx="1170">
                  <c:v>1.599785850145093E-2</c:v>
                </c:pt>
                <c:pt idx="1171">
                  <c:v>1.6035701603043951E-2</c:v>
                </c:pt>
                <c:pt idx="1172">
                  <c:v>1.6075580619102327E-2</c:v>
                </c:pt>
                <c:pt idx="1173">
                  <c:v>1.6116956790346047E-2</c:v>
                </c:pt>
                <c:pt idx="1174">
                  <c:v>1.6155090930243605E-2</c:v>
                </c:pt>
                <c:pt idx="1175">
                  <c:v>1.6203328837142442E-2</c:v>
                </c:pt>
                <c:pt idx="1176">
                  <c:v>1.6236388081208256E-2</c:v>
                </c:pt>
                <c:pt idx="1177">
                  <c:v>1.6273856217171513E-2</c:v>
                </c:pt>
                <c:pt idx="1178">
                  <c:v>1.6311240425809885E-2</c:v>
                </c:pt>
                <c:pt idx="1179">
                  <c:v>1.6355486370103256E-2</c:v>
                </c:pt>
                <c:pt idx="1180">
                  <c:v>1.6432459910161977E-2</c:v>
                </c:pt>
                <c:pt idx="1181">
                  <c:v>1.6460529539387557E-2</c:v>
                </c:pt>
                <c:pt idx="1182">
                  <c:v>1.6494296751050117E-2</c:v>
                </c:pt>
                <c:pt idx="1183">
                  <c:v>1.6530432879145115E-2</c:v>
                </c:pt>
                <c:pt idx="1184">
                  <c:v>1.65673189384993E-2</c:v>
                </c:pt>
                <c:pt idx="1185">
                  <c:v>1.659701026023128E-2</c:v>
                </c:pt>
                <c:pt idx="1186">
                  <c:v>1.6638969861750699E-2</c:v>
                </c:pt>
                <c:pt idx="1187">
                  <c:v>1.666982533670093E-2</c:v>
                </c:pt>
                <c:pt idx="1188">
                  <c:v>1.6708582163203603E-2</c:v>
                </c:pt>
                <c:pt idx="1189">
                  <c:v>1.6748420569266047E-2</c:v>
                </c:pt>
                <c:pt idx="1190">
                  <c:v>1.6769086996223374E-2</c:v>
                </c:pt>
                <c:pt idx="1191">
                  <c:v>1.6813334294183257E-2</c:v>
                </c:pt>
                <c:pt idx="1192">
                  <c:v>1.6856872270879997E-2</c:v>
                </c:pt>
                <c:pt idx="1193">
                  <c:v>1.6891721062102325E-2</c:v>
                </c:pt>
                <c:pt idx="1194">
                  <c:v>1.6927608115555232E-2</c:v>
                </c:pt>
                <c:pt idx="1195">
                  <c:v>1.6984204913294651E-2</c:v>
                </c:pt>
                <c:pt idx="1196">
                  <c:v>1.7035063518601047E-2</c:v>
                </c:pt>
                <c:pt idx="1197">
                  <c:v>1.7072821339202442E-2</c:v>
                </c:pt>
                <c:pt idx="1198">
                  <c:v>1.710484232103756E-2</c:v>
                </c:pt>
                <c:pt idx="1199">
                  <c:v>1.7145469914688606E-2</c:v>
                </c:pt>
                <c:pt idx="1200">
                  <c:v>1.7175369701066628E-2</c:v>
                </c:pt>
                <c:pt idx="1201">
                  <c:v>1.7207389329235233E-2</c:v>
                </c:pt>
                <c:pt idx="1202">
                  <c:v>1.7244774891540117E-2</c:v>
                </c:pt>
                <c:pt idx="1203">
                  <c:v>1.7276628018724999E-2</c:v>
                </c:pt>
                <c:pt idx="1204">
                  <c:v>1.7314927305939535E-2</c:v>
                </c:pt>
                <c:pt idx="1205">
                  <c:v>1.7352353478240466E-2</c:v>
                </c:pt>
                <c:pt idx="1206">
                  <c:v>1.7388075384376395E-2</c:v>
                </c:pt>
                <c:pt idx="1207">
                  <c:v>1.7433692592867558E-2</c:v>
                </c:pt>
                <c:pt idx="1208">
                  <c:v>1.7456730643590466E-2</c:v>
                </c:pt>
                <c:pt idx="1209">
                  <c:v>1.7476025806350118E-2</c:v>
                </c:pt>
                <c:pt idx="1210">
                  <c:v>1.7475236618761394E-2</c:v>
                </c:pt>
                <c:pt idx="1211">
                  <c:v>1.7480475308243607E-2</c:v>
                </c:pt>
                <c:pt idx="1212">
                  <c:v>1.7482098354416511E-2</c:v>
                </c:pt>
                <c:pt idx="1213">
                  <c:v>1.7496902051619998E-2</c:v>
                </c:pt>
                <c:pt idx="1214">
                  <c:v>1.748866769810058E-2</c:v>
                </c:pt>
                <c:pt idx="1215">
                  <c:v>1.7487628082203256E-2</c:v>
                </c:pt>
                <c:pt idx="1216">
                  <c:v>1.7496111510364766E-2</c:v>
                </c:pt>
                <c:pt idx="1217">
                  <c:v>1.7478688468420232E-2</c:v>
                </c:pt>
                <c:pt idx="1218">
                  <c:v>1.75016845554807E-2</c:v>
                </c:pt>
                <c:pt idx="1219">
                  <c:v>1.7489333702034766E-2</c:v>
                </c:pt>
                <c:pt idx="1220">
                  <c:v>1.7484926163803718E-2</c:v>
                </c:pt>
                <c:pt idx="1221">
                  <c:v>1.7485299775766742E-2</c:v>
                </c:pt>
                <c:pt idx="1222">
                  <c:v>1.7482763004684185E-2</c:v>
                </c:pt>
                <c:pt idx="1223">
                  <c:v>1.7478813005741278E-2</c:v>
                </c:pt>
                <c:pt idx="1224">
                  <c:v>1.748783654684942E-2</c:v>
                </c:pt>
                <c:pt idx="1225">
                  <c:v>1.7481640815128371E-2</c:v>
                </c:pt>
                <c:pt idx="1226">
                  <c:v>1.7481640815128371E-2</c:v>
                </c:pt>
                <c:pt idx="1227">
                  <c:v>1.7487046005594187E-2</c:v>
                </c:pt>
                <c:pt idx="1228">
                  <c:v>1.7479893231634534E-2</c:v>
                </c:pt>
                <c:pt idx="1229">
                  <c:v>1.7430366634196278E-2</c:v>
                </c:pt>
                <c:pt idx="1230">
                  <c:v>1.7348486052956046E-2</c:v>
                </c:pt>
                <c:pt idx="1231">
                  <c:v>1.7300123608736163E-2</c:v>
                </c:pt>
                <c:pt idx="1232">
                  <c:v>1.7264610167246279E-2</c:v>
                </c:pt>
                <c:pt idx="1233">
                  <c:v>1.7227599570571048E-2</c:v>
                </c:pt>
                <c:pt idx="1234">
                  <c:v>1.719707709758779E-2</c:v>
                </c:pt>
                <c:pt idx="1235">
                  <c:v>1.7176742318931047E-2</c:v>
                </c:pt>
                <c:pt idx="1236">
                  <c:v>1.7128919987657788E-2</c:v>
                </c:pt>
                <c:pt idx="1237">
                  <c:v>1.7109749362219186E-2</c:v>
                </c:pt>
                <c:pt idx="1238">
                  <c:v>1.7072156688934883E-2</c:v>
                </c:pt>
                <c:pt idx="1239">
                  <c:v>1.7041466361301626E-2</c:v>
                </c:pt>
                <c:pt idx="1240">
                  <c:v>1.6992230802168024E-2</c:v>
                </c:pt>
                <c:pt idx="1241">
                  <c:v>1.6957174899966163E-2</c:v>
                </c:pt>
                <c:pt idx="1242">
                  <c:v>1.6908146451812212E-2</c:v>
                </c:pt>
                <c:pt idx="1243">
                  <c:v>1.6879412172318836E-2</c:v>
                </c:pt>
                <c:pt idx="1244">
                  <c:v>1.6841860109030465E-2</c:v>
                </c:pt>
                <c:pt idx="1245">
                  <c:v>1.6803811250124534E-2</c:v>
                </c:pt>
                <c:pt idx="1246">
                  <c:v>1.6771083654359302E-2</c:v>
                </c:pt>
                <c:pt idx="1247">
                  <c:v>1.6724218365324769E-2</c:v>
                </c:pt>
                <c:pt idx="1248">
                  <c:v>1.6687165804987095E-2</c:v>
                </c:pt>
                <c:pt idx="1249">
                  <c:v>1.6641797671137906E-2</c:v>
                </c:pt>
                <c:pt idx="1250">
                  <c:v>1.65992559930093E-2</c:v>
                </c:pt>
                <c:pt idx="1251">
                  <c:v>1.6563659977860929E-2</c:v>
                </c:pt>
                <c:pt idx="1252">
                  <c:v>1.6534550732738022E-2</c:v>
                </c:pt>
                <c:pt idx="1253">
                  <c:v>1.6499910406161861E-2</c:v>
                </c:pt>
                <c:pt idx="1254">
                  <c:v>1.6453003153464766E-2</c:v>
                </c:pt>
                <c:pt idx="1255">
                  <c:v>1.6406511476393371E-2</c:v>
                </c:pt>
                <c:pt idx="1256">
                  <c:v>1.6361932530132791E-2</c:v>
                </c:pt>
                <c:pt idx="1257">
                  <c:v>1.6320223356921976E-2</c:v>
                </c:pt>
                <c:pt idx="1258">
                  <c:v>1.6275893485303488E-2</c:v>
                </c:pt>
                <c:pt idx="1259">
                  <c:v>1.626096525077907E-2</c:v>
                </c:pt>
                <c:pt idx="1260">
                  <c:v>1.6210855223065233E-2</c:v>
                </c:pt>
                <c:pt idx="1261">
                  <c:v>1.6188025636988373E-2</c:v>
                </c:pt>
                <c:pt idx="1262">
                  <c:v>1.6135378838191862E-2</c:v>
                </c:pt>
                <c:pt idx="1263">
                  <c:v>1.6096164472401163E-2</c:v>
                </c:pt>
                <c:pt idx="1264">
                  <c:v>1.6047968529164767E-2</c:v>
                </c:pt>
                <c:pt idx="1265">
                  <c:v>1.601208147571186E-2</c:v>
                </c:pt>
                <c:pt idx="1266">
                  <c:v>1.5973947335814302E-2</c:v>
                </c:pt>
                <c:pt idx="1267">
                  <c:v>1.5927539586067907E-2</c:v>
                </c:pt>
                <c:pt idx="1268">
                  <c:v>1.5896558220130117E-2</c:v>
                </c:pt>
                <c:pt idx="1269">
                  <c:v>1.585281177878721E-2</c:v>
                </c:pt>
                <c:pt idx="1270">
                  <c:v>1.5818213415873604E-2</c:v>
                </c:pt>
                <c:pt idx="1271">
                  <c:v>1.5776919818288371E-2</c:v>
                </c:pt>
                <c:pt idx="1272">
                  <c:v>1.5735002180431511E-2</c:v>
                </c:pt>
                <c:pt idx="1273">
                  <c:v>1.5700819393143373E-2</c:v>
                </c:pt>
                <c:pt idx="1274">
                  <c:v>1.5660067262171281E-2</c:v>
                </c:pt>
                <c:pt idx="1275">
                  <c:v>1.5629460861863138E-2</c:v>
                </c:pt>
                <c:pt idx="1276">
                  <c:v>1.558321825943372E-2</c:v>
                </c:pt>
                <c:pt idx="1277">
                  <c:v>1.5549035472145582E-2</c:v>
                </c:pt>
                <c:pt idx="1278">
                  <c:v>1.5515643226112791E-2</c:v>
                </c:pt>
                <c:pt idx="1279">
                  <c:v>1.5462997780982791E-2</c:v>
                </c:pt>
                <c:pt idx="1280">
                  <c:v>1.5411932064696742E-2</c:v>
                </c:pt>
                <c:pt idx="1281">
                  <c:v>1.5361864000645464E-2</c:v>
                </c:pt>
                <c:pt idx="1282">
                  <c:v>1.5328054825320465E-2</c:v>
                </c:pt>
                <c:pt idx="1283">
                  <c:v>1.5295660231522326E-2</c:v>
                </c:pt>
                <c:pt idx="1284">
                  <c:v>1.5266967915691626E-2</c:v>
                </c:pt>
                <c:pt idx="1285">
                  <c:v>1.5228211089188953E-2</c:v>
                </c:pt>
                <c:pt idx="1286">
                  <c:v>1.5198227375485816E-2</c:v>
                </c:pt>
                <c:pt idx="1287">
                  <c:v>1.5158223822106513E-2</c:v>
                </c:pt>
                <c:pt idx="1288">
                  <c:v>1.5124041034818373E-2</c:v>
                </c:pt>
                <c:pt idx="1289">
                  <c:v>1.5080459740792557E-2</c:v>
                </c:pt>
                <c:pt idx="1290">
                  <c:v>1.5028520909592908E-2</c:v>
                </c:pt>
                <c:pt idx="1291">
                  <c:v>1.4976748579376628E-2</c:v>
                </c:pt>
                <c:pt idx="1292">
                  <c:v>1.493079701525186E-2</c:v>
                </c:pt>
                <c:pt idx="1293">
                  <c:v>1.489944203735093E-2</c:v>
                </c:pt>
                <c:pt idx="1294">
                  <c:v>1.4850622053842908E-2</c:v>
                </c:pt>
                <c:pt idx="1295">
                  <c:v>1.4832866009931278E-2</c:v>
                </c:pt>
                <c:pt idx="1296">
                  <c:v>1.4796811101828256E-2</c:v>
                </c:pt>
                <c:pt idx="1297">
                  <c:v>1.4757847164346045E-2</c:v>
                </c:pt>
                <c:pt idx="1298">
                  <c:v>1.4726117220815583E-2</c:v>
                </c:pt>
                <c:pt idx="1299">
                  <c:v>1.4684075045637559E-2</c:v>
                </c:pt>
                <c:pt idx="1300">
                  <c:v>1.4662327039120467E-2</c:v>
                </c:pt>
                <c:pt idx="1301">
                  <c:v>1.461554432374442E-2</c:v>
                </c:pt>
                <c:pt idx="1302">
                  <c:v>1.4576745533579303E-2</c:v>
                </c:pt>
                <c:pt idx="1303">
                  <c:v>1.4522061466650931E-2</c:v>
                </c:pt>
                <c:pt idx="1304">
                  <c:v>1.4464758054981396E-2</c:v>
                </c:pt>
                <c:pt idx="1305">
                  <c:v>1.4423048881770583E-2</c:v>
                </c:pt>
                <c:pt idx="1306">
                  <c:v>1.4394770787898838E-2</c:v>
                </c:pt>
                <c:pt idx="1307">
                  <c:v>1.4360214388647791E-2</c:v>
                </c:pt>
                <c:pt idx="1308">
                  <c:v>1.4325533452075582E-2</c:v>
                </c:pt>
                <c:pt idx="1309">
                  <c:v>1.4298668586064186E-2</c:v>
                </c:pt>
                <c:pt idx="1310">
                  <c:v>1.4265193766372791E-2</c:v>
                </c:pt>
                <c:pt idx="1311">
                  <c:v>1.4213795048119768E-2</c:v>
                </c:pt>
                <c:pt idx="1312">
                  <c:v>1.4179529687173139E-2</c:v>
                </c:pt>
                <c:pt idx="1313">
                  <c:v>1.412995977240593E-2</c:v>
                </c:pt>
                <c:pt idx="1314">
                  <c:v>1.4097565178607791E-2</c:v>
                </c:pt>
                <c:pt idx="1315">
                  <c:v>1.4053028196009768E-2</c:v>
                </c:pt>
                <c:pt idx="1316">
                  <c:v>1.4013813830219069E-2</c:v>
                </c:pt>
                <c:pt idx="1317">
                  <c:v>1.3955970305602906E-2</c:v>
                </c:pt>
                <c:pt idx="1318">
                  <c:v>1.3900246622777208E-2</c:v>
                </c:pt>
                <c:pt idx="1319">
                  <c:v>1.3872717106498256E-2</c:v>
                </c:pt>
                <c:pt idx="1320">
                  <c:v>1.383400224365814E-2</c:v>
                </c:pt>
                <c:pt idx="1321">
                  <c:v>1.3801898688164536E-2</c:v>
                </c:pt>
                <c:pt idx="1322">
                  <c:v>1.375969001200314E-2</c:v>
                </c:pt>
                <c:pt idx="1323">
                  <c:v>1.3730165191254652E-2</c:v>
                </c:pt>
                <c:pt idx="1324">
                  <c:v>1.3701015336135812E-2</c:v>
                </c:pt>
                <c:pt idx="1325">
                  <c:v>1.3663589163835E-2</c:v>
                </c:pt>
                <c:pt idx="1326">
                  <c:v>1.3642879419548606E-2</c:v>
                </c:pt>
                <c:pt idx="1327">
                  <c:v>1.3603956092062441E-2</c:v>
                </c:pt>
                <c:pt idx="1328">
                  <c:v>1.3555509720517443E-2</c:v>
                </c:pt>
                <c:pt idx="1329">
                  <c:v>1.3500867617251512E-2</c:v>
                </c:pt>
                <c:pt idx="1330">
                  <c:v>1.3456788173941628E-2</c:v>
                </c:pt>
                <c:pt idx="1331">
                  <c:v>1.3419362001640813E-2</c:v>
                </c:pt>
                <c:pt idx="1332">
                  <c:v>1.338430609943907E-2</c:v>
                </c:pt>
                <c:pt idx="1333">
                  <c:v>1.335141335635686E-2</c:v>
                </c:pt>
                <c:pt idx="1334">
                  <c:v>1.3321680070962327E-2</c:v>
                </c:pt>
                <c:pt idx="1335">
                  <c:v>1.3281592590257909E-2</c:v>
                </c:pt>
                <c:pt idx="1336">
                  <c:v>1.3246037185105466E-2</c:v>
                </c:pt>
                <c:pt idx="1337">
                  <c:v>1.3193265848988023E-2</c:v>
                </c:pt>
                <c:pt idx="1338">
                  <c:v>1.3137875168129419E-2</c:v>
                </c:pt>
                <c:pt idx="1339">
                  <c:v>1.3105522537993838E-2</c:v>
                </c:pt>
                <c:pt idx="1340">
                  <c:v>1.3075540177957208E-2</c:v>
                </c:pt>
                <c:pt idx="1341">
                  <c:v>1.3041523891652791E-2</c:v>
                </c:pt>
                <c:pt idx="1342">
                  <c:v>1.3006883565076512E-2</c:v>
                </c:pt>
                <c:pt idx="1343">
                  <c:v>1.2973075743418138E-2</c:v>
                </c:pt>
                <c:pt idx="1344">
                  <c:v>1.2926708603667673E-2</c:v>
                </c:pt>
                <c:pt idx="1345">
                  <c:v>1.288653854930465E-2</c:v>
                </c:pt>
                <c:pt idx="1346">
                  <c:v>1.2855723684350465E-2</c:v>
                </c:pt>
                <c:pt idx="1347">
                  <c:v>1.2808899005311861E-2</c:v>
                </c:pt>
                <c:pt idx="1348">
                  <c:v>1.277654637517628E-2</c:v>
                </c:pt>
                <c:pt idx="1349">
                  <c:v>1.2729972124446277E-2</c:v>
                </c:pt>
                <c:pt idx="1350">
                  <c:v>1.268950967811221E-2</c:v>
                </c:pt>
                <c:pt idx="1351">
                  <c:v>1.2653289622692208E-2</c:v>
                </c:pt>
                <c:pt idx="1352">
                  <c:v>1.2617111530934651E-2</c:v>
                </c:pt>
                <c:pt idx="1353">
                  <c:v>1.2583344319272209E-2</c:v>
                </c:pt>
                <c:pt idx="1354">
                  <c:v>1.2553153494589535E-2</c:v>
                </c:pt>
                <c:pt idx="1355">
                  <c:v>1.2495601008278024E-2</c:v>
                </c:pt>
                <c:pt idx="1356">
                  <c:v>1.2448360753613837E-2</c:v>
                </c:pt>
                <c:pt idx="1357">
                  <c:v>1.241342938873314E-2</c:v>
                </c:pt>
                <c:pt idx="1358">
                  <c:v>1.2373341908028603E-2</c:v>
                </c:pt>
                <c:pt idx="1359">
                  <c:v>1.2328471923463605E-2</c:v>
                </c:pt>
                <c:pt idx="1360">
                  <c:v>1.229836502610593E-2</c:v>
                </c:pt>
                <c:pt idx="1361">
                  <c:v>1.2255782737981395E-2</c:v>
                </c:pt>
                <c:pt idx="1362">
                  <c:v>1.2226173989907907E-2</c:v>
                </c:pt>
                <c:pt idx="1363">
                  <c:v>1.2181886081951978E-2</c:v>
                </c:pt>
                <c:pt idx="1364">
                  <c:v>1.2140925486333836E-2</c:v>
                </c:pt>
                <c:pt idx="1365">
                  <c:v>1.2112356354157559E-2</c:v>
                </c:pt>
                <c:pt idx="1366">
                  <c:v>1.206707079396686E-2</c:v>
                </c:pt>
                <c:pt idx="1367">
                  <c:v>1.2035466741423955E-2</c:v>
                </c:pt>
                <c:pt idx="1368">
                  <c:v>1.1989058991677558E-2</c:v>
                </c:pt>
                <c:pt idx="1369">
                  <c:v>1.1952255505981859E-2</c:v>
                </c:pt>
                <c:pt idx="1370">
                  <c:v>1.1914955224668605E-2</c:v>
                </c:pt>
                <c:pt idx="1371">
                  <c:v>1.1871082892338255E-2</c:v>
                </c:pt>
                <c:pt idx="1372">
                  <c:v>1.1827086022686862E-2</c:v>
                </c:pt>
                <c:pt idx="1373">
                  <c:v>1.1797352737292327E-2</c:v>
                </c:pt>
                <c:pt idx="1374">
                  <c:v>1.1758513337131161E-2</c:v>
                </c:pt>
                <c:pt idx="1375">
                  <c:v>1.1717593351508952E-2</c:v>
                </c:pt>
                <c:pt idx="1376">
                  <c:v>1.1675717677314651E-2</c:v>
                </c:pt>
                <c:pt idx="1377">
                  <c:v>1.1630058505160815E-2</c:v>
                </c:pt>
                <c:pt idx="1378">
                  <c:v>1.1609806300162581E-2</c:v>
                </c:pt>
                <c:pt idx="1379">
                  <c:v>1.1592299330892954E-2</c:v>
                </c:pt>
                <c:pt idx="1380">
                  <c:v>1.1585770597204907E-2</c:v>
                </c:pt>
                <c:pt idx="1381">
                  <c:v>1.1591301678658222E-2</c:v>
                </c:pt>
                <c:pt idx="1382">
                  <c:v>1.1581820598261988E-2</c:v>
                </c:pt>
                <c:pt idx="1383">
                  <c:v>1.1583649401747907E-2</c:v>
                </c:pt>
                <c:pt idx="1384">
                  <c:v>1.1586228136493022E-2</c:v>
                </c:pt>
                <c:pt idx="1385">
                  <c:v>1.1589638022489326E-2</c:v>
                </c:pt>
                <c:pt idx="1386">
                  <c:v>1.1587641364353337E-2</c:v>
                </c:pt>
                <c:pt idx="1387">
                  <c:v>1.1585146556933256E-2</c:v>
                </c:pt>
                <c:pt idx="1388">
                  <c:v>1.1575790013858047E-2</c:v>
                </c:pt>
                <c:pt idx="1389">
                  <c:v>1.1578992788874826E-2</c:v>
                </c:pt>
                <c:pt idx="1390">
                  <c:v>1.1569385817491035E-2</c:v>
                </c:pt>
                <c:pt idx="1391">
                  <c:v>1.1590844139370117E-2</c:v>
                </c:pt>
                <c:pt idx="1392">
                  <c:v>1.1591135177674685E-2</c:v>
                </c:pt>
                <c:pt idx="1393">
                  <c:v>1.1588016329982942E-2</c:v>
                </c:pt>
                <c:pt idx="1394">
                  <c:v>1.158348290076436E-2</c:v>
                </c:pt>
                <c:pt idx="1395">
                  <c:v>1.1595502105909721E-2</c:v>
                </c:pt>
                <c:pt idx="1396">
                  <c:v>1.159404556072036E-2</c:v>
                </c:pt>
                <c:pt idx="1397">
                  <c:v>1.1599285603869105E-2</c:v>
                </c:pt>
                <c:pt idx="1398">
                  <c:v>1.1615586456257942E-2</c:v>
                </c:pt>
                <c:pt idx="1399">
                  <c:v>1.1685158147714885E-2</c:v>
                </c:pt>
                <c:pt idx="1400">
                  <c:v>1.1741588444470697E-2</c:v>
                </c:pt>
                <c:pt idx="1401">
                  <c:v>1.1774607078540467E-2</c:v>
                </c:pt>
                <c:pt idx="1402">
                  <c:v>1.1814568668257325E-2</c:v>
                </c:pt>
                <c:pt idx="1403">
                  <c:v>1.1844884030261045E-2</c:v>
                </c:pt>
                <c:pt idx="1404">
                  <c:v>1.1875158782268721E-2</c:v>
                </c:pt>
                <c:pt idx="1405">
                  <c:v>1.1914164683413372E-2</c:v>
                </c:pt>
                <c:pt idx="1406">
                  <c:v>1.195088424178407E-2</c:v>
                </c:pt>
                <c:pt idx="1407">
                  <c:v>1.1990472219537905E-2</c:v>
                </c:pt>
                <c:pt idx="1408">
                  <c:v>1.2022991350656976E-2</c:v>
                </c:pt>
                <c:pt idx="1409">
                  <c:v>1.2067694834238604E-2</c:v>
                </c:pt>
                <c:pt idx="1410">
                  <c:v>1.2095930964447674E-2</c:v>
                </c:pt>
                <c:pt idx="1411">
                  <c:v>1.2136102372477208E-2</c:v>
                </c:pt>
                <c:pt idx="1412">
                  <c:v>1.2172446965218254E-2</c:v>
                </c:pt>
                <c:pt idx="1413">
                  <c:v>1.2222764103911628E-2</c:v>
                </c:pt>
                <c:pt idx="1414">
                  <c:v>1.2278694897716861E-2</c:v>
                </c:pt>
                <c:pt idx="1415">
                  <c:v>1.2323398381298372E-2</c:v>
                </c:pt>
                <c:pt idx="1416">
                  <c:v>1.2351010471235931E-2</c:v>
                </c:pt>
                <c:pt idx="1417">
                  <c:v>1.2377833373584769E-2</c:v>
                </c:pt>
                <c:pt idx="1418">
                  <c:v>1.2417878890626628E-2</c:v>
                </c:pt>
                <c:pt idx="1419">
                  <c:v>1.2462166798582558E-2</c:v>
                </c:pt>
                <c:pt idx="1420">
                  <c:v>1.2495226042648373E-2</c:v>
                </c:pt>
                <c:pt idx="1421">
                  <c:v>1.2530614946817209E-2</c:v>
                </c:pt>
                <c:pt idx="1422">
                  <c:v>1.2580225471580464E-2</c:v>
                </c:pt>
                <c:pt idx="1423">
                  <c:v>1.2619939340321859E-2</c:v>
                </c:pt>
                <c:pt idx="1424">
                  <c:v>1.2655743820116278E-2</c:v>
                </c:pt>
                <c:pt idx="1425">
                  <c:v>1.2692088412857325E-2</c:v>
                </c:pt>
                <c:pt idx="1426">
                  <c:v>1.2735585779558139E-2</c:v>
                </c:pt>
                <c:pt idx="1427">
                  <c:v>1.2782119420292093E-2</c:v>
                </c:pt>
                <c:pt idx="1428">
                  <c:v>1.2812641893275233E-2</c:v>
                </c:pt>
                <c:pt idx="1429">
                  <c:v>1.285555718336686E-2</c:v>
                </c:pt>
                <c:pt idx="1430">
                  <c:v>1.2882005120086162E-2</c:v>
                </c:pt>
                <c:pt idx="1431">
                  <c:v>1.2935150068166628E-2</c:v>
                </c:pt>
                <c:pt idx="1432">
                  <c:v>1.2974239896636396E-2</c:v>
                </c:pt>
                <c:pt idx="1433">
                  <c:v>1.3005054761590697E-2</c:v>
                </c:pt>
                <c:pt idx="1434">
                  <c:v>1.3038488971286047E-2</c:v>
                </c:pt>
                <c:pt idx="1435">
                  <c:v>1.3095375453663372E-2</c:v>
                </c:pt>
                <c:pt idx="1436">
                  <c:v>1.3135546861692906E-2</c:v>
                </c:pt>
                <c:pt idx="1437">
                  <c:v>1.3181040886529652E-2</c:v>
                </c:pt>
                <c:pt idx="1438">
                  <c:v>1.3217302905612209E-2</c:v>
                </c:pt>
                <c:pt idx="1439">
                  <c:v>1.3260800272313022E-2</c:v>
                </c:pt>
                <c:pt idx="1440">
                  <c:v>1.328633313045593E-2</c:v>
                </c:pt>
                <c:pt idx="1441">
                  <c:v>1.3327958376341745E-2</c:v>
                </c:pt>
                <c:pt idx="1442">
                  <c:v>1.3364179785428372E-2</c:v>
                </c:pt>
                <c:pt idx="1443">
                  <c:v>1.3397072528510582E-2</c:v>
                </c:pt>
                <c:pt idx="1444">
                  <c:v>1.3441193935483025E-2</c:v>
                </c:pt>
                <c:pt idx="1445">
                  <c:v>1.3478162568495697E-2</c:v>
                </c:pt>
                <c:pt idx="1446">
                  <c:v>1.3522824088414766E-2</c:v>
                </c:pt>
                <c:pt idx="1447">
                  <c:v>1.357235203951942E-2</c:v>
                </c:pt>
                <c:pt idx="1448">
                  <c:v>1.361360367344221E-2</c:v>
                </c:pt>
                <c:pt idx="1449">
                  <c:v>1.3656934539159419E-2</c:v>
                </c:pt>
                <c:pt idx="1450">
                  <c:v>1.3694194210476627E-2</c:v>
                </c:pt>
                <c:pt idx="1451">
                  <c:v>1.373973019897593E-2</c:v>
                </c:pt>
                <c:pt idx="1452">
                  <c:v>1.3779111065750234E-2</c:v>
                </c:pt>
                <c:pt idx="1453">
                  <c:v>1.381483161821965E-2</c:v>
                </c:pt>
                <c:pt idx="1454">
                  <c:v>1.3849014405507674E-2</c:v>
                </c:pt>
                <c:pt idx="1455">
                  <c:v>1.3877790648663488E-2</c:v>
                </c:pt>
                <c:pt idx="1456">
                  <c:v>1.3906899893786278E-2</c:v>
                </c:pt>
                <c:pt idx="1457">
                  <c:v>1.3946322724223139E-2</c:v>
                </c:pt>
                <c:pt idx="1458">
                  <c:v>1.3975265468362441E-2</c:v>
                </c:pt>
                <c:pt idx="1459">
                  <c:v>1.4030656149221048E-2</c:v>
                </c:pt>
                <c:pt idx="1460">
                  <c:v>1.4071949746806279E-2</c:v>
                </c:pt>
                <c:pt idx="1461">
                  <c:v>1.4111828762864652E-2</c:v>
                </c:pt>
                <c:pt idx="1462">
                  <c:v>1.4161065675664768E-2</c:v>
                </c:pt>
                <c:pt idx="1463">
                  <c:v>1.4205353583620697E-2</c:v>
                </c:pt>
                <c:pt idx="1464">
                  <c:v>1.4243859981814768E-2</c:v>
                </c:pt>
                <c:pt idx="1465">
                  <c:v>1.4268312614064535E-2</c:v>
                </c:pt>
                <c:pt idx="1466">
                  <c:v>1.4309939213616859E-2</c:v>
                </c:pt>
                <c:pt idx="1467">
                  <c:v>1.434649091733744E-2</c:v>
                </c:pt>
                <c:pt idx="1468">
                  <c:v>1.4373811968970467E-2</c:v>
                </c:pt>
                <c:pt idx="1469">
                  <c:v>1.442034560970442E-2</c:v>
                </c:pt>
                <c:pt idx="1470">
                  <c:v>1.4443050658460231E-2</c:v>
                </c:pt>
                <c:pt idx="1471">
                  <c:v>1.4484719221675116E-2</c:v>
                </c:pt>
                <c:pt idx="1472">
                  <c:v>1.453291516491151E-2</c:v>
                </c:pt>
                <c:pt idx="1473">
                  <c:v>1.4579573342966513E-2</c:v>
                </c:pt>
                <c:pt idx="1474">
                  <c:v>1.462140705349837E-2</c:v>
                </c:pt>
                <c:pt idx="1475">
                  <c:v>1.465546530346535E-2</c:v>
                </c:pt>
                <c:pt idx="1476">
                  <c:v>1.4695677321490814E-2</c:v>
                </c:pt>
                <c:pt idx="1477">
                  <c:v>1.4730484149050581E-2</c:v>
                </c:pt>
                <c:pt idx="1478">
                  <c:v>1.4764666936338605E-2</c:v>
                </c:pt>
                <c:pt idx="1479">
                  <c:v>1.4808912880632094E-2</c:v>
                </c:pt>
                <c:pt idx="1480">
                  <c:v>1.4859312592983955E-2</c:v>
                </c:pt>
                <c:pt idx="1481">
                  <c:v>1.4897322195560465E-2</c:v>
                </c:pt>
                <c:pt idx="1482">
                  <c:v>1.493412432758965E-2</c:v>
                </c:pt>
                <c:pt idx="1483">
                  <c:v>1.4974253771956629E-2</c:v>
                </c:pt>
                <c:pt idx="1484">
                  <c:v>1.5012178093541511E-2</c:v>
                </c:pt>
                <c:pt idx="1485">
                  <c:v>1.5045820767882908E-2</c:v>
                </c:pt>
                <c:pt idx="1486">
                  <c:v>1.5074513083713721E-2</c:v>
                </c:pt>
                <c:pt idx="1487">
                  <c:v>1.5120131645871511E-2</c:v>
                </c:pt>
                <c:pt idx="1488">
                  <c:v>1.515543797638186E-2</c:v>
                </c:pt>
                <c:pt idx="1489">
                  <c:v>1.5210162653306162E-2</c:v>
                </c:pt>
                <c:pt idx="1490">
                  <c:v>1.5252122254825581E-2</c:v>
                </c:pt>
                <c:pt idx="1491">
                  <c:v>1.528638761577221E-2</c:v>
                </c:pt>
                <c:pt idx="1492">
                  <c:v>1.532244117020872E-2</c:v>
                </c:pt>
                <c:pt idx="1493">
                  <c:v>1.5357247997768374E-2</c:v>
                </c:pt>
                <c:pt idx="1494">
                  <c:v>1.5398873243654186E-2</c:v>
                </c:pt>
                <c:pt idx="1495">
                  <c:v>1.5437298421856278E-2</c:v>
                </c:pt>
                <c:pt idx="1496">
                  <c:v>1.5476928363272673E-2</c:v>
                </c:pt>
                <c:pt idx="1497">
                  <c:v>1.5517140381298139E-2</c:v>
                </c:pt>
                <c:pt idx="1498">
                  <c:v>1.5555939171463256E-2</c:v>
                </c:pt>
                <c:pt idx="1499">
                  <c:v>1.5595320038237557E-2</c:v>
                </c:pt>
                <c:pt idx="1500">
                  <c:v>1.5644513633708605E-2</c:v>
                </c:pt>
                <c:pt idx="1501">
                  <c:v>1.5677199265811279E-2</c:v>
                </c:pt>
                <c:pt idx="1502">
                  <c:v>1.5718243788754534E-2</c:v>
                </c:pt>
                <c:pt idx="1503">
                  <c:v>1.5752926078993257E-2</c:v>
                </c:pt>
                <c:pt idx="1504">
                  <c:v>1.5798045138200351E-2</c:v>
                </c:pt>
                <c:pt idx="1505">
                  <c:v>1.5829191651455233E-2</c:v>
                </c:pt>
                <c:pt idx="1506">
                  <c:v>1.586640935911E-2</c:v>
                </c:pt>
                <c:pt idx="1507">
                  <c:v>1.5887452105363489E-2</c:v>
                </c:pt>
                <c:pt idx="1508">
                  <c:v>1.593689612914314E-2</c:v>
                </c:pt>
                <c:pt idx="1509">
                  <c:v>1.5984884961399885E-2</c:v>
                </c:pt>
                <c:pt idx="1510">
                  <c:v>1.6035659639381396E-2</c:v>
                </c:pt>
                <c:pt idx="1511">
                  <c:v>1.6074790077847092E-2</c:v>
                </c:pt>
                <c:pt idx="1512">
                  <c:v>1.6110261555674417E-2</c:v>
                </c:pt>
                <c:pt idx="1513">
                  <c:v>1.6154051314346281E-2</c:v>
                </c:pt>
                <c:pt idx="1514">
                  <c:v>1.6173387087101861E-2</c:v>
                </c:pt>
                <c:pt idx="1515">
                  <c:v>1.6211063687711278E-2</c:v>
                </c:pt>
                <c:pt idx="1516">
                  <c:v>1.6241295122389886E-2</c:v>
                </c:pt>
                <c:pt idx="1517">
                  <c:v>1.6284043911497906E-2</c:v>
                </c:pt>
                <c:pt idx="1518">
                  <c:v>1.6335526557076162E-2</c:v>
                </c:pt>
                <c:pt idx="1519">
                  <c:v>1.6381476767534417E-2</c:v>
                </c:pt>
                <c:pt idx="1520">
                  <c:v>1.6440152797068255E-2</c:v>
                </c:pt>
                <c:pt idx="1521">
                  <c:v>1.6475042198286511E-2</c:v>
                </c:pt>
                <c:pt idx="1522">
                  <c:v>1.6504484445376395E-2</c:v>
                </c:pt>
                <c:pt idx="1523">
                  <c:v>1.653567292229384E-2</c:v>
                </c:pt>
                <c:pt idx="1524">
                  <c:v>1.6572932593611048E-2</c:v>
                </c:pt>
                <c:pt idx="1525">
                  <c:v>1.6613062037978021E-2</c:v>
                </c:pt>
                <c:pt idx="1526">
                  <c:v>1.6644999092488139E-2</c:v>
                </c:pt>
                <c:pt idx="1527">
                  <c:v>1.6684753571225466E-2</c:v>
                </c:pt>
                <c:pt idx="1528">
                  <c:v>1.6709870853742904E-2</c:v>
                </c:pt>
                <c:pt idx="1529">
                  <c:v>1.6757360183049071E-2</c:v>
                </c:pt>
                <c:pt idx="1530">
                  <c:v>1.6784889699328138E-2</c:v>
                </c:pt>
                <c:pt idx="1531">
                  <c:v>1.6836870494190349E-2</c:v>
                </c:pt>
                <c:pt idx="1532">
                  <c:v>1.6881365513125815E-2</c:v>
                </c:pt>
                <c:pt idx="1533">
                  <c:v>1.6928023691180814E-2</c:v>
                </c:pt>
                <c:pt idx="1534">
                  <c:v>1.6968610674835929E-2</c:v>
                </c:pt>
                <c:pt idx="1535">
                  <c:v>1.7002959963107557E-2</c:v>
                </c:pt>
                <c:pt idx="1536">
                  <c:v>1.7043962522388257E-2</c:v>
                </c:pt>
                <c:pt idx="1537">
                  <c:v>1.7078560885301863E-2</c:v>
                </c:pt>
                <c:pt idx="1538">
                  <c:v>1.7117733287430114E-2</c:v>
                </c:pt>
                <c:pt idx="1539">
                  <c:v>1.7148215150417326E-2</c:v>
                </c:pt>
                <c:pt idx="1540">
                  <c:v>1.7172708392663025E-2</c:v>
                </c:pt>
                <c:pt idx="1541">
                  <c:v>1.722273449305186E-2</c:v>
                </c:pt>
                <c:pt idx="1542">
                  <c:v>1.7265898857785466E-2</c:v>
                </c:pt>
                <c:pt idx="1543">
                  <c:v>1.7316590962108486E-2</c:v>
                </c:pt>
                <c:pt idx="1544">
                  <c:v>1.7353351130475116E-2</c:v>
                </c:pt>
                <c:pt idx="1545">
                  <c:v>1.7389655113220232E-2</c:v>
                </c:pt>
                <c:pt idx="1546">
                  <c:v>1.7413815353498955E-2</c:v>
                </c:pt>
                <c:pt idx="1547">
                  <c:v>1.7460348994232908E-2</c:v>
                </c:pt>
                <c:pt idx="1548">
                  <c:v>1.7495155821792559E-2</c:v>
                </c:pt>
                <c:pt idx="1549">
                  <c:v>1.7539277228765002E-2</c:v>
                </c:pt>
                <c:pt idx="1550">
                  <c:v>1.7578574168214303E-2</c:v>
                </c:pt>
                <c:pt idx="1551">
                  <c:v>1.7607350411370001E-2</c:v>
                </c:pt>
                <c:pt idx="1552">
                  <c:v>1.7651929357630582E-2</c:v>
                </c:pt>
                <c:pt idx="1553">
                  <c:v>1.7702912500258142E-2</c:v>
                </c:pt>
                <c:pt idx="1554">
                  <c:v>1.7748364561432327E-2</c:v>
                </c:pt>
                <c:pt idx="1555">
                  <c:v>1.7787703464544072E-2</c:v>
                </c:pt>
                <c:pt idx="1556">
                  <c:v>1.7832323020800581E-2</c:v>
                </c:pt>
                <c:pt idx="1557">
                  <c:v>1.7868835468191745E-2</c:v>
                </c:pt>
                <c:pt idx="1558">
                  <c:v>1.7908631910591628E-2</c:v>
                </c:pt>
                <c:pt idx="1559">
                  <c:v>1.7935993572220581E-2</c:v>
                </c:pt>
                <c:pt idx="1560">
                  <c:v>1.7964105165108719E-2</c:v>
                </c:pt>
                <c:pt idx="1561">
                  <c:v>1.8010638805842673E-2</c:v>
                </c:pt>
                <c:pt idx="1562">
                  <c:v>1.8036087736660697E-2</c:v>
                </c:pt>
                <c:pt idx="1563">
                  <c:v>1.8086115190715929E-2</c:v>
                </c:pt>
                <c:pt idx="1564">
                  <c:v>1.8125370166502675E-2</c:v>
                </c:pt>
                <c:pt idx="1565">
                  <c:v>1.8178723579229304E-2</c:v>
                </c:pt>
                <c:pt idx="1566">
                  <c:v>1.8209912056146627E-2</c:v>
                </c:pt>
                <c:pt idx="1567">
                  <c:v>1.8251372154715464E-2</c:v>
                </c:pt>
                <c:pt idx="1568">
                  <c:v>1.8280023860550231E-2</c:v>
                </c:pt>
                <c:pt idx="1569">
                  <c:v>1.8321691070098487E-2</c:v>
                </c:pt>
                <c:pt idx="1570">
                  <c:v>1.8357953089181044E-2</c:v>
                </c:pt>
                <c:pt idx="1571">
                  <c:v>1.8393966033621627E-2</c:v>
                </c:pt>
                <c:pt idx="1572">
                  <c:v>1.8435342204865347E-2</c:v>
                </c:pt>
                <c:pt idx="1573">
                  <c:v>1.8471437722964303E-2</c:v>
                </c:pt>
                <c:pt idx="1574">
                  <c:v>1.8510652088755117E-2</c:v>
                </c:pt>
                <c:pt idx="1575">
                  <c:v>1.856184234236221E-2</c:v>
                </c:pt>
                <c:pt idx="1576">
                  <c:v>1.8603552869239533E-2</c:v>
                </c:pt>
                <c:pt idx="1577">
                  <c:v>1.8638524844116277E-2</c:v>
                </c:pt>
                <c:pt idx="1578">
                  <c:v>1.8671418940864999E-2</c:v>
                </c:pt>
                <c:pt idx="1579">
                  <c:v>1.8713086150413373E-2</c:v>
                </c:pt>
                <c:pt idx="1580">
                  <c:v>1.874764254966442E-2</c:v>
                </c:pt>
                <c:pt idx="1581">
                  <c:v>1.8790350728776512E-2</c:v>
                </c:pt>
                <c:pt idx="1582">
                  <c:v>1.8822037354978022E-2</c:v>
                </c:pt>
                <c:pt idx="1583">
                  <c:v>1.8857301721825814E-2</c:v>
                </c:pt>
                <c:pt idx="1584">
                  <c:v>1.8904583940152559E-2</c:v>
                </c:pt>
                <c:pt idx="1585">
                  <c:v>1.894737333925663E-2</c:v>
                </c:pt>
                <c:pt idx="1586">
                  <c:v>1.8988708900504303E-2</c:v>
                </c:pt>
                <c:pt idx="1587">
                  <c:v>1.9026052499146628E-2</c:v>
                </c:pt>
                <c:pt idx="1588">
                  <c:v>1.9073084289164769E-2</c:v>
                </c:pt>
                <c:pt idx="1589">
                  <c:v>1.9114460460408489E-2</c:v>
                </c:pt>
                <c:pt idx="1590">
                  <c:v>1.9153674826199184E-2</c:v>
                </c:pt>
                <c:pt idx="1591">
                  <c:v>1.9196840544599417E-2</c:v>
                </c:pt>
                <c:pt idx="1592">
                  <c:v>1.9224785636504069E-2</c:v>
                </c:pt>
                <c:pt idx="1593">
                  <c:v>1.9264040612290815E-2</c:v>
                </c:pt>
                <c:pt idx="1594">
                  <c:v>1.9298889403513021E-2</c:v>
                </c:pt>
                <c:pt idx="1595">
                  <c:v>1.9335898646521743E-2</c:v>
                </c:pt>
                <c:pt idx="1596">
                  <c:v>1.9373242245164068E-2</c:v>
                </c:pt>
                <c:pt idx="1597">
                  <c:v>1.9419358956605931E-2</c:v>
                </c:pt>
                <c:pt idx="1598">
                  <c:v>1.9470051060928837E-2</c:v>
                </c:pt>
                <c:pt idx="1599">
                  <c:v>1.9503527234286746E-2</c:v>
                </c:pt>
                <c:pt idx="1600">
                  <c:v>1.9538623746484535E-2</c:v>
                </c:pt>
                <c:pt idx="1601">
                  <c:v>1.9573306036723255E-2</c:v>
                </c:pt>
                <c:pt idx="1602">
                  <c:v>1.9608985979196625E-2</c:v>
                </c:pt>
                <c:pt idx="1603">
                  <c:v>1.9646869690785582E-2</c:v>
                </c:pt>
                <c:pt idx="1604">
                  <c:v>1.9688079361045815E-2</c:v>
                </c:pt>
                <c:pt idx="1605">
                  <c:v>1.9728084268091743E-2</c:v>
                </c:pt>
                <c:pt idx="1606">
                  <c:v>1.9762349629038257E-2</c:v>
                </c:pt>
                <c:pt idx="1607">
                  <c:v>1.9799942302322675E-2</c:v>
                </c:pt>
                <c:pt idx="1608">
                  <c:v>1.9836079784084186E-2</c:v>
                </c:pt>
                <c:pt idx="1609">
                  <c:v>1.9882154531863486E-2</c:v>
                </c:pt>
                <c:pt idx="1610">
                  <c:v>1.9919955669793953E-2</c:v>
                </c:pt>
                <c:pt idx="1611">
                  <c:v>1.9956715838160582E-2</c:v>
                </c:pt>
                <c:pt idx="1612">
                  <c:v>1.9998133973066861E-2</c:v>
                </c:pt>
                <c:pt idx="1613">
                  <c:v>2.0037183191540579E-2</c:v>
                </c:pt>
                <c:pt idx="1614">
                  <c:v>2.0069118892384188E-2</c:v>
                </c:pt>
                <c:pt idx="1615">
                  <c:v>2.010558937611279E-2</c:v>
                </c:pt>
                <c:pt idx="1616">
                  <c:v>2.0141476429565697E-2</c:v>
                </c:pt>
                <c:pt idx="1617">
                  <c:v>2.0195038306938373E-2</c:v>
                </c:pt>
                <c:pt idx="1618">
                  <c:v>2.0233544705132441E-2</c:v>
                </c:pt>
                <c:pt idx="1619">
                  <c:v>2.0271096768420815E-2</c:v>
                </c:pt>
                <c:pt idx="1620">
                  <c:v>2.0306526282585582E-2</c:v>
                </c:pt>
                <c:pt idx="1621">
                  <c:v>2.0344118955869999E-2</c:v>
                </c:pt>
                <c:pt idx="1622">
                  <c:v>2.0381254089866279E-2</c:v>
                </c:pt>
                <c:pt idx="1623">
                  <c:v>2.0422463760126512E-2</c:v>
                </c:pt>
                <c:pt idx="1624">
                  <c:v>2.0472947399803373E-2</c:v>
                </c:pt>
                <c:pt idx="1625">
                  <c:v>2.0507587726379534E-2</c:v>
                </c:pt>
                <c:pt idx="1626">
                  <c:v>2.0545471437968491E-2</c:v>
                </c:pt>
                <c:pt idx="1627">
                  <c:v>2.0575371224346512E-2</c:v>
                </c:pt>
                <c:pt idx="1628">
                  <c:v>2.0627601093850811E-2</c:v>
                </c:pt>
                <c:pt idx="1629">
                  <c:v>2.0664320652221513E-2</c:v>
                </c:pt>
                <c:pt idx="1630">
                  <c:v>2.0703992557300349E-2</c:v>
                </c:pt>
                <c:pt idx="1631">
                  <c:v>2.0733350877065349E-2</c:v>
                </c:pt>
                <c:pt idx="1632">
                  <c:v>2.0775642126885232E-2</c:v>
                </c:pt>
                <c:pt idx="1633">
                  <c:v>2.0803296180485351E-2</c:v>
                </c:pt>
                <c:pt idx="1634">
                  <c:v>2.0856108126598719E-2</c:v>
                </c:pt>
                <c:pt idx="1635">
                  <c:v>2.0896945538562441E-2</c:v>
                </c:pt>
                <c:pt idx="1636">
                  <c:v>2.0939112251061397E-2</c:v>
                </c:pt>
                <c:pt idx="1637">
                  <c:v>2.0958573914804417E-2</c:v>
                </c:pt>
                <c:pt idx="1638">
                  <c:v>2.0982485080441048E-2</c:v>
                </c:pt>
                <c:pt idx="1639">
                  <c:v>2.0990884581277559E-2</c:v>
                </c:pt>
                <c:pt idx="1640">
                  <c:v>2.0999450583097556E-2</c:v>
                </c:pt>
                <c:pt idx="1641">
                  <c:v>2.0993005776734536E-2</c:v>
                </c:pt>
                <c:pt idx="1642">
                  <c:v>2.0993920855310814E-2</c:v>
                </c:pt>
                <c:pt idx="1643">
                  <c:v>2.0996582163714417E-2</c:v>
                </c:pt>
                <c:pt idx="1644">
                  <c:v>2.0992381736462909E-2</c:v>
                </c:pt>
                <c:pt idx="1645">
                  <c:v>2.0993130314055582E-2</c:v>
                </c:pt>
                <c:pt idx="1646">
                  <c:v>2.0985894966437327E-2</c:v>
                </c:pt>
                <c:pt idx="1647">
                  <c:v>2.1002029317842674E-2</c:v>
                </c:pt>
                <c:pt idx="1648">
                  <c:v>2.0994127966290348E-2</c:v>
                </c:pt>
                <c:pt idx="1649">
                  <c:v>2.0990842617615E-2</c:v>
                </c:pt>
                <c:pt idx="1650">
                  <c:v>2.0992672774767442E-2</c:v>
                </c:pt>
                <c:pt idx="1651">
                  <c:v>2.1001198166591514E-2</c:v>
                </c:pt>
                <c:pt idx="1652">
                  <c:v>2.0990551579310467E-2</c:v>
                </c:pt>
                <c:pt idx="1653">
                  <c:v>2.0989553927075699E-2</c:v>
                </c:pt>
                <c:pt idx="1654">
                  <c:v>2.0989969502701281E-2</c:v>
                </c:pt>
                <c:pt idx="1655">
                  <c:v>2.0987099729651629E-2</c:v>
                </c:pt>
                <c:pt idx="1656">
                  <c:v>2.0987723769923257E-2</c:v>
                </c:pt>
                <c:pt idx="1657">
                  <c:v>2.0977743186576397E-2</c:v>
                </c:pt>
                <c:pt idx="1658">
                  <c:v>2.092414069920779E-2</c:v>
                </c:pt>
                <c:pt idx="1659">
                  <c:v>2.086654624923372E-2</c:v>
                </c:pt>
                <c:pt idx="1660">
                  <c:v>2.0816644686165928E-2</c:v>
                </c:pt>
                <c:pt idx="1661">
                  <c:v>2.077435343634593E-2</c:v>
                </c:pt>
                <c:pt idx="1662">
                  <c:v>2.0740337150041397E-2</c:v>
                </c:pt>
                <c:pt idx="1663">
                  <c:v>2.0710063751700349E-2</c:v>
                </c:pt>
                <c:pt idx="1664">
                  <c:v>2.0672637579399536E-2</c:v>
                </c:pt>
                <c:pt idx="1665">
                  <c:v>2.0651179257520465E-2</c:v>
                </c:pt>
                <c:pt idx="1666">
                  <c:v>2.062152989945093E-2</c:v>
                </c:pt>
                <c:pt idx="1667">
                  <c:v>2.0564392988765001E-2</c:v>
                </c:pt>
                <c:pt idx="1668">
                  <c:v>2.052438808171907E-2</c:v>
                </c:pt>
                <c:pt idx="1669">
                  <c:v>2.0483593987084419E-2</c:v>
                </c:pt>
                <c:pt idx="1670">
                  <c:v>2.0440428268684186E-2</c:v>
                </c:pt>
                <c:pt idx="1671">
                  <c:v>2.041356475633942E-2</c:v>
                </c:pt>
                <c:pt idx="1672">
                  <c:v>2.0375640434754417E-2</c:v>
                </c:pt>
                <c:pt idx="1673">
                  <c:v>2.0337590222181977E-2</c:v>
                </c:pt>
                <c:pt idx="1674">
                  <c:v>2.0295963622629649E-2</c:v>
                </c:pt>
                <c:pt idx="1675">
                  <c:v>2.0241155018380232E-2</c:v>
                </c:pt>
                <c:pt idx="1676">
                  <c:v>2.0197449187033371E-2</c:v>
                </c:pt>
                <c:pt idx="1677">
                  <c:v>2.0164889445918256E-2</c:v>
                </c:pt>
                <c:pt idx="1678">
                  <c:v>2.0132743926762096E-2</c:v>
                </c:pt>
                <c:pt idx="1679">
                  <c:v>2.0095442291782326E-2</c:v>
                </c:pt>
                <c:pt idx="1680">
                  <c:v>2.0066499547643023E-2</c:v>
                </c:pt>
                <c:pt idx="1681">
                  <c:v>2.0024748410769649E-2</c:v>
                </c:pt>
                <c:pt idx="1682">
                  <c:v>1.9974222807430234E-2</c:v>
                </c:pt>
                <c:pt idx="1683">
                  <c:v>1.9926109437852443E-2</c:v>
                </c:pt>
                <c:pt idx="1684">
                  <c:v>1.9888849766535117E-2</c:v>
                </c:pt>
                <c:pt idx="1685">
                  <c:v>1.9866977222696976E-2</c:v>
                </c:pt>
                <c:pt idx="1686">
                  <c:v>1.9829218048429072E-2</c:v>
                </c:pt>
                <c:pt idx="1687">
                  <c:v>1.979349614229314E-2</c:v>
                </c:pt>
                <c:pt idx="1688">
                  <c:v>1.9748419046748487E-2</c:v>
                </c:pt>
                <c:pt idx="1689">
                  <c:v>1.969020055650279E-2</c:v>
                </c:pt>
                <c:pt idx="1690">
                  <c:v>1.9650944227049535E-2</c:v>
                </c:pt>
                <c:pt idx="1691">
                  <c:v>1.9610025595093838E-2</c:v>
                </c:pt>
                <c:pt idx="1692">
                  <c:v>1.9570269762689999E-2</c:v>
                </c:pt>
                <c:pt idx="1693">
                  <c:v>1.9546234059732326E-2</c:v>
                </c:pt>
                <c:pt idx="1694">
                  <c:v>1.9502528228385465E-2</c:v>
                </c:pt>
                <c:pt idx="1695">
                  <c:v>1.9468762370389536E-2</c:v>
                </c:pt>
                <c:pt idx="1696">
                  <c:v>1.9448843167358374E-2</c:v>
                </c:pt>
                <c:pt idx="1697">
                  <c:v>1.9403142031542094E-2</c:v>
                </c:pt>
                <c:pt idx="1698">
                  <c:v>1.9355486201252325E-2</c:v>
                </c:pt>
                <c:pt idx="1699">
                  <c:v>1.9322051991556975E-2</c:v>
                </c:pt>
                <c:pt idx="1700">
                  <c:v>1.9285623471490813E-2</c:v>
                </c:pt>
                <c:pt idx="1701">
                  <c:v>1.9232270058764302E-2</c:v>
                </c:pt>
                <c:pt idx="1702">
                  <c:v>1.9196299077986281E-2</c:v>
                </c:pt>
                <c:pt idx="1703">
                  <c:v>1.9143487131872791E-2</c:v>
                </c:pt>
                <c:pt idx="1704">
                  <c:v>1.9095664800599536E-2</c:v>
                </c:pt>
                <c:pt idx="1705">
                  <c:v>1.9064975826632791E-2</c:v>
                </c:pt>
                <c:pt idx="1706">
                  <c:v>1.9024097804673141E-2</c:v>
                </c:pt>
                <c:pt idx="1707">
                  <c:v>1.8991620637216513E-2</c:v>
                </c:pt>
                <c:pt idx="1708">
                  <c:v>1.8952821847051396E-2</c:v>
                </c:pt>
                <c:pt idx="1709">
                  <c:v>1.8933858332592441E-2</c:v>
                </c:pt>
                <c:pt idx="1710">
                  <c:v>1.8887824194809069E-2</c:v>
                </c:pt>
                <c:pt idx="1711">
                  <c:v>1.8856013031286513E-2</c:v>
                </c:pt>
                <c:pt idx="1712">
                  <c:v>1.8794842194332674E-2</c:v>
                </c:pt>
                <c:pt idx="1713">
                  <c:v>1.8738327970251743E-2</c:v>
                </c:pt>
                <c:pt idx="1714">
                  <c:v>1.8691920220505351E-2</c:v>
                </c:pt>
                <c:pt idx="1715">
                  <c:v>1.8659816665011743E-2</c:v>
                </c:pt>
                <c:pt idx="1716">
                  <c:v>1.8621973563418836E-2</c:v>
                </c:pt>
                <c:pt idx="1717">
                  <c:v>1.8595983165987675E-2</c:v>
                </c:pt>
                <c:pt idx="1718">
                  <c:v>1.8565585230325584E-2</c:v>
                </c:pt>
                <c:pt idx="1719">
                  <c:v>1.85285340236543E-2</c:v>
                </c:pt>
                <c:pt idx="1720">
                  <c:v>1.8498716810934769E-2</c:v>
                </c:pt>
                <c:pt idx="1721">
                  <c:v>1.8465241991243372E-2</c:v>
                </c:pt>
                <c:pt idx="1722">
                  <c:v>1.8417128621665581E-2</c:v>
                </c:pt>
                <c:pt idx="1723">
                  <c:v>1.8378371795162909E-2</c:v>
                </c:pt>
                <c:pt idx="1724">
                  <c:v>1.8345477698414187E-2</c:v>
                </c:pt>
                <c:pt idx="1725">
                  <c:v>1.8303976989849421E-2</c:v>
                </c:pt>
                <c:pt idx="1726">
                  <c:v>1.8262350390297093E-2</c:v>
                </c:pt>
                <c:pt idx="1727">
                  <c:v>1.8212324289908256E-2</c:v>
                </c:pt>
                <c:pt idx="1728">
                  <c:v>1.8178599041908255E-2</c:v>
                </c:pt>
                <c:pt idx="1729">
                  <c:v>1.8131649825548719E-2</c:v>
                </c:pt>
                <c:pt idx="1730">
                  <c:v>1.8096802387993025E-2</c:v>
                </c:pt>
                <c:pt idx="1731">
                  <c:v>1.8059376215692209E-2</c:v>
                </c:pt>
                <c:pt idx="1732">
                  <c:v>1.8013757653534416E-2</c:v>
                </c:pt>
                <c:pt idx="1733">
                  <c:v>1.798651917556E-2</c:v>
                </c:pt>
                <c:pt idx="1734">
                  <c:v>1.7951878848983836E-2</c:v>
                </c:pt>
                <c:pt idx="1735">
                  <c:v>1.7899399904837441E-2</c:v>
                </c:pt>
                <c:pt idx="1736">
                  <c:v>1.7867047274701862E-2</c:v>
                </c:pt>
                <c:pt idx="1737">
                  <c:v>1.7838020603237442E-2</c:v>
                </c:pt>
                <c:pt idx="1738">
                  <c:v>1.7785375158107557E-2</c:v>
                </c:pt>
                <c:pt idx="1739">
                  <c:v>1.7746325939633836E-2</c:v>
                </c:pt>
                <c:pt idx="1740">
                  <c:v>1.7706488887237908E-2</c:v>
                </c:pt>
                <c:pt idx="1741">
                  <c:v>1.7678002328720233E-2</c:v>
                </c:pt>
                <c:pt idx="1742">
                  <c:v>1.7626936612434186E-2</c:v>
                </c:pt>
                <c:pt idx="1743">
                  <c:v>1.757715958668744E-2</c:v>
                </c:pt>
                <c:pt idx="1744">
                  <c:v>1.7538611224830813E-2</c:v>
                </c:pt>
                <c:pt idx="1745">
                  <c:v>1.7499896361990699E-2</c:v>
                </c:pt>
                <c:pt idx="1746">
                  <c:v>1.7463259377278606E-2</c:v>
                </c:pt>
                <c:pt idx="1747">
                  <c:v>1.7425251128368603E-2</c:v>
                </c:pt>
                <c:pt idx="1748">
                  <c:v>1.7391983419656743E-2</c:v>
                </c:pt>
                <c:pt idx="1749">
                  <c:v>1.7364870832669885E-2</c:v>
                </c:pt>
                <c:pt idx="1750">
                  <c:v>1.732515696392849E-2</c:v>
                </c:pt>
                <c:pt idx="1751">
                  <c:v>1.7281868061873838E-2</c:v>
                </c:pt>
                <c:pt idx="1752">
                  <c:v>1.7230136341653605E-2</c:v>
                </c:pt>
                <c:pt idx="1753">
                  <c:v>1.7186680938615348E-2</c:v>
                </c:pt>
                <c:pt idx="1754">
                  <c:v>1.7145969417639302E-2</c:v>
                </c:pt>
                <c:pt idx="1755">
                  <c:v>1.712388705548849E-2</c:v>
                </c:pt>
                <c:pt idx="1756">
                  <c:v>1.7083675037463022E-2</c:v>
                </c:pt>
                <c:pt idx="1757">
                  <c:v>1.7048452634277674E-2</c:v>
                </c:pt>
                <c:pt idx="1758">
                  <c:v>1.7018803276208257E-2</c:v>
                </c:pt>
                <c:pt idx="1759">
                  <c:v>1.6973435142359071E-2</c:v>
                </c:pt>
                <c:pt idx="1760">
                  <c:v>1.6930102922975351E-2</c:v>
                </c:pt>
                <c:pt idx="1761">
                  <c:v>1.6885067791093257E-2</c:v>
                </c:pt>
                <c:pt idx="1762">
                  <c:v>1.6845269995026859E-2</c:v>
                </c:pt>
                <c:pt idx="1763">
                  <c:v>1.680252120591872E-2</c:v>
                </c:pt>
                <c:pt idx="1764">
                  <c:v>1.6769046386227324E-2</c:v>
                </c:pt>
                <c:pt idx="1765">
                  <c:v>1.6732035789552093E-2</c:v>
                </c:pt>
                <c:pt idx="1766">
                  <c:v>1.6693403500370463E-2</c:v>
                </c:pt>
                <c:pt idx="1767">
                  <c:v>1.6660635294609302E-2</c:v>
                </c:pt>
                <c:pt idx="1768">
                  <c:v>1.6599671568634882E-2</c:v>
                </c:pt>
                <c:pt idx="1769">
                  <c:v>1.6558502508370699E-2</c:v>
                </c:pt>
                <c:pt idx="1770">
                  <c:v>1.6512136722286744E-2</c:v>
                </c:pt>
                <c:pt idx="1771">
                  <c:v>1.6478120435982208E-2</c:v>
                </c:pt>
                <c:pt idx="1772">
                  <c:v>1.6444311260657207E-2</c:v>
                </c:pt>
                <c:pt idx="1773">
                  <c:v>1.6417489711975E-2</c:v>
                </c:pt>
                <c:pt idx="1774">
                  <c:v>1.6376529116356744E-2</c:v>
                </c:pt>
                <c:pt idx="1775">
                  <c:v>1.6338894479409883E-2</c:v>
                </c:pt>
                <c:pt idx="1776">
                  <c:v>1.6308870155710812E-2</c:v>
                </c:pt>
                <c:pt idx="1777">
                  <c:v>1.6265996829281745E-2</c:v>
                </c:pt>
                <c:pt idx="1778">
                  <c:v>1.6226116459556742E-2</c:v>
                </c:pt>
                <c:pt idx="1779">
                  <c:v>1.6174759704966166E-2</c:v>
                </c:pt>
                <c:pt idx="1780">
                  <c:v>1.6137208995344304E-2</c:v>
                </c:pt>
                <c:pt idx="1781">
                  <c:v>1.6097079550977323E-2</c:v>
                </c:pt>
                <c:pt idx="1782">
                  <c:v>1.6067845768533488E-2</c:v>
                </c:pt>
                <c:pt idx="1783">
                  <c:v>1.6026594134610699E-2</c:v>
                </c:pt>
                <c:pt idx="1784">
                  <c:v>1.5984343494786744E-2</c:v>
                </c:pt>
                <c:pt idx="1785">
                  <c:v>1.5950411135807325E-2</c:v>
                </c:pt>
                <c:pt idx="1786">
                  <c:v>1.5912318959572326E-2</c:v>
                </c:pt>
                <c:pt idx="1787">
                  <c:v>1.5879259715506511E-2</c:v>
                </c:pt>
                <c:pt idx="1788">
                  <c:v>1.5841500541238604E-2</c:v>
                </c:pt>
                <c:pt idx="1789">
                  <c:v>1.5811185179234882E-2</c:v>
                </c:pt>
                <c:pt idx="1790">
                  <c:v>1.5765068467793023E-2</c:v>
                </c:pt>
                <c:pt idx="1791">
                  <c:v>1.5716331057943605E-2</c:v>
                </c:pt>
                <c:pt idx="1792">
                  <c:v>1.5661646991015118E-2</c:v>
                </c:pt>
                <c:pt idx="1793">
                  <c:v>1.5627548131052094E-2</c:v>
                </c:pt>
                <c:pt idx="1794">
                  <c:v>1.5595111573591513E-2</c:v>
                </c:pt>
                <c:pt idx="1795">
                  <c:v>1.5560721675323836E-2</c:v>
                </c:pt>
                <c:pt idx="1796">
                  <c:v>1.5526621461694303E-2</c:v>
                </c:pt>
                <c:pt idx="1797">
                  <c:v>1.5491940525122209E-2</c:v>
                </c:pt>
                <c:pt idx="1798">
                  <c:v>1.5455886970685699E-2</c:v>
                </c:pt>
                <c:pt idx="1799">
                  <c:v>1.5422077795360698E-2</c:v>
                </c:pt>
                <c:pt idx="1800">
                  <c:v>1.5368850273621629E-2</c:v>
                </c:pt>
                <c:pt idx="1801">
                  <c:v>1.5315954400183138E-2</c:v>
                </c:pt>
                <c:pt idx="1802">
                  <c:v>1.527644899608779E-2</c:v>
                </c:pt>
                <c:pt idx="1803">
                  <c:v>1.524022894066779E-2</c:v>
                </c:pt>
                <c:pt idx="1804">
                  <c:v>1.5201763152469768E-2</c:v>
                </c:pt>
                <c:pt idx="1805">
                  <c:v>1.5173900634223605E-2</c:v>
                </c:pt>
                <c:pt idx="1806">
                  <c:v>1.5130569768506396E-2</c:v>
                </c:pt>
                <c:pt idx="1807">
                  <c:v>1.5098092601049768E-2</c:v>
                </c:pt>
                <c:pt idx="1808">
                  <c:v>1.5058087694003837E-2</c:v>
                </c:pt>
                <c:pt idx="1809">
                  <c:v>1.501983037045186E-2</c:v>
                </c:pt>
                <c:pt idx="1810">
                  <c:v>1.4978286344558023E-2</c:v>
                </c:pt>
                <c:pt idx="1811">
                  <c:v>1.4938240827516047E-2</c:v>
                </c:pt>
                <c:pt idx="1812">
                  <c:v>1.4893204341967441E-2</c:v>
                </c:pt>
                <c:pt idx="1813">
                  <c:v>1.4854156477160232E-2</c:v>
                </c:pt>
                <c:pt idx="1814">
                  <c:v>1.4814859537710931E-2</c:v>
                </c:pt>
                <c:pt idx="1815">
                  <c:v>1.4781674402657674E-2</c:v>
                </c:pt>
                <c:pt idx="1816">
                  <c:v>1.4734143109688954E-2</c:v>
                </c:pt>
                <c:pt idx="1817">
                  <c:v>1.4703911675010348E-2</c:v>
                </c:pt>
                <c:pt idx="1818">
                  <c:v>1.466640157538442E-2</c:v>
                </c:pt>
                <c:pt idx="1819">
                  <c:v>1.4632926755693023E-2</c:v>
                </c:pt>
                <c:pt idx="1820">
                  <c:v>1.4590260540243488E-2</c:v>
                </c:pt>
                <c:pt idx="1821">
                  <c:v>1.4544892406394302E-2</c:v>
                </c:pt>
                <c:pt idx="1822">
                  <c:v>1.4510750229102209E-2</c:v>
                </c:pt>
                <c:pt idx="1823">
                  <c:v>1.4474863175649303E-2</c:v>
                </c:pt>
                <c:pt idx="1824">
                  <c:v>1.4426167729462326E-2</c:v>
                </c:pt>
                <c:pt idx="1825">
                  <c:v>1.4393108485396511E-2</c:v>
                </c:pt>
                <c:pt idx="1826">
                  <c:v>1.436749169992849E-2</c:v>
                </c:pt>
                <c:pt idx="1827">
                  <c:v>1.4326280676001744E-2</c:v>
                </c:pt>
                <c:pt idx="1828">
                  <c:v>1.429413651051221E-2</c:v>
                </c:pt>
                <c:pt idx="1829">
                  <c:v>1.4245814676288255E-2</c:v>
                </c:pt>
                <c:pt idx="1830">
                  <c:v>1.4191172573022324E-2</c:v>
                </c:pt>
                <c:pt idx="1831">
                  <c:v>1.4141479474600697E-2</c:v>
                </c:pt>
                <c:pt idx="1832">
                  <c:v>1.4108087228567791E-2</c:v>
                </c:pt>
                <c:pt idx="1833">
                  <c:v>1.4063632819628255E-2</c:v>
                </c:pt>
                <c:pt idx="1834">
                  <c:v>1.4024209989191511E-2</c:v>
                </c:pt>
                <c:pt idx="1835">
                  <c:v>1.3993229976920233E-2</c:v>
                </c:pt>
                <c:pt idx="1836">
                  <c:v>1.3955055227026744E-2</c:v>
                </c:pt>
                <c:pt idx="1837">
                  <c:v>1.3936799680164418E-2</c:v>
                </c:pt>
                <c:pt idx="1838">
                  <c:v>1.3915965398556978E-2</c:v>
                </c:pt>
                <c:pt idx="1839">
                  <c:v>1.391301305184872E-2</c:v>
                </c:pt>
                <c:pt idx="1840">
                  <c:v>1.3916589438828605E-2</c:v>
                </c:pt>
                <c:pt idx="1841">
                  <c:v>1.3912306437918605E-2</c:v>
                </c:pt>
                <c:pt idx="1842">
                  <c:v>1.3921371942689302E-2</c:v>
                </c:pt>
                <c:pt idx="1843">
                  <c:v>1.3917046978116744E-2</c:v>
                </c:pt>
                <c:pt idx="1844">
                  <c:v>1.3916922440795697E-2</c:v>
                </c:pt>
                <c:pt idx="1845">
                  <c:v>1.3917671018388372E-2</c:v>
                </c:pt>
                <c:pt idx="1846">
                  <c:v>1.3910726709074768E-2</c:v>
                </c:pt>
                <c:pt idx="1847">
                  <c:v>1.3919375284553257E-2</c:v>
                </c:pt>
                <c:pt idx="1848">
                  <c:v>1.3919625712861861E-2</c:v>
                </c:pt>
                <c:pt idx="1849">
                  <c:v>1.3918044630351512E-2</c:v>
                </c:pt>
                <c:pt idx="1850">
                  <c:v>1.391671397614965E-2</c:v>
                </c:pt>
                <c:pt idx="1851">
                  <c:v>1.3919417248215814E-2</c:v>
                </c:pt>
                <c:pt idx="1852">
                  <c:v>1.3924948329669069E-2</c:v>
                </c:pt>
                <c:pt idx="1853">
                  <c:v>1.3921205441705699E-2</c:v>
                </c:pt>
                <c:pt idx="1854">
                  <c:v>1.3922951671533139E-2</c:v>
                </c:pt>
                <c:pt idx="1855">
                  <c:v>1.3920872439738606E-2</c:v>
                </c:pt>
                <c:pt idx="1856">
                  <c:v>1.3917753592046861E-2</c:v>
                </c:pt>
                <c:pt idx="1857">
                  <c:v>1.3944534530733256E-2</c:v>
                </c:pt>
                <c:pt idx="1858">
                  <c:v>1.3977593774798954E-2</c:v>
                </c:pt>
                <c:pt idx="1859">
                  <c:v>1.4026788723936628E-2</c:v>
                </c:pt>
                <c:pt idx="1860">
                  <c:v>1.4077812476560116E-2</c:v>
                </c:pt>
                <c:pt idx="1861">
                  <c:v>1.4121851309874069E-2</c:v>
                </c:pt>
                <c:pt idx="1862">
                  <c:v>1.4162313756208139E-2</c:v>
                </c:pt>
                <c:pt idx="1863">
                  <c:v>1.4191963114277558E-2</c:v>
                </c:pt>
                <c:pt idx="1864">
                  <c:v>1.4224482245396743E-2</c:v>
                </c:pt>
                <c:pt idx="1865">
                  <c:v>1.4262532457969185E-2</c:v>
                </c:pt>
                <c:pt idx="1866">
                  <c:v>1.4301164747150813E-2</c:v>
                </c:pt>
                <c:pt idx="1867">
                  <c:v>1.4352188499774302E-2</c:v>
                </c:pt>
                <c:pt idx="1868">
                  <c:v>1.441369233869535E-2</c:v>
                </c:pt>
                <c:pt idx="1869">
                  <c:v>1.4462305211223837E-2</c:v>
                </c:pt>
                <c:pt idx="1870">
                  <c:v>1.4494491340375931E-2</c:v>
                </c:pt>
                <c:pt idx="1871">
                  <c:v>1.4535992048940696E-2</c:v>
                </c:pt>
                <c:pt idx="1872">
                  <c:v>1.4566431948265348E-2</c:v>
                </c:pt>
                <c:pt idx="1873">
                  <c:v>1.4596082660001395E-2</c:v>
                </c:pt>
                <c:pt idx="1874">
                  <c:v>1.4620533938584651E-2</c:v>
                </c:pt>
                <c:pt idx="1875">
                  <c:v>1.4655174265160813E-2</c:v>
                </c:pt>
                <c:pt idx="1876">
                  <c:v>1.4698047591589882E-2</c:v>
                </c:pt>
                <c:pt idx="1877">
                  <c:v>1.4746868928764418E-2</c:v>
                </c:pt>
                <c:pt idx="1878">
                  <c:v>1.478441963838628E-2</c:v>
                </c:pt>
                <c:pt idx="1879">
                  <c:v>1.4821430235061512E-2</c:v>
                </c:pt>
                <c:pt idx="1880">
                  <c:v>1.4858439478070232E-2</c:v>
                </c:pt>
                <c:pt idx="1881">
                  <c:v>1.4903184925314301E-2</c:v>
                </c:pt>
                <c:pt idx="1882">
                  <c:v>1.4942025679141976E-2</c:v>
                </c:pt>
                <c:pt idx="1883">
                  <c:v>1.4977080227677209E-2</c:v>
                </c:pt>
                <c:pt idx="1884">
                  <c:v>1.5015962945167442E-2</c:v>
                </c:pt>
                <c:pt idx="1885">
                  <c:v>1.5059127309901046E-2</c:v>
                </c:pt>
                <c:pt idx="1886">
                  <c:v>1.5096595445864419E-2</c:v>
                </c:pt>
                <c:pt idx="1887">
                  <c:v>1.5131360309761629E-2</c:v>
                </c:pt>
                <c:pt idx="1888">
                  <c:v>1.5178725101746744E-2</c:v>
                </c:pt>
                <c:pt idx="1889">
                  <c:v>1.5220309737636628E-2</c:v>
                </c:pt>
                <c:pt idx="1890">
                  <c:v>1.5257860447258489E-2</c:v>
                </c:pt>
                <c:pt idx="1891">
                  <c:v>1.5301524314942793E-2</c:v>
                </c:pt>
                <c:pt idx="1892">
                  <c:v>1.5335623174905813E-2</c:v>
                </c:pt>
                <c:pt idx="1893">
                  <c:v>1.5364316844403023E-2</c:v>
                </c:pt>
                <c:pt idx="1894">
                  <c:v>1.540723213449465E-2</c:v>
                </c:pt>
                <c:pt idx="1895">
                  <c:v>1.545023135191128E-2</c:v>
                </c:pt>
                <c:pt idx="1896">
                  <c:v>1.5505122529819303E-2</c:v>
                </c:pt>
                <c:pt idx="1897">
                  <c:v>1.5545709513474301E-2</c:v>
                </c:pt>
                <c:pt idx="1898">
                  <c:v>1.5583675798721743E-2</c:v>
                </c:pt>
                <c:pt idx="1899">
                  <c:v>1.5613908587066978E-2</c:v>
                </c:pt>
                <c:pt idx="1900">
                  <c:v>1.564468013469221E-2</c:v>
                </c:pt>
                <c:pt idx="1901">
                  <c:v>1.5688261428717907E-2</c:v>
                </c:pt>
                <c:pt idx="1902">
                  <c:v>1.5728930986031512E-2</c:v>
                </c:pt>
                <c:pt idx="1903">
                  <c:v>1.57571671162407E-2</c:v>
                </c:pt>
                <c:pt idx="1904">
                  <c:v>1.5808648408152326E-2</c:v>
                </c:pt>
                <c:pt idx="1905">
                  <c:v>1.5856304238442091E-2</c:v>
                </c:pt>
                <c:pt idx="1906">
                  <c:v>1.5893481336100815E-2</c:v>
                </c:pt>
                <c:pt idx="1907">
                  <c:v>1.593265373822907E-2</c:v>
                </c:pt>
                <c:pt idx="1908">
                  <c:v>1.5975070879036626E-2</c:v>
                </c:pt>
                <c:pt idx="1909">
                  <c:v>1.6008088159439885E-2</c:v>
                </c:pt>
                <c:pt idx="1910">
                  <c:v>1.6036699255278605E-2</c:v>
                </c:pt>
                <c:pt idx="1911">
                  <c:v>1.6080529623946512E-2</c:v>
                </c:pt>
                <c:pt idx="1912">
                  <c:v>1.6122238797157327E-2</c:v>
                </c:pt>
                <c:pt idx="1913">
                  <c:v>1.615825038793128E-2</c:v>
                </c:pt>
                <c:pt idx="1914">
                  <c:v>1.6183867173399303E-2</c:v>
                </c:pt>
                <c:pt idx="1915">
                  <c:v>1.6220793842749534E-2</c:v>
                </c:pt>
                <c:pt idx="1916">
                  <c:v>1.6280842490147673E-2</c:v>
                </c:pt>
                <c:pt idx="1917">
                  <c:v>1.6333072359651975E-2</c:v>
                </c:pt>
                <c:pt idx="1918">
                  <c:v>1.6381476767534417E-2</c:v>
                </c:pt>
                <c:pt idx="1919">
                  <c:v>1.6402228475483373E-2</c:v>
                </c:pt>
                <c:pt idx="1920">
                  <c:v>1.6441940990558256E-2</c:v>
                </c:pt>
                <c:pt idx="1921">
                  <c:v>1.6480364815093723E-2</c:v>
                </c:pt>
                <c:pt idx="1922">
                  <c:v>1.6508809409948953E-2</c:v>
                </c:pt>
                <c:pt idx="1923">
                  <c:v>1.6540621927138024E-2</c:v>
                </c:pt>
                <c:pt idx="1924">
                  <c:v>1.6577673133809187E-2</c:v>
                </c:pt>
                <c:pt idx="1925">
                  <c:v>1.6622876120341395E-2</c:v>
                </c:pt>
                <c:pt idx="1926">
                  <c:v>1.6660093827996162E-2</c:v>
                </c:pt>
                <c:pt idx="1927">
                  <c:v>1.6710370356693489E-2</c:v>
                </c:pt>
                <c:pt idx="1928">
                  <c:v>1.6755073840275116E-2</c:v>
                </c:pt>
                <c:pt idx="1929">
                  <c:v>1.6788548659966394E-2</c:v>
                </c:pt>
                <c:pt idx="1930">
                  <c:v>1.6832338418638258E-2</c:v>
                </c:pt>
                <c:pt idx="1931">
                  <c:v>1.6868932086021395E-2</c:v>
                </c:pt>
                <c:pt idx="1932">
                  <c:v>1.6908104488149649E-2</c:v>
                </c:pt>
                <c:pt idx="1933">
                  <c:v>1.6945656551438024E-2</c:v>
                </c:pt>
                <c:pt idx="1934">
                  <c:v>1.6978091755232093E-2</c:v>
                </c:pt>
                <c:pt idx="1935">
                  <c:v>1.7005537344186163E-2</c:v>
                </c:pt>
                <c:pt idx="1936">
                  <c:v>1.7043047443811975E-2</c:v>
                </c:pt>
                <c:pt idx="1937">
                  <c:v>1.7097149434131279E-2</c:v>
                </c:pt>
                <c:pt idx="1938">
                  <c:v>1.7158194380097559E-2</c:v>
                </c:pt>
                <c:pt idx="1939">
                  <c:v>1.7201775674123374E-2</c:v>
                </c:pt>
                <c:pt idx="1940">
                  <c:v>1.7234461306226165E-2</c:v>
                </c:pt>
                <c:pt idx="1941">
                  <c:v>1.7264277165279184E-2</c:v>
                </c:pt>
                <c:pt idx="1942">
                  <c:v>1.7298542526225699E-2</c:v>
                </c:pt>
                <c:pt idx="1943">
                  <c:v>1.7339711586489882E-2</c:v>
                </c:pt>
                <c:pt idx="1944">
                  <c:v>1.7371024600728254E-2</c:v>
                </c:pt>
                <c:pt idx="1945">
                  <c:v>1.7398345652361279E-2</c:v>
                </c:pt>
                <c:pt idx="1946">
                  <c:v>1.7459433915656627E-2</c:v>
                </c:pt>
                <c:pt idx="1947">
                  <c:v>1.7490997358203603E-2</c:v>
                </c:pt>
                <c:pt idx="1948">
                  <c:v>1.7529379219076626E-2</c:v>
                </c:pt>
                <c:pt idx="1949">
                  <c:v>1.7567886970937207E-2</c:v>
                </c:pt>
                <c:pt idx="1950">
                  <c:v>1.7604938177608487E-2</c:v>
                </c:pt>
                <c:pt idx="1951">
                  <c:v>1.7644943084654419E-2</c:v>
                </c:pt>
                <c:pt idx="1952">
                  <c:v>1.768573717928907E-2</c:v>
                </c:pt>
                <c:pt idx="1953">
                  <c:v>1.7717425159156978E-2</c:v>
                </c:pt>
                <c:pt idx="1954">
                  <c:v>1.7775144146452093E-2</c:v>
                </c:pt>
                <c:pt idx="1955">
                  <c:v>1.7802340660764072E-2</c:v>
                </c:pt>
                <c:pt idx="1956">
                  <c:v>1.7836398910731046E-2</c:v>
                </c:pt>
                <c:pt idx="1957">
                  <c:v>1.7888628780235349E-2</c:v>
                </c:pt>
                <c:pt idx="1958">
                  <c:v>1.7924932762980465E-2</c:v>
                </c:pt>
                <c:pt idx="1959">
                  <c:v>1.7962025933314186E-2</c:v>
                </c:pt>
                <c:pt idx="1960">
                  <c:v>1.7991966329688254E-2</c:v>
                </c:pt>
                <c:pt idx="1961">
                  <c:v>1.8024527424469881E-2</c:v>
                </c:pt>
                <c:pt idx="1962">
                  <c:v>1.806794221751221E-2</c:v>
                </c:pt>
                <c:pt idx="1963">
                  <c:v>1.8122251318810931E-2</c:v>
                </c:pt>
                <c:pt idx="1964">
                  <c:v>1.8163960492021861E-2</c:v>
                </c:pt>
                <c:pt idx="1965">
                  <c:v>1.8199182895207094E-2</c:v>
                </c:pt>
                <c:pt idx="1966">
                  <c:v>1.8235236449643605E-2</c:v>
                </c:pt>
                <c:pt idx="1967">
                  <c:v>1.8265551811647327E-2</c:v>
                </c:pt>
                <c:pt idx="1968">
                  <c:v>1.8305183106730117E-2</c:v>
                </c:pt>
                <c:pt idx="1969">
                  <c:v>1.8344937585467559E-2</c:v>
                </c:pt>
                <c:pt idx="1970">
                  <c:v>1.8390098608337208E-2</c:v>
                </c:pt>
                <c:pt idx="1971">
                  <c:v>1.8419414964439537E-2</c:v>
                </c:pt>
                <c:pt idx="1972">
                  <c:v>1.8471728761268954E-2</c:v>
                </c:pt>
                <c:pt idx="1973">
                  <c:v>1.8509570509195349E-2</c:v>
                </c:pt>
                <c:pt idx="1974">
                  <c:v>1.8553400877863141E-2</c:v>
                </c:pt>
                <c:pt idx="1975">
                  <c:v>1.8592781744637441E-2</c:v>
                </c:pt>
                <c:pt idx="1976">
                  <c:v>1.8627089069246511E-2</c:v>
                </c:pt>
                <c:pt idx="1977">
                  <c:v>1.8654576621863022E-2</c:v>
                </c:pt>
                <c:pt idx="1978">
                  <c:v>1.8692169295147443E-2</c:v>
                </c:pt>
                <c:pt idx="1979">
                  <c:v>1.8754795323624184E-2</c:v>
                </c:pt>
                <c:pt idx="1980">
                  <c:v>1.8791139916365232E-2</c:v>
                </c:pt>
                <c:pt idx="1981">
                  <c:v>1.8838422134691862E-2</c:v>
                </c:pt>
                <c:pt idx="1982">
                  <c:v>1.8871149730457091E-2</c:v>
                </c:pt>
                <c:pt idx="1983">
                  <c:v>1.8908491975432908E-2</c:v>
                </c:pt>
                <c:pt idx="1984">
                  <c:v>1.8932818716695117E-2</c:v>
                </c:pt>
                <c:pt idx="1985">
                  <c:v>1.898288678074651E-2</c:v>
                </c:pt>
                <c:pt idx="1986">
                  <c:v>1.9017402570001628E-2</c:v>
                </c:pt>
                <c:pt idx="1987">
                  <c:v>1.9046511815124418E-2</c:v>
                </c:pt>
                <c:pt idx="1988">
                  <c:v>1.9095456335953487E-2</c:v>
                </c:pt>
                <c:pt idx="1989">
                  <c:v>1.9129348084936975E-2</c:v>
                </c:pt>
                <c:pt idx="1990">
                  <c:v>1.9170475181538721E-2</c:v>
                </c:pt>
                <c:pt idx="1991">
                  <c:v>1.9209149434382792E-2</c:v>
                </c:pt>
                <c:pt idx="1992">
                  <c:v>1.9235930373069188E-2</c:v>
                </c:pt>
                <c:pt idx="1993">
                  <c:v>1.9278928236819301E-2</c:v>
                </c:pt>
                <c:pt idx="1994">
                  <c:v>1.9316063370815581E-2</c:v>
                </c:pt>
                <c:pt idx="1995">
                  <c:v>1.9352699001861162E-2</c:v>
                </c:pt>
                <c:pt idx="1996">
                  <c:v>1.9400314222154883E-2</c:v>
                </c:pt>
                <c:pt idx="1997">
                  <c:v>1.9439944163571279E-2</c:v>
                </c:pt>
                <c:pt idx="1998">
                  <c:v>1.9488930648062789E-2</c:v>
                </c:pt>
                <c:pt idx="1999">
                  <c:v>1.9525399778124883E-2</c:v>
                </c:pt>
                <c:pt idx="2000">
                  <c:v>1.9559000488803838E-2</c:v>
                </c:pt>
                <c:pt idx="2001">
                  <c:v>1.9593849280026047E-2</c:v>
                </c:pt>
                <c:pt idx="2002">
                  <c:v>1.9625120330601976E-2</c:v>
                </c:pt>
                <c:pt idx="2003">
                  <c:v>1.9663794583446047E-2</c:v>
                </c:pt>
                <c:pt idx="2004">
                  <c:v>1.9704339603438602E-2</c:v>
                </c:pt>
                <c:pt idx="2005">
                  <c:v>1.9756402971959418E-2</c:v>
                </c:pt>
                <c:pt idx="2006">
                  <c:v>1.9796739527305929E-2</c:v>
                </c:pt>
                <c:pt idx="2007">
                  <c:v>1.9835371816487559E-2</c:v>
                </c:pt>
                <c:pt idx="2008">
                  <c:v>1.9860864064634533E-2</c:v>
                </c:pt>
                <c:pt idx="2009">
                  <c:v>1.9899454390153604E-2</c:v>
                </c:pt>
                <c:pt idx="2010">
                  <c:v>1.994906491491686E-2</c:v>
                </c:pt>
                <c:pt idx="2011">
                  <c:v>1.9985949620604536E-2</c:v>
                </c:pt>
                <c:pt idx="2012">
                  <c:v>2.0018677216369768E-2</c:v>
                </c:pt>
                <c:pt idx="2013">
                  <c:v>2.0051944925081628E-2</c:v>
                </c:pt>
                <c:pt idx="2014">
                  <c:v>2.0090535250600696E-2</c:v>
                </c:pt>
                <c:pt idx="2015">
                  <c:v>2.0134199118285002E-2</c:v>
                </c:pt>
                <c:pt idx="2016">
                  <c:v>2.017412009800593E-2</c:v>
                </c:pt>
                <c:pt idx="2017">
                  <c:v>2.0234044208083023E-2</c:v>
                </c:pt>
                <c:pt idx="2018">
                  <c:v>2.0261989299987675E-2</c:v>
                </c:pt>
                <c:pt idx="2019">
                  <c:v>2.030744136116186E-2</c:v>
                </c:pt>
                <c:pt idx="2020">
                  <c:v>2.0337548258519418E-2</c:v>
                </c:pt>
                <c:pt idx="2021">
                  <c:v>2.037547393377093E-2</c:v>
                </c:pt>
                <c:pt idx="2022">
                  <c:v>2.0401297830218487E-2</c:v>
                </c:pt>
                <c:pt idx="2023">
                  <c:v>2.0443215468075347E-2</c:v>
                </c:pt>
                <c:pt idx="2024">
                  <c:v>2.0481472791627441E-2</c:v>
                </c:pt>
                <c:pt idx="2025">
                  <c:v>2.0527506929410699E-2</c:v>
                </c:pt>
                <c:pt idx="2026">
                  <c:v>2.0574289644786744E-2</c:v>
                </c:pt>
                <c:pt idx="2027">
                  <c:v>2.0602359274012442E-2</c:v>
                </c:pt>
                <c:pt idx="2028">
                  <c:v>2.0647187294915E-2</c:v>
                </c:pt>
                <c:pt idx="2029">
                  <c:v>2.0693845472969999E-2</c:v>
                </c:pt>
                <c:pt idx="2030">
                  <c:v>2.0725949028463603E-2</c:v>
                </c:pt>
                <c:pt idx="2031">
                  <c:v>2.0750151232404767E-2</c:v>
                </c:pt>
                <c:pt idx="2032">
                  <c:v>2.0797391487068953E-2</c:v>
                </c:pt>
                <c:pt idx="2033">
                  <c:v>2.082857996398628E-2</c:v>
                </c:pt>
                <c:pt idx="2034">
                  <c:v>2.0871619791398954E-2</c:v>
                </c:pt>
                <c:pt idx="2035">
                  <c:v>2.0909461539325349E-2</c:v>
                </c:pt>
                <c:pt idx="2036">
                  <c:v>2.0964976757504885E-2</c:v>
                </c:pt>
                <c:pt idx="2037">
                  <c:v>2.0991715732528719E-2</c:v>
                </c:pt>
                <c:pt idx="2038">
                  <c:v>2.1034257410657328E-2</c:v>
                </c:pt>
                <c:pt idx="2039">
                  <c:v>2.1074635929666279E-2</c:v>
                </c:pt>
                <c:pt idx="2040">
                  <c:v>2.111701110681128E-2</c:v>
                </c:pt>
                <c:pt idx="2041">
                  <c:v>2.1151858544366978E-2</c:v>
                </c:pt>
                <c:pt idx="2042">
                  <c:v>2.1190781871853137E-2</c:v>
                </c:pt>
                <c:pt idx="2043">
                  <c:v>2.1228166080491509E-2</c:v>
                </c:pt>
                <c:pt idx="2044">
                  <c:v>2.1268088413878953E-2</c:v>
                </c:pt>
                <c:pt idx="2045">
                  <c:v>2.1306719349393953E-2</c:v>
                </c:pt>
                <c:pt idx="2046">
                  <c:v>2.1340819563023604E-2</c:v>
                </c:pt>
                <c:pt idx="2047">
                  <c:v>2.1388974896263954E-2</c:v>
                </c:pt>
                <c:pt idx="2048">
                  <c:v>2.1430309103845118E-2</c:v>
                </c:pt>
                <c:pt idx="2049">
                  <c:v>2.1464575818458256E-2</c:v>
                </c:pt>
                <c:pt idx="2050">
                  <c:v>2.1509943952307441E-2</c:v>
                </c:pt>
                <c:pt idx="2051">
                  <c:v>2.1548825316131164E-2</c:v>
                </c:pt>
                <c:pt idx="2052">
                  <c:v>2.1580513295999068E-2</c:v>
                </c:pt>
                <c:pt idx="2053">
                  <c:v>2.1613863578369419E-2</c:v>
                </c:pt>
                <c:pt idx="2054">
                  <c:v>2.1652288756571512E-2</c:v>
                </c:pt>
                <c:pt idx="2055">
                  <c:v>2.1685306036974768E-2</c:v>
                </c:pt>
                <c:pt idx="2056">
                  <c:v>2.1727223674831743E-2</c:v>
                </c:pt>
                <c:pt idx="2057">
                  <c:v>2.1775503545393139E-2</c:v>
                </c:pt>
                <c:pt idx="2058">
                  <c:v>2.1821288608534418E-2</c:v>
                </c:pt>
                <c:pt idx="2059">
                  <c:v>2.1857093088328838E-2</c:v>
                </c:pt>
                <c:pt idx="2060">
                  <c:v>2.190125510529721E-2</c:v>
                </c:pt>
                <c:pt idx="2061">
                  <c:v>2.1929948774794535E-2</c:v>
                </c:pt>
                <c:pt idx="2062">
                  <c:v>2.1965877791910001E-2</c:v>
                </c:pt>
                <c:pt idx="2063">
                  <c:v>2.2001266696078839E-2</c:v>
                </c:pt>
                <c:pt idx="2064">
                  <c:v>2.2045346139388723E-2</c:v>
                </c:pt>
                <c:pt idx="2065">
                  <c:v>2.2070379494581162E-2</c:v>
                </c:pt>
                <c:pt idx="2066">
                  <c:v>2.2113212211014185E-2</c:v>
                </c:pt>
                <c:pt idx="2067">
                  <c:v>2.2154132196636398E-2</c:v>
                </c:pt>
                <c:pt idx="2068">
                  <c:v>2.2197670173333139E-2</c:v>
                </c:pt>
                <c:pt idx="2069">
                  <c:v>2.2242624085223258E-2</c:v>
                </c:pt>
                <c:pt idx="2070">
                  <c:v>2.2275476218309533E-2</c:v>
                </c:pt>
                <c:pt idx="2071">
                  <c:v>2.2313900042845114E-2</c:v>
                </c:pt>
                <c:pt idx="2072">
                  <c:v>2.2347707864503488E-2</c:v>
                </c:pt>
                <c:pt idx="2073">
                  <c:v>2.2397151888283139E-2</c:v>
                </c:pt>
                <c:pt idx="2074">
                  <c:v>2.2431376639233721E-2</c:v>
                </c:pt>
                <c:pt idx="2075">
                  <c:v>2.2468178771262906E-2</c:v>
                </c:pt>
                <c:pt idx="2076">
                  <c:v>2.2497205442727326E-2</c:v>
                </c:pt>
                <c:pt idx="2077">
                  <c:v>2.253845707665E-2</c:v>
                </c:pt>
                <c:pt idx="2078">
                  <c:v>2.2574801669391048E-2</c:v>
                </c:pt>
                <c:pt idx="2079">
                  <c:v>2.2614140572502908E-2</c:v>
                </c:pt>
                <c:pt idx="2080">
                  <c:v>2.2659177058051514E-2</c:v>
                </c:pt>
                <c:pt idx="2081">
                  <c:v>2.2698973500451393E-2</c:v>
                </c:pt>
                <c:pt idx="2082">
                  <c:v>2.2737937437933488E-2</c:v>
                </c:pt>
                <c:pt idx="2083">
                  <c:v>2.2785221009926745E-2</c:v>
                </c:pt>
                <c:pt idx="2084">
                  <c:v>2.2817614250058373E-2</c:v>
                </c:pt>
                <c:pt idx="2085">
                  <c:v>2.2853253582535815E-2</c:v>
                </c:pt>
                <c:pt idx="2086">
                  <c:v>2.2889556211614304E-2</c:v>
                </c:pt>
                <c:pt idx="2087">
                  <c:v>2.2929519154997791E-2</c:v>
                </c:pt>
                <c:pt idx="2088">
                  <c:v>2.2957380319577326E-2</c:v>
                </c:pt>
                <c:pt idx="2089">
                  <c:v>2.298902633578279E-2</c:v>
                </c:pt>
                <c:pt idx="2090">
                  <c:v>2.3039842977426745E-2</c:v>
                </c:pt>
                <c:pt idx="2091">
                  <c:v>2.3092695533536163E-2</c:v>
                </c:pt>
                <c:pt idx="2092">
                  <c:v>2.3131746105676511E-2</c:v>
                </c:pt>
                <c:pt idx="2093">
                  <c:v>2.3172913812274185E-2</c:v>
                </c:pt>
                <c:pt idx="2094">
                  <c:v>2.3205599444376859E-2</c:v>
                </c:pt>
                <c:pt idx="2095">
                  <c:v>2.3246975615620582E-2</c:v>
                </c:pt>
                <c:pt idx="2096">
                  <c:v>2.3284361177925463E-2</c:v>
                </c:pt>
                <c:pt idx="2097">
                  <c:v>2.3317211957345232E-2</c:v>
                </c:pt>
                <c:pt idx="2098">
                  <c:v>2.3353473976427789E-2</c:v>
                </c:pt>
                <c:pt idx="2099">
                  <c:v>2.3398261387334304E-2</c:v>
                </c:pt>
                <c:pt idx="2100">
                  <c:v>2.3423044314218138E-2</c:v>
                </c:pt>
                <c:pt idx="2101">
                  <c:v>2.3467414795832559E-2</c:v>
                </c:pt>
                <c:pt idx="2102">
                  <c:v>2.3512575818702211E-2</c:v>
                </c:pt>
                <c:pt idx="2103">
                  <c:v>2.3557279302283723E-2</c:v>
                </c:pt>
                <c:pt idx="2104">
                  <c:v>2.3589715859744419E-2</c:v>
                </c:pt>
                <c:pt idx="2105">
                  <c:v>2.3640906113351512E-2</c:v>
                </c:pt>
                <c:pt idx="2106">
                  <c:v>2.3682699213887323E-2</c:v>
                </c:pt>
                <c:pt idx="2107">
                  <c:v>2.3718877305644884E-2</c:v>
                </c:pt>
                <c:pt idx="2108">
                  <c:v>2.374619971094442E-2</c:v>
                </c:pt>
                <c:pt idx="2109">
                  <c:v>2.37901126532707E-2</c:v>
                </c:pt>
                <c:pt idx="2110">
                  <c:v>2.3831448214518491E-2</c:v>
                </c:pt>
                <c:pt idx="2111">
                  <c:v>2.3866670617703839E-2</c:v>
                </c:pt>
                <c:pt idx="2112">
                  <c:v>2.3909833628770933E-2</c:v>
                </c:pt>
                <c:pt idx="2113">
                  <c:v>2.3950213501446511E-2</c:v>
                </c:pt>
                <c:pt idx="2114">
                  <c:v>2.3986183128557905E-2</c:v>
                </c:pt>
                <c:pt idx="2115">
                  <c:v>2.4022071535677442E-2</c:v>
                </c:pt>
                <c:pt idx="2116">
                  <c:v>2.4055964638327442E-2</c:v>
                </c:pt>
                <c:pt idx="2117">
                  <c:v>2.4102747353703487E-2</c:v>
                </c:pt>
                <c:pt idx="2118">
                  <c:v>2.4142458515111744E-2</c:v>
                </c:pt>
                <c:pt idx="2119">
                  <c:v>2.4198722310884071E-2</c:v>
                </c:pt>
                <c:pt idx="2120">
                  <c:v>2.4232531486209071E-2</c:v>
                </c:pt>
                <c:pt idx="2121">
                  <c:v>2.4267504814752327E-2</c:v>
                </c:pt>
                <c:pt idx="2122">
                  <c:v>2.4306677216880578E-2</c:v>
                </c:pt>
                <c:pt idx="2123">
                  <c:v>2.4331917683052443E-2</c:v>
                </c:pt>
                <c:pt idx="2124">
                  <c:v>2.4380073016292792E-2</c:v>
                </c:pt>
                <c:pt idx="2125">
                  <c:v>2.4418498194494882E-2</c:v>
                </c:pt>
                <c:pt idx="2126">
                  <c:v>2.4455715902149653E-2</c:v>
                </c:pt>
                <c:pt idx="2127">
                  <c:v>2.4459917683067673E-2</c:v>
                </c:pt>
                <c:pt idx="2128">
                  <c:v>2.447530345688035E-2</c:v>
                </c:pt>
                <c:pt idx="2129">
                  <c:v>2.4471185603287326E-2</c:v>
                </c:pt>
                <c:pt idx="2130">
                  <c:v>2.4466404453093255E-2</c:v>
                </c:pt>
                <c:pt idx="2131">
                  <c:v>2.4466902602377327E-2</c:v>
                </c:pt>
                <c:pt idx="2132">
                  <c:v>2.4468359147566742E-2</c:v>
                </c:pt>
                <c:pt idx="2133">
                  <c:v>2.4468359147566742E-2</c:v>
                </c:pt>
                <c:pt idx="2134">
                  <c:v>2.4464533685944766E-2</c:v>
                </c:pt>
                <c:pt idx="2135">
                  <c:v>2.4471101675962323E-2</c:v>
                </c:pt>
                <c:pt idx="2136">
                  <c:v>2.4464449758619767E-2</c:v>
                </c:pt>
                <c:pt idx="2137">
                  <c:v>2.4472184609188607E-2</c:v>
                </c:pt>
                <c:pt idx="2138">
                  <c:v>2.4468399757562678E-2</c:v>
                </c:pt>
                <c:pt idx="2139">
                  <c:v>2.4463783754685581E-2</c:v>
                </c:pt>
                <c:pt idx="2140">
                  <c:v>2.4469274226142906E-2</c:v>
                </c:pt>
                <c:pt idx="2141">
                  <c:v>2.4480293071720463E-2</c:v>
                </c:pt>
                <c:pt idx="2142">
                  <c:v>2.4479294065819182E-2</c:v>
                </c:pt>
                <c:pt idx="2143">
                  <c:v>2.4481083612975695E-2</c:v>
                </c:pt>
                <c:pt idx="2144">
                  <c:v>2.4476343072777559E-2</c:v>
                </c:pt>
                <c:pt idx="2145">
                  <c:v>2.4474678062942092E-2</c:v>
                </c:pt>
                <c:pt idx="2146">
                  <c:v>2.4451974367852791E-2</c:v>
                </c:pt>
                <c:pt idx="2147">
                  <c:v>2.4393796487603026E-2</c:v>
                </c:pt>
                <c:pt idx="2148">
                  <c:v>2.4311626221724766E-2</c:v>
                </c:pt>
                <c:pt idx="2149">
                  <c:v>2.4260476578113602E-2</c:v>
                </c:pt>
                <c:pt idx="2150">
                  <c:v>2.4226667402788605E-2</c:v>
                </c:pt>
                <c:pt idx="2151">
                  <c:v>2.420209294055093E-2</c:v>
                </c:pt>
                <c:pt idx="2152">
                  <c:v>2.4165454602172207E-2</c:v>
                </c:pt>
                <c:pt idx="2153">
                  <c:v>2.4139881134033255E-2</c:v>
                </c:pt>
                <c:pt idx="2154">
                  <c:v>2.4116801119647788E-2</c:v>
                </c:pt>
                <c:pt idx="2155">
                  <c:v>2.4085945644697442E-2</c:v>
                </c:pt>
                <c:pt idx="2156">
                  <c:v>2.4052970327956742E-2</c:v>
                </c:pt>
                <c:pt idx="2157">
                  <c:v>2.4011715986700929E-2</c:v>
                </c:pt>
                <c:pt idx="2158">
                  <c:v>2.3974666133696278E-2</c:v>
                </c:pt>
                <c:pt idx="2159">
                  <c:v>2.3942562578202674E-2</c:v>
                </c:pt>
                <c:pt idx="2160">
                  <c:v>2.3897775167296048E-2</c:v>
                </c:pt>
                <c:pt idx="2161">
                  <c:v>2.3873614927017443E-2</c:v>
                </c:pt>
                <c:pt idx="2162">
                  <c:v>2.3816311515347906E-2</c:v>
                </c:pt>
                <c:pt idx="2163">
                  <c:v>2.3760128939567558E-2</c:v>
                </c:pt>
                <c:pt idx="2164">
                  <c:v>2.3719916921542093E-2</c:v>
                </c:pt>
                <c:pt idx="2165">
                  <c:v>2.3681743525315116E-2</c:v>
                </c:pt>
                <c:pt idx="2166">
                  <c:v>2.3655087123949887E-2</c:v>
                </c:pt>
                <c:pt idx="2167">
                  <c:v>2.3622569346497209E-2</c:v>
                </c:pt>
                <c:pt idx="2168">
                  <c:v>2.3584393242937207E-2</c:v>
                </c:pt>
                <c:pt idx="2169">
                  <c:v>2.3546468921352207E-2</c:v>
                </c:pt>
                <c:pt idx="2170">
                  <c:v>2.3521350285168257E-2</c:v>
                </c:pt>
                <c:pt idx="2171">
                  <c:v>2.3468373191737908E-2</c:v>
                </c:pt>
                <c:pt idx="2172">
                  <c:v>2.3425540475304766E-2</c:v>
                </c:pt>
                <c:pt idx="2173">
                  <c:v>2.3376927602776276E-2</c:v>
                </c:pt>
                <c:pt idx="2174">
                  <c:v>2.3333721274380114E-2</c:v>
                </c:pt>
                <c:pt idx="2175">
                  <c:v>2.3305443180508371E-2</c:v>
                </c:pt>
                <c:pt idx="2176">
                  <c:v>2.3272424546438606E-2</c:v>
                </c:pt>
                <c:pt idx="2177">
                  <c:v>2.3240071916303024E-2</c:v>
                </c:pt>
                <c:pt idx="2178">
                  <c:v>2.3209132514027675E-2</c:v>
                </c:pt>
                <c:pt idx="2179">
                  <c:v>2.3160397811511281E-2</c:v>
                </c:pt>
                <c:pt idx="2180">
                  <c:v>2.3106795324142559E-2</c:v>
                </c:pt>
                <c:pt idx="2181">
                  <c:v>2.3077393687048607E-2</c:v>
                </c:pt>
                <c:pt idx="2182">
                  <c:v>2.3039675122776743E-2</c:v>
                </c:pt>
                <c:pt idx="2183">
                  <c:v>2.2988985725786747E-2</c:v>
                </c:pt>
                <c:pt idx="2184">
                  <c:v>2.2955176550461861E-2</c:v>
                </c:pt>
                <c:pt idx="2185">
                  <c:v>2.2918873921383257E-2</c:v>
                </c:pt>
                <c:pt idx="2186">
                  <c:v>2.2886063751959534E-2</c:v>
                </c:pt>
                <c:pt idx="2187">
                  <c:v>2.2839570721221513E-2</c:v>
                </c:pt>
                <c:pt idx="2188">
                  <c:v>2.2795617168899187E-2</c:v>
                </c:pt>
                <c:pt idx="2189">
                  <c:v>2.2756317522116862E-2</c:v>
                </c:pt>
                <c:pt idx="2190">
                  <c:v>2.2724546968590349E-2</c:v>
                </c:pt>
                <c:pt idx="2191">
                  <c:v>2.2689325919071628E-2</c:v>
                </c:pt>
                <c:pt idx="2192">
                  <c:v>2.265127570649907E-2</c:v>
                </c:pt>
                <c:pt idx="2193">
                  <c:v>2.2611272153119651E-2</c:v>
                </c:pt>
                <c:pt idx="2194">
                  <c:v>2.2558458853339767E-2</c:v>
                </c:pt>
                <c:pt idx="2195">
                  <c:v>2.2507808712679302E-2</c:v>
                </c:pt>
                <c:pt idx="2196">
                  <c:v>2.2477784388980234E-2</c:v>
                </c:pt>
                <c:pt idx="2197">
                  <c:v>2.2441273295255582E-2</c:v>
                </c:pt>
                <c:pt idx="2198">
                  <c:v>2.2419940864364069E-2</c:v>
                </c:pt>
                <c:pt idx="2199">
                  <c:v>2.2379145416062906E-2</c:v>
                </c:pt>
                <c:pt idx="2200">
                  <c:v>2.232907870567814E-2</c:v>
                </c:pt>
                <c:pt idx="2201">
                  <c:v>2.2290612917480117E-2</c:v>
                </c:pt>
                <c:pt idx="2202">
                  <c:v>2.2248944354265231E-2</c:v>
                </c:pt>
                <c:pt idx="2203">
                  <c:v>2.2213264411791861E-2</c:v>
                </c:pt>
                <c:pt idx="2204">
                  <c:v>2.2170142010720695E-2</c:v>
                </c:pt>
                <c:pt idx="2205">
                  <c:v>2.2130761143946395E-2</c:v>
                </c:pt>
                <c:pt idx="2206">
                  <c:v>2.2098200049164653E-2</c:v>
                </c:pt>
                <c:pt idx="2207">
                  <c:v>2.2060566765884301E-2</c:v>
                </c:pt>
                <c:pt idx="2208">
                  <c:v>2.2029585399946511E-2</c:v>
                </c:pt>
                <c:pt idx="2209">
                  <c:v>2.1976357878207443E-2</c:v>
                </c:pt>
                <c:pt idx="2210">
                  <c:v>2.1941675587968723E-2</c:v>
                </c:pt>
                <c:pt idx="2211">
                  <c:v>2.1894228222325115E-2</c:v>
                </c:pt>
                <c:pt idx="2212">
                  <c:v>2.1861709091205928E-2</c:v>
                </c:pt>
                <c:pt idx="2213">
                  <c:v>2.1831684767506861E-2</c:v>
                </c:pt>
                <c:pt idx="2214">
                  <c:v>2.1784153474538138E-2</c:v>
                </c:pt>
                <c:pt idx="2215">
                  <c:v>2.1750761228505232E-2</c:v>
                </c:pt>
                <c:pt idx="2216">
                  <c:v>2.1703146008211514E-2</c:v>
                </c:pt>
                <c:pt idx="2217">
                  <c:v>2.1665055185643024E-2</c:v>
                </c:pt>
                <c:pt idx="2218">
                  <c:v>2.1612034774883489E-2</c:v>
                </c:pt>
                <c:pt idx="2219">
                  <c:v>2.1573360522039418E-2</c:v>
                </c:pt>
                <c:pt idx="2220">
                  <c:v>2.1539968276006512E-2</c:v>
                </c:pt>
                <c:pt idx="2221">
                  <c:v>2.1505411876755351E-2</c:v>
                </c:pt>
                <c:pt idx="2222">
                  <c:v>2.1454677808769883E-2</c:v>
                </c:pt>
                <c:pt idx="2223">
                  <c:v>2.1408727598311628E-2</c:v>
                </c:pt>
                <c:pt idx="2224">
                  <c:v>2.1364730728660231E-2</c:v>
                </c:pt>
                <c:pt idx="2225">
                  <c:v>2.1333584215405349E-2</c:v>
                </c:pt>
                <c:pt idx="2226">
                  <c:v>2.1299442038113257E-2</c:v>
                </c:pt>
                <c:pt idx="2227">
                  <c:v>2.1270749722282559E-2</c:v>
                </c:pt>
                <c:pt idx="2228">
                  <c:v>2.1233530660961279E-2</c:v>
                </c:pt>
                <c:pt idx="2229">
                  <c:v>2.1193443180256861E-2</c:v>
                </c:pt>
                <c:pt idx="2230">
                  <c:v>2.1155143893042325E-2</c:v>
                </c:pt>
                <c:pt idx="2231">
                  <c:v>2.1110398445798255E-2</c:v>
                </c:pt>
                <c:pt idx="2232">
                  <c:v>2.1073680241094069E-2</c:v>
                </c:pt>
                <c:pt idx="2233">
                  <c:v>2.104078614434535E-2</c:v>
                </c:pt>
                <c:pt idx="2234">
                  <c:v>2.0997912817916162E-2</c:v>
                </c:pt>
                <c:pt idx="2235">
                  <c:v>2.096418756991628E-2</c:v>
                </c:pt>
                <c:pt idx="2236">
                  <c:v>2.0913911041218838E-2</c:v>
                </c:pt>
                <c:pt idx="2237">
                  <c:v>2.0888004571112791E-2</c:v>
                </c:pt>
                <c:pt idx="2238">
                  <c:v>2.0845213818342211E-2</c:v>
                </c:pt>
                <c:pt idx="2239">
                  <c:v>2.0816437575186395E-2</c:v>
                </c:pt>
                <c:pt idx="2240">
                  <c:v>2.0769695469806393E-2</c:v>
                </c:pt>
                <c:pt idx="2241">
                  <c:v>2.0715885871458142E-2</c:v>
                </c:pt>
                <c:pt idx="2242">
                  <c:v>2.0682160623458255E-2</c:v>
                </c:pt>
                <c:pt idx="2243">
                  <c:v>2.0633630324588256E-2</c:v>
                </c:pt>
                <c:pt idx="2244">
                  <c:v>2.0596412616933488E-2</c:v>
                </c:pt>
                <c:pt idx="2245">
                  <c:v>2.0566512830555463E-2</c:v>
                </c:pt>
                <c:pt idx="2246">
                  <c:v>2.0537154510790582E-2</c:v>
                </c:pt>
                <c:pt idx="2247">
                  <c:v>2.0498064682320814E-2</c:v>
                </c:pt>
                <c:pt idx="2248">
                  <c:v>2.0455066818570698E-2</c:v>
                </c:pt>
                <c:pt idx="2249">
                  <c:v>2.0417141143319186E-2</c:v>
                </c:pt>
                <c:pt idx="2250">
                  <c:v>2.0370815967231282E-2</c:v>
                </c:pt>
                <c:pt idx="2251">
                  <c:v>2.0333847334218606E-2</c:v>
                </c:pt>
                <c:pt idx="2252">
                  <c:v>2.0285318389015115E-2</c:v>
                </c:pt>
                <c:pt idx="2253">
                  <c:v>2.025845487667035E-2</c:v>
                </c:pt>
                <c:pt idx="2254">
                  <c:v>2.0224147552061162E-2</c:v>
                </c:pt>
                <c:pt idx="2255">
                  <c:v>2.018314499278058E-2</c:v>
                </c:pt>
                <c:pt idx="2256">
                  <c:v>2.0130000044699999E-2</c:v>
                </c:pt>
                <c:pt idx="2257">
                  <c:v>2.008704279094593E-2</c:v>
                </c:pt>
                <c:pt idx="2258">
                  <c:v>2.0041133190483604E-2</c:v>
                </c:pt>
                <c:pt idx="2259">
                  <c:v>2.0008530132039303E-2</c:v>
                </c:pt>
                <c:pt idx="2260">
                  <c:v>1.9968984117948022E-2</c:v>
                </c:pt>
                <c:pt idx="2261">
                  <c:v>1.9940081983804651E-2</c:v>
                </c:pt>
                <c:pt idx="2262">
                  <c:v>1.9906149624825231E-2</c:v>
                </c:pt>
                <c:pt idx="2263">
                  <c:v>1.9864065485984767E-2</c:v>
                </c:pt>
                <c:pt idx="2264">
                  <c:v>1.9817824237221861E-2</c:v>
                </c:pt>
                <c:pt idx="2265">
                  <c:v>1.9772621250689768E-2</c:v>
                </c:pt>
                <c:pt idx="2266">
                  <c:v>1.9735237042051393E-2</c:v>
                </c:pt>
                <c:pt idx="2267">
                  <c:v>1.9704962290043721E-2</c:v>
                </c:pt>
                <c:pt idx="2268">
                  <c:v>1.9671029931064302E-2</c:v>
                </c:pt>
                <c:pt idx="2269">
                  <c:v>1.9636307030829536E-2</c:v>
                </c:pt>
                <c:pt idx="2270">
                  <c:v>1.9590895579651397E-2</c:v>
                </c:pt>
                <c:pt idx="2271">
                  <c:v>1.9556048142095581E-2</c:v>
                </c:pt>
                <c:pt idx="2272">
                  <c:v>1.9515296011123607E-2</c:v>
                </c:pt>
                <c:pt idx="2273">
                  <c:v>1.9468429368422441E-2</c:v>
                </c:pt>
                <c:pt idx="2274">
                  <c:v>1.9434497009443021E-2</c:v>
                </c:pt>
                <c:pt idx="2275">
                  <c:v>1.9396571334191513E-2</c:v>
                </c:pt>
                <c:pt idx="2276">
                  <c:v>1.934671173478628E-2</c:v>
                </c:pt>
                <c:pt idx="2277">
                  <c:v>1.932051287270907E-2</c:v>
                </c:pt>
                <c:pt idx="2278">
                  <c:v>1.9275144738859884E-2</c:v>
                </c:pt>
                <c:pt idx="2279">
                  <c:v>1.9247615222580929E-2</c:v>
                </c:pt>
                <c:pt idx="2280">
                  <c:v>1.919480192280093E-2</c:v>
                </c:pt>
                <c:pt idx="2281">
                  <c:v>1.9162282791681747E-2</c:v>
                </c:pt>
                <c:pt idx="2282">
                  <c:v>1.9125440049656627E-2</c:v>
                </c:pt>
                <c:pt idx="2283">
                  <c:v>1.9090840333076394E-2</c:v>
                </c:pt>
                <c:pt idx="2284">
                  <c:v>1.9039192540181278E-2</c:v>
                </c:pt>
                <c:pt idx="2285">
                  <c:v>1.9011871488548257E-2</c:v>
                </c:pt>
                <c:pt idx="2286">
                  <c:v>1.8966752429341163E-2</c:v>
                </c:pt>
                <c:pt idx="2287">
                  <c:v>1.8930157408291511E-2</c:v>
                </c:pt>
                <c:pt idx="2288">
                  <c:v>1.8892897736974189E-2</c:v>
                </c:pt>
                <c:pt idx="2289">
                  <c:v>1.8865327610699187E-2</c:v>
                </c:pt>
                <c:pt idx="2290">
                  <c:v>1.8810976545737906E-2</c:v>
                </c:pt>
                <c:pt idx="2291">
                  <c:v>1.8785068721965347E-2</c:v>
                </c:pt>
                <c:pt idx="2292">
                  <c:v>1.8731175196292093E-2</c:v>
                </c:pt>
                <c:pt idx="2293">
                  <c:v>1.8668133592189769E-2</c:v>
                </c:pt>
                <c:pt idx="2294">
                  <c:v>1.8630207916938254E-2</c:v>
                </c:pt>
                <c:pt idx="2295">
                  <c:v>1.8595900592329188E-2</c:v>
                </c:pt>
                <c:pt idx="2296">
                  <c:v>1.8557434804131166E-2</c:v>
                </c:pt>
                <c:pt idx="2297">
                  <c:v>1.8530113752498138E-2</c:v>
                </c:pt>
                <c:pt idx="2298">
                  <c:v>1.8496928617444883E-2</c:v>
                </c:pt>
                <c:pt idx="2299">
                  <c:v>1.8471355149305813E-2</c:v>
                </c:pt>
                <c:pt idx="2300">
                  <c:v>1.843205685619E-2</c:v>
                </c:pt>
                <c:pt idx="2301">
                  <c:v>1.8397916032564535E-2</c:v>
                </c:pt>
                <c:pt idx="2302">
                  <c:v>1.8352588508711278E-2</c:v>
                </c:pt>
                <c:pt idx="2303">
                  <c:v>1.8296948753210696E-2</c:v>
                </c:pt>
                <c:pt idx="2304">
                  <c:v>1.8244219380755815E-2</c:v>
                </c:pt>
                <c:pt idx="2305">
                  <c:v>1.8208872440249418E-2</c:v>
                </c:pt>
                <c:pt idx="2306">
                  <c:v>1.8173400962422093E-2</c:v>
                </c:pt>
                <c:pt idx="2307">
                  <c:v>1.8141754946216629E-2</c:v>
                </c:pt>
                <c:pt idx="2308">
                  <c:v>1.8110566469299188E-2</c:v>
                </c:pt>
                <c:pt idx="2309">
                  <c:v>1.8074553524858723E-2</c:v>
                </c:pt>
                <c:pt idx="2310">
                  <c:v>1.8046941434921162E-2</c:v>
                </c:pt>
                <c:pt idx="2311">
                  <c:v>1.800885061235279E-2</c:v>
                </c:pt>
                <c:pt idx="2312">
                  <c:v>1.7960986317416976E-2</c:v>
                </c:pt>
                <c:pt idx="2313">
                  <c:v>1.792035872376593E-2</c:v>
                </c:pt>
                <c:pt idx="2314">
                  <c:v>1.7885842934510697E-2</c:v>
                </c:pt>
                <c:pt idx="2315">
                  <c:v>1.7851744074547676E-2</c:v>
                </c:pt>
                <c:pt idx="2316">
                  <c:v>1.7806167476052442E-2</c:v>
                </c:pt>
                <c:pt idx="2317">
                  <c:v>1.7764041373549533E-2</c:v>
                </c:pt>
                <c:pt idx="2318">
                  <c:v>1.7729027435010234E-2</c:v>
                </c:pt>
                <c:pt idx="2319">
                  <c:v>1.7689272956272907E-2</c:v>
                </c:pt>
                <c:pt idx="2320">
                  <c:v>1.765396662576256E-2</c:v>
                </c:pt>
                <c:pt idx="2321">
                  <c:v>1.7614585758988256E-2</c:v>
                </c:pt>
                <c:pt idx="2322">
                  <c:v>1.7578907170181398E-2</c:v>
                </c:pt>
                <c:pt idx="2323">
                  <c:v>1.7529337255414185E-2</c:v>
                </c:pt>
                <c:pt idx="2324">
                  <c:v>1.7497526091891626E-2</c:v>
                </c:pt>
                <c:pt idx="2325">
                  <c:v>1.7459891454944768E-2</c:v>
                </c:pt>
                <c:pt idx="2326">
                  <c:v>1.7421301129425696E-2</c:v>
                </c:pt>
                <c:pt idx="2327">
                  <c:v>1.738790888339279E-2</c:v>
                </c:pt>
                <c:pt idx="2328">
                  <c:v>1.7338173821308606E-2</c:v>
                </c:pt>
                <c:pt idx="2329">
                  <c:v>1.7311517419943256E-2</c:v>
                </c:pt>
                <c:pt idx="2330">
                  <c:v>1.7267022401007793E-2</c:v>
                </c:pt>
                <c:pt idx="2331">
                  <c:v>1.7215208107129069E-2</c:v>
                </c:pt>
                <c:pt idx="2332">
                  <c:v>1.7178155546791279E-2</c:v>
                </c:pt>
                <c:pt idx="2333">
                  <c:v>1.7135822333308837E-2</c:v>
                </c:pt>
                <c:pt idx="2334">
                  <c:v>1.7098189050028488E-2</c:v>
                </c:pt>
                <c:pt idx="2335">
                  <c:v>1.7063548723452327E-2</c:v>
                </c:pt>
                <c:pt idx="2336">
                  <c:v>1.7014602848956742E-2</c:v>
                </c:pt>
                <c:pt idx="2337">
                  <c:v>1.6999008610498023E-2</c:v>
                </c:pt>
                <c:pt idx="2338">
                  <c:v>1.6954180589595465E-2</c:v>
                </c:pt>
                <c:pt idx="2339">
                  <c:v>1.6911889339775582E-2</c:v>
                </c:pt>
                <c:pt idx="2340">
                  <c:v>1.6871677321750114E-2</c:v>
                </c:pt>
                <c:pt idx="2341">
                  <c:v>1.6840488844832677E-2</c:v>
                </c:pt>
                <c:pt idx="2342">
                  <c:v>1.6797116015453022E-2</c:v>
                </c:pt>
                <c:pt idx="2343">
                  <c:v>1.6738938135203253E-2</c:v>
                </c:pt>
                <c:pt idx="2344">
                  <c:v>1.6712241123841978E-2</c:v>
                </c:pt>
                <c:pt idx="2345">
                  <c:v>1.6658181097185233E-2</c:v>
                </c:pt>
                <c:pt idx="2346">
                  <c:v>1.663269020270465E-2</c:v>
                </c:pt>
                <c:pt idx="2347">
                  <c:v>1.6593849448876978E-2</c:v>
                </c:pt>
                <c:pt idx="2348">
                  <c:v>1.6564200090807557E-2</c:v>
                </c:pt>
                <c:pt idx="2349">
                  <c:v>1.6527647033420464E-2</c:v>
                </c:pt>
                <c:pt idx="2350">
                  <c:v>1.6484107703057093E-2</c:v>
                </c:pt>
                <c:pt idx="2351">
                  <c:v>1.6433999029009883E-2</c:v>
                </c:pt>
                <c:pt idx="2352">
                  <c:v>1.6390210624004534E-2</c:v>
                </c:pt>
                <c:pt idx="2353">
                  <c:v>1.6343635019608022E-2</c:v>
                </c:pt>
                <c:pt idx="2354">
                  <c:v>1.6304378690154768E-2</c:v>
                </c:pt>
                <c:pt idx="2355">
                  <c:v>1.6273938790830115E-2</c:v>
                </c:pt>
                <c:pt idx="2356">
                  <c:v>1.6246160199909071E-2</c:v>
                </c:pt>
                <c:pt idx="2357">
                  <c:v>1.6235598893619536E-2</c:v>
                </c:pt>
                <c:pt idx="2358">
                  <c:v>1.6232063116635696E-2</c:v>
                </c:pt>
                <c:pt idx="2359">
                  <c:v>1.6241253158727327E-2</c:v>
                </c:pt>
                <c:pt idx="2360">
                  <c:v>1.6236512618529184E-2</c:v>
                </c:pt>
                <c:pt idx="2361">
                  <c:v>1.6230774426096394E-2</c:v>
                </c:pt>
                <c:pt idx="2362">
                  <c:v>1.6229194697252557E-2</c:v>
                </c:pt>
                <c:pt idx="2363">
                  <c:v>1.6236929547821397E-2</c:v>
                </c:pt>
                <c:pt idx="2364">
                  <c:v>1.6230525351454302E-2</c:v>
                </c:pt>
                <c:pt idx="2365">
                  <c:v>1.6228903658948024E-2</c:v>
                </c:pt>
                <c:pt idx="2366">
                  <c:v>1.6235723430940582E-2</c:v>
                </c:pt>
                <c:pt idx="2367">
                  <c:v>1.6227822079388256E-2</c:v>
                </c:pt>
                <c:pt idx="2368">
                  <c:v>1.6230565961450349E-2</c:v>
                </c:pt>
                <c:pt idx="2369">
                  <c:v>1.6234808352364304E-2</c:v>
                </c:pt>
                <c:pt idx="2370">
                  <c:v>1.623106546440093E-2</c:v>
                </c:pt>
                <c:pt idx="2371">
                  <c:v>1.6227573004746164E-2</c:v>
                </c:pt>
                <c:pt idx="2372">
                  <c:v>1.622532727196814E-2</c:v>
                </c:pt>
                <c:pt idx="2373">
                  <c:v>1.6233975847446628E-2</c:v>
                </c:pt>
                <c:pt idx="2374">
                  <c:v>1.6238260202023139E-2</c:v>
                </c:pt>
                <c:pt idx="2375">
                  <c:v>1.6239506928899999E-2</c:v>
                </c:pt>
                <c:pt idx="2376">
                  <c:v>1.6280011338896512E-2</c:v>
                </c:pt>
                <c:pt idx="2377">
                  <c:v>1.6343801520591512E-2</c:v>
                </c:pt>
                <c:pt idx="2378">
                  <c:v>1.6396779967688489E-2</c:v>
                </c:pt>
                <c:pt idx="2379">
                  <c:v>1.6438946680187441E-2</c:v>
                </c:pt>
                <c:pt idx="2380">
                  <c:v>1.6477662896694185E-2</c:v>
                </c:pt>
                <c:pt idx="2381">
                  <c:v>1.6516044757567207E-2</c:v>
                </c:pt>
                <c:pt idx="2382">
                  <c:v>1.654885492699093E-2</c:v>
                </c:pt>
                <c:pt idx="2383">
                  <c:v>1.6589816876275584E-2</c:v>
                </c:pt>
                <c:pt idx="2384">
                  <c:v>1.6619799236312207E-2</c:v>
                </c:pt>
                <c:pt idx="2385">
                  <c:v>1.6658431525493719E-2</c:v>
                </c:pt>
                <c:pt idx="2386">
                  <c:v>1.6679680029060232E-2</c:v>
                </c:pt>
                <c:pt idx="2387">
                  <c:v>1.6714237781977906E-2</c:v>
                </c:pt>
                <c:pt idx="2388">
                  <c:v>1.6745466868891279E-2</c:v>
                </c:pt>
                <c:pt idx="2389">
                  <c:v>1.6796242900539302E-2</c:v>
                </c:pt>
                <c:pt idx="2390">
                  <c:v>1.6839489838931396E-2</c:v>
                </c:pt>
                <c:pt idx="2391">
                  <c:v>1.6879079170351863E-2</c:v>
                </c:pt>
                <c:pt idx="2392">
                  <c:v>1.6919666154006859E-2</c:v>
                </c:pt>
                <c:pt idx="2393">
                  <c:v>1.6952143321463487E-2</c:v>
                </c:pt>
                <c:pt idx="2394">
                  <c:v>1.6984786989903723E-2</c:v>
                </c:pt>
                <c:pt idx="2395">
                  <c:v>1.7029448509822791E-2</c:v>
                </c:pt>
                <c:pt idx="2396">
                  <c:v>1.7072363799914416E-2</c:v>
                </c:pt>
                <c:pt idx="2397">
                  <c:v>1.7114405975092326E-2</c:v>
                </c:pt>
                <c:pt idx="2398">
                  <c:v>1.7160815078505233E-2</c:v>
                </c:pt>
                <c:pt idx="2399">
                  <c:v>1.7193167708640929E-2</c:v>
                </c:pt>
                <c:pt idx="2400">
                  <c:v>1.7225437765118024E-2</c:v>
                </c:pt>
                <c:pt idx="2401">
                  <c:v>1.7254380509257324E-2</c:v>
                </c:pt>
                <c:pt idx="2402">
                  <c:v>1.7305861801168953E-2</c:v>
                </c:pt>
                <c:pt idx="2403">
                  <c:v>1.7352561942886511E-2</c:v>
                </c:pt>
                <c:pt idx="2404">
                  <c:v>1.7394437617080812E-2</c:v>
                </c:pt>
                <c:pt idx="2405">
                  <c:v>1.7428952052669418E-2</c:v>
                </c:pt>
                <c:pt idx="2406">
                  <c:v>1.7467792806497094E-2</c:v>
                </c:pt>
                <c:pt idx="2407">
                  <c:v>1.7505385479781511E-2</c:v>
                </c:pt>
                <c:pt idx="2408">
                  <c:v>1.752871456880907E-2</c:v>
                </c:pt>
                <c:pt idx="2409">
                  <c:v>1.7570672816661859E-2</c:v>
                </c:pt>
                <c:pt idx="2410">
                  <c:v>1.7612714991839768E-2</c:v>
                </c:pt>
                <c:pt idx="2411">
                  <c:v>1.7663365132500233E-2</c:v>
                </c:pt>
                <c:pt idx="2412">
                  <c:v>1.7702621461953488E-2</c:v>
                </c:pt>
                <c:pt idx="2413">
                  <c:v>1.7746658941600931E-2</c:v>
                </c:pt>
                <c:pt idx="2414">
                  <c:v>1.7783586964617674E-2</c:v>
                </c:pt>
                <c:pt idx="2415">
                  <c:v>1.7813984900279769E-2</c:v>
                </c:pt>
                <c:pt idx="2416">
                  <c:v>1.7859436961454069E-2</c:v>
                </c:pt>
                <c:pt idx="2417">
                  <c:v>1.7899566405820931E-2</c:v>
                </c:pt>
                <c:pt idx="2418">
                  <c:v>1.7939278920895814E-2</c:v>
                </c:pt>
                <c:pt idx="2419">
                  <c:v>1.796801455405558E-2</c:v>
                </c:pt>
                <c:pt idx="2420">
                  <c:v>1.8008102034760116E-2</c:v>
                </c:pt>
                <c:pt idx="2421">
                  <c:v>1.8048438590106627E-2</c:v>
                </c:pt>
                <c:pt idx="2422">
                  <c:v>1.8090398191626045E-2</c:v>
                </c:pt>
                <c:pt idx="2423">
                  <c:v>1.813023524402186E-2</c:v>
                </c:pt>
                <c:pt idx="2424">
                  <c:v>1.8169034034186977E-2</c:v>
                </c:pt>
                <c:pt idx="2425">
                  <c:v>1.8211908714282674E-2</c:v>
                </c:pt>
                <c:pt idx="2426">
                  <c:v>1.8248044842377676E-2</c:v>
                </c:pt>
                <c:pt idx="2427">
                  <c:v>1.8281229977431045E-2</c:v>
                </c:pt>
                <c:pt idx="2428">
                  <c:v>1.8316618881599883E-2</c:v>
                </c:pt>
                <c:pt idx="2429">
                  <c:v>1.8357038010604884E-2</c:v>
                </c:pt>
                <c:pt idx="2430">
                  <c:v>1.8401492419544304E-2</c:v>
                </c:pt>
                <c:pt idx="2431">
                  <c:v>1.8454637367624885E-2</c:v>
                </c:pt>
                <c:pt idx="2432">
                  <c:v>1.8499715816836047E-2</c:v>
                </c:pt>
                <c:pt idx="2433">
                  <c:v>1.853959483289442E-2</c:v>
                </c:pt>
                <c:pt idx="2434">
                  <c:v>1.8575232811705349E-2</c:v>
                </c:pt>
                <c:pt idx="2435">
                  <c:v>1.8606836864248258E-2</c:v>
                </c:pt>
                <c:pt idx="2436">
                  <c:v>1.8643847460923488E-2</c:v>
                </c:pt>
                <c:pt idx="2437">
                  <c:v>1.8672250092116163E-2</c:v>
                </c:pt>
                <c:pt idx="2438">
                  <c:v>1.8698822566156511E-2</c:v>
                </c:pt>
                <c:pt idx="2439">
                  <c:v>1.8753713744064419E-2</c:v>
                </c:pt>
                <c:pt idx="2440">
                  <c:v>1.8797086573444186E-2</c:v>
                </c:pt>
                <c:pt idx="2441">
                  <c:v>1.8852352716981626E-2</c:v>
                </c:pt>
                <c:pt idx="2442">
                  <c:v>1.8883583157561511E-2</c:v>
                </c:pt>
                <c:pt idx="2443">
                  <c:v>1.8922964024335812E-2</c:v>
                </c:pt>
                <c:pt idx="2444">
                  <c:v>1.8951200154545E-2</c:v>
                </c:pt>
                <c:pt idx="2445">
                  <c:v>1.8999480025106395E-2</c:v>
                </c:pt>
                <c:pt idx="2446">
                  <c:v>1.90240558410107E-2</c:v>
                </c:pt>
                <c:pt idx="2447">
                  <c:v>1.9068385712629188E-2</c:v>
                </c:pt>
                <c:pt idx="2448">
                  <c:v>1.9112132153971978E-2</c:v>
                </c:pt>
                <c:pt idx="2449">
                  <c:v>1.9151388483425232E-2</c:v>
                </c:pt>
                <c:pt idx="2450">
                  <c:v>1.9189563233318722E-2</c:v>
                </c:pt>
                <c:pt idx="2451">
                  <c:v>1.9225117284804537E-2</c:v>
                </c:pt>
                <c:pt idx="2452">
                  <c:v>1.927102688526686E-2</c:v>
                </c:pt>
                <c:pt idx="2453">
                  <c:v>1.930712240336593E-2</c:v>
                </c:pt>
                <c:pt idx="2454">
                  <c:v>1.9350828234712791E-2</c:v>
                </c:pt>
                <c:pt idx="2455">
                  <c:v>1.9391581719351396E-2</c:v>
                </c:pt>
                <c:pt idx="2456">
                  <c:v>1.9438488972048373E-2</c:v>
                </c:pt>
                <c:pt idx="2457">
                  <c:v>1.9470093024591396E-2</c:v>
                </c:pt>
                <c:pt idx="2458">
                  <c:v>1.9505148926793139E-2</c:v>
                </c:pt>
                <c:pt idx="2459">
                  <c:v>1.9540828869266513E-2</c:v>
                </c:pt>
                <c:pt idx="2460">
                  <c:v>1.9573514501369304E-2</c:v>
                </c:pt>
                <c:pt idx="2461">
                  <c:v>1.9621210941655001E-2</c:v>
                </c:pt>
                <c:pt idx="2462">
                  <c:v>1.967211151062407E-2</c:v>
                </c:pt>
                <c:pt idx="2463">
                  <c:v>1.9717563571798255E-2</c:v>
                </c:pt>
                <c:pt idx="2464">
                  <c:v>1.9762558093684303E-2</c:v>
                </c:pt>
                <c:pt idx="2465">
                  <c:v>1.9790918761214533E-2</c:v>
                </c:pt>
                <c:pt idx="2466">
                  <c:v>1.9825226085823603E-2</c:v>
                </c:pt>
                <c:pt idx="2467">
                  <c:v>1.9853087250403138E-2</c:v>
                </c:pt>
                <c:pt idx="2468">
                  <c:v>1.9891553038601278E-2</c:v>
                </c:pt>
                <c:pt idx="2469">
                  <c:v>1.9921826436942441E-2</c:v>
                </c:pt>
                <c:pt idx="2470">
                  <c:v>1.9976677004854303E-2</c:v>
                </c:pt>
                <c:pt idx="2471">
                  <c:v>2.0020465409859651E-2</c:v>
                </c:pt>
                <c:pt idx="2472">
                  <c:v>2.006762309086535E-2</c:v>
                </c:pt>
                <c:pt idx="2473">
                  <c:v>2.0102012989132906E-2</c:v>
                </c:pt>
                <c:pt idx="2474">
                  <c:v>2.0137733541602323E-2</c:v>
                </c:pt>
                <c:pt idx="2475">
                  <c:v>2.0169505448795349E-2</c:v>
                </c:pt>
                <c:pt idx="2476">
                  <c:v>2.0204435460009534E-2</c:v>
                </c:pt>
                <c:pt idx="2477">
                  <c:v>2.0244149328750929E-2</c:v>
                </c:pt>
                <c:pt idx="2478">
                  <c:v>2.0289643353587673E-2</c:v>
                </c:pt>
                <c:pt idx="2479">
                  <c:v>2.0336217604317672E-2</c:v>
                </c:pt>
                <c:pt idx="2480">
                  <c:v>2.0365077774798488E-2</c:v>
                </c:pt>
                <c:pt idx="2481">
                  <c:v>2.0397679479576162E-2</c:v>
                </c:pt>
                <c:pt idx="2482">
                  <c:v>2.0438931113498839E-2</c:v>
                </c:pt>
                <c:pt idx="2483">
                  <c:v>2.0471118596317443E-2</c:v>
                </c:pt>
                <c:pt idx="2484">
                  <c:v>2.0512245692919186E-2</c:v>
                </c:pt>
                <c:pt idx="2485">
                  <c:v>2.0563644411172324E-2</c:v>
                </c:pt>
                <c:pt idx="2486">
                  <c:v>2.0598200810423371E-2</c:v>
                </c:pt>
                <c:pt idx="2487">
                  <c:v>2.064094959953151E-2</c:v>
                </c:pt>
                <c:pt idx="2488">
                  <c:v>2.0681827621491164E-2</c:v>
                </c:pt>
                <c:pt idx="2489">
                  <c:v>2.072253914246721E-2</c:v>
                </c:pt>
                <c:pt idx="2490">
                  <c:v>2.0754683307956861E-2</c:v>
                </c:pt>
                <c:pt idx="2491">
                  <c:v>2.0791735868294536E-2</c:v>
                </c:pt>
                <c:pt idx="2492">
                  <c:v>2.082250876958628E-2</c:v>
                </c:pt>
                <c:pt idx="2493">
                  <c:v>2.0867669792456047E-2</c:v>
                </c:pt>
                <c:pt idx="2494">
                  <c:v>2.0908837499053722E-2</c:v>
                </c:pt>
                <c:pt idx="2495">
                  <c:v>2.0947262677255815E-2</c:v>
                </c:pt>
                <c:pt idx="2496">
                  <c:v>2.0984147382943488E-2</c:v>
                </c:pt>
                <c:pt idx="2497">
                  <c:v>2.1030223484389304E-2</c:v>
                </c:pt>
                <c:pt idx="2498">
                  <c:v>2.107750570271593E-2</c:v>
                </c:pt>
                <c:pt idx="2499">
                  <c:v>2.1121210180396279E-2</c:v>
                </c:pt>
                <c:pt idx="2500">
                  <c:v>2.1158054276087909E-2</c:v>
                </c:pt>
                <c:pt idx="2501">
                  <c:v>2.1188785213717209E-2</c:v>
                </c:pt>
                <c:pt idx="2502">
                  <c:v>2.1220972696535813E-2</c:v>
                </c:pt>
                <c:pt idx="2503">
                  <c:v>2.1251079593893371E-2</c:v>
                </c:pt>
                <c:pt idx="2504">
                  <c:v>2.1287632651280582E-2</c:v>
                </c:pt>
                <c:pt idx="2505">
                  <c:v>2.1336245523808955E-2</c:v>
                </c:pt>
                <c:pt idx="2506">
                  <c:v>2.1382819774538955E-2</c:v>
                </c:pt>
                <c:pt idx="2507">
                  <c:v>2.1427605831779068E-2</c:v>
                </c:pt>
                <c:pt idx="2508">
                  <c:v>2.1476676243595581E-2</c:v>
                </c:pt>
                <c:pt idx="2509">
                  <c:v>2.1516348148674421E-2</c:v>
                </c:pt>
                <c:pt idx="2510">
                  <c:v>2.1541963580476046E-2</c:v>
                </c:pt>
                <c:pt idx="2511">
                  <c:v>2.1575231289187789E-2</c:v>
                </c:pt>
                <c:pt idx="2512">
                  <c:v>2.1605089111903373E-2</c:v>
                </c:pt>
                <c:pt idx="2513">
                  <c:v>2.1640644517055815E-2</c:v>
                </c:pt>
                <c:pt idx="2514">
                  <c:v>2.1689423890567792E-2</c:v>
                </c:pt>
                <c:pt idx="2515">
                  <c:v>2.1729469407609767E-2</c:v>
                </c:pt>
                <c:pt idx="2516">
                  <c:v>2.1780701624879304E-2</c:v>
                </c:pt>
                <c:pt idx="2517">
                  <c:v>2.1816672605657325E-2</c:v>
                </c:pt>
                <c:pt idx="2518">
                  <c:v>2.1845739887117674E-2</c:v>
                </c:pt>
                <c:pt idx="2519">
                  <c:v>2.1880255676372789E-2</c:v>
                </c:pt>
                <c:pt idx="2520">
                  <c:v>2.1918013496974184E-2</c:v>
                </c:pt>
                <c:pt idx="2521">
                  <c:v>2.1956605176159768E-2</c:v>
                </c:pt>
                <c:pt idx="2522">
                  <c:v>2.2002430849297091E-2</c:v>
                </c:pt>
                <c:pt idx="2523">
                  <c:v>2.204580367867686E-2</c:v>
                </c:pt>
                <c:pt idx="2524">
                  <c:v>2.2072209651733607E-2</c:v>
                </c:pt>
                <c:pt idx="2525">
                  <c:v>2.2115831555755347E-2</c:v>
                </c:pt>
                <c:pt idx="2526">
                  <c:v>2.2167521312313025E-2</c:v>
                </c:pt>
                <c:pt idx="2527">
                  <c:v>2.220469840997186E-2</c:v>
                </c:pt>
                <c:pt idx="2528">
                  <c:v>2.2235928850551628E-2</c:v>
                </c:pt>
                <c:pt idx="2529">
                  <c:v>2.2269030058280001E-2</c:v>
                </c:pt>
                <c:pt idx="2530">
                  <c:v>2.2304959075395463E-2</c:v>
                </c:pt>
                <c:pt idx="2531">
                  <c:v>2.2345046556099885E-2</c:v>
                </c:pt>
                <c:pt idx="2532">
                  <c:v>2.2391164621208257E-2</c:v>
                </c:pt>
                <c:pt idx="2533">
                  <c:v>2.2434328985941977E-2</c:v>
                </c:pt>
                <c:pt idx="2534">
                  <c:v>2.2467430193670233E-2</c:v>
                </c:pt>
                <c:pt idx="2535">
                  <c:v>2.2506228983835464E-2</c:v>
                </c:pt>
                <c:pt idx="2536">
                  <c:v>2.2552761270902905E-2</c:v>
                </c:pt>
                <c:pt idx="2537">
                  <c:v>2.257542570966279E-2</c:v>
                </c:pt>
                <c:pt idx="2538">
                  <c:v>2.2618091925112323E-2</c:v>
                </c:pt>
                <c:pt idx="2539">
                  <c:v>2.2657430828224068E-2</c:v>
                </c:pt>
                <c:pt idx="2540">
                  <c:v>2.2702591851093721E-2</c:v>
                </c:pt>
                <c:pt idx="2541">
                  <c:v>2.2744632672605115E-2</c:v>
                </c:pt>
                <c:pt idx="2542">
                  <c:v>2.2786301235820001E-2</c:v>
                </c:pt>
                <c:pt idx="2543">
                  <c:v>2.2817156710770232E-2</c:v>
                </c:pt>
                <c:pt idx="2544">
                  <c:v>2.286169504703477E-2</c:v>
                </c:pt>
                <c:pt idx="2545">
                  <c:v>2.2908935301698952E-2</c:v>
                </c:pt>
                <c:pt idx="2546">
                  <c:v>2.2946610548641742E-2</c:v>
                </c:pt>
                <c:pt idx="2547">
                  <c:v>2.2984743334872791E-2</c:v>
                </c:pt>
                <c:pt idx="2548">
                  <c:v>2.3023915737001046E-2</c:v>
                </c:pt>
                <c:pt idx="2549">
                  <c:v>2.3063919290380465E-2</c:v>
                </c:pt>
                <c:pt idx="2550">
                  <c:v>2.3099807697499884E-2</c:v>
                </c:pt>
                <c:pt idx="2551">
                  <c:v>2.3128876332626745E-2</c:v>
                </c:pt>
                <c:pt idx="2552">
                  <c:v>2.3163930881161976E-2</c:v>
                </c:pt>
                <c:pt idx="2553">
                  <c:v>2.3205350369734767E-2</c:v>
                </c:pt>
                <c:pt idx="2554">
                  <c:v>2.3243567083290815E-2</c:v>
                </c:pt>
                <c:pt idx="2555">
                  <c:v>2.3282988560061165E-2</c:v>
                </c:pt>
                <c:pt idx="2556">
                  <c:v>2.3336924049396857E-2</c:v>
                </c:pt>
                <c:pt idx="2557">
                  <c:v>2.3371355911326979E-2</c:v>
                </c:pt>
                <c:pt idx="2558">
                  <c:v>2.3405454771290003E-2</c:v>
                </c:pt>
                <c:pt idx="2559">
                  <c:v>2.3449535568266393E-2</c:v>
                </c:pt>
                <c:pt idx="2560">
                  <c:v>2.3478227884097213E-2</c:v>
                </c:pt>
                <c:pt idx="2561">
                  <c:v>2.351636067032814E-2</c:v>
                </c:pt>
                <c:pt idx="2562">
                  <c:v>2.355582546442744E-2</c:v>
                </c:pt>
                <c:pt idx="2563">
                  <c:v>2.3598907255502677E-2</c:v>
                </c:pt>
                <c:pt idx="2564">
                  <c:v>2.3632340111531511E-2</c:v>
                </c:pt>
                <c:pt idx="2565">
                  <c:v>2.3672844521528024E-2</c:v>
                </c:pt>
                <c:pt idx="2566">
                  <c:v>2.3701536837358837E-2</c:v>
                </c:pt>
                <c:pt idx="2567">
                  <c:v>2.3744702555758952E-2</c:v>
                </c:pt>
                <c:pt idx="2568">
                  <c:v>2.3794604118826748E-2</c:v>
                </c:pt>
                <c:pt idx="2569">
                  <c:v>2.3839307602408374E-2</c:v>
                </c:pt>
                <c:pt idx="2570">
                  <c:v>2.3874280930951626E-2</c:v>
                </c:pt>
                <c:pt idx="2571">
                  <c:v>2.3916861865409533E-2</c:v>
                </c:pt>
                <c:pt idx="2572">
                  <c:v>2.3942895580169765E-2</c:v>
                </c:pt>
                <c:pt idx="2573">
                  <c:v>2.3979157599252322E-2</c:v>
                </c:pt>
                <c:pt idx="2574">
                  <c:v>2.4020742235142094E-2</c:v>
                </c:pt>
                <c:pt idx="2575">
                  <c:v>2.4050807168837209E-2</c:v>
                </c:pt>
                <c:pt idx="2576">
                  <c:v>2.4098004106172327E-2</c:v>
                </c:pt>
                <c:pt idx="2577">
                  <c:v>2.4153645215339418E-2</c:v>
                </c:pt>
                <c:pt idx="2578">
                  <c:v>2.4192860934796744E-2</c:v>
                </c:pt>
                <c:pt idx="2579">
                  <c:v>2.423066071906058E-2</c:v>
                </c:pt>
                <c:pt idx="2580">
                  <c:v>2.4268834115287557E-2</c:v>
                </c:pt>
                <c:pt idx="2581">
                  <c:v>2.4294117898788603E-2</c:v>
                </c:pt>
                <c:pt idx="2582">
                  <c:v>2.4329131837327791E-2</c:v>
                </c:pt>
                <c:pt idx="2583">
                  <c:v>2.4366641936953717E-2</c:v>
                </c:pt>
                <c:pt idx="2584">
                  <c:v>2.4398453100476166E-2</c:v>
                </c:pt>
                <c:pt idx="2585">
                  <c:v>2.445946014377965E-2</c:v>
                </c:pt>
                <c:pt idx="2586">
                  <c:v>2.4503497623426976E-2</c:v>
                </c:pt>
                <c:pt idx="2587">
                  <c:v>2.4538928491258369E-2</c:v>
                </c:pt>
                <c:pt idx="2588">
                  <c:v>2.4576354663559185E-2</c:v>
                </c:pt>
                <c:pt idx="2589">
                  <c:v>2.4614111130494068E-2</c:v>
                </c:pt>
                <c:pt idx="2590">
                  <c:v>2.4634613763800928E-2</c:v>
                </c:pt>
                <c:pt idx="2591">
                  <c:v>2.4672123863426747E-2</c:v>
                </c:pt>
                <c:pt idx="2592">
                  <c:v>2.4710630261620816E-2</c:v>
                </c:pt>
                <c:pt idx="2593">
                  <c:v>2.476423274898942E-2</c:v>
                </c:pt>
                <c:pt idx="2594">
                  <c:v>2.4807606932035698E-2</c:v>
                </c:pt>
                <c:pt idx="2595">
                  <c:v>2.4846570869517907E-2</c:v>
                </c:pt>
                <c:pt idx="2596">
                  <c:v>2.4890359274523256E-2</c:v>
                </c:pt>
                <c:pt idx="2597">
                  <c:v>2.4910818590501045E-2</c:v>
                </c:pt>
                <c:pt idx="2598">
                  <c:v>2.4960387151601746E-2</c:v>
                </c:pt>
                <c:pt idx="2599">
                  <c:v>2.4997231247293375E-2</c:v>
                </c:pt>
                <c:pt idx="2600">
                  <c:v>2.5030956495293372E-2</c:v>
                </c:pt>
                <c:pt idx="2601">
                  <c:v>2.5059275199161044E-2</c:v>
                </c:pt>
                <c:pt idx="2602">
                  <c:v>2.5113002223850697E-2</c:v>
                </c:pt>
                <c:pt idx="2603">
                  <c:v>2.515907832529651E-2</c:v>
                </c:pt>
                <c:pt idx="2604">
                  <c:v>2.5191931812049304E-2</c:v>
                </c:pt>
                <c:pt idx="2605">
                  <c:v>2.5229357984350113E-2</c:v>
                </c:pt>
                <c:pt idx="2606">
                  <c:v>2.5269610612371627E-2</c:v>
                </c:pt>
                <c:pt idx="2607">
                  <c:v>2.5310781026302326E-2</c:v>
                </c:pt>
                <c:pt idx="2608">
                  <c:v>2.5346834580738834E-2</c:v>
                </c:pt>
                <c:pt idx="2609">
                  <c:v>2.5384176825714651E-2</c:v>
                </c:pt>
                <c:pt idx="2610">
                  <c:v>2.5408545530639422E-2</c:v>
                </c:pt>
                <c:pt idx="2611">
                  <c:v>2.5455203708694418E-2</c:v>
                </c:pt>
                <c:pt idx="2612">
                  <c:v>2.5494251573501627E-2</c:v>
                </c:pt>
                <c:pt idx="2613">
                  <c:v>2.5534961740811161E-2</c:v>
                </c:pt>
                <c:pt idx="2614">
                  <c:v>2.5571183149897789E-2</c:v>
                </c:pt>
                <c:pt idx="2615">
                  <c:v>2.5611728169890349E-2</c:v>
                </c:pt>
                <c:pt idx="2616">
                  <c:v>2.5649154342191165E-2</c:v>
                </c:pt>
                <c:pt idx="2617">
                  <c:v>2.5690822905406044E-2</c:v>
                </c:pt>
                <c:pt idx="2618">
                  <c:v>2.5734110453794184E-2</c:v>
                </c:pt>
                <c:pt idx="2619">
                  <c:v>2.576692062321791E-2</c:v>
                </c:pt>
                <c:pt idx="2620">
                  <c:v>2.5804057110880695E-2</c:v>
                </c:pt>
                <c:pt idx="2621">
                  <c:v>2.584672197266372E-2</c:v>
                </c:pt>
                <c:pt idx="2622">
                  <c:v>2.5890012228385002E-2</c:v>
                </c:pt>
                <c:pt idx="2623">
                  <c:v>2.5921076167981283E-2</c:v>
                </c:pt>
                <c:pt idx="2624">
                  <c:v>2.5966486265493024E-2</c:v>
                </c:pt>
                <c:pt idx="2625">
                  <c:v>2.6007613362094648E-2</c:v>
                </c:pt>
                <c:pt idx="2626">
                  <c:v>2.6043458451885118E-2</c:v>
                </c:pt>
                <c:pt idx="2627">
                  <c:v>2.6083545932589533E-2</c:v>
                </c:pt>
                <c:pt idx="2628">
                  <c:v>2.6116190954696281E-2</c:v>
                </c:pt>
                <c:pt idx="2629">
                  <c:v>2.6169251975451745E-2</c:v>
                </c:pt>
                <c:pt idx="2630">
                  <c:v>2.6196076231467212E-2</c:v>
                </c:pt>
                <c:pt idx="2631">
                  <c:v>2.6241110009682791E-2</c:v>
                </c:pt>
                <c:pt idx="2632">
                  <c:v>2.6283320039510696E-2</c:v>
                </c:pt>
                <c:pt idx="2633">
                  <c:v>2.6317627364119765E-2</c:v>
                </c:pt>
                <c:pt idx="2634">
                  <c:v>2.6352557375334072E-2</c:v>
                </c:pt>
                <c:pt idx="2635">
                  <c:v>2.6392187316750349E-2</c:v>
                </c:pt>
                <c:pt idx="2636">
                  <c:v>2.6433731342644186E-2</c:v>
                </c:pt>
                <c:pt idx="2637">
                  <c:v>2.647111690494907E-2</c:v>
                </c:pt>
                <c:pt idx="2638">
                  <c:v>2.651590160852256E-2</c:v>
                </c:pt>
                <c:pt idx="2639">
                  <c:v>2.6548836315267322E-2</c:v>
                </c:pt>
                <c:pt idx="2640">
                  <c:v>2.6594414267429069E-2</c:v>
                </c:pt>
                <c:pt idx="2641">
                  <c:v>2.663911775101058E-2</c:v>
                </c:pt>
                <c:pt idx="2642">
                  <c:v>2.668012031029128E-2</c:v>
                </c:pt>
                <c:pt idx="2643">
                  <c:v>2.6716672014011861E-2</c:v>
                </c:pt>
                <c:pt idx="2644">
                  <c:v>2.6740125640360463E-2</c:v>
                </c:pt>
                <c:pt idx="2645">
                  <c:v>2.6773520593726393E-2</c:v>
                </c:pt>
                <c:pt idx="2646">
                  <c:v>2.6817972295332792E-2</c:v>
                </c:pt>
                <c:pt idx="2647">
                  <c:v>2.6852986233872094E-2</c:v>
                </c:pt>
                <c:pt idx="2648">
                  <c:v>2.6896235879597327E-2</c:v>
                </c:pt>
                <c:pt idx="2649">
                  <c:v>2.6941104510495813E-2</c:v>
                </c:pt>
                <c:pt idx="2650">
                  <c:v>2.6977991923516631E-2</c:v>
                </c:pt>
                <c:pt idx="2651">
                  <c:v>2.7015583243134422E-2</c:v>
                </c:pt>
                <c:pt idx="2652">
                  <c:v>2.7060037652073952E-2</c:v>
                </c:pt>
                <c:pt idx="2653">
                  <c:v>2.7094718588646049E-2</c:v>
                </c:pt>
                <c:pt idx="2654">
                  <c:v>2.7133934308103371E-2</c:v>
                </c:pt>
                <c:pt idx="2655">
                  <c:v>2.7173688786840695E-2</c:v>
                </c:pt>
                <c:pt idx="2656">
                  <c:v>2.7200301870876978E-2</c:v>
                </c:pt>
                <c:pt idx="2657">
                  <c:v>2.7247417588220118E-2</c:v>
                </c:pt>
                <c:pt idx="2658">
                  <c:v>2.7294116376271046E-2</c:v>
                </c:pt>
                <c:pt idx="2659">
                  <c:v>2.7328632165526282E-2</c:v>
                </c:pt>
                <c:pt idx="2660">
                  <c:v>2.7368968720872792E-2</c:v>
                </c:pt>
                <c:pt idx="2661">
                  <c:v>2.7400907129049301E-2</c:v>
                </c:pt>
                <c:pt idx="2662">
                  <c:v>2.743625406955558E-2</c:v>
                </c:pt>
                <c:pt idx="2663">
                  <c:v>2.7470810468806745E-2</c:v>
                </c:pt>
                <c:pt idx="2664">
                  <c:v>2.7511439416124418E-2</c:v>
                </c:pt>
                <c:pt idx="2665">
                  <c:v>2.7549821276997441E-2</c:v>
                </c:pt>
                <c:pt idx="2666">
                  <c:v>2.7598807761488955E-2</c:v>
                </c:pt>
                <c:pt idx="2667">
                  <c:v>2.7633697162707211E-2</c:v>
                </c:pt>
                <c:pt idx="2668">
                  <c:v>2.7670416721077909E-2</c:v>
                </c:pt>
                <c:pt idx="2669">
                  <c:v>2.7707842893378722E-2</c:v>
                </c:pt>
                <c:pt idx="2670">
                  <c:v>2.7745185138354417E-2</c:v>
                </c:pt>
                <c:pt idx="2671">
                  <c:v>2.7798454623756047E-2</c:v>
                </c:pt>
                <c:pt idx="2672">
                  <c:v>2.7834343030875463E-2</c:v>
                </c:pt>
                <c:pt idx="2673">
                  <c:v>2.7874265364262907E-2</c:v>
                </c:pt>
                <c:pt idx="2674">
                  <c:v>2.7910527383345464E-2</c:v>
                </c:pt>
                <c:pt idx="2675">
                  <c:v>2.7941591322941862E-2</c:v>
                </c:pt>
                <c:pt idx="2676">
                  <c:v>2.7962007321590581E-2</c:v>
                </c:pt>
                <c:pt idx="2677">
                  <c:v>2.7964836484644304E-2</c:v>
                </c:pt>
                <c:pt idx="2678">
                  <c:v>2.7966374249825697E-2</c:v>
                </c:pt>
                <c:pt idx="2679">
                  <c:v>2.7967497793047906E-2</c:v>
                </c:pt>
                <c:pt idx="2680">
                  <c:v>2.7966542104475699E-2</c:v>
                </c:pt>
                <c:pt idx="2681">
                  <c:v>2.7972278943241977E-2</c:v>
                </c:pt>
                <c:pt idx="2682">
                  <c:v>2.7972652555205115E-2</c:v>
                </c:pt>
                <c:pt idx="2683">
                  <c:v>2.7978059099337441E-2</c:v>
                </c:pt>
                <c:pt idx="2684">
                  <c:v>2.7983175958831628E-2</c:v>
                </c:pt>
                <c:pt idx="2685">
                  <c:v>2.7979973183814885E-2</c:v>
                </c:pt>
                <c:pt idx="2686">
                  <c:v>2.7981927878288373E-2</c:v>
                </c:pt>
                <c:pt idx="2687">
                  <c:v>2.7976894946119067E-2</c:v>
                </c:pt>
                <c:pt idx="2688">
                  <c:v>2.7971531719315931E-2</c:v>
                </c:pt>
                <c:pt idx="2689">
                  <c:v>2.7972528017884073E-2</c:v>
                </c:pt>
                <c:pt idx="2690">
                  <c:v>2.7973194021818255E-2</c:v>
                </c:pt>
                <c:pt idx="2691">
                  <c:v>2.7973819415756395E-2</c:v>
                </c:pt>
                <c:pt idx="2692">
                  <c:v>2.79720298686E-2</c:v>
                </c:pt>
                <c:pt idx="2693">
                  <c:v>2.7970573323410578E-2</c:v>
                </c:pt>
                <c:pt idx="2694">
                  <c:v>2.7973943953077441E-2</c:v>
                </c:pt>
                <c:pt idx="2695">
                  <c:v>2.7958682716585814E-2</c:v>
                </c:pt>
                <c:pt idx="2696">
                  <c:v>2.7851434424519535E-2</c:v>
                </c:pt>
                <c:pt idx="2697">
                  <c:v>2.7789390472651863E-2</c:v>
                </c:pt>
                <c:pt idx="2698">
                  <c:v>2.7741901143345696E-2</c:v>
                </c:pt>
                <c:pt idx="2699">
                  <c:v>2.7714871130017325E-2</c:v>
                </c:pt>
                <c:pt idx="2700">
                  <c:v>2.7684305339705118E-2</c:v>
                </c:pt>
                <c:pt idx="2701">
                  <c:v>2.7654115868689069E-2</c:v>
                </c:pt>
                <c:pt idx="2702">
                  <c:v>2.7627751859294766E-2</c:v>
                </c:pt>
                <c:pt idx="2703">
                  <c:v>2.7600220989349302E-2</c:v>
                </c:pt>
                <c:pt idx="2704">
                  <c:v>2.7575064450502441E-2</c:v>
                </c:pt>
                <c:pt idx="2705">
                  <c:v>2.7539923267309072E-2</c:v>
                </c:pt>
                <c:pt idx="2706">
                  <c:v>2.7500168788571741E-2</c:v>
                </c:pt>
                <c:pt idx="2707">
                  <c:v>2.7475924620968022E-2</c:v>
                </c:pt>
                <c:pt idx="2708">
                  <c:v>2.7435379600975352E-2</c:v>
                </c:pt>
                <c:pt idx="2709">
                  <c:v>2.7393047741159419E-2</c:v>
                </c:pt>
                <c:pt idx="2710">
                  <c:v>2.7352792405804887E-2</c:v>
                </c:pt>
                <c:pt idx="2711">
                  <c:v>2.7309962396704884E-2</c:v>
                </c:pt>
                <c:pt idx="2712">
                  <c:v>2.727311830101314E-2</c:v>
                </c:pt>
                <c:pt idx="2713">
                  <c:v>2.7237189283897675E-2</c:v>
                </c:pt>
                <c:pt idx="2714">
                  <c:v>2.7194397177460583E-2</c:v>
                </c:pt>
                <c:pt idx="2715">
                  <c:v>2.7154891773365233E-2</c:v>
                </c:pt>
                <c:pt idx="2716">
                  <c:v>2.7102994905828022E-2</c:v>
                </c:pt>
                <c:pt idx="2717">
                  <c:v>2.7061036657975115E-2</c:v>
                </c:pt>
                <c:pt idx="2718">
                  <c:v>2.70251482508557E-2</c:v>
                </c:pt>
                <c:pt idx="2719">
                  <c:v>2.6982981538356741E-2</c:v>
                </c:pt>
                <c:pt idx="2720">
                  <c:v>2.6951002520184186E-2</c:v>
                </c:pt>
                <c:pt idx="2721">
                  <c:v>2.6913700885204419E-2</c:v>
                </c:pt>
                <c:pt idx="2722">
                  <c:v>2.687465302039721E-2</c:v>
                </c:pt>
                <c:pt idx="2723">
                  <c:v>2.6845752239920348E-2</c:v>
                </c:pt>
                <c:pt idx="2724">
                  <c:v>2.6799383746503373E-2</c:v>
                </c:pt>
                <c:pt idx="2725">
                  <c:v>2.6760503736346277E-2</c:v>
                </c:pt>
                <c:pt idx="2726">
                  <c:v>2.6712638087743951E-2</c:v>
                </c:pt>
                <c:pt idx="2727">
                  <c:v>2.6682115614760697E-2</c:v>
                </c:pt>
                <c:pt idx="2728">
                  <c:v>2.6646603526937443E-2</c:v>
                </c:pt>
                <c:pt idx="2729">
                  <c:v>2.6599528419590231E-2</c:v>
                </c:pt>
                <c:pt idx="2730">
                  <c:v>2.6568464479993951E-2</c:v>
                </c:pt>
                <c:pt idx="2731">
                  <c:v>2.6522014766585E-2</c:v>
                </c:pt>
                <c:pt idx="2732">
                  <c:v>2.6472321668163257E-2</c:v>
                </c:pt>
                <c:pt idx="2733">
                  <c:v>2.6429115339767092E-2</c:v>
                </c:pt>
                <c:pt idx="2734">
                  <c:v>2.6397052394269538E-2</c:v>
                </c:pt>
                <c:pt idx="2735">
                  <c:v>2.6358586606071398E-2</c:v>
                </c:pt>
                <c:pt idx="2736">
                  <c:v>2.6323865059503258E-2</c:v>
                </c:pt>
                <c:pt idx="2737">
                  <c:v>2.628776818773779E-2</c:v>
                </c:pt>
                <c:pt idx="2738">
                  <c:v>2.6247223167745231E-2</c:v>
                </c:pt>
                <c:pt idx="2739">
                  <c:v>2.6214079996354302E-2</c:v>
                </c:pt>
                <c:pt idx="2740">
                  <c:v>2.6182019758189887E-2</c:v>
                </c:pt>
                <c:pt idx="2741">
                  <c:v>2.6132949346373259E-2</c:v>
                </c:pt>
                <c:pt idx="2742">
                  <c:v>2.6102093871423024E-2</c:v>
                </c:pt>
                <c:pt idx="2743">
                  <c:v>2.6045039534395464E-2</c:v>
                </c:pt>
                <c:pt idx="2744">
                  <c:v>2.6009235054601045E-2</c:v>
                </c:pt>
                <c:pt idx="2745">
                  <c:v>2.5972932425522559E-2</c:v>
                </c:pt>
                <c:pt idx="2746">
                  <c:v>2.5921947929228487E-2</c:v>
                </c:pt>
                <c:pt idx="2747">
                  <c:v>2.5875165213852445E-2</c:v>
                </c:pt>
                <c:pt idx="2748">
                  <c:v>2.5839360734058021E-2</c:v>
                </c:pt>
                <c:pt idx="2749">
                  <c:v>2.5806469344642324E-2</c:v>
                </c:pt>
                <c:pt idx="2750">
                  <c:v>2.5769167709662439E-2</c:v>
                </c:pt>
                <c:pt idx="2751">
                  <c:v>2.5743843316165468E-2</c:v>
                </c:pt>
                <c:pt idx="2752">
                  <c:v>2.570870213297221E-2</c:v>
                </c:pt>
                <c:pt idx="2753">
                  <c:v>2.5661337340986974E-2</c:v>
                </c:pt>
                <c:pt idx="2754">
                  <c:v>2.5620378099035349E-2</c:v>
                </c:pt>
                <c:pt idx="2755">
                  <c:v>2.5586861315681511E-2</c:v>
                </c:pt>
                <c:pt idx="2756">
                  <c:v>2.5537956051181858E-2</c:v>
                </c:pt>
                <c:pt idx="2757">
                  <c:v>2.5498201572444534E-2</c:v>
                </c:pt>
                <c:pt idx="2758">
                  <c:v>2.5473375328231747E-2</c:v>
                </c:pt>
                <c:pt idx="2759">
                  <c:v>2.5419231374249882E-2</c:v>
                </c:pt>
                <c:pt idx="2760">
                  <c:v>2.5389125830558839E-2</c:v>
                </c:pt>
                <c:pt idx="2761">
                  <c:v>2.5353860110044535E-2</c:v>
                </c:pt>
                <c:pt idx="2762">
                  <c:v>2.5316766939710699E-2</c:v>
                </c:pt>
                <c:pt idx="2763">
                  <c:v>2.5269361537729532E-2</c:v>
                </c:pt>
                <c:pt idx="2764">
                  <c:v>2.5209023205693373E-2</c:v>
                </c:pt>
                <c:pt idx="2765">
                  <c:v>2.5177000870191743E-2</c:v>
                </c:pt>
                <c:pt idx="2766">
                  <c:v>2.5136415240203255E-2</c:v>
                </c:pt>
                <c:pt idx="2767">
                  <c:v>2.5115622922258374E-2</c:v>
                </c:pt>
                <c:pt idx="2768">
                  <c:v>2.5076699594772094E-2</c:v>
                </c:pt>
                <c:pt idx="2769">
                  <c:v>2.5053744117707676E-2</c:v>
                </c:pt>
                <c:pt idx="2770">
                  <c:v>2.5005716029121397E-2</c:v>
                </c:pt>
                <c:pt idx="2771">
                  <c:v>2.4956770154625815E-2</c:v>
                </c:pt>
                <c:pt idx="2772">
                  <c:v>2.4911484594435235E-2</c:v>
                </c:pt>
                <c:pt idx="2773">
                  <c:v>2.4879131964299538E-2</c:v>
                </c:pt>
                <c:pt idx="2774">
                  <c:v>2.4833470084812789E-2</c:v>
                </c:pt>
                <c:pt idx="2775">
                  <c:v>2.4809144697217095E-2</c:v>
                </c:pt>
                <c:pt idx="2776">
                  <c:v>2.4751548893576392E-2</c:v>
                </c:pt>
                <c:pt idx="2777">
                  <c:v>2.4727805582589881E-2</c:v>
                </c:pt>
                <c:pt idx="2778">
                  <c:v>2.4678775780769303E-2</c:v>
                </c:pt>
                <c:pt idx="2779">
                  <c:v>2.4632036382722326E-2</c:v>
                </c:pt>
                <c:pt idx="2780">
                  <c:v>2.4588911274318143E-2</c:v>
                </c:pt>
                <c:pt idx="2781">
                  <c:v>2.4551528419346279E-2</c:v>
                </c:pt>
                <c:pt idx="2782">
                  <c:v>2.452283339618256E-2</c:v>
                </c:pt>
                <c:pt idx="2783">
                  <c:v>2.4487112843713143E-2</c:v>
                </c:pt>
                <c:pt idx="2784">
                  <c:v>2.4450726287309533E-2</c:v>
                </c:pt>
                <c:pt idx="2785">
                  <c:v>2.4420493498964416E-2</c:v>
                </c:pt>
                <c:pt idx="2786">
                  <c:v>2.4371507014472792E-2</c:v>
                </c:pt>
                <c:pt idx="2787">
                  <c:v>2.4317820599779185E-2</c:v>
                </c:pt>
                <c:pt idx="2788">
                  <c:v>2.4271370886370235E-2</c:v>
                </c:pt>
                <c:pt idx="2789">
                  <c:v>2.4239061573563606E-2</c:v>
                </c:pt>
                <c:pt idx="2790">
                  <c:v>2.4197601474994883E-2</c:v>
                </c:pt>
                <c:pt idx="2791">
                  <c:v>2.4170652681658487E-2</c:v>
                </c:pt>
                <c:pt idx="2792">
                  <c:v>2.4142750907082906E-2</c:v>
                </c:pt>
                <c:pt idx="2793">
                  <c:v>2.411006527498023E-2</c:v>
                </c:pt>
                <c:pt idx="2794">
                  <c:v>2.4063282559604188E-2</c:v>
                </c:pt>
                <c:pt idx="2795">
                  <c:v>2.4009888536881512E-2</c:v>
                </c:pt>
                <c:pt idx="2796">
                  <c:v>2.3970339815457209E-2</c:v>
                </c:pt>
                <c:pt idx="2797">
                  <c:v>2.3932705178510347E-2</c:v>
                </c:pt>
                <c:pt idx="2798">
                  <c:v>2.3891288397270581E-2</c:v>
                </c:pt>
                <c:pt idx="2799">
                  <c:v>2.3850450985306859E-2</c:v>
                </c:pt>
                <c:pt idx="2800">
                  <c:v>2.3814188966224416E-2</c:v>
                </c:pt>
                <c:pt idx="2801">
                  <c:v>2.379115226916791E-2</c:v>
                </c:pt>
                <c:pt idx="2802">
                  <c:v>2.3748029868096859E-2</c:v>
                </c:pt>
                <c:pt idx="2803">
                  <c:v>2.3707693312750348E-2</c:v>
                </c:pt>
                <c:pt idx="2804">
                  <c:v>2.3677086912442091E-2</c:v>
                </c:pt>
                <c:pt idx="2805">
                  <c:v>2.3628057110621513E-2</c:v>
                </c:pt>
                <c:pt idx="2806">
                  <c:v>2.3575120627186977E-2</c:v>
                </c:pt>
                <c:pt idx="2807">
                  <c:v>2.353020867895942E-2</c:v>
                </c:pt>
                <c:pt idx="2808">
                  <c:v>2.3491120204156279E-2</c:v>
                </c:pt>
                <c:pt idx="2809">
                  <c:v>2.3463340259568605E-2</c:v>
                </c:pt>
                <c:pt idx="2810">
                  <c:v>2.3420383005814532E-2</c:v>
                </c:pt>
                <c:pt idx="2811">
                  <c:v>2.3388363377645934E-2</c:v>
                </c:pt>
                <c:pt idx="2812">
                  <c:v>2.3368570065602324E-2</c:v>
                </c:pt>
                <c:pt idx="2813">
                  <c:v>2.3333179807766977E-2</c:v>
                </c:pt>
                <c:pt idx="2814">
                  <c:v>2.327080285393221E-2</c:v>
                </c:pt>
                <c:pt idx="2815">
                  <c:v>2.3219571990329188E-2</c:v>
                </c:pt>
                <c:pt idx="2816">
                  <c:v>2.3187051505543489E-2</c:v>
                </c:pt>
                <c:pt idx="2817">
                  <c:v>2.3147505491452208E-2</c:v>
                </c:pt>
                <c:pt idx="2818">
                  <c:v>2.3114860469345466E-2</c:v>
                </c:pt>
                <c:pt idx="2819">
                  <c:v>2.3086127543518721E-2</c:v>
                </c:pt>
                <c:pt idx="2820">
                  <c:v>2.3046952434057442E-2</c:v>
                </c:pt>
                <c:pt idx="2821">
                  <c:v>2.3004079107628254E-2</c:v>
                </c:pt>
                <c:pt idx="2822">
                  <c:v>2.2973348169999071E-2</c:v>
                </c:pt>
                <c:pt idx="2823">
                  <c:v>2.2920371076568604E-2</c:v>
                </c:pt>
                <c:pt idx="2824">
                  <c:v>2.2885481675350351E-2</c:v>
                </c:pt>
                <c:pt idx="2825">
                  <c:v>2.2856039428260467E-2</c:v>
                </c:pt>
                <c:pt idx="2826">
                  <c:v>2.281965287185686E-2</c:v>
                </c:pt>
                <c:pt idx="2827">
                  <c:v>2.277814945595907E-2</c:v>
                </c:pt>
                <c:pt idx="2828">
                  <c:v>2.27169393626757E-2</c:v>
                </c:pt>
                <c:pt idx="2829">
                  <c:v>2.2666329832011164E-2</c:v>
                </c:pt>
                <c:pt idx="2830">
                  <c:v>2.2629110770689884E-2</c:v>
                </c:pt>
                <c:pt idx="2831">
                  <c:v>2.258024882351942E-2</c:v>
                </c:pt>
                <c:pt idx="2832">
                  <c:v>2.2558043277714185E-2</c:v>
                </c:pt>
                <c:pt idx="2833">
                  <c:v>2.2527228412759885E-2</c:v>
                </c:pt>
                <c:pt idx="2834">
                  <c:v>2.2492589439850233E-2</c:v>
                </c:pt>
                <c:pt idx="2835">
                  <c:v>2.2463438231064885E-2</c:v>
                </c:pt>
                <c:pt idx="2836">
                  <c:v>2.2426760636356628E-2</c:v>
                </c:pt>
                <c:pt idx="2837">
                  <c:v>2.2368002033164303E-2</c:v>
                </c:pt>
                <c:pt idx="2838">
                  <c:v>2.232142642876779E-2</c:v>
                </c:pt>
                <c:pt idx="2839">
                  <c:v>2.2281962988335E-2</c:v>
                </c:pt>
                <c:pt idx="2840">
                  <c:v>2.2239712348511048E-2</c:v>
                </c:pt>
                <c:pt idx="2841">
                  <c:v>2.2204282834346164E-2</c:v>
                </c:pt>
                <c:pt idx="2842">
                  <c:v>2.2172885892782792E-2</c:v>
                </c:pt>
                <c:pt idx="2843">
                  <c:v>2.2141656805869419E-2</c:v>
                </c:pt>
                <c:pt idx="2844">
                  <c:v>2.2114418327895E-2</c:v>
                </c:pt>
                <c:pt idx="2845">
                  <c:v>2.2083063349994068E-2</c:v>
                </c:pt>
                <c:pt idx="2846">
                  <c:v>2.2033410861568372E-2</c:v>
                </c:pt>
                <c:pt idx="2847">
                  <c:v>2.1999312001605348E-2</c:v>
                </c:pt>
                <c:pt idx="2848">
                  <c:v>2.1958393369649769E-2</c:v>
                </c:pt>
                <c:pt idx="2849">
                  <c:v>2.1917390810369069E-2</c:v>
                </c:pt>
                <c:pt idx="2850">
                  <c:v>2.188541179219651E-2</c:v>
                </c:pt>
                <c:pt idx="2851">
                  <c:v>2.1842330001121395E-2</c:v>
                </c:pt>
                <c:pt idx="2852">
                  <c:v>2.179267751269558E-2</c:v>
                </c:pt>
                <c:pt idx="2853">
                  <c:v>2.1752673959316161E-2</c:v>
                </c:pt>
                <c:pt idx="2854">
                  <c:v>2.1712586478611743E-2</c:v>
                </c:pt>
                <c:pt idx="2855">
                  <c:v>2.1671874957635697E-2</c:v>
                </c:pt>
                <c:pt idx="2856">
                  <c:v>2.1636444089804301E-2</c:v>
                </c:pt>
                <c:pt idx="2857">
                  <c:v>2.1596898075713022E-2</c:v>
                </c:pt>
                <c:pt idx="2858">
                  <c:v>2.1565501134149533E-2</c:v>
                </c:pt>
                <c:pt idx="2859">
                  <c:v>2.1527617422560583E-2</c:v>
                </c:pt>
                <c:pt idx="2860">
                  <c:v>2.1487696442839769E-2</c:v>
                </c:pt>
                <c:pt idx="2861">
                  <c:v>2.1455759388329651E-2</c:v>
                </c:pt>
                <c:pt idx="2862">
                  <c:v>2.1402072973636048E-2</c:v>
                </c:pt>
                <c:pt idx="2863">
                  <c:v>2.1365603843573954E-2</c:v>
                </c:pt>
                <c:pt idx="2864">
                  <c:v>2.1317448510333604E-2</c:v>
                </c:pt>
                <c:pt idx="2865">
                  <c:v>2.1280770915625347E-2</c:v>
                </c:pt>
                <c:pt idx="2866">
                  <c:v>2.1236816009636512E-2</c:v>
                </c:pt>
                <c:pt idx="2867">
                  <c:v>2.1202466721364884E-2</c:v>
                </c:pt>
                <c:pt idx="2868">
                  <c:v>2.1157847165108372E-2</c:v>
                </c:pt>
                <c:pt idx="2869">
                  <c:v>2.1130526113475465E-2</c:v>
                </c:pt>
                <c:pt idx="2870">
                  <c:v>2.1102040908624303E-2</c:v>
                </c:pt>
                <c:pt idx="2871">
                  <c:v>2.106752511936907E-2</c:v>
                </c:pt>
                <c:pt idx="2872">
                  <c:v>2.1029474906796627E-2</c:v>
                </c:pt>
                <c:pt idx="2873">
                  <c:v>2.0987890270906862E-2</c:v>
                </c:pt>
                <c:pt idx="2874">
                  <c:v>2.0944641978848141E-2</c:v>
                </c:pt>
                <c:pt idx="2875">
                  <c:v>2.0892163034701747E-2</c:v>
                </c:pt>
                <c:pt idx="2876">
                  <c:v>2.085814674839721E-2</c:v>
                </c:pt>
                <c:pt idx="2877">
                  <c:v>2.0823797460125582E-2</c:v>
                </c:pt>
                <c:pt idx="2878">
                  <c:v>2.0788367945960815E-2</c:v>
                </c:pt>
                <c:pt idx="2879">
                  <c:v>2.0759299310833954E-2</c:v>
                </c:pt>
                <c:pt idx="2880">
                  <c:v>2.0714138287964302E-2</c:v>
                </c:pt>
                <c:pt idx="2881">
                  <c:v>2.0669976270995816E-2</c:v>
                </c:pt>
                <c:pt idx="2882">
                  <c:v>2.0621696400434417E-2</c:v>
                </c:pt>
                <c:pt idx="2883">
                  <c:v>2.0578074496412677E-2</c:v>
                </c:pt>
                <c:pt idx="2884">
                  <c:v>2.0539899746519187E-2</c:v>
                </c:pt>
                <c:pt idx="2885">
                  <c:v>2.0506090571194187E-2</c:v>
                </c:pt>
                <c:pt idx="2886">
                  <c:v>2.0469496903811047E-2</c:v>
                </c:pt>
                <c:pt idx="2887">
                  <c:v>2.043173772954314E-2</c:v>
                </c:pt>
                <c:pt idx="2888">
                  <c:v>2.0391983250805816E-2</c:v>
                </c:pt>
                <c:pt idx="2889">
                  <c:v>2.0356552382974416E-2</c:v>
                </c:pt>
                <c:pt idx="2890">
                  <c:v>2.0316340364948955E-2</c:v>
                </c:pt>
                <c:pt idx="2891">
                  <c:v>2.0281824575693837E-2</c:v>
                </c:pt>
                <c:pt idx="2892">
                  <c:v>2.0248225218681394E-2</c:v>
                </c:pt>
                <c:pt idx="2893">
                  <c:v>2.0200069885441048E-2</c:v>
                </c:pt>
                <c:pt idx="2894">
                  <c:v>2.0149544282101629E-2</c:v>
                </c:pt>
                <c:pt idx="2895">
                  <c:v>2.0116567611694301E-2</c:v>
                </c:pt>
                <c:pt idx="2896">
                  <c:v>2.0076688595635932E-2</c:v>
                </c:pt>
                <c:pt idx="2897">
                  <c:v>2.00439609998707E-2</c:v>
                </c:pt>
                <c:pt idx="2898">
                  <c:v>2.0008114556413721E-2</c:v>
                </c:pt>
                <c:pt idx="2899">
                  <c:v>1.9970563846791859E-2</c:v>
                </c:pt>
                <c:pt idx="2900">
                  <c:v>1.9927440092054185E-2</c:v>
                </c:pt>
                <c:pt idx="2901">
                  <c:v>1.9885066268575696E-2</c:v>
                </c:pt>
                <c:pt idx="2902">
                  <c:v>1.9842067051159071E-2</c:v>
                </c:pt>
                <c:pt idx="2903">
                  <c:v>1.9796199414359301E-2</c:v>
                </c:pt>
                <c:pt idx="2904">
                  <c:v>1.9756278434638373E-2</c:v>
                </c:pt>
                <c:pt idx="2905">
                  <c:v>1.9731410226763023E-2</c:v>
                </c:pt>
                <c:pt idx="2906">
                  <c:v>1.9692986402227441E-2</c:v>
                </c:pt>
                <c:pt idx="2907">
                  <c:v>1.9660051695482676E-2</c:v>
                </c:pt>
                <c:pt idx="2908">
                  <c:v>1.9621918909251745E-2</c:v>
                </c:pt>
                <c:pt idx="2909">
                  <c:v>1.9591187971622442E-2</c:v>
                </c:pt>
                <c:pt idx="2910">
                  <c:v>1.954261706275651E-2</c:v>
                </c:pt>
                <c:pt idx="2911">
                  <c:v>1.9494877305141742E-2</c:v>
                </c:pt>
                <c:pt idx="2912">
                  <c:v>1.945137993844093E-2</c:v>
                </c:pt>
                <c:pt idx="2913">
                  <c:v>1.9414784917391278E-2</c:v>
                </c:pt>
                <c:pt idx="2914">
                  <c:v>1.9367670553714765E-2</c:v>
                </c:pt>
                <c:pt idx="2915">
                  <c:v>1.9337355191711047E-2</c:v>
                </c:pt>
                <c:pt idx="2916">
                  <c:v>1.9310365788378723E-2</c:v>
                </c:pt>
                <c:pt idx="2917">
                  <c:v>1.9268158465883721E-2</c:v>
                </c:pt>
                <c:pt idx="2918">
                  <c:v>1.9234515791542325E-2</c:v>
                </c:pt>
                <c:pt idx="2919">
                  <c:v>1.9194303773516861E-2</c:v>
                </c:pt>
                <c:pt idx="2920">
                  <c:v>1.9158041754434304E-2</c:v>
                </c:pt>
                <c:pt idx="2921">
                  <c:v>1.911250711960151E-2</c:v>
                </c:pt>
                <c:pt idx="2922">
                  <c:v>1.9060817363043835E-2</c:v>
                </c:pt>
                <c:pt idx="2923">
                  <c:v>1.902110349430244E-2</c:v>
                </c:pt>
                <c:pt idx="2924">
                  <c:v>1.897931039376663E-2</c:v>
                </c:pt>
                <c:pt idx="2925">
                  <c:v>1.8945835574075233E-2</c:v>
                </c:pt>
                <c:pt idx="2926">
                  <c:v>1.8919303710030928E-2</c:v>
                </c:pt>
                <c:pt idx="2927">
                  <c:v>1.8877303498515581E-2</c:v>
                </c:pt>
                <c:pt idx="2928">
                  <c:v>1.8854391338780231E-2</c:v>
                </c:pt>
                <c:pt idx="2929">
                  <c:v>1.8807067156791046E-2</c:v>
                </c:pt>
                <c:pt idx="2930">
                  <c:v>1.8760741980703023E-2</c:v>
                </c:pt>
                <c:pt idx="2931">
                  <c:v>1.8713710190685E-2</c:v>
                </c:pt>
                <c:pt idx="2932">
                  <c:v>1.8681939637158487E-2</c:v>
                </c:pt>
                <c:pt idx="2933">
                  <c:v>1.8644429537532672E-2</c:v>
                </c:pt>
                <c:pt idx="2934">
                  <c:v>1.8613074559631744E-2</c:v>
                </c:pt>
                <c:pt idx="2935">
                  <c:v>1.8583549738883254E-2</c:v>
                </c:pt>
                <c:pt idx="2936">
                  <c:v>1.8580306353870465E-2</c:v>
                </c:pt>
                <c:pt idx="2937">
                  <c:v>1.8566375771580698E-2</c:v>
                </c:pt>
                <c:pt idx="2938">
                  <c:v>1.8567040421848372E-2</c:v>
                </c:pt>
                <c:pt idx="2939">
                  <c:v>1.856670877354779E-2</c:v>
                </c:pt>
                <c:pt idx="2940">
                  <c:v>1.8564836652732907E-2</c:v>
                </c:pt>
                <c:pt idx="2941">
                  <c:v>1.8561302229415582E-2</c:v>
                </c:pt>
                <c:pt idx="2942">
                  <c:v>1.856342342487256E-2</c:v>
                </c:pt>
                <c:pt idx="2943">
                  <c:v>1.856812200140814E-2</c:v>
                </c:pt>
                <c:pt idx="2944">
                  <c:v>1.8557392840468603E-2</c:v>
                </c:pt>
                <c:pt idx="2945">
                  <c:v>1.8556228687250351E-2</c:v>
                </c:pt>
                <c:pt idx="2946">
                  <c:v>1.8554191419118373E-2</c:v>
                </c:pt>
                <c:pt idx="2947">
                  <c:v>1.8560636225481396E-2</c:v>
                </c:pt>
                <c:pt idx="2948">
                  <c:v>1.8565876268630117E-2</c:v>
                </c:pt>
                <c:pt idx="2949">
                  <c:v>1.8564172002465233E-2</c:v>
                </c:pt>
                <c:pt idx="2950">
                  <c:v>1.8561053154773487E-2</c:v>
                </c:pt>
                <c:pt idx="2951">
                  <c:v>1.8565876268630117E-2</c:v>
                </c:pt>
                <c:pt idx="2952">
                  <c:v>1.8565709767646512E-2</c:v>
                </c:pt>
                <c:pt idx="2953">
                  <c:v>1.8559014532975E-2</c:v>
                </c:pt>
                <c:pt idx="2954">
                  <c:v>1.8578851162347674E-2</c:v>
                </c:pt>
                <c:pt idx="2955">
                  <c:v>1.8589580323287211E-2</c:v>
                </c:pt>
                <c:pt idx="2956">
                  <c:v>1.8621517377797211E-2</c:v>
                </c:pt>
                <c:pt idx="2957">
                  <c:v>1.8686722141019185E-2</c:v>
                </c:pt>
                <c:pt idx="2958">
                  <c:v>1.8743901015367676E-2</c:v>
                </c:pt>
                <c:pt idx="2959">
                  <c:v>1.8776960259433373E-2</c:v>
                </c:pt>
                <c:pt idx="2960">
                  <c:v>1.8805320926963607E-2</c:v>
                </c:pt>
                <c:pt idx="2961">
                  <c:v>1.8837424482457212E-2</c:v>
                </c:pt>
                <c:pt idx="2962">
                  <c:v>1.8868197383748953E-2</c:v>
                </c:pt>
                <c:pt idx="2963">
                  <c:v>1.8902254280049421E-2</c:v>
                </c:pt>
                <c:pt idx="2964">
                  <c:v>1.8972450011778025E-2</c:v>
                </c:pt>
                <c:pt idx="2965">
                  <c:v>1.901536530186965E-2</c:v>
                </c:pt>
                <c:pt idx="2966">
                  <c:v>1.906098386402744E-2</c:v>
                </c:pt>
                <c:pt idx="2967">
                  <c:v>1.908406252474628E-2</c:v>
                </c:pt>
                <c:pt idx="2968">
                  <c:v>1.9119908968203255E-2</c:v>
                </c:pt>
                <c:pt idx="2969">
                  <c:v>1.9152552636643491E-2</c:v>
                </c:pt>
                <c:pt idx="2970">
                  <c:v>1.9179665223630349E-2</c:v>
                </c:pt>
                <c:pt idx="2971">
                  <c:v>1.9223995095248837E-2</c:v>
                </c:pt>
                <c:pt idx="2972">
                  <c:v>1.9255723685112792E-2</c:v>
                </c:pt>
                <c:pt idx="2973">
                  <c:v>1.9305584638184534E-2</c:v>
                </c:pt>
                <c:pt idx="2974">
                  <c:v>1.9358063582330928E-2</c:v>
                </c:pt>
                <c:pt idx="2975">
                  <c:v>1.9390084564166046E-2</c:v>
                </c:pt>
                <c:pt idx="2976">
                  <c:v>1.9441565856077675E-2</c:v>
                </c:pt>
                <c:pt idx="2977">
                  <c:v>1.9476954760246513E-2</c:v>
                </c:pt>
                <c:pt idx="2978">
                  <c:v>1.9509058315740117E-2</c:v>
                </c:pt>
                <c:pt idx="2979">
                  <c:v>1.9540162865332441E-2</c:v>
                </c:pt>
                <c:pt idx="2980">
                  <c:v>1.9577256035666166E-2</c:v>
                </c:pt>
                <c:pt idx="2981">
                  <c:v>1.9608028936957907E-2</c:v>
                </c:pt>
                <c:pt idx="2982">
                  <c:v>1.965976065717814E-2</c:v>
                </c:pt>
                <c:pt idx="2983">
                  <c:v>1.9699390598594418E-2</c:v>
                </c:pt>
                <c:pt idx="2984">
                  <c:v>1.9736401195269652E-2</c:v>
                </c:pt>
                <c:pt idx="2985">
                  <c:v>1.9776530639636625E-2</c:v>
                </c:pt>
                <c:pt idx="2986">
                  <c:v>1.9825142158498607E-2</c:v>
                </c:pt>
                <c:pt idx="2987">
                  <c:v>1.9858784832839999E-2</c:v>
                </c:pt>
                <c:pt idx="2988">
                  <c:v>1.991729436139035E-2</c:v>
                </c:pt>
                <c:pt idx="2989">
                  <c:v>1.9938460291298372E-2</c:v>
                </c:pt>
                <c:pt idx="2990">
                  <c:v>1.9977883121735117E-2</c:v>
                </c:pt>
                <c:pt idx="2991">
                  <c:v>2.0012439520986278E-2</c:v>
                </c:pt>
                <c:pt idx="2992">
                  <c:v>2.0050614270879768E-2</c:v>
                </c:pt>
                <c:pt idx="2993">
                  <c:v>2.0084630557184301E-2</c:v>
                </c:pt>
                <c:pt idx="2994">
                  <c:v>2.0133034965066743E-2</c:v>
                </c:pt>
                <c:pt idx="2995">
                  <c:v>2.0176241293462908E-2</c:v>
                </c:pt>
                <c:pt idx="2996">
                  <c:v>2.0222108930262675E-2</c:v>
                </c:pt>
                <c:pt idx="2997">
                  <c:v>2.0253672372809652E-2</c:v>
                </c:pt>
                <c:pt idx="2998">
                  <c:v>2.0306277207943604E-2</c:v>
                </c:pt>
                <c:pt idx="2999">
                  <c:v>2.0343370378277326E-2</c:v>
                </c:pt>
                <c:pt idx="3000">
                  <c:v>2.0368403733469768E-2</c:v>
                </c:pt>
                <c:pt idx="3001">
                  <c:v>2.0409157218108372E-2</c:v>
                </c:pt>
                <c:pt idx="3002">
                  <c:v>2.0440012693058604E-2</c:v>
                </c:pt>
                <c:pt idx="3003">
                  <c:v>2.0482096831899069E-2</c:v>
                </c:pt>
                <c:pt idx="3004">
                  <c:v>2.0512412193902676E-2</c:v>
                </c:pt>
                <c:pt idx="3005">
                  <c:v>2.0566596757880463E-2</c:v>
                </c:pt>
                <c:pt idx="3006">
                  <c:v>2.0604272004823374E-2</c:v>
                </c:pt>
                <c:pt idx="3007">
                  <c:v>2.0642904294005001E-2</c:v>
                </c:pt>
                <c:pt idx="3008">
                  <c:v>2.0680746041931396E-2</c:v>
                </c:pt>
                <c:pt idx="3009">
                  <c:v>2.0722872144434301E-2</c:v>
                </c:pt>
                <c:pt idx="3010">
                  <c:v>2.0761960619237557E-2</c:v>
                </c:pt>
                <c:pt idx="3011">
                  <c:v>2.0808203221666977E-2</c:v>
                </c:pt>
                <c:pt idx="3012">
                  <c:v>2.0848415239692442E-2</c:v>
                </c:pt>
                <c:pt idx="3013">
                  <c:v>2.087519617837872E-2</c:v>
                </c:pt>
                <c:pt idx="3014">
                  <c:v>2.0924431737512326E-2</c:v>
                </c:pt>
                <c:pt idx="3015">
                  <c:v>2.0961401724191628E-2</c:v>
                </c:pt>
                <c:pt idx="3016">
                  <c:v>2.1003817511332557E-2</c:v>
                </c:pt>
                <c:pt idx="3017">
                  <c:v>2.1037833797637094E-2</c:v>
                </c:pt>
                <c:pt idx="3018">
                  <c:v>2.1078378817629653E-2</c:v>
                </c:pt>
                <c:pt idx="3019">
                  <c:v>2.1132729882591048E-2</c:v>
                </c:pt>
                <c:pt idx="3020">
                  <c:v>2.1169615941945233E-2</c:v>
                </c:pt>
                <c:pt idx="3021">
                  <c:v>2.1197310605541163E-2</c:v>
                </c:pt>
                <c:pt idx="3022">
                  <c:v>2.1234487703199998E-2</c:v>
                </c:pt>
                <c:pt idx="3023">
                  <c:v>2.1268586563163022E-2</c:v>
                </c:pt>
                <c:pt idx="3024">
                  <c:v>2.1318654627214301E-2</c:v>
                </c:pt>
                <c:pt idx="3025">
                  <c:v>2.1360156689445697E-2</c:v>
                </c:pt>
                <c:pt idx="3026">
                  <c:v>2.1404027668109418E-2</c:v>
                </c:pt>
                <c:pt idx="3027">
                  <c:v>2.1435300072351861E-2</c:v>
                </c:pt>
                <c:pt idx="3028">
                  <c:v>2.1472018277056047E-2</c:v>
                </c:pt>
                <c:pt idx="3029">
                  <c:v>2.1502042600755115E-2</c:v>
                </c:pt>
                <c:pt idx="3030">
                  <c:v>2.1553816284637792E-2</c:v>
                </c:pt>
                <c:pt idx="3031">
                  <c:v>2.1592655684798952E-2</c:v>
                </c:pt>
                <c:pt idx="3032">
                  <c:v>2.1623719624395233E-2</c:v>
                </c:pt>
                <c:pt idx="3033">
                  <c:v>2.1664846720996975E-2</c:v>
                </c:pt>
                <c:pt idx="3034">
                  <c:v>2.1707553546442559E-2</c:v>
                </c:pt>
                <c:pt idx="3035">
                  <c:v>2.1734334485128837E-2</c:v>
                </c:pt>
                <c:pt idx="3036">
                  <c:v>2.1788602976431627E-2</c:v>
                </c:pt>
                <c:pt idx="3037">
                  <c:v>2.1824407456226162E-2</c:v>
                </c:pt>
                <c:pt idx="3038">
                  <c:v>2.1860419047000115E-2</c:v>
                </c:pt>
                <c:pt idx="3039">
                  <c:v>2.1897014068049767E-2</c:v>
                </c:pt>
                <c:pt idx="3040">
                  <c:v>2.193822373831E-2</c:v>
                </c:pt>
                <c:pt idx="3041">
                  <c:v>2.1966044292893491E-2</c:v>
                </c:pt>
                <c:pt idx="3042">
                  <c:v>2.201677700721244E-2</c:v>
                </c:pt>
                <c:pt idx="3043">
                  <c:v>2.2057363990867558E-2</c:v>
                </c:pt>
                <c:pt idx="3044">
                  <c:v>2.209395901191721E-2</c:v>
                </c:pt>
                <c:pt idx="3045">
                  <c:v>2.2143070033729766E-2</c:v>
                </c:pt>
                <c:pt idx="3046">
                  <c:v>2.2178458937898604E-2</c:v>
                </c:pt>
                <c:pt idx="3047">
                  <c:v>2.2202203602551745E-2</c:v>
                </c:pt>
                <c:pt idx="3048">
                  <c:v>2.2259298549575115E-2</c:v>
                </c:pt>
                <c:pt idx="3049">
                  <c:v>2.2312609998639186E-2</c:v>
                </c:pt>
                <c:pt idx="3050">
                  <c:v>2.2340555090543838E-2</c:v>
                </c:pt>
                <c:pt idx="3051">
                  <c:v>2.2367253455571629E-2</c:v>
                </c:pt>
                <c:pt idx="3052">
                  <c:v>2.2405968318411743E-2</c:v>
                </c:pt>
                <c:pt idx="3053">
                  <c:v>2.2440191715695813E-2</c:v>
                </c:pt>
                <c:pt idx="3054">
                  <c:v>2.2479115043181976E-2</c:v>
                </c:pt>
                <c:pt idx="3055">
                  <c:v>2.2538830688613141E-2</c:v>
                </c:pt>
                <c:pt idx="3056">
                  <c:v>2.2590146833207675E-2</c:v>
                </c:pt>
                <c:pt idx="3057">
                  <c:v>2.2632895622315814E-2</c:v>
                </c:pt>
                <c:pt idx="3058">
                  <c:v>2.2677557142234767E-2</c:v>
                </c:pt>
                <c:pt idx="3059">
                  <c:v>2.270583523610651E-2</c:v>
                </c:pt>
                <c:pt idx="3060">
                  <c:v>2.273864405186372E-2</c:v>
                </c:pt>
                <c:pt idx="3061">
                  <c:v>2.2772244762542675E-2</c:v>
                </c:pt>
                <c:pt idx="3062">
                  <c:v>2.2791334167989185E-2</c:v>
                </c:pt>
                <c:pt idx="3063">
                  <c:v>2.2829840566183257E-2</c:v>
                </c:pt>
                <c:pt idx="3064">
                  <c:v>2.2873212041896396E-2</c:v>
                </c:pt>
                <c:pt idx="3065">
                  <c:v>2.2911472072781512E-2</c:v>
                </c:pt>
                <c:pt idx="3066">
                  <c:v>2.2949686079004536E-2</c:v>
                </c:pt>
                <c:pt idx="3067">
                  <c:v>2.2994015950622906E-2</c:v>
                </c:pt>
                <c:pt idx="3068">
                  <c:v>2.3039802367430817E-2</c:v>
                </c:pt>
                <c:pt idx="3069">
                  <c:v>2.3074234229360932E-2</c:v>
                </c:pt>
                <c:pt idx="3070">
                  <c:v>2.3124799089029768E-2</c:v>
                </c:pt>
                <c:pt idx="3071">
                  <c:v>2.3158900656325931E-2</c:v>
                </c:pt>
                <c:pt idx="3072">
                  <c:v>2.3209384296002791E-2</c:v>
                </c:pt>
                <c:pt idx="3073">
                  <c:v>2.3250760467246511E-2</c:v>
                </c:pt>
                <c:pt idx="3074">
                  <c:v>2.328361124666628E-2</c:v>
                </c:pt>
                <c:pt idx="3075">
                  <c:v>2.3316797735386162E-2</c:v>
                </c:pt>
                <c:pt idx="3076">
                  <c:v>2.3350812668024072E-2</c:v>
                </c:pt>
                <c:pt idx="3077">
                  <c:v>2.3387115297102676E-2</c:v>
                </c:pt>
                <c:pt idx="3078">
                  <c:v>2.341560185562035E-2</c:v>
                </c:pt>
                <c:pt idx="3079">
                  <c:v>2.346774779779965E-2</c:v>
                </c:pt>
                <c:pt idx="3080">
                  <c:v>2.351698606426628E-2</c:v>
                </c:pt>
                <c:pt idx="3081">
                  <c:v>2.3569091396449651E-2</c:v>
                </c:pt>
                <c:pt idx="3082">
                  <c:v>2.3604895876244068E-2</c:v>
                </c:pt>
                <c:pt idx="3083">
                  <c:v>2.3643193809792094E-2</c:v>
                </c:pt>
                <c:pt idx="3084">
                  <c:v>2.3675048290643607E-2</c:v>
                </c:pt>
                <c:pt idx="3085">
                  <c:v>2.370814814470535E-2</c:v>
                </c:pt>
                <c:pt idx="3086">
                  <c:v>2.3732644094284185E-2</c:v>
                </c:pt>
                <c:pt idx="3087">
                  <c:v>2.3759216568324418E-2</c:v>
                </c:pt>
                <c:pt idx="3088">
                  <c:v>2.3823006750019537E-2</c:v>
                </c:pt>
                <c:pt idx="3089">
                  <c:v>2.3873281925050352E-2</c:v>
                </c:pt>
                <c:pt idx="3090">
                  <c:v>2.3907131710371281E-2</c:v>
                </c:pt>
                <c:pt idx="3091">
                  <c:v>2.3950005036800462E-2</c:v>
                </c:pt>
                <c:pt idx="3092">
                  <c:v>2.397936335656535E-2</c:v>
                </c:pt>
                <c:pt idx="3093">
                  <c:v>2.4018411221372559E-2</c:v>
                </c:pt>
                <c:pt idx="3094">
                  <c:v>2.4060328859229419E-2</c:v>
                </c:pt>
                <c:pt idx="3095">
                  <c:v>2.4087402189886864E-2</c:v>
                </c:pt>
                <c:pt idx="3096">
                  <c:v>2.4127738745233374E-2</c:v>
                </c:pt>
                <c:pt idx="3097">
                  <c:v>2.4175187464543606E-2</c:v>
                </c:pt>
                <c:pt idx="3098">
                  <c:v>2.4219184334194885E-2</c:v>
                </c:pt>
                <c:pt idx="3099">
                  <c:v>2.4259103960249304E-2</c:v>
                </c:pt>
                <c:pt idx="3100">
                  <c:v>2.4280521672132439E-2</c:v>
                </c:pt>
                <c:pt idx="3101">
                  <c:v>2.4320565835507794E-2</c:v>
                </c:pt>
                <c:pt idx="3102">
                  <c:v>2.4363647626583024E-2</c:v>
                </c:pt>
                <c:pt idx="3103">
                  <c:v>2.4399327569056394E-2</c:v>
                </c:pt>
                <c:pt idx="3104">
                  <c:v>2.444203574816849E-2</c:v>
                </c:pt>
                <c:pt idx="3105">
                  <c:v>2.4477591153320929E-2</c:v>
                </c:pt>
                <c:pt idx="3106">
                  <c:v>2.4526702175133485E-2</c:v>
                </c:pt>
                <c:pt idx="3107">
                  <c:v>2.4559219952586045E-2</c:v>
                </c:pt>
                <c:pt idx="3108">
                  <c:v>2.4606045985291165E-2</c:v>
                </c:pt>
                <c:pt idx="3109">
                  <c:v>2.4649915610288491E-2</c:v>
                </c:pt>
                <c:pt idx="3110">
                  <c:v>2.4687758711881395E-2</c:v>
                </c:pt>
                <c:pt idx="3111">
                  <c:v>2.4723314117033834E-2</c:v>
                </c:pt>
                <c:pt idx="3112">
                  <c:v>2.4758994059507211E-2</c:v>
                </c:pt>
                <c:pt idx="3113">
                  <c:v>2.4784069378362094E-2</c:v>
                </c:pt>
                <c:pt idx="3114">
                  <c:v>2.4827565391396394E-2</c:v>
                </c:pt>
                <c:pt idx="3115">
                  <c:v>2.487268580427E-2</c:v>
                </c:pt>
                <c:pt idx="3116">
                  <c:v>2.490557990101884E-2</c:v>
                </c:pt>
                <c:pt idx="3117">
                  <c:v>2.4942922145994653E-2</c:v>
                </c:pt>
                <c:pt idx="3118">
                  <c:v>2.4985546397781628E-2</c:v>
                </c:pt>
                <c:pt idx="3119">
                  <c:v>2.503449227227721E-2</c:v>
                </c:pt>
                <c:pt idx="3120">
                  <c:v>2.507125244064384E-2</c:v>
                </c:pt>
                <c:pt idx="3121">
                  <c:v>2.5111505068665347E-2</c:v>
                </c:pt>
                <c:pt idx="3122">
                  <c:v>2.5147477403109887E-2</c:v>
                </c:pt>
                <c:pt idx="3123">
                  <c:v>2.5178706490023139E-2</c:v>
                </c:pt>
                <c:pt idx="3124">
                  <c:v>2.5219335437340812E-2</c:v>
                </c:pt>
                <c:pt idx="3125">
                  <c:v>2.5250607841583138E-2</c:v>
                </c:pt>
                <c:pt idx="3126">
                  <c:v>2.5293938707300349E-2</c:v>
                </c:pt>
                <c:pt idx="3127">
                  <c:v>2.5326705559395115E-2</c:v>
                </c:pt>
                <c:pt idx="3128">
                  <c:v>2.5368208975292905E-2</c:v>
                </c:pt>
                <c:pt idx="3129">
                  <c:v>2.5414490834051746E-2</c:v>
                </c:pt>
                <c:pt idx="3130">
                  <c:v>2.5460358470851631E-2</c:v>
                </c:pt>
                <c:pt idx="3131">
                  <c:v>2.5506310034976398E-2</c:v>
                </c:pt>
                <c:pt idx="3132">
                  <c:v>2.5541491828165817E-2</c:v>
                </c:pt>
                <c:pt idx="3133">
                  <c:v>2.5570059606675466E-2</c:v>
                </c:pt>
                <c:pt idx="3134">
                  <c:v>2.5606695237721164E-2</c:v>
                </c:pt>
                <c:pt idx="3135">
                  <c:v>2.563921572250686E-2</c:v>
                </c:pt>
                <c:pt idx="3136">
                  <c:v>2.566973819549E-2</c:v>
                </c:pt>
                <c:pt idx="3137">
                  <c:v>2.5713152988532207E-2</c:v>
                </c:pt>
                <c:pt idx="3138">
                  <c:v>2.5768875317691398E-2</c:v>
                </c:pt>
                <c:pt idx="3139">
                  <c:v>2.5812915504671859E-2</c:v>
                </c:pt>
                <c:pt idx="3140">
                  <c:v>2.58448105955193E-2</c:v>
                </c:pt>
                <c:pt idx="3141">
                  <c:v>2.5877826522256047E-2</c:v>
                </c:pt>
                <c:pt idx="3142">
                  <c:v>2.5917708245647559E-2</c:v>
                </c:pt>
                <c:pt idx="3143">
                  <c:v>2.595014480310814E-2</c:v>
                </c:pt>
                <c:pt idx="3144">
                  <c:v>2.5989357815232438E-2</c:v>
                </c:pt>
                <c:pt idx="3145">
                  <c:v>2.6034851840069186E-2</c:v>
                </c:pt>
                <c:pt idx="3146">
                  <c:v>2.6082630854013369E-2</c:v>
                </c:pt>
                <c:pt idx="3147">
                  <c:v>2.6117314497918605E-2</c:v>
                </c:pt>
                <c:pt idx="3148">
                  <c:v>2.6149956812692207E-2</c:v>
                </c:pt>
                <c:pt idx="3149">
                  <c:v>2.6189754608758605E-2</c:v>
                </c:pt>
                <c:pt idx="3150">
                  <c:v>2.6233044864479884E-2</c:v>
                </c:pt>
                <c:pt idx="3151">
                  <c:v>2.6265397494615463E-2</c:v>
                </c:pt>
                <c:pt idx="3152">
                  <c:v>2.6300744435121863E-2</c:v>
                </c:pt>
                <c:pt idx="3153">
                  <c:v>2.6348442229074068E-2</c:v>
                </c:pt>
                <c:pt idx="3154">
                  <c:v>2.6384993932794653E-2</c:v>
                </c:pt>
                <c:pt idx="3155">
                  <c:v>2.6429821953697207E-2</c:v>
                </c:pt>
                <c:pt idx="3156">
                  <c:v>2.646105104061058E-2</c:v>
                </c:pt>
                <c:pt idx="3157">
                  <c:v>2.6490035748412442E-2</c:v>
                </c:pt>
                <c:pt idx="3158">
                  <c:v>2.6541228709352559E-2</c:v>
                </c:pt>
                <c:pt idx="3159">
                  <c:v>2.6580734113447909E-2</c:v>
                </c:pt>
                <c:pt idx="3160">
                  <c:v>2.6624687665770232E-2</c:v>
                </c:pt>
                <c:pt idx="3161">
                  <c:v>2.6664193069865585E-2</c:v>
                </c:pt>
                <c:pt idx="3162">
                  <c:v>2.6705693778430347E-2</c:v>
                </c:pt>
                <c:pt idx="3163">
                  <c:v>2.6751604732559185E-2</c:v>
                </c:pt>
                <c:pt idx="3164">
                  <c:v>2.6786077204485229E-2</c:v>
                </c:pt>
                <c:pt idx="3165">
                  <c:v>2.6816808142114533E-2</c:v>
                </c:pt>
                <c:pt idx="3166">
                  <c:v>2.6852945623876044E-2</c:v>
                </c:pt>
                <c:pt idx="3167">
                  <c:v>2.6879767172558373E-2</c:v>
                </c:pt>
                <c:pt idx="3168">
                  <c:v>2.6928547899736862E-2</c:v>
                </c:pt>
                <c:pt idx="3169">
                  <c:v>2.6959611839333257E-2</c:v>
                </c:pt>
                <c:pt idx="3170">
                  <c:v>2.7002192773791279E-2</c:v>
                </c:pt>
                <c:pt idx="3171">
                  <c:v>2.7051804652220929E-2</c:v>
                </c:pt>
                <c:pt idx="3172">
                  <c:v>2.709263935685163E-2</c:v>
                </c:pt>
                <c:pt idx="3173">
                  <c:v>2.7135929612572794E-2</c:v>
                </c:pt>
                <c:pt idx="3174">
                  <c:v>2.7159507776242323E-2</c:v>
                </c:pt>
                <c:pt idx="3175">
                  <c:v>2.7191446184418953E-2</c:v>
                </c:pt>
                <c:pt idx="3176">
                  <c:v>2.7240806280873487E-2</c:v>
                </c:pt>
                <c:pt idx="3177">
                  <c:v>2.728280513872244E-2</c:v>
                </c:pt>
                <c:pt idx="3178">
                  <c:v>2.7322892619426862E-2</c:v>
                </c:pt>
                <c:pt idx="3179">
                  <c:v>2.7360735721019765E-2</c:v>
                </c:pt>
                <c:pt idx="3180">
                  <c:v>2.7406229745856509E-2</c:v>
                </c:pt>
                <c:pt idx="3181">
                  <c:v>2.7430972062744419E-2</c:v>
                </c:pt>
                <c:pt idx="3182">
                  <c:v>2.7472267013996163E-2</c:v>
                </c:pt>
                <c:pt idx="3183">
                  <c:v>2.7509484721650931E-2</c:v>
                </c:pt>
                <c:pt idx="3184">
                  <c:v>2.7550568500923602E-2</c:v>
                </c:pt>
                <c:pt idx="3185">
                  <c:v>2.7579179596762326E-2</c:v>
                </c:pt>
                <c:pt idx="3186">
                  <c:v>2.7637815016300232E-2</c:v>
                </c:pt>
                <c:pt idx="3187">
                  <c:v>2.7672079023580234E-2</c:v>
                </c:pt>
                <c:pt idx="3188">
                  <c:v>2.771927866824837E-2</c:v>
                </c:pt>
                <c:pt idx="3189">
                  <c:v>2.7753003916248374E-2</c:v>
                </c:pt>
                <c:pt idx="3190">
                  <c:v>2.7793215934273838E-2</c:v>
                </c:pt>
                <c:pt idx="3191">
                  <c:v>2.7827190256915813E-2</c:v>
                </c:pt>
                <c:pt idx="3192">
                  <c:v>2.7861665436175E-2</c:v>
                </c:pt>
                <c:pt idx="3193">
                  <c:v>2.7891481295228025E-2</c:v>
                </c:pt>
                <c:pt idx="3194">
                  <c:v>2.793160938592849E-2</c:v>
                </c:pt>
                <c:pt idx="3195">
                  <c:v>2.7975522328254766E-2</c:v>
                </c:pt>
                <c:pt idx="3196">
                  <c:v>2.8009705115542908E-2</c:v>
                </c:pt>
                <c:pt idx="3197">
                  <c:v>2.8051333068761744E-2</c:v>
                </c:pt>
                <c:pt idx="3198">
                  <c:v>2.8102022465751629E-2</c:v>
                </c:pt>
                <c:pt idx="3199">
                  <c:v>2.8141113647887909E-2</c:v>
                </c:pt>
                <c:pt idx="3200">
                  <c:v>2.8181948352518492E-2</c:v>
                </c:pt>
                <c:pt idx="3201">
                  <c:v>2.8207857529957674E-2</c:v>
                </c:pt>
                <c:pt idx="3202">
                  <c:v>2.8242828151167788E-2</c:v>
                </c:pt>
                <c:pt idx="3203">
                  <c:v>2.8278592020966279E-2</c:v>
                </c:pt>
                <c:pt idx="3204">
                  <c:v>2.8314978577369882E-2</c:v>
                </c:pt>
                <c:pt idx="3205">
                  <c:v>2.8373819754220698E-2</c:v>
                </c:pt>
                <c:pt idx="3206">
                  <c:v>2.8425137252481861E-2</c:v>
                </c:pt>
                <c:pt idx="3207">
                  <c:v>2.8465682272474417E-2</c:v>
                </c:pt>
                <c:pt idx="3208">
                  <c:v>2.8502816052804185E-2</c:v>
                </c:pt>
                <c:pt idx="3209">
                  <c:v>2.8538495995277555E-2</c:v>
                </c:pt>
                <c:pt idx="3210">
                  <c:v>2.8575922167578371E-2</c:v>
                </c:pt>
                <c:pt idx="3211">
                  <c:v>2.860681825252465E-2</c:v>
                </c:pt>
                <c:pt idx="3212">
                  <c:v>2.8648153813772444E-2</c:v>
                </c:pt>
                <c:pt idx="3213">
                  <c:v>2.8676805519607208E-2</c:v>
                </c:pt>
                <c:pt idx="3214">
                  <c:v>2.8713858079944886E-2</c:v>
                </c:pt>
                <c:pt idx="3215">
                  <c:v>2.875577571780186E-2</c:v>
                </c:pt>
                <c:pt idx="3216">
                  <c:v>2.8796404665119422E-2</c:v>
                </c:pt>
                <c:pt idx="3217">
                  <c:v>2.884106483137186E-2</c:v>
                </c:pt>
                <c:pt idx="3218">
                  <c:v>2.8874042855445699E-2</c:v>
                </c:pt>
                <c:pt idx="3219">
                  <c:v>2.8915002097397325E-2</c:v>
                </c:pt>
                <c:pt idx="3220">
                  <c:v>2.8951098969162908E-2</c:v>
                </c:pt>
                <c:pt idx="3221">
                  <c:v>2.8991227059863369E-2</c:v>
                </c:pt>
                <c:pt idx="3222">
                  <c:v>2.9023747544649071E-2</c:v>
                </c:pt>
                <c:pt idx="3223">
                  <c:v>2.907194348788535E-2</c:v>
                </c:pt>
                <c:pt idx="3224">
                  <c:v>2.9116024284861861E-2</c:v>
                </c:pt>
                <c:pt idx="3225">
                  <c:v>2.9156320230212328E-2</c:v>
                </c:pt>
                <c:pt idx="3226">
                  <c:v>2.9180894692450113E-2</c:v>
                </c:pt>
                <c:pt idx="3227">
                  <c:v>2.9227677407826044E-2</c:v>
                </c:pt>
                <c:pt idx="3228">
                  <c:v>2.9262068659760231E-2</c:v>
                </c:pt>
                <c:pt idx="3229">
                  <c:v>2.9296625059011396E-2</c:v>
                </c:pt>
                <c:pt idx="3230">
                  <c:v>2.9336628612390815E-2</c:v>
                </c:pt>
                <c:pt idx="3231">
                  <c:v>2.9370979254328952E-2</c:v>
                </c:pt>
                <c:pt idx="3232">
                  <c:v>2.9403291274468602E-2</c:v>
                </c:pt>
                <c:pt idx="3233">
                  <c:v>2.9448452297338255E-2</c:v>
                </c:pt>
                <c:pt idx="3234">
                  <c:v>2.9489037927326742E-2</c:v>
                </c:pt>
                <c:pt idx="3235">
                  <c:v>2.9529915949286396E-2</c:v>
                </c:pt>
                <c:pt idx="3236">
                  <c:v>2.9575450584119183E-2</c:v>
                </c:pt>
                <c:pt idx="3237">
                  <c:v>2.9608593755510001E-2</c:v>
                </c:pt>
                <c:pt idx="3238">
                  <c:v>2.9660282158401163E-2</c:v>
                </c:pt>
                <c:pt idx="3239">
                  <c:v>2.9692678105865816E-2</c:v>
                </c:pt>
                <c:pt idx="3240">
                  <c:v>2.9729273126915465E-2</c:v>
                </c:pt>
                <c:pt idx="3241">
                  <c:v>2.9762830520265349E-2</c:v>
                </c:pt>
                <c:pt idx="3242">
                  <c:v>2.9801255698467442E-2</c:v>
                </c:pt>
                <c:pt idx="3243">
                  <c:v>2.9844835638826627E-2</c:v>
                </c:pt>
                <c:pt idx="3244">
                  <c:v>2.9876522265028137E-2</c:v>
                </c:pt>
                <c:pt idx="3245">
                  <c:v>2.9921891752543839E-2</c:v>
                </c:pt>
                <c:pt idx="3246">
                  <c:v>2.9973041396154882E-2</c:v>
                </c:pt>
                <c:pt idx="3247">
                  <c:v>3.0013545806151509E-2</c:v>
                </c:pt>
                <c:pt idx="3248">
                  <c:v>3.0053839044168952E-2</c:v>
                </c:pt>
                <c:pt idx="3249">
                  <c:v>3.0092388759692095E-2</c:v>
                </c:pt>
                <c:pt idx="3250">
                  <c:v>3.0113722544250116E-2</c:v>
                </c:pt>
                <c:pt idx="3251">
                  <c:v>3.015688555531721E-2</c:v>
                </c:pt>
                <c:pt idx="3252">
                  <c:v>3.018932211277791E-2</c:v>
                </c:pt>
                <c:pt idx="3253">
                  <c:v>3.022521051989744E-2</c:v>
                </c:pt>
                <c:pt idx="3254">
                  <c:v>3.0262054615589069E-2</c:v>
                </c:pt>
                <c:pt idx="3255">
                  <c:v>3.0302226023618605E-2</c:v>
                </c:pt>
                <c:pt idx="3256">
                  <c:v>3.033919465663128E-2</c:v>
                </c:pt>
                <c:pt idx="3257">
                  <c:v>3.0383107598957675E-2</c:v>
                </c:pt>
                <c:pt idx="3258">
                  <c:v>3.0429473385041511E-2</c:v>
                </c:pt>
                <c:pt idx="3259">
                  <c:v>3.0471307095573372E-2</c:v>
                </c:pt>
                <c:pt idx="3260">
                  <c:v>3.0512060580211976E-2</c:v>
                </c:pt>
                <c:pt idx="3261">
                  <c:v>3.0558967832909067E-2</c:v>
                </c:pt>
                <c:pt idx="3262">
                  <c:v>3.0588910936616164E-2</c:v>
                </c:pt>
                <c:pt idx="3263">
                  <c:v>3.0620056096204534E-2</c:v>
                </c:pt>
                <c:pt idx="3264">
                  <c:v>3.0654238883492557E-2</c:v>
                </c:pt>
                <c:pt idx="3265">
                  <c:v>3.0686383048982094E-2</c:v>
                </c:pt>
                <c:pt idx="3266">
                  <c:v>3.073362330364628E-2</c:v>
                </c:pt>
                <c:pt idx="3267">
                  <c:v>3.0777081414017558E-2</c:v>
                </c:pt>
                <c:pt idx="3268">
                  <c:v>3.0803984182691861E-2</c:v>
                </c:pt>
                <c:pt idx="3269">
                  <c:v>3.0854595067022792E-2</c:v>
                </c:pt>
                <c:pt idx="3270">
                  <c:v>3.0885575079294184E-2</c:v>
                </c:pt>
                <c:pt idx="3271">
                  <c:v>3.0942253097025467E-2</c:v>
                </c:pt>
                <c:pt idx="3272">
                  <c:v>3.097672827628465E-2</c:v>
                </c:pt>
                <c:pt idx="3273">
                  <c:v>3.1013737519293372E-2</c:v>
                </c:pt>
                <c:pt idx="3274">
                  <c:v>3.1052579626787556E-2</c:v>
                </c:pt>
                <c:pt idx="3275">
                  <c:v>3.1082062483873487E-2</c:v>
                </c:pt>
                <c:pt idx="3276">
                  <c:v>3.1136038583205232E-2</c:v>
                </c:pt>
                <c:pt idx="3277">
                  <c:v>3.1174214686765234E-2</c:v>
                </c:pt>
                <c:pt idx="3278">
                  <c:v>3.1208687158691278E-2</c:v>
                </c:pt>
                <c:pt idx="3279">
                  <c:v>3.1242577554008253E-2</c:v>
                </c:pt>
                <c:pt idx="3280">
                  <c:v>3.1289070584746281E-2</c:v>
                </c:pt>
                <c:pt idx="3281">
                  <c:v>3.1422598958881741E-2</c:v>
                </c:pt>
                <c:pt idx="3282">
                  <c:v>3.144176958432035E-2</c:v>
                </c:pt>
                <c:pt idx="3283">
                  <c:v>3.1434657420356629E-2</c:v>
                </c:pt>
                <c:pt idx="3284">
                  <c:v>3.1344335374617324E-2</c:v>
                </c:pt>
                <c:pt idx="3285">
                  <c:v>3.1353567380371511E-2</c:v>
                </c:pt>
                <c:pt idx="3286">
                  <c:v>3.1368747396871045E-2</c:v>
                </c:pt>
                <c:pt idx="3287">
                  <c:v>3.1381596399601162E-2</c:v>
                </c:pt>
                <c:pt idx="3288">
                  <c:v>3.1396400096804652E-2</c:v>
                </c:pt>
                <c:pt idx="3289">
                  <c:v>3.1396941563417789E-2</c:v>
                </c:pt>
                <c:pt idx="3290">
                  <c:v>3.1404717023982558E-2</c:v>
                </c:pt>
                <c:pt idx="3291">
                  <c:v>3.1404010410052439E-2</c:v>
                </c:pt>
                <c:pt idx="3292">
                  <c:v>3.1397813324664882E-2</c:v>
                </c:pt>
                <c:pt idx="3293">
                  <c:v>3.1403179258801164E-2</c:v>
                </c:pt>
                <c:pt idx="3294">
                  <c:v>3.1397772714668953E-2</c:v>
                </c:pt>
                <c:pt idx="3295">
                  <c:v>3.1401305784319766E-2</c:v>
                </c:pt>
                <c:pt idx="3296">
                  <c:v>3.1407462259711277E-2</c:v>
                </c:pt>
                <c:pt idx="3297">
                  <c:v>3.1402055715578955E-2</c:v>
                </c:pt>
                <c:pt idx="3298">
                  <c:v>3.1388705856231748E-2</c:v>
                </c:pt>
                <c:pt idx="3299">
                  <c:v>3.1389745472128958E-2</c:v>
                </c:pt>
                <c:pt idx="3300">
                  <c:v>3.1381637009597091E-2</c:v>
                </c:pt>
                <c:pt idx="3301">
                  <c:v>3.1375567168863722E-2</c:v>
                </c:pt>
                <c:pt idx="3302">
                  <c:v>3.1386253012474191E-2</c:v>
                </c:pt>
                <c:pt idx="3303">
                  <c:v>3.1384799174617901E-2</c:v>
                </c:pt>
                <c:pt idx="3304">
                  <c:v>3.1382262403535234E-2</c:v>
                </c:pt>
                <c:pt idx="3305">
                  <c:v>3.1392699172503723E-2</c:v>
                </c:pt>
                <c:pt idx="3306">
                  <c:v>3.1389870009449997E-2</c:v>
                </c:pt>
                <c:pt idx="3307">
                  <c:v>3.1384755857288837E-2</c:v>
                </c:pt>
                <c:pt idx="3308">
                  <c:v>3.1327411835623376E-2</c:v>
                </c:pt>
                <c:pt idx="3309">
                  <c:v>3.1244407711160695E-2</c:v>
                </c:pt>
                <c:pt idx="3310">
                  <c:v>3.1207937227432092E-2</c:v>
                </c:pt>
                <c:pt idx="3311">
                  <c:v>3.1181491998045929E-2</c:v>
                </c:pt>
                <c:pt idx="3312">
                  <c:v>3.1152339435594069E-2</c:v>
                </c:pt>
                <c:pt idx="3313">
                  <c:v>3.1122981115829073E-2</c:v>
                </c:pt>
                <c:pt idx="3314">
                  <c:v>3.1077820092959417E-2</c:v>
                </c:pt>
                <c:pt idx="3315">
                  <c:v>3.1043929697642442E-2</c:v>
                </c:pt>
                <c:pt idx="3316">
                  <c:v>3.101340451732628E-2</c:v>
                </c:pt>
                <c:pt idx="3317">
                  <c:v>3.0979806513980346E-2</c:v>
                </c:pt>
                <c:pt idx="3318">
                  <c:v>3.0943501177568722E-2</c:v>
                </c:pt>
                <c:pt idx="3319">
                  <c:v>3.0900836315785697E-2</c:v>
                </c:pt>
                <c:pt idx="3320">
                  <c:v>3.0861290301694416E-2</c:v>
                </c:pt>
                <c:pt idx="3321">
                  <c:v>3.0809683118795235E-2</c:v>
                </c:pt>
                <c:pt idx="3322">
                  <c:v>3.0757120247323834E-2</c:v>
                </c:pt>
                <c:pt idx="3323">
                  <c:v>3.0726678994332676E-2</c:v>
                </c:pt>
                <c:pt idx="3324">
                  <c:v>3.069382821491291E-2</c:v>
                </c:pt>
                <c:pt idx="3325">
                  <c:v>3.0654114346171515E-2</c:v>
                </c:pt>
                <c:pt idx="3326">
                  <c:v>3.0622384402641045E-2</c:v>
                </c:pt>
                <c:pt idx="3327">
                  <c:v>3.0585916626245466E-2</c:v>
                </c:pt>
                <c:pt idx="3328">
                  <c:v>3.0549903681804998E-2</c:v>
                </c:pt>
                <c:pt idx="3329">
                  <c:v>3.0513725590047443E-2</c:v>
                </c:pt>
                <c:pt idx="3330">
                  <c:v>3.0473513572021979E-2</c:v>
                </c:pt>
                <c:pt idx="3331">
                  <c:v>3.0427020541283954E-2</c:v>
                </c:pt>
                <c:pt idx="3332">
                  <c:v>3.0392504752028836E-2</c:v>
                </c:pt>
                <c:pt idx="3333">
                  <c:v>3.0352958737937558E-2</c:v>
                </c:pt>
                <c:pt idx="3334">
                  <c:v>3.0318069336719301E-2</c:v>
                </c:pt>
                <c:pt idx="3335">
                  <c:v>3.0269372536865815E-2</c:v>
                </c:pt>
                <c:pt idx="3336">
                  <c:v>3.0230200134737557E-2</c:v>
                </c:pt>
                <c:pt idx="3337">
                  <c:v>3.0192107958502558E-2</c:v>
                </c:pt>
                <c:pt idx="3338">
                  <c:v>3.0149608244036515E-2</c:v>
                </c:pt>
                <c:pt idx="3339">
                  <c:v>3.0124532925181625E-2</c:v>
                </c:pt>
                <c:pt idx="3340">
                  <c:v>3.007430106747977E-2</c:v>
                </c:pt>
                <c:pt idx="3341">
                  <c:v>3.0035334422664536E-2</c:v>
                </c:pt>
                <c:pt idx="3342">
                  <c:v>2.9995539333931277E-2</c:v>
                </c:pt>
                <c:pt idx="3343">
                  <c:v>2.9950001991765465E-2</c:v>
                </c:pt>
                <c:pt idx="3344">
                  <c:v>2.9911162591604305E-2</c:v>
                </c:pt>
                <c:pt idx="3345">
                  <c:v>2.9874651497879653E-2</c:v>
                </c:pt>
                <c:pt idx="3346">
                  <c:v>2.9834355552529186E-2</c:v>
                </c:pt>
                <c:pt idx="3347">
                  <c:v>2.9805787774019418E-2</c:v>
                </c:pt>
                <c:pt idx="3348">
                  <c:v>2.9760169211861746E-2</c:v>
                </c:pt>
                <c:pt idx="3349">
                  <c:v>2.9723658118137094E-2</c:v>
                </c:pt>
                <c:pt idx="3350">
                  <c:v>2.9681908334930233E-2</c:v>
                </c:pt>
                <c:pt idx="3351">
                  <c:v>2.9644398235304417E-2</c:v>
                </c:pt>
                <c:pt idx="3352">
                  <c:v>2.9610589059979417E-2</c:v>
                </c:pt>
                <c:pt idx="3353">
                  <c:v>2.9555781809396511E-2</c:v>
                </c:pt>
                <c:pt idx="3354">
                  <c:v>2.9521888706746512E-2</c:v>
                </c:pt>
                <c:pt idx="3355">
                  <c:v>2.9487456844816396E-2</c:v>
                </c:pt>
                <c:pt idx="3356">
                  <c:v>2.9447369364111978E-2</c:v>
                </c:pt>
                <c:pt idx="3357">
                  <c:v>2.9417512895062906E-2</c:v>
                </c:pt>
                <c:pt idx="3358">
                  <c:v>2.9369896321102675E-2</c:v>
                </c:pt>
                <c:pt idx="3359">
                  <c:v>2.933176353487163E-2</c:v>
                </c:pt>
                <c:pt idx="3360">
                  <c:v>2.9292509912751397E-2</c:v>
                </c:pt>
                <c:pt idx="3361">
                  <c:v>2.9251880965433838E-2</c:v>
                </c:pt>
                <c:pt idx="3362">
                  <c:v>2.921545109170116E-2</c:v>
                </c:pt>
                <c:pt idx="3363">
                  <c:v>2.9174242775107561E-2</c:v>
                </c:pt>
                <c:pt idx="3364">
                  <c:v>2.9141722290321859E-2</c:v>
                </c:pt>
                <c:pt idx="3365">
                  <c:v>2.9108246116963957E-2</c:v>
                </c:pt>
                <c:pt idx="3366">
                  <c:v>2.9054768166916278E-2</c:v>
                </c:pt>
                <c:pt idx="3367">
                  <c:v>2.9025577701801513E-2</c:v>
                </c:pt>
                <c:pt idx="3368">
                  <c:v>2.8989773222006979E-2</c:v>
                </c:pt>
                <c:pt idx="3369">
                  <c:v>2.8950725357199766E-2</c:v>
                </c:pt>
                <c:pt idx="3370">
                  <c:v>2.8916667107232792E-2</c:v>
                </c:pt>
                <c:pt idx="3371">
                  <c:v>2.8860484531452443E-2</c:v>
                </c:pt>
                <c:pt idx="3372">
                  <c:v>2.8817486667702324E-2</c:v>
                </c:pt>
                <c:pt idx="3373">
                  <c:v>2.8774613341273257E-2</c:v>
                </c:pt>
                <c:pt idx="3374">
                  <c:v>2.8733112632708488E-2</c:v>
                </c:pt>
                <c:pt idx="3375">
                  <c:v>2.8694438379864417E-2</c:v>
                </c:pt>
                <c:pt idx="3376">
                  <c:v>2.8661917895078604E-2</c:v>
                </c:pt>
                <c:pt idx="3377">
                  <c:v>2.8619420887945696E-2</c:v>
                </c:pt>
                <c:pt idx="3378">
                  <c:v>2.8587856091732207E-2</c:v>
                </c:pt>
                <c:pt idx="3379">
                  <c:v>2.8555671316246627E-2</c:v>
                </c:pt>
                <c:pt idx="3380">
                  <c:v>2.8512213205875346E-2</c:v>
                </c:pt>
                <c:pt idx="3381">
                  <c:v>2.8482232199505349E-2</c:v>
                </c:pt>
                <c:pt idx="3382">
                  <c:v>2.8437279641281742E-2</c:v>
                </c:pt>
                <c:pt idx="3383">
                  <c:v>2.8395903470038023E-2</c:v>
                </c:pt>
                <c:pt idx="3384">
                  <c:v>2.8350866984489301E-2</c:v>
                </c:pt>
                <c:pt idx="3385">
                  <c:v>2.8319843654888956E-2</c:v>
                </c:pt>
                <c:pt idx="3386">
                  <c:v>2.8288739105296747E-2</c:v>
                </c:pt>
                <c:pt idx="3387">
                  <c:v>2.8247070542081861E-2</c:v>
                </c:pt>
                <c:pt idx="3388">
                  <c:v>2.8211932066221627E-2</c:v>
                </c:pt>
                <c:pt idx="3389">
                  <c:v>2.8167770049253138E-2</c:v>
                </c:pt>
                <c:pt idx="3390">
                  <c:v>2.8120778869231047E-2</c:v>
                </c:pt>
                <c:pt idx="3391">
                  <c:v>2.8077198928871862E-2</c:v>
                </c:pt>
                <c:pt idx="3392">
                  <c:v>2.8045011446053258E-2</c:v>
                </c:pt>
                <c:pt idx="3393">
                  <c:v>2.8012241886625468E-2</c:v>
                </c:pt>
                <c:pt idx="3394">
                  <c:v>2.7963962016064069E-2</c:v>
                </c:pt>
                <c:pt idx="3395">
                  <c:v>2.7931858460570464E-2</c:v>
                </c:pt>
                <c:pt idx="3396">
                  <c:v>2.7889234208783489E-2</c:v>
                </c:pt>
                <c:pt idx="3397">
                  <c:v>2.784877311611593E-2</c:v>
                </c:pt>
                <c:pt idx="3398">
                  <c:v>2.7807895094156279E-2</c:v>
                </c:pt>
                <c:pt idx="3399">
                  <c:v>2.7771841539719764E-2</c:v>
                </c:pt>
                <c:pt idx="3400">
                  <c:v>2.7741275749407556E-2</c:v>
                </c:pt>
                <c:pt idx="3401">
                  <c:v>2.7703392037818603E-2</c:v>
                </c:pt>
                <c:pt idx="3402">
                  <c:v>2.7670790333040929E-2</c:v>
                </c:pt>
                <c:pt idx="3403">
                  <c:v>2.762654438874744E-2</c:v>
                </c:pt>
                <c:pt idx="3404">
                  <c:v>2.7588452212512441E-2</c:v>
                </c:pt>
                <c:pt idx="3405">
                  <c:v>2.7550860892894651E-2</c:v>
                </c:pt>
                <c:pt idx="3406">
                  <c:v>2.7500003641254649E-2</c:v>
                </c:pt>
                <c:pt idx="3407">
                  <c:v>2.7460955776447443E-2</c:v>
                </c:pt>
                <c:pt idx="3408">
                  <c:v>2.7413547667133255E-2</c:v>
                </c:pt>
                <c:pt idx="3409">
                  <c:v>2.7376080884836396E-2</c:v>
                </c:pt>
                <c:pt idx="3410">
                  <c:v>2.7337157557350233E-2</c:v>
                </c:pt>
                <c:pt idx="3411">
                  <c:v>2.7302100301481978E-2</c:v>
                </c:pt>
                <c:pt idx="3412">
                  <c:v>2.7257231670583373E-2</c:v>
                </c:pt>
                <c:pt idx="3413">
                  <c:v>2.7216979042561977E-2</c:v>
                </c:pt>
                <c:pt idx="3414">
                  <c:v>2.7175185942026045E-2</c:v>
                </c:pt>
                <c:pt idx="3415">
                  <c:v>2.7147863536726626E-2</c:v>
                </c:pt>
                <c:pt idx="3416">
                  <c:v>2.7094886443296166E-2</c:v>
                </c:pt>
                <c:pt idx="3417">
                  <c:v>2.7063738576374771E-2</c:v>
                </c:pt>
                <c:pt idx="3418">
                  <c:v>2.7029306714444649E-2</c:v>
                </c:pt>
                <c:pt idx="3419">
                  <c:v>2.6984519303538023E-2</c:v>
                </c:pt>
                <c:pt idx="3420">
                  <c:v>2.6956159989674419E-2</c:v>
                </c:pt>
                <c:pt idx="3421">
                  <c:v>2.6914407499134537E-2</c:v>
                </c:pt>
                <c:pt idx="3422">
                  <c:v>2.688276148292907E-2</c:v>
                </c:pt>
                <c:pt idx="3423">
                  <c:v>2.6839181542569767E-2</c:v>
                </c:pt>
                <c:pt idx="3424">
                  <c:v>2.6796722438099767E-2</c:v>
                </c:pt>
                <c:pt idx="3425">
                  <c:v>2.6763414119391978E-2</c:v>
                </c:pt>
                <c:pt idx="3426">
                  <c:v>2.6727027562988375E-2</c:v>
                </c:pt>
                <c:pt idx="3427">
                  <c:v>2.669184576979907E-2</c:v>
                </c:pt>
                <c:pt idx="3428">
                  <c:v>2.6650594135876282E-2</c:v>
                </c:pt>
                <c:pt idx="3429">
                  <c:v>2.6618449970386746E-2</c:v>
                </c:pt>
                <c:pt idx="3430">
                  <c:v>2.6573830414130233E-2</c:v>
                </c:pt>
                <c:pt idx="3431">
                  <c:v>2.6540976927377443E-2</c:v>
                </c:pt>
                <c:pt idx="3432">
                  <c:v>2.6500475224713951E-2</c:v>
                </c:pt>
                <c:pt idx="3433">
                  <c:v>2.6456478355062558E-2</c:v>
                </c:pt>
                <c:pt idx="3434">
                  <c:v>2.6422379495099534E-2</c:v>
                </c:pt>
                <c:pt idx="3435">
                  <c:v>2.6381043933851742E-2</c:v>
                </c:pt>
                <c:pt idx="3436">
                  <c:v>2.634964699228837E-2</c:v>
                </c:pt>
                <c:pt idx="3437">
                  <c:v>2.6307271815143373E-2</c:v>
                </c:pt>
                <c:pt idx="3438">
                  <c:v>2.6262611648890814E-2</c:v>
                </c:pt>
                <c:pt idx="3439">
                  <c:v>2.622705624373849E-2</c:v>
                </c:pt>
                <c:pt idx="3440">
                  <c:v>2.6191665985903022E-2</c:v>
                </c:pt>
                <c:pt idx="3441">
                  <c:v>2.614970773805023E-2</c:v>
                </c:pt>
                <c:pt idx="3442">
                  <c:v>2.6111615561815231E-2</c:v>
                </c:pt>
                <c:pt idx="3443">
                  <c:v>2.6073025236296048E-2</c:v>
                </c:pt>
                <c:pt idx="3444">
                  <c:v>2.6026575522887209E-2</c:v>
                </c:pt>
                <c:pt idx="3445">
                  <c:v>2.600145959403628E-2</c:v>
                </c:pt>
                <c:pt idx="3446">
                  <c:v>2.5963700419768369E-2</c:v>
                </c:pt>
                <c:pt idx="3447">
                  <c:v>2.5919619622791979E-2</c:v>
                </c:pt>
                <c:pt idx="3448">
                  <c:v>2.5882112230499073E-2</c:v>
                </c:pt>
                <c:pt idx="3449">
                  <c:v>2.5839195586740929E-2</c:v>
                </c:pt>
                <c:pt idx="3450">
                  <c:v>2.5798152417464301E-2</c:v>
                </c:pt>
                <c:pt idx="3451">
                  <c:v>2.5760601707842442E-2</c:v>
                </c:pt>
                <c:pt idx="3452">
                  <c:v>2.5723673684825699E-2</c:v>
                </c:pt>
                <c:pt idx="3453">
                  <c:v>2.568757681306023E-2</c:v>
                </c:pt>
                <c:pt idx="3454">
                  <c:v>2.5647822334322792E-2</c:v>
                </c:pt>
                <c:pt idx="3455">
                  <c:v>2.5611936634536394E-2</c:v>
                </c:pt>
                <c:pt idx="3456">
                  <c:v>2.5566399292370583E-2</c:v>
                </c:pt>
                <c:pt idx="3457">
                  <c:v>2.552697781560035E-2</c:v>
                </c:pt>
                <c:pt idx="3458">
                  <c:v>2.5490924261163839E-2</c:v>
                </c:pt>
                <c:pt idx="3459">
                  <c:v>2.5465683794991863E-2</c:v>
                </c:pt>
                <c:pt idx="3460">
                  <c:v>2.5414076612092676E-2</c:v>
                </c:pt>
                <c:pt idx="3461">
                  <c:v>2.538005897212163E-2</c:v>
                </c:pt>
                <c:pt idx="3462">
                  <c:v>2.5332529032819535E-2</c:v>
                </c:pt>
                <c:pt idx="3463">
                  <c:v>2.5294602003901514E-2</c:v>
                </c:pt>
                <c:pt idx="3464">
                  <c:v>2.525954745536628E-2</c:v>
                </c:pt>
                <c:pt idx="3465">
                  <c:v>2.5219792976628953E-2</c:v>
                </c:pt>
                <c:pt idx="3466">
                  <c:v>2.5176876332870697E-2</c:v>
                </c:pt>
                <c:pt idx="3467">
                  <c:v>2.5145980247924537E-2</c:v>
                </c:pt>
                <c:pt idx="3468">
                  <c:v>2.5106266379183142E-2</c:v>
                </c:pt>
                <c:pt idx="3469">
                  <c:v>2.5066595827770814E-2</c:v>
                </c:pt>
                <c:pt idx="3470">
                  <c:v>2.5023763111337673E-2</c:v>
                </c:pt>
                <c:pt idx="3471">
                  <c:v>2.4992201022457208E-2</c:v>
                </c:pt>
                <c:pt idx="3472">
                  <c:v>2.4948910766736044E-2</c:v>
                </c:pt>
                <c:pt idx="3473">
                  <c:v>2.4918344976423836E-2</c:v>
                </c:pt>
                <c:pt idx="3474">
                  <c:v>2.4869483029253257E-2</c:v>
                </c:pt>
                <c:pt idx="3475">
                  <c:v>2.483596624589942E-2</c:v>
                </c:pt>
                <c:pt idx="3476">
                  <c:v>2.4790764613033721E-2</c:v>
                </c:pt>
                <c:pt idx="3477">
                  <c:v>2.4741734811213136E-2</c:v>
                </c:pt>
                <c:pt idx="3478">
                  <c:v>2.4710297259653718E-2</c:v>
                </c:pt>
                <c:pt idx="3479">
                  <c:v>2.4668837161084884E-2</c:v>
                </c:pt>
                <c:pt idx="3480">
                  <c:v>2.4629375074318723E-2</c:v>
                </c:pt>
                <c:pt idx="3481">
                  <c:v>2.4588080123066861E-2</c:v>
                </c:pt>
                <c:pt idx="3482">
                  <c:v>2.4551319954700234E-2</c:v>
                </c:pt>
                <c:pt idx="3483">
                  <c:v>2.4511606085958839E-2</c:v>
                </c:pt>
                <c:pt idx="3484">
                  <c:v>2.4473224225085813E-2</c:v>
                </c:pt>
                <c:pt idx="3485">
                  <c:v>2.4436420739390115E-2</c:v>
                </c:pt>
                <c:pt idx="3486">
                  <c:v>2.4398745492447207E-2</c:v>
                </c:pt>
                <c:pt idx="3487">
                  <c:v>2.4368680558752208E-2</c:v>
                </c:pt>
                <c:pt idx="3488">
                  <c:v>2.4319193217643486E-2</c:v>
                </c:pt>
                <c:pt idx="3489">
                  <c:v>2.4282682123918833E-2</c:v>
                </c:pt>
                <c:pt idx="3490">
                  <c:v>2.4238728571596514E-2</c:v>
                </c:pt>
                <c:pt idx="3491">
                  <c:v>2.4202799554481048E-2</c:v>
                </c:pt>
                <c:pt idx="3492">
                  <c:v>2.4169737603082209E-2</c:v>
                </c:pt>
                <c:pt idx="3493">
                  <c:v>2.4123829356286396E-2</c:v>
                </c:pt>
                <c:pt idx="3494">
                  <c:v>2.4088815417747211E-2</c:v>
                </c:pt>
                <c:pt idx="3495">
                  <c:v>2.4046857169894301E-2</c:v>
                </c:pt>
                <c:pt idx="3496">
                  <c:v>2.4021863071031394E-2</c:v>
                </c:pt>
                <c:pt idx="3497">
                  <c:v>2.3973334125827906E-2</c:v>
                </c:pt>
                <c:pt idx="3498">
                  <c:v>2.3925636331875697E-2</c:v>
                </c:pt>
                <c:pt idx="3499">
                  <c:v>2.3890996005299536E-2</c:v>
                </c:pt>
                <c:pt idx="3500">
                  <c:v>2.3855567844801161E-2</c:v>
                </c:pt>
                <c:pt idx="3501">
                  <c:v>2.3805999283700467E-2</c:v>
                </c:pt>
                <c:pt idx="3502">
                  <c:v>2.3782461730026978E-2</c:v>
                </c:pt>
                <c:pt idx="3503">
                  <c:v>2.3740251700198955E-2</c:v>
                </c:pt>
                <c:pt idx="3504">
                  <c:v>2.3703407604507211E-2</c:v>
                </c:pt>
                <c:pt idx="3505">
                  <c:v>2.3667354050070699E-2</c:v>
                </c:pt>
                <c:pt idx="3506">
                  <c:v>2.3618243028258136E-2</c:v>
                </c:pt>
                <c:pt idx="3507">
                  <c:v>2.3587720555275003E-2</c:v>
                </c:pt>
                <c:pt idx="3508">
                  <c:v>2.3552333004772674E-2</c:v>
                </c:pt>
                <c:pt idx="3509">
                  <c:v>2.3520727598563142E-2</c:v>
                </c:pt>
                <c:pt idx="3510">
                  <c:v>2.3474193957829188E-2</c:v>
                </c:pt>
                <c:pt idx="3511">
                  <c:v>2.3433191398548488E-2</c:v>
                </c:pt>
                <c:pt idx="3512">
                  <c:v>2.3390691684082442E-2</c:v>
                </c:pt>
                <c:pt idx="3513">
                  <c:v>2.3350812668024072E-2</c:v>
                </c:pt>
                <c:pt idx="3514">
                  <c:v>2.3320828954321048E-2</c:v>
                </c:pt>
                <c:pt idx="3515">
                  <c:v>2.3272549083759649E-2</c:v>
                </c:pt>
                <c:pt idx="3516">
                  <c:v>2.3243109544002792E-2</c:v>
                </c:pt>
                <c:pt idx="3517">
                  <c:v>2.3201565518108952E-2</c:v>
                </c:pt>
                <c:pt idx="3518">
                  <c:v>2.3155280952016976E-2</c:v>
                </c:pt>
                <c:pt idx="3519">
                  <c:v>2.3124051865103603E-2</c:v>
                </c:pt>
                <c:pt idx="3520">
                  <c:v>2.3082218154571742E-2</c:v>
                </c:pt>
                <c:pt idx="3521">
                  <c:v>2.3049946744428139E-2</c:v>
                </c:pt>
                <c:pt idx="3522">
                  <c:v>2.3015847884465115E-2</c:v>
                </c:pt>
                <c:pt idx="3523">
                  <c:v>2.2964906705500113E-2</c:v>
                </c:pt>
                <c:pt idx="3524">
                  <c:v>2.293529931109314E-2</c:v>
                </c:pt>
                <c:pt idx="3525">
                  <c:v>2.2891510906087788E-2</c:v>
                </c:pt>
                <c:pt idx="3526">
                  <c:v>2.2852170649309535E-2</c:v>
                </c:pt>
                <c:pt idx="3527">
                  <c:v>2.2808008632341049E-2</c:v>
                </c:pt>
                <c:pt idx="3528">
                  <c:v>2.2776278688810582E-2</c:v>
                </c:pt>
                <c:pt idx="3529">
                  <c:v>2.2729414753442558E-2</c:v>
                </c:pt>
                <c:pt idx="3530">
                  <c:v>2.2700719730278839E-2</c:v>
                </c:pt>
                <c:pt idx="3531">
                  <c:v>2.2662004867438607E-2</c:v>
                </c:pt>
                <c:pt idx="3532">
                  <c:v>2.2616719307248023E-2</c:v>
                </c:pt>
                <c:pt idx="3533">
                  <c:v>2.2578751668333952E-2</c:v>
                </c:pt>
                <c:pt idx="3534">
                  <c:v>2.2544319806403836E-2</c:v>
                </c:pt>
                <c:pt idx="3535">
                  <c:v>2.2508224288304884E-2</c:v>
                </c:pt>
                <c:pt idx="3536">
                  <c:v>2.2461899112216976E-2</c:v>
                </c:pt>
                <c:pt idx="3537">
                  <c:v>2.2435992642110814E-2</c:v>
                </c:pt>
                <c:pt idx="3538">
                  <c:v>2.2388252884496047E-2</c:v>
                </c:pt>
                <c:pt idx="3539">
                  <c:v>2.2357937522492443E-2</c:v>
                </c:pt>
                <c:pt idx="3540">
                  <c:v>2.2313775505524071E-2</c:v>
                </c:pt>
                <c:pt idx="3541">
                  <c:v>2.2275849830272556E-2</c:v>
                </c:pt>
                <c:pt idx="3542">
                  <c:v>2.2241043002712905E-2</c:v>
                </c:pt>
                <c:pt idx="3543">
                  <c:v>2.2193054170456045E-2</c:v>
                </c:pt>
                <c:pt idx="3544">
                  <c:v>2.2170058083395582E-2</c:v>
                </c:pt>
                <c:pt idx="3545">
                  <c:v>2.2124023945612328E-2</c:v>
                </c:pt>
                <c:pt idx="3546">
                  <c:v>2.2083187887315118E-2</c:v>
                </c:pt>
                <c:pt idx="3547">
                  <c:v>2.2051250832805118E-2</c:v>
                </c:pt>
                <c:pt idx="3548">
                  <c:v>2.200359500251535E-2</c:v>
                </c:pt>
                <c:pt idx="3549">
                  <c:v>2.1957436327411047E-2</c:v>
                </c:pt>
                <c:pt idx="3550">
                  <c:v>2.1927869543000002E-2</c:v>
                </c:pt>
                <c:pt idx="3551">
                  <c:v>2.1884621250941278E-2</c:v>
                </c:pt>
                <c:pt idx="3552">
                  <c:v>2.1844658307557909E-2</c:v>
                </c:pt>
                <c:pt idx="3553">
                  <c:v>2.1794590243506627E-2</c:v>
                </c:pt>
                <c:pt idx="3554">
                  <c:v>2.1767977159470348E-2</c:v>
                </c:pt>
                <c:pt idx="3555">
                  <c:v>2.173728683183709E-2</c:v>
                </c:pt>
                <c:pt idx="3556">
                  <c:v>2.16917521970043E-2</c:v>
                </c:pt>
                <c:pt idx="3557">
                  <c:v>2.165652979381907E-2</c:v>
                </c:pt>
                <c:pt idx="3558">
                  <c:v>2.1616650777760583E-2</c:v>
                </c:pt>
                <c:pt idx="3559">
                  <c:v>2.1576854335360697E-2</c:v>
                </c:pt>
                <c:pt idx="3560">
                  <c:v>2.1549948859353373E-2</c:v>
                </c:pt>
                <c:pt idx="3561">
                  <c:v>2.1491646441782673E-2</c:v>
                </c:pt>
                <c:pt idx="3562">
                  <c:v>2.1454553271448837E-2</c:v>
                </c:pt>
                <c:pt idx="3563">
                  <c:v>2.1415130441012092E-2</c:v>
                </c:pt>
                <c:pt idx="3564">
                  <c:v>2.1380241039793836E-2</c:v>
                </c:pt>
                <c:pt idx="3565">
                  <c:v>2.1346973331081976E-2</c:v>
                </c:pt>
                <c:pt idx="3566">
                  <c:v>2.130397546733186E-2</c:v>
                </c:pt>
                <c:pt idx="3567">
                  <c:v>2.1270790332278487E-2</c:v>
                </c:pt>
                <c:pt idx="3568">
                  <c:v>2.1229039195405232E-2</c:v>
                </c:pt>
                <c:pt idx="3569">
                  <c:v>2.1185501218708488E-2</c:v>
                </c:pt>
                <c:pt idx="3570">
                  <c:v>2.114549631166256E-2</c:v>
                </c:pt>
                <c:pt idx="3571">
                  <c:v>2.1106157408550697E-2</c:v>
                </c:pt>
                <c:pt idx="3572">
                  <c:v>2.1066152501504769E-2</c:v>
                </c:pt>
                <c:pt idx="3573">
                  <c:v>2.1024983441240583E-2</c:v>
                </c:pt>
                <c:pt idx="3574">
                  <c:v>2.0992963813071974E-2</c:v>
                </c:pt>
                <c:pt idx="3575">
                  <c:v>2.0951712179149304E-2</c:v>
                </c:pt>
                <c:pt idx="3576">
                  <c:v>2.091723835355663E-2</c:v>
                </c:pt>
                <c:pt idx="3577">
                  <c:v>2.0899440345982442E-2</c:v>
                </c:pt>
                <c:pt idx="3578">
                  <c:v>2.0883388568235697E-2</c:v>
                </c:pt>
                <c:pt idx="3579">
                  <c:v>2.0880685296169533E-2</c:v>
                </c:pt>
                <c:pt idx="3580">
                  <c:v>2.0882722564301511E-2</c:v>
                </c:pt>
                <c:pt idx="3581">
                  <c:v>2.0895031454084886E-2</c:v>
                </c:pt>
                <c:pt idx="3582">
                  <c:v>2.0907299733872325E-2</c:v>
                </c:pt>
                <c:pt idx="3583">
                  <c:v>2.0909295038341744E-2</c:v>
                </c:pt>
                <c:pt idx="3584">
                  <c:v>2.091603223667593E-2</c:v>
                </c:pt>
                <c:pt idx="3585">
                  <c:v>2.0916822777931048E-2</c:v>
                </c:pt>
                <c:pt idx="3586">
                  <c:v>2.0908505850753139E-2</c:v>
                </c:pt>
                <c:pt idx="3587">
                  <c:v>2.0911207769152673E-2</c:v>
                </c:pt>
                <c:pt idx="3588">
                  <c:v>2.0910709619868604E-2</c:v>
                </c:pt>
                <c:pt idx="3589">
                  <c:v>2.0909254428345816E-2</c:v>
                </c:pt>
                <c:pt idx="3590">
                  <c:v>2.0903847884213487E-2</c:v>
                </c:pt>
                <c:pt idx="3591">
                  <c:v>2.0909212464683257E-2</c:v>
                </c:pt>
                <c:pt idx="3592">
                  <c:v>2.0907466234855929E-2</c:v>
                </c:pt>
                <c:pt idx="3593">
                  <c:v>2.0911624698444882E-2</c:v>
                </c:pt>
                <c:pt idx="3594">
                  <c:v>2.0911707272103373E-2</c:v>
                </c:pt>
                <c:pt idx="3595">
                  <c:v>2.0911749235765931E-2</c:v>
                </c:pt>
                <c:pt idx="3596">
                  <c:v>2.0918818082400582E-2</c:v>
                </c:pt>
                <c:pt idx="3597">
                  <c:v>2.0935118934789419E-2</c:v>
                </c:pt>
                <c:pt idx="3598">
                  <c:v>2.0985853002774883E-2</c:v>
                </c:pt>
                <c:pt idx="3599">
                  <c:v>2.105509169226465E-2</c:v>
                </c:pt>
                <c:pt idx="3600">
                  <c:v>2.110686402248093E-2</c:v>
                </c:pt>
                <c:pt idx="3601">
                  <c:v>2.1154312741791047E-2</c:v>
                </c:pt>
                <c:pt idx="3602">
                  <c:v>2.1195148800088257E-2</c:v>
                </c:pt>
                <c:pt idx="3603">
                  <c:v>2.122879012076314E-2</c:v>
                </c:pt>
                <c:pt idx="3604">
                  <c:v>2.1261850718495467E-2</c:v>
                </c:pt>
                <c:pt idx="3605">
                  <c:v>2.1296323190421514E-2</c:v>
                </c:pt>
                <c:pt idx="3606">
                  <c:v>2.1336743673093139E-2</c:v>
                </c:pt>
                <c:pt idx="3607">
                  <c:v>2.1361278879001397E-2</c:v>
                </c:pt>
                <c:pt idx="3608">
                  <c:v>2.1400368707471161E-2</c:v>
                </c:pt>
                <c:pt idx="3609">
                  <c:v>2.1431890186355582E-2</c:v>
                </c:pt>
                <c:pt idx="3610">
                  <c:v>2.1465822545334998E-2</c:v>
                </c:pt>
                <c:pt idx="3611">
                  <c:v>2.1515391106435699E-2</c:v>
                </c:pt>
                <c:pt idx="3612">
                  <c:v>2.1552610167756978E-2</c:v>
                </c:pt>
                <c:pt idx="3613">
                  <c:v>2.1588081645584421E-2</c:v>
                </c:pt>
                <c:pt idx="3614">
                  <c:v>2.1618646082230117E-2</c:v>
                </c:pt>
                <c:pt idx="3615">
                  <c:v>2.1662850062861047E-2</c:v>
                </c:pt>
                <c:pt idx="3616">
                  <c:v>2.1713500203521394E-2</c:v>
                </c:pt>
                <c:pt idx="3617">
                  <c:v>2.1758412151749069E-2</c:v>
                </c:pt>
                <c:pt idx="3618">
                  <c:v>2.1803615138281281E-2</c:v>
                </c:pt>
                <c:pt idx="3619">
                  <c:v>2.1832764993400117E-2</c:v>
                </c:pt>
                <c:pt idx="3620">
                  <c:v>2.1868735974178023E-2</c:v>
                </c:pt>
                <c:pt idx="3621">
                  <c:v>2.1910571038376514E-2</c:v>
                </c:pt>
                <c:pt idx="3622">
                  <c:v>2.1949618903183605E-2</c:v>
                </c:pt>
                <c:pt idx="3623">
                  <c:v>2.1991785615682557E-2</c:v>
                </c:pt>
                <c:pt idx="3624">
                  <c:v>2.2019771317583141E-2</c:v>
                </c:pt>
                <c:pt idx="3625">
                  <c:v>2.2059692297304069E-2</c:v>
                </c:pt>
                <c:pt idx="3626">
                  <c:v>2.2096536392995813E-2</c:v>
                </c:pt>
                <c:pt idx="3627">
                  <c:v>2.2129055524115E-2</c:v>
                </c:pt>
                <c:pt idx="3628">
                  <c:v>2.2177668396643372E-2</c:v>
                </c:pt>
                <c:pt idx="3629">
                  <c:v>2.221438795501407E-2</c:v>
                </c:pt>
                <c:pt idx="3630">
                  <c:v>2.224915281891128E-2</c:v>
                </c:pt>
                <c:pt idx="3631">
                  <c:v>2.2293149688562674E-2</c:v>
                </c:pt>
                <c:pt idx="3632">
                  <c:v>2.2325085389406165E-2</c:v>
                </c:pt>
                <c:pt idx="3633">
                  <c:v>2.237902087874186E-2</c:v>
                </c:pt>
                <c:pt idx="3634">
                  <c:v>2.2415864974433604E-2</c:v>
                </c:pt>
                <c:pt idx="3635">
                  <c:v>2.2447137378676048E-2</c:v>
                </c:pt>
                <c:pt idx="3636">
                  <c:v>2.2492547476187674E-2</c:v>
                </c:pt>
                <c:pt idx="3637">
                  <c:v>2.2532301954925116E-2</c:v>
                </c:pt>
                <c:pt idx="3638">
                  <c:v>2.2574593204744999E-2</c:v>
                </c:pt>
                <c:pt idx="3639">
                  <c:v>2.2620129193244302E-2</c:v>
                </c:pt>
                <c:pt idx="3640">
                  <c:v>2.2663835024591045E-2</c:v>
                </c:pt>
                <c:pt idx="3641">
                  <c:v>2.2701426344208953E-2</c:v>
                </c:pt>
                <c:pt idx="3642">
                  <c:v>2.2734612832928835E-2</c:v>
                </c:pt>
                <c:pt idx="3643">
                  <c:v>2.2775073925596398E-2</c:v>
                </c:pt>
                <c:pt idx="3644">
                  <c:v>2.2820567950433024E-2</c:v>
                </c:pt>
                <c:pt idx="3645">
                  <c:v>2.2862610125611048E-2</c:v>
                </c:pt>
                <c:pt idx="3646">
                  <c:v>2.2904901375430931E-2</c:v>
                </c:pt>
                <c:pt idx="3647">
                  <c:v>2.2939498384678139E-2</c:v>
                </c:pt>
                <c:pt idx="3648">
                  <c:v>2.2971851014813721E-2</c:v>
                </c:pt>
                <c:pt idx="3649">
                  <c:v>2.3014767658571862E-2</c:v>
                </c:pt>
                <c:pt idx="3650">
                  <c:v>2.3049489205140002E-2</c:v>
                </c:pt>
                <c:pt idx="3651">
                  <c:v>2.309739546373837E-2</c:v>
                </c:pt>
                <c:pt idx="3652">
                  <c:v>2.3149127183958486E-2</c:v>
                </c:pt>
                <c:pt idx="3653">
                  <c:v>2.3189964595922208E-2</c:v>
                </c:pt>
                <c:pt idx="3654">
                  <c:v>2.3230964447869765E-2</c:v>
                </c:pt>
                <c:pt idx="3655">
                  <c:v>2.3266687707672328E-2</c:v>
                </c:pt>
                <c:pt idx="3656">
                  <c:v>2.3297334717976514E-2</c:v>
                </c:pt>
                <c:pt idx="3657">
                  <c:v>2.3336880732067789E-2</c:v>
                </c:pt>
                <c:pt idx="3658">
                  <c:v>2.3368069208985116E-2</c:v>
                </c:pt>
                <c:pt idx="3659">
                  <c:v>2.3411527319356397E-2</c:v>
                </c:pt>
                <c:pt idx="3660">
                  <c:v>2.3451281798093838E-2</c:v>
                </c:pt>
                <c:pt idx="3661">
                  <c:v>2.3489165509682792E-2</c:v>
                </c:pt>
                <c:pt idx="3662">
                  <c:v>2.353029260628442E-2</c:v>
                </c:pt>
                <c:pt idx="3663">
                  <c:v>2.3567675461256279E-2</c:v>
                </c:pt>
                <c:pt idx="3664">
                  <c:v>2.3609760953763138E-2</c:v>
                </c:pt>
                <c:pt idx="3665">
                  <c:v>2.3646729586775928E-2</c:v>
                </c:pt>
                <c:pt idx="3666">
                  <c:v>2.36822416745993E-2</c:v>
                </c:pt>
                <c:pt idx="3667">
                  <c:v>2.3728859242658256E-2</c:v>
                </c:pt>
                <c:pt idx="3668">
                  <c:v>2.3773771190885928E-2</c:v>
                </c:pt>
                <c:pt idx="3669">
                  <c:v>2.3808825739421165E-2</c:v>
                </c:pt>
                <c:pt idx="3670">
                  <c:v>2.3836562366679651E-2</c:v>
                </c:pt>
                <c:pt idx="3671">
                  <c:v>2.3871286620580929E-2</c:v>
                </c:pt>
                <c:pt idx="3672">
                  <c:v>2.391665610809663E-2</c:v>
                </c:pt>
                <c:pt idx="3673">
                  <c:v>2.3949715352162327E-2</c:v>
                </c:pt>
                <c:pt idx="3674">
                  <c:v>2.3985018975339653E-2</c:v>
                </c:pt>
                <c:pt idx="3675">
                  <c:v>2.4035378077695582E-2</c:v>
                </c:pt>
                <c:pt idx="3676">
                  <c:v>2.4073345716609539E-2</c:v>
                </c:pt>
                <c:pt idx="3677">
                  <c:v>2.410582288406616E-2</c:v>
                </c:pt>
                <c:pt idx="3678">
                  <c:v>2.414778113191907E-2</c:v>
                </c:pt>
                <c:pt idx="3679">
                  <c:v>2.4188077077269533E-2</c:v>
                </c:pt>
                <c:pt idx="3680">
                  <c:v>2.4222219254561628E-2</c:v>
                </c:pt>
                <c:pt idx="3681">
                  <c:v>2.4264884116344653E-2</c:v>
                </c:pt>
                <c:pt idx="3682">
                  <c:v>2.4301479137394302E-2</c:v>
                </c:pt>
                <c:pt idx="3683">
                  <c:v>2.4335244995390234E-2</c:v>
                </c:pt>
                <c:pt idx="3684">
                  <c:v>2.4378326786465464E-2</c:v>
                </c:pt>
                <c:pt idx="3685">
                  <c:v>2.44178321905607E-2</c:v>
                </c:pt>
                <c:pt idx="3686">
                  <c:v>2.4460291295030814E-2</c:v>
                </c:pt>
                <c:pt idx="3687">
                  <c:v>2.4490938305335001E-2</c:v>
                </c:pt>
                <c:pt idx="3688">
                  <c:v>2.4533730411772092E-2</c:v>
                </c:pt>
                <c:pt idx="3689">
                  <c:v>2.457340096318442E-2</c:v>
                </c:pt>
                <c:pt idx="3690">
                  <c:v>2.4617606297481862E-2</c:v>
                </c:pt>
                <c:pt idx="3691">
                  <c:v>2.4650332539580586E-2</c:v>
                </c:pt>
                <c:pt idx="3692">
                  <c:v>2.468863318046163E-2</c:v>
                </c:pt>
                <c:pt idx="3693">
                  <c:v>2.4729259420446164E-2</c:v>
                </c:pt>
                <c:pt idx="3694">
                  <c:v>2.4769181753833604E-2</c:v>
                </c:pt>
                <c:pt idx="3695">
                  <c:v>2.4804360839689881E-2</c:v>
                </c:pt>
                <c:pt idx="3696">
                  <c:v>2.4841329472702556E-2</c:v>
                </c:pt>
                <c:pt idx="3697">
                  <c:v>2.4883829187168607E-2</c:v>
                </c:pt>
                <c:pt idx="3698">
                  <c:v>2.4917678972489653E-2</c:v>
                </c:pt>
                <c:pt idx="3699">
                  <c:v>2.4955979613370701E-2</c:v>
                </c:pt>
                <c:pt idx="3700">
                  <c:v>2.5002345399454538E-2</c:v>
                </c:pt>
                <c:pt idx="3701">
                  <c:v>2.5038233806574068E-2</c:v>
                </c:pt>
                <c:pt idx="3702">
                  <c:v>2.5083936296056861E-2</c:v>
                </c:pt>
                <c:pt idx="3703">
                  <c:v>2.5123233235506161E-2</c:v>
                </c:pt>
                <c:pt idx="3704">
                  <c:v>2.5162779249597443E-2</c:v>
                </c:pt>
                <c:pt idx="3705">
                  <c:v>2.520116381780349E-2</c:v>
                </c:pt>
                <c:pt idx="3706">
                  <c:v>2.523609382901779E-2</c:v>
                </c:pt>
                <c:pt idx="3707">
                  <c:v>2.526566061342872E-2</c:v>
                </c:pt>
                <c:pt idx="3708">
                  <c:v>2.5320592401332675E-2</c:v>
                </c:pt>
                <c:pt idx="3709">
                  <c:v>2.5351158191644883E-2</c:v>
                </c:pt>
                <c:pt idx="3710">
                  <c:v>2.5392369215571628E-2</c:v>
                </c:pt>
                <c:pt idx="3711">
                  <c:v>2.5425054847674305E-2</c:v>
                </c:pt>
                <c:pt idx="3712">
                  <c:v>2.5463396098551392E-2</c:v>
                </c:pt>
                <c:pt idx="3713">
                  <c:v>2.5502982722638606E-2</c:v>
                </c:pt>
                <c:pt idx="3714">
                  <c:v>2.5536916435284648E-2</c:v>
                </c:pt>
                <c:pt idx="3715">
                  <c:v>2.5583241611372556E-2</c:v>
                </c:pt>
                <c:pt idx="3716">
                  <c:v>2.5618713089199999E-2</c:v>
                </c:pt>
                <c:pt idx="3717">
                  <c:v>2.565589018685872E-2</c:v>
                </c:pt>
                <c:pt idx="3718">
                  <c:v>2.5707123757794881E-2</c:v>
                </c:pt>
                <c:pt idx="3719">
                  <c:v>2.5739183995959418E-2</c:v>
                </c:pt>
                <c:pt idx="3720">
                  <c:v>2.5782016712392445E-2</c:v>
                </c:pt>
                <c:pt idx="3721">
                  <c:v>2.5821646653808837E-2</c:v>
                </c:pt>
                <c:pt idx="3722">
                  <c:v>2.585865860415058E-2</c:v>
                </c:pt>
                <c:pt idx="3723">
                  <c:v>2.5906935767378955E-2</c:v>
                </c:pt>
                <c:pt idx="3724">
                  <c:v>2.5937793949662211E-2</c:v>
                </c:pt>
                <c:pt idx="3725">
                  <c:v>2.5971351343012091E-2</c:v>
                </c:pt>
                <c:pt idx="3726">
                  <c:v>2.5999212507591744E-2</c:v>
                </c:pt>
                <c:pt idx="3727">
                  <c:v>2.6050654543173835E-2</c:v>
                </c:pt>
                <c:pt idx="3728">
                  <c:v>2.6089160941367904E-2</c:v>
                </c:pt>
                <c:pt idx="3729">
                  <c:v>2.6129497496714421E-2</c:v>
                </c:pt>
                <c:pt idx="3730">
                  <c:v>2.6168380214204652E-2</c:v>
                </c:pt>
                <c:pt idx="3731">
                  <c:v>2.621004877741942E-2</c:v>
                </c:pt>
                <c:pt idx="3732">
                  <c:v>2.6238118406645118E-2</c:v>
                </c:pt>
                <c:pt idx="3733">
                  <c:v>2.6276873879481164E-2</c:v>
                </c:pt>
                <c:pt idx="3734">
                  <c:v>2.6321950975025814E-2</c:v>
                </c:pt>
                <c:pt idx="3735">
                  <c:v>2.6359087462688606E-2</c:v>
                </c:pt>
                <c:pt idx="3736">
                  <c:v>2.6395972168376278E-2</c:v>
                </c:pt>
                <c:pt idx="3737">
                  <c:v>2.6435103960508487E-2</c:v>
                </c:pt>
                <c:pt idx="3738">
                  <c:v>2.6469078283150579E-2</c:v>
                </c:pt>
                <c:pt idx="3739">
                  <c:v>2.650666960276837E-2</c:v>
                </c:pt>
                <c:pt idx="3740">
                  <c:v>2.6558027711025462E-2</c:v>
                </c:pt>
                <c:pt idx="3741">
                  <c:v>2.6588509574012674E-2</c:v>
                </c:pt>
                <c:pt idx="3742">
                  <c:v>2.6618033041094651E-2</c:v>
                </c:pt>
                <c:pt idx="3743">
                  <c:v>2.6667271307561281E-2</c:v>
                </c:pt>
                <c:pt idx="3744">
                  <c:v>2.6715258786151629E-2</c:v>
                </c:pt>
                <c:pt idx="3745">
                  <c:v>2.6749357646114649E-2</c:v>
                </c:pt>
                <c:pt idx="3746">
                  <c:v>2.6792523364514768E-2</c:v>
                </c:pt>
                <c:pt idx="3747">
                  <c:v>2.6840843845072213E-2</c:v>
                </c:pt>
                <c:pt idx="3748">
                  <c:v>2.6884759494731628E-2</c:v>
                </c:pt>
                <c:pt idx="3749">
                  <c:v>2.6919689505945813E-2</c:v>
                </c:pt>
                <c:pt idx="3750">
                  <c:v>2.6964558136844299E-2</c:v>
                </c:pt>
                <c:pt idx="3751">
                  <c:v>2.6998949388778486E-2</c:v>
                </c:pt>
                <c:pt idx="3752">
                  <c:v>2.7029888791053835E-2</c:v>
                </c:pt>
                <c:pt idx="3753">
                  <c:v>2.7075964892499652E-2</c:v>
                </c:pt>
                <c:pt idx="3754">
                  <c:v>2.7112516596220236E-2</c:v>
                </c:pt>
                <c:pt idx="3755">
                  <c:v>2.7148072001372675E-2</c:v>
                </c:pt>
                <c:pt idx="3756">
                  <c:v>2.7189740564587558E-2</c:v>
                </c:pt>
                <c:pt idx="3757">
                  <c:v>2.7226127120991043E-2</c:v>
                </c:pt>
                <c:pt idx="3758">
                  <c:v>2.7266837288300701E-2</c:v>
                </c:pt>
                <c:pt idx="3759">
                  <c:v>2.7295613531456396E-2</c:v>
                </c:pt>
                <c:pt idx="3760">
                  <c:v>2.7341814170223373E-2</c:v>
                </c:pt>
                <c:pt idx="3761">
                  <c:v>2.7377743187338838E-2</c:v>
                </c:pt>
                <c:pt idx="3762">
                  <c:v>2.7416791052146044E-2</c:v>
                </c:pt>
                <c:pt idx="3763">
                  <c:v>2.7462951080916977E-2</c:v>
                </c:pt>
                <c:pt idx="3764">
                  <c:v>2.7496592401591861E-2</c:v>
                </c:pt>
                <c:pt idx="3765">
                  <c:v>2.7536430807654305E-2</c:v>
                </c:pt>
                <c:pt idx="3766">
                  <c:v>2.7573274903345931E-2</c:v>
                </c:pt>
                <c:pt idx="3767">
                  <c:v>2.7611118004938838E-2</c:v>
                </c:pt>
                <c:pt idx="3768">
                  <c:v>2.7660976250677555E-2</c:v>
                </c:pt>
                <c:pt idx="3769">
                  <c:v>2.7704182579073835E-2</c:v>
                </c:pt>
                <c:pt idx="3770">
                  <c:v>2.774452184175337E-2</c:v>
                </c:pt>
                <c:pt idx="3771">
                  <c:v>2.7764813303081046E-2</c:v>
                </c:pt>
                <c:pt idx="3772">
                  <c:v>2.7820121410281163E-2</c:v>
                </c:pt>
                <c:pt idx="3773">
                  <c:v>2.7853096727021857E-2</c:v>
                </c:pt>
                <c:pt idx="3774">
                  <c:v>2.7879087124453025E-2</c:v>
                </c:pt>
                <c:pt idx="3775">
                  <c:v>2.7923833925363604E-2</c:v>
                </c:pt>
                <c:pt idx="3776">
                  <c:v>2.7968537408945116E-2</c:v>
                </c:pt>
                <c:pt idx="3777">
                  <c:v>2.8010371119476976E-2</c:v>
                </c:pt>
                <c:pt idx="3778">
                  <c:v>2.8050875529473603E-2</c:v>
                </c:pt>
                <c:pt idx="3779">
                  <c:v>2.8082145226382905E-2</c:v>
                </c:pt>
                <c:pt idx="3780">
                  <c:v>2.8122357244408373E-2</c:v>
                </c:pt>
                <c:pt idx="3781">
                  <c:v>2.8162696507088025E-2</c:v>
                </c:pt>
                <c:pt idx="3782">
                  <c:v>2.8206693376739301E-2</c:v>
                </c:pt>
                <c:pt idx="3783">
                  <c:v>2.8235052690603023E-2</c:v>
                </c:pt>
                <c:pt idx="3784">
                  <c:v>2.8275597710595578E-2</c:v>
                </c:pt>
                <c:pt idx="3785">
                  <c:v>2.8303835194471282E-2</c:v>
                </c:pt>
                <c:pt idx="3786">
                  <c:v>2.8346416128929301E-2</c:v>
                </c:pt>
                <c:pt idx="3787">
                  <c:v>2.8385380066411392E-2</c:v>
                </c:pt>
                <c:pt idx="3788">
                  <c:v>2.8423347705325466E-2</c:v>
                </c:pt>
                <c:pt idx="3789">
                  <c:v>2.8469464416767329E-2</c:v>
                </c:pt>
                <c:pt idx="3790">
                  <c:v>2.8503482056738375E-2</c:v>
                </c:pt>
                <c:pt idx="3791">
                  <c:v>2.8542112992253375E-2</c:v>
                </c:pt>
                <c:pt idx="3792">
                  <c:v>2.8585070246007559E-2</c:v>
                </c:pt>
                <c:pt idx="3793">
                  <c:v>2.8618297344723372E-2</c:v>
                </c:pt>
                <c:pt idx="3794">
                  <c:v>2.8658344215431859E-2</c:v>
                </c:pt>
                <c:pt idx="3795">
                  <c:v>2.8698556233457323E-2</c:v>
                </c:pt>
                <c:pt idx="3796">
                  <c:v>2.8734525860568839E-2</c:v>
                </c:pt>
                <c:pt idx="3797">
                  <c:v>2.8778273655578137E-2</c:v>
                </c:pt>
                <c:pt idx="3798">
                  <c:v>2.8812954592150348E-2</c:v>
                </c:pt>
                <c:pt idx="3799">
                  <c:v>2.8848842999269764E-2</c:v>
                </c:pt>
                <c:pt idx="3800">
                  <c:v>2.8891174859085697E-2</c:v>
                </c:pt>
                <c:pt idx="3801">
                  <c:v>2.8927103876201163E-2</c:v>
                </c:pt>
                <c:pt idx="3802">
                  <c:v>2.896723467423477E-2</c:v>
                </c:pt>
                <c:pt idx="3803">
                  <c:v>2.9007238227614189E-2</c:v>
                </c:pt>
                <c:pt idx="3804">
                  <c:v>2.9042460630799419E-2</c:v>
                </c:pt>
                <c:pt idx="3805">
                  <c:v>2.9085832106512673E-2</c:v>
                </c:pt>
                <c:pt idx="3806">
                  <c:v>2.9121471438990115E-2</c:v>
                </c:pt>
                <c:pt idx="3807">
                  <c:v>2.9163887226131047E-2</c:v>
                </c:pt>
                <c:pt idx="3808">
                  <c:v>2.9197154934842907E-2</c:v>
                </c:pt>
                <c:pt idx="3809">
                  <c:v>2.9241192414490233E-2</c:v>
                </c:pt>
                <c:pt idx="3810">
                  <c:v>2.928739305325721E-2</c:v>
                </c:pt>
                <c:pt idx="3811">
                  <c:v>2.9330932383620466E-2</c:v>
                </c:pt>
                <c:pt idx="3812">
                  <c:v>2.9363285013756044E-2</c:v>
                </c:pt>
                <c:pt idx="3813">
                  <c:v>2.9400337574093837E-2</c:v>
                </c:pt>
                <c:pt idx="3814">
                  <c:v>2.9441589208016511E-2</c:v>
                </c:pt>
                <c:pt idx="3815">
                  <c:v>2.9484546461770695E-2</c:v>
                </c:pt>
                <c:pt idx="3816">
                  <c:v>2.9517148166548376E-2</c:v>
                </c:pt>
                <c:pt idx="3817">
                  <c:v>2.955794226118302E-2</c:v>
                </c:pt>
                <c:pt idx="3818">
                  <c:v>2.9593040127047325E-2</c:v>
                </c:pt>
                <c:pt idx="3819">
                  <c:v>2.9633046387759768E-2</c:v>
                </c:pt>
                <c:pt idx="3820">
                  <c:v>2.9669890483451398E-2</c:v>
                </c:pt>
                <c:pt idx="3821">
                  <c:v>2.9711142117374186E-2</c:v>
                </c:pt>
                <c:pt idx="3822">
                  <c:v>2.9732348657278137E-2</c:v>
                </c:pt>
                <c:pt idx="3823">
                  <c:v>2.9782916224280115E-2</c:v>
                </c:pt>
                <c:pt idx="3824">
                  <c:v>2.9816725399605115E-2</c:v>
                </c:pt>
                <c:pt idx="3825">
                  <c:v>2.9856978027626511E-2</c:v>
                </c:pt>
                <c:pt idx="3826">
                  <c:v>2.9898397516199302E-2</c:v>
                </c:pt>
                <c:pt idx="3827">
                  <c:v>2.9939316148154999E-2</c:v>
                </c:pt>
                <c:pt idx="3828">
                  <c:v>2.997799040099907E-2</c:v>
                </c:pt>
                <c:pt idx="3829">
                  <c:v>3.0018576030987676E-2</c:v>
                </c:pt>
                <c:pt idx="3830">
                  <c:v>3.0047143809497325E-2</c:v>
                </c:pt>
                <c:pt idx="3831">
                  <c:v>3.008536052305337E-2</c:v>
                </c:pt>
                <c:pt idx="3832">
                  <c:v>3.0122537620712209E-2</c:v>
                </c:pt>
                <c:pt idx="3833">
                  <c:v>3.0161044018906166E-2</c:v>
                </c:pt>
                <c:pt idx="3834">
                  <c:v>3.0196683351383605E-2</c:v>
                </c:pt>
                <c:pt idx="3835">
                  <c:v>3.0241302907640117E-2</c:v>
                </c:pt>
                <c:pt idx="3836">
                  <c:v>3.0279435693871162E-2</c:v>
                </c:pt>
                <c:pt idx="3837">
                  <c:v>3.0313661798488257E-2</c:v>
                </c:pt>
                <c:pt idx="3838">
                  <c:v>3.036019543922221E-2</c:v>
                </c:pt>
                <c:pt idx="3839">
                  <c:v>3.0390966986847442E-2</c:v>
                </c:pt>
                <c:pt idx="3840">
                  <c:v>3.0437665774898488E-2</c:v>
                </c:pt>
                <c:pt idx="3841">
                  <c:v>3.047475894523221E-2</c:v>
                </c:pt>
                <c:pt idx="3842">
                  <c:v>3.0509442589137445E-2</c:v>
                </c:pt>
                <c:pt idx="3843">
                  <c:v>3.0541627364623024E-2</c:v>
                </c:pt>
                <c:pt idx="3844">
                  <c:v>3.0588702471970115E-2</c:v>
                </c:pt>
                <c:pt idx="3845">
                  <c:v>3.0637564419140697E-2</c:v>
                </c:pt>
                <c:pt idx="3846">
                  <c:v>3.0667212423543602E-2</c:v>
                </c:pt>
                <c:pt idx="3847">
                  <c:v>3.0706801754963951E-2</c:v>
                </c:pt>
                <c:pt idx="3848">
                  <c:v>3.0749675081393021E-2</c:v>
                </c:pt>
                <c:pt idx="3849">
                  <c:v>3.0786021027800696E-2</c:v>
                </c:pt>
                <c:pt idx="3850">
                  <c:v>3.0816169888820816E-2</c:v>
                </c:pt>
                <c:pt idx="3851">
                  <c:v>3.0865489375279418E-2</c:v>
                </c:pt>
                <c:pt idx="3852">
                  <c:v>3.0912605092622558E-2</c:v>
                </c:pt>
                <c:pt idx="3853">
                  <c:v>3.0935433325032905E-2</c:v>
                </c:pt>
                <c:pt idx="3854">
                  <c:v>3.0973484891271857E-2</c:v>
                </c:pt>
                <c:pt idx="3855">
                  <c:v>3.1020765755931979E-2</c:v>
                </c:pt>
                <c:pt idx="3856">
                  <c:v>3.1053410778038717E-2</c:v>
                </c:pt>
                <c:pt idx="3857">
                  <c:v>3.1089421015146161E-2</c:v>
                </c:pt>
                <c:pt idx="3858">
                  <c:v>3.1126016036195817E-2</c:v>
                </c:pt>
                <c:pt idx="3859">
                  <c:v>3.1165231755653139E-2</c:v>
                </c:pt>
                <c:pt idx="3860">
                  <c:v>3.1201369237414654E-2</c:v>
                </c:pt>
                <c:pt idx="3861">
                  <c:v>3.1247610486177559E-2</c:v>
                </c:pt>
                <c:pt idx="3862">
                  <c:v>3.1286035664379652E-2</c:v>
                </c:pt>
                <c:pt idx="3863">
                  <c:v>3.1323461836680465E-2</c:v>
                </c:pt>
                <c:pt idx="3864">
                  <c:v>3.1370036087410347E-2</c:v>
                </c:pt>
                <c:pt idx="3865">
                  <c:v>3.1401763323607793E-2</c:v>
                </c:pt>
                <c:pt idx="3866">
                  <c:v>3.1456657208848833E-2</c:v>
                </c:pt>
                <c:pt idx="3867">
                  <c:v>3.149083999613686E-2</c:v>
                </c:pt>
                <c:pt idx="3868">
                  <c:v>3.1524188924840699E-2</c:v>
                </c:pt>
                <c:pt idx="3869">
                  <c:v>3.1561533877149536E-2</c:v>
                </c:pt>
                <c:pt idx="3870">
                  <c:v>3.1608273275196511E-2</c:v>
                </c:pt>
                <c:pt idx="3871">
                  <c:v>3.1637756132282445E-2</c:v>
                </c:pt>
                <c:pt idx="3872">
                  <c:v>3.1676931241743839E-2</c:v>
                </c:pt>
                <c:pt idx="3873">
                  <c:v>3.1727913030704769E-2</c:v>
                </c:pt>
                <c:pt idx="3874">
                  <c:v>3.1766836358190928E-2</c:v>
                </c:pt>
                <c:pt idx="3875">
                  <c:v>3.1803138987269532E-2</c:v>
                </c:pt>
                <c:pt idx="3876">
                  <c:v>3.1838859539738952E-2</c:v>
                </c:pt>
                <c:pt idx="3877">
                  <c:v>3.1877533792583027E-2</c:v>
                </c:pt>
                <c:pt idx="3878">
                  <c:v>3.1909472200759653E-2</c:v>
                </c:pt>
                <c:pt idx="3879">
                  <c:v>3.1957210604707909E-2</c:v>
                </c:pt>
                <c:pt idx="3880">
                  <c:v>3.2000043321140932E-2</c:v>
                </c:pt>
                <c:pt idx="3881">
                  <c:v>3.2039091185948144E-2</c:v>
                </c:pt>
                <c:pt idx="3882">
                  <c:v>3.207210982001802E-2</c:v>
                </c:pt>
                <c:pt idx="3883">
                  <c:v>3.2103463444252328E-2</c:v>
                </c:pt>
                <c:pt idx="3884">
                  <c:v>3.2150912163562556E-2</c:v>
                </c:pt>
                <c:pt idx="3885">
                  <c:v>3.2188338335863376E-2</c:v>
                </c:pt>
                <c:pt idx="3886">
                  <c:v>3.2243979445030581E-2</c:v>
                </c:pt>
                <c:pt idx="3887">
                  <c:v>3.2288141461998952E-2</c:v>
                </c:pt>
                <c:pt idx="3888">
                  <c:v>3.2318747862307089E-2</c:v>
                </c:pt>
                <c:pt idx="3889">
                  <c:v>3.2352140108339998E-2</c:v>
                </c:pt>
                <c:pt idx="3890">
                  <c:v>3.2394306820838957E-2</c:v>
                </c:pt>
                <c:pt idx="3891">
                  <c:v>3.2435393307444653E-2</c:v>
                </c:pt>
                <c:pt idx="3892">
                  <c:v>3.2475938327437205E-2</c:v>
                </c:pt>
                <c:pt idx="3893">
                  <c:v>3.250870517953186E-2</c:v>
                </c:pt>
                <c:pt idx="3894">
                  <c:v>3.254821058362721E-2</c:v>
                </c:pt>
                <c:pt idx="3895">
                  <c:v>3.2580314139120818E-2</c:v>
                </c:pt>
                <c:pt idx="3896">
                  <c:v>3.2622356314298717E-2</c:v>
                </c:pt>
                <c:pt idx="3897">
                  <c:v>3.2669347494320815E-2</c:v>
                </c:pt>
                <c:pt idx="3898">
                  <c:v>3.2703072742320809E-2</c:v>
                </c:pt>
                <c:pt idx="3899">
                  <c:v>3.2740290449975583E-2</c:v>
                </c:pt>
                <c:pt idx="3900">
                  <c:v>3.2776344004411977E-2</c:v>
                </c:pt>
                <c:pt idx="3901">
                  <c:v>3.2814728572618142E-2</c:v>
                </c:pt>
                <c:pt idx="3902">
                  <c:v>3.2856313208507903E-2</c:v>
                </c:pt>
                <c:pt idx="3903">
                  <c:v>3.2891660149014304E-2</c:v>
                </c:pt>
                <c:pt idx="3904">
                  <c:v>3.2933117540250002E-2</c:v>
                </c:pt>
                <c:pt idx="3905">
                  <c:v>3.2965554097710695E-2</c:v>
                </c:pt>
                <c:pt idx="3906">
                  <c:v>3.3001442504830121E-2</c:v>
                </c:pt>
                <c:pt idx="3907">
                  <c:v>3.3037246984624534E-2</c:v>
                </c:pt>
                <c:pt idx="3908">
                  <c:v>3.3078623155868375E-2</c:v>
                </c:pt>
                <c:pt idx="3909">
                  <c:v>3.3120416256404182E-2</c:v>
                </c:pt>
                <c:pt idx="3910">
                  <c:v>3.3146198189189305E-2</c:v>
                </c:pt>
                <c:pt idx="3911">
                  <c:v>3.3192731829923258E-2</c:v>
                </c:pt>
                <c:pt idx="3912">
                  <c:v>3.3229659852939998E-2</c:v>
                </c:pt>
                <c:pt idx="3913">
                  <c:v>3.3274653021159534E-2</c:v>
                </c:pt>
                <c:pt idx="3914">
                  <c:v>3.331153772684721E-2</c:v>
                </c:pt>
                <c:pt idx="3915">
                  <c:v>3.3365058994223949E-2</c:v>
                </c:pt>
                <c:pt idx="3916">
                  <c:v>3.3385642847522795E-2</c:v>
                </c:pt>
                <c:pt idx="3917">
                  <c:v>3.3436917028454881E-2</c:v>
                </c:pt>
                <c:pt idx="3918">
                  <c:v>3.3471597965026974E-2</c:v>
                </c:pt>
                <c:pt idx="3919">
                  <c:v>3.3509024137327793E-2</c:v>
                </c:pt>
                <c:pt idx="3920">
                  <c:v>3.3558259696461396E-2</c:v>
                </c:pt>
                <c:pt idx="3921">
                  <c:v>3.3591651942494305E-2</c:v>
                </c:pt>
                <c:pt idx="3922">
                  <c:v>3.3629286579441163E-2</c:v>
                </c:pt>
                <c:pt idx="3923">
                  <c:v>3.3663344829408255E-2</c:v>
                </c:pt>
                <c:pt idx="3924">
                  <c:v>3.3694950235617672E-2</c:v>
                </c:pt>
                <c:pt idx="3925">
                  <c:v>3.3743812182788255E-2</c:v>
                </c:pt>
                <c:pt idx="3926">
                  <c:v>3.3781070500438951E-2</c:v>
                </c:pt>
                <c:pt idx="3927">
                  <c:v>3.3824777685452327E-2</c:v>
                </c:pt>
                <c:pt idx="3928">
                  <c:v>3.3853759685921164E-2</c:v>
                </c:pt>
                <c:pt idx="3929">
                  <c:v>3.3898631024152789E-2</c:v>
                </c:pt>
                <c:pt idx="3930">
                  <c:v>3.3931982660189652E-2</c:v>
                </c:pt>
                <c:pt idx="3931">
                  <c:v>3.3970196666412558E-2</c:v>
                </c:pt>
                <c:pt idx="3932">
                  <c:v>3.4015566153928256E-2</c:v>
                </c:pt>
                <c:pt idx="3933">
                  <c:v>3.4052326322295004E-2</c:v>
                </c:pt>
                <c:pt idx="3934">
                  <c:v>3.4087218430846278E-2</c:v>
                </c:pt>
                <c:pt idx="3935">
                  <c:v>3.4120651286875116E-2</c:v>
                </c:pt>
                <c:pt idx="3936">
                  <c:v>3.4161071769546629E-2</c:v>
                </c:pt>
                <c:pt idx="3937">
                  <c:v>3.4203612094008601E-2</c:v>
                </c:pt>
                <c:pt idx="3938">
                  <c:v>3.4238709959872909E-2</c:v>
                </c:pt>
                <c:pt idx="3939">
                  <c:v>3.4278838050573371E-2</c:v>
                </c:pt>
                <c:pt idx="3940">
                  <c:v>3.432046600379221E-2</c:v>
                </c:pt>
                <c:pt idx="3941">
                  <c:v>3.4359679015916397E-2</c:v>
                </c:pt>
                <c:pt idx="3942">
                  <c:v>3.4403759812892905E-2</c:v>
                </c:pt>
                <c:pt idx="3943">
                  <c:v>3.4436778446962669E-2</c:v>
                </c:pt>
                <c:pt idx="3944">
                  <c:v>3.4481939469832329E-2</c:v>
                </c:pt>
                <c:pt idx="3945">
                  <c:v>3.4517034628363488E-2</c:v>
                </c:pt>
                <c:pt idx="3946">
                  <c:v>3.4547310734037787E-2</c:v>
                </c:pt>
                <c:pt idx="3947">
                  <c:v>3.4595839679241167E-2</c:v>
                </c:pt>
                <c:pt idx="3948">
                  <c:v>3.4632973459570934E-2</c:v>
                </c:pt>
                <c:pt idx="3949">
                  <c:v>3.4666076020965698E-2</c:v>
                </c:pt>
                <c:pt idx="3950">
                  <c:v>3.4712357879724647E-2</c:v>
                </c:pt>
                <c:pt idx="3951">
                  <c:v>3.4747788747555929E-2</c:v>
                </c:pt>
                <c:pt idx="3952">
                  <c:v>3.4789706385412907E-2</c:v>
                </c:pt>
                <c:pt idx="3953">
                  <c:v>3.4825635402528372E-2</c:v>
                </c:pt>
                <c:pt idx="3954">
                  <c:v>3.4870214348788835E-2</c:v>
                </c:pt>
                <c:pt idx="3955">
                  <c:v>3.4895996281573957E-2</c:v>
                </c:pt>
                <c:pt idx="3956">
                  <c:v>3.493047146083314E-2</c:v>
                </c:pt>
                <c:pt idx="3957">
                  <c:v>3.4932298910652443E-2</c:v>
                </c:pt>
                <c:pt idx="3958">
                  <c:v>3.4938994145324066E-2</c:v>
                </c:pt>
                <c:pt idx="3959">
                  <c:v>3.4927100831166277E-2</c:v>
                </c:pt>
                <c:pt idx="3960">
                  <c:v>3.4925397918667909E-2</c:v>
                </c:pt>
                <c:pt idx="3961">
                  <c:v>3.4909511288238139E-2</c:v>
                </c:pt>
                <c:pt idx="3962">
                  <c:v>3.4901860364994299E-2</c:v>
                </c:pt>
                <c:pt idx="3963">
                  <c:v>3.4897493436759304E-2</c:v>
                </c:pt>
                <c:pt idx="3964">
                  <c:v>3.4903273592854653E-2</c:v>
                </c:pt>
                <c:pt idx="3965">
                  <c:v>3.4899199056590696E-2</c:v>
                </c:pt>
                <c:pt idx="3966">
                  <c:v>3.4894041587100466E-2</c:v>
                </c:pt>
                <c:pt idx="3967">
                  <c:v>3.4908181987702791E-2</c:v>
                </c:pt>
                <c:pt idx="3968">
                  <c:v>3.4899821743195815E-2</c:v>
                </c:pt>
                <c:pt idx="3969">
                  <c:v>3.4902526368928488E-2</c:v>
                </c:pt>
                <c:pt idx="3970">
                  <c:v>3.4905436751974189E-2</c:v>
                </c:pt>
                <c:pt idx="3971">
                  <c:v>3.491088390610244E-2</c:v>
                </c:pt>
                <c:pt idx="3972">
                  <c:v>3.4904188671430927E-2</c:v>
                </c:pt>
                <c:pt idx="3973">
                  <c:v>3.4902483051599417E-2</c:v>
                </c:pt>
                <c:pt idx="3974">
                  <c:v>3.4911257518065585E-2</c:v>
                </c:pt>
                <c:pt idx="3975">
                  <c:v>3.490373113214279E-2</c:v>
                </c:pt>
                <c:pt idx="3976">
                  <c:v>3.4900114135166978E-2</c:v>
                </c:pt>
                <c:pt idx="3977">
                  <c:v>3.4861022953030694E-2</c:v>
                </c:pt>
                <c:pt idx="3978">
                  <c:v>3.482022885839605E-2</c:v>
                </c:pt>
                <c:pt idx="3979">
                  <c:v>3.4748246286844066E-2</c:v>
                </c:pt>
                <c:pt idx="3980">
                  <c:v>3.4689196645347212E-2</c:v>
                </c:pt>
                <c:pt idx="3981">
                  <c:v>3.4641539461390931E-2</c:v>
                </c:pt>
                <c:pt idx="3982">
                  <c:v>3.460997737251046E-2</c:v>
                </c:pt>
                <c:pt idx="3983">
                  <c:v>3.4581823815959881E-2</c:v>
                </c:pt>
                <c:pt idx="3984">
                  <c:v>3.4548182495284879E-2</c:v>
                </c:pt>
                <c:pt idx="3985">
                  <c:v>3.4506722396716163E-2</c:v>
                </c:pt>
                <c:pt idx="3986">
                  <c:v>3.4478945159461628E-2</c:v>
                </c:pt>
                <c:pt idx="3987">
                  <c:v>3.4441061447872671E-2</c:v>
                </c:pt>
                <c:pt idx="3988">
                  <c:v>3.4407793739160815E-2</c:v>
                </c:pt>
                <c:pt idx="3989">
                  <c:v>3.4368039260423484E-2</c:v>
                </c:pt>
                <c:pt idx="3990">
                  <c:v>3.4327951779718952E-2</c:v>
                </c:pt>
                <c:pt idx="3991">
                  <c:v>3.4289152989553838E-2</c:v>
                </c:pt>
                <c:pt idx="3992">
                  <c:v>3.4245156119902441E-2</c:v>
                </c:pt>
                <c:pt idx="3993">
                  <c:v>3.4213466786367906E-2</c:v>
                </c:pt>
                <c:pt idx="3994">
                  <c:v>3.418402724661105E-2</c:v>
                </c:pt>
                <c:pt idx="3995">
                  <c:v>3.4128218282793839E-2</c:v>
                </c:pt>
                <c:pt idx="3996">
                  <c:v>3.410667874092279E-2</c:v>
                </c:pt>
                <c:pt idx="3997">
                  <c:v>3.4063513022522557E-2</c:v>
                </c:pt>
                <c:pt idx="3998">
                  <c:v>3.4031534004350002E-2</c:v>
                </c:pt>
                <c:pt idx="3999">
                  <c:v>3.3975895602515932E-2</c:v>
                </c:pt>
                <c:pt idx="4000">
                  <c:v>3.3928820495168835E-2</c:v>
                </c:pt>
                <c:pt idx="4001">
                  <c:v>3.3887528251250118E-2</c:v>
                </c:pt>
                <c:pt idx="4002">
                  <c:v>3.3849977541628259E-2</c:v>
                </c:pt>
                <c:pt idx="4003">
                  <c:v>3.3819909900600117E-2</c:v>
                </c:pt>
                <c:pt idx="4004">
                  <c:v>3.3781820431698258E-2</c:v>
                </c:pt>
                <c:pt idx="4005">
                  <c:v>3.3743105568858026E-2</c:v>
                </c:pt>
                <c:pt idx="4006">
                  <c:v>3.3699149309202675E-2</c:v>
                </c:pt>
                <c:pt idx="4007">
                  <c:v>3.3665507988527792E-2</c:v>
                </c:pt>
                <c:pt idx="4008">
                  <c:v>3.362088572493814E-2</c:v>
                </c:pt>
                <c:pt idx="4009">
                  <c:v>3.358849248480663E-2</c:v>
                </c:pt>
                <c:pt idx="4010">
                  <c:v>3.3554891774127675E-2</c:v>
                </c:pt>
                <c:pt idx="4011">
                  <c:v>3.3512516596982678E-2</c:v>
                </c:pt>
                <c:pt idx="4012">
                  <c:v>3.3465276342318488E-2</c:v>
                </c:pt>
                <c:pt idx="4013">
                  <c:v>3.3433424568799996E-2</c:v>
                </c:pt>
                <c:pt idx="4014">
                  <c:v>3.3391631468264182E-2</c:v>
                </c:pt>
                <c:pt idx="4015">
                  <c:v>3.335773836561419E-2</c:v>
                </c:pt>
                <c:pt idx="4016">
                  <c:v>3.3323431041004999E-2</c:v>
                </c:pt>
                <c:pt idx="4017">
                  <c:v>3.3275901101702907E-2</c:v>
                </c:pt>
                <c:pt idx="4018">
                  <c:v>3.323947393530325E-2</c:v>
                </c:pt>
                <c:pt idx="4019">
                  <c:v>3.3191194064741858E-2</c:v>
                </c:pt>
                <c:pt idx="4020">
                  <c:v>3.3154182114400119E-2</c:v>
                </c:pt>
                <c:pt idx="4021">
                  <c:v>3.3127319955721858E-2</c:v>
                </c:pt>
                <c:pt idx="4022">
                  <c:v>3.3081409001593023E-2</c:v>
                </c:pt>
                <c:pt idx="4023">
                  <c:v>3.3048598832169304E-2</c:v>
                </c:pt>
                <c:pt idx="4024">
                  <c:v>3.3005476431098142E-2</c:v>
                </c:pt>
                <c:pt idx="4025">
                  <c:v>3.2946716474239184E-2</c:v>
                </c:pt>
                <c:pt idx="4026">
                  <c:v>3.2902554457270812E-2</c:v>
                </c:pt>
                <c:pt idx="4027">
                  <c:v>3.2862756661204418E-2</c:v>
                </c:pt>
                <c:pt idx="4028">
                  <c:v>3.2830737033035816E-2</c:v>
                </c:pt>
                <c:pt idx="4029">
                  <c:v>3.2791231628940577E-2</c:v>
                </c:pt>
                <c:pt idx="4030">
                  <c:v>3.2758337532191747E-2</c:v>
                </c:pt>
                <c:pt idx="4031">
                  <c:v>3.2720870749894999E-2</c:v>
                </c:pt>
                <c:pt idx="4032">
                  <c:v>3.2683152185623024E-2</c:v>
                </c:pt>
                <c:pt idx="4033">
                  <c:v>3.2654002330504188E-2</c:v>
                </c:pt>
                <c:pt idx="4034">
                  <c:v>3.2611212931400117E-2</c:v>
                </c:pt>
                <c:pt idx="4035">
                  <c:v>3.25780697600093E-2</c:v>
                </c:pt>
                <c:pt idx="4036">
                  <c:v>3.2535819120185348E-2</c:v>
                </c:pt>
                <c:pt idx="4037">
                  <c:v>3.2497686333954307E-2</c:v>
                </c:pt>
                <c:pt idx="4038">
                  <c:v>3.2434811230835581E-2</c:v>
                </c:pt>
                <c:pt idx="4039">
                  <c:v>3.2384990887759764E-2</c:v>
                </c:pt>
                <c:pt idx="4040">
                  <c:v>3.2350226023862561E-2</c:v>
                </c:pt>
                <c:pt idx="4041">
                  <c:v>3.2312342312273604E-2</c:v>
                </c:pt>
                <c:pt idx="4042">
                  <c:v>3.2275541533910927E-2</c:v>
                </c:pt>
                <c:pt idx="4043">
                  <c:v>3.2239986128758606E-2</c:v>
                </c:pt>
                <c:pt idx="4044">
                  <c:v>3.2203932574322094E-2</c:v>
                </c:pt>
                <c:pt idx="4045">
                  <c:v>3.2169457395062905E-2</c:v>
                </c:pt>
                <c:pt idx="4046">
                  <c:v>3.2130991606864764E-2</c:v>
                </c:pt>
                <c:pt idx="4047">
                  <c:v>3.2087785278468603E-2</c:v>
                </c:pt>
                <c:pt idx="4048">
                  <c:v>3.2047532650447214E-2</c:v>
                </c:pt>
                <c:pt idx="4049">
                  <c:v>3.200960832886221E-2</c:v>
                </c:pt>
                <c:pt idx="4050">
                  <c:v>3.1967357689038252E-2</c:v>
                </c:pt>
                <c:pt idx="4051">
                  <c:v>3.1932966437104186E-2</c:v>
                </c:pt>
                <c:pt idx="4052">
                  <c:v>3.190581188645477E-2</c:v>
                </c:pt>
                <c:pt idx="4053">
                  <c:v>3.186019332429698E-2</c:v>
                </c:pt>
                <c:pt idx="4054">
                  <c:v>3.1830794394536045E-2</c:v>
                </c:pt>
                <c:pt idx="4055">
                  <c:v>3.1790955988473722E-2</c:v>
                </c:pt>
                <c:pt idx="4056">
                  <c:v>3.1750492188473027E-2</c:v>
                </c:pt>
                <c:pt idx="4057">
                  <c:v>3.1710031095805585E-2</c:v>
                </c:pt>
                <c:pt idx="4058">
                  <c:v>3.1672063456891629E-2</c:v>
                </c:pt>
                <c:pt idx="4059">
                  <c:v>3.1635636290491979E-2</c:v>
                </c:pt>
                <c:pt idx="4060">
                  <c:v>3.1601951652488025E-2</c:v>
                </c:pt>
                <c:pt idx="4061">
                  <c:v>3.1559037716062902E-2</c:v>
                </c:pt>
                <c:pt idx="4062">
                  <c:v>3.1520861612502907E-2</c:v>
                </c:pt>
                <c:pt idx="4063">
                  <c:v>3.1478072213398836E-2</c:v>
                </c:pt>
                <c:pt idx="4064">
                  <c:v>3.1435697036253839E-2</c:v>
                </c:pt>
                <c:pt idx="4065">
                  <c:v>3.1395319870911396E-2</c:v>
                </c:pt>
                <c:pt idx="4066">
                  <c:v>3.1356686228063251E-2</c:v>
                </c:pt>
                <c:pt idx="4067">
                  <c:v>3.1323626983997446E-2</c:v>
                </c:pt>
                <c:pt idx="4068">
                  <c:v>3.1278176276489766E-2</c:v>
                </c:pt>
                <c:pt idx="4069">
                  <c:v>3.1256799174602674E-2</c:v>
                </c:pt>
                <c:pt idx="4070">
                  <c:v>3.1207937227432092E-2</c:v>
                </c:pt>
                <c:pt idx="4071">
                  <c:v>3.1171095839073487E-2</c:v>
                </c:pt>
                <c:pt idx="4072">
                  <c:v>3.1130715966397909E-2</c:v>
                </c:pt>
                <c:pt idx="4073">
                  <c:v>3.1103019949135349E-2</c:v>
                </c:pt>
                <c:pt idx="4074">
                  <c:v>3.1056153306434301E-2</c:v>
                </c:pt>
                <c:pt idx="4075">
                  <c:v>3.1024258215586856E-2</c:v>
                </c:pt>
                <c:pt idx="4076">
                  <c:v>3.0979514122009302E-2</c:v>
                </c:pt>
                <c:pt idx="4077">
                  <c:v>3.0941754947741394E-2</c:v>
                </c:pt>
                <c:pt idx="4078">
                  <c:v>3.0908446629033491E-2</c:v>
                </c:pt>
                <c:pt idx="4079">
                  <c:v>3.0870395062794535E-2</c:v>
                </c:pt>
                <c:pt idx="4080">
                  <c:v>3.0828147130303605E-2</c:v>
                </c:pt>
                <c:pt idx="4081">
                  <c:v>3.0794670956945696E-2</c:v>
                </c:pt>
                <c:pt idx="4082">
                  <c:v>3.0750506232644186E-2</c:v>
                </c:pt>
                <c:pt idx="4083">
                  <c:v>3.071166683248314E-2</c:v>
                </c:pt>
                <c:pt idx="4084">
                  <c:v>3.0666549126942444E-2</c:v>
                </c:pt>
                <c:pt idx="4085">
                  <c:v>3.0631118259111162E-2</c:v>
                </c:pt>
                <c:pt idx="4086">
                  <c:v>3.0606958018832443E-2</c:v>
                </c:pt>
                <c:pt idx="4087">
                  <c:v>3.0558553610950001E-2</c:v>
                </c:pt>
                <c:pt idx="4088">
                  <c:v>3.0516844437739183E-2</c:v>
                </c:pt>
                <c:pt idx="4089">
                  <c:v>3.0471764634861512E-2</c:v>
                </c:pt>
                <c:pt idx="4090">
                  <c:v>3.0430721465584884E-2</c:v>
                </c:pt>
                <c:pt idx="4091">
                  <c:v>3.0392171750061744E-2</c:v>
                </c:pt>
                <c:pt idx="4092">
                  <c:v>3.0365141736733374E-2</c:v>
                </c:pt>
                <c:pt idx="4093">
                  <c:v>3.0324680644065814E-2</c:v>
                </c:pt>
                <c:pt idx="4094">
                  <c:v>3.0280394089776397E-2</c:v>
                </c:pt>
                <c:pt idx="4095">
                  <c:v>3.0247416065702557E-2</c:v>
                </c:pt>
                <c:pt idx="4096">
                  <c:v>3.0199802199075348E-2</c:v>
                </c:pt>
                <c:pt idx="4097">
                  <c:v>3.0166908102326629E-2</c:v>
                </c:pt>
                <c:pt idx="4098">
                  <c:v>3.0114718842818258E-2</c:v>
                </c:pt>
                <c:pt idx="4099">
                  <c:v>3.0091557608440813E-2</c:v>
                </c:pt>
                <c:pt idx="4100">
                  <c:v>3.0054255973461046E-2</c:v>
                </c:pt>
                <c:pt idx="4101">
                  <c:v>3.0017828807061511E-2</c:v>
                </c:pt>
                <c:pt idx="4102">
                  <c:v>2.9981566787978954E-2</c:v>
                </c:pt>
                <c:pt idx="4103">
                  <c:v>2.9931746444903141E-2</c:v>
                </c:pt>
                <c:pt idx="4104">
                  <c:v>2.9880973120588253E-2</c:v>
                </c:pt>
                <c:pt idx="4105">
                  <c:v>2.9849616789020813E-2</c:v>
                </c:pt>
                <c:pt idx="4106">
                  <c:v>2.9811692467435813E-2</c:v>
                </c:pt>
                <c:pt idx="4107">
                  <c:v>2.9770649298159185E-2</c:v>
                </c:pt>
                <c:pt idx="4108">
                  <c:v>2.9724532586717322E-2</c:v>
                </c:pt>
                <c:pt idx="4109">
                  <c:v>2.9681948944926276E-2</c:v>
                </c:pt>
                <c:pt idx="4110">
                  <c:v>2.9646185075127791E-2</c:v>
                </c:pt>
                <c:pt idx="4111">
                  <c:v>2.9611921067847793E-2</c:v>
                </c:pt>
                <c:pt idx="4112">
                  <c:v>2.9580897738247444E-2</c:v>
                </c:pt>
                <c:pt idx="4113">
                  <c:v>2.9526090487664532E-2</c:v>
                </c:pt>
                <c:pt idx="4114">
                  <c:v>2.9505254852390583E-2</c:v>
                </c:pt>
                <c:pt idx="4115">
                  <c:v>2.9457724913088373E-2</c:v>
                </c:pt>
                <c:pt idx="4116">
                  <c:v>2.9422253435261048E-2</c:v>
                </c:pt>
                <c:pt idx="4117">
                  <c:v>2.9375595257206046E-2</c:v>
                </c:pt>
                <c:pt idx="4118">
                  <c:v>2.933841815954721E-2</c:v>
                </c:pt>
                <c:pt idx="4119">
                  <c:v>2.9303986297617095E-2</c:v>
                </c:pt>
                <c:pt idx="4120">
                  <c:v>2.9268181817822671E-2</c:v>
                </c:pt>
                <c:pt idx="4121">
                  <c:v>2.9216325560281396E-2</c:v>
                </c:pt>
                <c:pt idx="4122">
                  <c:v>2.9186674848545466E-2</c:v>
                </c:pt>
                <c:pt idx="4123">
                  <c:v>2.9145631679268719E-2</c:v>
                </c:pt>
                <c:pt idx="4124">
                  <c:v>2.9111990358593836E-2</c:v>
                </c:pt>
                <c:pt idx="4125">
                  <c:v>2.9068865250189653E-2</c:v>
                </c:pt>
                <c:pt idx="4126">
                  <c:v>2.903576539612791E-2</c:v>
                </c:pt>
                <c:pt idx="4127">
                  <c:v>2.8991684599151392E-2</c:v>
                </c:pt>
                <c:pt idx="4128">
                  <c:v>2.8956380975974187E-2</c:v>
                </c:pt>
                <c:pt idx="4129">
                  <c:v>2.8914877560076279E-2</c:v>
                </c:pt>
                <c:pt idx="4130">
                  <c:v>2.8876162697236165E-2</c:v>
                </c:pt>
                <c:pt idx="4131">
                  <c:v>2.8831502530983721E-2</c:v>
                </c:pt>
                <c:pt idx="4132">
                  <c:v>2.8794574507966977E-2</c:v>
                </c:pt>
                <c:pt idx="4133">
                  <c:v>2.8762887881765585E-2</c:v>
                </c:pt>
                <c:pt idx="4134">
                  <c:v>2.872101085390465E-2</c:v>
                </c:pt>
                <c:pt idx="4135">
                  <c:v>2.8680839445875114E-2</c:v>
                </c:pt>
                <c:pt idx="4136">
                  <c:v>2.8648944355027677E-2</c:v>
                </c:pt>
                <c:pt idx="4137">
                  <c:v>2.8609855880224418E-2</c:v>
                </c:pt>
                <c:pt idx="4138">
                  <c:v>2.8568728783622675E-2</c:v>
                </c:pt>
                <c:pt idx="4139">
                  <c:v>2.8523066904135929E-2</c:v>
                </c:pt>
                <c:pt idx="4140">
                  <c:v>2.8482565201472441E-2</c:v>
                </c:pt>
                <c:pt idx="4141">
                  <c:v>2.8445721105780697E-2</c:v>
                </c:pt>
                <c:pt idx="4142">
                  <c:v>2.8397357307894302E-2</c:v>
                </c:pt>
                <c:pt idx="4143">
                  <c:v>2.8365835829009884E-2</c:v>
                </c:pt>
                <c:pt idx="4144">
                  <c:v>2.8323753043835928E-2</c:v>
                </c:pt>
                <c:pt idx="4145">
                  <c:v>2.8294684408709071E-2</c:v>
                </c:pt>
                <c:pt idx="4146">
                  <c:v>2.8250646929061742E-2</c:v>
                </c:pt>
                <c:pt idx="4147">
                  <c:v>2.8218586690897211E-2</c:v>
                </c:pt>
                <c:pt idx="4148">
                  <c:v>2.8172467272122206E-2</c:v>
                </c:pt>
                <c:pt idx="4149">
                  <c:v>2.8135417419117556E-2</c:v>
                </c:pt>
                <c:pt idx="4150">
                  <c:v>2.8086845156585119E-2</c:v>
                </c:pt>
                <c:pt idx="4151">
                  <c:v>2.8050209525539421E-2</c:v>
                </c:pt>
                <c:pt idx="4152">
                  <c:v>2.8019021048622091E-2</c:v>
                </c:pt>
                <c:pt idx="4153">
                  <c:v>2.7972446797892094E-2</c:v>
                </c:pt>
                <c:pt idx="4154">
                  <c:v>2.7939636628468375E-2</c:v>
                </c:pt>
                <c:pt idx="4155">
                  <c:v>2.7908613298868023E-2</c:v>
                </c:pt>
                <c:pt idx="4156">
                  <c:v>2.787127105389221E-2</c:v>
                </c:pt>
                <c:pt idx="4157">
                  <c:v>2.7830850571220696E-2</c:v>
                </c:pt>
                <c:pt idx="4158">
                  <c:v>2.7795295166068257E-2</c:v>
                </c:pt>
                <c:pt idx="4159">
                  <c:v>2.7756997232520349E-2</c:v>
                </c:pt>
                <c:pt idx="4160">
                  <c:v>2.7711170205716514E-2</c:v>
                </c:pt>
                <c:pt idx="4161">
                  <c:v>2.7675655410560118E-2</c:v>
                </c:pt>
                <c:pt idx="4162">
                  <c:v>2.7640351787382791E-2</c:v>
                </c:pt>
                <c:pt idx="4163">
                  <c:v>2.7597478460953721E-2</c:v>
                </c:pt>
                <c:pt idx="4164">
                  <c:v>2.754948827503035E-2</c:v>
                </c:pt>
                <c:pt idx="4165">
                  <c:v>2.7518841264726163E-2</c:v>
                </c:pt>
                <c:pt idx="4166">
                  <c:v>2.747268123595523E-2</c:v>
                </c:pt>
                <c:pt idx="4167">
                  <c:v>2.7436587071522672E-2</c:v>
                </c:pt>
                <c:pt idx="4168">
                  <c:v>2.7396705348131278E-2</c:v>
                </c:pt>
                <c:pt idx="4169">
                  <c:v>2.7357576263332094E-2</c:v>
                </c:pt>
                <c:pt idx="4170">
                  <c:v>2.7309962396704884E-2</c:v>
                </c:pt>
                <c:pt idx="4171">
                  <c:v>2.7272825909042092E-2</c:v>
                </c:pt>
                <c:pt idx="4172">
                  <c:v>2.7235150662099184E-2</c:v>
                </c:pt>
                <c:pt idx="4173">
                  <c:v>2.7198723495699649E-2</c:v>
                </c:pt>
                <c:pt idx="4174">
                  <c:v>2.7158841772308141E-2</c:v>
                </c:pt>
                <c:pt idx="4175">
                  <c:v>2.7118296752315581E-2</c:v>
                </c:pt>
                <c:pt idx="4176">
                  <c:v>2.7083740353064534E-2</c:v>
                </c:pt>
                <c:pt idx="4177">
                  <c:v>2.7048393412558141E-2</c:v>
                </c:pt>
                <c:pt idx="4178">
                  <c:v>2.7009594622393024E-2</c:v>
                </c:pt>
                <c:pt idx="4179">
                  <c:v>2.6968259061145233E-2</c:v>
                </c:pt>
                <c:pt idx="4180">
                  <c:v>2.6929917810268138E-2</c:v>
                </c:pt>
                <c:pt idx="4181">
                  <c:v>2.6890704798143952E-2</c:v>
                </c:pt>
                <c:pt idx="4182">
                  <c:v>2.6853154088522093E-2</c:v>
                </c:pt>
                <c:pt idx="4183">
                  <c:v>2.6810361982084998E-2</c:v>
                </c:pt>
                <c:pt idx="4184">
                  <c:v>2.6775681045512791E-2</c:v>
                </c:pt>
                <c:pt idx="4185">
                  <c:v>2.6740501959656514E-2</c:v>
                </c:pt>
                <c:pt idx="4186">
                  <c:v>2.6706484319685468E-2</c:v>
                </c:pt>
                <c:pt idx="4187">
                  <c:v>2.666997322596093E-2</c:v>
                </c:pt>
                <c:pt idx="4188">
                  <c:v>2.6629677280610348E-2</c:v>
                </c:pt>
                <c:pt idx="4189">
                  <c:v>2.6584475647744764E-2</c:v>
                </c:pt>
                <c:pt idx="4190">
                  <c:v>2.6533201466812675E-2</c:v>
                </c:pt>
                <c:pt idx="4191">
                  <c:v>2.648479705893023E-2</c:v>
                </c:pt>
                <c:pt idx="4192">
                  <c:v>2.6446788810020234E-2</c:v>
                </c:pt>
                <c:pt idx="4193">
                  <c:v>2.6402916477689883E-2</c:v>
                </c:pt>
                <c:pt idx="4194">
                  <c:v>2.636453461681686E-2</c:v>
                </c:pt>
                <c:pt idx="4195">
                  <c:v>2.6324736820750462E-2</c:v>
                </c:pt>
                <c:pt idx="4196">
                  <c:v>2.628681249916558E-2</c:v>
                </c:pt>
                <c:pt idx="4197">
                  <c:v>2.6247680707033254E-2</c:v>
                </c:pt>
                <c:pt idx="4198">
                  <c:v>2.6215785616185813E-2</c:v>
                </c:pt>
                <c:pt idx="4199">
                  <c:v>2.6177693439950814E-2</c:v>
                </c:pt>
                <c:pt idx="4200">
                  <c:v>2.6139227651752674E-2</c:v>
                </c:pt>
                <c:pt idx="4201">
                  <c:v>2.6097060939253722E-2</c:v>
                </c:pt>
                <c:pt idx="4202">
                  <c:v>2.607335823826314E-2</c:v>
                </c:pt>
                <c:pt idx="4203">
                  <c:v>2.6027823603430464E-2</c:v>
                </c:pt>
                <c:pt idx="4204">
                  <c:v>2.5996551199188023E-2</c:v>
                </c:pt>
                <c:pt idx="4205">
                  <c:v>2.5958004190998023E-2</c:v>
                </c:pt>
                <c:pt idx="4206">
                  <c:v>2.5917499781001396E-2</c:v>
                </c:pt>
                <c:pt idx="4207">
                  <c:v>2.588664430605116E-2</c:v>
                </c:pt>
                <c:pt idx="4208">
                  <c:v>2.5840527594609301E-2</c:v>
                </c:pt>
                <c:pt idx="4209">
                  <c:v>2.5802892957662443E-2</c:v>
                </c:pt>
                <c:pt idx="4210">
                  <c:v>2.5765756469999651E-2</c:v>
                </c:pt>
                <c:pt idx="4211">
                  <c:v>2.5722674678924421E-2</c:v>
                </c:pt>
                <c:pt idx="4212">
                  <c:v>2.5692276743262323E-2</c:v>
                </c:pt>
                <c:pt idx="4213">
                  <c:v>2.5644871341281163E-2</c:v>
                </c:pt>
                <c:pt idx="4214">
                  <c:v>2.5610190404708955E-2</c:v>
                </c:pt>
                <c:pt idx="4215">
                  <c:v>2.5567980374881047E-2</c:v>
                </c:pt>
                <c:pt idx="4216">
                  <c:v>2.5527684429530465E-2</c:v>
                </c:pt>
                <c:pt idx="4217">
                  <c:v>2.5499076041024769E-2</c:v>
                </c:pt>
                <c:pt idx="4218">
                  <c:v>2.5456576326558719E-2</c:v>
                </c:pt>
                <c:pt idx="4219">
                  <c:v>2.5420812456760346E-2</c:v>
                </c:pt>
                <c:pt idx="4220">
                  <c:v>2.5378770281582325E-2</c:v>
                </c:pt>
                <c:pt idx="4221">
                  <c:v>2.534454688429837E-2</c:v>
                </c:pt>
                <c:pt idx="4222">
                  <c:v>2.5301048163931049E-2</c:v>
                </c:pt>
                <c:pt idx="4223">
                  <c:v>2.5255348381781281E-2</c:v>
                </c:pt>
                <c:pt idx="4224">
                  <c:v>2.5224200514859886E-2</c:v>
                </c:pt>
                <c:pt idx="4225">
                  <c:v>2.5190310119543022E-2</c:v>
                </c:pt>
                <c:pt idx="4226">
                  <c:v>2.5151178327410699E-2</c:v>
                </c:pt>
                <c:pt idx="4227">
                  <c:v>2.5107016310442324E-2</c:v>
                </c:pt>
                <c:pt idx="4228">
                  <c:v>2.5078237359953487E-2</c:v>
                </c:pt>
                <c:pt idx="4229">
                  <c:v>2.503969035176349E-2</c:v>
                </c:pt>
                <c:pt idx="4230">
                  <c:v>2.4996857635330348E-2</c:v>
                </c:pt>
                <c:pt idx="4231">
                  <c:v>2.4962634238046278E-2</c:v>
                </c:pt>
                <c:pt idx="4232">
                  <c:v>2.4913355361583605E-2</c:v>
                </c:pt>
                <c:pt idx="4233">
                  <c:v>2.4872850951587092E-2</c:v>
                </c:pt>
                <c:pt idx="4234">
                  <c:v>2.4840831323418491E-2</c:v>
                </c:pt>
                <c:pt idx="4235">
                  <c:v>2.4799744836812791E-2</c:v>
                </c:pt>
                <c:pt idx="4236">
                  <c:v>2.4769013899183602E-2</c:v>
                </c:pt>
                <c:pt idx="4237">
                  <c:v>2.4726389647396513E-2</c:v>
                </c:pt>
                <c:pt idx="4238">
                  <c:v>2.4678486096131279E-2</c:v>
                </c:pt>
                <c:pt idx="4239">
                  <c:v>2.4645050532769306E-2</c:v>
                </c:pt>
                <c:pt idx="4240">
                  <c:v>2.4607042283859421E-2</c:v>
                </c:pt>
                <c:pt idx="4241">
                  <c:v>2.4574773581048721E-2</c:v>
                </c:pt>
                <c:pt idx="4242">
                  <c:v>2.4524955945306046E-2</c:v>
                </c:pt>
                <c:pt idx="4243">
                  <c:v>2.4489192075507558E-2</c:v>
                </c:pt>
                <c:pt idx="4244">
                  <c:v>2.4455382900182562E-2</c:v>
                </c:pt>
                <c:pt idx="4245">
                  <c:v>2.4418831196461977E-2</c:v>
                </c:pt>
                <c:pt idx="4246">
                  <c:v>2.4372256945731977E-2</c:v>
                </c:pt>
                <c:pt idx="4247">
                  <c:v>2.4340900614164652E-2</c:v>
                </c:pt>
                <c:pt idx="4248">
                  <c:v>2.4307424440806746E-2</c:v>
                </c:pt>
                <c:pt idx="4249">
                  <c:v>2.4260019038825579E-2</c:v>
                </c:pt>
                <c:pt idx="4250">
                  <c:v>2.4226253180829535E-2</c:v>
                </c:pt>
                <c:pt idx="4251">
                  <c:v>2.4189823307096979E-2</c:v>
                </c:pt>
                <c:pt idx="4252">
                  <c:v>2.4144372599589303E-2</c:v>
                </c:pt>
                <c:pt idx="4253">
                  <c:v>2.4109025659082909E-2</c:v>
                </c:pt>
                <c:pt idx="4254">
                  <c:v>2.4066775019258954E-2</c:v>
                </c:pt>
                <c:pt idx="4255">
                  <c:v>2.4032178010011861E-2</c:v>
                </c:pt>
                <c:pt idx="4256">
                  <c:v>2.3993130145204652E-2</c:v>
                </c:pt>
                <c:pt idx="4257">
                  <c:v>2.3949672034833371E-2</c:v>
                </c:pt>
                <c:pt idx="4258">
                  <c:v>2.3911788323244421E-2</c:v>
                </c:pt>
                <c:pt idx="4259">
                  <c:v>2.3870412152000583E-2</c:v>
                </c:pt>
                <c:pt idx="4260">
                  <c:v>2.3829201128073955E-2</c:v>
                </c:pt>
                <c:pt idx="4261">
                  <c:v>2.3794187189534653E-2</c:v>
                </c:pt>
                <c:pt idx="4262">
                  <c:v>2.3748487407384885E-2</c:v>
                </c:pt>
                <c:pt idx="4263">
                  <c:v>2.371397161812977E-2</c:v>
                </c:pt>
                <c:pt idx="4264">
                  <c:v>2.367721144976314E-2</c:v>
                </c:pt>
                <c:pt idx="4265">
                  <c:v>2.3640074962100348E-2</c:v>
                </c:pt>
                <c:pt idx="4266">
                  <c:v>2.3606474251421396E-2</c:v>
                </c:pt>
                <c:pt idx="4267">
                  <c:v>2.3559526388728373E-2</c:v>
                </c:pt>
                <c:pt idx="4268">
                  <c:v>2.3528462449131978E-2</c:v>
                </c:pt>
                <c:pt idx="4269">
                  <c:v>2.3487251425205233E-2</c:v>
                </c:pt>
                <c:pt idx="4270">
                  <c:v>2.345311195524628E-2</c:v>
                </c:pt>
                <c:pt idx="4271">
                  <c:v>2.3409572624883024E-2</c:v>
                </c:pt>
                <c:pt idx="4272">
                  <c:v>2.336815313631023E-2</c:v>
                </c:pt>
                <c:pt idx="4273">
                  <c:v>2.333072696400942E-2</c:v>
                </c:pt>
                <c:pt idx="4274">
                  <c:v>2.3294922484214886E-2</c:v>
                </c:pt>
                <c:pt idx="4275">
                  <c:v>2.3250219000633374E-2</c:v>
                </c:pt>
                <c:pt idx="4276">
                  <c:v>2.3230674763231741E-2</c:v>
                </c:pt>
                <c:pt idx="4277">
                  <c:v>2.3221526684802672E-2</c:v>
                </c:pt>
                <c:pt idx="4278">
                  <c:v>2.3228679458762325E-2</c:v>
                </c:pt>
                <c:pt idx="4279">
                  <c:v>2.3222398446049768E-2</c:v>
                </c:pt>
                <c:pt idx="4280">
                  <c:v>2.3225601221066629E-2</c:v>
                </c:pt>
                <c:pt idx="4281">
                  <c:v>2.3235664378071976E-2</c:v>
                </c:pt>
                <c:pt idx="4282">
                  <c:v>2.32287606787543E-2</c:v>
                </c:pt>
                <c:pt idx="4283">
                  <c:v>2.3232588847709304E-2</c:v>
                </c:pt>
                <c:pt idx="4284">
                  <c:v>2.3228054064824186E-2</c:v>
                </c:pt>
                <c:pt idx="4285">
                  <c:v>2.3223232304634071E-2</c:v>
                </c:pt>
                <c:pt idx="4286">
                  <c:v>2.3222108761411744E-2</c:v>
                </c:pt>
                <c:pt idx="4287">
                  <c:v>2.3227098376251976E-2</c:v>
                </c:pt>
                <c:pt idx="4288">
                  <c:v>2.3229719074659535E-2</c:v>
                </c:pt>
                <c:pt idx="4289">
                  <c:v>2.3221483367473605E-2</c:v>
                </c:pt>
                <c:pt idx="4290">
                  <c:v>2.3233043679664302E-2</c:v>
                </c:pt>
                <c:pt idx="4291">
                  <c:v>2.3233753000927556E-2</c:v>
                </c:pt>
                <c:pt idx="4292">
                  <c:v>2.322497853446151E-2</c:v>
                </c:pt>
                <c:pt idx="4293">
                  <c:v>2.3229302145367444E-2</c:v>
                </c:pt>
                <c:pt idx="4294">
                  <c:v>2.3228430384120233E-2</c:v>
                </c:pt>
                <c:pt idx="4295">
                  <c:v>2.3244024622578952E-2</c:v>
                </c:pt>
                <c:pt idx="4296">
                  <c:v>2.3259201931745466E-2</c:v>
                </c:pt>
                <c:pt idx="4297">
                  <c:v>2.3311182726607791E-2</c:v>
                </c:pt>
                <c:pt idx="4298">
                  <c:v>2.336540790058151E-2</c:v>
                </c:pt>
                <c:pt idx="4299">
                  <c:v>2.3409115085594887E-2</c:v>
                </c:pt>
                <c:pt idx="4300">
                  <c:v>2.3449616788258371E-2</c:v>
                </c:pt>
                <c:pt idx="4301">
                  <c:v>2.3493656975238839E-2</c:v>
                </c:pt>
                <c:pt idx="4302">
                  <c:v>2.3526467144662559E-2</c:v>
                </c:pt>
                <c:pt idx="4303">
                  <c:v>2.3572166926812323E-2</c:v>
                </c:pt>
                <c:pt idx="4304">
                  <c:v>2.3610010028405234E-2</c:v>
                </c:pt>
                <c:pt idx="4305">
                  <c:v>2.3647476810702093E-2</c:v>
                </c:pt>
                <c:pt idx="4306">
                  <c:v>2.3675963369219767E-2</c:v>
                </c:pt>
                <c:pt idx="4307">
                  <c:v>2.3718920622973951E-2</c:v>
                </c:pt>
                <c:pt idx="4308">
                  <c:v>2.3746946934870464E-2</c:v>
                </c:pt>
                <c:pt idx="4309">
                  <c:v>2.3793729650246512E-2</c:v>
                </c:pt>
                <c:pt idx="4310">
                  <c:v>2.3831572751839534E-2</c:v>
                </c:pt>
                <c:pt idx="4311">
                  <c:v>2.3872740458437208E-2</c:v>
                </c:pt>
                <c:pt idx="4312">
                  <c:v>2.3938986191222793E-2</c:v>
                </c:pt>
                <c:pt idx="4313">
                  <c:v>2.3987599063751277E-2</c:v>
                </c:pt>
                <c:pt idx="4314">
                  <c:v>2.4020574380492092E-2</c:v>
                </c:pt>
                <c:pt idx="4315">
                  <c:v>2.4058915631369072E-2</c:v>
                </c:pt>
                <c:pt idx="4316">
                  <c:v>2.4100957806546974E-2</c:v>
                </c:pt>
                <c:pt idx="4317">
                  <c:v>2.4145119823515467E-2</c:v>
                </c:pt>
                <c:pt idx="4318">
                  <c:v>2.4178720534194301E-2</c:v>
                </c:pt>
                <c:pt idx="4319">
                  <c:v>2.4212819394157325E-2</c:v>
                </c:pt>
                <c:pt idx="4320">
                  <c:v>2.4250164346466277E-2</c:v>
                </c:pt>
                <c:pt idx="4321">
                  <c:v>2.4297404601130349E-2</c:v>
                </c:pt>
                <c:pt idx="4322">
                  <c:v>2.4328260076080695E-2</c:v>
                </c:pt>
                <c:pt idx="4323">
                  <c:v>2.4365437173739415E-2</c:v>
                </c:pt>
                <c:pt idx="4324">
                  <c:v>2.4409515263382787E-2</c:v>
                </c:pt>
                <c:pt idx="4325">
                  <c:v>2.4443324438707788E-2</c:v>
                </c:pt>
                <c:pt idx="4326">
                  <c:v>2.447746390866674E-2</c:v>
                </c:pt>
                <c:pt idx="4327">
                  <c:v>2.4515805159543835E-2</c:v>
                </c:pt>
                <c:pt idx="4328">
                  <c:v>2.4558846340623022E-2</c:v>
                </c:pt>
                <c:pt idx="4329">
                  <c:v>2.4601346055089072E-2</c:v>
                </c:pt>
                <c:pt idx="4330">
                  <c:v>2.4631743990751163E-2</c:v>
                </c:pt>
                <c:pt idx="4331">
                  <c:v>2.4681104087205814E-2</c:v>
                </c:pt>
                <c:pt idx="4332">
                  <c:v>2.4720693418626163E-2</c:v>
                </c:pt>
                <c:pt idx="4333">
                  <c:v>2.4766477128100928E-2</c:v>
                </c:pt>
                <c:pt idx="4334">
                  <c:v>2.4795212761260697E-2</c:v>
                </c:pt>
                <c:pt idx="4335">
                  <c:v>2.4841123715389653E-2</c:v>
                </c:pt>
                <c:pt idx="4336">
                  <c:v>2.4873143343558141E-2</c:v>
                </c:pt>
                <c:pt idx="4337">
                  <c:v>2.4904997824409653E-2</c:v>
                </c:pt>
                <c:pt idx="4338">
                  <c:v>2.4940550522228953E-2</c:v>
                </c:pt>
                <c:pt idx="4339">
                  <c:v>2.4987625629576161E-2</c:v>
                </c:pt>
                <c:pt idx="4340">
                  <c:v>2.5024012185979768E-2</c:v>
                </c:pt>
                <c:pt idx="4341">
                  <c:v>2.5054618586287904E-2</c:v>
                </c:pt>
                <c:pt idx="4342">
                  <c:v>2.5107097530434302E-2</c:v>
                </c:pt>
                <c:pt idx="4343">
                  <c:v>2.5155377400995698E-2</c:v>
                </c:pt>
                <c:pt idx="4344">
                  <c:v>2.5193718651872792E-2</c:v>
                </c:pt>
                <c:pt idx="4345">
                  <c:v>2.5234304281861276E-2</c:v>
                </c:pt>
                <c:pt idx="4346">
                  <c:v>2.5267033231293024E-2</c:v>
                </c:pt>
                <c:pt idx="4347">
                  <c:v>2.5309032089141859E-2</c:v>
                </c:pt>
                <c:pt idx="4348">
                  <c:v>2.5351450583615931E-2</c:v>
                </c:pt>
                <c:pt idx="4349">
                  <c:v>2.5379187210874534E-2</c:v>
                </c:pt>
                <c:pt idx="4350">
                  <c:v>2.5420270990147095E-2</c:v>
                </c:pt>
                <c:pt idx="4351">
                  <c:v>2.5450130166529188E-2</c:v>
                </c:pt>
                <c:pt idx="4352">
                  <c:v>2.5492838345641276E-2</c:v>
                </c:pt>
                <c:pt idx="4353">
                  <c:v>2.5536334358675583E-2</c:v>
                </c:pt>
                <c:pt idx="4354">
                  <c:v>2.5582120775483372E-2</c:v>
                </c:pt>
                <c:pt idx="4355">
                  <c:v>2.5610147087379999E-2</c:v>
                </c:pt>
                <c:pt idx="4356">
                  <c:v>2.5652562874520928E-2</c:v>
                </c:pt>
                <c:pt idx="4357">
                  <c:v>2.5688908820928488E-2</c:v>
                </c:pt>
                <c:pt idx="4358">
                  <c:v>2.5730328309501279E-2</c:v>
                </c:pt>
                <c:pt idx="4359">
                  <c:v>2.5769208319658489E-2</c:v>
                </c:pt>
                <c:pt idx="4360">
                  <c:v>2.5805305191423954E-2</c:v>
                </c:pt>
                <c:pt idx="4361">
                  <c:v>2.5841981432465584E-2</c:v>
                </c:pt>
                <c:pt idx="4362">
                  <c:v>2.5886018912113021E-2</c:v>
                </c:pt>
                <c:pt idx="4363">
                  <c:v>2.5924609237632092E-2</c:v>
                </c:pt>
                <c:pt idx="4364">
                  <c:v>2.5956547645808604E-2</c:v>
                </c:pt>
                <c:pt idx="4365">
                  <c:v>2.601189636300465E-2</c:v>
                </c:pt>
                <c:pt idx="4366">
                  <c:v>2.6039299988296162E-2</c:v>
                </c:pt>
                <c:pt idx="4367">
                  <c:v>2.6074397854160467E-2</c:v>
                </c:pt>
                <c:pt idx="4368">
                  <c:v>2.6117728719877675E-2</c:v>
                </c:pt>
                <c:pt idx="4369">
                  <c:v>2.6150457669309422E-2</c:v>
                </c:pt>
                <c:pt idx="4370">
                  <c:v>2.6188132916252327E-2</c:v>
                </c:pt>
                <c:pt idx="4371">
                  <c:v>2.6226474167129303E-2</c:v>
                </c:pt>
                <c:pt idx="4372">
                  <c:v>2.6266144718541631E-2</c:v>
                </c:pt>
                <c:pt idx="4373">
                  <c:v>2.6312886823921744E-2</c:v>
                </c:pt>
                <c:pt idx="4374">
                  <c:v>2.6345821530666513E-2</c:v>
                </c:pt>
                <c:pt idx="4375">
                  <c:v>2.6388361855128488E-2</c:v>
                </c:pt>
                <c:pt idx="4376">
                  <c:v>2.6420051188663026E-2</c:v>
                </c:pt>
                <c:pt idx="4377">
                  <c:v>2.6467665055290232E-2</c:v>
                </c:pt>
                <c:pt idx="4378">
                  <c:v>2.6505505449550118E-2</c:v>
                </c:pt>
                <c:pt idx="4379">
                  <c:v>2.6546467398834768E-2</c:v>
                </c:pt>
                <c:pt idx="4380">
                  <c:v>2.6585431336316977E-2</c:v>
                </c:pt>
                <c:pt idx="4381">
                  <c:v>2.6628347980075115E-2</c:v>
                </c:pt>
                <c:pt idx="4382">
                  <c:v>2.6660492145564652E-2</c:v>
                </c:pt>
                <c:pt idx="4383">
                  <c:v>2.6701619242166394E-2</c:v>
                </c:pt>
                <c:pt idx="4384">
                  <c:v>2.6741124646261629E-2</c:v>
                </c:pt>
                <c:pt idx="4385">
                  <c:v>2.6777595129990346E-2</c:v>
                </c:pt>
                <c:pt idx="4386">
                  <c:v>2.6813315682459767E-2</c:v>
                </c:pt>
                <c:pt idx="4387">
                  <c:v>2.686026354515279E-2</c:v>
                </c:pt>
                <c:pt idx="4388">
                  <c:v>2.690122549443744E-2</c:v>
                </c:pt>
                <c:pt idx="4389">
                  <c:v>2.6939650672639537E-2</c:v>
                </c:pt>
                <c:pt idx="4390">
                  <c:v>2.6975287297783954E-2</c:v>
                </c:pt>
                <c:pt idx="4391">
                  <c:v>2.70179548669E-2</c:v>
                </c:pt>
                <c:pt idx="4392">
                  <c:v>2.7044941562899303E-2</c:v>
                </c:pt>
                <c:pt idx="4393">
                  <c:v>2.7084739358965701E-2</c:v>
                </c:pt>
                <c:pt idx="4394">
                  <c:v>2.7122539143229651E-2</c:v>
                </c:pt>
                <c:pt idx="4395">
                  <c:v>2.7179052013643953E-2</c:v>
                </c:pt>
                <c:pt idx="4396">
                  <c:v>2.7213278118261044E-2</c:v>
                </c:pt>
                <c:pt idx="4397">
                  <c:v>2.7232405426370579E-2</c:v>
                </c:pt>
                <c:pt idx="4398">
                  <c:v>2.7233818654230815E-2</c:v>
                </c:pt>
                <c:pt idx="4399">
                  <c:v>2.7340983018972208E-2</c:v>
                </c:pt>
                <c:pt idx="4400">
                  <c:v>2.7335784939485932E-2</c:v>
                </c:pt>
                <c:pt idx="4401">
                  <c:v>2.7465195460028371E-2</c:v>
                </c:pt>
                <c:pt idx="4402">
                  <c:v>2.7459458621262093E-2</c:v>
                </c:pt>
                <c:pt idx="4403">
                  <c:v>2.7448312531030465E-2</c:v>
                </c:pt>
                <c:pt idx="4404">
                  <c:v>2.7543042115000811E-2</c:v>
                </c:pt>
                <c:pt idx="4405">
                  <c:v>2.760429823294628E-2</c:v>
                </c:pt>
                <c:pt idx="4406">
                  <c:v>2.7631035854303605E-2</c:v>
                </c:pt>
                <c:pt idx="4407">
                  <c:v>2.7616107619779069E-2</c:v>
                </c:pt>
                <c:pt idx="4408">
                  <c:v>2.7678192181642677E-2</c:v>
                </c:pt>
                <c:pt idx="4409">
                  <c:v>2.7736245524571396E-2</c:v>
                </c:pt>
                <c:pt idx="4410">
                  <c:v>2.7771966077040813E-2</c:v>
                </c:pt>
                <c:pt idx="4411">
                  <c:v>2.7813301638288605E-2</c:v>
                </c:pt>
                <c:pt idx="4412">
                  <c:v>2.7851144739881508E-2</c:v>
                </c:pt>
                <c:pt idx="4413">
                  <c:v>2.7891814297195117E-2</c:v>
                </c:pt>
                <c:pt idx="4414">
                  <c:v>2.7908239686905E-2</c:v>
                </c:pt>
                <c:pt idx="4415">
                  <c:v>2.7938345230596046E-2</c:v>
                </c:pt>
                <c:pt idx="4416">
                  <c:v>2.7986625101157441E-2</c:v>
                </c:pt>
                <c:pt idx="4417">
                  <c:v>2.8036320906912209E-2</c:v>
                </c:pt>
                <c:pt idx="4418">
                  <c:v>2.8079110306016283E-2</c:v>
                </c:pt>
                <c:pt idx="4419">
                  <c:v>2.811009031828756E-2</c:v>
                </c:pt>
                <c:pt idx="4420">
                  <c:v>2.8133668481957089E-2</c:v>
                </c:pt>
                <c:pt idx="4421">
                  <c:v>2.8173839889986629E-2</c:v>
                </c:pt>
                <c:pt idx="4422">
                  <c:v>2.822378477038337E-2</c:v>
                </c:pt>
                <c:pt idx="4423">
                  <c:v>2.8268777938603027E-2</c:v>
                </c:pt>
                <c:pt idx="4424">
                  <c:v>2.8303959731792325E-2</c:v>
                </c:pt>
                <c:pt idx="4425">
                  <c:v>2.8349578293950115E-2</c:v>
                </c:pt>
                <c:pt idx="4426">
                  <c:v>2.8377480068525581E-2</c:v>
                </c:pt>
                <c:pt idx="4427">
                  <c:v>2.8418940167094418E-2</c:v>
                </c:pt>
                <c:pt idx="4428">
                  <c:v>2.8447965484892208E-2</c:v>
                </c:pt>
                <c:pt idx="4429">
                  <c:v>2.8492046281868605E-2</c:v>
                </c:pt>
                <c:pt idx="4430">
                  <c:v>2.8546812922455578E-2</c:v>
                </c:pt>
                <c:pt idx="4431">
                  <c:v>2.8588397558345351E-2</c:v>
                </c:pt>
                <c:pt idx="4432">
                  <c:v>2.8629275580305001E-2</c:v>
                </c:pt>
                <c:pt idx="4433">
                  <c:v>2.8657012207563486E-2</c:v>
                </c:pt>
                <c:pt idx="4434">
                  <c:v>2.8697015760942905E-2</c:v>
                </c:pt>
                <c:pt idx="4435">
                  <c:v>2.8732695703416397E-2</c:v>
                </c:pt>
                <c:pt idx="4436">
                  <c:v>2.8766296414095349E-2</c:v>
                </c:pt>
                <c:pt idx="4437">
                  <c:v>2.8810915970351857E-2</c:v>
                </c:pt>
                <c:pt idx="4438">
                  <c:v>2.884776006604349E-2</c:v>
                </c:pt>
                <c:pt idx="4439">
                  <c:v>2.8887890864076976E-2</c:v>
                </c:pt>
                <c:pt idx="4440">
                  <c:v>2.8935753805346277E-2</c:v>
                </c:pt>
                <c:pt idx="4441">
                  <c:v>2.8951681045771973E-2</c:v>
                </c:pt>
                <c:pt idx="4442">
                  <c:v>2.8978751669096397E-2</c:v>
                </c:pt>
                <c:pt idx="4443">
                  <c:v>2.9164761694711275E-2</c:v>
                </c:pt>
                <c:pt idx="4444">
                  <c:v>2.9075270800223138E-2</c:v>
                </c:pt>
                <c:pt idx="4445">
                  <c:v>2.9148958991606511E-2</c:v>
                </c:pt>
                <c:pt idx="4446">
                  <c:v>2.9189211619628026E-2</c:v>
                </c:pt>
                <c:pt idx="4447">
                  <c:v>2.9168338081691166E-2</c:v>
                </c:pt>
                <c:pt idx="4448">
                  <c:v>2.9233500881250464E-2</c:v>
                </c:pt>
                <c:pt idx="4449">
                  <c:v>2.9322366381800469E-2</c:v>
                </c:pt>
                <c:pt idx="4450">
                  <c:v>2.9332597393455929E-2</c:v>
                </c:pt>
                <c:pt idx="4451">
                  <c:v>2.9364990633587554E-2</c:v>
                </c:pt>
                <c:pt idx="4452">
                  <c:v>2.9383037715803719E-2</c:v>
                </c:pt>
                <c:pt idx="4453">
                  <c:v>2.9433356208163602E-2</c:v>
                </c:pt>
                <c:pt idx="4454">
                  <c:v>2.9503508622563141E-2</c:v>
                </c:pt>
                <c:pt idx="4455">
                  <c:v>2.9510119929909651E-2</c:v>
                </c:pt>
                <c:pt idx="4456">
                  <c:v>2.9568839276772559E-2</c:v>
                </c:pt>
                <c:pt idx="4457">
                  <c:v>2.9591710826511977E-2</c:v>
                </c:pt>
                <c:pt idx="4458">
                  <c:v>2.9632670068463603E-2</c:v>
                </c:pt>
                <c:pt idx="4459">
                  <c:v>2.9662485927516628E-2</c:v>
                </c:pt>
                <c:pt idx="4460">
                  <c:v>2.9710018574151863E-2</c:v>
                </c:pt>
                <c:pt idx="4461">
                  <c:v>2.9748901291642094E-2</c:v>
                </c:pt>
                <c:pt idx="4462">
                  <c:v>2.9790358682877792E-2</c:v>
                </c:pt>
                <c:pt idx="4463">
                  <c:v>2.9834065867891162E-2</c:v>
                </c:pt>
                <c:pt idx="4464">
                  <c:v>2.9877813662900467E-2</c:v>
                </c:pt>
                <c:pt idx="4465">
                  <c:v>2.9923055905762091E-2</c:v>
                </c:pt>
                <c:pt idx="4466">
                  <c:v>2.9957612305013256E-2</c:v>
                </c:pt>
                <c:pt idx="4467">
                  <c:v>2.9979279091538375E-2</c:v>
                </c:pt>
                <c:pt idx="4468">
                  <c:v>3.0032922188903025E-2</c:v>
                </c:pt>
                <c:pt idx="4469">
                  <c:v>3.0059245588301278E-2</c:v>
                </c:pt>
                <c:pt idx="4470">
                  <c:v>3.0104073609203839E-2</c:v>
                </c:pt>
                <c:pt idx="4471">
                  <c:v>3.0141250706862556E-2</c:v>
                </c:pt>
                <c:pt idx="4472">
                  <c:v>3.0186246582415231E-2</c:v>
                </c:pt>
                <c:pt idx="4473">
                  <c:v>3.0210696507331977E-2</c:v>
                </c:pt>
                <c:pt idx="4474">
                  <c:v>3.0256981073423839E-2</c:v>
                </c:pt>
                <c:pt idx="4475">
                  <c:v>3.0300103474495001E-2</c:v>
                </c:pt>
                <c:pt idx="4476">
                  <c:v>3.0331874028021514E-2</c:v>
                </c:pt>
                <c:pt idx="4477">
                  <c:v>3.0379157600014764E-2</c:v>
                </c:pt>
                <c:pt idx="4478">
                  <c:v>3.0409138606384768E-2</c:v>
                </c:pt>
                <c:pt idx="4479">
                  <c:v>3.0449185477093254E-2</c:v>
                </c:pt>
                <c:pt idx="4480">
                  <c:v>3.048752672797023E-2</c:v>
                </c:pt>
                <c:pt idx="4481">
                  <c:v>3.0525326512234188E-2</c:v>
                </c:pt>
                <c:pt idx="4482">
                  <c:v>3.0569613066523605E-2</c:v>
                </c:pt>
                <c:pt idx="4483">
                  <c:v>3.0612987249569883E-2</c:v>
                </c:pt>
                <c:pt idx="4484">
                  <c:v>3.0646214348285697E-2</c:v>
                </c:pt>
                <c:pt idx="4485">
                  <c:v>3.0677567972520116E-2</c:v>
                </c:pt>
                <c:pt idx="4486">
                  <c:v>3.0714038456248718E-2</c:v>
                </c:pt>
                <c:pt idx="4487">
                  <c:v>3.0753170248380934E-2</c:v>
                </c:pt>
                <c:pt idx="4488">
                  <c:v>3.0785728635829533E-2</c:v>
                </c:pt>
                <c:pt idx="4489">
                  <c:v>3.0828685889583717E-2</c:v>
                </c:pt>
                <c:pt idx="4490">
                  <c:v>3.0875511922288722E-2</c:v>
                </c:pt>
                <c:pt idx="4491">
                  <c:v>3.0907363695807211E-2</c:v>
                </c:pt>
                <c:pt idx="4492">
                  <c:v>3.0960343496570696E-2</c:v>
                </c:pt>
                <c:pt idx="4493">
                  <c:v>3.0986209356680814E-2</c:v>
                </c:pt>
                <c:pt idx="4494">
                  <c:v>3.1025963835418256E-2</c:v>
                </c:pt>
                <c:pt idx="4495">
                  <c:v>3.1066259780768723E-2</c:v>
                </c:pt>
                <c:pt idx="4496">
                  <c:v>3.1112750104173723E-2</c:v>
                </c:pt>
                <c:pt idx="4497">
                  <c:v>3.113737059107349E-2</c:v>
                </c:pt>
                <c:pt idx="4498">
                  <c:v>3.1184153306449532E-2</c:v>
                </c:pt>
                <c:pt idx="4499">
                  <c:v>3.1221704016071394E-2</c:v>
                </c:pt>
                <c:pt idx="4500">
                  <c:v>3.1255927413355471E-2</c:v>
                </c:pt>
                <c:pt idx="4501">
                  <c:v>3.1300048820327907E-2</c:v>
                </c:pt>
                <c:pt idx="4502">
                  <c:v>3.1350364605354654E-2</c:v>
                </c:pt>
                <c:pt idx="4503">
                  <c:v>3.1388083169626629E-2</c:v>
                </c:pt>
                <c:pt idx="4504">
                  <c:v>3.1426091418536625E-2</c:v>
                </c:pt>
                <c:pt idx="4505">
                  <c:v>3.1455866667593604E-2</c:v>
                </c:pt>
                <c:pt idx="4506">
                  <c:v>3.1499944757236976E-2</c:v>
                </c:pt>
                <c:pt idx="4507">
                  <c:v>3.1534628401142212E-2</c:v>
                </c:pt>
                <c:pt idx="4508">
                  <c:v>3.1572761187373261E-2</c:v>
                </c:pt>
                <c:pt idx="4509">
                  <c:v>3.1605403502146863E-2</c:v>
                </c:pt>
                <c:pt idx="4510">
                  <c:v>3.1665576686866044E-2</c:v>
                </c:pt>
                <c:pt idx="4511">
                  <c:v>3.1697680242359652E-2</c:v>
                </c:pt>
                <c:pt idx="4512">
                  <c:v>3.1733151720186981E-2</c:v>
                </c:pt>
                <c:pt idx="4513">
                  <c:v>3.1768582588018374E-2</c:v>
                </c:pt>
                <c:pt idx="4514">
                  <c:v>3.1805053071746976E-2</c:v>
                </c:pt>
                <c:pt idx="4515">
                  <c:v>3.1847428248891974E-2</c:v>
                </c:pt>
                <c:pt idx="4516">
                  <c:v>3.1885393180472905E-2</c:v>
                </c:pt>
                <c:pt idx="4517">
                  <c:v>3.1924982511893255E-2</c:v>
                </c:pt>
                <c:pt idx="4518">
                  <c:v>3.196290683347814E-2</c:v>
                </c:pt>
                <c:pt idx="4519">
                  <c:v>3.199975092916988E-2</c:v>
                </c:pt>
                <c:pt idx="4520">
                  <c:v>3.2046160032582788E-2</c:v>
                </c:pt>
                <c:pt idx="4521">
                  <c:v>3.2067867429103954E-2</c:v>
                </c:pt>
                <c:pt idx="4522">
                  <c:v>3.210990960428186E-2</c:v>
                </c:pt>
                <c:pt idx="4523">
                  <c:v>3.2143426387635815E-2</c:v>
                </c:pt>
                <c:pt idx="4524">
                  <c:v>3.2196779800362327E-2</c:v>
                </c:pt>
                <c:pt idx="4525">
                  <c:v>3.2229630579782093E-2</c:v>
                </c:pt>
                <c:pt idx="4526">
                  <c:v>3.2271797292281044E-2</c:v>
                </c:pt>
                <c:pt idx="4527">
                  <c:v>3.230169707865907E-2</c:v>
                </c:pt>
                <c:pt idx="4528">
                  <c:v>3.2344694942409186E-2</c:v>
                </c:pt>
                <c:pt idx="4529">
                  <c:v>3.2385905966335927E-2</c:v>
                </c:pt>
                <c:pt idx="4530">
                  <c:v>3.2422793379356746E-2</c:v>
                </c:pt>
                <c:pt idx="4531">
                  <c:v>3.2463712011312325E-2</c:v>
                </c:pt>
                <c:pt idx="4532">
                  <c:v>3.2497060940016163E-2</c:v>
                </c:pt>
                <c:pt idx="4533">
                  <c:v>3.2529705962122908E-2</c:v>
                </c:pt>
                <c:pt idx="4534">
                  <c:v>3.2583765988779656E-2</c:v>
                </c:pt>
                <c:pt idx="4535">
                  <c:v>3.2614372389087792E-2</c:v>
                </c:pt>
                <c:pt idx="4536">
                  <c:v>3.2648181564412793E-2</c:v>
                </c:pt>
                <c:pt idx="4537">
                  <c:v>3.2694964279788838E-2</c:v>
                </c:pt>
                <c:pt idx="4538">
                  <c:v>3.273093390690035E-2</c:v>
                </c:pt>
                <c:pt idx="4539">
                  <c:v>3.2773850550658484E-2</c:v>
                </c:pt>
                <c:pt idx="4540">
                  <c:v>3.2813645639391861E-2</c:v>
                </c:pt>
                <c:pt idx="4541">
                  <c:v>3.2855603887244768E-2</c:v>
                </c:pt>
                <c:pt idx="4542">
                  <c:v>3.2882633900573138E-2</c:v>
                </c:pt>
                <c:pt idx="4543">
                  <c:v>3.2925342079685234E-2</c:v>
                </c:pt>
                <c:pt idx="4544">
                  <c:v>3.2960523872874535E-2</c:v>
                </c:pt>
                <c:pt idx="4545">
                  <c:v>3.3002189728756279E-2</c:v>
                </c:pt>
                <c:pt idx="4546">
                  <c:v>3.3043525290004067E-2</c:v>
                </c:pt>
                <c:pt idx="4547">
                  <c:v>3.3079830626415702E-2</c:v>
                </c:pt>
                <c:pt idx="4548">
                  <c:v>3.3112930480477441E-2</c:v>
                </c:pt>
                <c:pt idx="4549">
                  <c:v>3.3159380193886395E-2</c:v>
                </c:pt>
                <c:pt idx="4550">
                  <c:v>3.3197179978150235E-2</c:v>
                </c:pt>
                <c:pt idx="4551">
                  <c:v>3.3234939152418139E-2</c:v>
                </c:pt>
                <c:pt idx="4552">
                  <c:v>3.3271618100792912E-2</c:v>
                </c:pt>
                <c:pt idx="4553">
                  <c:v>3.331012449898698E-2</c:v>
                </c:pt>
                <c:pt idx="4554">
                  <c:v>3.3342934668410699E-2</c:v>
                </c:pt>
                <c:pt idx="4555">
                  <c:v>3.3390548535037909E-2</c:v>
                </c:pt>
                <c:pt idx="4556">
                  <c:v>3.3419368095522671E-2</c:v>
                </c:pt>
                <c:pt idx="4557">
                  <c:v>3.3452676414230581E-2</c:v>
                </c:pt>
                <c:pt idx="4558">
                  <c:v>3.3505905289636047E-2</c:v>
                </c:pt>
                <c:pt idx="4559">
                  <c:v>3.3555847462699885E-2</c:v>
                </c:pt>
                <c:pt idx="4560">
                  <c:v>3.358687079230023E-2</c:v>
                </c:pt>
                <c:pt idx="4561">
                  <c:v>3.3623048884057677E-2</c:v>
                </c:pt>
                <c:pt idx="4562">
                  <c:v>3.3659021218502207E-2</c:v>
                </c:pt>
                <c:pt idx="4563">
                  <c:v>3.3700771001709075E-2</c:v>
                </c:pt>
                <c:pt idx="4564">
                  <c:v>3.3734953788997095E-2</c:v>
                </c:pt>
                <c:pt idx="4565">
                  <c:v>3.3775539418985701E-2</c:v>
                </c:pt>
                <c:pt idx="4566">
                  <c:v>3.3815169360401978E-2</c:v>
                </c:pt>
                <c:pt idx="4567">
                  <c:v>3.3847023841253605E-2</c:v>
                </c:pt>
                <c:pt idx="4568">
                  <c:v>3.3886737709994882E-2</c:v>
                </c:pt>
                <c:pt idx="4569">
                  <c:v>3.3931939342860581E-2</c:v>
                </c:pt>
                <c:pt idx="4570">
                  <c:v>3.3962670280489771E-2</c:v>
                </c:pt>
                <c:pt idx="4571">
                  <c:v>3.4005378459601859E-2</c:v>
                </c:pt>
                <c:pt idx="4572">
                  <c:v>3.4039019780276861E-2</c:v>
                </c:pt>
                <c:pt idx="4573">
                  <c:v>3.4084015655829414E-2</c:v>
                </c:pt>
                <c:pt idx="4574">
                  <c:v>3.412243812669849E-2</c:v>
                </c:pt>
                <c:pt idx="4575">
                  <c:v>3.4161236916863603E-2</c:v>
                </c:pt>
                <c:pt idx="4576">
                  <c:v>3.4199288483102677E-2</c:v>
                </c:pt>
                <c:pt idx="4577">
                  <c:v>3.4240123187733257E-2</c:v>
                </c:pt>
                <c:pt idx="4578">
                  <c:v>3.4275180443601512E-2</c:v>
                </c:pt>
                <c:pt idx="4579">
                  <c:v>3.4328282074353025E-2</c:v>
                </c:pt>
                <c:pt idx="4580">
                  <c:v>3.4362841180937208E-2</c:v>
                </c:pt>
                <c:pt idx="4581">
                  <c:v>3.4401055187160232E-2</c:v>
                </c:pt>
                <c:pt idx="4582">
                  <c:v>3.4435321901773258E-2</c:v>
                </c:pt>
                <c:pt idx="4583">
                  <c:v>3.4474578231226509E-2</c:v>
                </c:pt>
                <c:pt idx="4584">
                  <c:v>3.4515995012466279E-2</c:v>
                </c:pt>
                <c:pt idx="4585">
                  <c:v>3.4551926736914887E-2</c:v>
                </c:pt>
                <c:pt idx="4586">
                  <c:v>3.4589393519211628E-2</c:v>
                </c:pt>
                <c:pt idx="4587">
                  <c:v>3.4630103686521162E-2</c:v>
                </c:pt>
                <c:pt idx="4588">
                  <c:v>3.467405994617663E-2</c:v>
                </c:pt>
                <c:pt idx="4589">
                  <c:v>3.4708451198110696E-2</c:v>
                </c:pt>
                <c:pt idx="4590">
                  <c:v>3.4752196285786977E-2</c:v>
                </c:pt>
                <c:pt idx="4591">
                  <c:v>3.4790247852026043E-2</c:v>
                </c:pt>
                <c:pt idx="4592">
                  <c:v>3.4822432627511626E-2</c:v>
                </c:pt>
                <c:pt idx="4593">
                  <c:v>3.4867718187702207E-2</c:v>
                </c:pt>
                <c:pt idx="4594">
                  <c:v>3.4904188671430927E-2</c:v>
                </c:pt>
                <c:pt idx="4595">
                  <c:v>3.4939703466587327E-2</c:v>
                </c:pt>
                <c:pt idx="4596">
                  <c:v>3.497737871353012E-2</c:v>
                </c:pt>
                <c:pt idx="4597">
                  <c:v>3.5023246350330002E-2</c:v>
                </c:pt>
                <c:pt idx="4598">
                  <c:v>3.5058260288869186E-2</c:v>
                </c:pt>
                <c:pt idx="4599">
                  <c:v>3.509256761347837E-2</c:v>
                </c:pt>
                <c:pt idx="4600">
                  <c:v>3.5122716474498369E-2</c:v>
                </c:pt>
                <c:pt idx="4601">
                  <c:v>3.5158396416971861E-2</c:v>
                </c:pt>
                <c:pt idx="4602">
                  <c:v>3.5206757507525228E-2</c:v>
                </c:pt>
                <c:pt idx="4603">
                  <c:v>3.5245475077698374E-2</c:v>
                </c:pt>
                <c:pt idx="4604">
                  <c:v>3.5272047551738607E-2</c:v>
                </c:pt>
                <c:pt idx="4605">
                  <c:v>3.5321407648193255E-2</c:v>
                </c:pt>
                <c:pt idx="4606">
                  <c:v>3.5352636735106628E-2</c:v>
                </c:pt>
                <c:pt idx="4607">
                  <c:v>3.5403163692112556E-2</c:v>
                </c:pt>
                <c:pt idx="4608">
                  <c:v>3.5442709706203834E-2</c:v>
                </c:pt>
                <c:pt idx="4609">
                  <c:v>3.5477932109389182E-2</c:v>
                </c:pt>
                <c:pt idx="4610">
                  <c:v>3.5521387512427442E-2</c:v>
                </c:pt>
                <c:pt idx="4611">
                  <c:v>3.5554490073822206E-2</c:v>
                </c:pt>
                <c:pt idx="4612">
                  <c:v>3.5592040783444072E-2</c:v>
                </c:pt>
                <c:pt idx="4613">
                  <c:v>3.563732634363477E-2</c:v>
                </c:pt>
                <c:pt idx="4614">
                  <c:v>3.5671674278239883E-2</c:v>
                </c:pt>
                <c:pt idx="4615">
                  <c:v>3.572273999452593E-2</c:v>
                </c:pt>
                <c:pt idx="4616">
                  <c:v>3.5753056710196046E-2</c:v>
                </c:pt>
                <c:pt idx="4617">
                  <c:v>3.5792104575003258E-2</c:v>
                </c:pt>
                <c:pt idx="4618">
                  <c:v>3.5828864743369999E-2</c:v>
                </c:pt>
                <c:pt idx="4619">
                  <c:v>3.586088437153849E-2</c:v>
                </c:pt>
                <c:pt idx="4620">
                  <c:v>3.5903135011362441E-2</c:v>
                </c:pt>
                <c:pt idx="4621">
                  <c:v>3.594268102545372E-2</c:v>
                </c:pt>
                <c:pt idx="4622">
                  <c:v>3.5977694963993022E-2</c:v>
                </c:pt>
                <c:pt idx="4623">
                  <c:v>3.6013626688441512E-2</c:v>
                </c:pt>
                <c:pt idx="4624">
                  <c:v>3.605886893130314E-2</c:v>
                </c:pt>
                <c:pt idx="4625">
                  <c:v>3.6094841265747669E-2</c:v>
                </c:pt>
                <c:pt idx="4626">
                  <c:v>3.6128896808381744E-2</c:v>
                </c:pt>
                <c:pt idx="4627">
                  <c:v>3.6177428460918142E-2</c:v>
                </c:pt>
                <c:pt idx="4628">
                  <c:v>3.6211567930877209E-2</c:v>
                </c:pt>
                <c:pt idx="4629">
                  <c:v>3.6243836633687791E-2</c:v>
                </c:pt>
                <c:pt idx="4630">
                  <c:v>3.6280431654737447E-2</c:v>
                </c:pt>
                <c:pt idx="4631">
                  <c:v>3.6324761526355928E-2</c:v>
                </c:pt>
                <c:pt idx="4632">
                  <c:v>3.636543108366954E-2</c:v>
                </c:pt>
                <c:pt idx="4633">
                  <c:v>3.6398614865056279E-2</c:v>
                </c:pt>
                <c:pt idx="4634">
                  <c:v>3.6446106901695585E-2</c:v>
                </c:pt>
                <c:pt idx="4635">
                  <c:v>3.6490309528659996E-2</c:v>
                </c:pt>
                <c:pt idx="4636">
                  <c:v>3.6535429941533602E-2</c:v>
                </c:pt>
                <c:pt idx="4637">
                  <c:v>3.657227403722535E-2</c:v>
                </c:pt>
                <c:pt idx="4638">
                  <c:v>3.6607079511118489E-2</c:v>
                </c:pt>
                <c:pt idx="4639">
                  <c:v>3.6640387829826281E-2</c:v>
                </c:pt>
                <c:pt idx="4640">
                  <c:v>3.6688876165033718E-2</c:v>
                </c:pt>
                <c:pt idx="4641">
                  <c:v>3.6724014640894066E-2</c:v>
                </c:pt>
                <c:pt idx="4642">
                  <c:v>3.6764229366252558E-2</c:v>
                </c:pt>
                <c:pt idx="4643">
                  <c:v>3.6813297070736162E-2</c:v>
                </c:pt>
                <c:pt idx="4644">
                  <c:v>3.6835962863162555E-2</c:v>
                </c:pt>
                <c:pt idx="4645">
                  <c:v>3.6881248423353136E-2</c:v>
                </c:pt>
                <c:pt idx="4646">
                  <c:v>3.6917093513143609E-2</c:v>
                </c:pt>
                <c:pt idx="4647">
                  <c:v>3.6956431062588835E-2</c:v>
                </c:pt>
                <c:pt idx="4648">
                  <c:v>3.6993069400967561E-2</c:v>
                </c:pt>
                <c:pt idx="4649">
                  <c:v>3.7037231417935933E-2</c:v>
                </c:pt>
                <c:pt idx="4650">
                  <c:v>3.7070539736643836E-2</c:v>
                </c:pt>
                <c:pt idx="4651">
                  <c:v>3.7108880987520812E-2</c:v>
                </c:pt>
                <c:pt idx="4652">
                  <c:v>3.7155455238250812E-2</c:v>
                </c:pt>
                <c:pt idx="4653">
                  <c:v>3.7193338949839769E-2</c:v>
                </c:pt>
                <c:pt idx="4654">
                  <c:v>3.7233177355902092E-2</c:v>
                </c:pt>
                <c:pt idx="4655">
                  <c:v>3.7271851608746277E-2</c:v>
                </c:pt>
                <c:pt idx="4656">
                  <c:v>3.7307696698536744E-2</c:v>
                </c:pt>
                <c:pt idx="4657">
                  <c:v>3.7341963413149763E-2</c:v>
                </c:pt>
                <c:pt idx="4658">
                  <c:v>3.7382632970463375E-2</c:v>
                </c:pt>
                <c:pt idx="4659">
                  <c:v>3.7428668461913256E-2</c:v>
                </c:pt>
                <c:pt idx="4660">
                  <c:v>3.7462434319909185E-2</c:v>
                </c:pt>
                <c:pt idx="4661">
                  <c:v>3.7506764191527674E-2</c:v>
                </c:pt>
                <c:pt idx="4662">
                  <c:v>3.7543941289186512E-2</c:v>
                </c:pt>
                <c:pt idx="4663">
                  <c:v>3.7581324144158261E-2</c:v>
                </c:pt>
                <c:pt idx="4664">
                  <c:v>3.7619456930389185E-2</c:v>
                </c:pt>
                <c:pt idx="4665">
                  <c:v>3.7655345337508722E-2</c:v>
                </c:pt>
                <c:pt idx="4666">
                  <c:v>3.7698511055908955E-2</c:v>
                </c:pt>
                <c:pt idx="4667">
                  <c:v>3.7735685446234651E-2</c:v>
                </c:pt>
                <c:pt idx="4668">
                  <c:v>3.7773777622469654E-2</c:v>
                </c:pt>
                <c:pt idx="4669">
                  <c:v>3.781486410907535E-2</c:v>
                </c:pt>
                <c:pt idx="4670">
                  <c:v>3.7850127122256633E-2</c:v>
                </c:pt>
                <c:pt idx="4671">
                  <c:v>3.7888966522417793E-2</c:v>
                </c:pt>
                <c:pt idx="4672">
                  <c:v>3.7920154999335112E-2</c:v>
                </c:pt>
                <c:pt idx="4673">
                  <c:v>3.795874803218733E-2</c:v>
                </c:pt>
                <c:pt idx="4674">
                  <c:v>3.7991723348928023E-2</c:v>
                </c:pt>
                <c:pt idx="4675">
                  <c:v>3.8032227758924647E-2</c:v>
                </c:pt>
                <c:pt idx="4676">
                  <c:v>3.8071857700340932E-2</c:v>
                </c:pt>
                <c:pt idx="4677">
                  <c:v>3.8113066016934649E-2</c:v>
                </c:pt>
                <c:pt idx="4678">
                  <c:v>3.8160847738211975E-2</c:v>
                </c:pt>
                <c:pt idx="4679">
                  <c:v>3.8189166442079654E-2</c:v>
                </c:pt>
                <c:pt idx="4680">
                  <c:v>3.8238196243900228E-2</c:v>
                </c:pt>
                <c:pt idx="4681">
                  <c:v>3.8269509258138608E-2</c:v>
                </c:pt>
                <c:pt idx="4682">
                  <c:v>3.830826473097465E-2</c:v>
                </c:pt>
                <c:pt idx="4683">
                  <c:v>3.8351928598658949E-2</c:v>
                </c:pt>
                <c:pt idx="4684">
                  <c:v>3.839338869722779E-2</c:v>
                </c:pt>
                <c:pt idx="4685">
                  <c:v>3.8415802707679074E-2</c:v>
                </c:pt>
                <c:pt idx="4686">
                  <c:v>3.8422457332354651E-2</c:v>
                </c:pt>
                <c:pt idx="4687">
                  <c:v>3.842910924969721E-2</c:v>
                </c:pt>
                <c:pt idx="4688">
                  <c:v>3.8424701711466162E-2</c:v>
                </c:pt>
                <c:pt idx="4689">
                  <c:v>3.8418214941440577E-2</c:v>
                </c:pt>
                <c:pt idx="4690">
                  <c:v>3.8417175325543368E-2</c:v>
                </c:pt>
                <c:pt idx="4691">
                  <c:v>3.8417299862864421E-2</c:v>
                </c:pt>
                <c:pt idx="4692">
                  <c:v>3.8411563024098136E-2</c:v>
                </c:pt>
                <c:pt idx="4693">
                  <c:v>3.8404743252105467E-2</c:v>
                </c:pt>
                <c:pt idx="4694">
                  <c:v>3.8406614019253958E-2</c:v>
                </c:pt>
                <c:pt idx="4695">
                  <c:v>3.8410564018196862E-2</c:v>
                </c:pt>
                <c:pt idx="4696">
                  <c:v>3.8411354559452091E-2</c:v>
                </c:pt>
                <c:pt idx="4697">
                  <c:v>3.8404743252105467E-2</c:v>
                </c:pt>
                <c:pt idx="4698">
                  <c:v>3.8401415939767675E-2</c:v>
                </c:pt>
                <c:pt idx="4699">
                  <c:v>3.8408067857110234E-2</c:v>
                </c:pt>
                <c:pt idx="4700">
                  <c:v>3.8419796023951049E-2</c:v>
                </c:pt>
                <c:pt idx="4701">
                  <c:v>3.8404117858167323E-2</c:v>
                </c:pt>
                <c:pt idx="4702">
                  <c:v>3.8402371628339885E-2</c:v>
                </c:pt>
                <c:pt idx="4703">
                  <c:v>3.8400833863158602E-2</c:v>
                </c:pt>
                <c:pt idx="4704">
                  <c:v>3.8397008401536627E-2</c:v>
                </c:pt>
                <c:pt idx="4705">
                  <c:v>3.838673677988523E-2</c:v>
                </c:pt>
                <c:pt idx="4706">
                  <c:v>3.836685954051651E-2</c:v>
                </c:pt>
                <c:pt idx="4707">
                  <c:v>3.8316248656185582E-2</c:v>
                </c:pt>
                <c:pt idx="4708">
                  <c:v>3.8236655771385811E-2</c:v>
                </c:pt>
                <c:pt idx="4709">
                  <c:v>3.8182847526704186E-2</c:v>
                </c:pt>
                <c:pt idx="4710">
                  <c:v>3.8134816730784768E-2</c:v>
                </c:pt>
                <c:pt idx="4711">
                  <c:v>3.8090860471129417E-2</c:v>
                </c:pt>
                <c:pt idx="4712">
                  <c:v>3.806146154136849E-2</c:v>
                </c:pt>
                <c:pt idx="4713">
                  <c:v>3.8023409975129534E-2</c:v>
                </c:pt>
                <c:pt idx="4714">
                  <c:v>3.7986525269441865E-2</c:v>
                </c:pt>
                <c:pt idx="4715">
                  <c:v>3.7957375414323022E-2</c:v>
                </c:pt>
                <c:pt idx="4716">
                  <c:v>3.7913836083959651E-2</c:v>
                </c:pt>
                <c:pt idx="4717">
                  <c:v>3.788235521507128E-2</c:v>
                </c:pt>
                <c:pt idx="4718">
                  <c:v>3.784484511544535E-2</c:v>
                </c:pt>
                <c:pt idx="4719">
                  <c:v>3.7812950024597905E-2</c:v>
                </c:pt>
                <c:pt idx="4720">
                  <c:v>3.7774776628370928E-2</c:v>
                </c:pt>
                <c:pt idx="4721">
                  <c:v>3.7730032534793373E-2</c:v>
                </c:pt>
                <c:pt idx="4722">
                  <c:v>3.7691897041229307E-2</c:v>
                </c:pt>
                <c:pt idx="4723">
                  <c:v>3.7658962334484535E-2</c:v>
                </c:pt>
                <c:pt idx="4724">
                  <c:v>3.762594370041477E-2</c:v>
                </c:pt>
                <c:pt idx="4725">
                  <c:v>3.7584816603813027E-2</c:v>
                </c:pt>
                <c:pt idx="4726">
                  <c:v>3.7544355511145586E-2</c:v>
                </c:pt>
                <c:pt idx="4727">
                  <c:v>3.7513375498874187E-2</c:v>
                </c:pt>
                <c:pt idx="4728">
                  <c:v>3.7472497476914654E-2</c:v>
                </c:pt>
                <c:pt idx="4729">
                  <c:v>3.7427710066008021E-2</c:v>
                </c:pt>
                <c:pt idx="4730">
                  <c:v>3.7377727282948255E-2</c:v>
                </c:pt>
                <c:pt idx="4731">
                  <c:v>3.7314475860533373E-2</c:v>
                </c:pt>
                <c:pt idx="4732">
                  <c:v>3.7271767681421278E-2</c:v>
                </c:pt>
                <c:pt idx="4733">
                  <c:v>3.7223988667476976E-2</c:v>
                </c:pt>
                <c:pt idx="4734">
                  <c:v>3.7195336961642206E-2</c:v>
                </c:pt>
                <c:pt idx="4735">
                  <c:v>3.7154791941649654E-2</c:v>
                </c:pt>
                <c:pt idx="4736">
                  <c:v>3.7125639379197793E-2</c:v>
                </c:pt>
                <c:pt idx="4737">
                  <c:v>3.7086716051711627E-2</c:v>
                </c:pt>
                <c:pt idx="4738">
                  <c:v>3.70444681192207E-2</c:v>
                </c:pt>
                <c:pt idx="4739">
                  <c:v>3.7008579712101163E-2</c:v>
                </c:pt>
                <c:pt idx="4740">
                  <c:v>3.6976974305891745E-2</c:v>
                </c:pt>
                <c:pt idx="4741">
                  <c:v>3.6935056668034767E-2</c:v>
                </c:pt>
                <c:pt idx="4742">
                  <c:v>3.6895093724651398E-2</c:v>
                </c:pt>
                <c:pt idx="4743">
                  <c:v>3.6862784411844769E-2</c:v>
                </c:pt>
                <c:pt idx="4744">
                  <c:v>3.6821657315243138E-2</c:v>
                </c:pt>
                <c:pt idx="4745">
                  <c:v>3.6789304685107438E-2</c:v>
                </c:pt>
                <c:pt idx="4746">
                  <c:v>3.6748759665114886E-2</c:v>
                </c:pt>
                <c:pt idx="4747">
                  <c:v>3.6709793020299648E-2</c:v>
                </c:pt>
                <c:pt idx="4748">
                  <c:v>3.6678813008028374E-2</c:v>
                </c:pt>
                <c:pt idx="4749">
                  <c:v>3.6632571759265466E-2</c:v>
                </c:pt>
                <c:pt idx="4750">
                  <c:v>3.6597682358047327E-2</c:v>
                </c:pt>
                <c:pt idx="4751">
                  <c:v>3.6557635487338834E-2</c:v>
                </c:pt>
                <c:pt idx="4752">
                  <c:v>3.6525282857203259E-2</c:v>
                </c:pt>
                <c:pt idx="4753">
                  <c:v>3.6479331293078371E-2</c:v>
                </c:pt>
                <c:pt idx="4754">
                  <c:v>3.6443318348637788E-2</c:v>
                </c:pt>
                <c:pt idx="4755">
                  <c:v>3.6410302421901158E-2</c:v>
                </c:pt>
                <c:pt idx="4756">
                  <c:v>3.6370047086546627E-2</c:v>
                </c:pt>
                <c:pt idx="4757">
                  <c:v>3.6328462450656747E-2</c:v>
                </c:pt>
                <c:pt idx="4758">
                  <c:v>3.628762774602616E-2</c:v>
                </c:pt>
                <c:pt idx="4759">
                  <c:v>3.6255147871236508E-2</c:v>
                </c:pt>
                <c:pt idx="4760">
                  <c:v>3.6217721698935695E-2</c:v>
                </c:pt>
                <c:pt idx="4761">
                  <c:v>3.6188780308462912E-2</c:v>
                </c:pt>
                <c:pt idx="4762">
                  <c:v>3.6145490052741626E-2</c:v>
                </c:pt>
                <c:pt idx="4763">
                  <c:v>3.6106859117226511E-2</c:v>
                </c:pt>
                <c:pt idx="4764">
                  <c:v>3.6055541618965348E-2</c:v>
                </c:pt>
                <c:pt idx="4765">
                  <c:v>3.6017866372022561E-2</c:v>
                </c:pt>
                <c:pt idx="4766">
                  <c:v>3.5970211895399298E-2</c:v>
                </c:pt>
                <c:pt idx="4767">
                  <c:v>3.5944013033322092E-2</c:v>
                </c:pt>
                <c:pt idx="4768">
                  <c:v>3.5902761399399415E-2</c:v>
                </c:pt>
                <c:pt idx="4769">
                  <c:v>3.5862091842085816E-2</c:v>
                </c:pt>
                <c:pt idx="4770">
                  <c:v>3.5826368582283372E-2</c:v>
                </c:pt>
                <c:pt idx="4771">
                  <c:v>3.5796219721263255E-2</c:v>
                </c:pt>
                <c:pt idx="4772">
                  <c:v>3.5756714317167912E-2</c:v>
                </c:pt>
                <c:pt idx="4773">
                  <c:v>3.5712592910195462E-2</c:v>
                </c:pt>
                <c:pt idx="4774">
                  <c:v>3.5677622288985349E-2</c:v>
                </c:pt>
                <c:pt idx="4775">
                  <c:v>3.5644062188302322E-2</c:v>
                </c:pt>
                <c:pt idx="4776">
                  <c:v>3.5598611480794656E-2</c:v>
                </c:pt>
                <c:pt idx="4777">
                  <c:v>3.5564344766181512E-2</c:v>
                </c:pt>
                <c:pt idx="4778">
                  <c:v>3.5523382816896862E-2</c:v>
                </c:pt>
                <c:pt idx="4779">
                  <c:v>3.5481716961015118E-2</c:v>
                </c:pt>
                <c:pt idx="4780">
                  <c:v>3.5444082324068253E-2</c:v>
                </c:pt>
                <c:pt idx="4781">
                  <c:v>3.5401165680310119E-2</c:v>
                </c:pt>
                <c:pt idx="4782">
                  <c:v>3.5362036595510932E-2</c:v>
                </c:pt>
                <c:pt idx="4783">
                  <c:v>3.5329683965375232E-2</c:v>
                </c:pt>
                <c:pt idx="4784">
                  <c:v>3.5281986171423023E-2</c:v>
                </c:pt>
                <c:pt idx="4785">
                  <c:v>3.5246804378233722E-2</c:v>
                </c:pt>
                <c:pt idx="4786">
                  <c:v>3.5205845136282089E-2</c:v>
                </c:pt>
                <c:pt idx="4787">
                  <c:v>3.5181476431357328E-2</c:v>
                </c:pt>
                <c:pt idx="4788">
                  <c:v>3.5138394640282095E-2</c:v>
                </c:pt>
                <c:pt idx="4789">
                  <c:v>3.509248368615326E-2</c:v>
                </c:pt>
                <c:pt idx="4790">
                  <c:v>3.5063041439063372E-2</c:v>
                </c:pt>
                <c:pt idx="4791">
                  <c:v>3.5017049264942444E-2</c:v>
                </c:pt>
                <c:pt idx="4792">
                  <c:v>3.4980329706571861E-2</c:v>
                </c:pt>
                <c:pt idx="4793">
                  <c:v>3.4939828003908255E-2</c:v>
                </c:pt>
                <c:pt idx="4794">
                  <c:v>3.4903980206784764E-2</c:v>
                </c:pt>
                <c:pt idx="4795">
                  <c:v>3.4867842725023253E-2</c:v>
                </c:pt>
                <c:pt idx="4796">
                  <c:v>3.4827132557713719E-2</c:v>
                </c:pt>
                <c:pt idx="4797">
                  <c:v>3.4785756386469996E-2</c:v>
                </c:pt>
                <c:pt idx="4798">
                  <c:v>3.4749951906675465E-2</c:v>
                </c:pt>
                <c:pt idx="4799">
                  <c:v>3.4694270187512442E-2</c:v>
                </c:pt>
                <c:pt idx="4800">
                  <c:v>3.4648110158741509E-2</c:v>
                </c:pt>
                <c:pt idx="4801">
                  <c:v>3.4603531212480929E-2</c:v>
                </c:pt>
                <c:pt idx="4802">
                  <c:v>3.4572426662888608E-2</c:v>
                </c:pt>
                <c:pt idx="4803">
                  <c:v>3.4530425097706742E-2</c:v>
                </c:pt>
                <c:pt idx="4804">
                  <c:v>3.4501732781875932E-2</c:v>
                </c:pt>
                <c:pt idx="4805">
                  <c:v>3.4456820833648372E-2</c:v>
                </c:pt>
                <c:pt idx="4806">
                  <c:v>3.4412285204716862E-2</c:v>
                </c:pt>
                <c:pt idx="4807">
                  <c:v>3.4376480724922442E-2</c:v>
                </c:pt>
                <c:pt idx="4808">
                  <c:v>3.4330818845435582E-2</c:v>
                </c:pt>
                <c:pt idx="4809">
                  <c:v>3.429484921832418E-2</c:v>
                </c:pt>
                <c:pt idx="4810">
                  <c:v>3.4257547583344421E-2</c:v>
                </c:pt>
                <c:pt idx="4811">
                  <c:v>3.4217086490676861E-2</c:v>
                </c:pt>
                <c:pt idx="4812">
                  <c:v>3.4172215152445236E-2</c:v>
                </c:pt>
                <c:pt idx="4813">
                  <c:v>3.4138822906412326E-2</c:v>
                </c:pt>
                <c:pt idx="4814">
                  <c:v>3.4102893889296861E-2</c:v>
                </c:pt>
                <c:pt idx="4815">
                  <c:v>3.4054448871418487E-2</c:v>
                </c:pt>
                <c:pt idx="4816">
                  <c:v>3.4015233151961165E-2</c:v>
                </c:pt>
                <c:pt idx="4817">
                  <c:v>3.3986083296842329E-2</c:v>
                </c:pt>
                <c:pt idx="4818">
                  <c:v>3.3937345886992903E-2</c:v>
                </c:pt>
                <c:pt idx="4819">
                  <c:v>3.3897049941642325E-2</c:v>
                </c:pt>
                <c:pt idx="4820">
                  <c:v>3.3858957765407323E-2</c:v>
                </c:pt>
                <c:pt idx="4821">
                  <c:v>3.3818163670772672E-2</c:v>
                </c:pt>
                <c:pt idx="4822">
                  <c:v>3.3780488423829885E-2</c:v>
                </c:pt>
                <c:pt idx="4823">
                  <c:v>3.3739943403837326E-2</c:v>
                </c:pt>
                <c:pt idx="4824">
                  <c:v>3.3698483305268485E-2</c:v>
                </c:pt>
                <c:pt idx="4825">
                  <c:v>3.3668835300865584E-2</c:v>
                </c:pt>
                <c:pt idx="4826">
                  <c:v>3.362783274158488E-2</c:v>
                </c:pt>
                <c:pt idx="4827">
                  <c:v>3.3590696253922088E-2</c:v>
                </c:pt>
                <c:pt idx="4828">
                  <c:v>3.3547530535521862E-2</c:v>
                </c:pt>
                <c:pt idx="4829">
                  <c:v>3.351110336912233E-2</c:v>
                </c:pt>
                <c:pt idx="4830">
                  <c:v>3.3470349884483719E-2</c:v>
                </c:pt>
                <c:pt idx="4831">
                  <c:v>3.3429723644499185E-2</c:v>
                </c:pt>
                <c:pt idx="4832">
                  <c:v>3.339870031489884E-2</c:v>
                </c:pt>
                <c:pt idx="4833">
                  <c:v>3.3361607144565111E-2</c:v>
                </c:pt>
                <c:pt idx="4834">
                  <c:v>3.3318108424197794E-2</c:v>
                </c:pt>
                <c:pt idx="4835">
                  <c:v>3.3288958569078958E-2</c:v>
                </c:pt>
                <c:pt idx="4836">
                  <c:v>3.3248039937123261E-2</c:v>
                </c:pt>
                <c:pt idx="4837">
                  <c:v>3.3204709071406047E-2</c:v>
                </c:pt>
                <c:pt idx="4838">
                  <c:v>3.3171771657328257E-2</c:v>
                </c:pt>
                <c:pt idx="4839">
                  <c:v>3.3137423722723137E-2</c:v>
                </c:pt>
                <c:pt idx="4840">
                  <c:v>3.3092430554503602E-2</c:v>
                </c:pt>
                <c:pt idx="4841">
                  <c:v>3.3051427995222912E-2</c:v>
                </c:pt>
                <c:pt idx="4842">
                  <c:v>3.3015290513461394E-2</c:v>
                </c:pt>
                <c:pt idx="4843">
                  <c:v>3.2972582334349299E-2</c:v>
                </c:pt>
                <c:pt idx="4844">
                  <c:v>3.2933369322225119E-2</c:v>
                </c:pt>
                <c:pt idx="4845">
                  <c:v>3.2894860216698026E-2</c:v>
                </c:pt>
                <c:pt idx="4846">
                  <c:v>3.2853692510100348E-2</c:v>
                </c:pt>
                <c:pt idx="4847">
                  <c:v>3.2816223020470464E-2</c:v>
                </c:pt>
                <c:pt idx="4848">
                  <c:v>3.2785492082841164E-2</c:v>
                </c:pt>
                <c:pt idx="4849">
                  <c:v>3.2744364986239533E-2</c:v>
                </c:pt>
                <c:pt idx="4850">
                  <c:v>3.2705817978049417E-2</c:v>
                </c:pt>
                <c:pt idx="4851">
                  <c:v>3.2674835258445119E-2</c:v>
                </c:pt>
                <c:pt idx="4852">
                  <c:v>3.2627887395751981E-2</c:v>
                </c:pt>
                <c:pt idx="4853">
                  <c:v>3.2589213142907907E-2</c:v>
                </c:pt>
                <c:pt idx="4854">
                  <c:v>3.2552951123825349E-2</c:v>
                </c:pt>
                <c:pt idx="4855">
                  <c:v>3.2506501410416395E-2</c:v>
                </c:pt>
                <c:pt idx="4856">
                  <c:v>3.2467412935613255E-2</c:v>
                </c:pt>
                <c:pt idx="4857">
                  <c:v>3.2430195227958487E-2</c:v>
                </c:pt>
                <c:pt idx="4858">
                  <c:v>3.2382911655965234E-2</c:v>
                </c:pt>
                <c:pt idx="4859">
                  <c:v>3.2346733564207676E-2</c:v>
                </c:pt>
                <c:pt idx="4860">
                  <c:v>3.2311178159055348E-2</c:v>
                </c:pt>
                <c:pt idx="4861">
                  <c:v>3.2268429369947206E-2</c:v>
                </c:pt>
                <c:pt idx="4862">
                  <c:v>3.2230172046395229E-2</c:v>
                </c:pt>
                <c:pt idx="4863">
                  <c:v>3.2206802347371742E-2</c:v>
                </c:pt>
                <c:pt idx="4864">
                  <c:v>3.2164925319510818E-2</c:v>
                </c:pt>
                <c:pt idx="4865">
                  <c:v>3.2125836844707677E-2</c:v>
                </c:pt>
                <c:pt idx="4866">
                  <c:v>3.2082505978990462E-2</c:v>
                </c:pt>
                <c:pt idx="4867">
                  <c:v>3.2042957257566049E-2</c:v>
                </c:pt>
                <c:pt idx="4868">
                  <c:v>3.2005073545977092E-2</c:v>
                </c:pt>
                <c:pt idx="4869">
                  <c:v>3.1959373763827445E-2</c:v>
                </c:pt>
                <c:pt idx="4870">
                  <c:v>3.1923650504024882E-2</c:v>
                </c:pt>
                <c:pt idx="4871">
                  <c:v>3.1889676181382907E-2</c:v>
                </c:pt>
                <c:pt idx="4872">
                  <c:v>3.1849131161390348E-2</c:v>
                </c:pt>
                <c:pt idx="4873">
                  <c:v>3.1820479455555585E-2</c:v>
                </c:pt>
                <c:pt idx="4874">
                  <c:v>3.1778272133060698E-2</c:v>
                </c:pt>
                <c:pt idx="4875">
                  <c:v>3.1742592190587206E-2</c:v>
                </c:pt>
                <c:pt idx="4876">
                  <c:v>3.1705206628282447E-2</c:v>
                </c:pt>
                <c:pt idx="4877">
                  <c:v>3.1656263461119889E-2</c:v>
                </c:pt>
                <c:pt idx="4878">
                  <c:v>3.1618046747563834E-2</c:v>
                </c:pt>
                <c:pt idx="4879">
                  <c:v>3.1575587643093837E-2</c:v>
                </c:pt>
                <c:pt idx="4880">
                  <c:v>3.1542985938316163E-2</c:v>
                </c:pt>
                <c:pt idx="4881">
                  <c:v>3.1499322070631858E-2</c:v>
                </c:pt>
                <c:pt idx="4882">
                  <c:v>3.1464308132092673E-2</c:v>
                </c:pt>
                <c:pt idx="4883">
                  <c:v>3.1432870580533255E-2</c:v>
                </c:pt>
                <c:pt idx="4884">
                  <c:v>3.1397231248055817E-2</c:v>
                </c:pt>
                <c:pt idx="4885">
                  <c:v>3.1356770155388257E-2</c:v>
                </c:pt>
                <c:pt idx="4886">
                  <c:v>3.131992605969651E-2</c:v>
                </c:pt>
                <c:pt idx="4887">
                  <c:v>3.127800842183965E-2</c:v>
                </c:pt>
                <c:pt idx="4888">
                  <c:v>3.1243741707226512E-2</c:v>
                </c:pt>
                <c:pt idx="4889">
                  <c:v>3.1197002309179538E-2</c:v>
                </c:pt>
                <c:pt idx="4890">
                  <c:v>3.115679029115407E-2</c:v>
                </c:pt>
                <c:pt idx="4891">
                  <c:v>3.1117907573663953E-2</c:v>
                </c:pt>
                <c:pt idx="4892">
                  <c:v>3.1076490792424184E-2</c:v>
                </c:pt>
                <c:pt idx="4893">
                  <c:v>3.1034738301884301E-2</c:v>
                </c:pt>
                <c:pt idx="4894">
                  <c:v>3.0998974432085814E-2</c:v>
                </c:pt>
                <c:pt idx="4895">
                  <c:v>3.0963297196945464E-2</c:v>
                </c:pt>
                <c:pt idx="4896">
                  <c:v>3.0912023016013371E-2</c:v>
                </c:pt>
                <c:pt idx="4897">
                  <c:v>3.0870229915477561E-2</c:v>
                </c:pt>
                <c:pt idx="4898">
                  <c:v>3.0825028282611858E-2</c:v>
                </c:pt>
                <c:pt idx="4899">
                  <c:v>3.0786145565121627E-2</c:v>
                </c:pt>
                <c:pt idx="4900">
                  <c:v>3.0747639166927559E-2</c:v>
                </c:pt>
                <c:pt idx="4901">
                  <c:v>3.0711585612491162E-2</c:v>
                </c:pt>
                <c:pt idx="4902">
                  <c:v>3.0670125513922328E-2</c:v>
                </c:pt>
                <c:pt idx="4903">
                  <c:v>3.0620099413533487E-2</c:v>
                </c:pt>
                <c:pt idx="4904">
                  <c:v>3.0573481845474537E-2</c:v>
                </c:pt>
                <c:pt idx="4905">
                  <c:v>3.0528862289218025E-2</c:v>
                </c:pt>
                <c:pt idx="4906">
                  <c:v>3.0489522032439653E-2</c:v>
                </c:pt>
                <c:pt idx="4907">
                  <c:v>3.0455507099801743E-2</c:v>
                </c:pt>
                <c:pt idx="4908">
                  <c:v>3.0428393159148252E-2</c:v>
                </c:pt>
                <c:pt idx="4909">
                  <c:v>3.0378367058759532E-2</c:v>
                </c:pt>
                <c:pt idx="4910">
                  <c:v>3.0353998353834767E-2</c:v>
                </c:pt>
                <c:pt idx="4911">
                  <c:v>3.0195936127457558E-2</c:v>
                </c:pt>
                <c:pt idx="4912">
                  <c:v>3.0267918699009418E-2</c:v>
                </c:pt>
                <c:pt idx="4913">
                  <c:v>3.0202837119442091E-2</c:v>
                </c:pt>
                <c:pt idx="4914">
                  <c:v>3.0236605684771049E-2</c:v>
                </c:pt>
                <c:pt idx="4915">
                  <c:v>3.0099874535618836E-2</c:v>
                </c:pt>
                <c:pt idx="4916">
                  <c:v>3.0074799216763953E-2</c:v>
                </c:pt>
                <c:pt idx="4917">
                  <c:v>3.0094302844169533E-2</c:v>
                </c:pt>
                <c:pt idx="4918">
                  <c:v>3.0049182431295816E-2</c:v>
                </c:pt>
                <c:pt idx="4919">
                  <c:v>2.9937320843685465E-2</c:v>
                </c:pt>
                <c:pt idx="4920">
                  <c:v>2.9922682293799071E-2</c:v>
                </c:pt>
                <c:pt idx="4921">
                  <c:v>2.9931372832940114E-2</c:v>
                </c:pt>
                <c:pt idx="4922">
                  <c:v>2.9869163733755463E-2</c:v>
                </c:pt>
                <c:pt idx="4923">
                  <c:v>2.9837517717549999E-2</c:v>
                </c:pt>
                <c:pt idx="4924">
                  <c:v>2.9790610464852905E-2</c:v>
                </c:pt>
                <c:pt idx="4925">
                  <c:v>2.9746237275905352E-2</c:v>
                </c:pt>
                <c:pt idx="4926">
                  <c:v>2.9706025257879885E-2</c:v>
                </c:pt>
                <c:pt idx="4927">
                  <c:v>2.9657953851964534E-2</c:v>
                </c:pt>
                <c:pt idx="4928">
                  <c:v>2.9617368221976047E-2</c:v>
                </c:pt>
                <c:pt idx="4929">
                  <c:v>2.9551165806519421E-2</c:v>
                </c:pt>
                <c:pt idx="4930">
                  <c:v>2.9595909900096976E-2</c:v>
                </c:pt>
                <c:pt idx="4931">
                  <c:v>2.9458182452376511E-2</c:v>
                </c:pt>
                <c:pt idx="4932">
                  <c:v>2.9477518225131977E-2</c:v>
                </c:pt>
                <c:pt idx="4933">
                  <c:v>2.9497812393792788E-2</c:v>
                </c:pt>
                <c:pt idx="4934">
                  <c:v>2.9412812964860813E-2</c:v>
                </c:pt>
                <c:pt idx="4935">
                  <c:v>2.9340456781345697E-2</c:v>
                </c:pt>
                <c:pt idx="4936">
                  <c:v>2.9340413464016744E-2</c:v>
                </c:pt>
                <c:pt idx="4937">
                  <c:v>2.930165799118058E-2</c:v>
                </c:pt>
                <c:pt idx="4938">
                  <c:v>2.9268057280501629E-2</c:v>
                </c:pt>
                <c:pt idx="4939">
                  <c:v>2.9222398108347911E-2</c:v>
                </c:pt>
                <c:pt idx="4940">
                  <c:v>2.9177694624766395E-2</c:v>
                </c:pt>
                <c:pt idx="4941">
                  <c:v>2.9138811907276164E-2</c:v>
                </c:pt>
                <c:pt idx="4942">
                  <c:v>2.9098640499246629E-2</c:v>
                </c:pt>
                <c:pt idx="4943">
                  <c:v>2.9063959562674536E-2</c:v>
                </c:pt>
                <c:pt idx="4944">
                  <c:v>2.9020460842307208E-2</c:v>
                </c:pt>
                <c:pt idx="4945">
                  <c:v>2.8978461984458373E-2</c:v>
                </c:pt>
                <c:pt idx="4946">
                  <c:v>2.8950557502549767E-2</c:v>
                </c:pt>
                <c:pt idx="4947">
                  <c:v>2.891737372116291E-2</c:v>
                </c:pt>
                <c:pt idx="4948">
                  <c:v>2.8871839086330234E-2</c:v>
                </c:pt>
                <c:pt idx="4949">
                  <c:v>2.8839486456194531E-2</c:v>
                </c:pt>
                <c:pt idx="4950">
                  <c:v>2.8804096198359184E-2</c:v>
                </c:pt>
                <c:pt idx="4951">
                  <c:v>2.8756690796378021E-2</c:v>
                </c:pt>
                <c:pt idx="4952">
                  <c:v>2.8723796699629305E-2</c:v>
                </c:pt>
                <c:pt idx="4953">
                  <c:v>2.8690114768958375E-2</c:v>
                </c:pt>
                <c:pt idx="4954">
                  <c:v>2.8644536816796629E-2</c:v>
                </c:pt>
                <c:pt idx="4955">
                  <c:v>2.8607857868421863E-2</c:v>
                </c:pt>
                <c:pt idx="4956">
                  <c:v>2.8564153390741625E-2</c:v>
                </c:pt>
                <c:pt idx="4957">
                  <c:v>2.8531925297926978E-2</c:v>
                </c:pt>
                <c:pt idx="4958">
                  <c:v>2.8487554816312557E-2</c:v>
                </c:pt>
                <c:pt idx="4959">
                  <c:v>2.8447591872929189E-2</c:v>
                </c:pt>
                <c:pt idx="4960">
                  <c:v>2.8404426154528956E-2</c:v>
                </c:pt>
                <c:pt idx="4961">
                  <c:v>2.8368621674734532E-2</c:v>
                </c:pt>
                <c:pt idx="4962">
                  <c:v>2.8330989745120695E-2</c:v>
                </c:pt>
                <c:pt idx="4963">
                  <c:v>2.8293728720136857E-2</c:v>
                </c:pt>
                <c:pt idx="4964">
                  <c:v>2.8259296858206742E-2</c:v>
                </c:pt>
                <c:pt idx="4965">
                  <c:v>2.8211309379616398E-2</c:v>
                </c:pt>
                <c:pt idx="4966">
                  <c:v>2.8180952053950228E-2</c:v>
                </c:pt>
                <c:pt idx="4967">
                  <c:v>2.8134459023212325E-2</c:v>
                </c:pt>
                <c:pt idx="4968">
                  <c:v>2.8098072466808722E-2</c:v>
                </c:pt>
                <c:pt idx="4969">
                  <c:v>2.8063266992915469E-2</c:v>
                </c:pt>
                <c:pt idx="4970">
                  <c:v>2.8032576665282208E-2</c:v>
                </c:pt>
                <c:pt idx="4971">
                  <c:v>2.799199103529372E-2</c:v>
                </c:pt>
                <c:pt idx="4972">
                  <c:v>2.7944791390625581E-2</c:v>
                </c:pt>
                <c:pt idx="4973">
                  <c:v>2.7910527383345464E-2</c:v>
                </c:pt>
                <c:pt idx="4974">
                  <c:v>2.7879005904461046E-2</c:v>
                </c:pt>
                <c:pt idx="4975">
                  <c:v>2.7837502488563259E-2</c:v>
                </c:pt>
                <c:pt idx="4976">
                  <c:v>2.7798787625723138E-2</c:v>
                </c:pt>
                <c:pt idx="4977">
                  <c:v>2.7764523618443022E-2</c:v>
                </c:pt>
                <c:pt idx="4978">
                  <c:v>2.7734206902772906E-2</c:v>
                </c:pt>
                <c:pt idx="4979">
                  <c:v>2.7681603421305465E-2</c:v>
                </c:pt>
                <c:pt idx="4980">
                  <c:v>2.7639726393444652E-2</c:v>
                </c:pt>
                <c:pt idx="4981">
                  <c:v>2.7602801077760929E-2</c:v>
                </c:pt>
                <c:pt idx="4982">
                  <c:v>2.7563460820982676E-2</c:v>
                </c:pt>
                <c:pt idx="4983">
                  <c:v>2.7527864805834187E-2</c:v>
                </c:pt>
                <c:pt idx="4984">
                  <c:v>2.749264240264895E-2</c:v>
                </c:pt>
                <c:pt idx="4985">
                  <c:v>2.7456588848212442E-2</c:v>
                </c:pt>
                <c:pt idx="4986">
                  <c:v>2.7419660825195695E-2</c:v>
                </c:pt>
                <c:pt idx="4987">
                  <c:v>2.7375623345548373E-2</c:v>
                </c:pt>
                <c:pt idx="4988">
                  <c:v>2.734164902290628E-2</c:v>
                </c:pt>
                <c:pt idx="4989">
                  <c:v>2.7303889848638373E-2</c:v>
                </c:pt>
                <c:pt idx="4990">
                  <c:v>2.7261181669526281E-2</c:v>
                </c:pt>
                <c:pt idx="4991">
                  <c:v>2.7216979042561977E-2</c:v>
                </c:pt>
                <c:pt idx="4992">
                  <c:v>2.7178970793651974E-2</c:v>
                </c:pt>
                <c:pt idx="4993">
                  <c:v>2.7148903152623836E-2</c:v>
                </c:pt>
                <c:pt idx="4994">
                  <c:v>2.7099126126877093E-2</c:v>
                </c:pt>
                <c:pt idx="4995">
                  <c:v>2.7062574423156512E-2</c:v>
                </c:pt>
                <c:pt idx="4996">
                  <c:v>2.7028183171222325E-2</c:v>
                </c:pt>
                <c:pt idx="4997">
                  <c:v>2.6992254154106859E-2</c:v>
                </c:pt>
                <c:pt idx="4998">
                  <c:v>2.6955659133057211E-2</c:v>
                </c:pt>
                <c:pt idx="4999">
                  <c:v>2.6920230972558953E-2</c:v>
                </c:pt>
                <c:pt idx="5000">
                  <c:v>2.6874693630393142E-2</c:v>
                </c:pt>
                <c:pt idx="5001">
                  <c:v>2.6841301384360347E-2</c:v>
                </c:pt>
                <c:pt idx="5002">
                  <c:v>2.6800133677762558E-2</c:v>
                </c:pt>
                <c:pt idx="5003">
                  <c:v>2.6763622584038024E-2</c:v>
                </c:pt>
                <c:pt idx="5004">
                  <c:v>2.6716008717410811E-2</c:v>
                </c:pt>
                <c:pt idx="5005">
                  <c:v>2.6680702386900467E-2</c:v>
                </c:pt>
                <c:pt idx="5006">
                  <c:v>2.6634084818841396E-2</c:v>
                </c:pt>
                <c:pt idx="5007">
                  <c:v>2.6606849048200001E-2</c:v>
                </c:pt>
                <c:pt idx="5008">
                  <c:v>2.656364271980384E-2</c:v>
                </c:pt>
                <c:pt idx="5009">
                  <c:v>2.6525382688918835E-2</c:v>
                </c:pt>
                <c:pt idx="5010">
                  <c:v>2.6471198124941045E-2</c:v>
                </c:pt>
                <c:pt idx="5011">
                  <c:v>2.6440258722665699E-2</c:v>
                </c:pt>
                <c:pt idx="5012">
                  <c:v>2.6402044716442793E-2</c:v>
                </c:pt>
                <c:pt idx="5013">
                  <c:v>2.6367569537183604E-2</c:v>
                </c:pt>
                <c:pt idx="5014">
                  <c:v>2.6327108444516047E-2</c:v>
                </c:pt>
                <c:pt idx="5015">
                  <c:v>2.6293383196516047E-2</c:v>
                </c:pt>
                <c:pt idx="5016">
                  <c:v>2.6249678718835812E-2</c:v>
                </c:pt>
                <c:pt idx="5017">
                  <c:v>2.6204975235254301E-2</c:v>
                </c:pt>
                <c:pt idx="5018">
                  <c:v>2.6174617909588138E-2</c:v>
                </c:pt>
                <c:pt idx="5019">
                  <c:v>2.6134987968171746E-2</c:v>
                </c:pt>
                <c:pt idx="5020">
                  <c:v>2.6102383556061048E-2</c:v>
                </c:pt>
                <c:pt idx="5021">
                  <c:v>2.6064334697155116E-2</c:v>
                </c:pt>
                <c:pt idx="5022">
                  <c:v>2.6015472749984538E-2</c:v>
                </c:pt>
                <c:pt idx="5023">
                  <c:v>2.5982662580560815E-2</c:v>
                </c:pt>
                <c:pt idx="5024">
                  <c:v>2.5949852411137092E-2</c:v>
                </c:pt>
                <c:pt idx="5025">
                  <c:v>2.5900034775394303E-2</c:v>
                </c:pt>
                <c:pt idx="5026">
                  <c:v>2.5867514290608604E-2</c:v>
                </c:pt>
                <c:pt idx="5027">
                  <c:v>2.5837449356913601E-2</c:v>
                </c:pt>
                <c:pt idx="5028">
                  <c:v>2.5799774109970697E-2</c:v>
                </c:pt>
                <c:pt idx="5029">
                  <c:v>2.5756608391570464E-2</c:v>
                </c:pt>
                <c:pt idx="5030">
                  <c:v>2.5718310458022444E-2</c:v>
                </c:pt>
                <c:pt idx="5031">
                  <c:v>2.5681839974293838E-2</c:v>
                </c:pt>
                <c:pt idx="5032">
                  <c:v>2.5646576961112555E-2</c:v>
                </c:pt>
                <c:pt idx="5033">
                  <c:v>2.5602536774132094E-2</c:v>
                </c:pt>
                <c:pt idx="5034">
                  <c:v>2.5567024686308837E-2</c:v>
                </c:pt>
                <c:pt idx="5035">
                  <c:v>2.5550017219989767E-2</c:v>
                </c:pt>
                <c:pt idx="5036">
                  <c:v>2.5538080588502907E-2</c:v>
                </c:pt>
                <c:pt idx="5037">
                  <c:v>2.553517020545721E-2</c:v>
                </c:pt>
                <c:pt idx="5038">
                  <c:v>2.5547937988195348E-2</c:v>
                </c:pt>
                <c:pt idx="5039">
                  <c:v>2.5551971914463255E-2</c:v>
                </c:pt>
                <c:pt idx="5040">
                  <c:v>2.5559622837707095E-2</c:v>
                </c:pt>
                <c:pt idx="5041">
                  <c:v>2.5561826606822557E-2</c:v>
                </c:pt>
                <c:pt idx="5042">
                  <c:v>2.5563862521288023E-2</c:v>
                </c:pt>
                <c:pt idx="5043">
                  <c:v>2.5560037059666165E-2</c:v>
                </c:pt>
                <c:pt idx="5044">
                  <c:v>2.5558707759130814E-2</c:v>
                </c:pt>
                <c:pt idx="5045">
                  <c:v>2.5568229449523024E-2</c:v>
                </c:pt>
                <c:pt idx="5046">
                  <c:v>2.5564363377905117E-2</c:v>
                </c:pt>
                <c:pt idx="5047">
                  <c:v>2.5573928385626398E-2</c:v>
                </c:pt>
                <c:pt idx="5048">
                  <c:v>2.5590643459974301E-2</c:v>
                </c:pt>
                <c:pt idx="5049">
                  <c:v>2.5594720703571393E-2</c:v>
                </c:pt>
                <c:pt idx="5050">
                  <c:v>2.5595508537493487E-2</c:v>
                </c:pt>
                <c:pt idx="5051">
                  <c:v>2.5595635782147557E-2</c:v>
                </c:pt>
                <c:pt idx="5052">
                  <c:v>2.5596342396077675E-2</c:v>
                </c:pt>
                <c:pt idx="5053">
                  <c:v>2.5591726393200585E-2</c:v>
                </c:pt>
                <c:pt idx="5054">
                  <c:v>2.5600416932341628E-2</c:v>
                </c:pt>
                <c:pt idx="5055">
                  <c:v>2.5622830942792905E-2</c:v>
                </c:pt>
                <c:pt idx="5056">
                  <c:v>2.5648986487541048E-2</c:v>
                </c:pt>
                <c:pt idx="5057">
                  <c:v>2.5687371055747209E-2</c:v>
                </c:pt>
                <c:pt idx="5058">
                  <c:v>2.5728330297698838E-2</c:v>
                </c:pt>
                <c:pt idx="5059">
                  <c:v>2.5777733711482443E-2</c:v>
                </c:pt>
                <c:pt idx="5060">
                  <c:v>2.5810251488935117E-2</c:v>
                </c:pt>
                <c:pt idx="5061">
                  <c:v>2.5849134206425348E-2</c:v>
                </c:pt>
                <c:pt idx="5062">
                  <c:v>2.5894005544656977E-2</c:v>
                </c:pt>
                <c:pt idx="5063">
                  <c:v>2.5927397790689765E-2</c:v>
                </c:pt>
                <c:pt idx="5064">
                  <c:v>2.5963242880480235E-2</c:v>
                </c:pt>
                <c:pt idx="5065">
                  <c:v>2.6014931283371394E-2</c:v>
                </c:pt>
                <c:pt idx="5066">
                  <c:v>2.6046869691547906E-2</c:v>
                </c:pt>
                <c:pt idx="5067">
                  <c:v>2.6097104256582789E-2</c:v>
                </c:pt>
                <c:pt idx="5068">
                  <c:v>2.6136818125324184E-2</c:v>
                </c:pt>
                <c:pt idx="5069">
                  <c:v>2.618089621496756E-2</c:v>
                </c:pt>
                <c:pt idx="5070">
                  <c:v>2.6202062144875582E-2</c:v>
                </c:pt>
                <c:pt idx="5071">
                  <c:v>2.6254086257066857E-2</c:v>
                </c:pt>
                <c:pt idx="5072">
                  <c:v>2.6289473807569186E-2</c:v>
                </c:pt>
                <c:pt idx="5073">
                  <c:v>2.6324073524149304E-2</c:v>
                </c:pt>
                <c:pt idx="5074">
                  <c:v>2.6365574232714069E-2</c:v>
                </c:pt>
                <c:pt idx="5075">
                  <c:v>2.6406119252706625E-2</c:v>
                </c:pt>
                <c:pt idx="5076">
                  <c:v>2.6439094569447444E-2</c:v>
                </c:pt>
                <c:pt idx="5077">
                  <c:v>2.6480097128728137E-2</c:v>
                </c:pt>
                <c:pt idx="5078">
                  <c:v>2.6520975150687791E-2</c:v>
                </c:pt>
                <c:pt idx="5079">
                  <c:v>2.6559690013527905E-2</c:v>
                </c:pt>
                <c:pt idx="5080">
                  <c:v>2.6599447199598256E-2</c:v>
                </c:pt>
                <c:pt idx="5081">
                  <c:v>2.6630592359186626E-2</c:v>
                </c:pt>
                <c:pt idx="5082">
                  <c:v>2.6676917535274534E-2</c:v>
                </c:pt>
                <c:pt idx="5083">
                  <c:v>2.6727734176918486E-2</c:v>
                </c:pt>
                <c:pt idx="5084">
                  <c:v>2.6760170734379186E-2</c:v>
                </c:pt>
                <c:pt idx="5085">
                  <c:v>2.6803044060808256E-2</c:v>
                </c:pt>
                <c:pt idx="5086">
                  <c:v>2.6840386305784069E-2</c:v>
                </c:pt>
                <c:pt idx="5087">
                  <c:v>2.6870911486100348E-2</c:v>
                </c:pt>
                <c:pt idx="5088">
                  <c:v>2.6921768737740347E-2</c:v>
                </c:pt>
                <c:pt idx="5089">
                  <c:v>2.6971004296873838E-2</c:v>
                </c:pt>
                <c:pt idx="5090">
                  <c:v>2.7010220016331164E-2</c:v>
                </c:pt>
                <c:pt idx="5091">
                  <c:v>2.7046065106121626E-2</c:v>
                </c:pt>
                <c:pt idx="5092">
                  <c:v>2.7082367735200116E-2</c:v>
                </c:pt>
                <c:pt idx="5093">
                  <c:v>2.7123245757159766E-2</c:v>
                </c:pt>
                <c:pt idx="5094">
                  <c:v>2.7161546398040814E-2</c:v>
                </c:pt>
                <c:pt idx="5095">
                  <c:v>2.7203794330531744E-2</c:v>
                </c:pt>
                <c:pt idx="5096">
                  <c:v>2.7233569579588838E-2</c:v>
                </c:pt>
                <c:pt idx="5097">
                  <c:v>2.7272284442428952E-2</c:v>
                </c:pt>
                <c:pt idx="5098">
                  <c:v>2.7309753932058835E-2</c:v>
                </c:pt>
                <c:pt idx="5099">
                  <c:v>2.7352045181878722E-2</c:v>
                </c:pt>
                <c:pt idx="5100">
                  <c:v>2.7390094040784765E-2</c:v>
                </c:pt>
                <c:pt idx="5101">
                  <c:v>2.7431971068645582E-2</c:v>
                </c:pt>
                <c:pt idx="5102">
                  <c:v>2.7465571779324533E-2</c:v>
                </c:pt>
                <c:pt idx="5103">
                  <c:v>2.7506073481988025E-2</c:v>
                </c:pt>
                <c:pt idx="5104">
                  <c:v>2.7541837351786509E-2</c:v>
                </c:pt>
                <c:pt idx="5105">
                  <c:v>2.7576353141041746E-2</c:v>
                </c:pt>
                <c:pt idx="5106">
                  <c:v>2.7611407689576976E-2</c:v>
                </c:pt>
                <c:pt idx="5107">
                  <c:v>2.7661975256578836E-2</c:v>
                </c:pt>
                <c:pt idx="5108">
                  <c:v>2.7694993890648723E-2</c:v>
                </c:pt>
                <c:pt idx="5109">
                  <c:v>2.7739404982259071E-2</c:v>
                </c:pt>
                <c:pt idx="5110">
                  <c:v>2.7769513233283256E-2</c:v>
                </c:pt>
                <c:pt idx="5111">
                  <c:v>2.7814714866148834E-2</c:v>
                </c:pt>
                <c:pt idx="5112">
                  <c:v>2.7850394808622326E-2</c:v>
                </c:pt>
                <c:pt idx="5113">
                  <c:v>2.789019260468872E-2</c:v>
                </c:pt>
                <c:pt idx="5114">
                  <c:v>2.7928988687520813E-2</c:v>
                </c:pt>
                <c:pt idx="5115">
                  <c:v>2.7974691177003606E-2</c:v>
                </c:pt>
                <c:pt idx="5116">
                  <c:v>2.800879003696663E-2</c:v>
                </c:pt>
                <c:pt idx="5117">
                  <c:v>2.8057651984137209E-2</c:v>
                </c:pt>
                <c:pt idx="5118">
                  <c:v>2.8098573323425812E-2</c:v>
                </c:pt>
                <c:pt idx="5119">
                  <c:v>2.8135666493759651E-2</c:v>
                </c:pt>
                <c:pt idx="5120">
                  <c:v>2.8169223887109535E-2</c:v>
                </c:pt>
                <c:pt idx="5121">
                  <c:v>2.8216507459102674E-2</c:v>
                </c:pt>
                <c:pt idx="5122">
                  <c:v>2.8249317628526394E-2</c:v>
                </c:pt>
                <c:pt idx="5123">
                  <c:v>2.8288073101362558E-2</c:v>
                </c:pt>
                <c:pt idx="5124">
                  <c:v>2.8332402972980932E-2</c:v>
                </c:pt>
                <c:pt idx="5125">
                  <c:v>2.837207352439337E-2</c:v>
                </c:pt>
                <c:pt idx="5126">
                  <c:v>2.840135062416628E-2</c:v>
                </c:pt>
                <c:pt idx="5127">
                  <c:v>2.8447426725612093E-2</c:v>
                </c:pt>
                <c:pt idx="5128">
                  <c:v>2.8487887818279649E-2</c:v>
                </c:pt>
                <c:pt idx="5129">
                  <c:v>2.8526229069156743E-2</c:v>
                </c:pt>
                <c:pt idx="5130">
                  <c:v>2.8557374228745002E-2</c:v>
                </c:pt>
                <c:pt idx="5131">
                  <c:v>2.8594177714440696E-2</c:v>
                </c:pt>
                <c:pt idx="5132">
                  <c:v>2.8638591513384184E-2</c:v>
                </c:pt>
                <c:pt idx="5133">
                  <c:v>2.8678345992121625E-2</c:v>
                </c:pt>
                <c:pt idx="5134">
                  <c:v>2.8714938305838138E-2</c:v>
                </c:pt>
                <c:pt idx="5135">
                  <c:v>2.8748081477228956E-2</c:v>
                </c:pt>
                <c:pt idx="5136">
                  <c:v>2.8787919883291394E-2</c:v>
                </c:pt>
                <c:pt idx="5137">
                  <c:v>2.8835910069214769E-2</c:v>
                </c:pt>
                <c:pt idx="5138">
                  <c:v>2.8862815545222093E-2</c:v>
                </c:pt>
                <c:pt idx="5139">
                  <c:v>2.8910345484524303E-2</c:v>
                </c:pt>
                <c:pt idx="5140">
                  <c:v>2.8949393349331509E-2</c:v>
                </c:pt>
                <c:pt idx="5141">
                  <c:v>2.8985530831093023E-2</c:v>
                </c:pt>
                <c:pt idx="5142">
                  <c:v>2.9034143703621514E-2</c:v>
                </c:pt>
                <c:pt idx="5143">
                  <c:v>2.9063585950711398E-2</c:v>
                </c:pt>
                <c:pt idx="5144">
                  <c:v>2.9105668735885347E-2</c:v>
                </c:pt>
                <c:pt idx="5145">
                  <c:v>2.9142677978894072E-2</c:v>
                </c:pt>
                <c:pt idx="5146">
                  <c:v>2.917511453635465E-2</c:v>
                </c:pt>
                <c:pt idx="5147">
                  <c:v>2.9222021789051745E-2</c:v>
                </c:pt>
                <c:pt idx="5148">
                  <c:v>2.9269678973008025E-2</c:v>
                </c:pt>
                <c:pt idx="5149">
                  <c:v>2.9296042982402209E-2</c:v>
                </c:pt>
                <c:pt idx="5150">
                  <c:v>2.9332055926842793E-2</c:v>
                </c:pt>
                <c:pt idx="5151">
                  <c:v>2.9370562325036861E-2</c:v>
                </c:pt>
                <c:pt idx="5152">
                  <c:v>2.9408987503238837E-2</c:v>
                </c:pt>
                <c:pt idx="5153">
                  <c:v>2.9442130674629766E-2</c:v>
                </c:pt>
                <c:pt idx="5154">
                  <c:v>2.9487042622857326E-2</c:v>
                </c:pt>
                <c:pt idx="5155">
                  <c:v>2.9536860258600001E-2</c:v>
                </c:pt>
                <c:pt idx="5156">
                  <c:v>2.9566467653006977E-2</c:v>
                </c:pt>
                <c:pt idx="5157">
                  <c:v>2.9610713597300466E-2</c:v>
                </c:pt>
                <c:pt idx="5158">
                  <c:v>2.9642484150826976E-2</c:v>
                </c:pt>
                <c:pt idx="5159">
                  <c:v>2.9682157409572325E-2</c:v>
                </c:pt>
                <c:pt idx="5160">
                  <c:v>2.9718167646679769E-2</c:v>
                </c:pt>
                <c:pt idx="5161">
                  <c:v>2.9761999369014188E-2</c:v>
                </c:pt>
                <c:pt idx="5162">
                  <c:v>2.9802834073644768E-2</c:v>
                </c:pt>
                <c:pt idx="5163">
                  <c:v>2.9857145882276628E-2</c:v>
                </c:pt>
                <c:pt idx="5164">
                  <c:v>2.9895235351178488E-2</c:v>
                </c:pt>
                <c:pt idx="5165">
                  <c:v>2.9929542675787672E-2</c:v>
                </c:pt>
                <c:pt idx="5166">
                  <c:v>2.997133577632349E-2</c:v>
                </c:pt>
                <c:pt idx="5167">
                  <c:v>3.0015625037945928E-2</c:v>
                </c:pt>
                <c:pt idx="5168">
                  <c:v>3.0055336199354302E-2</c:v>
                </c:pt>
                <c:pt idx="5169">
                  <c:v>3.0093138690951281E-2</c:v>
                </c:pt>
                <c:pt idx="5170">
                  <c:v>3.0128899853416626E-2</c:v>
                </c:pt>
                <c:pt idx="5171">
                  <c:v>3.0163123250700696E-2</c:v>
                </c:pt>
                <c:pt idx="5172">
                  <c:v>3.0196599424058605E-2</c:v>
                </c:pt>
                <c:pt idx="5173">
                  <c:v>3.0238560379244536E-2</c:v>
                </c:pt>
                <c:pt idx="5174">
                  <c:v>3.0268376238297558E-2</c:v>
                </c:pt>
                <c:pt idx="5175">
                  <c:v>3.0313079721879185E-2</c:v>
                </c:pt>
                <c:pt idx="5176">
                  <c:v>3.0350671041496975E-2</c:v>
                </c:pt>
                <c:pt idx="5177">
                  <c:v>3.0392339604711861E-2</c:v>
                </c:pt>
                <c:pt idx="5178">
                  <c:v>3.0419702620007327E-2</c:v>
                </c:pt>
                <c:pt idx="5179">
                  <c:v>3.0456546715698952E-2</c:v>
                </c:pt>
                <c:pt idx="5180">
                  <c:v>3.0501250199280464E-2</c:v>
                </c:pt>
                <c:pt idx="5181">
                  <c:v>3.0532438676197909E-2</c:v>
                </c:pt>
                <c:pt idx="5182">
                  <c:v>3.0570029995815699E-2</c:v>
                </c:pt>
                <c:pt idx="5183">
                  <c:v>3.0622010790677907E-2</c:v>
                </c:pt>
                <c:pt idx="5184">
                  <c:v>3.0652617190986164E-2</c:v>
                </c:pt>
                <c:pt idx="5185">
                  <c:v>3.0691499908476395E-2</c:v>
                </c:pt>
                <c:pt idx="5186">
                  <c:v>3.07291751554193E-2</c:v>
                </c:pt>
                <c:pt idx="5187">
                  <c:v>3.0767597626288255E-2</c:v>
                </c:pt>
                <c:pt idx="5188">
                  <c:v>3.0813922802376163E-2</c:v>
                </c:pt>
                <c:pt idx="5189">
                  <c:v>3.0844280128042325E-2</c:v>
                </c:pt>
                <c:pt idx="5190">
                  <c:v>3.089351839450907E-2</c:v>
                </c:pt>
                <c:pt idx="5191">
                  <c:v>3.0929737096262559E-2</c:v>
                </c:pt>
                <c:pt idx="5192">
                  <c:v>3.0971903808761511E-2</c:v>
                </c:pt>
                <c:pt idx="5193">
                  <c:v>3.1005296054794303E-2</c:v>
                </c:pt>
                <c:pt idx="5194">
                  <c:v>3.1049999538375929E-2</c:v>
                </c:pt>
                <c:pt idx="5195">
                  <c:v>3.1088922865862092E-2</c:v>
                </c:pt>
                <c:pt idx="5196">
                  <c:v>3.1121982109927906E-2</c:v>
                </c:pt>
                <c:pt idx="5197">
                  <c:v>3.1161655368673258E-2</c:v>
                </c:pt>
                <c:pt idx="5198">
                  <c:v>3.1204653232423371E-2</c:v>
                </c:pt>
                <c:pt idx="5199">
                  <c:v>3.1244199246514649E-2</c:v>
                </c:pt>
                <c:pt idx="5200">
                  <c:v>3.1289235732063256E-2</c:v>
                </c:pt>
                <c:pt idx="5201">
                  <c:v>3.1323253372034419E-2</c:v>
                </c:pt>
                <c:pt idx="5202">
                  <c:v>3.1357311622001394E-2</c:v>
                </c:pt>
                <c:pt idx="5203">
                  <c:v>3.1398062399306981E-2</c:v>
                </c:pt>
                <c:pt idx="5204">
                  <c:v>3.1447048883798491E-2</c:v>
                </c:pt>
                <c:pt idx="5205">
                  <c:v>3.1476867450184652E-2</c:v>
                </c:pt>
                <c:pt idx="5206">
                  <c:v>3.1512796467300118E-2</c:v>
                </c:pt>
                <c:pt idx="5207">
                  <c:v>3.1551719794786277E-2</c:v>
                </c:pt>
                <c:pt idx="5208">
                  <c:v>3.1588769647790935E-2</c:v>
                </c:pt>
                <c:pt idx="5209">
                  <c:v>3.1633973987989651E-2</c:v>
                </c:pt>
                <c:pt idx="5210">
                  <c:v>3.1673146390117909E-2</c:v>
                </c:pt>
                <c:pt idx="5211">
                  <c:v>3.1707161322755813E-2</c:v>
                </c:pt>
                <c:pt idx="5212">
                  <c:v>3.1751656341691394E-2</c:v>
                </c:pt>
                <c:pt idx="5213">
                  <c:v>3.1788752219358139E-2</c:v>
                </c:pt>
                <c:pt idx="5214">
                  <c:v>3.1825512387724769E-2</c:v>
                </c:pt>
                <c:pt idx="5215">
                  <c:v>3.1866014090388368E-2</c:v>
                </c:pt>
                <c:pt idx="5216">
                  <c:v>3.1903857191981279E-2</c:v>
                </c:pt>
                <c:pt idx="5217">
                  <c:v>3.1943904062689765E-2</c:v>
                </c:pt>
                <c:pt idx="5218">
                  <c:v>3.1984863304641391E-2</c:v>
                </c:pt>
                <c:pt idx="5219">
                  <c:v>3.2019089409258489E-2</c:v>
                </c:pt>
                <c:pt idx="5220">
                  <c:v>3.2054975109044884E-2</c:v>
                </c:pt>
                <c:pt idx="5221">
                  <c:v>3.210371251889442E-2</c:v>
                </c:pt>
                <c:pt idx="5222">
                  <c:v>3.2127623684531044E-2</c:v>
                </c:pt>
                <c:pt idx="5223">
                  <c:v>3.2169581932383957E-2</c:v>
                </c:pt>
                <c:pt idx="5224">
                  <c:v>3.2201728805206511E-2</c:v>
                </c:pt>
                <c:pt idx="5225">
                  <c:v>3.2261360523312563E-2</c:v>
                </c:pt>
                <c:pt idx="5226">
                  <c:v>3.2293548006131163E-2</c:v>
                </c:pt>
                <c:pt idx="5227">
                  <c:v>3.2332178941646278E-2</c:v>
                </c:pt>
                <c:pt idx="5228">
                  <c:v>3.2365029721066044E-2</c:v>
                </c:pt>
                <c:pt idx="5229">
                  <c:v>3.2406573746959884E-2</c:v>
                </c:pt>
                <c:pt idx="5230">
                  <c:v>3.2437014999951046E-2</c:v>
                </c:pt>
                <c:pt idx="5231">
                  <c:v>3.2466124245073953E-2</c:v>
                </c:pt>
                <c:pt idx="5232">
                  <c:v>3.251153434258558E-2</c:v>
                </c:pt>
                <c:pt idx="5233">
                  <c:v>3.2554572816331742E-2</c:v>
                </c:pt>
                <c:pt idx="5234">
                  <c:v>3.2593371606496863E-2</c:v>
                </c:pt>
                <c:pt idx="5235">
                  <c:v>3.2625932701278608E-2</c:v>
                </c:pt>
                <c:pt idx="5236">
                  <c:v>3.2672799343979653E-2</c:v>
                </c:pt>
                <c:pt idx="5237">
                  <c:v>3.2707648135201862E-2</c:v>
                </c:pt>
                <c:pt idx="5238">
                  <c:v>3.2748274375186397E-2</c:v>
                </c:pt>
                <c:pt idx="5239">
                  <c:v>3.2787779779281739E-2</c:v>
                </c:pt>
                <c:pt idx="5240">
                  <c:v>3.2823045499796047E-2</c:v>
                </c:pt>
                <c:pt idx="5241">
                  <c:v>3.2863089663171509E-2</c:v>
                </c:pt>
                <c:pt idx="5242">
                  <c:v>3.2901639378694655E-2</c:v>
                </c:pt>
                <c:pt idx="5243">
                  <c:v>3.2949421099971864E-2</c:v>
                </c:pt>
                <c:pt idx="5244">
                  <c:v>3.2988842576742207E-2</c:v>
                </c:pt>
                <c:pt idx="5245">
                  <c:v>3.3026891435648138E-2</c:v>
                </c:pt>
                <c:pt idx="5246">
                  <c:v>3.3073798688345236E-2</c:v>
                </c:pt>
                <c:pt idx="5247">
                  <c:v>3.3106901249740001E-2</c:v>
                </c:pt>
                <c:pt idx="5248">
                  <c:v>3.3152728276543836E-2</c:v>
                </c:pt>
                <c:pt idx="5249">
                  <c:v>3.3185952667926628E-2</c:v>
                </c:pt>
                <c:pt idx="5250">
                  <c:v>3.3221757147721048E-2</c:v>
                </c:pt>
                <c:pt idx="5251">
                  <c:v>3.3269912480961394E-2</c:v>
                </c:pt>
                <c:pt idx="5252">
                  <c:v>3.3306299037364998E-2</c:v>
                </c:pt>
                <c:pt idx="5253">
                  <c:v>3.3335825211780003E-2</c:v>
                </c:pt>
                <c:pt idx="5254">
                  <c:v>3.3373914680681974E-2</c:v>
                </c:pt>
                <c:pt idx="5255">
                  <c:v>3.3413046472814185E-2</c:v>
                </c:pt>
                <c:pt idx="5256">
                  <c:v>3.3454132959419881E-2</c:v>
                </c:pt>
                <c:pt idx="5257">
                  <c:v>3.3487232813481628E-2</c:v>
                </c:pt>
                <c:pt idx="5258">
                  <c:v>3.3524577765790584E-2</c:v>
                </c:pt>
                <c:pt idx="5259">
                  <c:v>3.3566411476322444E-2</c:v>
                </c:pt>
                <c:pt idx="5260">
                  <c:v>3.3605583878450578E-2</c:v>
                </c:pt>
                <c:pt idx="5261">
                  <c:v>3.3649913750069073E-2</c:v>
                </c:pt>
                <c:pt idx="5262">
                  <c:v>3.368405322002814E-2</c:v>
                </c:pt>
                <c:pt idx="5263">
                  <c:v>3.3717903005349069E-2</c:v>
                </c:pt>
                <c:pt idx="5264">
                  <c:v>3.3761734727683484E-2</c:v>
                </c:pt>
                <c:pt idx="5265">
                  <c:v>3.3796708056226747E-2</c:v>
                </c:pt>
                <c:pt idx="5266">
                  <c:v>3.3833925763881507E-2</c:v>
                </c:pt>
                <c:pt idx="5267">
                  <c:v>3.3872348234750466E-2</c:v>
                </c:pt>
                <c:pt idx="5268">
                  <c:v>3.3908734791154069E-2</c:v>
                </c:pt>
                <c:pt idx="5269">
                  <c:v>3.395672497707744E-2</c:v>
                </c:pt>
                <c:pt idx="5270">
                  <c:v>3.399814175831721E-2</c:v>
                </c:pt>
                <c:pt idx="5271">
                  <c:v>3.4036193324556166E-2</c:v>
                </c:pt>
                <c:pt idx="5272">
                  <c:v>3.4066675187543367E-2</c:v>
                </c:pt>
                <c:pt idx="5273">
                  <c:v>3.4112458897018139E-2</c:v>
                </c:pt>
                <c:pt idx="5274">
                  <c:v>3.4141359677495001E-2</c:v>
                </c:pt>
                <c:pt idx="5275">
                  <c:v>3.4188350857517098E-2</c:v>
                </c:pt>
                <c:pt idx="5276">
                  <c:v>3.4221783713545929E-2</c:v>
                </c:pt>
                <c:pt idx="5277">
                  <c:v>3.4262204196217443E-2</c:v>
                </c:pt>
                <c:pt idx="5278">
                  <c:v>3.4313229302507554E-2</c:v>
                </c:pt>
                <c:pt idx="5279">
                  <c:v>3.433502062635372E-2</c:v>
                </c:pt>
                <c:pt idx="5280">
                  <c:v>3.4383300496915001E-2</c:v>
                </c:pt>
                <c:pt idx="5281">
                  <c:v>3.4416191886330813E-2</c:v>
                </c:pt>
                <c:pt idx="5282">
                  <c:v>3.4448877518433486E-2</c:v>
                </c:pt>
                <c:pt idx="5283">
                  <c:v>3.448971493039709E-2</c:v>
                </c:pt>
                <c:pt idx="5284">
                  <c:v>3.4528638257883375E-2</c:v>
                </c:pt>
                <c:pt idx="5285">
                  <c:v>3.4572924812172792E-2</c:v>
                </c:pt>
                <c:pt idx="5286">
                  <c:v>3.4604321753736164E-2</c:v>
                </c:pt>
                <c:pt idx="5287">
                  <c:v>3.464549216766686E-2</c:v>
                </c:pt>
                <c:pt idx="5288">
                  <c:v>3.4683457099247791E-2</c:v>
                </c:pt>
                <c:pt idx="5289">
                  <c:v>3.4714854040811281E-2</c:v>
                </c:pt>
                <c:pt idx="5290">
                  <c:v>3.4752862289721166E-2</c:v>
                </c:pt>
                <c:pt idx="5291">
                  <c:v>3.4798063922586858E-2</c:v>
                </c:pt>
                <c:pt idx="5292">
                  <c:v>3.4843766412069654E-2</c:v>
                </c:pt>
                <c:pt idx="5293">
                  <c:v>3.4890132198153491E-2</c:v>
                </c:pt>
                <c:pt idx="5294">
                  <c:v>3.4922693292935229E-2</c:v>
                </c:pt>
                <c:pt idx="5295">
                  <c:v>3.4967107091878717E-2</c:v>
                </c:pt>
                <c:pt idx="5296">
                  <c:v>3.5009438951694651E-2</c:v>
                </c:pt>
                <c:pt idx="5297">
                  <c:v>3.5049277357757092E-2</c:v>
                </c:pt>
                <c:pt idx="5298">
                  <c:v>3.5090320527033717E-2</c:v>
                </c:pt>
                <c:pt idx="5299">
                  <c:v>3.5130908864355347E-2</c:v>
                </c:pt>
                <c:pt idx="5300">
                  <c:v>3.5157188946424535E-2</c:v>
                </c:pt>
                <c:pt idx="5301">
                  <c:v>3.5201145206079885E-2</c:v>
                </c:pt>
                <c:pt idx="5302">
                  <c:v>3.5247137380200813E-2</c:v>
                </c:pt>
                <c:pt idx="5303">
                  <c:v>3.5284647479826625E-2</c:v>
                </c:pt>
                <c:pt idx="5304">
                  <c:v>3.5315668102093953E-2</c:v>
                </c:pt>
                <c:pt idx="5305">
                  <c:v>3.5352596125110582E-2</c:v>
                </c:pt>
                <c:pt idx="5306">
                  <c:v>3.5394927984926626E-2</c:v>
                </c:pt>
                <c:pt idx="5307">
                  <c:v>3.5423414543444304E-2</c:v>
                </c:pt>
                <c:pt idx="5308">
                  <c:v>3.5470654798108486E-2</c:v>
                </c:pt>
                <c:pt idx="5309">
                  <c:v>3.5506876207194997E-2</c:v>
                </c:pt>
                <c:pt idx="5310">
                  <c:v>3.5547878766475693E-2</c:v>
                </c:pt>
                <c:pt idx="5311">
                  <c:v>3.5586260627348716E-2</c:v>
                </c:pt>
                <c:pt idx="5312">
                  <c:v>3.5625433029476974E-2</c:v>
                </c:pt>
                <c:pt idx="5313">
                  <c:v>3.5672632674145117E-2</c:v>
                </c:pt>
                <c:pt idx="5314">
                  <c:v>3.5713218304133723E-2</c:v>
                </c:pt>
                <c:pt idx="5315">
                  <c:v>3.5741910619964415E-2</c:v>
                </c:pt>
                <c:pt idx="5316">
                  <c:v>3.5781416024059765E-2</c:v>
                </c:pt>
                <c:pt idx="5317">
                  <c:v>3.5829029890686974E-2</c:v>
                </c:pt>
                <c:pt idx="5318">
                  <c:v>3.5875563531420934E-2</c:v>
                </c:pt>
                <c:pt idx="5319">
                  <c:v>3.5919476473747325E-2</c:v>
                </c:pt>
                <c:pt idx="5320">
                  <c:v>3.595985634642291E-2</c:v>
                </c:pt>
                <c:pt idx="5321">
                  <c:v>3.5996908906760584E-2</c:v>
                </c:pt>
                <c:pt idx="5322">
                  <c:v>3.6042692616235349E-2</c:v>
                </c:pt>
                <c:pt idx="5323">
                  <c:v>3.6067518860448254E-2</c:v>
                </c:pt>
                <c:pt idx="5324">
                  <c:v>3.6117588278166045E-2</c:v>
                </c:pt>
                <c:pt idx="5325">
                  <c:v>3.6149940908301745E-2</c:v>
                </c:pt>
                <c:pt idx="5326">
                  <c:v>3.6181459679853138E-2</c:v>
                </c:pt>
                <c:pt idx="5327">
                  <c:v>3.6227162169335927E-2</c:v>
                </c:pt>
                <c:pt idx="5328">
                  <c:v>3.6264130802348603E-2</c:v>
                </c:pt>
                <c:pt idx="5329">
                  <c:v>3.6307296520748836E-2</c:v>
                </c:pt>
                <c:pt idx="5330">
                  <c:v>3.6350334994494887E-2</c:v>
                </c:pt>
                <c:pt idx="5331">
                  <c:v>3.6376577173901165E-2</c:v>
                </c:pt>
                <c:pt idx="5332">
                  <c:v>3.6408428947419649E-2</c:v>
                </c:pt>
                <c:pt idx="5333">
                  <c:v>3.644656173365058E-2</c:v>
                </c:pt>
                <c:pt idx="5334">
                  <c:v>3.647604729806965E-2</c:v>
                </c:pt>
                <c:pt idx="5335">
                  <c:v>3.6511269701254886E-2</c:v>
                </c:pt>
                <c:pt idx="5336">
                  <c:v>3.6562210880219888E-2</c:v>
                </c:pt>
                <c:pt idx="5337">
                  <c:v>3.6594937122318601E-2</c:v>
                </c:pt>
                <c:pt idx="5338">
                  <c:v>3.663452645373895E-2</c:v>
                </c:pt>
                <c:pt idx="5339">
                  <c:v>3.6676235626949771E-2</c:v>
                </c:pt>
                <c:pt idx="5340">
                  <c:v>3.6716279790325233E-2</c:v>
                </c:pt>
                <c:pt idx="5341">
                  <c:v>3.6751087971551508E-2</c:v>
                </c:pt>
                <c:pt idx="5342">
                  <c:v>3.6794876376556741E-2</c:v>
                </c:pt>
                <c:pt idx="5343">
                  <c:v>3.6822196074523257E-2</c:v>
                </c:pt>
                <c:pt idx="5344">
                  <c:v>3.6869604183837439E-2</c:v>
                </c:pt>
                <c:pt idx="5345">
                  <c:v>3.6903370041833375E-2</c:v>
                </c:pt>
                <c:pt idx="5346">
                  <c:v>3.6938343370376624E-2</c:v>
                </c:pt>
                <c:pt idx="5347">
                  <c:v>3.6988951547374534E-2</c:v>
                </c:pt>
                <c:pt idx="5348">
                  <c:v>3.7018518331785578E-2</c:v>
                </c:pt>
                <c:pt idx="5349">
                  <c:v>3.7060311432321393E-2</c:v>
                </c:pt>
                <c:pt idx="5350">
                  <c:v>3.7094992368893603E-2</c:v>
                </c:pt>
                <c:pt idx="5351">
                  <c:v>3.713487138495198E-2</c:v>
                </c:pt>
                <c:pt idx="5352">
                  <c:v>3.7168306948313835E-2</c:v>
                </c:pt>
                <c:pt idx="5353">
                  <c:v>3.7217501897451509E-2</c:v>
                </c:pt>
                <c:pt idx="5354">
                  <c:v>3.7254137528497093E-2</c:v>
                </c:pt>
                <c:pt idx="5355">
                  <c:v>3.7289817470970585E-2</c:v>
                </c:pt>
                <c:pt idx="5356">
                  <c:v>3.7324706872188723E-2</c:v>
                </c:pt>
                <c:pt idx="5357">
                  <c:v>3.7359512346081973E-2</c:v>
                </c:pt>
                <c:pt idx="5358">
                  <c:v>3.7396564906419766E-2</c:v>
                </c:pt>
                <c:pt idx="5359">
                  <c:v>3.7445800465553257E-2</c:v>
                </c:pt>
                <c:pt idx="5360">
                  <c:v>3.7470209780474065E-2</c:v>
                </c:pt>
                <c:pt idx="5361">
                  <c:v>3.75199028788957E-2</c:v>
                </c:pt>
                <c:pt idx="5362">
                  <c:v>3.7560531826213377E-2</c:v>
                </c:pt>
                <c:pt idx="5363">
                  <c:v>3.7591804230455696E-2</c:v>
                </c:pt>
                <c:pt idx="5364">
                  <c:v>3.7642203942807553E-2</c:v>
                </c:pt>
                <c:pt idx="5365">
                  <c:v>3.7681460272260929E-2</c:v>
                </c:pt>
                <c:pt idx="5366">
                  <c:v>3.7714105294367563E-2</c:v>
                </c:pt>
                <c:pt idx="5367">
                  <c:v>3.7757601307401863E-2</c:v>
                </c:pt>
                <c:pt idx="5368">
                  <c:v>3.7802055716341279E-2</c:v>
                </c:pt>
                <c:pt idx="5369">
                  <c:v>3.7841144191144538E-2</c:v>
                </c:pt>
                <c:pt idx="5370">
                  <c:v>3.7887220292590347E-2</c:v>
                </c:pt>
                <c:pt idx="5371">
                  <c:v>3.7926268157397552E-2</c:v>
                </c:pt>
                <c:pt idx="5372">
                  <c:v>3.7956500945742794E-2</c:v>
                </c:pt>
                <c:pt idx="5373">
                  <c:v>3.7999000660208719E-2</c:v>
                </c:pt>
                <c:pt idx="5374">
                  <c:v>3.8035552363929415E-2</c:v>
                </c:pt>
                <c:pt idx="5375">
                  <c:v>3.807252099694209E-2</c:v>
                </c:pt>
                <c:pt idx="5376">
                  <c:v>3.8115437640700238E-2</c:v>
                </c:pt>
                <c:pt idx="5377">
                  <c:v>3.8152157199070925E-2</c:v>
                </c:pt>
                <c:pt idx="5378">
                  <c:v>3.8188335290828372E-2</c:v>
                </c:pt>
                <c:pt idx="5379">
                  <c:v>3.8232291550483834E-2</c:v>
                </c:pt>
                <c:pt idx="5380">
                  <c:v>3.8266181945800809E-2</c:v>
                </c:pt>
                <c:pt idx="5381">
                  <c:v>3.8306561818476283E-2</c:v>
                </c:pt>
                <c:pt idx="5382">
                  <c:v>3.834032767647233E-2</c:v>
                </c:pt>
                <c:pt idx="5383">
                  <c:v>3.838365854218953E-2</c:v>
                </c:pt>
                <c:pt idx="5384">
                  <c:v>3.8420210245910115E-2</c:v>
                </c:pt>
                <c:pt idx="5385">
                  <c:v>3.8454685425169305E-2</c:v>
                </c:pt>
                <c:pt idx="5386">
                  <c:v>3.848907667710337E-2</c:v>
                </c:pt>
                <c:pt idx="5387">
                  <c:v>3.8533447158717787E-2</c:v>
                </c:pt>
                <c:pt idx="5388">
                  <c:v>3.857345071209721E-2</c:v>
                </c:pt>
                <c:pt idx="5389">
                  <c:v>3.8605180655627791E-2</c:v>
                </c:pt>
                <c:pt idx="5390">
                  <c:v>3.8651754906357673E-2</c:v>
                </c:pt>
                <c:pt idx="5391">
                  <c:v>3.8688807466695466E-2</c:v>
                </c:pt>
                <c:pt idx="5392">
                  <c:v>3.8729144022041972E-2</c:v>
                </c:pt>
                <c:pt idx="5393">
                  <c:v>3.8760373108955345E-2</c:v>
                </c:pt>
                <c:pt idx="5394">
                  <c:v>3.8804120903964651E-2</c:v>
                </c:pt>
                <c:pt idx="5395">
                  <c:v>3.883855276589477E-2</c:v>
                </c:pt>
                <c:pt idx="5396">
                  <c:v>3.8877516703376976E-2</c:v>
                </c:pt>
                <c:pt idx="5397">
                  <c:v>3.8924009734114882E-2</c:v>
                </c:pt>
                <c:pt idx="5398">
                  <c:v>3.8967882066445345E-2</c:v>
                </c:pt>
                <c:pt idx="5399">
                  <c:v>3.9006263927318367E-2</c:v>
                </c:pt>
                <c:pt idx="5400">
                  <c:v>3.9050136259648718E-2</c:v>
                </c:pt>
                <c:pt idx="5401">
                  <c:v>3.9086354961402212E-2</c:v>
                </c:pt>
                <c:pt idx="5402">
                  <c:v>3.9130600905695583E-2</c:v>
                </c:pt>
                <c:pt idx="5403">
                  <c:v>3.9173891161416861E-2</c:v>
                </c:pt>
                <c:pt idx="5404">
                  <c:v>3.9214893720697558E-2</c:v>
                </c:pt>
                <c:pt idx="5405">
                  <c:v>3.9251986891031279E-2</c:v>
                </c:pt>
                <c:pt idx="5406">
                  <c:v>3.9294153603530231E-2</c:v>
                </c:pt>
                <c:pt idx="5407">
                  <c:v>3.9330166547970696E-2</c:v>
                </c:pt>
                <c:pt idx="5408">
                  <c:v>3.936476355721779E-2</c:v>
                </c:pt>
                <c:pt idx="5409">
                  <c:v>3.9397700971295697E-2</c:v>
                </c:pt>
                <c:pt idx="5410">
                  <c:v>3.9443901610062553E-2</c:v>
                </c:pt>
                <c:pt idx="5411">
                  <c:v>3.948877024096116E-2</c:v>
                </c:pt>
                <c:pt idx="5412">
                  <c:v>3.9521496483059762E-2</c:v>
                </c:pt>
                <c:pt idx="5413">
                  <c:v>3.9563581975566746E-2</c:v>
                </c:pt>
                <c:pt idx="5414">
                  <c:v>3.9607827919860235E-2</c:v>
                </c:pt>
                <c:pt idx="5415">
                  <c:v>3.9636937164983142E-2</c:v>
                </c:pt>
                <c:pt idx="5416">
                  <c:v>3.9672906792094537E-2</c:v>
                </c:pt>
                <c:pt idx="5417">
                  <c:v>3.9716280975140815E-2</c:v>
                </c:pt>
                <c:pt idx="5418">
                  <c:v>3.9749340219206626E-2</c:v>
                </c:pt>
                <c:pt idx="5419">
                  <c:v>3.9789801311874068E-2</c:v>
                </c:pt>
                <c:pt idx="5420">
                  <c:v>3.9837166103859303E-2</c:v>
                </c:pt>
                <c:pt idx="5421">
                  <c:v>3.9874343201518024E-2</c:v>
                </c:pt>
                <c:pt idx="5422">
                  <c:v>3.9914265534905465E-2</c:v>
                </c:pt>
                <c:pt idx="5423">
                  <c:v>3.9954353015609997E-2</c:v>
                </c:pt>
                <c:pt idx="5424">
                  <c:v>3.9994979255594532E-2</c:v>
                </c:pt>
                <c:pt idx="5425">
                  <c:v>4.0033112041825469E-2</c:v>
                </c:pt>
                <c:pt idx="5426">
                  <c:v>4.0061514673018134E-2</c:v>
                </c:pt>
                <c:pt idx="5427">
                  <c:v>4.0100895539792437E-2</c:v>
                </c:pt>
                <c:pt idx="5428">
                  <c:v>4.0153542338588956E-2</c:v>
                </c:pt>
                <c:pt idx="5429">
                  <c:v>4.0189844967667442E-2</c:v>
                </c:pt>
                <c:pt idx="5430">
                  <c:v>4.021899753011942E-2</c:v>
                </c:pt>
                <c:pt idx="5431">
                  <c:v>4.0261120925289301E-2</c:v>
                </c:pt>
                <c:pt idx="5432">
                  <c:v>4.0294721635968138E-2</c:v>
                </c:pt>
                <c:pt idx="5433">
                  <c:v>4.0335058191314652E-2</c:v>
                </c:pt>
                <c:pt idx="5434">
                  <c:v>4.037231921629849E-2</c:v>
                </c:pt>
                <c:pt idx="5435">
                  <c:v>4.0415233152723606E-2</c:v>
                </c:pt>
                <c:pt idx="5436">
                  <c:v>4.043789894515E-2</c:v>
                </c:pt>
                <c:pt idx="5437">
                  <c:v>4.0487175114279531E-2</c:v>
                </c:pt>
                <c:pt idx="5438">
                  <c:v>4.0525808757127676E-2</c:v>
                </c:pt>
                <c:pt idx="5439">
                  <c:v>4.0567393393017556E-2</c:v>
                </c:pt>
                <c:pt idx="5440">
                  <c:v>4.0605566789244533E-2</c:v>
                </c:pt>
                <c:pt idx="5441">
                  <c:v>4.0648107113706512E-2</c:v>
                </c:pt>
                <c:pt idx="5442">
                  <c:v>4.0674389903108718E-2</c:v>
                </c:pt>
                <c:pt idx="5443">
                  <c:v>4.0715143387747323E-2</c:v>
                </c:pt>
                <c:pt idx="5444">
                  <c:v>4.0757599784884302E-2</c:v>
                </c:pt>
                <c:pt idx="5445">
                  <c:v>4.0799268348099188E-2</c:v>
                </c:pt>
                <c:pt idx="5446">
                  <c:v>4.0825924749464539E-2</c:v>
                </c:pt>
                <c:pt idx="5447">
                  <c:v>4.0873579226087677E-2</c:v>
                </c:pt>
                <c:pt idx="5448">
                  <c:v>4.0906348785515467E-2</c:v>
                </c:pt>
                <c:pt idx="5449">
                  <c:v>4.094988811587872E-2</c:v>
                </c:pt>
                <c:pt idx="5450">
                  <c:v>4.0981742596730236E-2</c:v>
                </c:pt>
                <c:pt idx="5451">
                  <c:v>4.1030813008546857E-2</c:v>
                </c:pt>
                <c:pt idx="5452">
                  <c:v>4.106428647457163E-2</c:v>
                </c:pt>
                <c:pt idx="5453">
                  <c:v>4.1102876800090817E-2</c:v>
                </c:pt>
                <c:pt idx="5454">
                  <c:v>4.113764166398802E-2</c:v>
                </c:pt>
                <c:pt idx="5455">
                  <c:v>4.1181305531672326E-2</c:v>
                </c:pt>
                <c:pt idx="5456">
                  <c:v>4.1212994865206742E-2</c:v>
                </c:pt>
                <c:pt idx="5457">
                  <c:v>4.1253954107158368E-2</c:v>
                </c:pt>
                <c:pt idx="5458">
                  <c:v>4.128651520194012E-2</c:v>
                </c:pt>
                <c:pt idx="5459">
                  <c:v>4.1331884689455811E-2</c:v>
                </c:pt>
                <c:pt idx="5460">
                  <c:v>4.1371763705514188E-2</c:v>
                </c:pt>
                <c:pt idx="5461">
                  <c:v>4.1411477574255583E-2</c:v>
                </c:pt>
                <c:pt idx="5462">
                  <c:v>4.1454475438005699E-2</c:v>
                </c:pt>
                <c:pt idx="5463">
                  <c:v>4.1484997910988836E-2</c:v>
                </c:pt>
                <c:pt idx="5464">
                  <c:v>4.1536190871929071E-2</c:v>
                </c:pt>
                <c:pt idx="5465">
                  <c:v>4.1564967115084769E-2</c:v>
                </c:pt>
                <c:pt idx="5466">
                  <c:v>4.1606094211686512E-2</c:v>
                </c:pt>
                <c:pt idx="5467">
                  <c:v>4.1639570385044421E-2</c:v>
                </c:pt>
                <c:pt idx="5468">
                  <c:v>4.1683523937366747E-2</c:v>
                </c:pt>
                <c:pt idx="5469">
                  <c:v>4.1720327423062441E-2</c:v>
                </c:pt>
                <c:pt idx="5470">
                  <c:v>4.1764324292713838E-2</c:v>
                </c:pt>
                <c:pt idx="5471">
                  <c:v>4.1799795770541166E-2</c:v>
                </c:pt>
                <c:pt idx="5472">
                  <c:v>4.1836639866232907E-2</c:v>
                </c:pt>
                <c:pt idx="5473">
                  <c:v>4.1869988794936745E-2</c:v>
                </c:pt>
                <c:pt idx="5474">
                  <c:v>4.1901385736500117E-2</c:v>
                </c:pt>
                <c:pt idx="5475">
                  <c:v>4.1920098822650464E-2</c:v>
                </c:pt>
                <c:pt idx="5476">
                  <c:v>4.193407136860279E-2</c:v>
                </c:pt>
                <c:pt idx="5477">
                  <c:v>4.1924506360881512E-2</c:v>
                </c:pt>
                <c:pt idx="5478">
                  <c:v>4.1910035665645114E-2</c:v>
                </c:pt>
                <c:pt idx="5479">
                  <c:v>4.1907290429916512E-2</c:v>
                </c:pt>
                <c:pt idx="5480">
                  <c:v>4.1894441427186513E-2</c:v>
                </c:pt>
                <c:pt idx="5481">
                  <c:v>4.1893775423252323E-2</c:v>
                </c:pt>
                <c:pt idx="5482">
                  <c:v>4.1888826418408139E-2</c:v>
                </c:pt>
                <c:pt idx="5483">
                  <c:v>4.1888496123774072E-2</c:v>
                </c:pt>
                <c:pt idx="5484">
                  <c:v>4.1901096051862097E-2</c:v>
                </c:pt>
                <c:pt idx="5485">
                  <c:v>4.1896685806298024E-2</c:v>
                </c:pt>
                <c:pt idx="5486">
                  <c:v>4.1892446122716982E-2</c:v>
                </c:pt>
                <c:pt idx="5487">
                  <c:v>4.1903007429006517E-2</c:v>
                </c:pt>
                <c:pt idx="5488">
                  <c:v>4.1891114114848721E-2</c:v>
                </c:pt>
                <c:pt idx="5489">
                  <c:v>4.1892362195391976E-2</c:v>
                </c:pt>
                <c:pt idx="5490">
                  <c:v>4.1898559280779422E-2</c:v>
                </c:pt>
                <c:pt idx="5491">
                  <c:v>4.1894232962540467E-2</c:v>
                </c:pt>
                <c:pt idx="5492">
                  <c:v>4.1898307498804299E-2</c:v>
                </c:pt>
                <c:pt idx="5493">
                  <c:v>4.1895440433087787E-2</c:v>
                </c:pt>
                <c:pt idx="5494">
                  <c:v>4.188304626231279E-2</c:v>
                </c:pt>
                <c:pt idx="5495">
                  <c:v>4.1858263335428955E-2</c:v>
                </c:pt>
                <c:pt idx="5496">
                  <c:v>4.1820961700449188E-2</c:v>
                </c:pt>
                <c:pt idx="5497">
                  <c:v>4.1793057218540583E-2</c:v>
                </c:pt>
                <c:pt idx="5498">
                  <c:v>4.1752179196580926E-2</c:v>
                </c:pt>
                <c:pt idx="5499">
                  <c:v>4.1692298403832789E-2</c:v>
                </c:pt>
                <c:pt idx="5500">
                  <c:v>4.1651669456515231E-2</c:v>
                </c:pt>
                <c:pt idx="5501">
                  <c:v>4.1590166971260702E-2</c:v>
                </c:pt>
                <c:pt idx="5502">
                  <c:v>4.1549248339305116E-2</c:v>
                </c:pt>
                <c:pt idx="5503">
                  <c:v>4.15220098613307E-2</c:v>
                </c:pt>
                <c:pt idx="5504">
                  <c:v>4.1482212065264187E-2</c:v>
                </c:pt>
                <c:pt idx="5505">
                  <c:v>4.143389158470686E-2</c:v>
                </c:pt>
                <c:pt idx="5506">
                  <c:v>4.1396132410438956E-2</c:v>
                </c:pt>
                <c:pt idx="5507">
                  <c:v>4.1363863707628373E-2</c:v>
                </c:pt>
                <c:pt idx="5508">
                  <c:v>4.1331884689455811E-2</c:v>
                </c:pt>
                <c:pt idx="5509">
                  <c:v>4.1284186895503609E-2</c:v>
                </c:pt>
                <c:pt idx="5510">
                  <c:v>4.1254660721088604E-2</c:v>
                </c:pt>
                <c:pt idx="5511">
                  <c:v>4.1217318476112791E-2</c:v>
                </c:pt>
                <c:pt idx="5512">
                  <c:v>4.1168415918946273E-2</c:v>
                </c:pt>
                <c:pt idx="5513">
                  <c:v>4.1127120967694532E-2</c:v>
                </c:pt>
                <c:pt idx="5514">
                  <c:v>4.1096473957390238E-2</c:v>
                </c:pt>
                <c:pt idx="5515">
                  <c:v>4.1049317630051166E-2</c:v>
                </c:pt>
                <c:pt idx="5516">
                  <c:v>4.1019000914381043E-2</c:v>
                </c:pt>
                <c:pt idx="5517">
                  <c:v>4.0979663364935699E-2</c:v>
                </c:pt>
                <c:pt idx="5518">
                  <c:v>4.093911834494314E-2</c:v>
                </c:pt>
                <c:pt idx="5519">
                  <c:v>4.0914248783401282E-2</c:v>
                </c:pt>
                <c:pt idx="5520">
                  <c:v>4.0874494304663951E-2</c:v>
                </c:pt>
                <c:pt idx="5521">
                  <c:v>4.0826839828040695E-2</c:v>
                </c:pt>
                <c:pt idx="5522">
                  <c:v>4.0784878872854764E-2</c:v>
                </c:pt>
                <c:pt idx="5523">
                  <c:v>4.0751779018793018E-2</c:v>
                </c:pt>
                <c:pt idx="5524">
                  <c:v>4.0701668991079187E-2</c:v>
                </c:pt>
                <c:pt idx="5525">
                  <c:v>4.065576074428337E-2</c:v>
                </c:pt>
                <c:pt idx="5526">
                  <c:v>4.0608271414977207E-2</c:v>
                </c:pt>
                <c:pt idx="5527">
                  <c:v>4.0555581298851749E-2</c:v>
                </c:pt>
                <c:pt idx="5528">
                  <c:v>4.0515453208151281E-2</c:v>
                </c:pt>
                <c:pt idx="5529">
                  <c:v>4.0479275116393723E-2</c:v>
                </c:pt>
                <c:pt idx="5530">
                  <c:v>4.0445882870360814E-2</c:v>
                </c:pt>
                <c:pt idx="5531">
                  <c:v>4.0411700083072793E-2</c:v>
                </c:pt>
                <c:pt idx="5532">
                  <c:v>4.0365374906984886E-2</c:v>
                </c:pt>
                <c:pt idx="5533">
                  <c:v>4.0324870496988255E-2</c:v>
                </c:pt>
                <c:pt idx="5534">
                  <c:v>4.0295845179190465E-2</c:v>
                </c:pt>
                <c:pt idx="5535">
                  <c:v>4.0253096390082448E-2</c:v>
                </c:pt>
                <c:pt idx="5536">
                  <c:v>4.0219704144049531E-2</c:v>
                </c:pt>
                <c:pt idx="5537">
                  <c:v>4.018215343442768E-2</c:v>
                </c:pt>
                <c:pt idx="5538">
                  <c:v>4.0138779251381394E-2</c:v>
                </c:pt>
                <c:pt idx="5539">
                  <c:v>4.0104555854097328E-2</c:v>
                </c:pt>
                <c:pt idx="5540">
                  <c:v>4.0065424061965116E-2</c:v>
                </c:pt>
                <c:pt idx="5541">
                  <c:v>4.0029078115557559E-2</c:v>
                </c:pt>
                <c:pt idx="5542">
                  <c:v>3.9986123569136396E-2</c:v>
                </c:pt>
                <c:pt idx="5543">
                  <c:v>3.9953270082383606E-2</c:v>
                </c:pt>
                <c:pt idx="5544">
                  <c:v>3.9912475987749073E-2</c:v>
                </c:pt>
                <c:pt idx="5545">
                  <c:v>3.9871308281151395E-2</c:v>
                </c:pt>
                <c:pt idx="5546">
                  <c:v>3.9828183172747098E-2</c:v>
                </c:pt>
                <c:pt idx="5547">
                  <c:v>3.9799574784241398E-2</c:v>
                </c:pt>
                <c:pt idx="5548">
                  <c:v>3.9754454371367792E-2</c:v>
                </c:pt>
                <c:pt idx="5549">
                  <c:v>3.9715447116556508E-2</c:v>
                </c:pt>
                <c:pt idx="5550">
                  <c:v>3.9684884033577443E-2</c:v>
                </c:pt>
                <c:pt idx="5551">
                  <c:v>3.9638182538193373E-2</c:v>
                </c:pt>
                <c:pt idx="5552">
                  <c:v>3.9605456296094646E-2</c:v>
                </c:pt>
                <c:pt idx="5553">
                  <c:v>3.9559504731969765E-2</c:v>
                </c:pt>
                <c:pt idx="5554">
                  <c:v>3.952619641326198E-2</c:v>
                </c:pt>
                <c:pt idx="5555">
                  <c:v>3.9492262700615934E-2</c:v>
                </c:pt>
                <c:pt idx="5556">
                  <c:v>3.9456666685467559E-2</c:v>
                </c:pt>
                <c:pt idx="5557">
                  <c:v>3.9414708437614653E-2</c:v>
                </c:pt>
                <c:pt idx="5558">
                  <c:v>3.9364224797937789E-2</c:v>
                </c:pt>
                <c:pt idx="5559">
                  <c:v>3.931582039005535E-2</c:v>
                </c:pt>
                <c:pt idx="5560">
                  <c:v>3.9268371670745116E-2</c:v>
                </c:pt>
                <c:pt idx="5561">
                  <c:v>3.921480979337244E-2</c:v>
                </c:pt>
                <c:pt idx="5562">
                  <c:v>3.918270623787895E-2</c:v>
                </c:pt>
                <c:pt idx="5563">
                  <c:v>3.9137130993050231E-2</c:v>
                </c:pt>
                <c:pt idx="5564">
                  <c:v>3.9102574593799067E-2</c:v>
                </c:pt>
                <c:pt idx="5565">
                  <c:v>3.9062901335053725E-2</c:v>
                </c:pt>
                <c:pt idx="5566">
                  <c:v>3.9023896787575466E-2</c:v>
                </c:pt>
                <c:pt idx="5567">
                  <c:v>3.89895055356414E-2</c:v>
                </c:pt>
                <c:pt idx="5568">
                  <c:v>3.8956735976213609E-2</c:v>
                </c:pt>
                <c:pt idx="5569">
                  <c:v>3.8915776734261977E-2</c:v>
                </c:pt>
                <c:pt idx="5570">
                  <c:v>3.8880261939105584E-2</c:v>
                </c:pt>
                <c:pt idx="5571">
                  <c:v>3.8846661228426622E-2</c:v>
                </c:pt>
                <c:pt idx="5572">
                  <c:v>3.8800961446276976E-2</c:v>
                </c:pt>
                <c:pt idx="5573">
                  <c:v>3.876503242916151E-2</c:v>
                </c:pt>
                <c:pt idx="5574">
                  <c:v>3.8728602555428836E-2</c:v>
                </c:pt>
                <c:pt idx="5575">
                  <c:v>3.8688266000082329E-2</c:v>
                </c:pt>
                <c:pt idx="5576">
                  <c:v>3.8658658605675349E-2</c:v>
                </c:pt>
                <c:pt idx="5577">
                  <c:v>3.861624011120128E-2</c:v>
                </c:pt>
                <c:pt idx="5578">
                  <c:v>3.8576404412471975E-2</c:v>
                </c:pt>
                <c:pt idx="5579">
                  <c:v>3.8532572690137552E-2</c:v>
                </c:pt>
                <c:pt idx="5580">
                  <c:v>3.8478304198834773E-2</c:v>
                </c:pt>
                <c:pt idx="5581">
                  <c:v>3.8429526178989308E-2</c:v>
                </c:pt>
                <c:pt idx="5582">
                  <c:v>3.8390394386857089E-2</c:v>
                </c:pt>
                <c:pt idx="5583">
                  <c:v>3.8347894672391046E-2</c:v>
                </c:pt>
                <c:pt idx="5584">
                  <c:v>3.8307891119011631E-2</c:v>
                </c:pt>
                <c:pt idx="5585">
                  <c:v>3.8268052712949183E-2</c:v>
                </c:pt>
                <c:pt idx="5586">
                  <c:v>3.8235491618167555E-2</c:v>
                </c:pt>
                <c:pt idx="5587">
                  <c:v>3.8191245673874066E-2</c:v>
                </c:pt>
                <c:pt idx="5588">
                  <c:v>3.8159475120347557E-2</c:v>
                </c:pt>
                <c:pt idx="5589">
                  <c:v>3.8118597098387906E-2</c:v>
                </c:pt>
                <c:pt idx="5590">
                  <c:v>3.8082835935922557E-2</c:v>
                </c:pt>
                <c:pt idx="5591">
                  <c:v>3.8035928683225466E-2</c:v>
                </c:pt>
                <c:pt idx="5592">
                  <c:v>3.801239112955198E-2</c:v>
                </c:pt>
                <c:pt idx="5593">
                  <c:v>3.7972717870806513E-2</c:v>
                </c:pt>
                <c:pt idx="5594">
                  <c:v>3.7934170862616509E-2</c:v>
                </c:pt>
                <c:pt idx="5595">
                  <c:v>3.789657683566558E-2</c:v>
                </c:pt>
                <c:pt idx="5596">
                  <c:v>3.7861730751776394E-2</c:v>
                </c:pt>
                <c:pt idx="5597">
                  <c:v>3.7821518733750933E-2</c:v>
                </c:pt>
                <c:pt idx="5598">
                  <c:v>3.7787460483783952E-2</c:v>
                </c:pt>
                <c:pt idx="5599">
                  <c:v>3.7744294765383719E-2</c:v>
                </c:pt>
                <c:pt idx="5600">
                  <c:v>3.770873936023128E-2</c:v>
                </c:pt>
                <c:pt idx="5601">
                  <c:v>3.7673809349017096E-2</c:v>
                </c:pt>
                <c:pt idx="5602">
                  <c:v>3.7625404941134651E-2</c:v>
                </c:pt>
                <c:pt idx="5603">
                  <c:v>3.7589058994727094E-2</c:v>
                </c:pt>
                <c:pt idx="5604">
                  <c:v>3.7555458284048139E-2</c:v>
                </c:pt>
                <c:pt idx="5605">
                  <c:v>3.7528552808040815E-2</c:v>
                </c:pt>
                <c:pt idx="5606">
                  <c:v>3.7483435102500233E-2</c:v>
                </c:pt>
                <c:pt idx="5607">
                  <c:v>3.7439771234815927E-2</c:v>
                </c:pt>
                <c:pt idx="5608">
                  <c:v>3.7399724364107441E-2</c:v>
                </c:pt>
                <c:pt idx="5609">
                  <c:v>3.7365541576819414E-2</c:v>
                </c:pt>
                <c:pt idx="5610">
                  <c:v>3.7313146559998019E-2</c:v>
                </c:pt>
                <c:pt idx="5611">
                  <c:v>3.7279253457348026E-2</c:v>
                </c:pt>
                <c:pt idx="5612">
                  <c:v>3.7235922591630811E-2</c:v>
                </c:pt>
                <c:pt idx="5613">
                  <c:v>3.7199162423264182E-2</c:v>
                </c:pt>
                <c:pt idx="5614">
                  <c:v>3.7156080632188955E-2</c:v>
                </c:pt>
                <c:pt idx="5615">
                  <c:v>3.712514122991372E-2</c:v>
                </c:pt>
                <c:pt idx="5616">
                  <c:v>3.7085925510456398E-2</c:v>
                </c:pt>
                <c:pt idx="5617">
                  <c:v>3.7044673876533721E-2</c:v>
                </c:pt>
                <c:pt idx="5618">
                  <c:v>3.7000720324211395E-2</c:v>
                </c:pt>
                <c:pt idx="5619">
                  <c:v>3.6959344152967553E-2</c:v>
                </c:pt>
                <c:pt idx="5620">
                  <c:v>3.6921168049407559E-2</c:v>
                </c:pt>
                <c:pt idx="5621">
                  <c:v>3.6884532418361975E-2</c:v>
                </c:pt>
                <c:pt idx="5622">
                  <c:v>3.6856045859844186E-2</c:v>
                </c:pt>
                <c:pt idx="5623">
                  <c:v>3.6821697925239073E-2</c:v>
                </c:pt>
                <c:pt idx="5624">
                  <c:v>3.6786973671337909E-2</c:v>
                </c:pt>
                <c:pt idx="5625">
                  <c:v>3.6748383345818841E-2</c:v>
                </c:pt>
                <c:pt idx="5626">
                  <c:v>3.6705593946714764E-2</c:v>
                </c:pt>
                <c:pt idx="5627">
                  <c:v>3.6667417843154651E-2</c:v>
                </c:pt>
                <c:pt idx="5628">
                  <c:v>3.6624669054046627E-2</c:v>
                </c:pt>
                <c:pt idx="5629">
                  <c:v>3.6584042814062093E-2</c:v>
                </c:pt>
                <c:pt idx="5630">
                  <c:v>3.6549900636770001E-2</c:v>
                </c:pt>
                <c:pt idx="5631">
                  <c:v>3.6508026316242212E-2</c:v>
                </c:pt>
                <c:pt idx="5632">
                  <c:v>3.6471804907155583E-2</c:v>
                </c:pt>
                <c:pt idx="5633">
                  <c:v>3.6428931580726513E-2</c:v>
                </c:pt>
                <c:pt idx="5634">
                  <c:v>3.6392377169672793E-2</c:v>
                </c:pt>
                <c:pt idx="5635">
                  <c:v>3.635411984612081E-2</c:v>
                </c:pt>
                <c:pt idx="5636">
                  <c:v>3.6317110603112095E-2</c:v>
                </c:pt>
                <c:pt idx="5637">
                  <c:v>3.627377973739488E-2</c:v>
                </c:pt>
                <c:pt idx="5638">
                  <c:v>3.6223171560396977E-2</c:v>
                </c:pt>
                <c:pt idx="5639">
                  <c:v>3.619510193117139E-2</c:v>
                </c:pt>
                <c:pt idx="5640">
                  <c:v>3.6153931517240584E-2</c:v>
                </c:pt>
                <c:pt idx="5641">
                  <c:v>3.6119624192631511E-2</c:v>
                </c:pt>
                <c:pt idx="5642">
                  <c:v>3.6071885788683256E-2</c:v>
                </c:pt>
                <c:pt idx="5643">
                  <c:v>3.6030590837431514E-2</c:v>
                </c:pt>
                <c:pt idx="5644">
                  <c:v>3.600110798034558E-2</c:v>
                </c:pt>
                <c:pt idx="5645">
                  <c:v>3.5956821426056162E-2</c:v>
                </c:pt>
                <c:pt idx="5646">
                  <c:v>3.5918022635891049E-2</c:v>
                </c:pt>
                <c:pt idx="5647">
                  <c:v>3.5880263461623138E-2</c:v>
                </c:pt>
                <c:pt idx="5648">
                  <c:v>3.5841548598782906E-2</c:v>
                </c:pt>
                <c:pt idx="5649">
                  <c:v>3.5798881029666864E-2</c:v>
                </c:pt>
                <c:pt idx="5650">
                  <c:v>3.5769273635259884E-2</c:v>
                </c:pt>
                <c:pt idx="5651">
                  <c:v>3.5726857848118958E-2</c:v>
                </c:pt>
                <c:pt idx="5652">
                  <c:v>3.5701116525329764E-2</c:v>
                </c:pt>
                <c:pt idx="5653">
                  <c:v>3.5653543268698601E-2</c:v>
                </c:pt>
                <c:pt idx="5654">
                  <c:v>3.5606346331363489E-2</c:v>
                </c:pt>
                <c:pt idx="5655">
                  <c:v>3.5577819162849765E-2</c:v>
                </c:pt>
                <c:pt idx="5656">
                  <c:v>3.5536567528927095E-2</c:v>
                </c:pt>
                <c:pt idx="5657">
                  <c:v>3.5492527341946627E-2</c:v>
                </c:pt>
                <c:pt idx="5658">
                  <c:v>3.5464915252009066E-2</c:v>
                </c:pt>
                <c:pt idx="5659">
                  <c:v>3.5415679692875464E-2</c:v>
                </c:pt>
                <c:pt idx="5660">
                  <c:v>3.5383700674702909E-2</c:v>
                </c:pt>
                <c:pt idx="5661">
                  <c:v>3.5342283893463257E-2</c:v>
                </c:pt>
                <c:pt idx="5662">
                  <c:v>3.5308474718138257E-2</c:v>
                </c:pt>
                <c:pt idx="5663">
                  <c:v>3.5265766539026161E-2</c:v>
                </c:pt>
                <c:pt idx="5664">
                  <c:v>3.5224474295107444E-2</c:v>
                </c:pt>
                <c:pt idx="5665">
                  <c:v>3.5186674510843494E-2</c:v>
                </c:pt>
                <c:pt idx="5666">
                  <c:v>3.5143300327797326E-2</c:v>
                </c:pt>
                <c:pt idx="5667">
                  <c:v>3.5114315619995465E-2</c:v>
                </c:pt>
                <c:pt idx="5668">
                  <c:v>3.5077720598945816E-2</c:v>
                </c:pt>
                <c:pt idx="5669">
                  <c:v>3.5031270885536862E-2</c:v>
                </c:pt>
                <c:pt idx="5670">
                  <c:v>3.4989521102330001E-2</c:v>
                </c:pt>
                <c:pt idx="5671">
                  <c:v>3.4952842153955346E-2</c:v>
                </c:pt>
                <c:pt idx="5672">
                  <c:v>3.4910301829493368E-2</c:v>
                </c:pt>
                <c:pt idx="5673">
                  <c:v>3.4867969969677323E-2</c:v>
                </c:pt>
                <c:pt idx="5674">
                  <c:v>3.4841562642954071E-2</c:v>
                </c:pt>
                <c:pt idx="5675">
                  <c:v>3.4798315704561975E-2</c:v>
                </c:pt>
                <c:pt idx="5676">
                  <c:v>3.4762760299409536E-2</c:v>
                </c:pt>
                <c:pt idx="5677">
                  <c:v>3.4723295505310232E-2</c:v>
                </c:pt>
                <c:pt idx="5678">
                  <c:v>3.468187872407047E-2</c:v>
                </c:pt>
                <c:pt idx="5679">
                  <c:v>3.4645364923012789E-2</c:v>
                </c:pt>
                <c:pt idx="5680">
                  <c:v>3.4601660445332555E-2</c:v>
                </c:pt>
                <c:pt idx="5681">
                  <c:v>3.4557579648356158E-2</c:v>
                </c:pt>
                <c:pt idx="5682">
                  <c:v>3.4531548640928951E-2</c:v>
                </c:pt>
                <c:pt idx="5683">
                  <c:v>3.4486303690734306E-2</c:v>
                </c:pt>
                <c:pt idx="5684">
                  <c:v>3.4447672755219184E-2</c:v>
                </c:pt>
                <c:pt idx="5685">
                  <c:v>3.4399352274661864E-2</c:v>
                </c:pt>
                <c:pt idx="5686">
                  <c:v>3.4358057323410116E-2</c:v>
                </c:pt>
                <c:pt idx="5687">
                  <c:v>3.4313188692511515E-2</c:v>
                </c:pt>
                <c:pt idx="5688">
                  <c:v>3.4269481507498138E-2</c:v>
                </c:pt>
                <c:pt idx="5689">
                  <c:v>3.4227566576974303E-2</c:v>
                </c:pt>
                <c:pt idx="5690">
                  <c:v>3.4184108466603025E-2</c:v>
                </c:pt>
                <c:pt idx="5691">
                  <c:v>3.4140902138206856E-2</c:v>
                </c:pt>
                <c:pt idx="5692">
                  <c:v>3.4092665584974535E-2</c:v>
                </c:pt>
                <c:pt idx="5693">
                  <c:v>3.4072620490955698E-2</c:v>
                </c:pt>
                <c:pt idx="5694">
                  <c:v>3.4023217077172097E-2</c:v>
                </c:pt>
                <c:pt idx="5695">
                  <c:v>3.3989118217209069E-2</c:v>
                </c:pt>
                <c:pt idx="5696">
                  <c:v>3.3939135434149302E-2</c:v>
                </c:pt>
                <c:pt idx="5697">
                  <c:v>3.3908653571162094E-2</c:v>
                </c:pt>
                <c:pt idx="5698">
                  <c:v>3.3871059544211164E-2</c:v>
                </c:pt>
                <c:pt idx="5699">
                  <c:v>3.3840661608549073E-2</c:v>
                </c:pt>
                <c:pt idx="5700">
                  <c:v>3.3815670217019186E-2</c:v>
                </c:pt>
                <c:pt idx="5701">
                  <c:v>3.3764810258046167E-2</c:v>
                </c:pt>
                <c:pt idx="5702">
                  <c:v>3.3732167943272447E-2</c:v>
                </c:pt>
                <c:pt idx="5703">
                  <c:v>3.3692037145238954E-2</c:v>
                </c:pt>
                <c:pt idx="5704">
                  <c:v>3.3653032597760819E-2</c:v>
                </c:pt>
                <c:pt idx="5705">
                  <c:v>3.3606415029701742E-2</c:v>
                </c:pt>
                <c:pt idx="5706">
                  <c:v>3.3577887861188024E-2</c:v>
                </c:pt>
                <c:pt idx="5707">
                  <c:v>3.3526697607581049E-2</c:v>
                </c:pt>
                <c:pt idx="5708">
                  <c:v>3.3502577977298255E-2</c:v>
                </c:pt>
                <c:pt idx="5709">
                  <c:v>3.3462533813922911E-2</c:v>
                </c:pt>
                <c:pt idx="5710">
                  <c:v>3.3425437936256047E-2</c:v>
                </c:pt>
                <c:pt idx="5711">
                  <c:v>3.3382190997863957E-2</c:v>
                </c:pt>
                <c:pt idx="5712">
                  <c:v>3.3342187444484535E-2</c:v>
                </c:pt>
                <c:pt idx="5713">
                  <c:v>3.3307214115941279E-2</c:v>
                </c:pt>
                <c:pt idx="5714">
                  <c:v>3.3268166251134074E-2</c:v>
                </c:pt>
                <c:pt idx="5715">
                  <c:v>3.3228909921680816E-2</c:v>
                </c:pt>
                <c:pt idx="5716">
                  <c:v>3.3185286663992439E-2</c:v>
                </c:pt>
                <c:pt idx="5717">
                  <c:v>3.3152186809930699E-2</c:v>
                </c:pt>
                <c:pt idx="5718">
                  <c:v>3.3113845559053605E-2</c:v>
                </c:pt>
                <c:pt idx="5719">
                  <c:v>3.3074632546929418E-2</c:v>
                </c:pt>
                <c:pt idx="5720">
                  <c:v>3.3038078135875816E-2</c:v>
                </c:pt>
                <c:pt idx="5721">
                  <c:v>3.3006058507707207E-2</c:v>
                </c:pt>
                <c:pt idx="5722">
                  <c:v>3.2958777643047096E-2</c:v>
                </c:pt>
                <c:pt idx="5723">
                  <c:v>3.2917398764470231E-2</c:v>
                </c:pt>
                <c:pt idx="5724">
                  <c:v>3.2891283829718142E-2</c:v>
                </c:pt>
                <c:pt idx="5725">
                  <c:v>3.2847663279362907E-2</c:v>
                </c:pt>
                <c:pt idx="5726">
                  <c:v>3.2803084333102327E-2</c:v>
                </c:pt>
                <c:pt idx="5727">
                  <c:v>3.2773309084045348E-2</c:v>
                </c:pt>
                <c:pt idx="5728">
                  <c:v>3.2731848985476514E-2</c:v>
                </c:pt>
                <c:pt idx="5729">
                  <c:v>3.2695378501747911E-2</c:v>
                </c:pt>
                <c:pt idx="5730">
                  <c:v>3.2648222174408839E-2</c:v>
                </c:pt>
                <c:pt idx="5731">
                  <c:v>3.2616576158203375E-2</c:v>
                </c:pt>
                <c:pt idx="5732">
                  <c:v>3.2583849916104649E-2</c:v>
                </c:pt>
                <c:pt idx="5733">
                  <c:v>3.2533739888390811E-2</c:v>
                </c:pt>
                <c:pt idx="5734">
                  <c:v>3.2490617487319649E-2</c:v>
                </c:pt>
                <c:pt idx="5735">
                  <c:v>3.245576869609744E-2</c:v>
                </c:pt>
                <c:pt idx="5736">
                  <c:v>3.2413561373602559E-2</c:v>
                </c:pt>
                <c:pt idx="5737">
                  <c:v>3.2382538044002207E-2</c:v>
                </c:pt>
                <c:pt idx="5738">
                  <c:v>3.2336253477910228E-2</c:v>
                </c:pt>
                <c:pt idx="5739">
                  <c:v>3.2308018701367562E-2</c:v>
                </c:pt>
                <c:pt idx="5740">
                  <c:v>3.2265602914226629E-2</c:v>
                </c:pt>
                <c:pt idx="5741">
                  <c:v>3.2218238122241394E-2</c:v>
                </c:pt>
                <c:pt idx="5742">
                  <c:v>3.2183681722990347E-2</c:v>
                </c:pt>
                <c:pt idx="5743">
                  <c:v>3.2146171623364417E-2</c:v>
                </c:pt>
                <c:pt idx="5744">
                  <c:v>3.2110740755533024E-2</c:v>
                </c:pt>
                <c:pt idx="5745">
                  <c:v>3.206017318853116E-2</c:v>
                </c:pt>
                <c:pt idx="5746">
                  <c:v>3.2032271413955586E-2</c:v>
                </c:pt>
                <c:pt idx="5747">
                  <c:v>3.199363777110744E-2</c:v>
                </c:pt>
                <c:pt idx="5748">
                  <c:v>3.1946356906447322E-2</c:v>
                </c:pt>
                <c:pt idx="5749">
                  <c:v>3.190992974004779E-2</c:v>
                </c:pt>
                <c:pt idx="5750">
                  <c:v>3.187919880241849E-2</c:v>
                </c:pt>
                <c:pt idx="5751">
                  <c:v>3.1844891477809417E-2</c:v>
                </c:pt>
                <c:pt idx="5752">
                  <c:v>3.1794156056157326E-2</c:v>
                </c:pt>
                <c:pt idx="5753">
                  <c:v>3.1759683584231278E-2</c:v>
                </c:pt>
                <c:pt idx="5754">
                  <c:v>3.1719512176201746E-2</c:v>
                </c:pt>
                <c:pt idx="5755">
                  <c:v>3.1670360544393254E-2</c:v>
                </c:pt>
                <c:pt idx="5756">
                  <c:v>3.1641457056583368E-2</c:v>
                </c:pt>
                <c:pt idx="5757">
                  <c:v>3.1600164812664651E-2</c:v>
                </c:pt>
                <c:pt idx="5758">
                  <c:v>3.1561366022499537E-2</c:v>
                </c:pt>
                <c:pt idx="5759">
                  <c:v>3.1522984161626515E-2</c:v>
                </c:pt>
                <c:pt idx="5760">
                  <c:v>3.1481981602345811E-2</c:v>
                </c:pt>
                <c:pt idx="5761">
                  <c:v>3.1444222428077907E-2</c:v>
                </c:pt>
                <c:pt idx="5762">
                  <c:v>3.1409124562213606E-2</c:v>
                </c:pt>
                <c:pt idx="5763">
                  <c:v>3.1366459700430581E-2</c:v>
                </c:pt>
                <c:pt idx="5764">
                  <c:v>3.1331943911175351E-2</c:v>
                </c:pt>
                <c:pt idx="5765">
                  <c:v>3.1293353585656276E-2</c:v>
                </c:pt>
                <c:pt idx="5766">
                  <c:v>3.1254638722816162E-2</c:v>
                </c:pt>
                <c:pt idx="5767">
                  <c:v>3.121629747193919E-2</c:v>
                </c:pt>
                <c:pt idx="5768">
                  <c:v>3.1180035452856626E-2</c:v>
                </c:pt>
                <c:pt idx="5769">
                  <c:v>3.1140405511440233E-2</c:v>
                </c:pt>
                <c:pt idx="5770">
                  <c:v>3.1101233109311975E-2</c:v>
                </c:pt>
                <c:pt idx="5771">
                  <c:v>3.1056570235726392E-2</c:v>
                </c:pt>
                <c:pt idx="5772">
                  <c:v>3.1015277991807789E-2</c:v>
                </c:pt>
                <c:pt idx="5773">
                  <c:v>3.0978891435404186E-2</c:v>
                </c:pt>
                <c:pt idx="5774">
                  <c:v>3.0941589800424302E-2</c:v>
                </c:pt>
                <c:pt idx="5775">
                  <c:v>3.0912312700651399E-2</c:v>
                </c:pt>
                <c:pt idx="5776">
                  <c:v>3.0859083825245815E-2</c:v>
                </c:pt>
                <c:pt idx="5777">
                  <c:v>3.0823154808130349E-2</c:v>
                </c:pt>
                <c:pt idx="5778">
                  <c:v>3.0794088880336509E-2</c:v>
                </c:pt>
                <c:pt idx="5779">
                  <c:v>3.0743312848688604E-2</c:v>
                </c:pt>
                <c:pt idx="5780">
                  <c:v>3.0701771530127792E-2</c:v>
                </c:pt>
                <c:pt idx="5781">
                  <c:v>3.0673325581606046E-2</c:v>
                </c:pt>
                <c:pt idx="5782">
                  <c:v>3.0631407943749186E-2</c:v>
                </c:pt>
                <c:pt idx="5783">
                  <c:v>3.0593150620197095E-2</c:v>
                </c:pt>
                <c:pt idx="5784">
                  <c:v>3.0550526368410113E-2</c:v>
                </c:pt>
                <c:pt idx="5785">
                  <c:v>3.0515014280586741E-2</c:v>
                </c:pt>
                <c:pt idx="5786">
                  <c:v>3.0475341021841396E-2</c:v>
                </c:pt>
                <c:pt idx="5787">
                  <c:v>3.0435629860433026E-2</c:v>
                </c:pt>
                <c:pt idx="5788">
                  <c:v>3.0396912290259884E-2</c:v>
                </c:pt>
                <c:pt idx="5789">
                  <c:v>3.0368885978363257E-2</c:v>
                </c:pt>
                <c:pt idx="5790">
                  <c:v>3.0324973036036977E-2</c:v>
                </c:pt>
                <c:pt idx="5791">
                  <c:v>3.0284384698715347E-2</c:v>
                </c:pt>
                <c:pt idx="5792">
                  <c:v>3.0249996154114302E-2</c:v>
                </c:pt>
                <c:pt idx="5793">
                  <c:v>3.0203711588022326E-2</c:v>
                </c:pt>
                <c:pt idx="5794">
                  <c:v>3.0175225029504534E-2</c:v>
                </c:pt>
                <c:pt idx="5795">
                  <c:v>3.013501301147907E-2</c:v>
                </c:pt>
                <c:pt idx="5796">
                  <c:v>3.0097546229182325E-2</c:v>
                </c:pt>
                <c:pt idx="5797">
                  <c:v>3.0059037123655118E-2</c:v>
                </c:pt>
                <c:pt idx="5798">
                  <c:v>3.0007348720763952E-2</c:v>
                </c:pt>
                <c:pt idx="5799">
                  <c:v>2.9989964935148834E-2</c:v>
                </c:pt>
                <c:pt idx="5800">
                  <c:v>2.9941230232632444E-2</c:v>
                </c:pt>
                <c:pt idx="5801">
                  <c:v>2.990646536873523E-2</c:v>
                </c:pt>
                <c:pt idx="5802">
                  <c:v>2.9863340260331047E-2</c:v>
                </c:pt>
                <c:pt idx="5803">
                  <c:v>2.9820050004609768E-2</c:v>
                </c:pt>
                <c:pt idx="5804">
                  <c:v>2.9787199225190117E-2</c:v>
                </c:pt>
                <c:pt idx="5805">
                  <c:v>2.9757756978100118E-2</c:v>
                </c:pt>
                <c:pt idx="5806">
                  <c:v>2.971858457597186E-2</c:v>
                </c:pt>
                <c:pt idx="5807">
                  <c:v>2.9678372557946395E-2</c:v>
                </c:pt>
                <c:pt idx="5808">
                  <c:v>2.9635082302225231E-2</c:v>
                </c:pt>
                <c:pt idx="5809">
                  <c:v>2.9597323127957324E-2</c:v>
                </c:pt>
                <c:pt idx="5810">
                  <c:v>2.9558651582446163E-2</c:v>
                </c:pt>
                <c:pt idx="5811">
                  <c:v>2.9519977329602091E-2</c:v>
                </c:pt>
                <c:pt idx="5812">
                  <c:v>2.9470906917785464E-2</c:v>
                </c:pt>
                <c:pt idx="5813">
                  <c:v>2.9442420359267793E-2</c:v>
                </c:pt>
                <c:pt idx="5814">
                  <c:v>2.9407530958049533E-2</c:v>
                </c:pt>
                <c:pt idx="5815">
                  <c:v>2.9363328331085119E-2</c:v>
                </c:pt>
                <c:pt idx="5816">
                  <c:v>2.9318416382857558E-2</c:v>
                </c:pt>
                <c:pt idx="5817">
                  <c:v>2.9279035516083254E-2</c:v>
                </c:pt>
                <c:pt idx="5818">
                  <c:v>2.9240361263239069E-2</c:v>
                </c:pt>
                <c:pt idx="5819">
                  <c:v>2.9196407710916743E-2</c:v>
                </c:pt>
                <c:pt idx="5820">
                  <c:v>2.9149998607503839E-2</c:v>
                </c:pt>
                <c:pt idx="5821">
                  <c:v>2.9113111194483024E-2</c:v>
                </c:pt>
                <c:pt idx="5822">
                  <c:v>2.9073067031107677E-2</c:v>
                </c:pt>
                <c:pt idx="5823">
                  <c:v>2.9023498470006976E-2</c:v>
                </c:pt>
                <c:pt idx="5824">
                  <c:v>2.8996717531320697E-2</c:v>
                </c:pt>
                <c:pt idx="5825">
                  <c:v>2.8945860279680699E-2</c:v>
                </c:pt>
                <c:pt idx="5826">
                  <c:v>2.8913050110256976E-2</c:v>
                </c:pt>
                <c:pt idx="5827">
                  <c:v>2.887724563046256E-2</c:v>
                </c:pt>
                <c:pt idx="5828">
                  <c:v>2.8841148758696977E-2</c:v>
                </c:pt>
                <c:pt idx="5829">
                  <c:v>2.8795365049222206E-2</c:v>
                </c:pt>
                <c:pt idx="5830">
                  <c:v>2.8765838874807208E-2</c:v>
                </c:pt>
                <c:pt idx="5831">
                  <c:v>2.872779001590128E-2</c:v>
                </c:pt>
                <c:pt idx="5832">
                  <c:v>2.8692941224678952E-2</c:v>
                </c:pt>
                <c:pt idx="5833">
                  <c:v>2.8646033971981979E-2</c:v>
                </c:pt>
                <c:pt idx="5834">
                  <c:v>2.8608150260393025E-2</c:v>
                </c:pt>
                <c:pt idx="5835">
                  <c:v>2.857683724615465E-2</c:v>
                </c:pt>
                <c:pt idx="5836">
                  <c:v>2.8518702683233952E-2</c:v>
                </c:pt>
                <c:pt idx="5837">
                  <c:v>2.8466678571042674E-2</c:v>
                </c:pt>
                <c:pt idx="5838">
                  <c:v>2.842268170139128E-2</c:v>
                </c:pt>
                <c:pt idx="5839">
                  <c:v>2.8386254534991627E-2</c:v>
                </c:pt>
                <c:pt idx="5840">
                  <c:v>2.8344753826426858E-2</c:v>
                </c:pt>
                <c:pt idx="5841">
                  <c:v>2.8304541808401393E-2</c:v>
                </c:pt>
                <c:pt idx="5842">
                  <c:v>2.8267697712709768E-2</c:v>
                </c:pt>
                <c:pt idx="5843">
                  <c:v>2.8228067771293372E-2</c:v>
                </c:pt>
                <c:pt idx="5844">
                  <c:v>2.8186940674691744E-2</c:v>
                </c:pt>
                <c:pt idx="5845">
                  <c:v>2.8161199351902675E-2</c:v>
                </c:pt>
                <c:pt idx="5846">
                  <c:v>2.8120611014581045E-2</c:v>
                </c:pt>
                <c:pt idx="5847">
                  <c:v>2.8087178158552092E-2</c:v>
                </c:pt>
                <c:pt idx="5848">
                  <c:v>2.8046300136592442E-2</c:v>
                </c:pt>
                <c:pt idx="5849">
                  <c:v>2.8008873964291626E-2</c:v>
                </c:pt>
                <c:pt idx="5850">
                  <c:v>2.7970781788056627E-2</c:v>
                </c:pt>
                <c:pt idx="5851">
                  <c:v>2.7938055545958022E-2</c:v>
                </c:pt>
                <c:pt idx="5852">
                  <c:v>2.7891938834516163E-2</c:v>
                </c:pt>
                <c:pt idx="5853">
                  <c:v>2.7861332434207905E-2</c:v>
                </c:pt>
                <c:pt idx="5854">
                  <c:v>2.7830891181216625E-2</c:v>
                </c:pt>
                <c:pt idx="5855">
                  <c:v>2.7831930797113956E-2</c:v>
                </c:pt>
                <c:pt idx="5856">
                  <c:v>2.7825611881738491E-2</c:v>
                </c:pt>
                <c:pt idx="5857">
                  <c:v>2.7826692107631744E-2</c:v>
                </c:pt>
                <c:pt idx="5858">
                  <c:v>2.7847692890222674E-2</c:v>
                </c:pt>
                <c:pt idx="5859">
                  <c:v>2.7860707040269651E-2</c:v>
                </c:pt>
                <c:pt idx="5860">
                  <c:v>2.7860915504915817E-2</c:v>
                </c:pt>
                <c:pt idx="5861">
                  <c:v>2.7861456971528954E-2</c:v>
                </c:pt>
                <c:pt idx="5862">
                  <c:v>2.7859253202413371E-2</c:v>
                </c:pt>
                <c:pt idx="5863">
                  <c:v>2.7869107894772677E-2</c:v>
                </c:pt>
                <c:pt idx="5864">
                  <c:v>2.7866113584401976E-2</c:v>
                </c:pt>
                <c:pt idx="5865">
                  <c:v>2.7856215574713603E-2</c:v>
                </c:pt>
                <c:pt idx="5866">
                  <c:v>2.7860666430273722E-2</c:v>
                </c:pt>
                <c:pt idx="5867">
                  <c:v>2.7868317353517556E-2</c:v>
                </c:pt>
                <c:pt idx="5868">
                  <c:v>2.7863950425282443E-2</c:v>
                </c:pt>
                <c:pt idx="5869">
                  <c:v>2.7862039048138023E-2</c:v>
                </c:pt>
                <c:pt idx="5870">
                  <c:v>2.7861123969561863E-2</c:v>
                </c:pt>
                <c:pt idx="5871">
                  <c:v>2.7860084353664535E-2</c:v>
                </c:pt>
                <c:pt idx="5872">
                  <c:v>2.7865864509759999E-2</c:v>
                </c:pt>
                <c:pt idx="5873">
                  <c:v>2.7868818210134653E-2</c:v>
                </c:pt>
                <c:pt idx="5874">
                  <c:v>2.7895596441487907E-2</c:v>
                </c:pt>
                <c:pt idx="5875">
                  <c:v>2.7949198928856629E-2</c:v>
                </c:pt>
                <c:pt idx="5876">
                  <c:v>2.80130324278807E-2</c:v>
                </c:pt>
                <c:pt idx="5877">
                  <c:v>2.8048671760358142E-2</c:v>
                </c:pt>
                <c:pt idx="5878">
                  <c:v>2.8093123461964534E-2</c:v>
                </c:pt>
                <c:pt idx="5879">
                  <c:v>2.8139075026089422E-2</c:v>
                </c:pt>
                <c:pt idx="5880">
                  <c:v>2.8166354114059766E-2</c:v>
                </c:pt>
                <c:pt idx="5881">
                  <c:v>2.821609052981058E-2</c:v>
                </c:pt>
                <c:pt idx="5882">
                  <c:v>2.8250189389773604E-2</c:v>
                </c:pt>
                <c:pt idx="5883">
                  <c:v>2.8295225875322207E-2</c:v>
                </c:pt>
                <c:pt idx="5884">
                  <c:v>2.8336685973891048E-2</c:v>
                </c:pt>
                <c:pt idx="5885">
                  <c:v>2.8368789529384531E-2</c:v>
                </c:pt>
                <c:pt idx="5886">
                  <c:v>2.8405717552401278E-2</c:v>
                </c:pt>
                <c:pt idx="5887">
                  <c:v>2.8451084332583955E-2</c:v>
                </c:pt>
                <c:pt idx="5888">
                  <c:v>2.8483645427365579E-2</c:v>
                </c:pt>
                <c:pt idx="5889">
                  <c:v>2.8520738597699418E-2</c:v>
                </c:pt>
                <c:pt idx="5890">
                  <c:v>2.8555752536238606E-2</c:v>
                </c:pt>
                <c:pt idx="5891">
                  <c:v>2.8591724870683139E-2</c:v>
                </c:pt>
                <c:pt idx="5892">
                  <c:v>2.8636512281589765E-2</c:v>
                </c:pt>
                <c:pt idx="5893">
                  <c:v>2.8667448976531975E-2</c:v>
                </c:pt>
                <c:pt idx="5894">
                  <c:v>2.8714275009237091E-2</c:v>
                </c:pt>
                <c:pt idx="5895">
                  <c:v>2.8754527637258488E-2</c:v>
                </c:pt>
                <c:pt idx="5896">
                  <c:v>2.8786715120077092E-2</c:v>
                </c:pt>
                <c:pt idx="5897">
                  <c:v>2.8829712983827211E-2</c:v>
                </c:pt>
                <c:pt idx="5898">
                  <c:v>2.8860985388069652E-2</c:v>
                </c:pt>
                <c:pt idx="5899">
                  <c:v>2.8904191716465813E-2</c:v>
                </c:pt>
                <c:pt idx="5900">
                  <c:v>2.893379911087279E-2</c:v>
                </c:pt>
                <c:pt idx="5901">
                  <c:v>2.8980457288927789E-2</c:v>
                </c:pt>
                <c:pt idx="5902">
                  <c:v>2.9027448468949887E-2</c:v>
                </c:pt>
                <c:pt idx="5903">
                  <c:v>2.9068326490909534E-2</c:v>
                </c:pt>
                <c:pt idx="5904">
                  <c:v>2.9112447897881977E-2</c:v>
                </c:pt>
                <c:pt idx="5905">
                  <c:v>2.9153117455195578E-2</c:v>
                </c:pt>
                <c:pt idx="5906">
                  <c:v>2.920102371379384E-2</c:v>
                </c:pt>
                <c:pt idx="5907">
                  <c:v>2.9254333809191395E-2</c:v>
                </c:pt>
                <c:pt idx="5908">
                  <c:v>2.9292052373463374E-2</c:v>
                </c:pt>
                <c:pt idx="5909">
                  <c:v>2.9325276764846163E-2</c:v>
                </c:pt>
                <c:pt idx="5910">
                  <c:v>2.9359751944105349E-2</c:v>
                </c:pt>
                <c:pt idx="5911">
                  <c:v>2.9399714887488718E-2</c:v>
                </c:pt>
                <c:pt idx="5912">
                  <c:v>2.9439967515510233E-2</c:v>
                </c:pt>
                <c:pt idx="5913">
                  <c:v>2.947356822618907E-2</c:v>
                </c:pt>
                <c:pt idx="5914">
                  <c:v>2.9516027330659188E-2</c:v>
                </c:pt>
                <c:pt idx="5915">
                  <c:v>2.955332625830593E-2</c:v>
                </c:pt>
                <c:pt idx="5916">
                  <c:v>2.9587552362923021E-2</c:v>
                </c:pt>
                <c:pt idx="5917">
                  <c:v>2.9629719075421976E-2</c:v>
                </c:pt>
                <c:pt idx="5918">
                  <c:v>2.9674379241674421E-2</c:v>
                </c:pt>
                <c:pt idx="5919">
                  <c:v>2.9714093110415816E-2</c:v>
                </c:pt>
                <c:pt idx="5920">
                  <c:v>2.9756966436844886E-2</c:v>
                </c:pt>
                <c:pt idx="5921">
                  <c:v>2.9791855838063142E-2</c:v>
                </c:pt>
                <c:pt idx="5922">
                  <c:v>2.9830903702870348E-2</c:v>
                </c:pt>
                <c:pt idx="5923">
                  <c:v>2.986953734571849E-2</c:v>
                </c:pt>
                <c:pt idx="5924">
                  <c:v>2.991091351696221E-2</c:v>
                </c:pt>
                <c:pt idx="5925">
                  <c:v>2.9938774681541859E-2</c:v>
                </c:pt>
                <c:pt idx="5926">
                  <c:v>2.9983188480485347E-2</c:v>
                </c:pt>
                <c:pt idx="5927">
                  <c:v>3.0030637199795582E-2</c:v>
                </c:pt>
                <c:pt idx="5928">
                  <c:v>3.0063904908507327E-2</c:v>
                </c:pt>
                <c:pt idx="5929">
                  <c:v>3.0104655685812907E-2</c:v>
                </c:pt>
                <c:pt idx="5930">
                  <c:v>3.0142707252051978E-2</c:v>
                </c:pt>
                <c:pt idx="5931">
                  <c:v>3.0176056180755816E-2</c:v>
                </c:pt>
                <c:pt idx="5932">
                  <c:v>3.0210615287340002E-2</c:v>
                </c:pt>
                <c:pt idx="5933">
                  <c:v>3.0254609449658257E-2</c:v>
                </c:pt>
                <c:pt idx="5934">
                  <c:v>3.0289333703559535E-2</c:v>
                </c:pt>
                <c:pt idx="5935">
                  <c:v>3.0329754186231048E-2</c:v>
                </c:pt>
                <c:pt idx="5936">
                  <c:v>3.0368011509783025E-2</c:v>
                </c:pt>
                <c:pt idx="5937">
                  <c:v>3.0405811294046976E-2</c:v>
                </c:pt>
                <c:pt idx="5938">
                  <c:v>3.0436999770964302E-2</c:v>
                </c:pt>
                <c:pt idx="5939">
                  <c:v>3.0479624022751395E-2</c:v>
                </c:pt>
                <c:pt idx="5940">
                  <c:v>3.0522665203830582E-2</c:v>
                </c:pt>
                <c:pt idx="5941">
                  <c:v>3.0559882911485346E-2</c:v>
                </c:pt>
                <c:pt idx="5942">
                  <c:v>3.0599556170230698E-2</c:v>
                </c:pt>
                <c:pt idx="5943">
                  <c:v>3.0642762498626859E-2</c:v>
                </c:pt>
                <c:pt idx="5944">
                  <c:v>3.0668918043375001E-2</c:v>
                </c:pt>
                <c:pt idx="5945">
                  <c:v>3.0712248909092212E-2</c:v>
                </c:pt>
                <c:pt idx="5946">
                  <c:v>3.075420986427814E-2</c:v>
                </c:pt>
                <c:pt idx="5947">
                  <c:v>3.0798745493209649E-2</c:v>
                </c:pt>
                <c:pt idx="5948">
                  <c:v>3.0822616048850348E-2</c:v>
                </c:pt>
                <c:pt idx="5949">
                  <c:v>3.0866943213135697E-2</c:v>
                </c:pt>
                <c:pt idx="5950">
                  <c:v>3.0903995773473487E-2</c:v>
                </c:pt>
                <c:pt idx="5951">
                  <c:v>3.0943793569539885E-2</c:v>
                </c:pt>
                <c:pt idx="5952">
                  <c:v>3.0980927349869652E-2</c:v>
                </c:pt>
                <c:pt idx="5953">
                  <c:v>3.1028749681142904E-2</c:v>
                </c:pt>
                <c:pt idx="5954">
                  <c:v>3.1074452170625697E-2</c:v>
                </c:pt>
                <c:pt idx="5955">
                  <c:v>3.1111878342926513E-2</c:v>
                </c:pt>
                <c:pt idx="5956">
                  <c:v>3.1141485737333489E-2</c:v>
                </c:pt>
                <c:pt idx="5957">
                  <c:v>3.1187104299491279E-2</c:v>
                </c:pt>
                <c:pt idx="5958">
                  <c:v>3.1232931326294996E-2</c:v>
                </c:pt>
                <c:pt idx="5959">
                  <c:v>3.126511610178058E-2</c:v>
                </c:pt>
                <c:pt idx="5960">
                  <c:v>3.1309778975366166E-2</c:v>
                </c:pt>
                <c:pt idx="5961">
                  <c:v>3.1341674066213722E-2</c:v>
                </c:pt>
                <c:pt idx="5962">
                  <c:v>3.1382592698169301E-2</c:v>
                </c:pt>
                <c:pt idx="5963">
                  <c:v>3.1419480111190001E-2</c:v>
                </c:pt>
                <c:pt idx="5964">
                  <c:v>3.1456031814910697E-2</c:v>
                </c:pt>
                <c:pt idx="5965">
                  <c:v>3.1497367376158374E-2</c:v>
                </c:pt>
                <c:pt idx="5966">
                  <c:v>3.1534170861854068E-2</c:v>
                </c:pt>
                <c:pt idx="5967">
                  <c:v>3.1575836717735929E-2</c:v>
                </c:pt>
                <c:pt idx="5968">
                  <c:v>3.1614510970579997E-2</c:v>
                </c:pt>
                <c:pt idx="5969">
                  <c:v>3.1655015380576627E-2</c:v>
                </c:pt>
                <c:pt idx="5970">
                  <c:v>3.1696432161816279E-2</c:v>
                </c:pt>
                <c:pt idx="5971">
                  <c:v>3.1731613955005698E-2</c:v>
                </c:pt>
                <c:pt idx="5972">
                  <c:v>3.1776983442521396E-2</c:v>
                </c:pt>
                <c:pt idx="5973">
                  <c:v>3.1807381378183487E-2</c:v>
                </c:pt>
                <c:pt idx="5974">
                  <c:v>3.1842768928685809E-2</c:v>
                </c:pt>
                <c:pt idx="5975">
                  <c:v>3.18832327286864E-2</c:v>
                </c:pt>
                <c:pt idx="5976">
                  <c:v>3.1921113732942326E-2</c:v>
                </c:pt>
                <c:pt idx="5977">
                  <c:v>3.1960870919012792E-2</c:v>
                </c:pt>
                <c:pt idx="5978">
                  <c:v>3.1997463232729305E-2</c:v>
                </c:pt>
                <c:pt idx="5979">
                  <c:v>3.2031440262704422E-2</c:v>
                </c:pt>
                <c:pt idx="5980">
                  <c:v>3.2080551284516978E-2</c:v>
                </c:pt>
                <c:pt idx="5981">
                  <c:v>3.212213592040674E-2</c:v>
                </c:pt>
                <c:pt idx="5982">
                  <c:v>3.215028676962442E-2</c:v>
                </c:pt>
                <c:pt idx="5983">
                  <c:v>3.2188711947826396E-2</c:v>
                </c:pt>
                <c:pt idx="5984">
                  <c:v>3.2230794733000348E-2</c:v>
                </c:pt>
                <c:pt idx="5985">
                  <c:v>3.2271507607643024E-2</c:v>
                </c:pt>
                <c:pt idx="5986">
                  <c:v>3.2310720619767211E-2</c:v>
                </c:pt>
                <c:pt idx="5987">
                  <c:v>3.2352597647628142E-2</c:v>
                </c:pt>
                <c:pt idx="5988">
                  <c:v>3.2393640816904767E-2</c:v>
                </c:pt>
                <c:pt idx="5989">
                  <c:v>3.2437264074593138E-2</c:v>
                </c:pt>
                <c:pt idx="5990">
                  <c:v>3.2473734558321747E-2</c:v>
                </c:pt>
                <c:pt idx="5991">
                  <c:v>3.2504546715942904E-2</c:v>
                </c:pt>
                <c:pt idx="5992">
                  <c:v>3.2549374736845466E-2</c:v>
                </c:pt>
                <c:pt idx="5993">
                  <c:v>3.2608259231025352E-2</c:v>
                </c:pt>
                <c:pt idx="5994">
                  <c:v>3.2637078791510232E-2</c:v>
                </c:pt>
                <c:pt idx="5995">
                  <c:v>3.2673465347913842E-2</c:v>
                </c:pt>
                <c:pt idx="5996">
                  <c:v>3.270631612733349E-2</c:v>
                </c:pt>
                <c:pt idx="5997">
                  <c:v>3.2746403608038023E-2</c:v>
                </c:pt>
                <c:pt idx="5998">
                  <c:v>3.2783540095700815E-2</c:v>
                </c:pt>
                <c:pt idx="5999">
                  <c:v>3.2828825655891396E-2</c:v>
                </c:pt>
                <c:pt idx="6000">
                  <c:v>3.2870283047127212E-2</c:v>
                </c:pt>
                <c:pt idx="6001">
                  <c:v>3.2908832762650234E-2</c:v>
                </c:pt>
                <c:pt idx="6002">
                  <c:v>3.2958360713754999E-2</c:v>
                </c:pt>
                <c:pt idx="6003">
                  <c:v>3.2997782190525231E-2</c:v>
                </c:pt>
                <c:pt idx="6004">
                  <c:v>3.3036664908015469E-2</c:v>
                </c:pt>
                <c:pt idx="6005">
                  <c:v>3.3075255233534537E-2</c:v>
                </c:pt>
                <c:pt idx="6006">
                  <c:v>3.3106026781159766E-2</c:v>
                </c:pt>
                <c:pt idx="6007">
                  <c:v>3.3143079341497558E-2</c:v>
                </c:pt>
                <c:pt idx="6008">
                  <c:v>3.3172646125908485E-2</c:v>
                </c:pt>
                <c:pt idx="6009">
                  <c:v>3.321697599752698E-2</c:v>
                </c:pt>
                <c:pt idx="6010">
                  <c:v>3.3257645554840579E-2</c:v>
                </c:pt>
                <c:pt idx="6011">
                  <c:v>3.3290038794972207E-2</c:v>
                </c:pt>
                <c:pt idx="6012">
                  <c:v>3.3332457289446275E-2</c:v>
                </c:pt>
                <c:pt idx="6013">
                  <c:v>3.3377450457665818E-2</c:v>
                </c:pt>
                <c:pt idx="6014">
                  <c:v>3.3408097467970001E-2</c:v>
                </c:pt>
                <c:pt idx="6015">
                  <c:v>3.3445399102949767E-2</c:v>
                </c:pt>
                <c:pt idx="6016">
                  <c:v>3.3496464819235815E-2</c:v>
                </c:pt>
                <c:pt idx="6017">
                  <c:v>3.3533766454215692E-2</c:v>
                </c:pt>
                <c:pt idx="6018">
                  <c:v>3.3565455787750234E-2</c:v>
                </c:pt>
                <c:pt idx="6019">
                  <c:v>3.3603588573981165E-2</c:v>
                </c:pt>
                <c:pt idx="6020">
                  <c:v>3.364226282682535E-2</c:v>
                </c:pt>
                <c:pt idx="6021">
                  <c:v>3.3681435228953484E-2</c:v>
                </c:pt>
                <c:pt idx="6022">
                  <c:v>3.3719443477863487E-2</c:v>
                </c:pt>
                <c:pt idx="6023">
                  <c:v>3.3752334867279188E-2</c:v>
                </c:pt>
                <c:pt idx="6024">
                  <c:v>3.3802986361606162E-2</c:v>
                </c:pt>
                <c:pt idx="6025">
                  <c:v>3.3834215448519535E-2</c:v>
                </c:pt>
                <c:pt idx="6026">
                  <c:v>3.3873014238684648E-2</c:v>
                </c:pt>
                <c:pt idx="6027">
                  <c:v>3.3915430025825699E-2</c:v>
                </c:pt>
                <c:pt idx="6028">
                  <c:v>3.3947492971323261E-2</c:v>
                </c:pt>
                <c:pt idx="6029">
                  <c:v>3.3991779525612678E-2</c:v>
                </c:pt>
                <c:pt idx="6030">
                  <c:v>3.4029831091851745E-2</c:v>
                </c:pt>
                <c:pt idx="6031">
                  <c:v>3.4068004488078604E-2</c:v>
                </c:pt>
                <c:pt idx="6032">
                  <c:v>3.4111960747734066E-2</c:v>
                </c:pt>
                <c:pt idx="6033">
                  <c:v>3.414048791624779E-2</c:v>
                </c:pt>
                <c:pt idx="6034">
                  <c:v>3.4188226320196045E-2</c:v>
                </c:pt>
                <c:pt idx="6035">
                  <c:v>3.4214714866911279E-2</c:v>
                </c:pt>
                <c:pt idx="6036">
                  <c:v>3.4263701351402789E-2</c:v>
                </c:pt>
                <c:pt idx="6037">
                  <c:v>3.4302957680856047E-2</c:v>
                </c:pt>
                <c:pt idx="6038">
                  <c:v>3.4332440537941981E-2</c:v>
                </c:pt>
                <c:pt idx="6039">
                  <c:v>3.4375273254375116E-2</c:v>
                </c:pt>
                <c:pt idx="6040">
                  <c:v>3.4409705116305228E-2</c:v>
                </c:pt>
                <c:pt idx="6041">
                  <c:v>3.4452995372026514E-2</c:v>
                </c:pt>
                <c:pt idx="6042">
                  <c:v>3.4491918699512673E-2</c:v>
                </c:pt>
                <c:pt idx="6043">
                  <c:v>3.4532214644863141E-2</c:v>
                </c:pt>
                <c:pt idx="6044">
                  <c:v>3.4570138966448144E-2</c:v>
                </c:pt>
                <c:pt idx="6045">
                  <c:v>3.461255475358907E-2</c:v>
                </c:pt>
                <c:pt idx="6046">
                  <c:v>3.4642330002646167E-2</c:v>
                </c:pt>
                <c:pt idx="6047">
                  <c:v>3.4690320188569414E-2</c:v>
                </c:pt>
                <c:pt idx="6048">
                  <c:v>3.4724584195849534E-2</c:v>
                </c:pt>
                <c:pt idx="6049">
                  <c:v>3.4761761293508255E-2</c:v>
                </c:pt>
                <c:pt idx="6050">
                  <c:v>3.4798854463841976E-2</c:v>
                </c:pt>
                <c:pt idx="6051">
                  <c:v>3.4833535400414187E-2</c:v>
                </c:pt>
                <c:pt idx="6052">
                  <c:v>3.4872128433266397E-2</c:v>
                </c:pt>
                <c:pt idx="6053">
                  <c:v>3.4905268897324072E-2</c:v>
                </c:pt>
                <c:pt idx="6054">
                  <c:v>3.4944649764098376E-2</c:v>
                </c:pt>
                <c:pt idx="6055">
                  <c:v>3.498852209642872E-2</c:v>
                </c:pt>
                <c:pt idx="6056">
                  <c:v>3.5030190659643606E-2</c:v>
                </c:pt>
                <c:pt idx="6057">
                  <c:v>3.5074726288575116E-2</c:v>
                </c:pt>
                <c:pt idx="6058">
                  <c:v>3.5103670386380931E-2</c:v>
                </c:pt>
                <c:pt idx="6059">
                  <c:v>3.5152740798197558E-2</c:v>
                </c:pt>
                <c:pt idx="6060">
                  <c:v>3.5193410355511046E-2</c:v>
                </c:pt>
                <c:pt idx="6061">
                  <c:v>3.5230378988523839E-2</c:v>
                </c:pt>
                <c:pt idx="6062">
                  <c:v>3.5272586311018719E-2</c:v>
                </c:pt>
                <c:pt idx="6063">
                  <c:v>3.5305688872413608E-2</c:v>
                </c:pt>
                <c:pt idx="6064">
                  <c:v>3.5344030123290578E-2</c:v>
                </c:pt>
                <c:pt idx="6065">
                  <c:v>3.5385406294534419E-2</c:v>
                </c:pt>
                <c:pt idx="6066">
                  <c:v>3.5433188015811627E-2</c:v>
                </c:pt>
                <c:pt idx="6067">
                  <c:v>3.5462879337543725E-2</c:v>
                </c:pt>
                <c:pt idx="6068">
                  <c:v>3.5504380046108487E-2</c:v>
                </c:pt>
                <c:pt idx="6069">
                  <c:v>3.5545631680031158E-2</c:v>
                </c:pt>
                <c:pt idx="6070">
                  <c:v>3.5583515391620121E-2</c:v>
                </c:pt>
                <c:pt idx="6071">
                  <c:v>3.5623770726974653E-2</c:v>
                </c:pt>
                <c:pt idx="6072">
                  <c:v>3.5662610127135813E-2</c:v>
                </c:pt>
                <c:pt idx="6073">
                  <c:v>3.5695628761205585E-2</c:v>
                </c:pt>
                <c:pt idx="6074">
                  <c:v>3.5736712540478256E-2</c:v>
                </c:pt>
                <c:pt idx="6075">
                  <c:v>3.5775928259935467E-2</c:v>
                </c:pt>
                <c:pt idx="6076">
                  <c:v>3.5821671359414303E-2</c:v>
                </c:pt>
                <c:pt idx="6077">
                  <c:v>3.5854273064191977E-2</c:v>
                </c:pt>
                <c:pt idx="6078">
                  <c:v>3.5900682167604885E-2</c:v>
                </c:pt>
                <c:pt idx="6079">
                  <c:v>3.5944053643318138E-2</c:v>
                </c:pt>
                <c:pt idx="6080">
                  <c:v>3.5964970498584069E-2</c:v>
                </c:pt>
                <c:pt idx="6081">
                  <c:v>3.6020278605784072E-2</c:v>
                </c:pt>
                <c:pt idx="6082">
                  <c:v>3.6054377465747092E-2</c:v>
                </c:pt>
                <c:pt idx="6083">
                  <c:v>3.6096170566283024E-2</c:v>
                </c:pt>
                <c:pt idx="6084">
                  <c:v>3.6137671274847787E-2</c:v>
                </c:pt>
                <c:pt idx="6085">
                  <c:v>3.6169152143736165E-2</c:v>
                </c:pt>
                <c:pt idx="6086">
                  <c:v>3.6201629311192911E-2</c:v>
                </c:pt>
                <c:pt idx="6087">
                  <c:v>3.6239886634744881E-2</c:v>
                </c:pt>
                <c:pt idx="6088">
                  <c:v>3.6278311812946981E-2</c:v>
                </c:pt>
                <c:pt idx="6089">
                  <c:v>3.6312703064881047E-2</c:v>
                </c:pt>
                <c:pt idx="6090">
                  <c:v>3.6354203773445816E-2</c:v>
                </c:pt>
                <c:pt idx="6091">
                  <c:v>3.6395206332726512E-2</c:v>
                </c:pt>
                <c:pt idx="6092">
                  <c:v>3.6433130654311516E-2</c:v>
                </c:pt>
                <c:pt idx="6093">
                  <c:v>3.6471138903221394E-2</c:v>
                </c:pt>
                <c:pt idx="6094">
                  <c:v>3.6517672543955347E-2</c:v>
                </c:pt>
                <c:pt idx="6095">
                  <c:v>3.6556804336087677E-2</c:v>
                </c:pt>
                <c:pt idx="6096">
                  <c:v>3.6596767279471046E-2</c:v>
                </c:pt>
                <c:pt idx="6097">
                  <c:v>3.6634940675698023E-2</c:v>
                </c:pt>
                <c:pt idx="6098">
                  <c:v>3.667652531158791E-2</c:v>
                </c:pt>
                <c:pt idx="6099">
                  <c:v>3.670971180030768E-2</c:v>
                </c:pt>
                <c:pt idx="6100">
                  <c:v>3.674805034385175E-2</c:v>
                </c:pt>
                <c:pt idx="6101">
                  <c:v>3.6796747143705233E-2</c:v>
                </c:pt>
                <c:pt idx="6102">
                  <c:v>3.6822447856498373E-2</c:v>
                </c:pt>
                <c:pt idx="6103">
                  <c:v>3.6865778722215581E-2</c:v>
                </c:pt>
                <c:pt idx="6104">
                  <c:v>3.6905408663631858E-2</c:v>
                </c:pt>
                <c:pt idx="6105">
                  <c:v>3.6944082916476044E-2</c:v>
                </c:pt>
                <c:pt idx="6106">
                  <c:v>3.698021769090442E-2</c:v>
                </c:pt>
                <c:pt idx="6107">
                  <c:v>3.7020846638222096E-2</c:v>
                </c:pt>
                <c:pt idx="6108">
                  <c:v>3.7057899198559882E-2</c:v>
                </c:pt>
                <c:pt idx="6109">
                  <c:v>3.7100480133017789E-2</c:v>
                </c:pt>
                <c:pt idx="6110">
                  <c:v>3.7128344004930466E-2</c:v>
                </c:pt>
                <c:pt idx="6111">
                  <c:v>3.717208909260674E-2</c:v>
                </c:pt>
                <c:pt idx="6112">
                  <c:v>3.7209891584203722E-2</c:v>
                </c:pt>
                <c:pt idx="6113">
                  <c:v>3.7240955523799996E-2</c:v>
                </c:pt>
                <c:pt idx="6114">
                  <c:v>3.7288734537744304E-2</c:v>
                </c:pt>
                <c:pt idx="6115">
                  <c:v>3.7326618249333143E-2</c:v>
                </c:pt>
                <c:pt idx="6116">
                  <c:v>3.7359471736085927E-2</c:v>
                </c:pt>
                <c:pt idx="6117">
                  <c:v>3.7399764974103369E-2</c:v>
                </c:pt>
                <c:pt idx="6118">
                  <c:v>3.7442099541252438E-2</c:v>
                </c:pt>
                <c:pt idx="6119">
                  <c:v>3.7482019167306861E-2</c:v>
                </c:pt>
                <c:pt idx="6120">
                  <c:v>3.7531465898419533E-2</c:v>
                </c:pt>
                <c:pt idx="6121">
                  <c:v>3.756552144105349E-2</c:v>
                </c:pt>
                <c:pt idx="6122">
                  <c:v>3.7611889934470469E-2</c:v>
                </c:pt>
                <c:pt idx="6123">
                  <c:v>3.7650520869985576E-2</c:v>
                </c:pt>
                <c:pt idx="6124">
                  <c:v>3.7682415960833139E-2</c:v>
                </c:pt>
                <c:pt idx="6125">
                  <c:v>3.7729905290139303E-2</c:v>
                </c:pt>
                <c:pt idx="6126">
                  <c:v>3.7762133382953839E-2</c:v>
                </c:pt>
                <c:pt idx="6127">
                  <c:v>3.7803468944201626E-2</c:v>
                </c:pt>
                <c:pt idx="6128">
                  <c:v>3.7840437577214302E-2</c:v>
                </c:pt>
                <c:pt idx="6129">
                  <c:v>3.7874744901823493E-2</c:v>
                </c:pt>
                <c:pt idx="6130">
                  <c:v>3.7917537008260581E-2</c:v>
                </c:pt>
                <c:pt idx="6131">
                  <c:v>3.795646033574674E-2</c:v>
                </c:pt>
                <c:pt idx="6132">
                  <c:v>3.7995091271261862E-2</c:v>
                </c:pt>
                <c:pt idx="6133">
                  <c:v>3.8022037357265115E-2</c:v>
                </c:pt>
                <c:pt idx="6134">
                  <c:v>3.8071440771048834E-2</c:v>
                </c:pt>
                <c:pt idx="6135">
                  <c:v>3.8104001865830579E-2</c:v>
                </c:pt>
                <c:pt idx="6136">
                  <c:v>3.8143214877954773E-2</c:v>
                </c:pt>
                <c:pt idx="6137">
                  <c:v>3.8191952287804302E-2</c:v>
                </c:pt>
                <c:pt idx="6138">
                  <c:v>3.8221229387577209E-2</c:v>
                </c:pt>
                <c:pt idx="6139">
                  <c:v>3.8252959331107672E-2</c:v>
                </c:pt>
                <c:pt idx="6140">
                  <c:v>3.8297411032714071E-2</c:v>
                </c:pt>
                <c:pt idx="6141">
                  <c:v>3.8329057048919535E-2</c:v>
                </c:pt>
                <c:pt idx="6142">
                  <c:v>3.8375964301616626E-2</c:v>
                </c:pt>
                <c:pt idx="6143">
                  <c:v>3.8419752706621978E-2</c:v>
                </c:pt>
                <c:pt idx="6144">
                  <c:v>3.8455226891782442E-2</c:v>
                </c:pt>
                <c:pt idx="6145">
                  <c:v>3.8503796446981861E-2</c:v>
                </c:pt>
                <c:pt idx="6146">
                  <c:v>3.853602453979639E-2</c:v>
                </c:pt>
                <c:pt idx="6147">
                  <c:v>3.8574449717998491E-2</c:v>
                </c:pt>
                <c:pt idx="6148">
                  <c:v>3.8616367355855344E-2</c:v>
                </c:pt>
                <c:pt idx="6149">
                  <c:v>3.8654624679407446E-2</c:v>
                </c:pt>
                <c:pt idx="6150">
                  <c:v>3.8686893382218021E-2</c:v>
                </c:pt>
                <c:pt idx="6151">
                  <c:v>3.8730143027943253E-2</c:v>
                </c:pt>
                <c:pt idx="6152">
                  <c:v>3.8771102269894886E-2</c:v>
                </c:pt>
                <c:pt idx="6153">
                  <c:v>3.8805450204499888E-2</c:v>
                </c:pt>
                <c:pt idx="6154">
                  <c:v>3.8845331927891399E-2</c:v>
                </c:pt>
                <c:pt idx="6155">
                  <c:v>3.8876187402841628E-2</c:v>
                </c:pt>
                <c:pt idx="6156">
                  <c:v>3.8923592804822792E-2</c:v>
                </c:pt>
                <c:pt idx="6157">
                  <c:v>3.8959605749263375E-2</c:v>
                </c:pt>
                <c:pt idx="6158">
                  <c:v>3.89895055356414E-2</c:v>
                </c:pt>
                <c:pt idx="6159">
                  <c:v>3.9032005250107443E-2</c:v>
                </c:pt>
                <c:pt idx="6160">
                  <c:v>3.9072092730811865E-2</c:v>
                </c:pt>
                <c:pt idx="6161">
                  <c:v>3.9109061363824534E-2</c:v>
                </c:pt>
                <c:pt idx="6162">
                  <c:v>3.9149979995780231E-2</c:v>
                </c:pt>
                <c:pt idx="6163">
                  <c:v>3.9182665627882911E-2</c:v>
                </c:pt>
                <c:pt idx="6164">
                  <c:v>3.9221215343406043E-2</c:v>
                </c:pt>
                <c:pt idx="6165">
                  <c:v>3.9257309507838491E-2</c:v>
                </c:pt>
                <c:pt idx="6166">
                  <c:v>3.9308876080741739E-2</c:v>
                </c:pt>
                <c:pt idx="6167">
                  <c:v>3.935258055842198E-2</c:v>
                </c:pt>
                <c:pt idx="6168">
                  <c:v>3.9400237742378261E-2</c:v>
                </c:pt>
                <c:pt idx="6169">
                  <c:v>3.9436123442164649E-2</c:v>
                </c:pt>
                <c:pt idx="6170">
                  <c:v>3.9475295844292907E-2</c:v>
                </c:pt>
                <c:pt idx="6171">
                  <c:v>3.9519043639302205E-2</c:v>
                </c:pt>
                <c:pt idx="6172">
                  <c:v>3.9547405660498955E-2</c:v>
                </c:pt>
                <c:pt idx="6173">
                  <c:v>3.9593189369973719E-2</c:v>
                </c:pt>
                <c:pt idx="6174">
                  <c:v>3.9631157008887676E-2</c:v>
                </c:pt>
                <c:pt idx="6175">
                  <c:v>3.9672617107456509E-2</c:v>
                </c:pt>
                <c:pt idx="6176">
                  <c:v>3.9711413190288605E-2</c:v>
                </c:pt>
                <c:pt idx="6177">
                  <c:v>3.9742601667205932E-2</c:v>
                </c:pt>
                <c:pt idx="6178">
                  <c:v>3.9779321225576626E-2</c:v>
                </c:pt>
                <c:pt idx="6179">
                  <c:v>3.9825023715059422E-2</c:v>
                </c:pt>
                <c:pt idx="6180">
                  <c:v>3.9858957427705462E-2</c:v>
                </c:pt>
                <c:pt idx="6181">
                  <c:v>3.9897214751257445E-2</c:v>
                </c:pt>
                <c:pt idx="6182">
                  <c:v>3.9929358916746975E-2</c:v>
                </c:pt>
                <c:pt idx="6183">
                  <c:v>3.996973878942256E-2</c:v>
                </c:pt>
                <c:pt idx="6184">
                  <c:v>4.0014025343711977E-2</c:v>
                </c:pt>
                <c:pt idx="6185">
                  <c:v>4.0039349737208955E-2</c:v>
                </c:pt>
                <c:pt idx="6186">
                  <c:v>4.0081267375065815E-2</c:v>
                </c:pt>
                <c:pt idx="6187">
                  <c:v>4.0123518014889767E-2</c:v>
                </c:pt>
                <c:pt idx="6188">
                  <c:v>4.0168762965084537E-2</c:v>
                </c:pt>
                <c:pt idx="6189">
                  <c:v>4.021051274829128E-2</c:v>
                </c:pt>
                <c:pt idx="6190">
                  <c:v>4.0260538848680111E-2</c:v>
                </c:pt>
                <c:pt idx="6191">
                  <c:v>4.0293473555424883E-2</c:v>
                </c:pt>
                <c:pt idx="6192">
                  <c:v>4.0333230741495349E-2</c:v>
                </c:pt>
                <c:pt idx="6193">
                  <c:v>4.0370781451117208E-2</c:v>
                </c:pt>
                <c:pt idx="6194">
                  <c:v>4.0408537918051976E-2</c:v>
                </c:pt>
                <c:pt idx="6195">
                  <c:v>4.045565363539512E-2</c:v>
                </c:pt>
                <c:pt idx="6196">
                  <c:v>4.0484846807843027E-2</c:v>
                </c:pt>
                <c:pt idx="6197">
                  <c:v>4.0529967220716744E-2</c:v>
                </c:pt>
                <c:pt idx="6198">
                  <c:v>4.0570303776063257E-2</c:v>
                </c:pt>
                <c:pt idx="6199">
                  <c:v>4.0599453631182093E-2</c:v>
                </c:pt>
                <c:pt idx="6200">
                  <c:v>4.0638501495989306E-2</c:v>
                </c:pt>
                <c:pt idx="6201">
                  <c:v>4.0671021980774998E-2</c:v>
                </c:pt>
                <c:pt idx="6202">
                  <c:v>4.0719093386690233E-2</c:v>
                </c:pt>
                <c:pt idx="6203">
                  <c:v>4.0766333641354416E-2</c:v>
                </c:pt>
                <c:pt idx="6204">
                  <c:v>4.08053408961657E-2</c:v>
                </c:pt>
                <c:pt idx="6205">
                  <c:v>4.0831206756275697E-2</c:v>
                </c:pt>
                <c:pt idx="6206">
                  <c:v>4.0870712160371046E-2</c:v>
                </c:pt>
                <c:pt idx="6207">
                  <c:v>4.0903812014432786E-2</c:v>
                </c:pt>
                <c:pt idx="6208">
                  <c:v>4.095121741641395E-2</c:v>
                </c:pt>
                <c:pt idx="6209">
                  <c:v>4.0976501199915E-2</c:v>
                </c:pt>
                <c:pt idx="6210">
                  <c:v>4.1029854612641511E-2</c:v>
                </c:pt>
                <c:pt idx="6211">
                  <c:v>4.1061416701521976E-2</c:v>
                </c:pt>
                <c:pt idx="6212">
                  <c:v>4.1099717342403023E-2</c:v>
                </c:pt>
                <c:pt idx="6213">
                  <c:v>4.1128577512883839E-2</c:v>
                </c:pt>
                <c:pt idx="6214">
                  <c:v>4.1175609302901976E-2</c:v>
                </c:pt>
                <c:pt idx="6215">
                  <c:v>4.1213866626453953E-2</c:v>
                </c:pt>
                <c:pt idx="6216">
                  <c:v>4.1252083340010001E-2</c:v>
                </c:pt>
                <c:pt idx="6217">
                  <c:v>4.1292130210718488E-2</c:v>
                </c:pt>
                <c:pt idx="6218">
                  <c:v>4.1327810153191862E-2</c:v>
                </c:pt>
                <c:pt idx="6219">
                  <c:v>4.1375965486432208E-2</c:v>
                </c:pt>
                <c:pt idx="6220">
                  <c:v>4.1403618186365697E-2</c:v>
                </c:pt>
                <c:pt idx="6221">
                  <c:v>4.1445202822255583E-2</c:v>
                </c:pt>
                <c:pt idx="6222">
                  <c:v>4.1483877075099651E-2</c:v>
                </c:pt>
                <c:pt idx="6223">
                  <c:v>4.1517101466482444E-2</c:v>
                </c:pt>
                <c:pt idx="6224">
                  <c:v>4.1556983189873956E-2</c:v>
                </c:pt>
                <c:pt idx="6225">
                  <c:v>4.1595738662709998E-2</c:v>
                </c:pt>
                <c:pt idx="6226">
                  <c:v>4.1626304453022213E-2</c:v>
                </c:pt>
                <c:pt idx="6227">
                  <c:v>4.166664100836872E-2</c:v>
                </c:pt>
                <c:pt idx="6228">
                  <c:v>4.1711593566592327E-2</c:v>
                </c:pt>
                <c:pt idx="6229">
                  <c:v>4.1751348045329768E-2</c:v>
                </c:pt>
                <c:pt idx="6230">
                  <c:v>4.1790062908169882E-2</c:v>
                </c:pt>
                <c:pt idx="6231">
                  <c:v>4.1829110772977095E-2</c:v>
                </c:pt>
                <c:pt idx="6232">
                  <c:v>4.1864541640808377E-2</c:v>
                </c:pt>
                <c:pt idx="6233">
                  <c:v>4.1908080971171748E-2</c:v>
                </c:pt>
                <c:pt idx="6234">
                  <c:v>4.1955280615839884E-2</c:v>
                </c:pt>
                <c:pt idx="6235">
                  <c:v>4.1993952161350934E-2</c:v>
                </c:pt>
                <c:pt idx="6236">
                  <c:v>4.2033333028125237E-2</c:v>
                </c:pt>
                <c:pt idx="6237">
                  <c:v>4.2065937440235929E-2</c:v>
                </c:pt>
                <c:pt idx="6238">
                  <c:v>4.21100994572043E-2</c:v>
                </c:pt>
                <c:pt idx="6239">
                  <c:v>4.2149022784690578E-2</c:v>
                </c:pt>
                <c:pt idx="6240">
                  <c:v>4.218711496092558E-2</c:v>
                </c:pt>
                <c:pt idx="6241">
                  <c:v>4.2228905354128377E-2</c:v>
                </c:pt>
                <c:pt idx="6242">
                  <c:v>4.2262714529453377E-2</c:v>
                </c:pt>
                <c:pt idx="6243">
                  <c:v>4.2300847315684301E-2</c:v>
                </c:pt>
                <c:pt idx="6244">
                  <c:v>4.233336780047E-2</c:v>
                </c:pt>
                <c:pt idx="6245">
                  <c:v>4.2379901441203953E-2</c:v>
                </c:pt>
                <c:pt idx="6246">
                  <c:v>4.242082007315965E-2</c:v>
                </c:pt>
                <c:pt idx="6247">
                  <c:v>4.2456126403669997E-2</c:v>
                </c:pt>
                <c:pt idx="6248">
                  <c:v>4.2489434722377789E-2</c:v>
                </c:pt>
                <c:pt idx="6249">
                  <c:v>4.2534138205959304E-2</c:v>
                </c:pt>
                <c:pt idx="6250">
                  <c:v>4.257509744791093E-2</c:v>
                </c:pt>
                <c:pt idx="6251">
                  <c:v>4.2610820707713493E-2</c:v>
                </c:pt>
                <c:pt idx="6252">
                  <c:v>4.2647288484108953E-2</c:v>
                </c:pt>
                <c:pt idx="6253">
                  <c:v>4.2690080590546159E-2</c:v>
                </c:pt>
                <c:pt idx="6254">
                  <c:v>4.2732412450362092E-2</c:v>
                </c:pt>
                <c:pt idx="6255">
                  <c:v>4.2774871554832096E-2</c:v>
                </c:pt>
                <c:pt idx="6256">
                  <c:v>4.2809885493371398E-2</c:v>
                </c:pt>
                <c:pt idx="6257">
                  <c:v>4.2843318349400229E-2</c:v>
                </c:pt>
                <c:pt idx="6258">
                  <c:v>4.2880538764388021E-2</c:v>
                </c:pt>
                <c:pt idx="6259">
                  <c:v>4.2928610170303375E-2</c:v>
                </c:pt>
                <c:pt idx="6260">
                  <c:v>4.2967907109752672E-2</c:v>
                </c:pt>
                <c:pt idx="6261">
                  <c:v>4.3002880438295928E-2</c:v>
                </c:pt>
                <c:pt idx="6262">
                  <c:v>4.3035731217715582E-2</c:v>
                </c:pt>
                <c:pt idx="6263">
                  <c:v>4.3069954614999649E-2</c:v>
                </c:pt>
                <c:pt idx="6264">
                  <c:v>4.3115242882523372E-2</c:v>
                </c:pt>
                <c:pt idx="6265">
                  <c:v>4.3157699279660351E-2</c:v>
                </c:pt>
                <c:pt idx="6266">
                  <c:v>4.3191882066948489E-2</c:v>
                </c:pt>
                <c:pt idx="6267">
                  <c:v>4.3235212932665697E-2</c:v>
                </c:pt>
                <c:pt idx="6268">
                  <c:v>4.3269271182632671E-2</c:v>
                </c:pt>
                <c:pt idx="6269">
                  <c:v>4.33054086643943E-2</c:v>
                </c:pt>
                <c:pt idx="6270">
                  <c:v>4.3349072532078606E-2</c:v>
                </c:pt>
                <c:pt idx="6271">
                  <c:v>4.337892900112756E-2</c:v>
                </c:pt>
                <c:pt idx="6272">
                  <c:v>4.3428830564195352E-2</c:v>
                </c:pt>
                <c:pt idx="6273">
                  <c:v>4.3469500121508957E-2</c:v>
                </c:pt>
                <c:pt idx="6274">
                  <c:v>4.3506138459887558E-2</c:v>
                </c:pt>
                <c:pt idx="6275">
                  <c:v>4.354476939540268E-2</c:v>
                </c:pt>
                <c:pt idx="6276">
                  <c:v>4.35917172580957E-2</c:v>
                </c:pt>
                <c:pt idx="6277">
                  <c:v>4.3625193431453602E-2</c:v>
                </c:pt>
                <c:pt idx="6278">
                  <c:v>4.3665738451446168E-2</c:v>
                </c:pt>
                <c:pt idx="6279">
                  <c:v>4.3705744712158719E-2</c:v>
                </c:pt>
                <c:pt idx="6280">
                  <c:v>4.3745956730184186E-2</c:v>
                </c:pt>
                <c:pt idx="6281">
                  <c:v>4.3777767893706625E-2</c:v>
                </c:pt>
                <c:pt idx="6282">
                  <c:v>4.3818188376378138E-2</c:v>
                </c:pt>
                <c:pt idx="6283">
                  <c:v>4.3855530621353951E-2</c:v>
                </c:pt>
                <c:pt idx="6284">
                  <c:v>4.3898528485104067E-2</c:v>
                </c:pt>
                <c:pt idx="6285">
                  <c:v>4.3932421587754185E-2</c:v>
                </c:pt>
                <c:pt idx="6286">
                  <c:v>4.3967227061647324E-2</c:v>
                </c:pt>
                <c:pt idx="6287">
                  <c:v>4.4004320231981045E-2</c:v>
                </c:pt>
                <c:pt idx="6288">
                  <c:v>4.4054056647731862E-2</c:v>
                </c:pt>
                <c:pt idx="6289">
                  <c:v>4.4080336729800933E-2</c:v>
                </c:pt>
                <c:pt idx="6290">
                  <c:v>4.4132609916634299E-2</c:v>
                </c:pt>
                <c:pt idx="6291">
                  <c:v>4.4169827624289074E-2</c:v>
                </c:pt>
                <c:pt idx="6292">
                  <c:v>4.4203428334968022E-2</c:v>
                </c:pt>
                <c:pt idx="6293">
                  <c:v>4.4248922359804772E-2</c:v>
                </c:pt>
                <c:pt idx="6294">
                  <c:v>4.4279902372076047E-2</c:v>
                </c:pt>
                <c:pt idx="6295">
                  <c:v>4.4329514250505811E-2</c:v>
                </c:pt>
                <c:pt idx="6296">
                  <c:v>4.4363529183143839E-2</c:v>
                </c:pt>
                <c:pt idx="6297">
                  <c:v>4.439297143023372E-2</c:v>
                </c:pt>
                <c:pt idx="6298">
                  <c:v>4.4438089135774302E-2</c:v>
                </c:pt>
                <c:pt idx="6299">
                  <c:v>4.4476554923972442E-2</c:v>
                </c:pt>
                <c:pt idx="6300">
                  <c:v>4.4511652789836743E-2</c:v>
                </c:pt>
                <c:pt idx="6301">
                  <c:v>4.4559142119142907E-2</c:v>
                </c:pt>
                <c:pt idx="6302">
                  <c:v>4.4595114453587444E-2</c:v>
                </c:pt>
                <c:pt idx="6303">
                  <c:v>4.4641066017712325E-2</c:v>
                </c:pt>
                <c:pt idx="6304">
                  <c:v>4.4676369640889536E-2</c:v>
                </c:pt>
                <c:pt idx="6305">
                  <c:v>4.4714044887832441E-2</c:v>
                </c:pt>
                <c:pt idx="6306">
                  <c:v>4.4748934289050697E-2</c:v>
                </c:pt>
                <c:pt idx="6307">
                  <c:v>4.4791352783524772E-2</c:v>
                </c:pt>
                <c:pt idx="6308">
                  <c:v>4.4826824261352094E-2</c:v>
                </c:pt>
                <c:pt idx="6309">
                  <c:v>4.4868449507237909E-2</c:v>
                </c:pt>
                <c:pt idx="6310">
                  <c:v>4.4907995521329187E-2</c:v>
                </c:pt>
                <c:pt idx="6311">
                  <c:v>4.4942137698621279E-2</c:v>
                </c:pt>
                <c:pt idx="6312">
                  <c:v>4.4979230868955E-2</c:v>
                </c:pt>
                <c:pt idx="6313">
                  <c:v>4.50272616648743E-2</c:v>
                </c:pt>
                <c:pt idx="6314">
                  <c:v>4.5073795305608372E-2</c:v>
                </c:pt>
                <c:pt idx="6315">
                  <c:v>4.5100616854290586E-2</c:v>
                </c:pt>
                <c:pt idx="6316">
                  <c:v>4.5144778871259068E-2</c:v>
                </c:pt>
                <c:pt idx="6317">
                  <c:v>4.5185074816609536E-2</c:v>
                </c:pt>
                <c:pt idx="6318">
                  <c:v>4.5218510379971509E-2</c:v>
                </c:pt>
                <c:pt idx="6319">
                  <c:v>4.525185930867523E-2</c:v>
                </c:pt>
                <c:pt idx="6320">
                  <c:v>4.5298809878701399E-2</c:v>
                </c:pt>
                <c:pt idx="6321">
                  <c:v>4.533332566795651E-2</c:v>
                </c:pt>
                <c:pt idx="6322">
                  <c:v>4.5372205678113724E-2</c:v>
                </c:pt>
                <c:pt idx="6323">
                  <c:v>4.5405597924146508E-2</c:v>
                </c:pt>
                <c:pt idx="6324">
                  <c:v>4.5428761865857092E-2</c:v>
                </c:pt>
                <c:pt idx="6325">
                  <c:v>4.5425393943523254E-2</c:v>
                </c:pt>
                <c:pt idx="6326">
                  <c:v>4.5438741095537326E-2</c:v>
                </c:pt>
                <c:pt idx="6327">
                  <c:v>4.543163163890674E-2</c:v>
                </c:pt>
                <c:pt idx="6328">
                  <c:v>4.5430592023009538E-2</c:v>
                </c:pt>
                <c:pt idx="6329">
                  <c:v>4.5431463784256623E-2</c:v>
                </c:pt>
                <c:pt idx="6330">
                  <c:v>4.5414789319904766E-2</c:v>
                </c:pt>
                <c:pt idx="6331">
                  <c:v>4.542152787190535E-2</c:v>
                </c:pt>
                <c:pt idx="6332">
                  <c:v>4.5417158236337213E-2</c:v>
                </c:pt>
                <c:pt idx="6333">
                  <c:v>4.5423482566378841E-2</c:v>
                </c:pt>
                <c:pt idx="6334">
                  <c:v>4.5418490244205585E-2</c:v>
                </c:pt>
                <c:pt idx="6335">
                  <c:v>4.5422692025123605E-2</c:v>
                </c:pt>
                <c:pt idx="6336">
                  <c:v>4.5415620471155931E-2</c:v>
                </c:pt>
                <c:pt idx="6337">
                  <c:v>4.5414331780616629E-2</c:v>
                </c:pt>
                <c:pt idx="6338">
                  <c:v>4.5410796003632792E-2</c:v>
                </c:pt>
                <c:pt idx="6339">
                  <c:v>4.5412666770781165E-2</c:v>
                </c:pt>
                <c:pt idx="6340">
                  <c:v>4.5406180000755698E-2</c:v>
                </c:pt>
                <c:pt idx="6341">
                  <c:v>4.5411253542920929E-2</c:v>
                </c:pt>
                <c:pt idx="6342">
                  <c:v>4.5406721467368835E-2</c:v>
                </c:pt>
                <c:pt idx="6343">
                  <c:v>4.5390336687654999E-2</c:v>
                </c:pt>
                <c:pt idx="6344">
                  <c:v>4.5356735976976051E-2</c:v>
                </c:pt>
                <c:pt idx="6345">
                  <c:v>4.527718640950535E-2</c:v>
                </c:pt>
                <c:pt idx="6346">
                  <c:v>4.5218342525321392E-2</c:v>
                </c:pt>
                <c:pt idx="6347">
                  <c:v>4.5176259740147447E-2</c:v>
                </c:pt>
                <c:pt idx="6348">
                  <c:v>4.5125026169211394E-2</c:v>
                </c:pt>
                <c:pt idx="6349">
                  <c:v>4.5088848077453836E-2</c:v>
                </c:pt>
                <c:pt idx="6350">
                  <c:v>4.5051630369799069E-2</c:v>
                </c:pt>
                <c:pt idx="6351">
                  <c:v>4.500883826336198E-2</c:v>
                </c:pt>
                <c:pt idx="6352">
                  <c:v>4.4977817641094653E-2</c:v>
                </c:pt>
                <c:pt idx="6353">
                  <c:v>4.4936939619135002E-2</c:v>
                </c:pt>
                <c:pt idx="6354">
                  <c:v>4.4916187911186164E-2</c:v>
                </c:pt>
                <c:pt idx="6355">
                  <c:v>4.4882005123898026E-2</c:v>
                </c:pt>
                <c:pt idx="6356">
                  <c:v>4.48380515715757E-2</c:v>
                </c:pt>
                <c:pt idx="6357">
                  <c:v>4.4802496166423261E-2</c:v>
                </c:pt>
                <c:pt idx="6358">
                  <c:v>4.4773137846658373E-2</c:v>
                </c:pt>
                <c:pt idx="6359">
                  <c:v>4.4733756979884069E-2</c:v>
                </c:pt>
                <c:pt idx="6360">
                  <c:v>4.4699490265271043E-2</c:v>
                </c:pt>
                <c:pt idx="6361">
                  <c:v>4.4667262172456396E-2</c:v>
                </c:pt>
                <c:pt idx="6362">
                  <c:v>4.4622891690841979E-2</c:v>
                </c:pt>
                <c:pt idx="6363">
                  <c:v>4.4572326831173022E-2</c:v>
                </c:pt>
                <c:pt idx="6364">
                  <c:v>4.4528744183480698E-2</c:v>
                </c:pt>
                <c:pt idx="6365">
                  <c:v>4.4491610403151041E-2</c:v>
                </c:pt>
                <c:pt idx="6366">
                  <c:v>4.4446863602240462E-2</c:v>
                </c:pt>
                <c:pt idx="6367">
                  <c:v>4.4412391130314303E-2</c:v>
                </c:pt>
                <c:pt idx="6368">
                  <c:v>4.4374298954079301E-2</c:v>
                </c:pt>
                <c:pt idx="6369">
                  <c:v>4.4338619011605934E-2</c:v>
                </c:pt>
                <c:pt idx="6370">
                  <c:v>4.4304271077000815E-2</c:v>
                </c:pt>
                <c:pt idx="6371">
                  <c:v>4.4257239286982795E-2</c:v>
                </c:pt>
                <c:pt idx="6372">
                  <c:v>4.4228544263818954E-2</c:v>
                </c:pt>
                <c:pt idx="6373">
                  <c:v>4.4181179471833719E-2</c:v>
                </c:pt>
                <c:pt idx="6374">
                  <c:v>4.4149035306344189E-2</c:v>
                </c:pt>
                <c:pt idx="6375">
                  <c:v>4.4110195906183022E-2</c:v>
                </c:pt>
                <c:pt idx="6376">
                  <c:v>4.406802919368407E-2</c:v>
                </c:pt>
                <c:pt idx="6377">
                  <c:v>4.4031599319951507E-2</c:v>
                </c:pt>
                <c:pt idx="6378">
                  <c:v>4.3988143916913254E-2</c:v>
                </c:pt>
                <c:pt idx="6379">
                  <c:v>4.3940405512964999E-2</c:v>
                </c:pt>
                <c:pt idx="6380">
                  <c:v>4.3903228415306278E-2</c:v>
                </c:pt>
                <c:pt idx="6381">
                  <c:v>4.3866468246939537E-2</c:v>
                </c:pt>
                <c:pt idx="6382">
                  <c:v>4.3827669456774417E-2</c:v>
                </c:pt>
                <c:pt idx="6383">
                  <c:v>4.3785667891592446E-2</c:v>
                </c:pt>
                <c:pt idx="6384">
                  <c:v>4.3748285036620697E-2</c:v>
                </c:pt>
                <c:pt idx="6385">
                  <c:v>4.372071355667919E-2</c:v>
                </c:pt>
                <c:pt idx="6386">
                  <c:v>4.3679377995431395E-2</c:v>
                </c:pt>
                <c:pt idx="6387">
                  <c:v>4.3637170672936508E-2</c:v>
                </c:pt>
                <c:pt idx="6388">
                  <c:v>4.3601655877780116E-2</c:v>
                </c:pt>
                <c:pt idx="6389">
                  <c:v>4.3556164560276396E-2</c:v>
                </c:pt>
                <c:pt idx="6390">
                  <c:v>4.3522937461560579E-2</c:v>
                </c:pt>
                <c:pt idx="6391">
                  <c:v>4.3481894292283836E-2</c:v>
                </c:pt>
                <c:pt idx="6392">
                  <c:v>4.3450954890008602E-2</c:v>
                </c:pt>
                <c:pt idx="6393">
                  <c:v>4.3413818402345816E-2</c:v>
                </c:pt>
                <c:pt idx="6394">
                  <c:v>4.3376102545406976E-2</c:v>
                </c:pt>
                <c:pt idx="6395">
                  <c:v>4.3332479287718599E-2</c:v>
                </c:pt>
                <c:pt idx="6396">
                  <c:v>4.3294097426845583E-2</c:v>
                </c:pt>
                <c:pt idx="6397">
                  <c:v>4.3264614569759649E-2</c:v>
                </c:pt>
                <c:pt idx="6398">
                  <c:v>4.3223945012446044E-2</c:v>
                </c:pt>
                <c:pt idx="6399">
                  <c:v>4.3175870899197673E-2</c:v>
                </c:pt>
                <c:pt idx="6400">
                  <c:v>4.3132207031513374E-2</c:v>
                </c:pt>
                <c:pt idx="6401">
                  <c:v>4.3091705328849886E-2</c:v>
                </c:pt>
                <c:pt idx="6402">
                  <c:v>4.3059934775323376E-2</c:v>
                </c:pt>
                <c:pt idx="6403">
                  <c:v>4.3014649215132678E-2</c:v>
                </c:pt>
                <c:pt idx="6404">
                  <c:v>4.2986122046618953E-2</c:v>
                </c:pt>
                <c:pt idx="6405">
                  <c:v>4.2942249714288609E-2</c:v>
                </c:pt>
                <c:pt idx="6406">
                  <c:v>4.2898168917312213E-2</c:v>
                </c:pt>
                <c:pt idx="6407">
                  <c:v>4.2860036131081164E-2</c:v>
                </c:pt>
                <c:pt idx="6408">
                  <c:v>4.2826394810406281E-2</c:v>
                </c:pt>
                <c:pt idx="6409">
                  <c:v>4.2781815864145811E-2</c:v>
                </c:pt>
                <c:pt idx="6410">
                  <c:v>4.2739941543617911E-2</c:v>
                </c:pt>
                <c:pt idx="6411">
                  <c:v>4.2704053136498374E-2</c:v>
                </c:pt>
                <c:pt idx="6412">
                  <c:v>4.2660140194172094E-2</c:v>
                </c:pt>
                <c:pt idx="6413">
                  <c:v>4.263048948243605E-2</c:v>
                </c:pt>
                <c:pt idx="6414">
                  <c:v>4.2583084080454886E-2</c:v>
                </c:pt>
                <c:pt idx="6415">
                  <c:v>4.2555677747830353E-2</c:v>
                </c:pt>
                <c:pt idx="6416">
                  <c:v>4.250561103744558E-2</c:v>
                </c:pt>
                <c:pt idx="6417">
                  <c:v>4.2471885789445697E-2</c:v>
                </c:pt>
                <c:pt idx="6418">
                  <c:v>4.2435166231074996E-2</c:v>
                </c:pt>
                <c:pt idx="6419">
                  <c:v>4.2391253288748605E-2</c:v>
                </c:pt>
                <c:pt idx="6420">
                  <c:v>4.2348962038928725E-2</c:v>
                </c:pt>
                <c:pt idx="6421">
                  <c:v>4.230800008964395E-2</c:v>
                </c:pt>
                <c:pt idx="6422">
                  <c:v>4.2260678614987911E-2</c:v>
                </c:pt>
                <c:pt idx="6423">
                  <c:v>4.221397711960384E-2</c:v>
                </c:pt>
                <c:pt idx="6424">
                  <c:v>4.2173350879619306E-2</c:v>
                </c:pt>
                <c:pt idx="6425">
                  <c:v>4.2137213397857788E-2</c:v>
                </c:pt>
                <c:pt idx="6426">
                  <c:v>4.2084607209057323E-2</c:v>
                </c:pt>
                <c:pt idx="6427">
                  <c:v>4.205441773804116E-2</c:v>
                </c:pt>
                <c:pt idx="6428">
                  <c:v>4.2012291635538254E-2</c:v>
                </c:pt>
                <c:pt idx="6429">
                  <c:v>4.1977237087003023E-2</c:v>
                </c:pt>
                <c:pt idx="6430">
                  <c:v>4.1935942135751275E-2</c:v>
                </c:pt>
                <c:pt idx="6431">
                  <c:v>4.1903215893652562E-2</c:v>
                </c:pt>
                <c:pt idx="6432">
                  <c:v>4.1859801100610348E-2</c:v>
                </c:pt>
                <c:pt idx="6433">
                  <c:v>4.1829985241557323E-2</c:v>
                </c:pt>
                <c:pt idx="6434">
                  <c:v>4.1777755372053027E-2</c:v>
                </c:pt>
                <c:pt idx="6435">
                  <c:v>4.1748854591576158E-2</c:v>
                </c:pt>
                <c:pt idx="6436">
                  <c:v>4.1713588871061857E-2</c:v>
                </c:pt>
                <c:pt idx="6437">
                  <c:v>4.1679032471810699E-2</c:v>
                </c:pt>
                <c:pt idx="6438">
                  <c:v>4.1635411921455465E-2</c:v>
                </c:pt>
                <c:pt idx="6439">
                  <c:v>4.1608463128119069E-2</c:v>
                </c:pt>
                <c:pt idx="6440">
                  <c:v>4.1573324652258721E-2</c:v>
                </c:pt>
                <c:pt idx="6441">
                  <c:v>4.152737308813384E-2</c:v>
                </c:pt>
                <c:pt idx="6442">
                  <c:v>4.1491070459055354E-2</c:v>
                </c:pt>
                <c:pt idx="6443">
                  <c:v>4.1451107515671978E-2</c:v>
                </c:pt>
                <c:pt idx="6444">
                  <c:v>4.1410229493712328E-2</c:v>
                </c:pt>
                <c:pt idx="6445">
                  <c:v>4.1371514630872096E-2</c:v>
                </c:pt>
                <c:pt idx="6446">
                  <c:v>4.1334212995892329E-2</c:v>
                </c:pt>
                <c:pt idx="6447">
                  <c:v>4.1299572669316165E-2</c:v>
                </c:pt>
                <c:pt idx="6448">
                  <c:v>4.1256201193603022E-2</c:v>
                </c:pt>
                <c:pt idx="6449">
                  <c:v>4.120925062357686E-2</c:v>
                </c:pt>
                <c:pt idx="6450">
                  <c:v>4.1181557313647324E-2</c:v>
                </c:pt>
                <c:pt idx="6451">
                  <c:v>4.1147832065647441E-2</c:v>
                </c:pt>
                <c:pt idx="6452">
                  <c:v>4.109975795239907E-2</c:v>
                </c:pt>
                <c:pt idx="6453">
                  <c:v>4.1059131712414536E-2</c:v>
                </c:pt>
                <c:pt idx="6454">
                  <c:v>4.1024740460480345E-2</c:v>
                </c:pt>
                <c:pt idx="6455">
                  <c:v>4.0985901060319185E-2</c:v>
                </c:pt>
                <c:pt idx="6456">
                  <c:v>4.0957455111797443E-2</c:v>
                </c:pt>
                <c:pt idx="6457">
                  <c:v>4.0917993025031164E-2</c:v>
                </c:pt>
                <c:pt idx="6458">
                  <c:v>4.0873373468774649E-2</c:v>
                </c:pt>
                <c:pt idx="6459">
                  <c:v>4.0833034206095117E-2</c:v>
                </c:pt>
                <c:pt idx="6460">
                  <c:v>4.0799019273457089E-2</c:v>
                </c:pt>
                <c:pt idx="6461">
                  <c:v>4.0749659177002559E-2</c:v>
                </c:pt>
                <c:pt idx="6462">
                  <c:v>4.0716472688282677E-2</c:v>
                </c:pt>
                <c:pt idx="6463">
                  <c:v>4.0687864299776978E-2</c:v>
                </c:pt>
                <c:pt idx="6464">
                  <c:v>4.0637586417413024E-2</c:v>
                </c:pt>
                <c:pt idx="6465">
                  <c:v>4.0596459320811393E-2</c:v>
                </c:pt>
                <c:pt idx="6466">
                  <c:v>4.0556455767431977E-2</c:v>
                </c:pt>
                <c:pt idx="6467">
                  <c:v>4.0521525756217674E-2</c:v>
                </c:pt>
                <c:pt idx="6468">
                  <c:v>4.0482477891410462E-2</c:v>
                </c:pt>
                <c:pt idx="6469">
                  <c:v>4.0441099012833721E-2</c:v>
                </c:pt>
                <c:pt idx="6470">
                  <c:v>4.0402885006610698E-2</c:v>
                </c:pt>
                <c:pt idx="6471">
                  <c:v>4.0356391975872791E-2</c:v>
                </c:pt>
                <c:pt idx="6472">
                  <c:v>4.0312812035513491E-2</c:v>
                </c:pt>
                <c:pt idx="6473">
                  <c:v>4.0270685933010579E-2</c:v>
                </c:pt>
                <c:pt idx="6474">
                  <c:v>4.0234548451248957E-2</c:v>
                </c:pt>
                <c:pt idx="6475">
                  <c:v>4.0202071283792322E-2</c:v>
                </c:pt>
                <c:pt idx="6476">
                  <c:v>4.0149673559637902E-2</c:v>
                </c:pt>
                <c:pt idx="6477">
                  <c:v>4.0122353861671511E-2</c:v>
                </c:pt>
                <c:pt idx="6478">
                  <c:v>4.0081435229715925E-2</c:v>
                </c:pt>
                <c:pt idx="6479">
                  <c:v>4.003760350738151E-2</c:v>
                </c:pt>
                <c:pt idx="6480">
                  <c:v>3.9999638575800585E-2</c:v>
                </c:pt>
                <c:pt idx="6481">
                  <c:v>3.9960921005627446E-2</c:v>
                </c:pt>
                <c:pt idx="6482">
                  <c:v>3.9917633457239303E-2</c:v>
                </c:pt>
                <c:pt idx="6483">
                  <c:v>3.9876089431345463E-2</c:v>
                </c:pt>
                <c:pt idx="6484">
                  <c:v>3.9840701880843141E-2</c:v>
                </c:pt>
                <c:pt idx="6485">
                  <c:v>3.9795955079932555E-2</c:v>
                </c:pt>
                <c:pt idx="6486">
                  <c:v>3.9771088225723721E-2</c:v>
                </c:pt>
                <c:pt idx="6487">
                  <c:v>3.9722310205878256E-2</c:v>
                </c:pt>
                <c:pt idx="6488">
                  <c:v>3.9682720874457907E-2</c:v>
                </c:pt>
                <c:pt idx="6489">
                  <c:v>3.9645543776799068E-2</c:v>
                </c:pt>
                <c:pt idx="6490">
                  <c:v>3.9607202525921974E-2</c:v>
                </c:pt>
                <c:pt idx="6491">
                  <c:v>3.9571148971485587E-2</c:v>
                </c:pt>
                <c:pt idx="6492">
                  <c:v>3.9534264265797904E-2</c:v>
                </c:pt>
                <c:pt idx="6493">
                  <c:v>3.9488810850957096E-2</c:v>
                </c:pt>
                <c:pt idx="6494">
                  <c:v>3.9453921449738839E-2</c:v>
                </c:pt>
                <c:pt idx="6495">
                  <c:v>3.940809713026814E-2</c:v>
                </c:pt>
                <c:pt idx="6496">
                  <c:v>3.9362976717394423E-2</c:v>
                </c:pt>
                <c:pt idx="6497">
                  <c:v>3.9340189094980119E-2</c:v>
                </c:pt>
                <c:pt idx="6498">
                  <c:v>3.9285297917072207E-2</c:v>
                </c:pt>
                <c:pt idx="6499">
                  <c:v>3.9258722735698838E-2</c:v>
                </c:pt>
                <c:pt idx="6500">
                  <c:v>3.9223708797159536E-2</c:v>
                </c:pt>
                <c:pt idx="6501">
                  <c:v>3.9182830775199885E-2</c:v>
                </c:pt>
                <c:pt idx="6502">
                  <c:v>3.9139499909482678E-2</c:v>
                </c:pt>
                <c:pt idx="6503">
                  <c:v>3.9102699131120112E-2</c:v>
                </c:pt>
                <c:pt idx="6504">
                  <c:v>3.9060448491296043E-2</c:v>
                </c:pt>
                <c:pt idx="6505">
                  <c:v>3.9028220398481514E-2</c:v>
                </c:pt>
                <c:pt idx="6506">
                  <c:v>3.8984223528830117E-2</c:v>
                </c:pt>
                <c:pt idx="6507">
                  <c:v>3.894833512171058E-2</c:v>
                </c:pt>
                <c:pt idx="6508">
                  <c:v>3.8915901271583023E-2</c:v>
                </c:pt>
                <c:pt idx="6509">
                  <c:v>3.8873277019795933E-2</c:v>
                </c:pt>
                <c:pt idx="6510">
                  <c:v>3.8838512155898841E-2</c:v>
                </c:pt>
                <c:pt idx="6511">
                  <c:v>3.8800170905021747E-2</c:v>
                </c:pt>
                <c:pt idx="6512">
                  <c:v>3.8761829654144653E-2</c:v>
                </c:pt>
                <c:pt idx="6513">
                  <c:v>3.8715545088052791E-2</c:v>
                </c:pt>
                <c:pt idx="6514">
                  <c:v>3.8679074604324189E-2</c:v>
                </c:pt>
                <c:pt idx="6515">
                  <c:v>3.8637365431113256E-2</c:v>
                </c:pt>
                <c:pt idx="6516">
                  <c:v>3.8594283640038141E-2</c:v>
                </c:pt>
                <c:pt idx="6517">
                  <c:v>3.8552533856831279E-2</c:v>
                </c:pt>
                <c:pt idx="6518">
                  <c:v>3.8519266148119423E-2</c:v>
                </c:pt>
                <c:pt idx="6519">
                  <c:v>3.8478098441521745E-2</c:v>
                </c:pt>
                <c:pt idx="6520">
                  <c:v>3.8451980799436625E-2</c:v>
                </c:pt>
                <c:pt idx="6521">
                  <c:v>3.8401665014409767E-2</c:v>
                </c:pt>
                <c:pt idx="6522">
                  <c:v>3.8371267078747558E-2</c:v>
                </c:pt>
                <c:pt idx="6523">
                  <c:v>3.8329433368215697E-2</c:v>
                </c:pt>
                <c:pt idx="6524">
                  <c:v>3.8291132727334649E-2</c:v>
                </c:pt>
                <c:pt idx="6525">
                  <c:v>3.8252791476457673E-2</c:v>
                </c:pt>
                <c:pt idx="6526">
                  <c:v>3.8217027606659189E-2</c:v>
                </c:pt>
                <c:pt idx="6527">
                  <c:v>3.8171701436472444E-2</c:v>
                </c:pt>
                <c:pt idx="6528">
                  <c:v>3.8134608266138723E-2</c:v>
                </c:pt>
                <c:pt idx="6529">
                  <c:v>3.8099301935628375E-2</c:v>
                </c:pt>
                <c:pt idx="6530">
                  <c:v>3.8053144614190584E-2</c:v>
                </c:pt>
                <c:pt idx="6531">
                  <c:v>3.8006402508810461E-2</c:v>
                </c:pt>
                <c:pt idx="6532">
                  <c:v>3.7968892409184649E-2</c:v>
                </c:pt>
                <c:pt idx="6533">
                  <c:v>3.7937289710308256E-2</c:v>
                </c:pt>
                <c:pt idx="6534">
                  <c:v>3.7899072996752214E-2</c:v>
                </c:pt>
                <c:pt idx="6535">
                  <c:v>3.7859275200685813E-2</c:v>
                </c:pt>
                <c:pt idx="6536">
                  <c:v>3.7817566027474998E-2</c:v>
                </c:pt>
                <c:pt idx="6537">
                  <c:v>3.7775607779622092E-2</c:v>
                </c:pt>
                <c:pt idx="6538">
                  <c:v>3.7736725062131861E-2</c:v>
                </c:pt>
                <c:pt idx="6539">
                  <c:v>3.7705122363255468E-2</c:v>
                </c:pt>
                <c:pt idx="6540">
                  <c:v>3.7663662264686627E-2</c:v>
                </c:pt>
                <c:pt idx="6541">
                  <c:v>3.7632763472407328E-2</c:v>
                </c:pt>
                <c:pt idx="6542">
                  <c:v>3.7584193917207909E-2</c:v>
                </c:pt>
                <c:pt idx="6543">
                  <c:v>3.7550885598500117E-2</c:v>
                </c:pt>
                <c:pt idx="6544">
                  <c:v>3.7500442568819188E-2</c:v>
                </c:pt>
                <c:pt idx="6545">
                  <c:v>3.7457111703101981E-2</c:v>
                </c:pt>
                <c:pt idx="6546">
                  <c:v>3.7412949686133602E-2</c:v>
                </c:pt>
                <c:pt idx="6547">
                  <c:v>3.7365417039498368E-2</c:v>
                </c:pt>
                <c:pt idx="6548">
                  <c:v>3.7315225791792556E-2</c:v>
                </c:pt>
                <c:pt idx="6549">
                  <c:v>3.7270936530170003E-2</c:v>
                </c:pt>
                <c:pt idx="6550">
                  <c:v>3.7234216971799419E-2</c:v>
                </c:pt>
                <c:pt idx="6551">
                  <c:v>3.7207479350442094E-2</c:v>
                </c:pt>
                <c:pt idx="6552">
                  <c:v>3.7166059861869299E-2</c:v>
                </c:pt>
                <c:pt idx="6553">
                  <c:v>3.7135954318178253E-2</c:v>
                </c:pt>
                <c:pt idx="6554">
                  <c:v>3.7098568755873369E-2</c:v>
                </c:pt>
                <c:pt idx="6555">
                  <c:v>3.705897942445302E-2</c:v>
                </c:pt>
                <c:pt idx="6556">
                  <c:v>3.7026875868959537E-2</c:v>
                </c:pt>
                <c:pt idx="6557">
                  <c:v>3.6987370464864187E-2</c:v>
                </c:pt>
                <c:pt idx="6558">
                  <c:v>3.6953937608835349E-2</c:v>
                </c:pt>
                <c:pt idx="6559">
                  <c:v>3.6914805816703027E-2</c:v>
                </c:pt>
                <c:pt idx="6560">
                  <c:v>3.6874385334031513E-2</c:v>
                </c:pt>
                <c:pt idx="6561">
                  <c:v>3.6825149774897904E-2</c:v>
                </c:pt>
                <c:pt idx="6562">
                  <c:v>3.6791383916901975E-2</c:v>
                </c:pt>
                <c:pt idx="6563">
                  <c:v>3.6749341741724069E-2</c:v>
                </c:pt>
                <c:pt idx="6564">
                  <c:v>3.6713577871925585E-2</c:v>
                </c:pt>
                <c:pt idx="6565">
                  <c:v>3.6677689464806158E-2</c:v>
                </c:pt>
                <c:pt idx="6566">
                  <c:v>3.6637268982134534E-2</c:v>
                </c:pt>
                <c:pt idx="6567">
                  <c:v>3.6598305044652446E-2</c:v>
                </c:pt>
                <c:pt idx="6568">
                  <c:v>3.6557427022692789E-2</c:v>
                </c:pt>
                <c:pt idx="6569">
                  <c:v>3.6521498005577323E-2</c:v>
                </c:pt>
                <c:pt idx="6570">
                  <c:v>3.6487106753643139E-2</c:v>
                </c:pt>
                <c:pt idx="6571">
                  <c:v>3.6444690966502206E-2</c:v>
                </c:pt>
                <c:pt idx="6572">
                  <c:v>3.64026487913243E-2</c:v>
                </c:pt>
                <c:pt idx="6573">
                  <c:v>3.6366221624924651E-2</c:v>
                </c:pt>
                <c:pt idx="6574">
                  <c:v>3.6341021768748719E-2</c:v>
                </c:pt>
                <c:pt idx="6575">
                  <c:v>3.6300934288044304E-2</c:v>
                </c:pt>
                <c:pt idx="6576">
                  <c:v>3.6260305340726745E-2</c:v>
                </c:pt>
                <c:pt idx="6577">
                  <c:v>3.6215312172507091E-2</c:v>
                </c:pt>
                <c:pt idx="6578">
                  <c:v>3.6181169995215E-2</c:v>
                </c:pt>
                <c:pt idx="6579">
                  <c:v>3.6135134503765112E-2</c:v>
                </c:pt>
                <c:pt idx="6580">
                  <c:v>3.6093135645916277E-2</c:v>
                </c:pt>
                <c:pt idx="6581">
                  <c:v>3.6058619856661166E-2</c:v>
                </c:pt>
                <c:pt idx="6582">
                  <c:v>3.6021900298290464E-2</c:v>
                </c:pt>
                <c:pt idx="6583">
                  <c:v>3.5977321352030002E-2</c:v>
                </c:pt>
                <c:pt idx="6584">
                  <c:v>3.5939813959737207E-2</c:v>
                </c:pt>
                <c:pt idx="6585">
                  <c:v>3.5906546251025344E-2</c:v>
                </c:pt>
                <c:pt idx="6586">
                  <c:v>3.5861176763509653E-2</c:v>
                </c:pt>
                <c:pt idx="6587">
                  <c:v>3.5826869438900462E-2</c:v>
                </c:pt>
                <c:pt idx="6588">
                  <c:v>3.5796929042526515E-2</c:v>
                </c:pt>
                <c:pt idx="6589">
                  <c:v>3.5745405786952331E-2</c:v>
                </c:pt>
                <c:pt idx="6590">
                  <c:v>3.5711805076273369E-2</c:v>
                </c:pt>
                <c:pt idx="6591">
                  <c:v>3.5673837437359419E-2</c:v>
                </c:pt>
                <c:pt idx="6592">
                  <c:v>3.5629632103061977E-2</c:v>
                </c:pt>
                <c:pt idx="6593">
                  <c:v>3.5595866245066048E-2</c:v>
                </c:pt>
                <c:pt idx="6594">
                  <c:v>3.5559937227950582E-2</c:v>
                </c:pt>
                <c:pt idx="6595">
                  <c:v>3.5516438507583258E-2</c:v>
                </c:pt>
                <c:pt idx="6596">
                  <c:v>3.548533395799093E-2</c:v>
                </c:pt>
                <c:pt idx="6597">
                  <c:v>3.5439550248516159E-2</c:v>
                </c:pt>
                <c:pt idx="6598">
                  <c:v>3.5407197618380584E-2</c:v>
                </c:pt>
                <c:pt idx="6599">
                  <c:v>3.5367066820346973E-2</c:v>
                </c:pt>
                <c:pt idx="6600">
                  <c:v>3.5333300962351051E-2</c:v>
                </c:pt>
                <c:pt idx="6601">
                  <c:v>3.5297455872560696E-2</c:v>
                </c:pt>
                <c:pt idx="6602">
                  <c:v>3.5254623156127554E-2</c:v>
                </c:pt>
                <c:pt idx="6603">
                  <c:v>3.5225221519033609E-2</c:v>
                </c:pt>
                <c:pt idx="6604">
                  <c:v>3.5187048122806631E-2</c:v>
                </c:pt>
                <c:pt idx="6605">
                  <c:v>3.5139973015459416E-2</c:v>
                </c:pt>
                <c:pt idx="6606">
                  <c:v>3.5103337384413839E-2</c:v>
                </c:pt>
                <c:pt idx="6607">
                  <c:v>3.5061419746556979E-2</c:v>
                </c:pt>
                <c:pt idx="6608">
                  <c:v>3.502191434246163E-2</c:v>
                </c:pt>
                <c:pt idx="6609">
                  <c:v>3.4994426789845115E-2</c:v>
                </c:pt>
                <c:pt idx="6610">
                  <c:v>3.4944235542139303E-2</c:v>
                </c:pt>
                <c:pt idx="6611">
                  <c:v>3.4913918826469187E-2</c:v>
                </c:pt>
                <c:pt idx="6612">
                  <c:v>3.4866429497162905E-2</c:v>
                </c:pt>
                <c:pt idx="6613">
                  <c:v>3.4827465559680817E-2</c:v>
                </c:pt>
                <c:pt idx="6614">
                  <c:v>3.4791368687915235E-2</c:v>
                </c:pt>
                <c:pt idx="6615">
                  <c:v>3.4749992516671512E-2</c:v>
                </c:pt>
                <c:pt idx="6616">
                  <c:v>3.4706745578279304E-2</c:v>
                </c:pt>
                <c:pt idx="6617">
                  <c:v>3.4666076020965698E-2</c:v>
                </c:pt>
                <c:pt idx="6618">
                  <c:v>3.4628357456693834E-2</c:v>
                </c:pt>
                <c:pt idx="6619">
                  <c:v>3.4581907743284887E-2</c:v>
                </c:pt>
                <c:pt idx="6620">
                  <c:v>3.4544898500276158E-2</c:v>
                </c:pt>
                <c:pt idx="6621">
                  <c:v>3.4511630791564302E-2</c:v>
                </c:pt>
                <c:pt idx="6622">
                  <c:v>3.4478070690881393E-2</c:v>
                </c:pt>
                <c:pt idx="6623">
                  <c:v>3.443261998337372E-2</c:v>
                </c:pt>
                <c:pt idx="6624">
                  <c:v>3.4397730582155464E-2</c:v>
                </c:pt>
                <c:pt idx="6625">
                  <c:v>3.436608456595E-2</c:v>
                </c:pt>
                <c:pt idx="6626">
                  <c:v>3.4323999073443023E-2</c:v>
                </c:pt>
                <c:pt idx="6627">
                  <c:v>3.4279089832548487E-2</c:v>
                </c:pt>
                <c:pt idx="6628">
                  <c:v>3.4237545806654654E-2</c:v>
                </c:pt>
                <c:pt idx="6629">
                  <c:v>3.4207480872959536E-2</c:v>
                </c:pt>
                <c:pt idx="6630">
                  <c:v>3.4168598155469417E-2</c:v>
                </c:pt>
                <c:pt idx="6631">
                  <c:v>3.4124850360460118E-2</c:v>
                </c:pt>
                <c:pt idx="6632">
                  <c:v>3.4087050576196161E-2</c:v>
                </c:pt>
                <c:pt idx="6633">
                  <c:v>3.4049042327286165E-2</c:v>
                </c:pt>
                <c:pt idx="6634">
                  <c:v>3.400941238586988E-2</c:v>
                </c:pt>
                <c:pt idx="6635">
                  <c:v>3.3968450436585113E-2</c:v>
                </c:pt>
                <c:pt idx="6636">
                  <c:v>3.3932440199477679E-2</c:v>
                </c:pt>
                <c:pt idx="6637">
                  <c:v>3.3892184864123258E-2</c:v>
                </c:pt>
                <c:pt idx="6638">
                  <c:v>3.3848231311800814E-2</c:v>
                </c:pt>
                <c:pt idx="6639">
                  <c:v>3.3810139135565812E-2</c:v>
                </c:pt>
                <c:pt idx="6640">
                  <c:v>3.3773170502553136E-2</c:v>
                </c:pt>
                <c:pt idx="6641">
                  <c:v>3.3725681173246973E-2</c:v>
                </c:pt>
                <c:pt idx="6642">
                  <c:v>3.3691747460600933E-2</c:v>
                </c:pt>
                <c:pt idx="6643">
                  <c:v>3.3655777833489539E-2</c:v>
                </c:pt>
                <c:pt idx="6644">
                  <c:v>3.3618849810472792E-2</c:v>
                </c:pt>
                <c:pt idx="6645">
                  <c:v>3.3573772714928139E-2</c:v>
                </c:pt>
                <c:pt idx="6646">
                  <c:v>3.3540212614245231E-2</c:v>
                </c:pt>
                <c:pt idx="6647">
                  <c:v>3.3495926059955813E-2</c:v>
                </c:pt>
                <c:pt idx="6648">
                  <c:v>3.3455919799243256E-2</c:v>
                </c:pt>
                <c:pt idx="6649">
                  <c:v>3.340789171065698E-2</c:v>
                </c:pt>
                <c:pt idx="6650">
                  <c:v>3.3372875064784653E-2</c:v>
                </c:pt>
                <c:pt idx="6651">
                  <c:v>3.3327340429951981E-2</c:v>
                </c:pt>
                <c:pt idx="6652">
                  <c:v>3.3286586945313376E-2</c:v>
                </c:pt>
                <c:pt idx="6653">
                  <c:v>3.3251034247494066E-2</c:v>
                </c:pt>
                <c:pt idx="6654">
                  <c:v>3.3215687306987672E-2</c:v>
                </c:pt>
                <c:pt idx="6655">
                  <c:v>3.3178052670040814E-2</c:v>
                </c:pt>
                <c:pt idx="6656">
                  <c:v>3.3138631193270464E-2</c:v>
                </c:pt>
                <c:pt idx="6657">
                  <c:v>3.3095173082899186E-2</c:v>
                </c:pt>
                <c:pt idx="6658">
                  <c:v>3.305828837721151E-2</c:v>
                </c:pt>
                <c:pt idx="6659">
                  <c:v>3.3028264053512439E-2</c:v>
                </c:pt>
                <c:pt idx="6660">
                  <c:v>3.299079727121558E-2</c:v>
                </c:pt>
                <c:pt idx="6661">
                  <c:v>3.2949004170679766E-2</c:v>
                </c:pt>
                <c:pt idx="6662">
                  <c:v>3.2909290301938371E-2</c:v>
                </c:pt>
                <c:pt idx="6663">
                  <c:v>3.2871574444999531E-2</c:v>
                </c:pt>
                <c:pt idx="6664">
                  <c:v>3.2830363421072789E-2</c:v>
                </c:pt>
                <c:pt idx="6665">
                  <c:v>3.2794891943245467E-2</c:v>
                </c:pt>
                <c:pt idx="6666">
                  <c:v>3.2760083762019186E-2</c:v>
                </c:pt>
                <c:pt idx="6667">
                  <c:v>3.2716547138988951E-2</c:v>
                </c:pt>
                <c:pt idx="6668">
                  <c:v>3.2682903110980932E-2</c:v>
                </c:pt>
                <c:pt idx="6669">
                  <c:v>3.2643232559568601E-2</c:v>
                </c:pt>
                <c:pt idx="6670">
                  <c:v>3.2606096071905816E-2</c:v>
                </c:pt>
                <c:pt idx="6671">
                  <c:v>3.25630982081557E-2</c:v>
                </c:pt>
                <c:pt idx="6672">
                  <c:v>3.2526503187106044E-2</c:v>
                </c:pt>
                <c:pt idx="6673">
                  <c:v>3.2488952477484297E-2</c:v>
                </c:pt>
                <c:pt idx="6674">
                  <c:v>3.2450819691253255E-2</c:v>
                </c:pt>
                <c:pt idx="6675">
                  <c:v>3.2404578442490346E-2</c:v>
                </c:pt>
                <c:pt idx="6676">
                  <c:v>3.2379503123635467E-2</c:v>
                </c:pt>
                <c:pt idx="6677">
                  <c:v>3.2341370337404536E-2</c:v>
                </c:pt>
                <c:pt idx="6678">
                  <c:v>3.2301572541338024E-2</c:v>
                </c:pt>
                <c:pt idx="6679">
                  <c:v>3.2266101063510695E-2</c:v>
                </c:pt>
                <c:pt idx="6680">
                  <c:v>3.2222477805822443E-2</c:v>
                </c:pt>
                <c:pt idx="6681">
                  <c:v>3.2185427952817675E-2</c:v>
                </c:pt>
                <c:pt idx="6682">
                  <c:v>3.2146047086043371E-2</c:v>
                </c:pt>
                <c:pt idx="6683">
                  <c:v>3.2110451070894996E-2</c:v>
                </c:pt>
                <c:pt idx="6684">
                  <c:v>3.2074064514491393E-2</c:v>
                </c:pt>
                <c:pt idx="6685">
                  <c:v>3.2029899790190004E-2</c:v>
                </c:pt>
                <c:pt idx="6686">
                  <c:v>3.1984987841962326E-2</c:v>
                </c:pt>
                <c:pt idx="6687">
                  <c:v>3.194369559804372E-2</c:v>
                </c:pt>
                <c:pt idx="6688">
                  <c:v>3.1906353353067907E-2</c:v>
                </c:pt>
                <c:pt idx="6689">
                  <c:v>3.1863187634667674E-2</c:v>
                </c:pt>
                <c:pt idx="6690">
                  <c:v>3.1830085073272903E-2</c:v>
                </c:pt>
                <c:pt idx="6691">
                  <c:v>3.1797651223145235E-2</c:v>
                </c:pt>
                <c:pt idx="6692">
                  <c:v>3.1758394893691977E-2</c:v>
                </c:pt>
                <c:pt idx="6693">
                  <c:v>3.1713691410110469E-2</c:v>
                </c:pt>
                <c:pt idx="6694">
                  <c:v>3.1677096389060813E-2</c:v>
                </c:pt>
                <c:pt idx="6695">
                  <c:v>3.1645742764826394E-2</c:v>
                </c:pt>
                <c:pt idx="6696">
                  <c:v>3.1599915738022559E-2</c:v>
                </c:pt>
                <c:pt idx="6697">
                  <c:v>3.1561241485178484E-2</c:v>
                </c:pt>
                <c:pt idx="6698">
                  <c:v>3.1534503863821166E-2</c:v>
                </c:pt>
                <c:pt idx="6699">
                  <c:v>3.1492959837927326E-2</c:v>
                </c:pt>
                <c:pt idx="6700">
                  <c:v>3.145187335132163E-2</c:v>
                </c:pt>
                <c:pt idx="6701">
                  <c:v>3.1411328331329071E-2</c:v>
                </c:pt>
                <c:pt idx="6702">
                  <c:v>3.1376398320114886E-2</c:v>
                </c:pt>
                <c:pt idx="6703">
                  <c:v>3.1335187296188137E-2</c:v>
                </c:pt>
                <c:pt idx="6704">
                  <c:v>3.1301502658184183E-2</c:v>
                </c:pt>
                <c:pt idx="6705">
                  <c:v>3.1261415177479768E-2</c:v>
                </c:pt>
                <c:pt idx="6706">
                  <c:v>3.1208021154757206E-2</c:v>
                </c:pt>
                <c:pt idx="6707">
                  <c:v>3.1181573218037904E-2</c:v>
                </c:pt>
                <c:pt idx="6708">
                  <c:v>3.1147349820753838E-2</c:v>
                </c:pt>
                <c:pt idx="6709">
                  <c:v>3.1099235097509535E-2</c:v>
                </c:pt>
                <c:pt idx="6710">
                  <c:v>3.1059981475389301E-2</c:v>
                </c:pt>
                <c:pt idx="6711">
                  <c:v>3.1021263905216048E-2</c:v>
                </c:pt>
                <c:pt idx="6712">
                  <c:v>3.0986875360615E-2</c:v>
                </c:pt>
                <c:pt idx="6713">
                  <c:v>3.0947286029194651E-2</c:v>
                </c:pt>
                <c:pt idx="6714">
                  <c:v>3.0912770239939533E-2</c:v>
                </c:pt>
                <c:pt idx="6715">
                  <c:v>3.0867194995110817E-2</c:v>
                </c:pt>
                <c:pt idx="6716">
                  <c:v>3.0825442504570928E-2</c:v>
                </c:pt>
                <c:pt idx="6717">
                  <c:v>3.0791010642640813E-2</c:v>
                </c:pt>
                <c:pt idx="6718">
                  <c:v>3.0752379707125698E-2</c:v>
                </c:pt>
                <c:pt idx="6719">
                  <c:v>3.0709130061400466E-2</c:v>
                </c:pt>
                <c:pt idx="6720">
                  <c:v>3.0672080208395812E-2</c:v>
                </c:pt>
                <c:pt idx="6721">
                  <c:v>3.0635360650025114E-2</c:v>
                </c:pt>
                <c:pt idx="6722">
                  <c:v>3.0597143936469069E-2</c:v>
                </c:pt>
                <c:pt idx="6723">
                  <c:v>3.0565040380975583E-2</c:v>
                </c:pt>
                <c:pt idx="6724">
                  <c:v>3.0518506740241515E-2</c:v>
                </c:pt>
                <c:pt idx="6725">
                  <c:v>3.048511449420872E-2</c:v>
                </c:pt>
                <c:pt idx="6726">
                  <c:v>3.0437127015618369E-2</c:v>
                </c:pt>
                <c:pt idx="6727">
                  <c:v>3.0412549846047559E-2</c:v>
                </c:pt>
                <c:pt idx="6728">
                  <c:v>3.0369094443009302E-2</c:v>
                </c:pt>
                <c:pt idx="6729">
                  <c:v>3.0326218409247208E-2</c:v>
                </c:pt>
                <c:pt idx="6730">
                  <c:v>3.028392715942721E-2</c:v>
                </c:pt>
                <c:pt idx="6731">
                  <c:v>3.0248539608924884E-2</c:v>
                </c:pt>
                <c:pt idx="6732">
                  <c:v>3.0200717277651629E-2</c:v>
                </c:pt>
                <c:pt idx="6733">
                  <c:v>3.0187410735633489E-2</c:v>
                </c:pt>
                <c:pt idx="6734">
                  <c:v>3.0168489184836979E-2</c:v>
                </c:pt>
                <c:pt idx="6735">
                  <c:v>3.0158883567119769E-2</c:v>
                </c:pt>
                <c:pt idx="6736">
                  <c:v>3.0149735488690585E-2</c:v>
                </c:pt>
                <c:pt idx="6737">
                  <c:v>3.0159008104440815E-2</c:v>
                </c:pt>
                <c:pt idx="6738">
                  <c:v>3.0153766707625464E-2</c:v>
                </c:pt>
                <c:pt idx="6739">
                  <c:v>3.0160919481585235E-2</c:v>
                </c:pt>
                <c:pt idx="6740">
                  <c:v>3.0157676096572442E-2</c:v>
                </c:pt>
                <c:pt idx="6741">
                  <c:v>3.0166908102326629E-2</c:v>
                </c:pt>
                <c:pt idx="6742">
                  <c:v>3.0165410947141279E-2</c:v>
                </c:pt>
                <c:pt idx="6743">
                  <c:v>3.0162043024807444E-2</c:v>
                </c:pt>
                <c:pt idx="6744">
                  <c:v>3.0169945730026394E-2</c:v>
                </c:pt>
                <c:pt idx="6745">
                  <c:v>3.016424679392302E-2</c:v>
                </c:pt>
                <c:pt idx="6746">
                  <c:v>3.0167782570906861E-2</c:v>
                </c:pt>
                <c:pt idx="6747">
                  <c:v>3.017497595486256E-2</c:v>
                </c:pt>
                <c:pt idx="6748">
                  <c:v>3.0169444873409185E-2</c:v>
                </c:pt>
                <c:pt idx="6749">
                  <c:v>3.0174810807545468E-2</c:v>
                </c:pt>
                <c:pt idx="6750">
                  <c:v>3.0174477805578487E-2</c:v>
                </c:pt>
                <c:pt idx="6751">
                  <c:v>3.0165827876433373E-2</c:v>
                </c:pt>
                <c:pt idx="6752">
                  <c:v>3.0176597647368953E-2</c:v>
                </c:pt>
                <c:pt idx="6753">
                  <c:v>3.0192151275831625E-2</c:v>
                </c:pt>
                <c:pt idx="6754">
                  <c:v>3.0260641387728722E-2</c:v>
                </c:pt>
                <c:pt idx="6755">
                  <c:v>3.032530333067093E-2</c:v>
                </c:pt>
                <c:pt idx="6756">
                  <c:v>3.0381193514480116E-2</c:v>
                </c:pt>
                <c:pt idx="6757">
                  <c:v>3.041953476535721E-2</c:v>
                </c:pt>
                <c:pt idx="6758">
                  <c:v>3.0469271181107906E-2</c:v>
                </c:pt>
                <c:pt idx="6759">
                  <c:v>3.0505032343573376E-2</c:v>
                </c:pt>
                <c:pt idx="6760">
                  <c:v>3.0540463211404769E-2</c:v>
                </c:pt>
                <c:pt idx="6761">
                  <c:v>3.0587619538743838E-2</c:v>
                </c:pt>
                <c:pt idx="6762">
                  <c:v>3.0614026865467093E-2</c:v>
                </c:pt>
                <c:pt idx="6763">
                  <c:v>3.0648125725430117E-2</c:v>
                </c:pt>
                <c:pt idx="6764">
                  <c:v>3.0686342438986162E-2</c:v>
                </c:pt>
                <c:pt idx="6765">
                  <c:v>3.0729632694707323E-2</c:v>
                </c:pt>
                <c:pt idx="6766">
                  <c:v>3.0771341867918141E-2</c:v>
                </c:pt>
                <c:pt idx="6767">
                  <c:v>3.0794920031587791E-2</c:v>
                </c:pt>
                <c:pt idx="6768">
                  <c:v>3.0836669814794538E-2</c:v>
                </c:pt>
                <c:pt idx="6769">
                  <c:v>3.0870270525473489E-2</c:v>
                </c:pt>
                <c:pt idx="6770">
                  <c:v>3.0916056942281278E-2</c:v>
                </c:pt>
                <c:pt idx="6771">
                  <c:v>3.0954522730479418E-2</c:v>
                </c:pt>
                <c:pt idx="6772">
                  <c:v>3.0983215046310117E-2</c:v>
                </c:pt>
                <c:pt idx="6773">
                  <c:v>3.1018478059491393E-2</c:v>
                </c:pt>
                <c:pt idx="6774">
                  <c:v>3.1064722015587444E-2</c:v>
                </c:pt>
                <c:pt idx="6775">
                  <c:v>3.1092334105524887E-2</c:v>
                </c:pt>
                <c:pt idx="6776">
                  <c:v>3.1129383958529652E-2</c:v>
                </c:pt>
                <c:pt idx="6777">
                  <c:v>3.1173424145509998E-2</c:v>
                </c:pt>
                <c:pt idx="6778">
                  <c:v>3.1214050385494532E-2</c:v>
                </c:pt>
                <c:pt idx="6779">
                  <c:v>3.1252101951733606E-2</c:v>
                </c:pt>
                <c:pt idx="6780">
                  <c:v>3.1285951737054535E-2</c:v>
                </c:pt>
                <c:pt idx="6781">
                  <c:v>3.133331652903977E-2</c:v>
                </c:pt>
                <c:pt idx="6782">
                  <c:v>3.1376024708151859E-2</c:v>
                </c:pt>
                <c:pt idx="6783">
                  <c:v>3.1403260478793139E-2</c:v>
                </c:pt>
                <c:pt idx="6784">
                  <c:v>3.1443431886822672E-2</c:v>
                </c:pt>
                <c:pt idx="6785">
                  <c:v>3.1470421290155121E-2</c:v>
                </c:pt>
                <c:pt idx="6786">
                  <c:v>3.1498406992055694E-2</c:v>
                </c:pt>
                <c:pt idx="6787">
                  <c:v>3.1548641557090466E-2</c:v>
                </c:pt>
                <c:pt idx="6788">
                  <c:v>3.162378358633023E-2</c:v>
                </c:pt>
                <c:pt idx="6789">
                  <c:v>3.1676265237809649E-2</c:v>
                </c:pt>
                <c:pt idx="6790">
                  <c:v>3.1719596103526863E-2</c:v>
                </c:pt>
                <c:pt idx="6791">
                  <c:v>3.1764258977112325E-2</c:v>
                </c:pt>
                <c:pt idx="6792">
                  <c:v>3.1815863452678485E-2</c:v>
                </c:pt>
                <c:pt idx="6793">
                  <c:v>3.185041985192965E-2</c:v>
                </c:pt>
                <c:pt idx="6794">
                  <c:v>3.1882607334748257E-2</c:v>
                </c:pt>
                <c:pt idx="6795">
                  <c:v>3.1920907975629305E-2</c:v>
                </c:pt>
                <c:pt idx="6796">
                  <c:v>3.1959622838469419E-2</c:v>
                </c:pt>
                <c:pt idx="6797">
                  <c:v>3.1991184927349883E-2</c:v>
                </c:pt>
                <c:pt idx="6798">
                  <c:v>3.203364403181988E-2</c:v>
                </c:pt>
                <c:pt idx="6799">
                  <c:v>3.2077889976113376E-2</c:v>
                </c:pt>
                <c:pt idx="6800">
                  <c:v>3.2111073757500115E-2</c:v>
                </c:pt>
                <c:pt idx="6801">
                  <c:v>3.2149664083019301E-2</c:v>
                </c:pt>
                <c:pt idx="6802">
                  <c:v>3.2179190257434188E-2</c:v>
                </c:pt>
                <c:pt idx="6803">
                  <c:v>3.2231252272288485E-2</c:v>
                </c:pt>
                <c:pt idx="6804">
                  <c:v>3.2256495445793489E-2</c:v>
                </c:pt>
                <c:pt idx="6805">
                  <c:v>3.229999145882767E-2</c:v>
                </c:pt>
                <c:pt idx="6806">
                  <c:v>3.2334382710761861E-2</c:v>
                </c:pt>
                <c:pt idx="6807">
                  <c:v>3.2370271117881273E-2</c:v>
                </c:pt>
                <c:pt idx="6808">
                  <c:v>3.2410981285190814E-2</c:v>
                </c:pt>
                <c:pt idx="6809">
                  <c:v>3.2447286621602442E-2</c:v>
                </c:pt>
                <c:pt idx="6810">
                  <c:v>3.2489618481418375E-2</c:v>
                </c:pt>
                <c:pt idx="6811">
                  <c:v>3.2529873816772907E-2</c:v>
                </c:pt>
                <c:pt idx="6812">
                  <c:v>3.2560228435106045E-2</c:v>
                </c:pt>
                <c:pt idx="6813">
                  <c:v>3.2601149774394766E-2</c:v>
                </c:pt>
                <c:pt idx="6814">
                  <c:v>3.2641984479025346E-2</c:v>
                </c:pt>
                <c:pt idx="6815">
                  <c:v>3.2674919185770118E-2</c:v>
                </c:pt>
                <c:pt idx="6816">
                  <c:v>3.2714882129153487E-2</c:v>
                </c:pt>
                <c:pt idx="6817">
                  <c:v>3.275397331128977E-2</c:v>
                </c:pt>
                <c:pt idx="6818">
                  <c:v>3.2784620321593953E-2</c:v>
                </c:pt>
                <c:pt idx="6819">
                  <c:v>3.2829532269821625E-2</c:v>
                </c:pt>
                <c:pt idx="6820">
                  <c:v>3.286907828391291E-2</c:v>
                </c:pt>
                <c:pt idx="6821">
                  <c:v>3.2904674299061278E-2</c:v>
                </c:pt>
                <c:pt idx="6822">
                  <c:v>3.2951291867120348E-2</c:v>
                </c:pt>
                <c:pt idx="6823">
                  <c:v>3.2979775718305002E-2</c:v>
                </c:pt>
                <c:pt idx="6824">
                  <c:v>3.3023233828676279E-2</c:v>
                </c:pt>
                <c:pt idx="6825">
                  <c:v>3.3056999686672209E-2</c:v>
                </c:pt>
                <c:pt idx="6826">
                  <c:v>3.3092471164499648E-2</c:v>
                </c:pt>
                <c:pt idx="6827">
                  <c:v>3.313867180326651E-2</c:v>
                </c:pt>
                <c:pt idx="6828">
                  <c:v>3.3174308428410931E-2</c:v>
                </c:pt>
                <c:pt idx="6829">
                  <c:v>3.3214772228411509E-2</c:v>
                </c:pt>
                <c:pt idx="6830">
                  <c:v>3.3256148399655232E-2</c:v>
                </c:pt>
                <c:pt idx="6831">
                  <c:v>3.3303096262348258E-2</c:v>
                </c:pt>
                <c:pt idx="6832">
                  <c:v>3.3337113902319304E-2</c:v>
                </c:pt>
                <c:pt idx="6833">
                  <c:v>3.3374829759258137E-2</c:v>
                </c:pt>
                <c:pt idx="6834">
                  <c:v>3.3418036087654299E-2</c:v>
                </c:pt>
                <c:pt idx="6835">
                  <c:v>3.3447521652073368E-2</c:v>
                </c:pt>
                <c:pt idx="6836">
                  <c:v>3.3488897823317092E-2</c:v>
                </c:pt>
                <c:pt idx="6837">
                  <c:v>3.3523538149893256E-2</c:v>
                </c:pt>
                <c:pt idx="6838">
                  <c:v>3.3563376555955697E-2</c:v>
                </c:pt>
                <c:pt idx="6839">
                  <c:v>3.3603047107368028E-2</c:v>
                </c:pt>
                <c:pt idx="6840">
                  <c:v>3.3652864743110696E-2</c:v>
                </c:pt>
                <c:pt idx="6841">
                  <c:v>3.3706177545841397E-2</c:v>
                </c:pt>
                <c:pt idx="6842">
                  <c:v>3.3741773560989764E-2</c:v>
                </c:pt>
                <c:pt idx="6843">
                  <c:v>3.3778907341319421E-2</c:v>
                </c:pt>
                <c:pt idx="6844">
                  <c:v>3.3819953217929188E-2</c:v>
                </c:pt>
                <c:pt idx="6845">
                  <c:v>3.3865363315440926E-2</c:v>
                </c:pt>
                <c:pt idx="6846">
                  <c:v>3.3902621633091629E-2</c:v>
                </c:pt>
                <c:pt idx="6847">
                  <c:v>3.3944290196306508E-2</c:v>
                </c:pt>
                <c:pt idx="6848">
                  <c:v>3.3984919143624066E-2</c:v>
                </c:pt>
                <c:pt idx="6849">
                  <c:v>3.4016023693216393E-2</c:v>
                </c:pt>
                <c:pt idx="6850">
                  <c:v>3.4057608329106162E-2</c:v>
                </c:pt>
                <c:pt idx="6851">
                  <c:v>3.4091750506398254E-2</c:v>
                </c:pt>
                <c:pt idx="6852">
                  <c:v>3.4134041756218259E-2</c:v>
                </c:pt>
                <c:pt idx="6853">
                  <c:v>3.4179617001046977E-2</c:v>
                </c:pt>
                <c:pt idx="6854">
                  <c:v>3.4208726246169885E-2</c:v>
                </c:pt>
                <c:pt idx="6855">
                  <c:v>3.4256383430126047E-2</c:v>
                </c:pt>
                <c:pt idx="6856">
                  <c:v>3.4284869988643836E-2</c:v>
                </c:pt>
                <c:pt idx="6857">
                  <c:v>3.4325038689340233E-2</c:v>
                </c:pt>
                <c:pt idx="6858">
                  <c:v>3.436238364164907E-2</c:v>
                </c:pt>
                <c:pt idx="6859">
                  <c:v>3.4405381505399298E-2</c:v>
                </c:pt>
                <c:pt idx="6860">
                  <c:v>3.4441518987160816E-2</c:v>
                </c:pt>
                <c:pt idx="6861">
                  <c:v>3.4484890462873952E-2</c:v>
                </c:pt>
                <c:pt idx="6862">
                  <c:v>3.4525519410191628E-2</c:v>
                </c:pt>
                <c:pt idx="6863">
                  <c:v>3.4562195651233141E-2</c:v>
                </c:pt>
                <c:pt idx="6864">
                  <c:v>3.460481990302023E-2</c:v>
                </c:pt>
                <c:pt idx="6865">
                  <c:v>3.4645324313016861E-2</c:v>
                </c:pt>
                <c:pt idx="6866">
                  <c:v>3.4679672247621862E-2</c:v>
                </c:pt>
                <c:pt idx="6867">
                  <c:v>3.4722548281384068E-2</c:v>
                </c:pt>
                <c:pt idx="6868">
                  <c:v>3.4756936825985116E-2</c:v>
                </c:pt>
                <c:pt idx="6869">
                  <c:v>3.4788084692906514E-2</c:v>
                </c:pt>
                <c:pt idx="6870">
                  <c:v>3.4836573028113951E-2</c:v>
                </c:pt>
                <c:pt idx="6871">
                  <c:v>3.4866264349845931E-2</c:v>
                </c:pt>
                <c:pt idx="6872">
                  <c:v>3.4911216908069531E-2</c:v>
                </c:pt>
                <c:pt idx="6873">
                  <c:v>3.4944525226777323E-2</c:v>
                </c:pt>
                <c:pt idx="6874">
                  <c:v>3.4990644645552321E-2</c:v>
                </c:pt>
                <c:pt idx="6875">
                  <c:v>3.5028609577133253E-2</c:v>
                </c:pt>
                <c:pt idx="6876">
                  <c:v>3.5067367757302438E-2</c:v>
                </c:pt>
                <c:pt idx="6877">
                  <c:v>3.510936661515128E-2</c:v>
                </c:pt>
                <c:pt idx="6878">
                  <c:v>3.5142758861184072E-2</c:v>
                </c:pt>
                <c:pt idx="6879">
                  <c:v>3.5183428418497677E-2</c:v>
                </c:pt>
                <c:pt idx="6880">
                  <c:v>3.5214451748098022E-2</c:v>
                </c:pt>
                <c:pt idx="6881">
                  <c:v>3.5257492929177209E-2</c:v>
                </c:pt>
                <c:pt idx="6882">
                  <c:v>3.5297163480589533E-2</c:v>
                </c:pt>
                <c:pt idx="6883">
                  <c:v>3.5328227420185931E-2</c:v>
                </c:pt>
                <c:pt idx="6884">
                  <c:v>3.5364489439268489E-2</c:v>
                </c:pt>
                <c:pt idx="6885">
                  <c:v>3.5413018384471862E-2</c:v>
                </c:pt>
                <c:pt idx="6886">
                  <c:v>3.5440546547084305E-2</c:v>
                </c:pt>
                <c:pt idx="6887">
                  <c:v>3.5491904655341515E-2</c:v>
                </c:pt>
                <c:pt idx="6888">
                  <c:v>3.551814412741465E-2</c:v>
                </c:pt>
                <c:pt idx="6889">
                  <c:v>3.5559062759370354E-2</c:v>
                </c:pt>
                <c:pt idx="6890">
                  <c:v>3.559233046808221E-2</c:v>
                </c:pt>
                <c:pt idx="6891">
                  <c:v>3.5631795262181513E-2</c:v>
                </c:pt>
                <c:pt idx="6892">
                  <c:v>3.5682820368471514E-2</c:v>
                </c:pt>
                <c:pt idx="6893">
                  <c:v>3.5719664464163255E-2</c:v>
                </c:pt>
                <c:pt idx="6894">
                  <c:v>3.5760001019509768E-2</c:v>
                </c:pt>
                <c:pt idx="6895">
                  <c:v>3.5802709198621864E-2</c:v>
                </c:pt>
                <c:pt idx="6896">
                  <c:v>3.583630720196767E-2</c:v>
                </c:pt>
                <c:pt idx="6897">
                  <c:v>3.5877726690540464E-2</c:v>
                </c:pt>
                <c:pt idx="6898">
                  <c:v>3.5914113246944074E-2</c:v>
                </c:pt>
                <c:pt idx="6899">
                  <c:v>3.5948837500845231E-2</c:v>
                </c:pt>
                <c:pt idx="6900">
                  <c:v>3.5999654142489304E-2</c:v>
                </c:pt>
                <c:pt idx="6901">
                  <c:v>3.6038826544617437E-2</c:v>
                </c:pt>
                <c:pt idx="6902">
                  <c:v>3.6073965020477793E-2</c:v>
                </c:pt>
                <c:pt idx="6903">
                  <c:v>3.6113678889219188E-2</c:v>
                </c:pt>
                <c:pt idx="6904">
                  <c:v>3.6151145671515929E-2</c:v>
                </c:pt>
                <c:pt idx="6905">
                  <c:v>3.6182583223075347E-2</c:v>
                </c:pt>
                <c:pt idx="6906">
                  <c:v>3.6223252780388952E-2</c:v>
                </c:pt>
                <c:pt idx="6907">
                  <c:v>3.6266543036110231E-2</c:v>
                </c:pt>
                <c:pt idx="6908">
                  <c:v>3.6303013519838834E-2</c:v>
                </c:pt>
                <c:pt idx="6909">
                  <c:v>3.6349254768601624E-2</c:v>
                </c:pt>
                <c:pt idx="6910">
                  <c:v>3.6388343243404883E-2</c:v>
                </c:pt>
                <c:pt idx="6911">
                  <c:v>3.6426478736968956E-2</c:v>
                </c:pt>
                <c:pt idx="6912">
                  <c:v>3.6471804907155583E-2</c:v>
                </c:pt>
                <c:pt idx="6913">
                  <c:v>3.6512766856440233E-2</c:v>
                </c:pt>
                <c:pt idx="6914">
                  <c:v>3.6547114791045353E-2</c:v>
                </c:pt>
                <c:pt idx="6915">
                  <c:v>3.6591485272659763E-2</c:v>
                </c:pt>
                <c:pt idx="6916">
                  <c:v>3.6624463296733606E-2</c:v>
                </c:pt>
                <c:pt idx="6917">
                  <c:v>3.6679768696600584E-2</c:v>
                </c:pt>
                <c:pt idx="6918">
                  <c:v>3.6704096791529417E-2</c:v>
                </c:pt>
                <c:pt idx="6919">
                  <c:v>3.6742727727044421E-2</c:v>
                </c:pt>
                <c:pt idx="6920">
                  <c:v>3.6777993447558832E-2</c:v>
                </c:pt>
                <c:pt idx="6921">
                  <c:v>3.6823612009716629E-2</c:v>
                </c:pt>
                <c:pt idx="6922">
                  <c:v>3.6857253330391512E-2</c:v>
                </c:pt>
                <c:pt idx="6923">
                  <c:v>3.6896715417157791E-2</c:v>
                </c:pt>
                <c:pt idx="6924">
                  <c:v>3.6930733057128837E-2</c:v>
                </c:pt>
                <c:pt idx="6925">
                  <c:v>3.6967160223528368E-2</c:v>
                </c:pt>
                <c:pt idx="6926">
                  <c:v>3.7006208088335581E-2</c:v>
                </c:pt>
                <c:pt idx="6927">
                  <c:v>3.7047960578875466E-2</c:v>
                </c:pt>
                <c:pt idx="6928">
                  <c:v>3.7080727430970122E-2</c:v>
                </c:pt>
                <c:pt idx="6929">
                  <c:v>3.7120649764357562E-2</c:v>
                </c:pt>
                <c:pt idx="6930">
                  <c:v>3.7167516407058718E-2</c:v>
                </c:pt>
                <c:pt idx="6931">
                  <c:v>3.7197291656115697E-2</c:v>
                </c:pt>
                <c:pt idx="6932">
                  <c:v>3.7236588595565001E-2</c:v>
                </c:pt>
                <c:pt idx="6933">
                  <c:v>3.7279294067343954E-2</c:v>
                </c:pt>
                <c:pt idx="6934">
                  <c:v>3.7312437238734765E-2</c:v>
                </c:pt>
                <c:pt idx="6935">
                  <c:v>3.7353315260694415E-2</c:v>
                </c:pt>
                <c:pt idx="6936">
                  <c:v>3.7395400753201392E-2</c:v>
                </c:pt>
                <c:pt idx="6937">
                  <c:v>3.7434738302646632E-2</c:v>
                </c:pt>
                <c:pt idx="6938">
                  <c:v>3.7471999327630463E-2</c:v>
                </c:pt>
                <c:pt idx="6939">
                  <c:v>3.7509633964577446E-2</c:v>
                </c:pt>
                <c:pt idx="6940">
                  <c:v>3.7545812056334886E-2</c:v>
                </c:pt>
                <c:pt idx="6941">
                  <c:v>3.758519292310919E-2</c:v>
                </c:pt>
                <c:pt idx="6942">
                  <c:v>3.7629812479365699E-2</c:v>
                </c:pt>
                <c:pt idx="6943">
                  <c:v>3.766120942092907E-2</c:v>
                </c:pt>
                <c:pt idx="6944">
                  <c:v>3.770778367165907E-2</c:v>
                </c:pt>
                <c:pt idx="6945">
                  <c:v>3.7741341065008954E-2</c:v>
                </c:pt>
                <c:pt idx="6946">
                  <c:v>3.7780264392495114E-2</c:v>
                </c:pt>
                <c:pt idx="6947">
                  <c:v>3.7819312257302326E-2</c:v>
                </c:pt>
                <c:pt idx="6948">
                  <c:v>3.7854867662454765E-2</c:v>
                </c:pt>
                <c:pt idx="6949">
                  <c:v>3.7892293834755585E-2</c:v>
                </c:pt>
                <c:pt idx="6950">
                  <c:v>3.792934639509337E-2</c:v>
                </c:pt>
                <c:pt idx="6951">
                  <c:v>3.7966897104715236E-2</c:v>
                </c:pt>
                <c:pt idx="6952">
                  <c:v>3.8012142054909881E-2</c:v>
                </c:pt>
                <c:pt idx="6953">
                  <c:v>3.8038922993596166E-2</c:v>
                </c:pt>
                <c:pt idx="6954">
                  <c:v>3.8085581171651166E-2</c:v>
                </c:pt>
                <c:pt idx="6955">
                  <c:v>3.8133027183628369E-2</c:v>
                </c:pt>
                <c:pt idx="6956">
                  <c:v>3.8172575905052679E-2</c:v>
                </c:pt>
                <c:pt idx="6957">
                  <c:v>3.821228706646105E-2</c:v>
                </c:pt>
                <c:pt idx="6958">
                  <c:v>3.8245887777139997E-2</c:v>
                </c:pt>
                <c:pt idx="6959">
                  <c:v>3.8285352571239301E-2</c:v>
                </c:pt>
                <c:pt idx="6960">
                  <c:v>3.8322112739605931E-2</c:v>
                </c:pt>
                <c:pt idx="6961">
                  <c:v>3.8362075682989417E-2</c:v>
                </c:pt>
                <c:pt idx="6962">
                  <c:v>3.8406405554607906E-2</c:v>
                </c:pt>
                <c:pt idx="6963">
                  <c:v>3.8443747799583601E-2</c:v>
                </c:pt>
                <c:pt idx="6964">
                  <c:v>3.8485581510115469E-2</c:v>
                </c:pt>
                <c:pt idx="6965">
                  <c:v>3.8522092603840118E-2</c:v>
                </c:pt>
                <c:pt idx="6966">
                  <c:v>3.8550370697711743E-2</c:v>
                </c:pt>
                <c:pt idx="6967">
                  <c:v>3.8604723116339647E-2</c:v>
                </c:pt>
                <c:pt idx="6968">
                  <c:v>3.8627803130725114E-2</c:v>
                </c:pt>
                <c:pt idx="6969">
                  <c:v>3.8677079299854651E-2</c:v>
                </c:pt>
                <c:pt idx="6970">
                  <c:v>3.8712052628397907E-2</c:v>
                </c:pt>
                <c:pt idx="6971">
                  <c:v>3.8752887333028486E-2</c:v>
                </c:pt>
                <c:pt idx="6972">
                  <c:v>3.8801876524853139E-2</c:v>
                </c:pt>
                <c:pt idx="6973">
                  <c:v>3.8846829083076746E-2</c:v>
                </c:pt>
                <c:pt idx="6974">
                  <c:v>3.888554394591686E-2</c:v>
                </c:pt>
                <c:pt idx="6975">
                  <c:v>3.8925547499296276E-2</c:v>
                </c:pt>
                <c:pt idx="6976">
                  <c:v>3.8961644371061858E-2</c:v>
                </c:pt>
                <c:pt idx="6977">
                  <c:v>3.9005557313388138E-2</c:v>
                </c:pt>
                <c:pt idx="6978">
                  <c:v>3.9044023101586278E-2</c:v>
                </c:pt>
                <c:pt idx="6979">
                  <c:v>3.908344457835651E-2</c:v>
                </c:pt>
                <c:pt idx="6980">
                  <c:v>3.9117418900998492E-2</c:v>
                </c:pt>
                <c:pt idx="6981">
                  <c:v>3.9160416764748601E-2</c:v>
                </c:pt>
                <c:pt idx="6982">
                  <c:v>3.9202542867251625E-2</c:v>
                </c:pt>
                <c:pt idx="6983">
                  <c:v>3.9234938814716278E-2</c:v>
                </c:pt>
                <c:pt idx="6984">
                  <c:v>3.9264048059839185E-2</c:v>
                </c:pt>
                <c:pt idx="6985">
                  <c:v>3.9308543078774648E-2</c:v>
                </c:pt>
                <c:pt idx="6986">
                  <c:v>3.9341810787486511E-2</c:v>
                </c:pt>
                <c:pt idx="6987">
                  <c:v>3.9379859646392443E-2</c:v>
                </c:pt>
                <c:pt idx="6988">
                  <c:v>3.941317067243337E-2</c:v>
                </c:pt>
                <c:pt idx="6989">
                  <c:v>3.9472095776609185E-2</c:v>
                </c:pt>
                <c:pt idx="6990">
                  <c:v>3.9503490010839533E-2</c:v>
                </c:pt>
                <c:pt idx="6991">
                  <c:v>3.9547863199787092E-2</c:v>
                </c:pt>
                <c:pt idx="6992">
                  <c:v>3.9591816752109418E-2</c:v>
                </c:pt>
                <c:pt idx="6993">
                  <c:v>3.9641011701246974E-2</c:v>
                </c:pt>
                <c:pt idx="6994">
                  <c:v>3.9668623791184535E-2</c:v>
                </c:pt>
                <c:pt idx="6995">
                  <c:v>3.9715447116556508E-2</c:v>
                </c:pt>
                <c:pt idx="6996">
                  <c:v>3.9753996832079648E-2</c:v>
                </c:pt>
                <c:pt idx="6997">
                  <c:v>3.978872108598093E-2</c:v>
                </c:pt>
                <c:pt idx="6998">
                  <c:v>3.9832466173657211E-2</c:v>
                </c:pt>
                <c:pt idx="6999">
                  <c:v>3.9863072573965354E-2</c:v>
                </c:pt>
                <c:pt idx="7000">
                  <c:v>3.9903452446640932E-2</c:v>
                </c:pt>
                <c:pt idx="7001">
                  <c:v>3.9934930608196278E-2</c:v>
                </c:pt>
                <c:pt idx="7002">
                  <c:v>3.9973897253011509E-2</c:v>
                </c:pt>
                <c:pt idx="7003">
                  <c:v>4.0012195186559532E-2</c:v>
                </c:pt>
                <c:pt idx="7004">
                  <c:v>4.0055276977634648E-2</c:v>
                </c:pt>
                <c:pt idx="7005">
                  <c:v>4.0082556065605117E-2</c:v>
                </c:pt>
                <c:pt idx="7006">
                  <c:v>4.0131212255462671E-2</c:v>
                </c:pt>
                <c:pt idx="7007">
                  <c:v>4.016668373329E-2</c:v>
                </c:pt>
                <c:pt idx="7008">
                  <c:v>4.0206438212027441E-2</c:v>
                </c:pt>
                <c:pt idx="7009">
                  <c:v>4.0243531382361163E-2</c:v>
                </c:pt>
                <c:pt idx="7010">
                  <c:v>4.0276217014463836E-2</c:v>
                </c:pt>
                <c:pt idx="7011">
                  <c:v>4.0322915802514882E-2</c:v>
                </c:pt>
                <c:pt idx="7012">
                  <c:v>4.0366081520915004E-2</c:v>
                </c:pt>
                <c:pt idx="7013">
                  <c:v>4.0394692616753838E-2</c:v>
                </c:pt>
                <c:pt idx="7014">
                  <c:v>4.0431035855828371E-2</c:v>
                </c:pt>
                <c:pt idx="7015">
                  <c:v>4.0470541259923602E-2</c:v>
                </c:pt>
                <c:pt idx="7016">
                  <c:v>4.0497571273251973E-2</c:v>
                </c:pt>
                <c:pt idx="7017">
                  <c:v>4.0540820918977212E-2</c:v>
                </c:pt>
                <c:pt idx="7018">
                  <c:v>4.0582819776826165E-2</c:v>
                </c:pt>
                <c:pt idx="7019">
                  <c:v>4.0625652493259182E-2</c:v>
                </c:pt>
                <c:pt idx="7020">
                  <c:v>4.0659919207872326E-2</c:v>
                </c:pt>
                <c:pt idx="7021">
                  <c:v>4.0708488763071746E-2</c:v>
                </c:pt>
                <c:pt idx="7022">
                  <c:v>4.0738846088737908E-2</c:v>
                </c:pt>
                <c:pt idx="7023">
                  <c:v>4.0775814721750701E-2</c:v>
                </c:pt>
                <c:pt idx="7024">
                  <c:v>4.0814155972627678E-2</c:v>
                </c:pt>
                <c:pt idx="7025">
                  <c:v>4.0848671761882907E-2</c:v>
                </c:pt>
                <c:pt idx="7026">
                  <c:v>4.0886014006858609E-2</c:v>
                </c:pt>
                <c:pt idx="7027">
                  <c:v>4.0923023249867324E-2</c:v>
                </c:pt>
                <c:pt idx="7028">
                  <c:v>4.0968227590066048E-2</c:v>
                </c:pt>
                <c:pt idx="7029">
                  <c:v>4.1005986764333952E-2</c:v>
                </c:pt>
                <c:pt idx="7030">
                  <c:v>4.1043494156626739E-2</c:v>
                </c:pt>
                <c:pt idx="7031">
                  <c:v>4.1078508095166048E-2</c:v>
                </c:pt>
                <c:pt idx="7032">
                  <c:v>4.1124045437331863E-2</c:v>
                </c:pt>
                <c:pt idx="7033">
                  <c:v>4.1163342376781049E-2</c:v>
                </c:pt>
                <c:pt idx="7034">
                  <c:v>4.1200018617822673E-2</c:v>
                </c:pt>
                <c:pt idx="7035">
                  <c:v>4.1243100408897788E-2</c:v>
                </c:pt>
                <c:pt idx="7036">
                  <c:v>4.1284270822828602E-2</c:v>
                </c:pt>
                <c:pt idx="7037">
                  <c:v>4.1319368688692903E-2</c:v>
                </c:pt>
                <c:pt idx="7038">
                  <c:v>4.1361451473866745E-2</c:v>
                </c:pt>
                <c:pt idx="7039">
                  <c:v>4.1408981413168955E-2</c:v>
                </c:pt>
                <c:pt idx="7040">
                  <c:v>4.1438258512941861E-2</c:v>
                </c:pt>
                <c:pt idx="7041">
                  <c:v>4.1478678995613485E-2</c:v>
                </c:pt>
                <c:pt idx="7042">
                  <c:v>4.152704008616686E-2</c:v>
                </c:pt>
                <c:pt idx="7043">
                  <c:v>4.1558022805771165E-2</c:v>
                </c:pt>
                <c:pt idx="7044">
                  <c:v>4.1596236811994071E-2</c:v>
                </c:pt>
                <c:pt idx="7045">
                  <c:v>4.1626385673014181E-2</c:v>
                </c:pt>
                <c:pt idx="7046">
                  <c:v>4.1672586311781168E-2</c:v>
                </c:pt>
                <c:pt idx="7047">
                  <c:v>4.170943040747279E-2</c:v>
                </c:pt>
                <c:pt idx="7048">
                  <c:v>4.1750933823370695E-2</c:v>
                </c:pt>
                <c:pt idx="7049">
                  <c:v>4.1788067603700345E-2</c:v>
                </c:pt>
                <c:pt idx="7050">
                  <c:v>4.1827532397799766E-2</c:v>
                </c:pt>
                <c:pt idx="7051">
                  <c:v>4.1864501030812441E-2</c:v>
                </c:pt>
                <c:pt idx="7052">
                  <c:v>4.1902633817043372E-2</c:v>
                </c:pt>
                <c:pt idx="7053">
                  <c:v>4.1939104300772093E-2</c:v>
                </c:pt>
                <c:pt idx="7054">
                  <c:v>4.1988255932580584E-2</c:v>
                </c:pt>
                <c:pt idx="7055">
                  <c:v>4.2015868022518138E-2</c:v>
                </c:pt>
                <c:pt idx="7056">
                  <c:v>4.2055874283230585E-2</c:v>
                </c:pt>
                <c:pt idx="7057">
                  <c:v>4.2098206143046511E-2</c:v>
                </c:pt>
                <c:pt idx="7058">
                  <c:v>4.2134508772125115E-2</c:v>
                </c:pt>
                <c:pt idx="7059">
                  <c:v>4.217156133246279E-2</c:v>
                </c:pt>
                <c:pt idx="7060">
                  <c:v>4.220229227009209E-2</c:v>
                </c:pt>
                <c:pt idx="7061">
                  <c:v>4.2242877900080578E-2</c:v>
                </c:pt>
                <c:pt idx="7062">
                  <c:v>4.2288496462238374E-2</c:v>
                </c:pt>
                <c:pt idx="7063">
                  <c:v>4.2324135794715813E-2</c:v>
                </c:pt>
                <c:pt idx="7064">
                  <c:v>4.2356862036814533E-2</c:v>
                </c:pt>
                <c:pt idx="7065">
                  <c:v>4.2401857912367211E-2</c:v>
                </c:pt>
                <c:pt idx="7066">
                  <c:v>4.2445936002010583E-2</c:v>
                </c:pt>
                <c:pt idx="7067">
                  <c:v>4.2486107410040004E-2</c:v>
                </c:pt>
                <c:pt idx="7068">
                  <c:v>4.2516047806414069E-2</c:v>
                </c:pt>
                <c:pt idx="7069">
                  <c:v>4.2552891902105698E-2</c:v>
                </c:pt>
                <c:pt idx="7070">
                  <c:v>4.2593480239427328E-2</c:v>
                </c:pt>
                <c:pt idx="7071">
                  <c:v>4.263352440280279E-2</c:v>
                </c:pt>
                <c:pt idx="7072">
                  <c:v>4.2672239265642904E-2</c:v>
                </c:pt>
                <c:pt idx="7073">
                  <c:v>4.271295214028558E-2</c:v>
                </c:pt>
                <c:pt idx="7074">
                  <c:v>4.2750919779199537E-2</c:v>
                </c:pt>
                <c:pt idx="7075">
                  <c:v>4.2790257328644769E-2</c:v>
                </c:pt>
                <c:pt idx="7076">
                  <c:v>4.2821031583603023E-2</c:v>
                </c:pt>
                <c:pt idx="7077">
                  <c:v>4.286315497877291E-2</c:v>
                </c:pt>
                <c:pt idx="7078">
                  <c:v>4.2913181079161741E-2</c:v>
                </c:pt>
                <c:pt idx="7079">
                  <c:v>4.2945577026626394E-2</c:v>
                </c:pt>
                <c:pt idx="7080">
                  <c:v>4.2981879655704998E-2</c:v>
                </c:pt>
                <c:pt idx="7081">
                  <c:v>4.3021883209084302E-2</c:v>
                </c:pt>
                <c:pt idx="7082">
                  <c:v>4.3053821617260929E-2</c:v>
                </c:pt>
                <c:pt idx="7083">
                  <c:v>4.3106010876769185E-2</c:v>
                </c:pt>
                <c:pt idx="7084">
                  <c:v>4.3145139961568373E-2</c:v>
                </c:pt>
                <c:pt idx="7085">
                  <c:v>4.3181361370655001E-2</c:v>
                </c:pt>
                <c:pt idx="7086">
                  <c:v>4.3217290387770467E-2</c:v>
                </c:pt>
                <c:pt idx="7087">
                  <c:v>4.3262410800644191E-2</c:v>
                </c:pt>
                <c:pt idx="7088">
                  <c:v>4.3294097426845583E-2</c:v>
                </c:pt>
                <c:pt idx="7089">
                  <c:v>4.3334184907549998E-2</c:v>
                </c:pt>
                <c:pt idx="7090">
                  <c:v>4.3376143155402905E-2</c:v>
                </c:pt>
                <c:pt idx="7091">
                  <c:v>4.3416230636107327E-2</c:v>
                </c:pt>
                <c:pt idx="7092">
                  <c:v>4.3456984120746049E-2</c:v>
                </c:pt>
                <c:pt idx="7093">
                  <c:v>4.3494702685017907E-2</c:v>
                </c:pt>
                <c:pt idx="7094">
                  <c:v>4.3530588384804302E-2</c:v>
                </c:pt>
                <c:pt idx="7095">
                  <c:v>4.3563233406911046E-2</c:v>
                </c:pt>
                <c:pt idx="7096">
                  <c:v>4.3597497414191048E-2</c:v>
                </c:pt>
                <c:pt idx="7097">
                  <c:v>4.364291021903581E-2</c:v>
                </c:pt>
                <c:pt idx="7098">
                  <c:v>4.3684535464921626E-2</c:v>
                </c:pt>
                <c:pt idx="7099">
                  <c:v>4.3724996557589185E-2</c:v>
                </c:pt>
                <c:pt idx="7100">
                  <c:v>4.3765333112935699E-2</c:v>
                </c:pt>
                <c:pt idx="7101">
                  <c:v>4.3795939513243953E-2</c:v>
                </c:pt>
                <c:pt idx="7102">
                  <c:v>4.3840437239512448E-2</c:v>
                </c:pt>
                <c:pt idx="7103">
                  <c:v>4.3887425712201507E-2</c:v>
                </c:pt>
                <c:pt idx="7104">
                  <c:v>4.3930632040597675E-2</c:v>
                </c:pt>
                <c:pt idx="7105">
                  <c:v>4.3968475142190579E-2</c:v>
                </c:pt>
                <c:pt idx="7106">
                  <c:v>4.4007523006997791E-2</c:v>
                </c:pt>
                <c:pt idx="7107">
                  <c:v>4.4045114326615696E-2</c:v>
                </c:pt>
                <c:pt idx="7108">
                  <c:v>4.4079963117837906E-2</c:v>
                </c:pt>
                <c:pt idx="7109">
                  <c:v>4.4129450458946624E-2</c:v>
                </c:pt>
                <c:pt idx="7110">
                  <c:v>4.4171492634124537E-2</c:v>
                </c:pt>
                <c:pt idx="7111">
                  <c:v>4.4206839574630813E-2</c:v>
                </c:pt>
                <c:pt idx="7112">
                  <c:v>4.4248505430512675E-2</c:v>
                </c:pt>
                <c:pt idx="7113">
                  <c:v>4.429063153301558E-2</c:v>
                </c:pt>
                <c:pt idx="7114">
                  <c:v>4.4330719013720113E-2</c:v>
                </c:pt>
                <c:pt idx="7115">
                  <c:v>4.4374258344083373E-2</c:v>
                </c:pt>
                <c:pt idx="7116">
                  <c:v>4.4406570364223019E-2</c:v>
                </c:pt>
                <c:pt idx="7117">
                  <c:v>4.4447946535466749E-2</c:v>
                </c:pt>
                <c:pt idx="7118">
                  <c:v>4.4476931243268604E-2</c:v>
                </c:pt>
                <c:pt idx="7119">
                  <c:v>4.4518431951833373E-2</c:v>
                </c:pt>
                <c:pt idx="7120">
                  <c:v>4.4569790060090465E-2</c:v>
                </c:pt>
                <c:pt idx="7121">
                  <c:v>4.460376438273244E-2</c:v>
                </c:pt>
                <c:pt idx="7122">
                  <c:v>4.4648175474342904E-2</c:v>
                </c:pt>
                <c:pt idx="7123">
                  <c:v>4.4677119572148719E-2</c:v>
                </c:pt>
                <c:pt idx="7124">
                  <c:v>4.4716083509630931E-2</c:v>
                </c:pt>
                <c:pt idx="7125">
                  <c:v>4.4759871914636276E-2</c:v>
                </c:pt>
                <c:pt idx="7126">
                  <c:v>4.4790895244236628E-2</c:v>
                </c:pt>
                <c:pt idx="7127">
                  <c:v>4.4824785639553603E-2</c:v>
                </c:pt>
                <c:pt idx="7128">
                  <c:v>4.4869656977785236E-2</c:v>
                </c:pt>
                <c:pt idx="7129">
                  <c:v>4.4908203985975233E-2</c:v>
                </c:pt>
                <c:pt idx="7130">
                  <c:v>4.4947251850782445E-2</c:v>
                </c:pt>
                <c:pt idx="7131">
                  <c:v>4.4973659177505697E-2</c:v>
                </c:pt>
                <c:pt idx="7132">
                  <c:v>4.5020940042165815E-2</c:v>
                </c:pt>
                <c:pt idx="7133">
                  <c:v>4.5055620978738026E-2</c:v>
                </c:pt>
                <c:pt idx="7134">
                  <c:v>4.5090843381923255E-2</c:v>
                </c:pt>
                <c:pt idx="7135">
                  <c:v>4.5125275243853374E-2</c:v>
                </c:pt>
                <c:pt idx="7136">
                  <c:v>4.5174678657637093E-2</c:v>
                </c:pt>
                <c:pt idx="7137">
                  <c:v>4.5213228373160233E-2</c:v>
                </c:pt>
                <c:pt idx="7138">
                  <c:v>4.5245415855978834E-2</c:v>
                </c:pt>
                <c:pt idx="7139">
                  <c:v>4.5282798710950582E-2</c:v>
                </c:pt>
                <c:pt idx="7140">
                  <c:v>4.5315319195736281E-2</c:v>
                </c:pt>
                <c:pt idx="7141">
                  <c:v>4.5359107600741626E-2</c:v>
                </c:pt>
                <c:pt idx="7142">
                  <c:v>4.540064891930233E-2</c:v>
                </c:pt>
                <c:pt idx="7143">
                  <c:v>4.5432422180161976E-2</c:v>
                </c:pt>
                <c:pt idx="7144">
                  <c:v>4.5478203182303605E-2</c:v>
                </c:pt>
                <c:pt idx="7145">
                  <c:v>4.5505444367611163E-2</c:v>
                </c:pt>
                <c:pt idx="7146">
                  <c:v>4.5550315705842788E-2</c:v>
                </c:pt>
                <c:pt idx="7147">
                  <c:v>4.5584368541143602E-2</c:v>
                </c:pt>
                <c:pt idx="7148">
                  <c:v>4.5628449338120117E-2</c:v>
                </c:pt>
                <c:pt idx="7149">
                  <c:v>4.5665962145079071E-2</c:v>
                </c:pt>
                <c:pt idx="7150">
                  <c:v>4.5703139242737792E-2</c:v>
                </c:pt>
                <c:pt idx="7151">
                  <c:v>4.5737733544651861E-2</c:v>
                </c:pt>
                <c:pt idx="7152">
                  <c:v>4.5773454097121281E-2</c:v>
                </c:pt>
                <c:pt idx="7153">
                  <c:v>4.5817578211426742E-2</c:v>
                </c:pt>
                <c:pt idx="7154">
                  <c:v>4.5851344069422671E-2</c:v>
                </c:pt>
                <c:pt idx="7155">
                  <c:v>4.5889977712270817E-2</c:v>
                </c:pt>
                <c:pt idx="7156">
                  <c:v>4.5929856728329187E-2</c:v>
                </c:pt>
                <c:pt idx="7157">
                  <c:v>4.5970732042955813E-2</c:v>
                </c:pt>
                <c:pt idx="7158">
                  <c:v>4.601414683599802E-2</c:v>
                </c:pt>
                <c:pt idx="7159">
                  <c:v>4.605261262419616E-2</c:v>
                </c:pt>
                <c:pt idx="7160">
                  <c:v>4.6087336878097324E-2</c:v>
                </c:pt>
                <c:pt idx="7161">
                  <c:v>4.6135781895975697E-2</c:v>
                </c:pt>
                <c:pt idx="7162">
                  <c:v>4.6176451453289302E-2</c:v>
                </c:pt>
                <c:pt idx="7163">
                  <c:v>4.6213049181671975E-2</c:v>
                </c:pt>
                <c:pt idx="7164">
                  <c:v>4.6245981181083716E-2</c:v>
                </c:pt>
                <c:pt idx="7165">
                  <c:v>4.629239028449663E-2</c:v>
                </c:pt>
                <c:pt idx="7166">
                  <c:v>4.6338176701304537E-2</c:v>
                </c:pt>
                <c:pt idx="7167">
                  <c:v>4.6377557568078841E-2</c:v>
                </c:pt>
                <c:pt idx="7168">
                  <c:v>4.6414068661803372E-2</c:v>
                </c:pt>
                <c:pt idx="7169">
                  <c:v>4.6447087295873254E-2</c:v>
                </c:pt>
                <c:pt idx="7170">
                  <c:v>4.6493371861965116E-2</c:v>
                </c:pt>
                <c:pt idx="7171">
                  <c:v>4.6523975554940353E-2</c:v>
                </c:pt>
                <c:pt idx="7172">
                  <c:v>4.656061118598593E-2</c:v>
                </c:pt>
                <c:pt idx="7173">
                  <c:v>4.6614503357992679E-2</c:v>
                </c:pt>
                <c:pt idx="7174">
                  <c:v>4.6651187721033369E-2</c:v>
                </c:pt>
                <c:pt idx="7175">
                  <c:v>4.6674308345414882E-2</c:v>
                </c:pt>
                <c:pt idx="7176">
                  <c:v>4.6725493184355815E-2</c:v>
                </c:pt>
                <c:pt idx="7177">
                  <c:v>4.6762464524701626E-2</c:v>
                </c:pt>
                <c:pt idx="7178">
                  <c:v>4.6790615373919188E-2</c:v>
                </c:pt>
                <c:pt idx="7179">
                  <c:v>4.6835990276101046E-2</c:v>
                </c:pt>
                <c:pt idx="7180">
                  <c:v>4.6876741053406626E-2</c:v>
                </c:pt>
                <c:pt idx="7181">
                  <c:v>4.6913208829802093E-2</c:v>
                </c:pt>
                <c:pt idx="7182">
                  <c:v>4.6948306695666395E-2</c:v>
                </c:pt>
                <c:pt idx="7183">
                  <c:v>4.6988851715658954E-2</c:v>
                </c:pt>
                <c:pt idx="7184">
                  <c:v>4.7035926823006162E-2</c:v>
                </c:pt>
                <c:pt idx="7185">
                  <c:v>4.7063281716302446E-2</c:v>
                </c:pt>
                <c:pt idx="7186">
                  <c:v>4.7108526666497098E-2</c:v>
                </c:pt>
                <c:pt idx="7187">
                  <c:v>4.7141128371274772E-2</c:v>
                </c:pt>
                <c:pt idx="7188">
                  <c:v>4.7183801355056974E-2</c:v>
                </c:pt>
                <c:pt idx="7189">
                  <c:v>4.7231542466338261E-2</c:v>
                </c:pt>
                <c:pt idx="7190">
                  <c:v>4.7265931010939302E-2</c:v>
                </c:pt>
                <c:pt idx="7191">
                  <c:v>4.7313211875599538E-2</c:v>
                </c:pt>
                <c:pt idx="7192">
                  <c:v>4.7346604121632323E-2</c:v>
                </c:pt>
                <c:pt idx="7193">
                  <c:v>4.7391058530571857E-2</c:v>
                </c:pt>
                <c:pt idx="7194">
                  <c:v>4.7418792450497328E-2</c:v>
                </c:pt>
                <c:pt idx="7195">
                  <c:v>4.7466035412494535E-2</c:v>
                </c:pt>
                <c:pt idx="7196">
                  <c:v>4.750516720462674E-2</c:v>
                </c:pt>
                <c:pt idx="7197">
                  <c:v>4.7541136831738259E-2</c:v>
                </c:pt>
                <c:pt idx="7198">
                  <c:v>4.7579099055986049E-2</c:v>
                </c:pt>
                <c:pt idx="7199">
                  <c:v>4.7618896852052436E-2</c:v>
                </c:pt>
                <c:pt idx="7200">
                  <c:v>4.7660606025263369E-2</c:v>
                </c:pt>
                <c:pt idx="7201">
                  <c:v>4.7701318899905927E-2</c:v>
                </c:pt>
                <c:pt idx="7202">
                  <c:v>4.7742654461153715E-2</c:v>
                </c:pt>
                <c:pt idx="7203">
                  <c:v>4.7780827857380699E-2</c:v>
                </c:pt>
                <c:pt idx="7204">
                  <c:v>4.7809731345190579E-2</c:v>
                </c:pt>
                <c:pt idx="7205">
                  <c:v>4.7848776502664649E-2</c:v>
                </c:pt>
                <c:pt idx="7206">
                  <c:v>4.7887079850878839E-2</c:v>
                </c:pt>
                <c:pt idx="7207">
                  <c:v>4.7926460717653142E-2</c:v>
                </c:pt>
                <c:pt idx="7208">
                  <c:v>4.7960183258320001E-2</c:v>
                </c:pt>
                <c:pt idx="7209">
                  <c:v>4.8009841161411861E-2</c:v>
                </c:pt>
                <c:pt idx="7210">
                  <c:v>4.8046888307083487E-2</c:v>
                </c:pt>
                <c:pt idx="7211">
                  <c:v>4.8085148337968599E-2</c:v>
                </c:pt>
                <c:pt idx="7212">
                  <c:v>4.8118746341314418E-2</c:v>
                </c:pt>
                <c:pt idx="7213">
                  <c:v>4.816465729544326E-2</c:v>
                </c:pt>
                <c:pt idx="7214">
                  <c:v>4.8210687372227091E-2</c:v>
                </c:pt>
                <c:pt idx="7215">
                  <c:v>4.8243169954349879E-2</c:v>
                </c:pt>
                <c:pt idx="7216">
                  <c:v>4.828017919735849E-2</c:v>
                </c:pt>
                <c:pt idx="7217">
                  <c:v>4.8321222366635233E-2</c:v>
                </c:pt>
                <c:pt idx="7218">
                  <c:v>4.8361886509282678E-2</c:v>
                </c:pt>
                <c:pt idx="7219">
                  <c:v>4.8402187869299299E-2</c:v>
                </c:pt>
                <c:pt idx="7220">
                  <c:v>4.8442776206620936E-2</c:v>
                </c:pt>
                <c:pt idx="7221">
                  <c:v>4.8481821364095005E-2</c:v>
                </c:pt>
                <c:pt idx="7222">
                  <c:v>4.8521619160161511E-2</c:v>
                </c:pt>
                <c:pt idx="7223">
                  <c:v>4.8560918806943833E-2</c:v>
                </c:pt>
                <c:pt idx="7224">
                  <c:v>4.8602541345496512E-2</c:v>
                </c:pt>
                <c:pt idx="7225">
                  <c:v>4.8638933316566275E-2</c:v>
                </c:pt>
                <c:pt idx="7226">
                  <c:v>4.8676359488867088E-2</c:v>
                </c:pt>
                <c:pt idx="7227">
                  <c:v>4.8711787649365346E-2</c:v>
                </c:pt>
                <c:pt idx="7228">
                  <c:v>4.8753204430605122E-2</c:v>
                </c:pt>
                <c:pt idx="7229">
                  <c:v>4.8793370423968488E-2</c:v>
                </c:pt>
                <c:pt idx="7230">
                  <c:v>4.882846828983279E-2</c:v>
                </c:pt>
                <c:pt idx="7231">
                  <c:v>4.8866560466067785E-2</c:v>
                </c:pt>
                <c:pt idx="7232">
                  <c:v>4.8896666009758838E-2</c:v>
                </c:pt>
                <c:pt idx="7233">
                  <c:v>4.8914962166617094E-2</c:v>
                </c:pt>
                <c:pt idx="7234">
                  <c:v>4.8930935431704993E-2</c:v>
                </c:pt>
                <c:pt idx="7235">
                  <c:v>4.8931558118310119E-2</c:v>
                </c:pt>
                <c:pt idx="7236">
                  <c:v>4.8930431867754767E-2</c:v>
                </c:pt>
                <c:pt idx="7237">
                  <c:v>4.8923078751148139E-2</c:v>
                </c:pt>
                <c:pt idx="7238">
                  <c:v>4.8926273404165818E-2</c:v>
                </c:pt>
                <c:pt idx="7239">
                  <c:v>4.8926273404165818E-2</c:v>
                </c:pt>
                <c:pt idx="7240">
                  <c:v>4.8921578888629767E-2</c:v>
                </c:pt>
                <c:pt idx="7241">
                  <c:v>4.8912514737525691E-2</c:v>
                </c:pt>
                <c:pt idx="7242">
                  <c:v>4.8903114877121394E-2</c:v>
                </c:pt>
                <c:pt idx="7243">
                  <c:v>4.8912633860180584E-2</c:v>
                </c:pt>
                <c:pt idx="7244">
                  <c:v>4.8910803703028145E-2</c:v>
                </c:pt>
                <c:pt idx="7245">
                  <c:v>4.8909975259109999E-2</c:v>
                </c:pt>
                <c:pt idx="7246">
                  <c:v>4.8905611038208015E-2</c:v>
                </c:pt>
                <c:pt idx="7247">
                  <c:v>4.8892345106185814E-2</c:v>
                </c:pt>
                <c:pt idx="7248">
                  <c:v>4.890132262263186E-2</c:v>
                </c:pt>
                <c:pt idx="7249">
                  <c:v>4.8900662033363844E-2</c:v>
                </c:pt>
                <c:pt idx="7250">
                  <c:v>4.8896833864408837E-2</c:v>
                </c:pt>
                <c:pt idx="7251">
                  <c:v>4.8902947022471277E-2</c:v>
                </c:pt>
                <c:pt idx="7252">
                  <c:v>4.8879826398089882E-2</c:v>
                </c:pt>
                <c:pt idx="7253">
                  <c:v>4.8839492550076399E-2</c:v>
                </c:pt>
                <c:pt idx="7254">
                  <c:v>4.8799738071339062E-2</c:v>
                </c:pt>
                <c:pt idx="7255">
                  <c:v>4.8734740419096749E-2</c:v>
                </c:pt>
                <c:pt idx="7256">
                  <c:v>4.8697021854824767E-2</c:v>
                </c:pt>
                <c:pt idx="7257">
                  <c:v>4.8651906856617209E-2</c:v>
                </c:pt>
                <c:pt idx="7258">
                  <c:v>4.8616516598781863E-2</c:v>
                </c:pt>
                <c:pt idx="7259">
                  <c:v>4.8566907427685234E-2</c:v>
                </c:pt>
                <c:pt idx="7260">
                  <c:v>4.8532183173783945E-2</c:v>
                </c:pt>
                <c:pt idx="7261">
                  <c:v>4.848989463129709E-2</c:v>
                </c:pt>
                <c:pt idx="7262">
                  <c:v>4.8453876272190471E-2</c:v>
                </c:pt>
                <c:pt idx="7263">
                  <c:v>4.8423559556520231E-2</c:v>
                </c:pt>
                <c:pt idx="7264">
                  <c:v>4.8383767175119996E-2</c:v>
                </c:pt>
                <c:pt idx="7265">
                  <c:v>4.8353618314099886E-2</c:v>
                </c:pt>
                <c:pt idx="7266">
                  <c:v>4.8312650950149069E-2</c:v>
                </c:pt>
                <c:pt idx="7267">
                  <c:v>4.8273232180711854E-2</c:v>
                </c:pt>
                <c:pt idx="7268">
                  <c:v>4.8232400183414306E-2</c:v>
                </c:pt>
                <c:pt idx="7269">
                  <c:v>4.8199257012023496E-2</c:v>
                </c:pt>
                <c:pt idx="7270">
                  <c:v>4.8155295337701971E-2</c:v>
                </c:pt>
                <c:pt idx="7271">
                  <c:v>4.8121453674380116E-2</c:v>
                </c:pt>
                <c:pt idx="7272">
                  <c:v>4.8077703172037786E-2</c:v>
                </c:pt>
                <c:pt idx="7273">
                  <c:v>4.8045892008515355E-2</c:v>
                </c:pt>
                <c:pt idx="7274">
                  <c:v>4.7993158575060819E-2</c:v>
                </c:pt>
                <c:pt idx="7275">
                  <c:v>4.7958185246517439E-2</c:v>
                </c:pt>
                <c:pt idx="7276">
                  <c:v>4.7917521103869994E-2</c:v>
                </c:pt>
                <c:pt idx="7277">
                  <c:v>4.786187458003674E-2</c:v>
                </c:pt>
                <c:pt idx="7278">
                  <c:v>4.7839382056926623E-2</c:v>
                </c:pt>
                <c:pt idx="7279">
                  <c:v>4.7791933337616395E-2</c:v>
                </c:pt>
                <c:pt idx="7280">
                  <c:v>4.7754344725331625E-2</c:v>
                </c:pt>
                <c:pt idx="7281">
                  <c:v>4.7716875235701749E-2</c:v>
                </c:pt>
                <c:pt idx="7282">
                  <c:v>4.7680862291261165E-2</c:v>
                </c:pt>
                <c:pt idx="7283">
                  <c:v>4.7644432417528602E-2</c:v>
                </c:pt>
                <c:pt idx="7284">
                  <c:v>4.7605306040062439E-2</c:v>
                </c:pt>
                <c:pt idx="7285">
                  <c:v>4.7566547859893255E-2</c:v>
                </c:pt>
                <c:pt idx="7286">
                  <c:v>4.7526955821139888E-2</c:v>
                </c:pt>
                <c:pt idx="7287">
                  <c:v>4.7484001274718836E-2</c:v>
                </c:pt>
                <c:pt idx="7288">
                  <c:v>4.7428609240193723E-2</c:v>
                </c:pt>
                <c:pt idx="7289">
                  <c:v>4.7376877519973486E-2</c:v>
                </c:pt>
                <c:pt idx="7290">
                  <c:v>4.7335168346762678E-2</c:v>
                </c:pt>
                <c:pt idx="7291">
                  <c:v>4.7305847929660694E-2</c:v>
                </c:pt>
                <c:pt idx="7292">
                  <c:v>4.7255659389287906E-2</c:v>
                </c:pt>
                <c:pt idx="7293">
                  <c:v>4.7230540753103956E-2</c:v>
                </c:pt>
                <c:pt idx="7294">
                  <c:v>4.7185631512209419E-2</c:v>
                </c:pt>
                <c:pt idx="7295">
                  <c:v>4.7169907321763606E-2</c:v>
                </c:pt>
              </c:numCache>
            </c:numRef>
          </c:xVal>
          <c:yVal>
            <c:numRef>
              <c:f>'DMG L8KV - B'!$F$4:$F$7299</c:f>
              <c:numCache>
                <c:formatCode>General</c:formatCode>
                <c:ptCount val="7296"/>
                <c:pt idx="0">
                  <c:v>4.8906454475976989E-2</c:v>
                </c:pt>
                <c:pt idx="1">
                  <c:v>8.3773218175416345E-2</c:v>
                </c:pt>
                <c:pt idx="2">
                  <c:v>0.13696124989499334</c:v>
                </c:pt>
                <c:pt idx="3">
                  <c:v>0.21198828502367895</c:v>
                </c:pt>
                <c:pt idx="4">
                  <c:v>0.28221152931131399</c:v>
                </c:pt>
                <c:pt idx="5">
                  <c:v>0.34759439447874624</c:v>
                </c:pt>
                <c:pt idx="6">
                  <c:v>0.40136899230300649</c:v>
                </c:pt>
                <c:pt idx="7">
                  <c:v>0.43977577455582151</c:v>
                </c:pt>
                <c:pt idx="8">
                  <c:v>0.48716629192393335</c:v>
                </c:pt>
                <c:pt idx="9">
                  <c:v>0.55893223260038716</c:v>
                </c:pt>
                <c:pt idx="10">
                  <c:v>0.63344881611485593</c:v>
                </c:pt>
                <c:pt idx="11">
                  <c:v>0.70788172239898273</c:v>
                </c:pt>
                <c:pt idx="12">
                  <c:v>0.80243354715326887</c:v>
                </c:pt>
                <c:pt idx="13">
                  <c:v>0.89126718172463004</c:v>
                </c:pt>
                <c:pt idx="14">
                  <c:v>0.9778824672904064</c:v>
                </c:pt>
                <c:pt idx="15">
                  <c:v>1.0672451552524367</c:v>
                </c:pt>
                <c:pt idx="16">
                  <c:v>1.1607218916698172</c:v>
                </c:pt>
                <c:pt idx="17">
                  <c:v>1.2717765069776967</c:v>
                </c:pt>
                <c:pt idx="18">
                  <c:v>1.4276183753885248</c:v>
                </c:pt>
                <c:pt idx="19">
                  <c:v>1.5882517496744795</c:v>
                </c:pt>
                <c:pt idx="20">
                  <c:v>1.7101299326906925</c:v>
                </c:pt>
                <c:pt idx="21">
                  <c:v>1.8230096960580473</c:v>
                </c:pt>
                <c:pt idx="22">
                  <c:v>1.9279181367607527</c:v>
                </c:pt>
                <c:pt idx="23">
                  <c:v>2.0196546328965055</c:v>
                </c:pt>
                <c:pt idx="24">
                  <c:v>2.1135386805380536</c:v>
                </c:pt>
                <c:pt idx="25">
                  <c:v>2.2101873582409248</c:v>
                </c:pt>
                <c:pt idx="26">
                  <c:v>2.2924232072727744</c:v>
                </c:pt>
                <c:pt idx="27">
                  <c:v>2.4028604158791182</c:v>
                </c:pt>
                <c:pt idx="28">
                  <c:v>2.5177659885857633</c:v>
                </c:pt>
                <c:pt idx="29">
                  <c:v>2.6358624530094836</c:v>
                </c:pt>
                <c:pt idx="30">
                  <c:v>2.7626966250839997</c:v>
                </c:pt>
                <c:pt idx="31">
                  <c:v>2.877273395497312</c:v>
                </c:pt>
                <c:pt idx="32">
                  <c:v>2.9847796040196561</c:v>
                </c:pt>
                <c:pt idx="33">
                  <c:v>3.0835728799143225</c:v>
                </c:pt>
                <c:pt idx="34">
                  <c:v>3.200458813739075</c:v>
                </c:pt>
                <c:pt idx="35">
                  <c:v>3.319178427419355</c:v>
                </c:pt>
                <c:pt idx="36">
                  <c:v>3.4205978557627743</c:v>
                </c:pt>
                <c:pt idx="37">
                  <c:v>3.529918383526538</c:v>
                </c:pt>
                <c:pt idx="38">
                  <c:v>3.6280999952746886</c:v>
                </c:pt>
                <c:pt idx="39">
                  <c:v>3.7106726861769244</c:v>
                </c:pt>
                <c:pt idx="40">
                  <c:v>3.8057241132182367</c:v>
                </c:pt>
                <c:pt idx="41">
                  <c:v>3.8920560447118708</c:v>
                </c:pt>
                <c:pt idx="42">
                  <c:v>4.0084176012264727</c:v>
                </c:pt>
                <c:pt idx="43">
                  <c:v>4.1247978620631827</c:v>
                </c:pt>
                <c:pt idx="44">
                  <c:v>4.2313288206695274</c:v>
                </c:pt>
                <c:pt idx="45">
                  <c:v>4.3349149970598067</c:v>
                </c:pt>
                <c:pt idx="46">
                  <c:v>4.4254416188886019</c:v>
                </c:pt>
                <c:pt idx="47">
                  <c:v>4.5246801889070971</c:v>
                </c:pt>
                <c:pt idx="48">
                  <c:v>4.6033748503654195</c:v>
                </c:pt>
                <c:pt idx="49">
                  <c:v>4.7142931210097423</c:v>
                </c:pt>
                <c:pt idx="50">
                  <c:v>4.8096132996261716</c:v>
                </c:pt>
                <c:pt idx="51">
                  <c:v>4.914094002016129</c:v>
                </c:pt>
                <c:pt idx="52">
                  <c:v>5.024039319766473</c:v>
                </c:pt>
                <c:pt idx="53">
                  <c:v>5.1289932086903658</c:v>
                </c:pt>
                <c:pt idx="54">
                  <c:v>5.220239126554107</c:v>
                </c:pt>
                <c:pt idx="55">
                  <c:v>5.31989444199428</c:v>
                </c:pt>
                <c:pt idx="56">
                  <c:v>5.4075146746891827</c:v>
                </c:pt>
                <c:pt idx="57">
                  <c:v>5.5168102633568594</c:v>
                </c:pt>
                <c:pt idx="58">
                  <c:v>5.600297169018817</c:v>
                </c:pt>
                <c:pt idx="59">
                  <c:v>5.6752877184139781</c:v>
                </c:pt>
                <c:pt idx="60">
                  <c:v>5.7681668189264093</c:v>
                </c:pt>
                <c:pt idx="61">
                  <c:v>5.8639106340305807</c:v>
                </c:pt>
                <c:pt idx="62">
                  <c:v>5.965720556115591</c:v>
                </c:pt>
                <c:pt idx="63">
                  <c:v>6.0568368563087951</c:v>
                </c:pt>
                <c:pt idx="64">
                  <c:v>6.1371046496975916</c:v>
                </c:pt>
                <c:pt idx="65">
                  <c:v>6.2348744382140433</c:v>
                </c:pt>
                <c:pt idx="66">
                  <c:v>6.322879914314516</c:v>
                </c:pt>
                <c:pt idx="67">
                  <c:v>6.4032107117355483</c:v>
                </c:pt>
                <c:pt idx="68">
                  <c:v>6.5183853641633114</c:v>
                </c:pt>
                <c:pt idx="69">
                  <c:v>6.6366531207997426</c:v>
                </c:pt>
                <c:pt idx="70">
                  <c:v>6.731702578965054</c:v>
                </c:pt>
                <c:pt idx="71">
                  <c:v>6.8175921696488597</c:v>
                </c:pt>
                <c:pt idx="72">
                  <c:v>6.9106904716901933</c:v>
                </c:pt>
                <c:pt idx="73">
                  <c:v>6.9976891958585377</c:v>
                </c:pt>
                <c:pt idx="74">
                  <c:v>7.0886440482190967</c:v>
                </c:pt>
                <c:pt idx="75">
                  <c:v>7.164613785282258</c:v>
                </c:pt>
                <c:pt idx="76">
                  <c:v>7.2515901955225157</c:v>
                </c:pt>
                <c:pt idx="77">
                  <c:v>7.368384576612903</c:v>
                </c:pt>
                <c:pt idx="78">
                  <c:v>7.5176063455561071</c:v>
                </c:pt>
                <c:pt idx="79">
                  <c:v>7.6346383043514834</c:v>
                </c:pt>
                <c:pt idx="80">
                  <c:v>7.745392173849118</c:v>
                </c:pt>
                <c:pt idx="81">
                  <c:v>7.827027679771505</c:v>
                </c:pt>
                <c:pt idx="82">
                  <c:v>7.9031798660114196</c:v>
                </c:pt>
                <c:pt idx="83">
                  <c:v>7.9799463415658716</c:v>
                </c:pt>
                <c:pt idx="84">
                  <c:v>8.0567344747563876</c:v>
                </c:pt>
                <c:pt idx="85">
                  <c:v>8.1265869140624947</c:v>
                </c:pt>
                <c:pt idx="86">
                  <c:v>8.2055841261340632</c:v>
                </c:pt>
                <c:pt idx="87">
                  <c:v>8.292543472782258</c:v>
                </c:pt>
                <c:pt idx="88">
                  <c:v>8.392889863701269</c:v>
                </c:pt>
                <c:pt idx="89">
                  <c:v>8.481251050067204</c:v>
                </c:pt>
                <c:pt idx="90">
                  <c:v>8.5728936964465809</c:v>
                </c:pt>
                <c:pt idx="91">
                  <c:v>8.6203127625167966</c:v>
                </c:pt>
                <c:pt idx="92">
                  <c:v>8.651825935609871</c:v>
                </c:pt>
                <c:pt idx="93">
                  <c:v>8.6422696677587325</c:v>
                </c:pt>
                <c:pt idx="94">
                  <c:v>8.6243443642893123</c:v>
                </c:pt>
                <c:pt idx="95">
                  <c:v>8.6132865003360219</c:v>
                </c:pt>
                <c:pt idx="96">
                  <c:v>8.5948263188844081</c:v>
                </c:pt>
                <c:pt idx="97">
                  <c:v>8.576777632518473</c:v>
                </c:pt>
                <c:pt idx="98">
                  <c:v>8.5742528771841506</c:v>
                </c:pt>
                <c:pt idx="99">
                  <c:v>8.5584933373235916</c:v>
                </c:pt>
                <c:pt idx="100">
                  <c:v>8.5507615612399146</c:v>
                </c:pt>
                <c:pt idx="101">
                  <c:v>8.5396177230342794</c:v>
                </c:pt>
                <c:pt idx="102">
                  <c:v>8.533964423723118</c:v>
                </c:pt>
                <c:pt idx="103">
                  <c:v>8.5222988333753342</c:v>
                </c:pt>
                <c:pt idx="104">
                  <c:v>8.5160351825016782</c:v>
                </c:pt>
                <c:pt idx="105">
                  <c:v>8.5113577893985166</c:v>
                </c:pt>
                <c:pt idx="106">
                  <c:v>8.4975054340977856</c:v>
                </c:pt>
                <c:pt idx="107">
                  <c:v>8.4909267630628378</c:v>
                </c:pt>
                <c:pt idx="108">
                  <c:v>8.4756174395161299</c:v>
                </c:pt>
                <c:pt idx="109">
                  <c:v>8.4761070333501287</c:v>
                </c:pt>
                <c:pt idx="110">
                  <c:v>8.4592114520329247</c:v>
                </c:pt>
                <c:pt idx="111">
                  <c:v>8.4260949575772894</c:v>
                </c:pt>
                <c:pt idx="112">
                  <c:v>8.3431796822496551</c:v>
                </c:pt>
                <c:pt idx="113">
                  <c:v>8.2208875430527524</c:v>
                </c:pt>
                <c:pt idx="114">
                  <c:v>8.0588188581569238</c:v>
                </c:pt>
                <c:pt idx="115">
                  <c:v>7.8788891864079353</c:v>
                </c:pt>
                <c:pt idx="116">
                  <c:v>7.7366805538054413</c:v>
                </c:pt>
                <c:pt idx="117">
                  <c:v>7.6067248928931406</c:v>
                </c:pt>
                <c:pt idx="118">
                  <c:v>7.4878631919942791</c:v>
                </c:pt>
                <c:pt idx="119">
                  <c:v>7.3746331327704953</c:v>
                </c:pt>
                <c:pt idx="120">
                  <c:v>7.2695542202200851</c:v>
                </c:pt>
                <c:pt idx="121">
                  <c:v>7.1720594180527533</c:v>
                </c:pt>
                <c:pt idx="122">
                  <c:v>7.0385729061659994</c:v>
                </c:pt>
                <c:pt idx="123">
                  <c:v>6.8881455288138493</c:v>
                </c:pt>
                <c:pt idx="124">
                  <c:v>6.7390786447832687</c:v>
                </c:pt>
                <c:pt idx="125">
                  <c:v>6.5843210527973763</c:v>
                </c:pt>
                <c:pt idx="126">
                  <c:v>6.4406022922967097</c:v>
                </c:pt>
                <c:pt idx="127">
                  <c:v>6.3414647912466444</c:v>
                </c:pt>
                <c:pt idx="128">
                  <c:v>6.2235402753276121</c:v>
                </c:pt>
                <c:pt idx="129">
                  <c:v>6.1019904023857636</c:v>
                </c:pt>
                <c:pt idx="130">
                  <c:v>5.9789796234458921</c:v>
                </c:pt>
                <c:pt idx="131">
                  <c:v>5.843802503360215</c:v>
                </c:pt>
                <c:pt idx="132">
                  <c:v>5.6950703282510107</c:v>
                </c:pt>
                <c:pt idx="133">
                  <c:v>5.5569996167254621</c:v>
                </c:pt>
                <c:pt idx="134">
                  <c:v>5.435300109206989</c:v>
                </c:pt>
                <c:pt idx="135">
                  <c:v>5.3130919753864303</c:v>
                </c:pt>
                <c:pt idx="136">
                  <c:v>5.1793800271967312</c:v>
                </c:pt>
                <c:pt idx="137">
                  <c:v>5.0513742098244299</c:v>
                </c:pt>
                <c:pt idx="138">
                  <c:v>4.9386878885248597</c:v>
                </c:pt>
                <c:pt idx="139">
                  <c:v>4.8287694787466453</c:v>
                </c:pt>
                <c:pt idx="140">
                  <c:v>4.7211927188339997</c:v>
                </c:pt>
                <c:pt idx="141">
                  <c:v>4.6453532557333759</c:v>
                </c:pt>
                <c:pt idx="142">
                  <c:v>4.5988851567750322</c:v>
                </c:pt>
                <c:pt idx="143">
                  <c:v>4.5753429782006023</c:v>
                </c:pt>
                <c:pt idx="144">
                  <c:v>4.570793562037978</c:v>
                </c:pt>
                <c:pt idx="145">
                  <c:v>4.5674097204721074</c:v>
                </c:pt>
                <c:pt idx="146">
                  <c:v>4.5634089644237203</c:v>
                </c:pt>
                <c:pt idx="147">
                  <c:v>4.5688689857400862</c:v>
                </c:pt>
                <c:pt idx="148">
                  <c:v>4.5724274009786665</c:v>
                </c:pt>
                <c:pt idx="149">
                  <c:v>4.5762608025663658</c:v>
                </c:pt>
                <c:pt idx="150">
                  <c:v>4.576410108996968</c:v>
                </c:pt>
                <c:pt idx="151">
                  <c:v>4.5918644730762797</c:v>
                </c:pt>
                <c:pt idx="152">
                  <c:v>4.5993055118027533</c:v>
                </c:pt>
                <c:pt idx="153">
                  <c:v>4.5949250908308175</c:v>
                </c:pt>
                <c:pt idx="154">
                  <c:v>4.6057621125252037</c:v>
                </c:pt>
                <c:pt idx="155">
                  <c:v>4.6021423339843661</c:v>
                </c:pt>
                <c:pt idx="156">
                  <c:v>4.5999529438633981</c:v>
                </c:pt>
                <c:pt idx="157">
                  <c:v>4.6100381830687098</c:v>
                </c:pt>
                <c:pt idx="158">
                  <c:v>4.613814815398193</c:v>
                </c:pt>
                <c:pt idx="159">
                  <c:v>4.6138948830225157</c:v>
                </c:pt>
                <c:pt idx="160">
                  <c:v>4.615552676621312</c:v>
                </c:pt>
                <c:pt idx="161">
                  <c:v>4.6461992161248391</c:v>
                </c:pt>
                <c:pt idx="162">
                  <c:v>4.7102369082871398</c:v>
                </c:pt>
                <c:pt idx="163">
                  <c:v>4.8327528430569462</c:v>
                </c:pt>
                <c:pt idx="164">
                  <c:v>4.9700904764154838</c:v>
                </c:pt>
                <c:pt idx="165">
                  <c:v>5.1042303269909253</c:v>
                </c:pt>
                <c:pt idx="166">
                  <c:v>5.2393677414104518</c:v>
                </c:pt>
                <c:pt idx="167">
                  <c:v>5.3414352581065163</c:v>
                </c:pt>
                <c:pt idx="168">
                  <c:v>5.4473588184643873</c:v>
                </c:pt>
                <c:pt idx="169">
                  <c:v>5.580036122311828</c:v>
                </c:pt>
                <c:pt idx="170">
                  <c:v>5.7245260259156563</c:v>
                </c:pt>
                <c:pt idx="171">
                  <c:v>5.8691635952200851</c:v>
                </c:pt>
                <c:pt idx="172">
                  <c:v>6.008605300739247</c:v>
                </c:pt>
                <c:pt idx="173">
                  <c:v>6.1490865727906669</c:v>
                </c:pt>
                <c:pt idx="174">
                  <c:v>6.2759550361223226</c:v>
                </c:pt>
                <c:pt idx="175">
                  <c:v>6.387025238365247</c:v>
                </c:pt>
                <c:pt idx="176">
                  <c:v>6.5035951675907304</c:v>
                </c:pt>
                <c:pt idx="177">
                  <c:v>6.6256543231266889</c:v>
                </c:pt>
                <c:pt idx="178">
                  <c:v>6.7333990937920003</c:v>
                </c:pt>
                <c:pt idx="179">
                  <c:v>6.8693256993447536</c:v>
                </c:pt>
                <c:pt idx="180">
                  <c:v>6.9860780777469671</c:v>
                </c:pt>
                <c:pt idx="181">
                  <c:v>7.1204190818212476</c:v>
                </c:pt>
                <c:pt idx="182">
                  <c:v>7.2598791635164739</c:v>
                </c:pt>
                <c:pt idx="183">
                  <c:v>7.4129566479754621</c:v>
                </c:pt>
                <c:pt idx="184">
                  <c:v>7.5672082388272894</c:v>
                </c:pt>
                <c:pt idx="185">
                  <c:v>7.6869027742775486</c:v>
                </c:pt>
                <c:pt idx="186">
                  <c:v>7.8005942067792251</c:v>
                </c:pt>
                <c:pt idx="187">
                  <c:v>7.9179772817960439</c:v>
                </c:pt>
                <c:pt idx="188">
                  <c:v>8.020201324134753</c:v>
                </c:pt>
                <c:pt idx="189">
                  <c:v>8.1240601898521501</c:v>
                </c:pt>
                <c:pt idx="190">
                  <c:v>8.2245220881636332</c:v>
                </c:pt>
                <c:pt idx="191">
                  <c:v>8.3592266780073974</c:v>
                </c:pt>
                <c:pt idx="192">
                  <c:v>8.5071240496891818</c:v>
                </c:pt>
                <c:pt idx="193">
                  <c:v>8.6356293052755486</c:v>
                </c:pt>
                <c:pt idx="194">
                  <c:v>8.7753742176999356</c:v>
                </c:pt>
                <c:pt idx="195">
                  <c:v>8.9066358996975925</c:v>
                </c:pt>
                <c:pt idx="196">
                  <c:v>9.0094446982106877</c:v>
                </c:pt>
                <c:pt idx="197">
                  <c:v>9.1049601236979143</c:v>
                </c:pt>
                <c:pt idx="198">
                  <c:v>9.1920513850386456</c:v>
                </c:pt>
                <c:pt idx="199">
                  <c:v>9.300936791204645</c:v>
                </c:pt>
                <c:pt idx="200">
                  <c:v>9.3805069461945596</c:v>
                </c:pt>
                <c:pt idx="201">
                  <c:v>9.4672293714297631</c:v>
                </c:pt>
                <c:pt idx="202">
                  <c:v>9.5577379452284941</c:v>
                </c:pt>
                <c:pt idx="203">
                  <c:v>9.6590503979754612</c:v>
                </c:pt>
                <c:pt idx="204">
                  <c:v>9.7958866242439573</c:v>
                </c:pt>
                <c:pt idx="205">
                  <c:v>9.9276930286038283</c:v>
                </c:pt>
                <c:pt idx="206">
                  <c:v>10.049770560315871</c:v>
                </c:pt>
                <c:pt idx="207">
                  <c:v>10.155712496849807</c:v>
                </c:pt>
                <c:pt idx="208">
                  <c:v>10.252196609332989</c:v>
                </c:pt>
                <c:pt idx="209">
                  <c:v>10.329094343287979</c:v>
                </c:pt>
                <c:pt idx="210">
                  <c:v>10.415103379116259</c:v>
                </c:pt>
                <c:pt idx="211">
                  <c:v>10.506075295068882</c:v>
                </c:pt>
                <c:pt idx="212">
                  <c:v>10.59797061386929</c:v>
                </c:pt>
                <c:pt idx="213">
                  <c:v>10.688168761550731</c:v>
                </c:pt>
                <c:pt idx="214">
                  <c:v>10.780663931241591</c:v>
                </c:pt>
                <c:pt idx="215">
                  <c:v>10.856292396463376</c:v>
                </c:pt>
                <c:pt idx="216">
                  <c:v>10.959148448000667</c:v>
                </c:pt>
                <c:pt idx="217">
                  <c:v>11.110352875084001</c:v>
                </c:pt>
                <c:pt idx="218">
                  <c:v>11.233680643061161</c:v>
                </c:pt>
                <c:pt idx="219">
                  <c:v>11.353993405577956</c:v>
                </c:pt>
                <c:pt idx="220">
                  <c:v>11.440778834845441</c:v>
                </c:pt>
                <c:pt idx="221">
                  <c:v>11.542417464717742</c:v>
                </c:pt>
                <c:pt idx="222">
                  <c:v>11.622923492103505</c:v>
                </c:pt>
                <c:pt idx="223">
                  <c:v>11.704239383820561</c:v>
                </c:pt>
                <c:pt idx="224">
                  <c:v>11.798792685231851</c:v>
                </c:pt>
                <c:pt idx="225">
                  <c:v>11.890243038054431</c:v>
                </c:pt>
                <c:pt idx="226">
                  <c:v>11.975998088877699</c:v>
                </c:pt>
                <c:pt idx="227">
                  <c:v>12.06783434139785</c:v>
                </c:pt>
                <c:pt idx="228">
                  <c:v>12.177435105846774</c:v>
                </c:pt>
                <c:pt idx="229">
                  <c:v>12.295117450016797</c:v>
                </c:pt>
                <c:pt idx="230">
                  <c:v>12.406654275873656</c:v>
                </c:pt>
                <c:pt idx="231">
                  <c:v>12.507907006048388</c:v>
                </c:pt>
                <c:pt idx="232">
                  <c:v>12.610343686995977</c:v>
                </c:pt>
                <c:pt idx="233">
                  <c:v>12.716296780493957</c:v>
                </c:pt>
                <c:pt idx="234">
                  <c:v>12.821380943380387</c:v>
                </c:pt>
                <c:pt idx="235">
                  <c:v>12.968280094926085</c:v>
                </c:pt>
                <c:pt idx="236">
                  <c:v>13.09950436827957</c:v>
                </c:pt>
                <c:pt idx="237">
                  <c:v>13.195196992607526</c:v>
                </c:pt>
                <c:pt idx="238">
                  <c:v>13.301631804435484</c:v>
                </c:pt>
                <c:pt idx="239">
                  <c:v>13.392016339045698</c:v>
                </c:pt>
                <c:pt idx="240">
                  <c:v>13.480418871807805</c:v>
                </c:pt>
                <c:pt idx="241">
                  <c:v>13.579110750588043</c:v>
                </c:pt>
                <c:pt idx="242">
                  <c:v>13.665238575268818</c:v>
                </c:pt>
                <c:pt idx="243">
                  <c:v>13.749860866095441</c:v>
                </c:pt>
                <c:pt idx="244">
                  <c:v>13.846447360131053</c:v>
                </c:pt>
                <c:pt idx="245">
                  <c:v>13.942004788306452</c:v>
                </c:pt>
                <c:pt idx="246">
                  <c:v>14.050072454637096</c:v>
                </c:pt>
                <c:pt idx="247">
                  <c:v>14.13218245967742</c:v>
                </c:pt>
                <c:pt idx="248">
                  <c:v>14.234095419606859</c:v>
                </c:pt>
                <c:pt idx="249">
                  <c:v>14.331562657510085</c:v>
                </c:pt>
                <c:pt idx="250">
                  <c:v>14.434345860635077</c:v>
                </c:pt>
                <c:pt idx="251">
                  <c:v>14.531836725050407</c:v>
                </c:pt>
                <c:pt idx="252">
                  <c:v>14.683054277973785</c:v>
                </c:pt>
                <c:pt idx="253">
                  <c:v>14.825560210853505</c:v>
                </c:pt>
                <c:pt idx="254">
                  <c:v>14.933675130208343</c:v>
                </c:pt>
                <c:pt idx="255">
                  <c:v>15.035861107610883</c:v>
                </c:pt>
                <c:pt idx="256">
                  <c:v>15.117851667506731</c:v>
                </c:pt>
                <c:pt idx="257">
                  <c:v>15.206817298807119</c:v>
                </c:pt>
                <c:pt idx="258">
                  <c:v>15.295494161626344</c:v>
                </c:pt>
                <c:pt idx="259">
                  <c:v>15.386903824344753</c:v>
                </c:pt>
                <c:pt idx="260">
                  <c:v>15.48148206485215</c:v>
                </c:pt>
                <c:pt idx="261">
                  <c:v>15.582831926243289</c:v>
                </c:pt>
                <c:pt idx="262">
                  <c:v>15.68631342405914</c:v>
                </c:pt>
                <c:pt idx="263">
                  <c:v>15.796823809223785</c:v>
                </c:pt>
                <c:pt idx="264">
                  <c:v>15.924626176075268</c:v>
                </c:pt>
                <c:pt idx="265">
                  <c:v>16.030793220766128</c:v>
                </c:pt>
                <c:pt idx="266">
                  <c:v>16.140997773857528</c:v>
                </c:pt>
                <c:pt idx="267">
                  <c:v>16.270843834005376</c:v>
                </c:pt>
                <c:pt idx="268">
                  <c:v>16.398448000672044</c:v>
                </c:pt>
                <c:pt idx="269">
                  <c:v>16.502622542842751</c:v>
                </c:pt>
                <c:pt idx="270">
                  <c:v>16.607152795278903</c:v>
                </c:pt>
                <c:pt idx="271">
                  <c:v>16.708851804015463</c:v>
                </c:pt>
                <c:pt idx="272">
                  <c:v>16.800164335517483</c:v>
                </c:pt>
                <c:pt idx="273">
                  <c:v>16.899638514364923</c:v>
                </c:pt>
                <c:pt idx="274">
                  <c:v>16.998189946656581</c:v>
                </c:pt>
                <c:pt idx="275">
                  <c:v>17.099033150621636</c:v>
                </c:pt>
                <c:pt idx="276">
                  <c:v>17.204583280829979</c:v>
                </c:pt>
                <c:pt idx="277">
                  <c:v>17.316475816952281</c:v>
                </c:pt>
                <c:pt idx="278">
                  <c:v>17.446247059811828</c:v>
                </c:pt>
                <c:pt idx="279">
                  <c:v>17.55992208501344</c:v>
                </c:pt>
                <c:pt idx="280">
                  <c:v>17.656362882224471</c:v>
                </c:pt>
                <c:pt idx="281">
                  <c:v>17.718186901461699</c:v>
                </c:pt>
                <c:pt idx="282">
                  <c:v>17.728675760248667</c:v>
                </c:pt>
                <c:pt idx="283">
                  <c:v>17.690621324764795</c:v>
                </c:pt>
                <c:pt idx="284">
                  <c:v>17.645145539314516</c:v>
                </c:pt>
                <c:pt idx="285">
                  <c:v>17.617278068296365</c:v>
                </c:pt>
                <c:pt idx="286">
                  <c:v>17.606798397597441</c:v>
                </c:pt>
                <c:pt idx="287">
                  <c:v>17.581762170278903</c:v>
                </c:pt>
                <c:pt idx="288">
                  <c:v>17.563433247227827</c:v>
                </c:pt>
                <c:pt idx="289">
                  <c:v>17.555127215641807</c:v>
                </c:pt>
                <c:pt idx="290">
                  <c:v>17.536495085685484</c:v>
                </c:pt>
                <c:pt idx="291">
                  <c:v>17.518743699596776</c:v>
                </c:pt>
                <c:pt idx="292">
                  <c:v>17.514527679771504</c:v>
                </c:pt>
                <c:pt idx="293">
                  <c:v>17.48897560693884</c:v>
                </c:pt>
                <c:pt idx="294">
                  <c:v>17.47489289314516</c:v>
                </c:pt>
                <c:pt idx="295">
                  <c:v>17.464959257392472</c:v>
                </c:pt>
                <c:pt idx="296">
                  <c:v>17.452376827116947</c:v>
                </c:pt>
                <c:pt idx="297">
                  <c:v>17.428433982274861</c:v>
                </c:pt>
                <c:pt idx="298">
                  <c:v>17.419434906334001</c:v>
                </c:pt>
                <c:pt idx="299">
                  <c:v>17.40889748193884</c:v>
                </c:pt>
                <c:pt idx="300">
                  <c:v>17.397821898101483</c:v>
                </c:pt>
                <c:pt idx="301">
                  <c:v>17.358733146421375</c:v>
                </c:pt>
                <c:pt idx="302">
                  <c:v>17.254519226730515</c:v>
                </c:pt>
                <c:pt idx="303">
                  <c:v>17.117161248319892</c:v>
                </c:pt>
                <c:pt idx="304">
                  <c:v>16.958597162718409</c:v>
                </c:pt>
                <c:pt idx="305">
                  <c:v>16.773631762432796</c:v>
                </c:pt>
                <c:pt idx="306">
                  <c:v>16.598107778897848</c:v>
                </c:pt>
                <c:pt idx="307">
                  <c:v>16.431431924143141</c:v>
                </c:pt>
                <c:pt idx="308">
                  <c:v>16.299245526713719</c:v>
                </c:pt>
                <c:pt idx="309">
                  <c:v>16.152576077368948</c:v>
                </c:pt>
                <c:pt idx="310">
                  <c:v>15.99508043514785</c:v>
                </c:pt>
                <c:pt idx="311">
                  <c:v>15.857413999495977</c:v>
                </c:pt>
                <c:pt idx="312">
                  <c:v>15.728371240759419</c:v>
                </c:pt>
                <c:pt idx="313">
                  <c:v>15.589474913894493</c:v>
                </c:pt>
                <c:pt idx="314">
                  <c:v>15.437809769825268</c:v>
                </c:pt>
                <c:pt idx="315">
                  <c:v>15.250616914482537</c:v>
                </c:pt>
                <c:pt idx="316">
                  <c:v>15.037136939264109</c:v>
                </c:pt>
                <c:pt idx="317">
                  <c:v>14.839554981518818</c:v>
                </c:pt>
                <c:pt idx="318">
                  <c:v>14.680737567204302</c:v>
                </c:pt>
                <c:pt idx="319">
                  <c:v>14.553504861811161</c:v>
                </c:pt>
                <c:pt idx="320">
                  <c:v>14.437610257056452</c:v>
                </c:pt>
                <c:pt idx="321">
                  <c:v>14.318722960769485</c:v>
                </c:pt>
                <c:pt idx="322">
                  <c:v>14.208376648605507</c:v>
                </c:pt>
                <c:pt idx="323">
                  <c:v>14.106592321908602</c:v>
                </c:pt>
                <c:pt idx="324">
                  <c:v>13.997918241767483</c:v>
                </c:pt>
                <c:pt idx="325">
                  <c:v>13.893571751092065</c:v>
                </c:pt>
                <c:pt idx="326">
                  <c:v>13.786453082997312</c:v>
                </c:pt>
                <c:pt idx="327">
                  <c:v>13.657569146925399</c:v>
                </c:pt>
                <c:pt idx="328">
                  <c:v>13.478532688592065</c:v>
                </c:pt>
                <c:pt idx="329">
                  <c:v>13.299389910954302</c:v>
                </c:pt>
                <c:pt idx="330">
                  <c:v>13.153038106938839</c:v>
                </c:pt>
                <c:pt idx="331">
                  <c:v>13.024088541666666</c:v>
                </c:pt>
                <c:pt idx="332">
                  <c:v>12.916536720850129</c:v>
                </c:pt>
                <c:pt idx="333">
                  <c:v>12.797253024193548</c:v>
                </c:pt>
                <c:pt idx="334">
                  <c:v>12.687896400369633</c:v>
                </c:pt>
                <c:pt idx="335">
                  <c:v>12.561025968161957</c:v>
                </c:pt>
                <c:pt idx="336">
                  <c:v>12.414569157426085</c:v>
                </c:pt>
                <c:pt idx="337">
                  <c:v>12.269210979502688</c:v>
                </c:pt>
                <c:pt idx="338">
                  <c:v>12.132576234879032</c:v>
                </c:pt>
                <c:pt idx="339">
                  <c:v>11.995937552503355</c:v>
                </c:pt>
                <c:pt idx="340">
                  <c:v>11.867548460601483</c:v>
                </c:pt>
                <c:pt idx="341">
                  <c:v>11.730564568632387</c:v>
                </c:pt>
                <c:pt idx="342">
                  <c:v>11.609942036290322</c:v>
                </c:pt>
                <c:pt idx="343">
                  <c:v>11.469654370379699</c:v>
                </c:pt>
                <c:pt idx="344">
                  <c:v>11.336940314180108</c:v>
                </c:pt>
                <c:pt idx="345">
                  <c:v>11.149381247899871</c:v>
                </c:pt>
                <c:pt idx="346">
                  <c:v>11.003457346270173</c:v>
                </c:pt>
                <c:pt idx="347">
                  <c:v>10.872483120169699</c:v>
                </c:pt>
                <c:pt idx="348">
                  <c:v>10.760062268985227</c:v>
                </c:pt>
                <c:pt idx="349">
                  <c:v>10.64111328125</c:v>
                </c:pt>
                <c:pt idx="350">
                  <c:v>10.511690529443893</c:v>
                </c:pt>
                <c:pt idx="351">
                  <c:v>10.383160991053419</c:v>
                </c:pt>
                <c:pt idx="352">
                  <c:v>10.257013136340731</c:v>
                </c:pt>
                <c:pt idx="353">
                  <c:v>10.14313400432628</c:v>
                </c:pt>
                <c:pt idx="354">
                  <c:v>10.033655966481851</c:v>
                </c:pt>
                <c:pt idx="355">
                  <c:v>9.9387049521169466</c:v>
                </c:pt>
                <c:pt idx="356">
                  <c:v>9.8010352350050312</c:v>
                </c:pt>
                <c:pt idx="357">
                  <c:v>9.6725509807627734</c:v>
                </c:pt>
                <c:pt idx="358">
                  <c:v>9.5566708144321293</c:v>
                </c:pt>
                <c:pt idx="359">
                  <c:v>9.416003155451957</c:v>
                </c:pt>
                <c:pt idx="360">
                  <c:v>9.2981344243531616</c:v>
                </c:pt>
                <c:pt idx="361">
                  <c:v>9.2044697423135062</c:v>
                </c:pt>
                <c:pt idx="362">
                  <c:v>9.1579885175151183</c:v>
                </c:pt>
                <c:pt idx="363">
                  <c:v>9.1551651493195472</c:v>
                </c:pt>
                <c:pt idx="364">
                  <c:v>9.1510620117187518</c:v>
                </c:pt>
                <c:pt idx="365">
                  <c:v>9.1611479072160638</c:v>
                </c:pt>
                <c:pt idx="366">
                  <c:v>9.172413815734215</c:v>
                </c:pt>
                <c:pt idx="367">
                  <c:v>9.1796848748320006</c:v>
                </c:pt>
                <c:pt idx="368">
                  <c:v>9.185798891129032</c:v>
                </c:pt>
                <c:pt idx="369">
                  <c:v>9.2040615286878271</c:v>
                </c:pt>
                <c:pt idx="370">
                  <c:v>9.2246185630880433</c:v>
                </c:pt>
                <c:pt idx="371">
                  <c:v>9.2208114131804528</c:v>
                </c:pt>
                <c:pt idx="372">
                  <c:v>9.2342509608114831</c:v>
                </c:pt>
                <c:pt idx="373">
                  <c:v>9.2503123949932906</c:v>
                </c:pt>
                <c:pt idx="374">
                  <c:v>9.2467690744707749</c:v>
                </c:pt>
                <c:pt idx="375">
                  <c:v>9.2560857957409244</c:v>
                </c:pt>
                <c:pt idx="376">
                  <c:v>9.2645211168514834</c:v>
                </c:pt>
                <c:pt idx="377">
                  <c:v>9.2534140309979787</c:v>
                </c:pt>
                <c:pt idx="378">
                  <c:v>9.263680406796043</c:v>
                </c:pt>
                <c:pt idx="379">
                  <c:v>9.2580881426411405</c:v>
                </c:pt>
                <c:pt idx="380">
                  <c:v>9.2806186470934193</c:v>
                </c:pt>
                <c:pt idx="381">
                  <c:v>9.357918688046043</c:v>
                </c:pt>
                <c:pt idx="382">
                  <c:v>9.4751002814180225</c:v>
                </c:pt>
                <c:pt idx="383">
                  <c:v>9.6203035744287746</c:v>
                </c:pt>
                <c:pt idx="384">
                  <c:v>9.8108927408854196</c:v>
                </c:pt>
                <c:pt idx="385">
                  <c:v>9.9623793735299149</c:v>
                </c:pt>
                <c:pt idx="386">
                  <c:v>10.101335422967075</c:v>
                </c:pt>
                <c:pt idx="387">
                  <c:v>10.234489194808473</c:v>
                </c:pt>
                <c:pt idx="388">
                  <c:v>10.368503365465399</c:v>
                </c:pt>
                <c:pt idx="389">
                  <c:v>10.498786516087032</c:v>
                </c:pt>
                <c:pt idx="390">
                  <c:v>10.625396400369635</c:v>
                </c:pt>
                <c:pt idx="391">
                  <c:v>10.744758195774539</c:v>
                </c:pt>
                <c:pt idx="392">
                  <c:v>10.876759518859204</c:v>
                </c:pt>
                <c:pt idx="393">
                  <c:v>11.029701150873656</c:v>
                </c:pt>
                <c:pt idx="394">
                  <c:v>11.197735530073935</c:v>
                </c:pt>
                <c:pt idx="395">
                  <c:v>11.348510742187505</c:v>
                </c:pt>
                <c:pt idx="396">
                  <c:v>11.470679498487913</c:v>
                </c:pt>
                <c:pt idx="397">
                  <c:v>11.608243552587375</c:v>
                </c:pt>
                <c:pt idx="398">
                  <c:v>11.729473811323935</c:v>
                </c:pt>
                <c:pt idx="399">
                  <c:v>11.863921790994624</c:v>
                </c:pt>
                <c:pt idx="400">
                  <c:v>12.001627604166666</c:v>
                </c:pt>
                <c:pt idx="401">
                  <c:v>12.129323651713719</c:v>
                </c:pt>
                <c:pt idx="402">
                  <c:v>12.258661741851483</c:v>
                </c:pt>
                <c:pt idx="403">
                  <c:v>12.384597614247312</c:v>
                </c:pt>
                <c:pt idx="404">
                  <c:v>12.544811617943548</c:v>
                </c:pt>
                <c:pt idx="405">
                  <c:v>12.677587365591398</c:v>
                </c:pt>
                <c:pt idx="406">
                  <c:v>12.812282111055117</c:v>
                </c:pt>
                <c:pt idx="407">
                  <c:v>12.941122731854838</c:v>
                </c:pt>
                <c:pt idx="408">
                  <c:v>13.086482222362235</c:v>
                </c:pt>
                <c:pt idx="409">
                  <c:v>13.241469516549055</c:v>
                </c:pt>
                <c:pt idx="410">
                  <c:v>13.384594989079311</c:v>
                </c:pt>
                <c:pt idx="411">
                  <c:v>13.536957115255376</c:v>
                </c:pt>
                <c:pt idx="412">
                  <c:v>13.656057050151205</c:v>
                </c:pt>
                <c:pt idx="413">
                  <c:v>13.769743888608881</c:v>
                </c:pt>
                <c:pt idx="414">
                  <c:v>13.897613197244624</c:v>
                </c:pt>
                <c:pt idx="415">
                  <c:v>14.038138440860216</c:v>
                </c:pt>
                <c:pt idx="416">
                  <c:v>14.167340022261421</c:v>
                </c:pt>
                <c:pt idx="417">
                  <c:v>14.279428133400538</c:v>
                </c:pt>
                <c:pt idx="418">
                  <c:v>14.392141034526215</c:v>
                </c:pt>
                <c:pt idx="419">
                  <c:v>14.498502341649871</c:v>
                </c:pt>
                <c:pt idx="420">
                  <c:v>14.620241882980515</c:v>
                </c:pt>
                <c:pt idx="421">
                  <c:v>14.774517756636429</c:v>
                </c:pt>
                <c:pt idx="422">
                  <c:v>14.990431262600817</c:v>
                </c:pt>
                <c:pt idx="423">
                  <c:v>15.176535985803095</c:v>
                </c:pt>
                <c:pt idx="424">
                  <c:v>15.324258127520171</c:v>
                </c:pt>
                <c:pt idx="425">
                  <c:v>15.437530189432129</c:v>
                </c:pt>
                <c:pt idx="426">
                  <c:v>15.552810504872321</c:v>
                </c:pt>
                <c:pt idx="427">
                  <c:v>15.661109185987913</c:v>
                </c:pt>
                <c:pt idx="428">
                  <c:v>15.75777574764785</c:v>
                </c:pt>
                <c:pt idx="429">
                  <c:v>15.866847540742603</c:v>
                </c:pt>
                <c:pt idx="430">
                  <c:v>15.980202295446905</c:v>
                </c:pt>
                <c:pt idx="431">
                  <c:v>16.108487693212364</c:v>
                </c:pt>
                <c:pt idx="432">
                  <c:v>16.230382119455655</c:v>
                </c:pt>
                <c:pt idx="433">
                  <c:v>16.360170425907267</c:v>
                </c:pt>
                <c:pt idx="434">
                  <c:v>16.491111181115592</c:v>
                </c:pt>
                <c:pt idx="435">
                  <c:v>16.611198179183464</c:v>
                </c:pt>
                <c:pt idx="436">
                  <c:v>16.727227980090731</c:v>
                </c:pt>
                <c:pt idx="437">
                  <c:v>16.841825751848127</c:v>
                </c:pt>
                <c:pt idx="438">
                  <c:v>16.995507024949593</c:v>
                </c:pt>
                <c:pt idx="439">
                  <c:v>17.164202946488579</c:v>
                </c:pt>
                <c:pt idx="440">
                  <c:v>17.290592972950279</c:v>
                </c:pt>
                <c:pt idx="441">
                  <c:v>17.422717678931463</c:v>
                </c:pt>
                <c:pt idx="442">
                  <c:v>17.536078996555784</c:v>
                </c:pt>
                <c:pt idx="443">
                  <c:v>17.647525254116257</c:v>
                </c:pt>
                <c:pt idx="444">
                  <c:v>17.746925928259419</c:v>
                </c:pt>
                <c:pt idx="445">
                  <c:v>17.913827547463033</c:v>
                </c:pt>
                <c:pt idx="446">
                  <c:v>18.091950447328625</c:v>
                </c:pt>
                <c:pt idx="447">
                  <c:v>18.232505880376344</c:v>
                </c:pt>
                <c:pt idx="448">
                  <c:v>18.35477439306116</c:v>
                </c:pt>
                <c:pt idx="449">
                  <c:v>18.465370096186152</c:v>
                </c:pt>
                <c:pt idx="450">
                  <c:v>18.570622269825268</c:v>
                </c:pt>
                <c:pt idx="451">
                  <c:v>18.665780672463033</c:v>
                </c:pt>
                <c:pt idx="452">
                  <c:v>18.77175870505712</c:v>
                </c:pt>
                <c:pt idx="453">
                  <c:v>18.865475890456988</c:v>
                </c:pt>
                <c:pt idx="454">
                  <c:v>18.966925508232535</c:v>
                </c:pt>
                <c:pt idx="455">
                  <c:v>19.052793441280237</c:v>
                </c:pt>
                <c:pt idx="456">
                  <c:v>19.192604639196905</c:v>
                </c:pt>
                <c:pt idx="457">
                  <c:v>19.308728946152559</c:v>
                </c:pt>
                <c:pt idx="458">
                  <c:v>19.450553647933464</c:v>
                </c:pt>
                <c:pt idx="459">
                  <c:v>19.618154874411957</c:v>
                </c:pt>
                <c:pt idx="460">
                  <c:v>19.758859942036299</c:v>
                </c:pt>
                <c:pt idx="461">
                  <c:v>19.876849430863569</c:v>
                </c:pt>
                <c:pt idx="462">
                  <c:v>19.996347078713033</c:v>
                </c:pt>
                <c:pt idx="463">
                  <c:v>20.102378927251355</c:v>
                </c:pt>
                <c:pt idx="464">
                  <c:v>20.194391066028235</c:v>
                </c:pt>
                <c:pt idx="465">
                  <c:v>20.287589780745979</c:v>
                </c:pt>
                <c:pt idx="466">
                  <c:v>20.380262149277549</c:v>
                </c:pt>
                <c:pt idx="467">
                  <c:v>20.476286857358879</c:v>
                </c:pt>
                <c:pt idx="468">
                  <c:v>20.572398195984537</c:v>
                </c:pt>
                <c:pt idx="469">
                  <c:v>20.683630502352152</c:v>
                </c:pt>
                <c:pt idx="470">
                  <c:v>20.813819146925397</c:v>
                </c:pt>
                <c:pt idx="471">
                  <c:v>20.941633327032925</c:v>
                </c:pt>
                <c:pt idx="472">
                  <c:v>21.073828912550407</c:v>
                </c:pt>
                <c:pt idx="473">
                  <c:v>21.170467909946236</c:v>
                </c:pt>
                <c:pt idx="474">
                  <c:v>21.27176658056116</c:v>
                </c:pt>
                <c:pt idx="475">
                  <c:v>21.378865559895829</c:v>
                </c:pt>
                <c:pt idx="476">
                  <c:v>21.496732978410623</c:v>
                </c:pt>
                <c:pt idx="477">
                  <c:v>21.622890677503442</c:v>
                </c:pt>
                <c:pt idx="478">
                  <c:v>21.73485803091398</c:v>
                </c:pt>
                <c:pt idx="479">
                  <c:v>21.837618920110966</c:v>
                </c:pt>
                <c:pt idx="480">
                  <c:v>21.942523258988601</c:v>
                </c:pt>
                <c:pt idx="481">
                  <c:v>22.055246660786235</c:v>
                </c:pt>
                <c:pt idx="482">
                  <c:v>22.166616788474407</c:v>
                </c:pt>
                <c:pt idx="483">
                  <c:v>22.265963646673335</c:v>
                </c:pt>
                <c:pt idx="484">
                  <c:v>22.372193695396557</c:v>
                </c:pt>
                <c:pt idx="485">
                  <c:v>22.493140435987957</c:v>
                </c:pt>
                <c:pt idx="486">
                  <c:v>22.625595913138493</c:v>
                </c:pt>
                <c:pt idx="487">
                  <c:v>22.739816973286235</c:v>
                </c:pt>
                <c:pt idx="488">
                  <c:v>22.892536122311828</c:v>
                </c:pt>
                <c:pt idx="489">
                  <c:v>23.010981077789033</c:v>
                </c:pt>
                <c:pt idx="490">
                  <c:v>23.124721732190967</c:v>
                </c:pt>
                <c:pt idx="491">
                  <c:v>23.221650810651827</c:v>
                </c:pt>
                <c:pt idx="492">
                  <c:v>23.312531502016128</c:v>
                </c:pt>
                <c:pt idx="493">
                  <c:v>23.400101856518926</c:v>
                </c:pt>
                <c:pt idx="494">
                  <c:v>23.496272261424732</c:v>
                </c:pt>
                <c:pt idx="495">
                  <c:v>23.692739835349464</c:v>
                </c:pt>
                <c:pt idx="496">
                  <c:v>23.815931094590109</c:v>
                </c:pt>
                <c:pt idx="497">
                  <c:v>23.941569010416774</c:v>
                </c:pt>
                <c:pt idx="498">
                  <c:v>24.049652427755483</c:v>
                </c:pt>
                <c:pt idx="499">
                  <c:v>24.152745400705591</c:v>
                </c:pt>
                <c:pt idx="500">
                  <c:v>24.25384324596774</c:v>
                </c:pt>
                <c:pt idx="501">
                  <c:v>24.350853704637203</c:v>
                </c:pt>
                <c:pt idx="502">
                  <c:v>24.437465872815913</c:v>
                </c:pt>
                <c:pt idx="503">
                  <c:v>24.541212512600861</c:v>
                </c:pt>
                <c:pt idx="504">
                  <c:v>24.63944367439527</c:v>
                </c:pt>
                <c:pt idx="505">
                  <c:v>24.731705204133117</c:v>
                </c:pt>
                <c:pt idx="506">
                  <c:v>24.820388629872259</c:v>
                </c:pt>
                <c:pt idx="507">
                  <c:v>24.929264847950321</c:v>
                </c:pt>
                <c:pt idx="508">
                  <c:v>25.040957871303871</c:v>
                </c:pt>
                <c:pt idx="509">
                  <c:v>25.169998004872259</c:v>
                </c:pt>
                <c:pt idx="510">
                  <c:v>25.309234290994624</c:v>
                </c:pt>
                <c:pt idx="511">
                  <c:v>25.42369686659957</c:v>
                </c:pt>
                <c:pt idx="512">
                  <c:v>25.536802230342797</c:v>
                </c:pt>
                <c:pt idx="513">
                  <c:v>25.640722131216343</c:v>
                </c:pt>
                <c:pt idx="514">
                  <c:v>25.7284421202957</c:v>
                </c:pt>
                <c:pt idx="515">
                  <c:v>25.816700268817204</c:v>
                </c:pt>
                <c:pt idx="516">
                  <c:v>25.93380376344086</c:v>
                </c:pt>
                <c:pt idx="517">
                  <c:v>26.09033728158602</c:v>
                </c:pt>
                <c:pt idx="518">
                  <c:v>26.222091838877635</c:v>
                </c:pt>
                <c:pt idx="519">
                  <c:v>26.332004998319999</c:v>
                </c:pt>
                <c:pt idx="520">
                  <c:v>26.438599945396557</c:v>
                </c:pt>
                <c:pt idx="521">
                  <c:v>26.536686722950321</c:v>
                </c:pt>
                <c:pt idx="522">
                  <c:v>26.647760206653334</c:v>
                </c:pt>
                <c:pt idx="523">
                  <c:v>26.747897240423441</c:v>
                </c:pt>
                <c:pt idx="524">
                  <c:v>26.851830267137203</c:v>
                </c:pt>
                <c:pt idx="525">
                  <c:v>26.956697853662579</c:v>
                </c:pt>
                <c:pt idx="526">
                  <c:v>27.058974399361507</c:v>
                </c:pt>
                <c:pt idx="527">
                  <c:v>27.159875357022795</c:v>
                </c:pt>
                <c:pt idx="528">
                  <c:v>27.269520749327956</c:v>
                </c:pt>
                <c:pt idx="529">
                  <c:v>27.407882854502795</c:v>
                </c:pt>
                <c:pt idx="530">
                  <c:v>27.490384009576559</c:v>
                </c:pt>
                <c:pt idx="531">
                  <c:v>27.524597824260859</c:v>
                </c:pt>
                <c:pt idx="532">
                  <c:v>27.526902721774192</c:v>
                </c:pt>
                <c:pt idx="533">
                  <c:v>27.510141024025593</c:v>
                </c:pt>
                <c:pt idx="534">
                  <c:v>27.478786017305161</c:v>
                </c:pt>
                <c:pt idx="535">
                  <c:v>27.440301054267525</c:v>
                </c:pt>
                <c:pt idx="536">
                  <c:v>27.406638524865592</c:v>
                </c:pt>
                <c:pt idx="537">
                  <c:v>27.367190125167959</c:v>
                </c:pt>
                <c:pt idx="538">
                  <c:v>27.3311281922043</c:v>
                </c:pt>
                <c:pt idx="539">
                  <c:v>27.304705876176129</c:v>
                </c:pt>
                <c:pt idx="540">
                  <c:v>27.273222236223226</c:v>
                </c:pt>
                <c:pt idx="541">
                  <c:v>27.253827494959786</c:v>
                </c:pt>
                <c:pt idx="542">
                  <c:v>27.225599063339999</c:v>
                </c:pt>
                <c:pt idx="543">
                  <c:v>27.200877856182796</c:v>
                </c:pt>
                <c:pt idx="544">
                  <c:v>27.17229502688172</c:v>
                </c:pt>
                <c:pt idx="545">
                  <c:v>27.151243804603443</c:v>
                </c:pt>
                <c:pt idx="546">
                  <c:v>27.144862021169462</c:v>
                </c:pt>
                <c:pt idx="547">
                  <c:v>27.115189747143869</c:v>
                </c:pt>
                <c:pt idx="548">
                  <c:v>27.098680065524302</c:v>
                </c:pt>
                <c:pt idx="549">
                  <c:v>27.076085244455697</c:v>
                </c:pt>
                <c:pt idx="550">
                  <c:v>27.014475176411398</c:v>
                </c:pt>
                <c:pt idx="551">
                  <c:v>26.886183215725808</c:v>
                </c:pt>
                <c:pt idx="552">
                  <c:v>26.603969779065807</c:v>
                </c:pt>
                <c:pt idx="553">
                  <c:v>26.40116242439527</c:v>
                </c:pt>
                <c:pt idx="554">
                  <c:v>26.217720934139784</c:v>
                </c:pt>
                <c:pt idx="555">
                  <c:v>26.076825541834623</c:v>
                </c:pt>
                <c:pt idx="556">
                  <c:v>25.933307606686881</c:v>
                </c:pt>
                <c:pt idx="557">
                  <c:v>25.820546139952903</c:v>
                </c:pt>
                <c:pt idx="558">
                  <c:v>25.682299542170753</c:v>
                </c:pt>
                <c:pt idx="559">
                  <c:v>25.517625378024302</c:v>
                </c:pt>
                <c:pt idx="560">
                  <c:v>25.370211693548388</c:v>
                </c:pt>
                <c:pt idx="561">
                  <c:v>25.176282657090109</c:v>
                </c:pt>
                <c:pt idx="562">
                  <c:v>24.996708039314623</c:v>
                </c:pt>
                <c:pt idx="563">
                  <c:v>24.847777007728602</c:v>
                </c:pt>
                <c:pt idx="564">
                  <c:v>24.69434118783613</c:v>
                </c:pt>
                <c:pt idx="565">
                  <c:v>24.561856833837421</c:v>
                </c:pt>
                <c:pt idx="566">
                  <c:v>24.411786479334623</c:v>
                </c:pt>
                <c:pt idx="567">
                  <c:v>24.234955162130323</c:v>
                </c:pt>
                <c:pt idx="568">
                  <c:v>24.057693317372259</c:v>
                </c:pt>
                <c:pt idx="569">
                  <c:v>23.881119266633117</c:v>
                </c:pt>
                <c:pt idx="570">
                  <c:v>23.748970934139784</c:v>
                </c:pt>
                <c:pt idx="571">
                  <c:v>23.59082556283613</c:v>
                </c:pt>
                <c:pt idx="572">
                  <c:v>23.454009681619571</c:v>
                </c:pt>
                <c:pt idx="573">
                  <c:v>23.283691406250107</c:v>
                </c:pt>
                <c:pt idx="574">
                  <c:v>23.132408224126451</c:v>
                </c:pt>
                <c:pt idx="575">
                  <c:v>22.982114730342797</c:v>
                </c:pt>
                <c:pt idx="576">
                  <c:v>22.838084887432903</c:v>
                </c:pt>
                <c:pt idx="577">
                  <c:v>22.713431409610322</c:v>
                </c:pt>
                <c:pt idx="578">
                  <c:v>22.56849588373656</c:v>
                </c:pt>
                <c:pt idx="579">
                  <c:v>22.405984858030969</c:v>
                </c:pt>
                <c:pt idx="580">
                  <c:v>22.24672904065871</c:v>
                </c:pt>
                <c:pt idx="581">
                  <c:v>22.114588583669462</c:v>
                </c:pt>
                <c:pt idx="582">
                  <c:v>21.978377803679354</c:v>
                </c:pt>
                <c:pt idx="583">
                  <c:v>21.844399729082582</c:v>
                </c:pt>
                <c:pt idx="584">
                  <c:v>21.678535051243227</c:v>
                </c:pt>
                <c:pt idx="585">
                  <c:v>21.541889805947527</c:v>
                </c:pt>
                <c:pt idx="586">
                  <c:v>21.368064306115592</c:v>
                </c:pt>
                <c:pt idx="587">
                  <c:v>21.192766087029568</c:v>
                </c:pt>
                <c:pt idx="588">
                  <c:v>21.019158476142472</c:v>
                </c:pt>
                <c:pt idx="589">
                  <c:v>20.876439904653893</c:v>
                </c:pt>
                <c:pt idx="590">
                  <c:v>20.733574323756731</c:v>
                </c:pt>
                <c:pt idx="591">
                  <c:v>20.604225732946905</c:v>
                </c:pt>
                <c:pt idx="592">
                  <c:v>20.492238690776215</c:v>
                </c:pt>
                <c:pt idx="593">
                  <c:v>20.372750231014795</c:v>
                </c:pt>
                <c:pt idx="594">
                  <c:v>20.248506279401891</c:v>
                </c:pt>
                <c:pt idx="595">
                  <c:v>20.110477570564516</c:v>
                </c:pt>
                <c:pt idx="596">
                  <c:v>19.961749989499332</c:v>
                </c:pt>
                <c:pt idx="597">
                  <c:v>19.810716198336689</c:v>
                </c:pt>
                <c:pt idx="598">
                  <c:v>19.654039608534948</c:v>
                </c:pt>
                <c:pt idx="599">
                  <c:v>19.50684118783602</c:v>
                </c:pt>
                <c:pt idx="600">
                  <c:v>19.324172809559808</c:v>
                </c:pt>
                <c:pt idx="601">
                  <c:v>19.177987703713033</c:v>
                </c:pt>
                <c:pt idx="602">
                  <c:v>19.033154559391807</c:v>
                </c:pt>
                <c:pt idx="603">
                  <c:v>18.905617334509419</c:v>
                </c:pt>
                <c:pt idx="604">
                  <c:v>18.782490391885077</c:v>
                </c:pt>
                <c:pt idx="605">
                  <c:v>18.659202001428085</c:v>
                </c:pt>
                <c:pt idx="606">
                  <c:v>18.550925634240603</c:v>
                </c:pt>
                <c:pt idx="607">
                  <c:v>18.435625630040324</c:v>
                </c:pt>
                <c:pt idx="608">
                  <c:v>18.306128717237915</c:v>
                </c:pt>
                <c:pt idx="609">
                  <c:v>18.085610666582667</c:v>
                </c:pt>
                <c:pt idx="610">
                  <c:v>17.885081957745292</c:v>
                </c:pt>
                <c:pt idx="611">
                  <c:v>17.741377635668687</c:v>
                </c:pt>
                <c:pt idx="612">
                  <c:v>17.606067288306452</c:v>
                </c:pt>
                <c:pt idx="613">
                  <c:v>17.494887485299053</c:v>
                </c:pt>
                <c:pt idx="614">
                  <c:v>17.385507234963033</c:v>
                </c:pt>
                <c:pt idx="615">
                  <c:v>17.266031901041675</c:v>
                </c:pt>
                <c:pt idx="616">
                  <c:v>17.154001543598795</c:v>
                </c:pt>
                <c:pt idx="617">
                  <c:v>17.034121933803764</c:v>
                </c:pt>
                <c:pt idx="618">
                  <c:v>16.915602161038301</c:v>
                </c:pt>
                <c:pt idx="619">
                  <c:v>16.806217972950279</c:v>
                </c:pt>
                <c:pt idx="620">
                  <c:v>16.680236160114259</c:v>
                </c:pt>
                <c:pt idx="621">
                  <c:v>16.555900327620968</c:v>
                </c:pt>
                <c:pt idx="622">
                  <c:v>16.367960611979161</c:v>
                </c:pt>
                <c:pt idx="623">
                  <c:v>16.176312846522173</c:v>
                </c:pt>
                <c:pt idx="624">
                  <c:v>16.024563697076623</c:v>
                </c:pt>
                <c:pt idx="625">
                  <c:v>15.897762831821247</c:v>
                </c:pt>
                <c:pt idx="626">
                  <c:v>15.792845367103505</c:v>
                </c:pt>
                <c:pt idx="627">
                  <c:v>15.677059706821247</c:v>
                </c:pt>
                <c:pt idx="628">
                  <c:v>15.569728400117613</c:v>
                </c:pt>
                <c:pt idx="629">
                  <c:v>15.479678574428773</c:v>
                </c:pt>
                <c:pt idx="630">
                  <c:v>15.370159190188172</c:v>
                </c:pt>
                <c:pt idx="631">
                  <c:v>15.139447612147181</c:v>
                </c:pt>
                <c:pt idx="632">
                  <c:v>14.894045593918021</c:v>
                </c:pt>
                <c:pt idx="633">
                  <c:v>14.710632980510752</c:v>
                </c:pt>
                <c:pt idx="634">
                  <c:v>14.584153698336689</c:v>
                </c:pt>
                <c:pt idx="635">
                  <c:v>14.48085202452957</c:v>
                </c:pt>
                <c:pt idx="636">
                  <c:v>14.378928563928087</c:v>
                </c:pt>
                <c:pt idx="637">
                  <c:v>14.272778582829311</c:v>
                </c:pt>
                <c:pt idx="638">
                  <c:v>14.184626753612235</c:v>
                </c:pt>
                <c:pt idx="639">
                  <c:v>14.103007654989915</c:v>
                </c:pt>
                <c:pt idx="640">
                  <c:v>14.017709383400538</c:v>
                </c:pt>
                <c:pt idx="641">
                  <c:v>13.987380817372321</c:v>
                </c:pt>
                <c:pt idx="642">
                  <c:v>13.978611443632387</c:v>
                </c:pt>
                <c:pt idx="643">
                  <c:v>13.965078702536967</c:v>
                </c:pt>
                <c:pt idx="644">
                  <c:v>13.977697885164647</c:v>
                </c:pt>
                <c:pt idx="645">
                  <c:v>14.000681231098795</c:v>
                </c:pt>
                <c:pt idx="646">
                  <c:v>13.999425088205655</c:v>
                </c:pt>
                <c:pt idx="647">
                  <c:v>14.002588415658602</c:v>
                </c:pt>
                <c:pt idx="648">
                  <c:v>14.018600627940193</c:v>
                </c:pt>
                <c:pt idx="649">
                  <c:v>14.033027238743289</c:v>
                </c:pt>
                <c:pt idx="650">
                  <c:v>14.05862525201613</c:v>
                </c:pt>
                <c:pt idx="651">
                  <c:v>14.076964675739248</c:v>
                </c:pt>
                <c:pt idx="652">
                  <c:v>14.108895906838043</c:v>
                </c:pt>
                <c:pt idx="653">
                  <c:v>14.118577526461699</c:v>
                </c:pt>
                <c:pt idx="654">
                  <c:v>14.134134272093419</c:v>
                </c:pt>
                <c:pt idx="655">
                  <c:v>14.140647313928087</c:v>
                </c:pt>
                <c:pt idx="656">
                  <c:v>14.150582262264795</c:v>
                </c:pt>
                <c:pt idx="657">
                  <c:v>14.160290133568559</c:v>
                </c:pt>
                <c:pt idx="658">
                  <c:v>14.158888293850817</c:v>
                </c:pt>
                <c:pt idx="659">
                  <c:v>14.192822528141805</c:v>
                </c:pt>
                <c:pt idx="660">
                  <c:v>14.259491294942881</c:v>
                </c:pt>
                <c:pt idx="661">
                  <c:v>14.427134524109547</c:v>
                </c:pt>
                <c:pt idx="662">
                  <c:v>14.631973758820561</c:v>
                </c:pt>
                <c:pt idx="663">
                  <c:v>14.788057060651891</c:v>
                </c:pt>
                <c:pt idx="664">
                  <c:v>14.912241945984539</c:v>
                </c:pt>
                <c:pt idx="665">
                  <c:v>15.047957881804431</c:v>
                </c:pt>
                <c:pt idx="666">
                  <c:v>15.22091313844086</c:v>
                </c:pt>
                <c:pt idx="667">
                  <c:v>15.359414377520171</c:v>
                </c:pt>
                <c:pt idx="668">
                  <c:v>15.488186743951612</c:v>
                </c:pt>
                <c:pt idx="669">
                  <c:v>15.637770129788301</c:v>
                </c:pt>
                <c:pt idx="670">
                  <c:v>15.78539776545699</c:v>
                </c:pt>
                <c:pt idx="671">
                  <c:v>15.94067120295699</c:v>
                </c:pt>
                <c:pt idx="672">
                  <c:v>16.116390761508733</c:v>
                </c:pt>
                <c:pt idx="673">
                  <c:v>16.268863144741267</c:v>
                </c:pt>
                <c:pt idx="674">
                  <c:v>16.416121944304429</c:v>
                </c:pt>
                <c:pt idx="675">
                  <c:v>16.563526440692215</c:v>
                </c:pt>
                <c:pt idx="676">
                  <c:v>16.691444314936152</c:v>
                </c:pt>
                <c:pt idx="677">
                  <c:v>16.820382066952281</c:v>
                </c:pt>
                <c:pt idx="678">
                  <c:v>16.946650023101483</c:v>
                </c:pt>
                <c:pt idx="679">
                  <c:v>17.14062106224798</c:v>
                </c:pt>
                <c:pt idx="680">
                  <c:v>17.31968245967742</c:v>
                </c:pt>
                <c:pt idx="681">
                  <c:v>17.477300172211031</c:v>
                </c:pt>
                <c:pt idx="682">
                  <c:v>17.599626438592065</c:v>
                </c:pt>
                <c:pt idx="683">
                  <c:v>17.723051337785613</c:v>
                </c:pt>
                <c:pt idx="684">
                  <c:v>17.842727497059808</c:v>
                </c:pt>
                <c:pt idx="685">
                  <c:v>17.971569430443548</c:v>
                </c:pt>
                <c:pt idx="686">
                  <c:v>18.114091114331313</c:v>
                </c:pt>
                <c:pt idx="687">
                  <c:v>18.285080120127699</c:v>
                </c:pt>
                <c:pt idx="688">
                  <c:v>18.441773773521504</c:v>
                </c:pt>
                <c:pt idx="689">
                  <c:v>18.573145056283611</c:v>
                </c:pt>
                <c:pt idx="690">
                  <c:v>18.704377205141139</c:v>
                </c:pt>
                <c:pt idx="691">
                  <c:v>18.819699523269485</c:v>
                </c:pt>
                <c:pt idx="692">
                  <c:v>18.942581012684816</c:v>
                </c:pt>
                <c:pt idx="693">
                  <c:v>19.077212754116257</c:v>
                </c:pt>
                <c:pt idx="694">
                  <c:v>19.222039335517483</c:v>
                </c:pt>
                <c:pt idx="695">
                  <c:v>19.380959131384408</c:v>
                </c:pt>
                <c:pt idx="696">
                  <c:v>19.517172536542343</c:v>
                </c:pt>
                <c:pt idx="697">
                  <c:v>19.652003790742604</c:v>
                </c:pt>
                <c:pt idx="698">
                  <c:v>19.788394394741267</c:v>
                </c:pt>
                <c:pt idx="699">
                  <c:v>19.919194703461031</c:v>
                </c:pt>
                <c:pt idx="700">
                  <c:v>20.082113942792343</c:v>
                </c:pt>
                <c:pt idx="701">
                  <c:v>20.266138220346107</c:v>
                </c:pt>
                <c:pt idx="702">
                  <c:v>20.417515908518151</c:v>
                </c:pt>
                <c:pt idx="703">
                  <c:v>20.564109227990603</c:v>
                </c:pt>
                <c:pt idx="704">
                  <c:v>20.689983408938172</c:v>
                </c:pt>
                <c:pt idx="705">
                  <c:v>20.811327862483203</c:v>
                </c:pt>
                <c:pt idx="706">
                  <c:v>20.93164456275202</c:v>
                </c:pt>
                <c:pt idx="707">
                  <c:v>21.088658486643141</c:v>
                </c:pt>
                <c:pt idx="708">
                  <c:v>21.276032478578625</c:v>
                </c:pt>
                <c:pt idx="709">
                  <c:v>21.429573305191528</c:v>
                </c:pt>
                <c:pt idx="710">
                  <c:v>21.567188550067311</c:v>
                </c:pt>
                <c:pt idx="711">
                  <c:v>21.688263923891181</c:v>
                </c:pt>
                <c:pt idx="712">
                  <c:v>21.822052986391181</c:v>
                </c:pt>
                <c:pt idx="713">
                  <c:v>21.937572192120214</c:v>
                </c:pt>
                <c:pt idx="714">
                  <c:v>22.060885521673335</c:v>
                </c:pt>
                <c:pt idx="715">
                  <c:v>22.205986433131827</c:v>
                </c:pt>
                <c:pt idx="716">
                  <c:v>22.344429918514837</c:v>
                </c:pt>
                <c:pt idx="717">
                  <c:v>22.47307627688172</c:v>
                </c:pt>
                <c:pt idx="718">
                  <c:v>22.626446467573977</c:v>
                </c:pt>
                <c:pt idx="719">
                  <c:v>22.805078650033547</c:v>
                </c:pt>
                <c:pt idx="720">
                  <c:v>22.971107400873763</c:v>
                </c:pt>
                <c:pt idx="721">
                  <c:v>23.118119434643869</c:v>
                </c:pt>
                <c:pt idx="722">
                  <c:v>23.245232694892472</c:v>
                </c:pt>
                <c:pt idx="723">
                  <c:v>23.359944661458279</c:v>
                </c:pt>
                <c:pt idx="724">
                  <c:v>23.478279359879139</c:v>
                </c:pt>
                <c:pt idx="725">
                  <c:v>23.611960790490539</c:v>
                </c:pt>
                <c:pt idx="726">
                  <c:v>23.714951381888387</c:v>
                </c:pt>
                <c:pt idx="727">
                  <c:v>23.834921559979787</c:v>
                </c:pt>
                <c:pt idx="728">
                  <c:v>23.959703671035054</c:v>
                </c:pt>
                <c:pt idx="729">
                  <c:v>24.092243153561935</c:v>
                </c:pt>
                <c:pt idx="730">
                  <c:v>24.282667590725808</c:v>
                </c:pt>
                <c:pt idx="731">
                  <c:v>24.466712869623656</c:v>
                </c:pt>
                <c:pt idx="732">
                  <c:v>24.649500693044303</c:v>
                </c:pt>
                <c:pt idx="733">
                  <c:v>24.790860740087311</c:v>
                </c:pt>
                <c:pt idx="734">
                  <c:v>24.910200877856131</c:v>
                </c:pt>
                <c:pt idx="735">
                  <c:v>25.028832220262149</c:v>
                </c:pt>
                <c:pt idx="736">
                  <c:v>25.159140309979787</c:v>
                </c:pt>
                <c:pt idx="737">
                  <c:v>25.290718981014837</c:v>
                </c:pt>
                <c:pt idx="738">
                  <c:v>25.408113869287742</c:v>
                </c:pt>
                <c:pt idx="739">
                  <c:v>25.519357988911398</c:v>
                </c:pt>
                <c:pt idx="740">
                  <c:v>25.637522051411398</c:v>
                </c:pt>
                <c:pt idx="741">
                  <c:v>25.771571005544303</c:v>
                </c:pt>
                <c:pt idx="742">
                  <c:v>25.902514385920647</c:v>
                </c:pt>
                <c:pt idx="743">
                  <c:v>26.055309664818495</c:v>
                </c:pt>
                <c:pt idx="744">
                  <c:v>26.194797967069892</c:v>
                </c:pt>
                <c:pt idx="745">
                  <c:v>26.308906144993333</c:v>
                </c:pt>
                <c:pt idx="746">
                  <c:v>26.45661647345441</c:v>
                </c:pt>
                <c:pt idx="747">
                  <c:v>26.611441007224517</c:v>
                </c:pt>
                <c:pt idx="748">
                  <c:v>26.748834425403224</c:v>
                </c:pt>
                <c:pt idx="749">
                  <c:v>26.871059622815913</c:v>
                </c:pt>
                <c:pt idx="750">
                  <c:v>26.981258925571183</c:v>
                </c:pt>
                <c:pt idx="751">
                  <c:v>27.102604691700215</c:v>
                </c:pt>
                <c:pt idx="752">
                  <c:v>27.21490675403226</c:v>
                </c:pt>
                <c:pt idx="753">
                  <c:v>27.331052062332041</c:v>
                </c:pt>
                <c:pt idx="754">
                  <c:v>27.510141024025593</c:v>
                </c:pt>
                <c:pt idx="755">
                  <c:v>27.677639868951612</c:v>
                </c:pt>
                <c:pt idx="756">
                  <c:v>27.825675718246021</c:v>
                </c:pt>
                <c:pt idx="757">
                  <c:v>27.950032552083442</c:v>
                </c:pt>
                <c:pt idx="758">
                  <c:v>28.087105699764731</c:v>
                </c:pt>
                <c:pt idx="759">
                  <c:v>28.216867754536345</c:v>
                </c:pt>
                <c:pt idx="760">
                  <c:v>28.339103452621075</c:v>
                </c:pt>
                <c:pt idx="761">
                  <c:v>28.450691469253979</c:v>
                </c:pt>
                <c:pt idx="762">
                  <c:v>28.570409631216343</c:v>
                </c:pt>
                <c:pt idx="763">
                  <c:v>28.691041351646451</c:v>
                </c:pt>
                <c:pt idx="764">
                  <c:v>28.809885332661292</c:v>
                </c:pt>
                <c:pt idx="765">
                  <c:v>28.914222635248603</c:v>
                </c:pt>
                <c:pt idx="766">
                  <c:v>29.031165994623656</c:v>
                </c:pt>
                <c:pt idx="767">
                  <c:v>29.149138419858925</c:v>
                </c:pt>
                <c:pt idx="768">
                  <c:v>29.257759996639784</c:v>
                </c:pt>
                <c:pt idx="769">
                  <c:v>29.38169942876344</c:v>
                </c:pt>
                <c:pt idx="770">
                  <c:v>29.510652931787742</c:v>
                </c:pt>
                <c:pt idx="771">
                  <c:v>29.642402238743227</c:v>
                </c:pt>
                <c:pt idx="772">
                  <c:v>29.763157342069892</c:v>
                </c:pt>
                <c:pt idx="773">
                  <c:v>29.917624852990539</c:v>
                </c:pt>
                <c:pt idx="774">
                  <c:v>30.052957514280859</c:v>
                </c:pt>
                <c:pt idx="775">
                  <c:v>30.174022387432903</c:v>
                </c:pt>
                <c:pt idx="776">
                  <c:v>30.292420089885805</c:v>
                </c:pt>
                <c:pt idx="777">
                  <c:v>30.439077725974407</c:v>
                </c:pt>
                <c:pt idx="778">
                  <c:v>30.548250588037636</c:v>
                </c:pt>
                <c:pt idx="779">
                  <c:v>30.663624096942151</c:v>
                </c:pt>
                <c:pt idx="780">
                  <c:v>30.768909085181505</c:v>
                </c:pt>
                <c:pt idx="781">
                  <c:v>30.865769909274192</c:v>
                </c:pt>
                <c:pt idx="782">
                  <c:v>30.969466670866883</c:v>
                </c:pt>
                <c:pt idx="783">
                  <c:v>31.066164734543012</c:v>
                </c:pt>
                <c:pt idx="784">
                  <c:v>31.162387642809247</c:v>
                </c:pt>
                <c:pt idx="785">
                  <c:v>31.317978725638493</c:v>
                </c:pt>
                <c:pt idx="786">
                  <c:v>31.467618552587311</c:v>
                </c:pt>
                <c:pt idx="787">
                  <c:v>31.601638629872259</c:v>
                </c:pt>
                <c:pt idx="788">
                  <c:v>31.711105510752688</c:v>
                </c:pt>
                <c:pt idx="789">
                  <c:v>31.823268439180215</c:v>
                </c:pt>
                <c:pt idx="790">
                  <c:v>31.925694619455697</c:v>
                </c:pt>
                <c:pt idx="791">
                  <c:v>32.029367754536345</c:v>
                </c:pt>
                <c:pt idx="792">
                  <c:v>32.15430737567204</c:v>
                </c:pt>
                <c:pt idx="793">
                  <c:v>32.267914146505376</c:v>
                </c:pt>
                <c:pt idx="794">
                  <c:v>32.387367166498713</c:v>
                </c:pt>
                <c:pt idx="795">
                  <c:v>32.503995505712474</c:v>
                </c:pt>
                <c:pt idx="796">
                  <c:v>32.622009933635702</c:v>
                </c:pt>
                <c:pt idx="797">
                  <c:v>32.74552671370968</c:v>
                </c:pt>
                <c:pt idx="798">
                  <c:v>32.846141528057849</c:v>
                </c:pt>
                <c:pt idx="799">
                  <c:v>32.950575961861503</c:v>
                </c:pt>
                <c:pt idx="800">
                  <c:v>33.066608387936775</c:v>
                </c:pt>
                <c:pt idx="801">
                  <c:v>33.159116683467744</c:v>
                </c:pt>
                <c:pt idx="802">
                  <c:v>33.304309475806448</c:v>
                </c:pt>
                <c:pt idx="803">
                  <c:v>33.441238239247312</c:v>
                </c:pt>
                <c:pt idx="804">
                  <c:v>33.556207472278281</c:v>
                </c:pt>
                <c:pt idx="805">
                  <c:v>33.670475785450321</c:v>
                </c:pt>
                <c:pt idx="806">
                  <c:v>33.763086462533551</c:v>
                </c:pt>
                <c:pt idx="807">
                  <c:v>33.860824092741936</c:v>
                </c:pt>
                <c:pt idx="808">
                  <c:v>33.954185567876344</c:v>
                </c:pt>
                <c:pt idx="809">
                  <c:v>34.073916855678711</c:v>
                </c:pt>
                <c:pt idx="810">
                  <c:v>34.195252121135702</c:v>
                </c:pt>
                <c:pt idx="811">
                  <c:v>34.332887054771611</c:v>
                </c:pt>
                <c:pt idx="812">
                  <c:v>34.457254389280862</c:v>
                </c:pt>
                <c:pt idx="813">
                  <c:v>34.576909547210967</c:v>
                </c:pt>
                <c:pt idx="814">
                  <c:v>34.696559454805161</c:v>
                </c:pt>
                <c:pt idx="815">
                  <c:v>34.815442813339999</c:v>
                </c:pt>
                <c:pt idx="816">
                  <c:v>34.944564327116993</c:v>
                </c:pt>
                <c:pt idx="817">
                  <c:v>35.066789524529675</c:v>
                </c:pt>
                <c:pt idx="818">
                  <c:v>35.191986412130319</c:v>
                </c:pt>
                <c:pt idx="819">
                  <c:v>35.291354271673335</c:v>
                </c:pt>
                <c:pt idx="820">
                  <c:v>35.39105027721785</c:v>
                </c:pt>
                <c:pt idx="821">
                  <c:v>35.486228368615699</c:v>
                </c:pt>
                <c:pt idx="822">
                  <c:v>35.579920614919352</c:v>
                </c:pt>
                <c:pt idx="823">
                  <c:v>35.676324659778281</c:v>
                </c:pt>
                <c:pt idx="824">
                  <c:v>35.811360677083442</c:v>
                </c:pt>
                <c:pt idx="825">
                  <c:v>36.000154884912689</c:v>
                </c:pt>
                <c:pt idx="826">
                  <c:v>36.163513839885809</c:v>
                </c:pt>
                <c:pt idx="827">
                  <c:v>36.270394930275486</c:v>
                </c:pt>
                <c:pt idx="828">
                  <c:v>36.366822601646454</c:v>
                </c:pt>
                <c:pt idx="829">
                  <c:v>36.467413789482578</c:v>
                </c:pt>
                <c:pt idx="830">
                  <c:v>36.555265036962368</c:v>
                </c:pt>
                <c:pt idx="831">
                  <c:v>36.65011760752688</c:v>
                </c:pt>
                <c:pt idx="832">
                  <c:v>36.744022492439569</c:v>
                </c:pt>
                <c:pt idx="833">
                  <c:v>36.831710979502795</c:v>
                </c:pt>
                <c:pt idx="834">
                  <c:v>36.927765877016128</c:v>
                </c:pt>
                <c:pt idx="835">
                  <c:v>37.025511382728602</c:v>
                </c:pt>
                <c:pt idx="836">
                  <c:v>37.168569913474407</c:v>
                </c:pt>
                <c:pt idx="837">
                  <c:v>37.353849021337417</c:v>
                </c:pt>
                <c:pt idx="838">
                  <c:v>37.50167485719097</c:v>
                </c:pt>
                <c:pt idx="839">
                  <c:v>37.569230930779568</c:v>
                </c:pt>
                <c:pt idx="840">
                  <c:v>37.559693695396561</c:v>
                </c:pt>
                <c:pt idx="841">
                  <c:v>37.510385164650536</c:v>
                </c:pt>
                <c:pt idx="842">
                  <c:v>37.463743804603439</c:v>
                </c:pt>
                <c:pt idx="843">
                  <c:v>37.428456296203009</c:v>
                </c:pt>
                <c:pt idx="844">
                  <c:v>37.398461126512046</c:v>
                </c:pt>
                <c:pt idx="845">
                  <c:v>37.363591019825378</c:v>
                </c:pt>
                <c:pt idx="846">
                  <c:v>37.333068191364298</c:v>
                </c:pt>
                <c:pt idx="847">
                  <c:v>37.290674353158707</c:v>
                </c:pt>
                <c:pt idx="848">
                  <c:v>37.261713499664083</c:v>
                </c:pt>
                <c:pt idx="849">
                  <c:v>37.235787340389891</c:v>
                </c:pt>
                <c:pt idx="850">
                  <c:v>37.208742859543008</c:v>
                </c:pt>
                <c:pt idx="851">
                  <c:v>37.184588688676129</c:v>
                </c:pt>
                <c:pt idx="852">
                  <c:v>37.164668913810537</c:v>
                </c:pt>
                <c:pt idx="853">
                  <c:v>37.136697748655912</c:v>
                </c:pt>
                <c:pt idx="854">
                  <c:v>37.10003990255376</c:v>
                </c:pt>
                <c:pt idx="855">
                  <c:v>37.071126302083442</c:v>
                </c:pt>
                <c:pt idx="856">
                  <c:v>37.045701549899142</c:v>
                </c:pt>
                <c:pt idx="857">
                  <c:v>37.032730594758064</c:v>
                </c:pt>
                <c:pt idx="858">
                  <c:v>37.012361916162583</c:v>
                </c:pt>
                <c:pt idx="859">
                  <c:v>36.941030850974407</c:v>
                </c:pt>
                <c:pt idx="860">
                  <c:v>36.727890835013547</c:v>
                </c:pt>
                <c:pt idx="861">
                  <c:v>36.470191217237847</c:v>
                </c:pt>
                <c:pt idx="862">
                  <c:v>36.27470283098129</c:v>
                </c:pt>
                <c:pt idx="863">
                  <c:v>36.108865717406019</c:v>
                </c:pt>
                <c:pt idx="864">
                  <c:v>35.958139070900643</c:v>
                </c:pt>
                <c:pt idx="865">
                  <c:v>35.818934286794409</c:v>
                </c:pt>
                <c:pt idx="866">
                  <c:v>35.689208984375057</c:v>
                </c:pt>
                <c:pt idx="867">
                  <c:v>35.502556913642579</c:v>
                </c:pt>
                <c:pt idx="868">
                  <c:v>35.348330918178711</c:v>
                </c:pt>
                <c:pt idx="869">
                  <c:v>35.128368090557849</c:v>
                </c:pt>
                <c:pt idx="870">
                  <c:v>34.899327431955697</c:v>
                </c:pt>
                <c:pt idx="871">
                  <c:v>34.701670656922154</c:v>
                </c:pt>
                <c:pt idx="872">
                  <c:v>34.546641360047097</c:v>
                </c:pt>
                <c:pt idx="873">
                  <c:v>34.416073378696346</c:v>
                </c:pt>
                <c:pt idx="874">
                  <c:v>34.283925046203009</c:v>
                </c:pt>
                <c:pt idx="875">
                  <c:v>34.134366599462368</c:v>
                </c:pt>
                <c:pt idx="876">
                  <c:v>33.980907153057849</c:v>
                </c:pt>
                <c:pt idx="877">
                  <c:v>33.787952053931399</c:v>
                </c:pt>
                <c:pt idx="878">
                  <c:v>33.613207745295696</c:v>
                </c:pt>
                <c:pt idx="879">
                  <c:v>33.438429309475914</c:v>
                </c:pt>
                <c:pt idx="880">
                  <c:v>33.269694010416771</c:v>
                </c:pt>
                <c:pt idx="881">
                  <c:v>33.12610257056452</c:v>
                </c:pt>
                <c:pt idx="882">
                  <c:v>32.99929645497312</c:v>
                </c:pt>
                <c:pt idx="883">
                  <c:v>32.82142557123656</c:v>
                </c:pt>
                <c:pt idx="884">
                  <c:v>32.669318086357634</c:v>
                </c:pt>
                <c:pt idx="885">
                  <c:v>32.533620526713761</c:v>
                </c:pt>
                <c:pt idx="886">
                  <c:v>32.317700457829247</c:v>
                </c:pt>
                <c:pt idx="887">
                  <c:v>32.133279779906019</c:v>
                </c:pt>
                <c:pt idx="888">
                  <c:v>31.967686806955697</c:v>
                </c:pt>
                <c:pt idx="889">
                  <c:v>31.826741536458279</c:v>
                </c:pt>
                <c:pt idx="890">
                  <c:v>31.681968771001291</c:v>
                </c:pt>
                <c:pt idx="891">
                  <c:v>31.545664797547097</c:v>
                </c:pt>
                <c:pt idx="892">
                  <c:v>31.396024970598063</c:v>
                </c:pt>
                <c:pt idx="893">
                  <c:v>31.256418535786235</c:v>
                </c:pt>
                <c:pt idx="894">
                  <c:v>31.0674563172043</c:v>
                </c:pt>
                <c:pt idx="895">
                  <c:v>30.871062247983872</c:v>
                </c:pt>
                <c:pt idx="896">
                  <c:v>30.719036143313119</c:v>
                </c:pt>
                <c:pt idx="897">
                  <c:v>30.573714717741936</c:v>
                </c:pt>
                <c:pt idx="898">
                  <c:v>30.442411689348173</c:v>
                </c:pt>
                <c:pt idx="899">
                  <c:v>30.296604607694839</c:v>
                </c:pt>
                <c:pt idx="900">
                  <c:v>30.167343960013547</c:v>
                </c:pt>
                <c:pt idx="901">
                  <c:v>30.004475911458279</c:v>
                </c:pt>
                <c:pt idx="902">
                  <c:v>29.817330309139784</c:v>
                </c:pt>
                <c:pt idx="903">
                  <c:v>29.655969107022795</c:v>
                </c:pt>
                <c:pt idx="904">
                  <c:v>29.510574176747312</c:v>
                </c:pt>
                <c:pt idx="905">
                  <c:v>29.327925487231184</c:v>
                </c:pt>
                <c:pt idx="906">
                  <c:v>29.174313781081935</c:v>
                </c:pt>
                <c:pt idx="907">
                  <c:v>29.044005691364301</c:v>
                </c:pt>
                <c:pt idx="908">
                  <c:v>28.908638902889894</c:v>
                </c:pt>
                <c:pt idx="909">
                  <c:v>28.748753045194839</c:v>
                </c:pt>
                <c:pt idx="910">
                  <c:v>28.571814096102152</c:v>
                </c:pt>
                <c:pt idx="911">
                  <c:v>28.426398164482581</c:v>
                </c:pt>
                <c:pt idx="912">
                  <c:v>28.289939306115699</c:v>
                </c:pt>
                <c:pt idx="913">
                  <c:v>28.16963835685484</c:v>
                </c:pt>
                <c:pt idx="914">
                  <c:v>28.046706989247312</c:v>
                </c:pt>
                <c:pt idx="915">
                  <c:v>27.845267347110322</c:v>
                </c:pt>
                <c:pt idx="916">
                  <c:v>27.668165637600861</c:v>
                </c:pt>
                <c:pt idx="917">
                  <c:v>27.515538369455697</c:v>
                </c:pt>
                <c:pt idx="918">
                  <c:v>27.378228956653334</c:v>
                </c:pt>
                <c:pt idx="919">
                  <c:v>27.260789440524302</c:v>
                </c:pt>
                <c:pt idx="920">
                  <c:v>27.133838940692257</c:v>
                </c:pt>
                <c:pt idx="921">
                  <c:v>26.988651398689463</c:v>
                </c:pt>
                <c:pt idx="922">
                  <c:v>26.820876911122365</c:v>
                </c:pt>
                <c:pt idx="923">
                  <c:v>26.677936512936775</c:v>
                </c:pt>
                <c:pt idx="924">
                  <c:v>26.521626134072687</c:v>
                </c:pt>
                <c:pt idx="925">
                  <c:v>26.380783245127741</c:v>
                </c:pt>
                <c:pt idx="926">
                  <c:v>26.208076066868387</c:v>
                </c:pt>
                <c:pt idx="927">
                  <c:v>26.06048387096774</c:v>
                </c:pt>
                <c:pt idx="928">
                  <c:v>25.937893775201722</c:v>
                </c:pt>
                <c:pt idx="929">
                  <c:v>25.810725386424732</c:v>
                </c:pt>
                <c:pt idx="930">
                  <c:v>25.692264679939569</c:v>
                </c:pt>
                <c:pt idx="931">
                  <c:v>25.540842363911398</c:v>
                </c:pt>
                <c:pt idx="932">
                  <c:v>25.358306556619571</c:v>
                </c:pt>
                <c:pt idx="933">
                  <c:v>25.180419921875053</c:v>
                </c:pt>
                <c:pt idx="934">
                  <c:v>25.033943422379139</c:v>
                </c:pt>
                <c:pt idx="935">
                  <c:v>24.900626890121075</c:v>
                </c:pt>
                <c:pt idx="936">
                  <c:v>24.777173114079353</c:v>
                </c:pt>
                <c:pt idx="937">
                  <c:v>24.637779317876344</c:v>
                </c:pt>
                <c:pt idx="938">
                  <c:v>24.521752142137203</c:v>
                </c:pt>
                <c:pt idx="939">
                  <c:v>24.359375</c:v>
                </c:pt>
                <c:pt idx="940">
                  <c:v>24.141457178259355</c:v>
                </c:pt>
                <c:pt idx="941">
                  <c:v>23.956679477486666</c:v>
                </c:pt>
                <c:pt idx="942">
                  <c:v>23.834094632056559</c:v>
                </c:pt>
                <c:pt idx="943">
                  <c:v>23.712667485719141</c:v>
                </c:pt>
                <c:pt idx="944">
                  <c:v>23.600593813004085</c:v>
                </c:pt>
                <c:pt idx="945">
                  <c:v>23.492153372815913</c:v>
                </c:pt>
                <c:pt idx="946">
                  <c:v>23.369875672043012</c:v>
                </c:pt>
                <c:pt idx="947">
                  <c:v>23.254822433635699</c:v>
                </c:pt>
                <c:pt idx="948">
                  <c:v>23.140525243615699</c:v>
                </c:pt>
                <c:pt idx="949">
                  <c:v>22.940077914986666</c:v>
                </c:pt>
                <c:pt idx="950">
                  <c:v>22.720180716565807</c:v>
                </c:pt>
                <c:pt idx="951">
                  <c:v>22.556530367943655</c:v>
                </c:pt>
                <c:pt idx="952">
                  <c:v>22.422733429939569</c:v>
                </c:pt>
                <c:pt idx="953">
                  <c:v>22.291553784442151</c:v>
                </c:pt>
                <c:pt idx="954">
                  <c:v>22.185116347446236</c:v>
                </c:pt>
                <c:pt idx="955">
                  <c:v>22.064206359207098</c:v>
                </c:pt>
                <c:pt idx="956">
                  <c:v>21.956546906501934</c:v>
                </c:pt>
                <c:pt idx="957">
                  <c:v>21.809868269069248</c:v>
                </c:pt>
                <c:pt idx="958">
                  <c:v>21.659940986223226</c:v>
                </c:pt>
                <c:pt idx="959">
                  <c:v>21.540977560063872</c:v>
                </c:pt>
                <c:pt idx="960">
                  <c:v>21.417399088541675</c:v>
                </c:pt>
                <c:pt idx="961">
                  <c:v>21.275809339297719</c:v>
                </c:pt>
                <c:pt idx="962">
                  <c:v>21.15575778099798</c:v>
                </c:pt>
                <c:pt idx="963">
                  <c:v>21.012497112315184</c:v>
                </c:pt>
                <c:pt idx="964">
                  <c:v>20.885508547547055</c:v>
                </c:pt>
                <c:pt idx="965">
                  <c:v>20.75348622311828</c:v>
                </c:pt>
                <c:pt idx="966">
                  <c:v>20.647478001092065</c:v>
                </c:pt>
                <c:pt idx="967">
                  <c:v>20.465665427587375</c:v>
                </c:pt>
                <c:pt idx="968">
                  <c:v>20.22781207997312</c:v>
                </c:pt>
                <c:pt idx="969">
                  <c:v>20.05322265625</c:v>
                </c:pt>
                <c:pt idx="970">
                  <c:v>19.915052188340063</c:v>
                </c:pt>
                <c:pt idx="971">
                  <c:v>19.794844432543677</c:v>
                </c:pt>
                <c:pt idx="972">
                  <c:v>19.682865265877012</c:v>
                </c:pt>
                <c:pt idx="973">
                  <c:v>19.588844873571915</c:v>
                </c:pt>
                <c:pt idx="974">
                  <c:v>19.469356413810495</c:v>
                </c:pt>
                <c:pt idx="975">
                  <c:v>19.376726047967075</c:v>
                </c:pt>
                <c:pt idx="976">
                  <c:v>19.262372416834687</c:v>
                </c:pt>
                <c:pt idx="977">
                  <c:v>19.139279601394495</c:v>
                </c:pt>
                <c:pt idx="978">
                  <c:v>19.015720818632389</c:v>
                </c:pt>
                <c:pt idx="979">
                  <c:v>18.940280052923399</c:v>
                </c:pt>
                <c:pt idx="980">
                  <c:v>18.89550387474798</c:v>
                </c:pt>
                <c:pt idx="981">
                  <c:v>18.878985005040324</c:v>
                </c:pt>
                <c:pt idx="982">
                  <c:v>18.896454185567872</c:v>
                </c:pt>
                <c:pt idx="983">
                  <c:v>18.892899708081313</c:v>
                </c:pt>
                <c:pt idx="984">
                  <c:v>18.900931409610216</c:v>
                </c:pt>
                <c:pt idx="985">
                  <c:v>18.916493405577956</c:v>
                </c:pt>
                <c:pt idx="986">
                  <c:v>18.9204823483703</c:v>
                </c:pt>
                <c:pt idx="987">
                  <c:v>18.939394058719763</c:v>
                </c:pt>
                <c:pt idx="988">
                  <c:v>18.963611233618948</c:v>
                </c:pt>
                <c:pt idx="989">
                  <c:v>18.977789766045031</c:v>
                </c:pt>
                <c:pt idx="990">
                  <c:v>18.996608282930108</c:v>
                </c:pt>
                <c:pt idx="991">
                  <c:v>19.005797683551741</c:v>
                </c:pt>
                <c:pt idx="992">
                  <c:v>19.006314841649871</c:v>
                </c:pt>
                <c:pt idx="993">
                  <c:v>19.013728316112235</c:v>
                </c:pt>
                <c:pt idx="994">
                  <c:v>19.02692372311828</c:v>
                </c:pt>
                <c:pt idx="995">
                  <c:v>19.051589801747312</c:v>
                </c:pt>
                <c:pt idx="996">
                  <c:v>19.042223202284948</c:v>
                </c:pt>
                <c:pt idx="997">
                  <c:v>19.044520224294363</c:v>
                </c:pt>
                <c:pt idx="998">
                  <c:v>19.108520507812496</c:v>
                </c:pt>
                <c:pt idx="999">
                  <c:v>19.201834729922709</c:v>
                </c:pt>
                <c:pt idx="1000">
                  <c:v>19.367014238911292</c:v>
                </c:pt>
                <c:pt idx="1001">
                  <c:v>19.535916236139119</c:v>
                </c:pt>
                <c:pt idx="1002">
                  <c:v>19.708809801327291</c:v>
                </c:pt>
                <c:pt idx="1003">
                  <c:v>19.903379378780237</c:v>
                </c:pt>
                <c:pt idx="1004">
                  <c:v>20.075452578965052</c:v>
                </c:pt>
                <c:pt idx="1005">
                  <c:v>20.224209036878364</c:v>
                </c:pt>
                <c:pt idx="1006">
                  <c:v>20.371420583417333</c:v>
                </c:pt>
                <c:pt idx="1007">
                  <c:v>20.499478904149871</c:v>
                </c:pt>
                <c:pt idx="1008">
                  <c:v>20.626897996471783</c:v>
                </c:pt>
                <c:pt idx="1009">
                  <c:v>20.82205036122312</c:v>
                </c:pt>
                <c:pt idx="1010">
                  <c:v>21.044910061743956</c:v>
                </c:pt>
                <c:pt idx="1011">
                  <c:v>21.223313854586689</c:v>
                </c:pt>
                <c:pt idx="1012">
                  <c:v>21.375673355594753</c:v>
                </c:pt>
                <c:pt idx="1013">
                  <c:v>21.507547358030969</c:v>
                </c:pt>
                <c:pt idx="1014">
                  <c:v>21.629905126428174</c:v>
                </c:pt>
                <c:pt idx="1015">
                  <c:v>21.73954133064516</c:v>
                </c:pt>
                <c:pt idx="1016">
                  <c:v>21.878981067288386</c:v>
                </c:pt>
                <c:pt idx="1017">
                  <c:v>22.031462638608819</c:v>
                </c:pt>
                <c:pt idx="1018">
                  <c:v>22.159232190860216</c:v>
                </c:pt>
                <c:pt idx="1019">
                  <c:v>22.282903855846882</c:v>
                </c:pt>
                <c:pt idx="1020">
                  <c:v>22.431480489751397</c:v>
                </c:pt>
                <c:pt idx="1021">
                  <c:v>22.60380439348129</c:v>
                </c:pt>
                <c:pt idx="1022">
                  <c:v>22.82610887096774</c:v>
                </c:pt>
                <c:pt idx="1023">
                  <c:v>23.041097005208385</c:v>
                </c:pt>
                <c:pt idx="1024">
                  <c:v>23.210254956317204</c:v>
                </c:pt>
                <c:pt idx="1025">
                  <c:v>23.357673891129032</c:v>
                </c:pt>
                <c:pt idx="1026">
                  <c:v>23.484280493951612</c:v>
                </c:pt>
                <c:pt idx="1027">
                  <c:v>23.613483387936775</c:v>
                </c:pt>
                <c:pt idx="1028">
                  <c:v>23.720931514616989</c:v>
                </c:pt>
                <c:pt idx="1029">
                  <c:v>23.848498928931399</c:v>
                </c:pt>
                <c:pt idx="1030">
                  <c:v>23.967531922043012</c:v>
                </c:pt>
                <c:pt idx="1031">
                  <c:v>24.085375714045806</c:v>
                </c:pt>
                <c:pt idx="1032">
                  <c:v>24.21247584845441</c:v>
                </c:pt>
                <c:pt idx="1033">
                  <c:v>24.410736412130323</c:v>
                </c:pt>
                <c:pt idx="1034">
                  <c:v>24.613094863071183</c:v>
                </c:pt>
                <c:pt idx="1035">
                  <c:v>24.780984858030969</c:v>
                </c:pt>
                <c:pt idx="1036">
                  <c:v>24.93422904065871</c:v>
                </c:pt>
                <c:pt idx="1037">
                  <c:v>25.067086168514837</c:v>
                </c:pt>
                <c:pt idx="1038">
                  <c:v>25.205340641801076</c:v>
                </c:pt>
                <c:pt idx="1039">
                  <c:v>25.337068947412689</c:v>
                </c:pt>
                <c:pt idx="1040">
                  <c:v>25.47608471942215</c:v>
                </c:pt>
                <c:pt idx="1041">
                  <c:v>25.614207934307743</c:v>
                </c:pt>
                <c:pt idx="1042">
                  <c:v>25.776409190188172</c:v>
                </c:pt>
                <c:pt idx="1043">
                  <c:v>25.933186848958279</c:v>
                </c:pt>
                <c:pt idx="1044">
                  <c:v>26.072152742775483</c:v>
                </c:pt>
                <c:pt idx="1045">
                  <c:v>26.20577116935484</c:v>
                </c:pt>
                <c:pt idx="1046">
                  <c:v>26.34375</c:v>
                </c:pt>
                <c:pt idx="1047">
                  <c:v>26.542341334845375</c:v>
                </c:pt>
                <c:pt idx="1048">
                  <c:v>26.713777931787742</c:v>
                </c:pt>
                <c:pt idx="1049">
                  <c:v>26.868599840389894</c:v>
                </c:pt>
                <c:pt idx="1050">
                  <c:v>27.008873067876344</c:v>
                </c:pt>
                <c:pt idx="1051">
                  <c:v>27.153152301747312</c:v>
                </c:pt>
                <c:pt idx="1052">
                  <c:v>27.263354229670753</c:v>
                </c:pt>
                <c:pt idx="1053">
                  <c:v>27.377126386088818</c:v>
                </c:pt>
                <c:pt idx="1054">
                  <c:v>27.504699050739355</c:v>
                </c:pt>
                <c:pt idx="1055">
                  <c:v>27.653926726310537</c:v>
                </c:pt>
                <c:pt idx="1056">
                  <c:v>27.798392347110322</c:v>
                </c:pt>
                <c:pt idx="1057">
                  <c:v>27.990819787466453</c:v>
                </c:pt>
                <c:pt idx="1058">
                  <c:v>28.17383337533613</c:v>
                </c:pt>
                <c:pt idx="1059">
                  <c:v>28.348036899361507</c:v>
                </c:pt>
                <c:pt idx="1060">
                  <c:v>28.495227444556559</c:v>
                </c:pt>
                <c:pt idx="1061">
                  <c:v>28.609918409778281</c:v>
                </c:pt>
                <c:pt idx="1062">
                  <c:v>28.726706884240645</c:v>
                </c:pt>
                <c:pt idx="1063">
                  <c:v>28.857778897849464</c:v>
                </c:pt>
                <c:pt idx="1064">
                  <c:v>28.988304876512043</c:v>
                </c:pt>
                <c:pt idx="1065">
                  <c:v>29.122647849462364</c:v>
                </c:pt>
                <c:pt idx="1066">
                  <c:v>29.269344863071183</c:v>
                </c:pt>
                <c:pt idx="1067">
                  <c:v>29.422200520833332</c:v>
                </c:pt>
                <c:pt idx="1068">
                  <c:v>29.565324680779568</c:v>
                </c:pt>
                <c:pt idx="1069">
                  <c:v>29.693301621303871</c:v>
                </c:pt>
                <c:pt idx="1070">
                  <c:v>29.859527259744731</c:v>
                </c:pt>
                <c:pt idx="1071">
                  <c:v>30.095611244119571</c:v>
                </c:pt>
                <c:pt idx="1072">
                  <c:v>30.294294459845375</c:v>
                </c:pt>
                <c:pt idx="1073">
                  <c:v>30.441298618111613</c:v>
                </c:pt>
                <c:pt idx="1074">
                  <c:v>30.577198315692257</c:v>
                </c:pt>
                <c:pt idx="1075">
                  <c:v>30.695099861391181</c:v>
                </c:pt>
                <c:pt idx="1076">
                  <c:v>30.790842363911398</c:v>
                </c:pt>
                <c:pt idx="1077">
                  <c:v>30.91085979502688</c:v>
                </c:pt>
                <c:pt idx="1078">
                  <c:v>31.021964780746021</c:v>
                </c:pt>
                <c:pt idx="1079">
                  <c:v>31.173418598790324</c:v>
                </c:pt>
                <c:pt idx="1080">
                  <c:v>31.309449554771614</c:v>
                </c:pt>
                <c:pt idx="1081">
                  <c:v>31.471747941868387</c:v>
                </c:pt>
                <c:pt idx="1082">
                  <c:v>31.609075730846882</c:v>
                </c:pt>
                <c:pt idx="1083">
                  <c:v>31.740202872983872</c:v>
                </c:pt>
                <c:pt idx="1084">
                  <c:v>31.898760395665377</c:v>
                </c:pt>
                <c:pt idx="1085">
                  <c:v>32.041782174059136</c:v>
                </c:pt>
                <c:pt idx="1086">
                  <c:v>32.198181808635702</c:v>
                </c:pt>
                <c:pt idx="1087">
                  <c:v>32.357235488071183</c:v>
                </c:pt>
                <c:pt idx="1088">
                  <c:v>32.508605300739355</c:v>
                </c:pt>
                <c:pt idx="1089">
                  <c:v>32.655491326444945</c:v>
                </c:pt>
                <c:pt idx="1090">
                  <c:v>32.78458921370968</c:v>
                </c:pt>
                <c:pt idx="1091">
                  <c:v>32.921507476478496</c:v>
                </c:pt>
                <c:pt idx="1092">
                  <c:v>33.044199953796991</c:v>
                </c:pt>
                <c:pt idx="1093">
                  <c:v>33.17801789314516</c:v>
                </c:pt>
                <c:pt idx="1094">
                  <c:v>33.330390519993337</c:v>
                </c:pt>
                <c:pt idx="1095">
                  <c:v>33.474323231686881</c:v>
                </c:pt>
                <c:pt idx="1096">
                  <c:v>33.613176243279568</c:v>
                </c:pt>
                <c:pt idx="1097">
                  <c:v>33.727226667506663</c:v>
                </c:pt>
                <c:pt idx="1098">
                  <c:v>33.860724336357634</c:v>
                </c:pt>
                <c:pt idx="1099">
                  <c:v>34.011272471438282</c:v>
                </c:pt>
                <c:pt idx="1100">
                  <c:v>34.167866368447527</c:v>
                </c:pt>
                <c:pt idx="1101">
                  <c:v>34.334144510248599</c:v>
                </c:pt>
                <c:pt idx="1102">
                  <c:v>34.485965851814626</c:v>
                </c:pt>
                <c:pt idx="1103">
                  <c:v>34.617969800067314</c:v>
                </c:pt>
                <c:pt idx="1104">
                  <c:v>34.741434076780862</c:v>
                </c:pt>
                <c:pt idx="1105">
                  <c:v>34.858296055947527</c:v>
                </c:pt>
                <c:pt idx="1106">
                  <c:v>35.002738050235266</c:v>
                </c:pt>
                <c:pt idx="1107">
                  <c:v>35.195391255040427</c:v>
                </c:pt>
                <c:pt idx="1108">
                  <c:v>35.371456023185594</c:v>
                </c:pt>
                <c:pt idx="1109">
                  <c:v>35.506717804939569</c:v>
                </c:pt>
                <c:pt idx="1110">
                  <c:v>35.622036185315913</c:v>
                </c:pt>
                <c:pt idx="1111">
                  <c:v>35.734732022849464</c:v>
                </c:pt>
                <c:pt idx="1112">
                  <c:v>35.868536836357634</c:v>
                </c:pt>
                <c:pt idx="1113">
                  <c:v>36.004276398689463</c:v>
                </c:pt>
                <c:pt idx="1114">
                  <c:v>36.107789398521504</c:v>
                </c:pt>
                <c:pt idx="1115">
                  <c:v>36.257465977822584</c:v>
                </c:pt>
                <c:pt idx="1116">
                  <c:v>36.381925193212474</c:v>
                </c:pt>
                <c:pt idx="1117">
                  <c:v>36.533683530746025</c:v>
                </c:pt>
                <c:pt idx="1118">
                  <c:v>36.693590389784944</c:v>
                </c:pt>
                <c:pt idx="1119">
                  <c:v>36.847913516465162</c:v>
                </c:pt>
                <c:pt idx="1120">
                  <c:v>36.986685147849464</c:v>
                </c:pt>
                <c:pt idx="1121">
                  <c:v>37.111924038138497</c:v>
                </c:pt>
                <c:pt idx="1122">
                  <c:v>37.22806672127011</c:v>
                </c:pt>
                <c:pt idx="1123">
                  <c:v>37.380126953124943</c:v>
                </c:pt>
                <c:pt idx="1124">
                  <c:v>37.506187521001287</c:v>
                </c:pt>
                <c:pt idx="1125">
                  <c:v>37.645324050739355</c:v>
                </c:pt>
                <c:pt idx="1126">
                  <c:v>37.774742208501287</c:v>
                </c:pt>
                <c:pt idx="1127">
                  <c:v>37.886637369791615</c:v>
                </c:pt>
                <c:pt idx="1128">
                  <c:v>38.009678994455697</c:v>
                </c:pt>
                <c:pt idx="1129">
                  <c:v>38.127848307291615</c:v>
                </c:pt>
                <c:pt idx="1130">
                  <c:v>38.258836315524299</c:v>
                </c:pt>
                <c:pt idx="1131">
                  <c:v>38.449735908098063</c:v>
                </c:pt>
                <c:pt idx="1132">
                  <c:v>38.61915112567204</c:v>
                </c:pt>
                <c:pt idx="1133">
                  <c:v>38.747561218918065</c:v>
                </c:pt>
                <c:pt idx="1134">
                  <c:v>38.894234606014841</c:v>
                </c:pt>
                <c:pt idx="1135">
                  <c:v>38.999897618447527</c:v>
                </c:pt>
                <c:pt idx="1136">
                  <c:v>39.109886907762153</c:v>
                </c:pt>
                <c:pt idx="1137">
                  <c:v>39.21375955561161</c:v>
                </c:pt>
                <c:pt idx="1138">
                  <c:v>39.317248928931399</c:v>
                </c:pt>
                <c:pt idx="1139">
                  <c:v>39.426203902049679</c:v>
                </c:pt>
                <c:pt idx="1140">
                  <c:v>39.542945123487954</c:v>
                </c:pt>
                <c:pt idx="1141">
                  <c:v>39.658129620295696</c:v>
                </c:pt>
                <c:pt idx="1142">
                  <c:v>39.809299920194839</c:v>
                </c:pt>
                <c:pt idx="1143">
                  <c:v>39.952321698588818</c:v>
                </c:pt>
                <c:pt idx="1144">
                  <c:v>40.095579742103439</c:v>
                </c:pt>
                <c:pt idx="1145">
                  <c:v>40.251165574596776</c:v>
                </c:pt>
                <c:pt idx="1146">
                  <c:v>40.382103704637203</c:v>
                </c:pt>
                <c:pt idx="1147">
                  <c:v>40.492111370127745</c:v>
                </c:pt>
                <c:pt idx="1148">
                  <c:v>40.592692057291615</c:v>
                </c:pt>
                <c:pt idx="1149">
                  <c:v>40.70829133064516</c:v>
                </c:pt>
                <c:pt idx="1150">
                  <c:v>40.815403435820002</c:v>
                </c:pt>
                <c:pt idx="1151">
                  <c:v>40.924578923051186</c:v>
                </c:pt>
                <c:pt idx="1152">
                  <c:v>41.033087617607528</c:v>
                </c:pt>
                <c:pt idx="1153">
                  <c:v>41.164398521505376</c:v>
                </c:pt>
                <c:pt idx="1154">
                  <c:v>41.288805233535051</c:v>
                </c:pt>
                <c:pt idx="1155">
                  <c:v>41.416551159274192</c:v>
                </c:pt>
                <c:pt idx="1156">
                  <c:v>41.541401524697633</c:v>
                </c:pt>
                <c:pt idx="1157">
                  <c:v>41.667013188844088</c:v>
                </c:pt>
                <c:pt idx="1158">
                  <c:v>41.792984501008171</c:v>
                </c:pt>
                <c:pt idx="1159">
                  <c:v>41.890084215389891</c:v>
                </c:pt>
                <c:pt idx="1160">
                  <c:v>41.998535156250107</c:v>
                </c:pt>
                <c:pt idx="1161">
                  <c:v>42.121295887936775</c:v>
                </c:pt>
                <c:pt idx="1162">
                  <c:v>42.29730027721785</c:v>
                </c:pt>
                <c:pt idx="1163">
                  <c:v>42.496309013776987</c:v>
                </c:pt>
                <c:pt idx="1164">
                  <c:v>42.62933152721785</c:v>
                </c:pt>
                <c:pt idx="1165">
                  <c:v>42.73186533938172</c:v>
                </c:pt>
                <c:pt idx="1166">
                  <c:v>42.823376071068601</c:v>
                </c:pt>
                <c:pt idx="1167">
                  <c:v>42.935050718246025</c:v>
                </c:pt>
                <c:pt idx="1168">
                  <c:v>43.029509513608815</c:v>
                </c:pt>
                <c:pt idx="1169">
                  <c:v>43.132956884240642</c:v>
                </c:pt>
                <c:pt idx="1170">
                  <c:v>43.238997920866879</c:v>
                </c:pt>
                <c:pt idx="1171">
                  <c:v>43.342340284778281</c:v>
                </c:pt>
                <c:pt idx="1172">
                  <c:v>43.446929603494624</c:v>
                </c:pt>
                <c:pt idx="1173">
                  <c:v>43.605455624160001</c:v>
                </c:pt>
                <c:pt idx="1174">
                  <c:v>43.742996051747312</c:v>
                </c:pt>
                <c:pt idx="1175">
                  <c:v>43.847335979502795</c:v>
                </c:pt>
                <c:pt idx="1176">
                  <c:v>43.965248025873763</c:v>
                </c:pt>
                <c:pt idx="1177">
                  <c:v>44.071625084005376</c:v>
                </c:pt>
                <c:pt idx="1178">
                  <c:v>44.19251932123656</c:v>
                </c:pt>
                <c:pt idx="1179">
                  <c:v>44.346018145161288</c:v>
                </c:pt>
                <c:pt idx="1180">
                  <c:v>44.565356182795696</c:v>
                </c:pt>
                <c:pt idx="1181">
                  <c:v>44.704038558467744</c:v>
                </c:pt>
                <c:pt idx="1182">
                  <c:v>44.80412046370968</c:v>
                </c:pt>
                <c:pt idx="1183">
                  <c:v>44.888514364919352</c:v>
                </c:pt>
                <c:pt idx="1184">
                  <c:v>44.963268649193552</c:v>
                </c:pt>
                <c:pt idx="1185">
                  <c:v>45.056194346438282</c:v>
                </c:pt>
                <c:pt idx="1186">
                  <c:v>45.142173849126451</c:v>
                </c:pt>
                <c:pt idx="1187">
                  <c:v>45.267793388776987</c:v>
                </c:pt>
                <c:pt idx="1188">
                  <c:v>45.368316322244731</c:v>
                </c:pt>
                <c:pt idx="1189">
                  <c:v>45.465935819892472</c:v>
                </c:pt>
                <c:pt idx="1190">
                  <c:v>45.567225302419352</c:v>
                </c:pt>
                <c:pt idx="1191">
                  <c:v>45.6710454469086</c:v>
                </c:pt>
                <c:pt idx="1192">
                  <c:v>45.791608912970538</c:v>
                </c:pt>
                <c:pt idx="1193">
                  <c:v>45.908318632392472</c:v>
                </c:pt>
                <c:pt idx="1194">
                  <c:v>46.035056493615699</c:v>
                </c:pt>
                <c:pt idx="1195">
                  <c:v>46.215242775537632</c:v>
                </c:pt>
                <c:pt idx="1196">
                  <c:v>46.365470640121075</c:v>
                </c:pt>
                <c:pt idx="1197">
                  <c:v>46.470776629704304</c:v>
                </c:pt>
                <c:pt idx="1198">
                  <c:v>46.576975176411395</c:v>
                </c:pt>
                <c:pt idx="1199">
                  <c:v>46.66615738407269</c:v>
                </c:pt>
                <c:pt idx="1200">
                  <c:v>46.75488806283613</c:v>
                </c:pt>
                <c:pt idx="1201">
                  <c:v>46.841702368951616</c:v>
                </c:pt>
                <c:pt idx="1202">
                  <c:v>46.931414860551186</c:v>
                </c:pt>
                <c:pt idx="1203">
                  <c:v>47.033938172043008</c:v>
                </c:pt>
                <c:pt idx="1204">
                  <c:v>47.16363197244624</c:v>
                </c:pt>
                <c:pt idx="1205">
                  <c:v>47.273059475806448</c:v>
                </c:pt>
                <c:pt idx="1206">
                  <c:v>47.376848118279568</c:v>
                </c:pt>
                <c:pt idx="1207">
                  <c:v>47.474226100470538</c:v>
                </c:pt>
                <c:pt idx="1208">
                  <c:v>47.538327452956992</c:v>
                </c:pt>
                <c:pt idx="1209">
                  <c:v>47.55217783938172</c:v>
                </c:pt>
                <c:pt idx="1210">
                  <c:v>47.519000966061938</c:v>
                </c:pt>
                <c:pt idx="1211">
                  <c:v>47.491657216061938</c:v>
                </c:pt>
                <c:pt idx="1212">
                  <c:v>47.464098202284944</c:v>
                </c:pt>
                <c:pt idx="1213">
                  <c:v>47.446252310147955</c:v>
                </c:pt>
                <c:pt idx="1214">
                  <c:v>47.399083291330754</c:v>
                </c:pt>
                <c:pt idx="1215">
                  <c:v>47.350076654906019</c:v>
                </c:pt>
                <c:pt idx="1216">
                  <c:v>47.319677209341506</c:v>
                </c:pt>
                <c:pt idx="1217">
                  <c:v>47.283581149193552</c:v>
                </c:pt>
                <c:pt idx="1218">
                  <c:v>47.265782510080648</c:v>
                </c:pt>
                <c:pt idx="1219">
                  <c:v>47.235687584005376</c:v>
                </c:pt>
                <c:pt idx="1220">
                  <c:v>47.18206065188172</c:v>
                </c:pt>
                <c:pt idx="1221">
                  <c:v>47.14593834005376</c:v>
                </c:pt>
                <c:pt idx="1222">
                  <c:v>47.102224042338712</c:v>
                </c:pt>
                <c:pt idx="1223">
                  <c:v>47.085727486559136</c:v>
                </c:pt>
                <c:pt idx="1224">
                  <c:v>47.063865087365592</c:v>
                </c:pt>
                <c:pt idx="1225">
                  <c:v>47.031234248992043</c:v>
                </c:pt>
                <c:pt idx="1226">
                  <c:v>47.003827494959786</c:v>
                </c:pt>
                <c:pt idx="1227">
                  <c:v>46.985167800739355</c:v>
                </c:pt>
                <c:pt idx="1228">
                  <c:v>46.924269153225808</c:v>
                </c:pt>
                <c:pt idx="1229">
                  <c:v>46.687904275873763</c:v>
                </c:pt>
                <c:pt idx="1230">
                  <c:v>46.34276293682796</c:v>
                </c:pt>
                <c:pt idx="1231">
                  <c:v>46.10198252688172</c:v>
                </c:pt>
                <c:pt idx="1232">
                  <c:v>45.9217279905914</c:v>
                </c:pt>
                <c:pt idx="1233">
                  <c:v>45.766239289314626</c:v>
                </c:pt>
                <c:pt idx="1234">
                  <c:v>45.623157132056562</c:v>
                </c:pt>
                <c:pt idx="1235">
                  <c:v>45.481739331317208</c:v>
                </c:pt>
                <c:pt idx="1236">
                  <c:v>45.345330351142579</c:v>
                </c:pt>
                <c:pt idx="1237">
                  <c:v>45.200410576276987</c:v>
                </c:pt>
                <c:pt idx="1238">
                  <c:v>45.04129389280925</c:v>
                </c:pt>
                <c:pt idx="1239">
                  <c:v>44.887690062164083</c:v>
                </c:pt>
                <c:pt idx="1240">
                  <c:v>44.651724210349464</c:v>
                </c:pt>
                <c:pt idx="1241">
                  <c:v>44.481361307123656</c:v>
                </c:pt>
                <c:pt idx="1242">
                  <c:v>44.321026545698928</c:v>
                </c:pt>
                <c:pt idx="1243">
                  <c:v>44.135999453965162</c:v>
                </c:pt>
                <c:pt idx="1244">
                  <c:v>43.984545635920647</c:v>
                </c:pt>
                <c:pt idx="1245">
                  <c:v>43.810612504200215</c:v>
                </c:pt>
                <c:pt idx="1246">
                  <c:v>43.65907205561161</c:v>
                </c:pt>
                <c:pt idx="1247">
                  <c:v>43.504622920866879</c:v>
                </c:pt>
                <c:pt idx="1248">
                  <c:v>43.31416960685484</c:v>
                </c:pt>
                <c:pt idx="1249">
                  <c:v>43.129869686660001</c:v>
                </c:pt>
                <c:pt idx="1250">
                  <c:v>42.94446194556452</c:v>
                </c:pt>
                <c:pt idx="1251">
                  <c:v>42.772258799563225</c:v>
                </c:pt>
                <c:pt idx="1252">
                  <c:v>42.633849441364298</c:v>
                </c:pt>
                <c:pt idx="1253">
                  <c:v>42.481799710181505</c:v>
                </c:pt>
                <c:pt idx="1254">
                  <c:v>42.306995022681505</c:v>
                </c:pt>
                <c:pt idx="1255">
                  <c:v>42.118980489751401</c:v>
                </c:pt>
                <c:pt idx="1256">
                  <c:v>41.909003801243223</c:v>
                </c:pt>
                <c:pt idx="1257">
                  <c:v>41.71917527721785</c:v>
                </c:pt>
                <c:pt idx="1258">
                  <c:v>41.558732883904518</c:v>
                </c:pt>
                <c:pt idx="1259">
                  <c:v>41.400994413642579</c:v>
                </c:pt>
                <c:pt idx="1260">
                  <c:v>41.256581296203009</c:v>
                </c:pt>
                <c:pt idx="1261">
                  <c:v>41.127895560315913</c:v>
                </c:pt>
                <c:pt idx="1262">
                  <c:v>40.954925865255483</c:v>
                </c:pt>
                <c:pt idx="1263">
                  <c:v>40.781147618447527</c:v>
                </c:pt>
                <c:pt idx="1264">
                  <c:v>40.626572475638497</c:v>
                </c:pt>
                <c:pt idx="1265">
                  <c:v>40.448706842237847</c:v>
                </c:pt>
                <c:pt idx="1266">
                  <c:v>40.271694388440864</c:v>
                </c:pt>
                <c:pt idx="1267">
                  <c:v>40.090287403393766</c:v>
                </c:pt>
                <c:pt idx="1268">
                  <c:v>39.93948200184817</c:v>
                </c:pt>
                <c:pt idx="1269">
                  <c:v>39.781339255712474</c:v>
                </c:pt>
                <c:pt idx="1270">
                  <c:v>39.624451339885809</c:v>
                </c:pt>
                <c:pt idx="1271">
                  <c:v>39.462570354502795</c:v>
                </c:pt>
                <c:pt idx="1272">
                  <c:v>39.281607022849464</c:v>
                </c:pt>
                <c:pt idx="1273">
                  <c:v>39.128711987567314</c:v>
                </c:pt>
                <c:pt idx="1274">
                  <c:v>38.983957598286239</c:v>
                </c:pt>
                <c:pt idx="1275">
                  <c:v>38.81749044438839</c:v>
                </c:pt>
                <c:pt idx="1276">
                  <c:v>38.672757056451616</c:v>
                </c:pt>
                <c:pt idx="1277">
                  <c:v>38.535655031922154</c:v>
                </c:pt>
                <c:pt idx="1278">
                  <c:v>38.379055884576559</c:v>
                </c:pt>
                <c:pt idx="1279">
                  <c:v>38.177584740423441</c:v>
                </c:pt>
                <c:pt idx="1280">
                  <c:v>37.97809559811828</c:v>
                </c:pt>
                <c:pt idx="1281">
                  <c:v>37.801185525873763</c:v>
                </c:pt>
                <c:pt idx="1282">
                  <c:v>37.649437689012046</c:v>
                </c:pt>
                <c:pt idx="1283">
                  <c:v>37.491315944220432</c:v>
                </c:pt>
                <c:pt idx="1284">
                  <c:v>37.337670110887096</c:v>
                </c:pt>
                <c:pt idx="1285">
                  <c:v>37.206766108030969</c:v>
                </c:pt>
                <c:pt idx="1286">
                  <c:v>37.078437394993337</c:v>
                </c:pt>
                <c:pt idx="1287">
                  <c:v>36.955815797210967</c:v>
                </c:pt>
                <c:pt idx="1288">
                  <c:v>36.794974378360216</c:v>
                </c:pt>
                <c:pt idx="1289">
                  <c:v>36.630570606518923</c:v>
                </c:pt>
                <c:pt idx="1290">
                  <c:v>36.412038495463655</c:v>
                </c:pt>
                <c:pt idx="1291">
                  <c:v>36.198124054939569</c:v>
                </c:pt>
                <c:pt idx="1292">
                  <c:v>36.024463940692257</c:v>
                </c:pt>
                <c:pt idx="1293">
                  <c:v>35.876693233366879</c:v>
                </c:pt>
                <c:pt idx="1294">
                  <c:v>35.750422652049679</c:v>
                </c:pt>
                <c:pt idx="1295">
                  <c:v>35.627360026041721</c:v>
                </c:pt>
                <c:pt idx="1296">
                  <c:v>35.497456212197633</c:v>
                </c:pt>
                <c:pt idx="1297">
                  <c:v>35.363530640961073</c:v>
                </c:pt>
                <c:pt idx="1298">
                  <c:v>35.217264154906019</c:v>
                </c:pt>
                <c:pt idx="1299">
                  <c:v>35.069955477150536</c:v>
                </c:pt>
                <c:pt idx="1300">
                  <c:v>34.928571803595482</c:v>
                </c:pt>
                <c:pt idx="1301">
                  <c:v>34.7820795530914</c:v>
                </c:pt>
                <c:pt idx="1302">
                  <c:v>34.602462932627745</c:v>
                </c:pt>
                <c:pt idx="1303">
                  <c:v>34.385694934475914</c:v>
                </c:pt>
                <c:pt idx="1304">
                  <c:v>34.193902784778281</c:v>
                </c:pt>
                <c:pt idx="1305">
                  <c:v>34.04045383904581</c:v>
                </c:pt>
                <c:pt idx="1306">
                  <c:v>33.915196572580648</c:v>
                </c:pt>
                <c:pt idx="1307">
                  <c:v>33.782796223958279</c:v>
                </c:pt>
                <c:pt idx="1308">
                  <c:v>33.672528666834623</c:v>
                </c:pt>
                <c:pt idx="1309">
                  <c:v>33.551665931619567</c:v>
                </c:pt>
                <c:pt idx="1310">
                  <c:v>33.417955624160001</c:v>
                </c:pt>
                <c:pt idx="1311">
                  <c:v>33.240924794186881</c:v>
                </c:pt>
                <c:pt idx="1312">
                  <c:v>33.077405703965162</c:v>
                </c:pt>
                <c:pt idx="1313">
                  <c:v>32.912526776713761</c:v>
                </c:pt>
                <c:pt idx="1314">
                  <c:v>32.776907972110322</c:v>
                </c:pt>
                <c:pt idx="1315">
                  <c:v>32.659392326108815</c:v>
                </c:pt>
                <c:pt idx="1316">
                  <c:v>32.503606980846882</c:v>
                </c:pt>
                <c:pt idx="1317">
                  <c:v>32.245201192876344</c:v>
                </c:pt>
                <c:pt idx="1318">
                  <c:v>32.058108093918065</c:v>
                </c:pt>
                <c:pt idx="1319">
                  <c:v>31.906029485887096</c:v>
                </c:pt>
                <c:pt idx="1320">
                  <c:v>31.787251134072687</c:v>
                </c:pt>
                <c:pt idx="1321">
                  <c:v>31.660691784274192</c:v>
                </c:pt>
                <c:pt idx="1322">
                  <c:v>31.538487588205591</c:v>
                </c:pt>
                <c:pt idx="1323">
                  <c:v>31.430876701108819</c:v>
                </c:pt>
                <c:pt idx="1324">
                  <c:v>31.304522114415271</c:v>
                </c:pt>
                <c:pt idx="1325">
                  <c:v>31.165086315524302</c:v>
                </c:pt>
                <c:pt idx="1326">
                  <c:v>31.066574260752688</c:v>
                </c:pt>
                <c:pt idx="1327">
                  <c:v>30.94586903561828</c:v>
                </c:pt>
                <c:pt idx="1328">
                  <c:v>30.745138188844088</c:v>
                </c:pt>
                <c:pt idx="1329">
                  <c:v>30.555503927251397</c:v>
                </c:pt>
                <c:pt idx="1330">
                  <c:v>30.376270581317204</c:v>
                </c:pt>
                <c:pt idx="1331">
                  <c:v>30.233965473790324</c:v>
                </c:pt>
                <c:pt idx="1332">
                  <c:v>30.094828944052473</c:v>
                </c:pt>
                <c:pt idx="1333">
                  <c:v>29.987813970094194</c:v>
                </c:pt>
                <c:pt idx="1334">
                  <c:v>29.868486958165377</c:v>
                </c:pt>
                <c:pt idx="1335">
                  <c:v>29.754481161794409</c:v>
                </c:pt>
                <c:pt idx="1336">
                  <c:v>29.595900012600861</c:v>
                </c:pt>
                <c:pt idx="1337">
                  <c:v>29.37528351814516</c:v>
                </c:pt>
                <c:pt idx="1338">
                  <c:v>29.201647030409891</c:v>
                </c:pt>
                <c:pt idx="1339">
                  <c:v>29.072706653225808</c:v>
                </c:pt>
                <c:pt idx="1340">
                  <c:v>28.945065734207098</c:v>
                </c:pt>
                <c:pt idx="1341">
                  <c:v>28.824166246639784</c:v>
                </c:pt>
                <c:pt idx="1342">
                  <c:v>28.698226436492043</c:v>
                </c:pt>
                <c:pt idx="1343">
                  <c:v>28.564135479670753</c:v>
                </c:pt>
                <c:pt idx="1344">
                  <c:v>28.42026839717742</c:v>
                </c:pt>
                <c:pt idx="1345">
                  <c:v>28.270898962533547</c:v>
                </c:pt>
                <c:pt idx="1346">
                  <c:v>28.133009387600861</c:v>
                </c:pt>
                <c:pt idx="1347">
                  <c:v>28.010337911626451</c:v>
                </c:pt>
                <c:pt idx="1348">
                  <c:v>27.863370505712474</c:v>
                </c:pt>
                <c:pt idx="1349">
                  <c:v>27.696533203124947</c:v>
                </c:pt>
                <c:pt idx="1350">
                  <c:v>27.551920572916774</c:v>
                </c:pt>
                <c:pt idx="1351">
                  <c:v>27.403283560147958</c:v>
                </c:pt>
                <c:pt idx="1352">
                  <c:v>27.282546832997419</c:v>
                </c:pt>
                <c:pt idx="1353">
                  <c:v>27.15772009408602</c:v>
                </c:pt>
                <c:pt idx="1354">
                  <c:v>27.008870442708385</c:v>
                </c:pt>
                <c:pt idx="1355">
                  <c:v>26.83866242439527</c:v>
                </c:pt>
                <c:pt idx="1356">
                  <c:v>26.669990129368387</c:v>
                </c:pt>
                <c:pt idx="1357">
                  <c:v>26.521571005544303</c:v>
                </c:pt>
                <c:pt idx="1358">
                  <c:v>26.386553364415271</c:v>
                </c:pt>
                <c:pt idx="1359">
                  <c:v>26.258697181619571</c:v>
                </c:pt>
                <c:pt idx="1360">
                  <c:v>26.127021379368387</c:v>
                </c:pt>
                <c:pt idx="1361">
                  <c:v>25.999112693212474</c:v>
                </c:pt>
                <c:pt idx="1362">
                  <c:v>25.871004494287742</c:v>
                </c:pt>
                <c:pt idx="1363">
                  <c:v>25.740528393817204</c:v>
                </c:pt>
                <c:pt idx="1364">
                  <c:v>25.593592489919356</c:v>
                </c:pt>
                <c:pt idx="1365">
                  <c:v>25.457482778897848</c:v>
                </c:pt>
                <c:pt idx="1366">
                  <c:v>25.319908224126451</c:v>
                </c:pt>
                <c:pt idx="1367">
                  <c:v>25.182635563676129</c:v>
                </c:pt>
                <c:pt idx="1368">
                  <c:v>25.055220409106237</c:v>
                </c:pt>
                <c:pt idx="1369">
                  <c:v>24.9287109375</c:v>
                </c:pt>
                <c:pt idx="1370">
                  <c:v>24.793748424899139</c:v>
                </c:pt>
                <c:pt idx="1371">
                  <c:v>24.644772765456988</c:v>
                </c:pt>
                <c:pt idx="1372">
                  <c:v>24.504352528561935</c:v>
                </c:pt>
                <c:pt idx="1373">
                  <c:v>24.378402217741936</c:v>
                </c:pt>
                <c:pt idx="1374">
                  <c:v>24.233217300907313</c:v>
                </c:pt>
                <c:pt idx="1375">
                  <c:v>24.077998991935484</c:v>
                </c:pt>
                <c:pt idx="1376">
                  <c:v>23.94301810315871</c:v>
                </c:pt>
                <c:pt idx="1377">
                  <c:v>23.80051348286301</c:v>
                </c:pt>
                <c:pt idx="1378">
                  <c:v>23.72719779065871</c:v>
                </c:pt>
                <c:pt idx="1379">
                  <c:v>23.700218939012043</c:v>
                </c:pt>
                <c:pt idx="1380">
                  <c:v>23.706561344926023</c:v>
                </c:pt>
                <c:pt idx="1381">
                  <c:v>23.717035765289033</c:v>
                </c:pt>
                <c:pt idx="1382">
                  <c:v>23.727315923219141</c:v>
                </c:pt>
                <c:pt idx="1383">
                  <c:v>23.736853158602152</c:v>
                </c:pt>
                <c:pt idx="1384">
                  <c:v>23.767113470262149</c:v>
                </c:pt>
                <c:pt idx="1385">
                  <c:v>23.772374306955697</c:v>
                </c:pt>
                <c:pt idx="1386">
                  <c:v>23.786999117943655</c:v>
                </c:pt>
                <c:pt idx="1387">
                  <c:v>23.794693485383011</c:v>
                </c:pt>
                <c:pt idx="1388">
                  <c:v>23.798602360551182</c:v>
                </c:pt>
                <c:pt idx="1389">
                  <c:v>23.819354313676129</c:v>
                </c:pt>
                <c:pt idx="1390">
                  <c:v>23.835871870799785</c:v>
                </c:pt>
                <c:pt idx="1391">
                  <c:v>23.852536437332041</c:v>
                </c:pt>
                <c:pt idx="1392">
                  <c:v>23.87054246471785</c:v>
                </c:pt>
                <c:pt idx="1393">
                  <c:v>23.876942624327956</c:v>
                </c:pt>
                <c:pt idx="1394">
                  <c:v>23.890113092237851</c:v>
                </c:pt>
                <c:pt idx="1395">
                  <c:v>23.896056472614195</c:v>
                </c:pt>
                <c:pt idx="1396">
                  <c:v>23.898080477150536</c:v>
                </c:pt>
                <c:pt idx="1397">
                  <c:v>23.950654716901937</c:v>
                </c:pt>
                <c:pt idx="1398">
                  <c:v>24.070220619119571</c:v>
                </c:pt>
                <c:pt idx="1399">
                  <c:v>24.338560042842797</c:v>
                </c:pt>
                <c:pt idx="1400">
                  <c:v>24.557029149865592</c:v>
                </c:pt>
                <c:pt idx="1401">
                  <c:v>24.725307669690967</c:v>
                </c:pt>
                <c:pt idx="1402">
                  <c:v>24.879439159106237</c:v>
                </c:pt>
                <c:pt idx="1403">
                  <c:v>25.012472173219141</c:v>
                </c:pt>
                <c:pt idx="1404">
                  <c:v>25.140092090893763</c:v>
                </c:pt>
                <c:pt idx="1405">
                  <c:v>25.268370925739355</c:v>
                </c:pt>
                <c:pt idx="1406">
                  <c:v>25.427458732358925</c:v>
                </c:pt>
                <c:pt idx="1407">
                  <c:v>25.603494623655912</c:v>
                </c:pt>
                <c:pt idx="1408">
                  <c:v>25.749335832493333</c:v>
                </c:pt>
                <c:pt idx="1409">
                  <c:v>25.903178553427527</c:v>
                </c:pt>
                <c:pt idx="1410">
                  <c:v>26.05036122311828</c:v>
                </c:pt>
                <c:pt idx="1411">
                  <c:v>26.195695774529678</c:v>
                </c:pt>
                <c:pt idx="1412">
                  <c:v>26.354455435147958</c:v>
                </c:pt>
                <c:pt idx="1413">
                  <c:v>26.565807711693548</c:v>
                </c:pt>
                <c:pt idx="1414">
                  <c:v>26.754699050739355</c:v>
                </c:pt>
                <c:pt idx="1415">
                  <c:v>26.905559580813119</c:v>
                </c:pt>
                <c:pt idx="1416">
                  <c:v>27.055976457493333</c:v>
                </c:pt>
                <c:pt idx="1417">
                  <c:v>27.182764196908604</c:v>
                </c:pt>
                <c:pt idx="1418">
                  <c:v>27.326618153561935</c:v>
                </c:pt>
                <c:pt idx="1419">
                  <c:v>27.472091838877635</c:v>
                </c:pt>
                <c:pt idx="1420">
                  <c:v>27.635442918346882</c:v>
                </c:pt>
                <c:pt idx="1421">
                  <c:v>27.788099063339999</c:v>
                </c:pt>
                <c:pt idx="1422">
                  <c:v>27.951271631384515</c:v>
                </c:pt>
                <c:pt idx="1423">
                  <c:v>28.107949533770107</c:v>
                </c:pt>
                <c:pt idx="1424">
                  <c:v>28.251992502520213</c:v>
                </c:pt>
                <c:pt idx="1425">
                  <c:v>28.421932753696343</c:v>
                </c:pt>
                <c:pt idx="1426">
                  <c:v>28.60575226814516</c:v>
                </c:pt>
                <c:pt idx="1427">
                  <c:v>28.75229964717742</c:v>
                </c:pt>
                <c:pt idx="1428">
                  <c:v>28.885631930443655</c:v>
                </c:pt>
                <c:pt idx="1429">
                  <c:v>29.048772996471829</c:v>
                </c:pt>
                <c:pt idx="1430">
                  <c:v>29.208535471270107</c:v>
                </c:pt>
                <c:pt idx="1431">
                  <c:v>29.373081002184087</c:v>
                </c:pt>
                <c:pt idx="1432">
                  <c:v>29.525343371975914</c:v>
                </c:pt>
                <c:pt idx="1433">
                  <c:v>29.662784043178711</c:v>
                </c:pt>
                <c:pt idx="1434">
                  <c:v>29.827174689180215</c:v>
                </c:pt>
                <c:pt idx="1435">
                  <c:v>30.011233093918065</c:v>
                </c:pt>
                <c:pt idx="1436">
                  <c:v>30.199032363071183</c:v>
                </c:pt>
                <c:pt idx="1437">
                  <c:v>30.362509450604946</c:v>
                </c:pt>
                <c:pt idx="1438">
                  <c:v>30.51785114247312</c:v>
                </c:pt>
                <c:pt idx="1439">
                  <c:v>30.663970619119571</c:v>
                </c:pt>
                <c:pt idx="1440">
                  <c:v>30.784284694220432</c:v>
                </c:pt>
                <c:pt idx="1441">
                  <c:v>30.918517410114195</c:v>
                </c:pt>
                <c:pt idx="1442">
                  <c:v>31.068635017641075</c:v>
                </c:pt>
                <c:pt idx="1443">
                  <c:v>31.222635248655912</c:v>
                </c:pt>
                <c:pt idx="1444">
                  <c:v>31.368355699764731</c:v>
                </c:pt>
                <c:pt idx="1445">
                  <c:v>31.504087386592687</c:v>
                </c:pt>
                <c:pt idx="1446">
                  <c:v>31.681288852486666</c:v>
                </c:pt>
                <c:pt idx="1447">
                  <c:v>31.892775012600861</c:v>
                </c:pt>
                <c:pt idx="1448">
                  <c:v>32.09266580561161</c:v>
                </c:pt>
                <c:pt idx="1449">
                  <c:v>32.242022114415271</c:v>
                </c:pt>
                <c:pt idx="1450">
                  <c:v>32.377205141129032</c:v>
                </c:pt>
                <c:pt idx="1451">
                  <c:v>32.528976604502795</c:v>
                </c:pt>
                <c:pt idx="1452">
                  <c:v>32.679010206653331</c:v>
                </c:pt>
                <c:pt idx="1453">
                  <c:v>32.811048282090105</c:v>
                </c:pt>
                <c:pt idx="1454">
                  <c:v>32.942453692036345</c:v>
                </c:pt>
                <c:pt idx="1455">
                  <c:v>33.068514259912689</c:v>
                </c:pt>
                <c:pt idx="1456">
                  <c:v>33.203219506048384</c:v>
                </c:pt>
                <c:pt idx="1457">
                  <c:v>33.346876575100858</c:v>
                </c:pt>
                <c:pt idx="1458">
                  <c:v>33.48536206317204</c:v>
                </c:pt>
                <c:pt idx="1459">
                  <c:v>33.650448378696346</c:v>
                </c:pt>
                <c:pt idx="1460">
                  <c:v>33.836827431955697</c:v>
                </c:pt>
                <c:pt idx="1461">
                  <c:v>34.00573336693548</c:v>
                </c:pt>
                <c:pt idx="1462">
                  <c:v>34.181616998487954</c:v>
                </c:pt>
                <c:pt idx="1463">
                  <c:v>34.343526860719138</c:v>
                </c:pt>
                <c:pt idx="1464">
                  <c:v>34.48954658098129</c:v>
                </c:pt>
                <c:pt idx="1465">
                  <c:v>34.620886361727095</c:v>
                </c:pt>
                <c:pt idx="1466">
                  <c:v>34.74076203377011</c:v>
                </c:pt>
                <c:pt idx="1467">
                  <c:v>34.880890877016128</c:v>
                </c:pt>
                <c:pt idx="1468">
                  <c:v>35.019145350302367</c:v>
                </c:pt>
                <c:pt idx="1469">
                  <c:v>35.14341292842753</c:v>
                </c:pt>
                <c:pt idx="1470">
                  <c:v>35.280105426747312</c:v>
                </c:pt>
                <c:pt idx="1471">
                  <c:v>35.451248004872255</c:v>
                </c:pt>
                <c:pt idx="1472">
                  <c:v>35.636836882560431</c:v>
                </c:pt>
                <c:pt idx="1473">
                  <c:v>35.810930149529675</c:v>
                </c:pt>
                <c:pt idx="1474">
                  <c:v>35.966626239079353</c:v>
                </c:pt>
                <c:pt idx="1475">
                  <c:v>36.103809643817208</c:v>
                </c:pt>
                <c:pt idx="1476">
                  <c:v>36.232403498823871</c:v>
                </c:pt>
                <c:pt idx="1477">
                  <c:v>36.360346312164083</c:v>
                </c:pt>
                <c:pt idx="1478">
                  <c:v>36.50834015877011</c:v>
                </c:pt>
                <c:pt idx="1479">
                  <c:v>36.701557774697633</c:v>
                </c:pt>
                <c:pt idx="1480">
                  <c:v>36.88473674815183</c:v>
                </c:pt>
                <c:pt idx="1481">
                  <c:v>37.053409043178711</c:v>
                </c:pt>
                <c:pt idx="1482">
                  <c:v>37.202190440188176</c:v>
                </c:pt>
                <c:pt idx="1483">
                  <c:v>37.333451465893766</c:v>
                </c:pt>
                <c:pt idx="1484">
                  <c:v>37.4568842405914</c:v>
                </c:pt>
                <c:pt idx="1485">
                  <c:v>37.578841670866879</c:v>
                </c:pt>
                <c:pt idx="1486">
                  <c:v>37.700998613911395</c:v>
                </c:pt>
                <c:pt idx="1487">
                  <c:v>37.86579616095441</c:v>
                </c:pt>
                <c:pt idx="1488">
                  <c:v>38.06389658938172</c:v>
                </c:pt>
                <c:pt idx="1489">
                  <c:v>38.244597404233978</c:v>
                </c:pt>
                <c:pt idx="1490">
                  <c:v>38.402459257392472</c:v>
                </c:pt>
                <c:pt idx="1491">
                  <c:v>38.543422904065807</c:v>
                </c:pt>
                <c:pt idx="1492">
                  <c:v>38.664154380880433</c:v>
                </c:pt>
                <c:pt idx="1493">
                  <c:v>38.787760416666664</c:v>
                </c:pt>
                <c:pt idx="1494">
                  <c:v>38.950657342069896</c:v>
                </c:pt>
                <c:pt idx="1495">
                  <c:v>39.099404611895267</c:v>
                </c:pt>
                <c:pt idx="1496">
                  <c:v>39.249598349294409</c:v>
                </c:pt>
                <c:pt idx="1497">
                  <c:v>39.394801642305161</c:v>
                </c:pt>
                <c:pt idx="1498">
                  <c:v>39.550292968750107</c:v>
                </c:pt>
                <c:pt idx="1499">
                  <c:v>39.710546349966449</c:v>
                </c:pt>
                <c:pt idx="1500">
                  <c:v>39.863963793682792</c:v>
                </c:pt>
                <c:pt idx="1501">
                  <c:v>40.016155283938282</c:v>
                </c:pt>
                <c:pt idx="1502">
                  <c:v>40.163151566700215</c:v>
                </c:pt>
                <c:pt idx="1503">
                  <c:v>40.318524760584729</c:v>
                </c:pt>
                <c:pt idx="1504">
                  <c:v>40.456262075772905</c:v>
                </c:pt>
                <c:pt idx="1505">
                  <c:v>40.572347005208385</c:v>
                </c:pt>
                <c:pt idx="1506">
                  <c:v>40.689064600134408</c:v>
                </c:pt>
                <c:pt idx="1507">
                  <c:v>40.80521515877011</c:v>
                </c:pt>
                <c:pt idx="1508">
                  <c:v>40.984164986559136</c:v>
                </c:pt>
                <c:pt idx="1509">
                  <c:v>41.206836987567314</c:v>
                </c:pt>
                <c:pt idx="1510">
                  <c:v>41.379405031922154</c:v>
                </c:pt>
                <c:pt idx="1511">
                  <c:v>41.514876827116993</c:v>
                </c:pt>
                <c:pt idx="1512">
                  <c:v>41.655811596942151</c:v>
                </c:pt>
                <c:pt idx="1513">
                  <c:v>41.783544396841506</c:v>
                </c:pt>
                <c:pt idx="1514">
                  <c:v>41.90149319556452</c:v>
                </c:pt>
                <c:pt idx="1515">
                  <c:v>42.028582829301072</c:v>
                </c:pt>
                <c:pt idx="1516">
                  <c:v>42.14635836693548</c:v>
                </c:pt>
                <c:pt idx="1517">
                  <c:v>42.286248319892472</c:v>
                </c:pt>
                <c:pt idx="1518">
                  <c:v>42.47656775033613</c:v>
                </c:pt>
                <c:pt idx="1519">
                  <c:v>42.69936050907269</c:v>
                </c:pt>
                <c:pt idx="1520">
                  <c:v>42.884151335685594</c:v>
                </c:pt>
                <c:pt idx="1521">
                  <c:v>43.022621072748599</c:v>
                </c:pt>
                <c:pt idx="1522">
                  <c:v>43.151984101982578</c:v>
                </c:pt>
                <c:pt idx="1523">
                  <c:v>43.267286731350751</c:v>
                </c:pt>
                <c:pt idx="1524">
                  <c:v>43.390110467069896</c:v>
                </c:pt>
                <c:pt idx="1525">
                  <c:v>43.517323483703009</c:v>
                </c:pt>
                <c:pt idx="1526">
                  <c:v>43.650991788474407</c:v>
                </c:pt>
                <c:pt idx="1527">
                  <c:v>43.771723265289033</c:v>
                </c:pt>
                <c:pt idx="1528">
                  <c:v>43.88840410786301</c:v>
                </c:pt>
                <c:pt idx="1529">
                  <c:v>44.032552083333336</c:v>
                </c:pt>
                <c:pt idx="1530">
                  <c:v>44.17551348286301</c:v>
                </c:pt>
                <c:pt idx="1531">
                  <c:v>44.335564726142579</c:v>
                </c:pt>
                <c:pt idx="1532">
                  <c:v>44.499889742943658</c:v>
                </c:pt>
                <c:pt idx="1533">
                  <c:v>44.676799815188176</c:v>
                </c:pt>
                <c:pt idx="1534">
                  <c:v>44.837628108198928</c:v>
                </c:pt>
                <c:pt idx="1535">
                  <c:v>44.965752058131827</c:v>
                </c:pt>
                <c:pt idx="1536">
                  <c:v>45.123550907258064</c:v>
                </c:pt>
                <c:pt idx="1537">
                  <c:v>45.25530808971785</c:v>
                </c:pt>
                <c:pt idx="1538">
                  <c:v>45.378286710349464</c:v>
                </c:pt>
                <c:pt idx="1539">
                  <c:v>45.503244707661288</c:v>
                </c:pt>
                <c:pt idx="1540">
                  <c:v>45.619539650537632</c:v>
                </c:pt>
                <c:pt idx="1541">
                  <c:v>45.742292506720432</c:v>
                </c:pt>
                <c:pt idx="1542">
                  <c:v>45.919995379704304</c:v>
                </c:pt>
                <c:pt idx="1543">
                  <c:v>46.080429897513547</c:v>
                </c:pt>
                <c:pt idx="1544">
                  <c:v>46.226720010080648</c:v>
                </c:pt>
                <c:pt idx="1545">
                  <c:v>46.348470052083442</c:v>
                </c:pt>
                <c:pt idx="1546">
                  <c:v>46.475349672379139</c:v>
                </c:pt>
                <c:pt idx="1547">
                  <c:v>46.587890625</c:v>
                </c:pt>
                <c:pt idx="1548">
                  <c:v>46.736868909610322</c:v>
                </c:pt>
                <c:pt idx="1549">
                  <c:v>46.868783602150536</c:v>
                </c:pt>
                <c:pt idx="1550">
                  <c:v>47.009671118951616</c:v>
                </c:pt>
                <c:pt idx="1551">
                  <c:v>47.094138524865592</c:v>
                </c:pt>
                <c:pt idx="1552">
                  <c:v>47.278588079637203</c:v>
                </c:pt>
                <c:pt idx="1553">
                  <c:v>47.476530997983872</c:v>
                </c:pt>
                <c:pt idx="1554">
                  <c:v>47.636650495631827</c:v>
                </c:pt>
                <c:pt idx="1555">
                  <c:v>47.782252814180218</c:v>
                </c:pt>
                <c:pt idx="1556">
                  <c:v>47.90499516969097</c:v>
                </c:pt>
                <c:pt idx="1557">
                  <c:v>48.017872143817208</c:v>
                </c:pt>
                <c:pt idx="1558">
                  <c:v>48.115853914650536</c:v>
                </c:pt>
                <c:pt idx="1559">
                  <c:v>48.23535681283613</c:v>
                </c:pt>
                <c:pt idx="1560">
                  <c:v>48.345298849126451</c:v>
                </c:pt>
                <c:pt idx="1561">
                  <c:v>48.466334845430104</c:v>
                </c:pt>
                <c:pt idx="1562">
                  <c:v>48.594259282594194</c:v>
                </c:pt>
                <c:pt idx="1563">
                  <c:v>48.744324386760859</c:v>
                </c:pt>
                <c:pt idx="1564">
                  <c:v>48.905619959677416</c:v>
                </c:pt>
                <c:pt idx="1565">
                  <c:v>49.06012684811828</c:v>
                </c:pt>
                <c:pt idx="1566">
                  <c:v>49.189085601478496</c:v>
                </c:pt>
                <c:pt idx="1567">
                  <c:v>49.307716943884515</c:v>
                </c:pt>
                <c:pt idx="1568">
                  <c:v>49.420872185820002</c:v>
                </c:pt>
                <c:pt idx="1569">
                  <c:v>49.56041036626344</c:v>
                </c:pt>
                <c:pt idx="1570">
                  <c:v>49.683756510416771</c:v>
                </c:pt>
                <c:pt idx="1571">
                  <c:v>49.801736811155912</c:v>
                </c:pt>
                <c:pt idx="1572">
                  <c:v>49.918278519825378</c:v>
                </c:pt>
                <c:pt idx="1573">
                  <c:v>50.042097194220432</c:v>
                </c:pt>
                <c:pt idx="1574">
                  <c:v>50.17760311659957</c:v>
                </c:pt>
                <c:pt idx="1575">
                  <c:v>50.326686407930104</c:v>
                </c:pt>
                <c:pt idx="1576">
                  <c:v>50.472209971438282</c:v>
                </c:pt>
                <c:pt idx="1577">
                  <c:v>50.610299059139784</c:v>
                </c:pt>
                <c:pt idx="1578">
                  <c:v>50.717946698588818</c:v>
                </c:pt>
                <c:pt idx="1579">
                  <c:v>50.843361475134408</c:v>
                </c:pt>
                <c:pt idx="1580">
                  <c:v>50.95857484879032</c:v>
                </c:pt>
                <c:pt idx="1581">
                  <c:v>51.090752058131827</c:v>
                </c:pt>
                <c:pt idx="1582">
                  <c:v>51.191227738575272</c:v>
                </c:pt>
                <c:pt idx="1583">
                  <c:v>51.300161710349464</c:v>
                </c:pt>
                <c:pt idx="1584">
                  <c:v>51.418047505040427</c:v>
                </c:pt>
                <c:pt idx="1585">
                  <c:v>51.563151041666664</c:v>
                </c:pt>
                <c:pt idx="1586">
                  <c:v>51.707603536626451</c:v>
                </c:pt>
                <c:pt idx="1587">
                  <c:v>51.846590431787739</c:v>
                </c:pt>
                <c:pt idx="1588">
                  <c:v>51.985036542338712</c:v>
                </c:pt>
                <c:pt idx="1589">
                  <c:v>52.142058341733978</c:v>
                </c:pt>
                <c:pt idx="1590">
                  <c:v>52.268260668682792</c:v>
                </c:pt>
                <c:pt idx="1591">
                  <c:v>52.387637558803874</c:v>
                </c:pt>
                <c:pt idx="1592">
                  <c:v>52.48758820564516</c:v>
                </c:pt>
                <c:pt idx="1593">
                  <c:v>52.587150327621075</c:v>
                </c:pt>
                <c:pt idx="1594">
                  <c:v>52.700074554771611</c:v>
                </c:pt>
                <c:pt idx="1595">
                  <c:v>52.8113764280914</c:v>
                </c:pt>
                <c:pt idx="1596">
                  <c:v>52.942844842069896</c:v>
                </c:pt>
                <c:pt idx="1597">
                  <c:v>53.086929813508171</c:v>
                </c:pt>
                <c:pt idx="1598">
                  <c:v>53.213205645161288</c:v>
                </c:pt>
                <c:pt idx="1599">
                  <c:v>53.332619287634408</c:v>
                </c:pt>
                <c:pt idx="1600">
                  <c:v>53.435168850806448</c:v>
                </c:pt>
                <c:pt idx="1601">
                  <c:v>53.539808047715056</c:v>
                </c:pt>
                <c:pt idx="1602">
                  <c:v>53.650275117607528</c:v>
                </c:pt>
                <c:pt idx="1603">
                  <c:v>53.758111769153331</c:v>
                </c:pt>
                <c:pt idx="1604">
                  <c:v>53.876149823588818</c:v>
                </c:pt>
                <c:pt idx="1605">
                  <c:v>53.995752478158707</c:v>
                </c:pt>
                <c:pt idx="1606">
                  <c:v>54.107127856182792</c:v>
                </c:pt>
                <c:pt idx="1607">
                  <c:v>54.212885374664083</c:v>
                </c:pt>
                <c:pt idx="1608">
                  <c:v>54.329689600134408</c:v>
                </c:pt>
                <c:pt idx="1609">
                  <c:v>54.440644951276987</c:v>
                </c:pt>
                <c:pt idx="1610">
                  <c:v>54.584929435483872</c:v>
                </c:pt>
                <c:pt idx="1611">
                  <c:v>54.7081548219086</c:v>
                </c:pt>
                <c:pt idx="1612">
                  <c:v>54.830025621639784</c:v>
                </c:pt>
                <c:pt idx="1613">
                  <c:v>54.924290154569896</c:v>
                </c:pt>
                <c:pt idx="1614">
                  <c:v>55.041461903561938</c:v>
                </c:pt>
                <c:pt idx="1615">
                  <c:v>55.154265372983872</c:v>
                </c:pt>
                <c:pt idx="1616">
                  <c:v>55.272933467741936</c:v>
                </c:pt>
                <c:pt idx="1617">
                  <c:v>55.403897849462368</c:v>
                </c:pt>
                <c:pt idx="1618">
                  <c:v>55.532069052419352</c:v>
                </c:pt>
                <c:pt idx="1619">
                  <c:v>55.651067918346882</c:v>
                </c:pt>
                <c:pt idx="1620">
                  <c:v>55.76714759744624</c:v>
                </c:pt>
                <c:pt idx="1621">
                  <c:v>55.874558971774192</c:v>
                </c:pt>
                <c:pt idx="1622">
                  <c:v>55.979166666666664</c:v>
                </c:pt>
                <c:pt idx="1623">
                  <c:v>56.101867019489248</c:v>
                </c:pt>
                <c:pt idx="1624">
                  <c:v>56.233750210013547</c:v>
                </c:pt>
                <c:pt idx="1625">
                  <c:v>56.360005040322584</c:v>
                </c:pt>
                <c:pt idx="1626">
                  <c:v>56.473097278225808</c:v>
                </c:pt>
                <c:pt idx="1627">
                  <c:v>56.586572790658707</c:v>
                </c:pt>
                <c:pt idx="1628">
                  <c:v>56.700883106518923</c:v>
                </c:pt>
                <c:pt idx="1629">
                  <c:v>56.806561869959786</c:v>
                </c:pt>
                <c:pt idx="1630">
                  <c:v>56.920693674395267</c:v>
                </c:pt>
                <c:pt idx="1631">
                  <c:v>57.009135584677416</c:v>
                </c:pt>
                <c:pt idx="1632">
                  <c:v>57.124527469758064</c:v>
                </c:pt>
                <c:pt idx="1633">
                  <c:v>57.224724882392472</c:v>
                </c:pt>
                <c:pt idx="1634">
                  <c:v>57.341739121303874</c:v>
                </c:pt>
                <c:pt idx="1635">
                  <c:v>57.488533266129032</c:v>
                </c:pt>
                <c:pt idx="1636">
                  <c:v>57.611527637768816</c:v>
                </c:pt>
                <c:pt idx="1637">
                  <c:v>57.679734753024299</c:v>
                </c:pt>
                <c:pt idx="1638">
                  <c:v>57.693112609207098</c:v>
                </c:pt>
                <c:pt idx="1639">
                  <c:v>57.663621471774192</c:v>
                </c:pt>
                <c:pt idx="1640">
                  <c:v>57.62012243783613</c:v>
                </c:pt>
                <c:pt idx="1641">
                  <c:v>57.57408224126344</c:v>
                </c:pt>
                <c:pt idx="1642">
                  <c:v>57.523568758400643</c:v>
                </c:pt>
                <c:pt idx="1643">
                  <c:v>57.476205477150536</c:v>
                </c:pt>
                <c:pt idx="1644">
                  <c:v>57.426810315860216</c:v>
                </c:pt>
                <c:pt idx="1645">
                  <c:v>57.379489037298498</c:v>
                </c:pt>
                <c:pt idx="1646">
                  <c:v>57.345661122311824</c:v>
                </c:pt>
                <c:pt idx="1647">
                  <c:v>57.30817372311828</c:v>
                </c:pt>
                <c:pt idx="1648">
                  <c:v>57.273274739583442</c:v>
                </c:pt>
                <c:pt idx="1649">
                  <c:v>57.249464465725808</c:v>
                </c:pt>
                <c:pt idx="1650">
                  <c:v>57.213478662634408</c:v>
                </c:pt>
                <c:pt idx="1651">
                  <c:v>57.180422547043008</c:v>
                </c:pt>
                <c:pt idx="1652">
                  <c:v>57.136829007056562</c:v>
                </c:pt>
                <c:pt idx="1653">
                  <c:v>57.105531754032256</c:v>
                </c:pt>
                <c:pt idx="1654">
                  <c:v>57.074880292338712</c:v>
                </c:pt>
                <c:pt idx="1655">
                  <c:v>57.041068128360216</c:v>
                </c:pt>
                <c:pt idx="1656">
                  <c:v>57.01227528561828</c:v>
                </c:pt>
                <c:pt idx="1657">
                  <c:v>56.91043451780925</c:v>
                </c:pt>
                <c:pt idx="1658">
                  <c:v>56.62987231182796</c:v>
                </c:pt>
                <c:pt idx="1659">
                  <c:v>56.348617061492043</c:v>
                </c:pt>
                <c:pt idx="1660">
                  <c:v>56.12847572244624</c:v>
                </c:pt>
                <c:pt idx="1661">
                  <c:v>55.922904065860216</c:v>
                </c:pt>
                <c:pt idx="1662">
                  <c:v>55.749196698588818</c:v>
                </c:pt>
                <c:pt idx="1663">
                  <c:v>55.59026902721785</c:v>
                </c:pt>
                <c:pt idx="1664">
                  <c:v>55.446504326276987</c:v>
                </c:pt>
                <c:pt idx="1665">
                  <c:v>55.289267263104946</c:v>
                </c:pt>
                <c:pt idx="1666">
                  <c:v>55.115638650873763</c:v>
                </c:pt>
                <c:pt idx="1667">
                  <c:v>54.876732610887096</c:v>
                </c:pt>
                <c:pt idx="1668">
                  <c:v>54.66001974126344</c:v>
                </c:pt>
                <c:pt idx="1669">
                  <c:v>54.46052272345441</c:v>
                </c:pt>
                <c:pt idx="1670">
                  <c:v>54.296859248992043</c:v>
                </c:pt>
                <c:pt idx="1671">
                  <c:v>54.135700184811824</c:v>
                </c:pt>
                <c:pt idx="1672">
                  <c:v>54.000924059139784</c:v>
                </c:pt>
                <c:pt idx="1673">
                  <c:v>53.85045992943548</c:v>
                </c:pt>
                <c:pt idx="1674">
                  <c:v>53.631321404569896</c:v>
                </c:pt>
                <c:pt idx="1675">
                  <c:v>53.385904947916771</c:v>
                </c:pt>
                <c:pt idx="1676">
                  <c:v>53.195890036962368</c:v>
                </c:pt>
                <c:pt idx="1677">
                  <c:v>53.034242691532256</c:v>
                </c:pt>
                <c:pt idx="1678">
                  <c:v>52.885574176747312</c:v>
                </c:pt>
                <c:pt idx="1679">
                  <c:v>52.739441574260859</c:v>
                </c:pt>
                <c:pt idx="1680">
                  <c:v>52.577920236895267</c:v>
                </c:pt>
                <c:pt idx="1681">
                  <c:v>52.389564432123656</c:v>
                </c:pt>
                <c:pt idx="1682">
                  <c:v>52.179645497311824</c:v>
                </c:pt>
                <c:pt idx="1683">
                  <c:v>51.980962281586024</c:v>
                </c:pt>
                <c:pt idx="1684">
                  <c:v>51.809733072916771</c:v>
                </c:pt>
                <c:pt idx="1685">
                  <c:v>51.643890709005376</c:v>
                </c:pt>
                <c:pt idx="1686">
                  <c:v>51.503412718413976</c:v>
                </c:pt>
                <c:pt idx="1687">
                  <c:v>51.368657594086024</c:v>
                </c:pt>
                <c:pt idx="1688">
                  <c:v>51.166346396169459</c:v>
                </c:pt>
                <c:pt idx="1689">
                  <c:v>50.932837701612904</c:v>
                </c:pt>
                <c:pt idx="1690">
                  <c:v>50.733702956989248</c:v>
                </c:pt>
                <c:pt idx="1691">
                  <c:v>50.561318674395267</c:v>
                </c:pt>
                <c:pt idx="1692">
                  <c:v>50.41685042842753</c:v>
                </c:pt>
                <c:pt idx="1693">
                  <c:v>50.270943590389891</c:v>
                </c:pt>
                <c:pt idx="1694">
                  <c:v>50.129258022513547</c:v>
                </c:pt>
                <c:pt idx="1695">
                  <c:v>50.000309769825378</c:v>
                </c:pt>
                <c:pt idx="1696">
                  <c:v>49.857516381048384</c:v>
                </c:pt>
                <c:pt idx="1697">
                  <c:v>49.662744665658707</c:v>
                </c:pt>
                <c:pt idx="1698">
                  <c:v>49.486795404906019</c:v>
                </c:pt>
                <c:pt idx="1699">
                  <c:v>49.33579574092753</c:v>
                </c:pt>
                <c:pt idx="1700">
                  <c:v>49.163385206653331</c:v>
                </c:pt>
                <c:pt idx="1701">
                  <c:v>48.950447328629032</c:v>
                </c:pt>
                <c:pt idx="1702">
                  <c:v>48.766696068548384</c:v>
                </c:pt>
                <c:pt idx="1703">
                  <c:v>48.538453461021504</c:v>
                </c:pt>
                <c:pt idx="1704">
                  <c:v>48.352796328965162</c:v>
                </c:pt>
                <c:pt idx="1705">
                  <c:v>48.196934853830754</c:v>
                </c:pt>
                <c:pt idx="1706">
                  <c:v>48.071535828293115</c:v>
                </c:pt>
                <c:pt idx="1707">
                  <c:v>47.927503360215056</c:v>
                </c:pt>
                <c:pt idx="1708">
                  <c:v>47.800802251344088</c:v>
                </c:pt>
                <c:pt idx="1709">
                  <c:v>47.659158686155912</c:v>
                </c:pt>
                <c:pt idx="1710">
                  <c:v>47.514585433467744</c:v>
                </c:pt>
                <c:pt idx="1711">
                  <c:v>47.349315356182792</c:v>
                </c:pt>
                <c:pt idx="1712">
                  <c:v>47.061271421370968</c:v>
                </c:pt>
                <c:pt idx="1713">
                  <c:v>46.829007056451616</c:v>
                </c:pt>
                <c:pt idx="1714">
                  <c:v>46.650768649193552</c:v>
                </c:pt>
                <c:pt idx="1715">
                  <c:v>46.515551495295696</c:v>
                </c:pt>
                <c:pt idx="1716">
                  <c:v>46.379720052083442</c:v>
                </c:pt>
                <c:pt idx="1717">
                  <c:v>46.259445354502795</c:v>
                </c:pt>
                <c:pt idx="1718">
                  <c:v>46.130875126008171</c:v>
                </c:pt>
                <c:pt idx="1719">
                  <c:v>46.00194262432796</c:v>
                </c:pt>
                <c:pt idx="1720">
                  <c:v>45.859406502016128</c:v>
                </c:pt>
                <c:pt idx="1721">
                  <c:v>45.71301663306452</c:v>
                </c:pt>
                <c:pt idx="1722">
                  <c:v>45.563229796707098</c:v>
                </c:pt>
                <c:pt idx="1723">
                  <c:v>45.386314474126451</c:v>
                </c:pt>
                <c:pt idx="1724">
                  <c:v>45.211536038306448</c:v>
                </c:pt>
                <c:pt idx="1725">
                  <c:v>45.035056493615699</c:v>
                </c:pt>
                <c:pt idx="1726">
                  <c:v>44.868568338373763</c:v>
                </c:pt>
                <c:pt idx="1727">
                  <c:v>44.685630880376344</c:v>
                </c:pt>
                <c:pt idx="1728">
                  <c:v>44.510621429771611</c:v>
                </c:pt>
                <c:pt idx="1729">
                  <c:v>44.348580309139784</c:v>
                </c:pt>
                <c:pt idx="1730">
                  <c:v>44.202799479166664</c:v>
                </c:pt>
                <c:pt idx="1731">
                  <c:v>44.04840809811828</c:v>
                </c:pt>
                <c:pt idx="1732">
                  <c:v>43.895977717573977</c:v>
                </c:pt>
                <c:pt idx="1733">
                  <c:v>43.745327200940864</c:v>
                </c:pt>
                <c:pt idx="1734">
                  <c:v>43.592581800235266</c:v>
                </c:pt>
                <c:pt idx="1735">
                  <c:v>43.440484816028174</c:v>
                </c:pt>
                <c:pt idx="1736">
                  <c:v>43.284662718413976</c:v>
                </c:pt>
                <c:pt idx="1737">
                  <c:v>43.103197979670753</c:v>
                </c:pt>
                <c:pt idx="1738">
                  <c:v>42.948352444556562</c:v>
                </c:pt>
                <c:pt idx="1739">
                  <c:v>42.808268229166664</c:v>
                </c:pt>
                <c:pt idx="1740">
                  <c:v>42.653385941700215</c:v>
                </c:pt>
                <c:pt idx="1741">
                  <c:v>42.486251995127745</c:v>
                </c:pt>
                <c:pt idx="1742">
                  <c:v>42.319034043178711</c:v>
                </c:pt>
                <c:pt idx="1743">
                  <c:v>42.1025390625</c:v>
                </c:pt>
                <c:pt idx="1744">
                  <c:v>41.933367985551186</c:v>
                </c:pt>
                <c:pt idx="1745">
                  <c:v>41.782418199764734</c:v>
                </c:pt>
                <c:pt idx="1746">
                  <c:v>41.637952578965162</c:v>
                </c:pt>
                <c:pt idx="1747">
                  <c:v>41.511422106014841</c:v>
                </c:pt>
                <c:pt idx="1748">
                  <c:v>41.386671496975914</c:v>
                </c:pt>
                <c:pt idx="1749">
                  <c:v>41.232894405241936</c:v>
                </c:pt>
                <c:pt idx="1750">
                  <c:v>41.10362325688839</c:v>
                </c:pt>
                <c:pt idx="1751">
                  <c:v>40.937864898353546</c:v>
                </c:pt>
                <c:pt idx="1752">
                  <c:v>40.731618573588818</c:v>
                </c:pt>
                <c:pt idx="1753">
                  <c:v>40.563725953461073</c:v>
                </c:pt>
                <c:pt idx="1754">
                  <c:v>40.402931787634408</c:v>
                </c:pt>
                <c:pt idx="1755">
                  <c:v>40.279911164314626</c:v>
                </c:pt>
                <c:pt idx="1756">
                  <c:v>40.153632707493337</c:v>
                </c:pt>
                <c:pt idx="1757">
                  <c:v>40.006163894489248</c:v>
                </c:pt>
                <c:pt idx="1758">
                  <c:v>39.871744791666664</c:v>
                </c:pt>
                <c:pt idx="1759">
                  <c:v>39.715374033938282</c:v>
                </c:pt>
                <c:pt idx="1760">
                  <c:v>39.546675487231184</c:v>
                </c:pt>
                <c:pt idx="1761">
                  <c:v>39.361133862567314</c:v>
                </c:pt>
                <c:pt idx="1762">
                  <c:v>39.190001785114191</c:v>
                </c:pt>
                <c:pt idx="1763">
                  <c:v>39.058945522513547</c:v>
                </c:pt>
                <c:pt idx="1764">
                  <c:v>38.913618846606234</c:v>
                </c:pt>
                <c:pt idx="1765">
                  <c:v>38.791012999832041</c:v>
                </c:pt>
                <c:pt idx="1766">
                  <c:v>38.642370736727095</c:v>
                </c:pt>
                <c:pt idx="1767">
                  <c:v>38.477691322244731</c:v>
                </c:pt>
                <c:pt idx="1768">
                  <c:v>38.248306766633121</c:v>
                </c:pt>
                <c:pt idx="1769">
                  <c:v>38.067133421538927</c:v>
                </c:pt>
                <c:pt idx="1770">
                  <c:v>37.912673786122369</c:v>
                </c:pt>
                <c:pt idx="1771">
                  <c:v>37.776986727150536</c:v>
                </c:pt>
                <c:pt idx="1772">
                  <c:v>37.656916792674842</c:v>
                </c:pt>
                <c:pt idx="1773">
                  <c:v>37.526330435147955</c:v>
                </c:pt>
                <c:pt idx="1774">
                  <c:v>37.416740171370968</c:v>
                </c:pt>
                <c:pt idx="1775">
                  <c:v>37.279743153561938</c:v>
                </c:pt>
                <c:pt idx="1776">
                  <c:v>37.140168220766235</c:v>
                </c:pt>
                <c:pt idx="1777">
                  <c:v>36.986619518649249</c:v>
                </c:pt>
                <c:pt idx="1778">
                  <c:v>36.812843897009465</c:v>
                </c:pt>
                <c:pt idx="1779">
                  <c:v>36.63029233870968</c:v>
                </c:pt>
                <c:pt idx="1780">
                  <c:v>36.475404800907313</c:v>
                </c:pt>
                <c:pt idx="1781">
                  <c:v>36.332873928931399</c:v>
                </c:pt>
                <c:pt idx="1782">
                  <c:v>36.211840557795696</c:v>
                </c:pt>
                <c:pt idx="1783">
                  <c:v>36.07432638188839</c:v>
                </c:pt>
                <c:pt idx="1784">
                  <c:v>35.930509177587311</c:v>
                </c:pt>
                <c:pt idx="1785">
                  <c:v>35.783909295194839</c:v>
                </c:pt>
                <c:pt idx="1786">
                  <c:v>35.637088898689463</c:v>
                </c:pt>
                <c:pt idx="1787">
                  <c:v>35.515454364079353</c:v>
                </c:pt>
                <c:pt idx="1788">
                  <c:v>35.39927230342753</c:v>
                </c:pt>
                <c:pt idx="1789">
                  <c:v>35.282867103494624</c:v>
                </c:pt>
                <c:pt idx="1790">
                  <c:v>35.111225743447527</c:v>
                </c:pt>
                <c:pt idx="1791">
                  <c:v>34.899511193716343</c:v>
                </c:pt>
                <c:pt idx="1792">
                  <c:v>34.725425802251401</c:v>
                </c:pt>
                <c:pt idx="1793">
                  <c:v>34.571438697076559</c:v>
                </c:pt>
                <c:pt idx="1794">
                  <c:v>34.439059349798498</c:v>
                </c:pt>
                <c:pt idx="1795">
                  <c:v>34.312072097614191</c:v>
                </c:pt>
                <c:pt idx="1796">
                  <c:v>34.199966922883007</c:v>
                </c:pt>
                <c:pt idx="1797">
                  <c:v>34.076507896505376</c:v>
                </c:pt>
                <c:pt idx="1798">
                  <c:v>33.939392746135702</c:v>
                </c:pt>
                <c:pt idx="1799">
                  <c:v>33.797316028225808</c:v>
                </c:pt>
                <c:pt idx="1800">
                  <c:v>33.598178658434193</c:v>
                </c:pt>
                <c:pt idx="1801">
                  <c:v>33.41937584005376</c:v>
                </c:pt>
                <c:pt idx="1802">
                  <c:v>33.269224105342794</c:v>
                </c:pt>
                <c:pt idx="1803">
                  <c:v>33.139126029065807</c:v>
                </c:pt>
                <c:pt idx="1804">
                  <c:v>33.015270602318495</c:v>
                </c:pt>
                <c:pt idx="1805">
                  <c:v>32.880567981350751</c:v>
                </c:pt>
                <c:pt idx="1806">
                  <c:v>32.73727581065183</c:v>
                </c:pt>
                <c:pt idx="1807">
                  <c:v>32.609052104334623</c:v>
                </c:pt>
                <c:pt idx="1808">
                  <c:v>32.492376512096776</c:v>
                </c:pt>
                <c:pt idx="1809">
                  <c:v>32.333167947748599</c:v>
                </c:pt>
                <c:pt idx="1810">
                  <c:v>32.18264606434817</c:v>
                </c:pt>
                <c:pt idx="1811">
                  <c:v>32.022985971102152</c:v>
                </c:pt>
                <c:pt idx="1812">
                  <c:v>31.863803658434193</c:v>
                </c:pt>
                <c:pt idx="1813">
                  <c:v>31.708918745799785</c:v>
                </c:pt>
                <c:pt idx="1814">
                  <c:v>31.563489688339999</c:v>
                </c:pt>
                <c:pt idx="1815">
                  <c:v>31.436505061323871</c:v>
                </c:pt>
                <c:pt idx="1816">
                  <c:v>31.3008547547043</c:v>
                </c:pt>
                <c:pt idx="1817">
                  <c:v>31.170806556619571</c:v>
                </c:pt>
                <c:pt idx="1818">
                  <c:v>31.031260500672044</c:v>
                </c:pt>
                <c:pt idx="1819">
                  <c:v>30.897565944220432</c:v>
                </c:pt>
                <c:pt idx="1820">
                  <c:v>30.751900621639784</c:v>
                </c:pt>
                <c:pt idx="1821">
                  <c:v>30.590951570900646</c:v>
                </c:pt>
                <c:pt idx="1822">
                  <c:v>30.452300697244731</c:v>
                </c:pt>
                <c:pt idx="1823">
                  <c:v>30.319157426075268</c:v>
                </c:pt>
                <c:pt idx="1824">
                  <c:v>30.182286416330754</c:v>
                </c:pt>
                <c:pt idx="1825">
                  <c:v>30.049943821404515</c:v>
                </c:pt>
                <c:pt idx="1826">
                  <c:v>29.93380901377699</c:v>
                </c:pt>
                <c:pt idx="1827">
                  <c:v>29.814959782426023</c:v>
                </c:pt>
                <c:pt idx="1828">
                  <c:v>29.680598433299785</c:v>
                </c:pt>
                <c:pt idx="1829">
                  <c:v>29.510332661290324</c:v>
                </c:pt>
                <c:pt idx="1830">
                  <c:v>29.317054666498709</c:v>
                </c:pt>
                <c:pt idx="1831">
                  <c:v>29.147518691196343</c:v>
                </c:pt>
                <c:pt idx="1832">
                  <c:v>29.004292149697633</c:v>
                </c:pt>
                <c:pt idx="1833">
                  <c:v>28.870663222446236</c:v>
                </c:pt>
                <c:pt idx="1834">
                  <c:v>28.74191973286301</c:v>
                </c:pt>
                <c:pt idx="1835">
                  <c:v>28.618085307459786</c:v>
                </c:pt>
                <c:pt idx="1836">
                  <c:v>28.507395098286235</c:v>
                </c:pt>
                <c:pt idx="1837">
                  <c:v>28.436087659610322</c:v>
                </c:pt>
                <c:pt idx="1838">
                  <c:v>28.413340578796991</c:v>
                </c:pt>
                <c:pt idx="1839">
                  <c:v>28.407722719253979</c:v>
                </c:pt>
                <c:pt idx="1840">
                  <c:v>28.41846228158602</c:v>
                </c:pt>
                <c:pt idx="1841">
                  <c:v>28.446121051747312</c:v>
                </c:pt>
                <c:pt idx="1842">
                  <c:v>28.454910114247312</c:v>
                </c:pt>
                <c:pt idx="1843">
                  <c:v>28.481925718246021</c:v>
                </c:pt>
                <c:pt idx="1844">
                  <c:v>28.492917296707098</c:v>
                </c:pt>
                <c:pt idx="1845">
                  <c:v>28.500761298723226</c:v>
                </c:pt>
                <c:pt idx="1846">
                  <c:v>28.518507434475914</c:v>
                </c:pt>
                <c:pt idx="1847">
                  <c:v>28.545719926075268</c:v>
                </c:pt>
                <c:pt idx="1848">
                  <c:v>28.566915532594194</c:v>
                </c:pt>
                <c:pt idx="1849">
                  <c:v>28.58635752688172</c:v>
                </c:pt>
                <c:pt idx="1850">
                  <c:v>28.600260416666668</c:v>
                </c:pt>
                <c:pt idx="1851">
                  <c:v>28.606923093078066</c:v>
                </c:pt>
                <c:pt idx="1852">
                  <c:v>28.625370148689463</c:v>
                </c:pt>
                <c:pt idx="1853">
                  <c:v>28.633067141296991</c:v>
                </c:pt>
                <c:pt idx="1854">
                  <c:v>28.649435063844088</c:v>
                </c:pt>
                <c:pt idx="1855">
                  <c:v>28.657649214549679</c:v>
                </c:pt>
                <c:pt idx="1856">
                  <c:v>28.704954742103443</c:v>
                </c:pt>
                <c:pt idx="1857">
                  <c:v>28.808493993615699</c:v>
                </c:pt>
                <c:pt idx="1858">
                  <c:v>28.952665595598063</c:v>
                </c:pt>
                <c:pt idx="1859">
                  <c:v>29.184415427587311</c:v>
                </c:pt>
                <c:pt idx="1860">
                  <c:v>29.407685966901937</c:v>
                </c:pt>
                <c:pt idx="1861">
                  <c:v>29.591704994119571</c:v>
                </c:pt>
                <c:pt idx="1862">
                  <c:v>29.745177566364301</c:v>
                </c:pt>
                <c:pt idx="1863">
                  <c:v>29.891304918514837</c:v>
                </c:pt>
                <c:pt idx="1864">
                  <c:v>30.024894468246021</c:v>
                </c:pt>
                <c:pt idx="1865">
                  <c:v>30.181076213877635</c:v>
                </c:pt>
                <c:pt idx="1866">
                  <c:v>30.339919879872259</c:v>
                </c:pt>
                <c:pt idx="1867">
                  <c:v>30.587184454805161</c:v>
                </c:pt>
                <c:pt idx="1868">
                  <c:v>30.826213877688172</c:v>
                </c:pt>
                <c:pt idx="1869">
                  <c:v>31.02643019153226</c:v>
                </c:pt>
                <c:pt idx="1870">
                  <c:v>31.187607631888387</c:v>
                </c:pt>
                <c:pt idx="1871">
                  <c:v>31.318123109879139</c:v>
                </c:pt>
                <c:pt idx="1872">
                  <c:v>31.453432144657203</c:v>
                </c:pt>
                <c:pt idx="1873">
                  <c:v>31.578846921203009</c:v>
                </c:pt>
                <c:pt idx="1874">
                  <c:v>31.694603704637203</c:v>
                </c:pt>
                <c:pt idx="1875">
                  <c:v>31.827056556619571</c:v>
                </c:pt>
                <c:pt idx="1876">
                  <c:v>32.002213016633121</c:v>
                </c:pt>
                <c:pt idx="1877">
                  <c:v>32.199415637600858</c:v>
                </c:pt>
                <c:pt idx="1878">
                  <c:v>32.358327557963655</c:v>
                </c:pt>
                <c:pt idx="1879">
                  <c:v>32.510776314684087</c:v>
                </c:pt>
                <c:pt idx="1880">
                  <c:v>32.654081611223226</c:v>
                </c:pt>
                <c:pt idx="1881">
                  <c:v>32.833181073588818</c:v>
                </c:pt>
                <c:pt idx="1882">
                  <c:v>32.994909799227095</c:v>
                </c:pt>
                <c:pt idx="1883">
                  <c:v>33.163366830477202</c:v>
                </c:pt>
                <c:pt idx="1884">
                  <c:v>33.335997878864298</c:v>
                </c:pt>
                <c:pt idx="1885">
                  <c:v>33.512180779569896</c:v>
                </c:pt>
                <c:pt idx="1886">
                  <c:v>33.664393271169459</c:v>
                </c:pt>
                <c:pt idx="1887">
                  <c:v>33.812400243615699</c:v>
                </c:pt>
                <c:pt idx="1888">
                  <c:v>33.971430296538927</c:v>
                </c:pt>
                <c:pt idx="1889">
                  <c:v>34.144948651713761</c:v>
                </c:pt>
                <c:pt idx="1890">
                  <c:v>34.328731413810537</c:v>
                </c:pt>
                <c:pt idx="1891">
                  <c:v>34.475599063339999</c:v>
                </c:pt>
                <c:pt idx="1892">
                  <c:v>34.610138923891185</c:v>
                </c:pt>
                <c:pt idx="1893">
                  <c:v>34.744106497815913</c:v>
                </c:pt>
                <c:pt idx="1894">
                  <c:v>34.899736958165377</c:v>
                </c:pt>
                <c:pt idx="1895">
                  <c:v>35.111112861223226</c:v>
                </c:pt>
                <c:pt idx="1896">
                  <c:v>35.307191910282363</c:v>
                </c:pt>
                <c:pt idx="1897">
                  <c:v>35.460446593581935</c:v>
                </c:pt>
                <c:pt idx="1898">
                  <c:v>35.601948399697633</c:v>
                </c:pt>
                <c:pt idx="1899">
                  <c:v>35.729563067036345</c:v>
                </c:pt>
                <c:pt idx="1900">
                  <c:v>35.883180023521504</c:v>
                </c:pt>
                <c:pt idx="1901">
                  <c:v>36.038450835853546</c:v>
                </c:pt>
                <c:pt idx="1902">
                  <c:v>36.198735719086024</c:v>
                </c:pt>
                <c:pt idx="1903">
                  <c:v>36.340922694052473</c:v>
                </c:pt>
                <c:pt idx="1904">
                  <c:v>36.51325184811828</c:v>
                </c:pt>
                <c:pt idx="1905">
                  <c:v>36.705359017977202</c:v>
                </c:pt>
                <c:pt idx="1906">
                  <c:v>36.865580897177416</c:v>
                </c:pt>
                <c:pt idx="1907">
                  <c:v>37.036783854166664</c:v>
                </c:pt>
                <c:pt idx="1908">
                  <c:v>37.191332745295696</c:v>
                </c:pt>
                <c:pt idx="1909">
                  <c:v>37.324024487567314</c:v>
                </c:pt>
                <c:pt idx="1910">
                  <c:v>37.471921202956992</c:v>
                </c:pt>
                <c:pt idx="1911">
                  <c:v>37.601788264449034</c:v>
                </c:pt>
                <c:pt idx="1912">
                  <c:v>37.750989688339999</c:v>
                </c:pt>
                <c:pt idx="1913">
                  <c:v>37.884119833669459</c:v>
                </c:pt>
                <c:pt idx="1914">
                  <c:v>38.029816658266235</c:v>
                </c:pt>
                <c:pt idx="1915">
                  <c:v>38.193577263944945</c:v>
                </c:pt>
                <c:pt idx="1916">
                  <c:v>38.437809769825378</c:v>
                </c:pt>
                <c:pt idx="1917">
                  <c:v>38.632418724798498</c:v>
                </c:pt>
                <c:pt idx="1918">
                  <c:v>38.794617355510752</c:v>
                </c:pt>
                <c:pt idx="1919">
                  <c:v>38.931530367943658</c:v>
                </c:pt>
                <c:pt idx="1920">
                  <c:v>39.063970094086024</c:v>
                </c:pt>
                <c:pt idx="1921">
                  <c:v>39.195890036962368</c:v>
                </c:pt>
                <c:pt idx="1922">
                  <c:v>39.311985467069896</c:v>
                </c:pt>
                <c:pt idx="1923">
                  <c:v>39.442419564852258</c:v>
                </c:pt>
                <c:pt idx="1924">
                  <c:v>39.579694850470538</c:v>
                </c:pt>
                <c:pt idx="1925">
                  <c:v>39.730823147681505</c:v>
                </c:pt>
                <c:pt idx="1926">
                  <c:v>39.903546076949034</c:v>
                </c:pt>
                <c:pt idx="1927">
                  <c:v>40.086869434643873</c:v>
                </c:pt>
                <c:pt idx="1928">
                  <c:v>40.268874957997419</c:v>
                </c:pt>
                <c:pt idx="1929">
                  <c:v>40.470191217237847</c:v>
                </c:pt>
                <c:pt idx="1930">
                  <c:v>40.637369791666664</c:v>
                </c:pt>
                <c:pt idx="1931">
                  <c:v>40.794667233703009</c:v>
                </c:pt>
                <c:pt idx="1932">
                  <c:v>40.93248592909957</c:v>
                </c:pt>
                <c:pt idx="1933">
                  <c:v>41.06376008064516</c:v>
                </c:pt>
                <c:pt idx="1934">
                  <c:v>41.182745820732471</c:v>
                </c:pt>
                <c:pt idx="1935">
                  <c:v>41.318002352150536</c:v>
                </c:pt>
                <c:pt idx="1936">
                  <c:v>41.46638734879032</c:v>
                </c:pt>
                <c:pt idx="1937">
                  <c:v>41.692926222278281</c:v>
                </c:pt>
                <c:pt idx="1938">
                  <c:v>41.909625966061938</c:v>
                </c:pt>
                <c:pt idx="1939">
                  <c:v>42.088318527385809</c:v>
                </c:pt>
                <c:pt idx="1940">
                  <c:v>42.243896484375057</c:v>
                </c:pt>
                <c:pt idx="1941">
                  <c:v>42.387787193380433</c:v>
                </c:pt>
                <c:pt idx="1942">
                  <c:v>42.515714255712474</c:v>
                </c:pt>
                <c:pt idx="1943">
                  <c:v>42.630336966565807</c:v>
                </c:pt>
                <c:pt idx="1944">
                  <c:v>42.747952368951616</c:v>
                </c:pt>
                <c:pt idx="1945">
                  <c:v>42.889485677083442</c:v>
                </c:pt>
                <c:pt idx="1946">
                  <c:v>43.074013986895267</c:v>
                </c:pt>
                <c:pt idx="1947">
                  <c:v>43.232855027721719</c:v>
                </c:pt>
                <c:pt idx="1948">
                  <c:v>43.393853956653331</c:v>
                </c:pt>
                <c:pt idx="1949">
                  <c:v>43.54450184811828</c:v>
                </c:pt>
                <c:pt idx="1950">
                  <c:v>43.687568254368387</c:v>
                </c:pt>
                <c:pt idx="1951">
                  <c:v>43.851580876176129</c:v>
                </c:pt>
                <c:pt idx="1952">
                  <c:v>44.010655556955697</c:v>
                </c:pt>
                <c:pt idx="1953">
                  <c:v>44.164881552419352</c:v>
                </c:pt>
                <c:pt idx="1954">
                  <c:v>44.327799479166664</c:v>
                </c:pt>
                <c:pt idx="1955">
                  <c:v>44.491111181115699</c:v>
                </c:pt>
                <c:pt idx="1956">
                  <c:v>44.657683341733978</c:v>
                </c:pt>
                <c:pt idx="1957">
                  <c:v>44.813450310820002</c:v>
                </c:pt>
                <c:pt idx="1958">
                  <c:v>44.947596396169459</c:v>
                </c:pt>
                <c:pt idx="1959">
                  <c:v>45.079054309475914</c:v>
                </c:pt>
                <c:pt idx="1960">
                  <c:v>45.212586105510752</c:v>
                </c:pt>
                <c:pt idx="1961">
                  <c:v>45.336940314180218</c:v>
                </c:pt>
                <c:pt idx="1962">
                  <c:v>45.513509114583442</c:v>
                </c:pt>
                <c:pt idx="1963">
                  <c:v>45.723716817876344</c:v>
                </c:pt>
                <c:pt idx="1964">
                  <c:v>45.897844212029675</c:v>
                </c:pt>
                <c:pt idx="1965">
                  <c:v>46.038348454301072</c:v>
                </c:pt>
                <c:pt idx="1966">
                  <c:v>46.172079763104946</c:v>
                </c:pt>
                <c:pt idx="1967">
                  <c:v>46.301154023857634</c:v>
                </c:pt>
                <c:pt idx="1968">
                  <c:v>46.435242355510752</c:v>
                </c:pt>
                <c:pt idx="1969">
                  <c:v>46.594605804771611</c:v>
                </c:pt>
                <c:pt idx="1970">
                  <c:v>46.777842531922154</c:v>
                </c:pt>
                <c:pt idx="1971">
                  <c:v>46.930133778561938</c:v>
                </c:pt>
                <c:pt idx="1972">
                  <c:v>47.116006174395267</c:v>
                </c:pt>
                <c:pt idx="1973">
                  <c:v>47.26911647345441</c:v>
                </c:pt>
                <c:pt idx="1974">
                  <c:v>47.431199596774192</c:v>
                </c:pt>
                <c:pt idx="1975">
                  <c:v>47.568590389784944</c:v>
                </c:pt>
                <c:pt idx="1976">
                  <c:v>47.694167926747312</c:v>
                </c:pt>
                <c:pt idx="1977">
                  <c:v>47.815875966061938</c:v>
                </c:pt>
                <c:pt idx="1978">
                  <c:v>47.961137012768816</c:v>
                </c:pt>
                <c:pt idx="1979">
                  <c:v>48.184943086357634</c:v>
                </c:pt>
                <c:pt idx="1980">
                  <c:v>48.353610131048384</c:v>
                </c:pt>
                <c:pt idx="1981">
                  <c:v>48.513755880376344</c:v>
                </c:pt>
                <c:pt idx="1982">
                  <c:v>48.646783644153331</c:v>
                </c:pt>
                <c:pt idx="1983">
                  <c:v>48.775406376008171</c:v>
                </c:pt>
                <c:pt idx="1984">
                  <c:v>48.9072265625</c:v>
                </c:pt>
                <c:pt idx="1985">
                  <c:v>49.029202368951616</c:v>
                </c:pt>
                <c:pt idx="1986">
                  <c:v>49.204652847782363</c:v>
                </c:pt>
                <c:pt idx="1987">
                  <c:v>49.366872479838712</c:v>
                </c:pt>
                <c:pt idx="1988">
                  <c:v>49.512621807795696</c:v>
                </c:pt>
                <c:pt idx="1989">
                  <c:v>49.657599336357634</c:v>
                </c:pt>
                <c:pt idx="1990">
                  <c:v>49.814132854502795</c:v>
                </c:pt>
                <c:pt idx="1991">
                  <c:v>49.946898101478496</c:v>
                </c:pt>
                <c:pt idx="1992">
                  <c:v>50.079721102150536</c:v>
                </c:pt>
                <c:pt idx="1993">
                  <c:v>50.23186008904581</c:v>
                </c:pt>
                <c:pt idx="1994">
                  <c:v>50.36439957157269</c:v>
                </c:pt>
                <c:pt idx="1995">
                  <c:v>50.533418388776987</c:v>
                </c:pt>
                <c:pt idx="1996">
                  <c:v>50.688166792674842</c:v>
                </c:pt>
                <c:pt idx="1997">
                  <c:v>50.870180191532256</c:v>
                </c:pt>
                <c:pt idx="1998">
                  <c:v>51.034814978158707</c:v>
                </c:pt>
                <c:pt idx="1999">
                  <c:v>51.181315104166664</c:v>
                </c:pt>
                <c:pt idx="2000">
                  <c:v>51.321173555107528</c:v>
                </c:pt>
                <c:pt idx="2001">
                  <c:v>51.443254368279568</c:v>
                </c:pt>
                <c:pt idx="2002">
                  <c:v>51.55818422379032</c:v>
                </c:pt>
                <c:pt idx="2003">
                  <c:v>51.687253234207098</c:v>
                </c:pt>
                <c:pt idx="2004">
                  <c:v>51.833086567540427</c:v>
                </c:pt>
                <c:pt idx="2005">
                  <c:v>52.031596522177416</c:v>
                </c:pt>
                <c:pt idx="2006">
                  <c:v>52.187893775201722</c:v>
                </c:pt>
                <c:pt idx="2007">
                  <c:v>52.340395035282363</c:v>
                </c:pt>
                <c:pt idx="2008">
                  <c:v>52.478032594086024</c:v>
                </c:pt>
                <c:pt idx="2009">
                  <c:v>52.627866683467744</c:v>
                </c:pt>
                <c:pt idx="2010">
                  <c:v>52.766228788642579</c:v>
                </c:pt>
                <c:pt idx="2011">
                  <c:v>52.905777469758064</c:v>
                </c:pt>
                <c:pt idx="2012">
                  <c:v>53.038453461021504</c:v>
                </c:pt>
                <c:pt idx="2013">
                  <c:v>53.173502604166664</c:v>
                </c:pt>
                <c:pt idx="2014">
                  <c:v>53.303747689852258</c:v>
                </c:pt>
                <c:pt idx="2015">
                  <c:v>53.488790532594194</c:v>
                </c:pt>
                <c:pt idx="2016">
                  <c:v>53.662896925403224</c:v>
                </c:pt>
                <c:pt idx="2017">
                  <c:v>53.830660912298498</c:v>
                </c:pt>
                <c:pt idx="2018">
                  <c:v>53.986706149193552</c:v>
                </c:pt>
                <c:pt idx="2019">
                  <c:v>54.14342867943548</c:v>
                </c:pt>
                <c:pt idx="2020">
                  <c:v>54.262732064852258</c:v>
                </c:pt>
                <c:pt idx="2021">
                  <c:v>54.388493363575272</c:v>
                </c:pt>
                <c:pt idx="2022">
                  <c:v>54.497962869623656</c:v>
                </c:pt>
                <c:pt idx="2023">
                  <c:v>54.624285954301072</c:v>
                </c:pt>
                <c:pt idx="2024">
                  <c:v>54.780346942204304</c:v>
                </c:pt>
                <c:pt idx="2025">
                  <c:v>54.948347194220432</c:v>
                </c:pt>
                <c:pt idx="2026">
                  <c:v>55.104665448588818</c:v>
                </c:pt>
                <c:pt idx="2027">
                  <c:v>55.253533476142579</c:v>
                </c:pt>
                <c:pt idx="2028">
                  <c:v>55.400285618279568</c:v>
                </c:pt>
                <c:pt idx="2029">
                  <c:v>55.54925865255376</c:v>
                </c:pt>
                <c:pt idx="2030">
                  <c:v>55.686859459005376</c:v>
                </c:pt>
                <c:pt idx="2031">
                  <c:v>55.82715893817204</c:v>
                </c:pt>
                <c:pt idx="2032">
                  <c:v>55.949843539986666</c:v>
                </c:pt>
                <c:pt idx="2033">
                  <c:v>56.073914230510752</c:v>
                </c:pt>
                <c:pt idx="2034">
                  <c:v>56.212428595430104</c:v>
                </c:pt>
                <c:pt idx="2035">
                  <c:v>56.371634534610322</c:v>
                </c:pt>
                <c:pt idx="2036">
                  <c:v>56.513131090389891</c:v>
                </c:pt>
                <c:pt idx="2037">
                  <c:v>56.644977528561938</c:v>
                </c:pt>
                <c:pt idx="2038">
                  <c:v>56.773174983198928</c:v>
                </c:pt>
                <c:pt idx="2039">
                  <c:v>56.937620757728602</c:v>
                </c:pt>
                <c:pt idx="2040">
                  <c:v>57.07420824932796</c:v>
                </c:pt>
                <c:pt idx="2041">
                  <c:v>57.214334467406019</c:v>
                </c:pt>
                <c:pt idx="2042">
                  <c:v>57.331863239247312</c:v>
                </c:pt>
                <c:pt idx="2043">
                  <c:v>57.452946488575272</c:v>
                </c:pt>
                <c:pt idx="2044">
                  <c:v>57.57995211693548</c:v>
                </c:pt>
                <c:pt idx="2045">
                  <c:v>57.729030157930104</c:v>
                </c:pt>
                <c:pt idx="2046">
                  <c:v>57.871765793010752</c:v>
                </c:pt>
                <c:pt idx="2047">
                  <c:v>58.017494119623656</c:v>
                </c:pt>
                <c:pt idx="2048">
                  <c:v>58.135500672043008</c:v>
                </c:pt>
                <c:pt idx="2049">
                  <c:v>58.2921391969086</c:v>
                </c:pt>
                <c:pt idx="2050">
                  <c:v>58.438124789986666</c:v>
                </c:pt>
                <c:pt idx="2051">
                  <c:v>58.559649067540427</c:v>
                </c:pt>
                <c:pt idx="2052">
                  <c:v>58.68067456317204</c:v>
                </c:pt>
                <c:pt idx="2053">
                  <c:v>58.795667422715056</c:v>
                </c:pt>
                <c:pt idx="2054">
                  <c:v>58.91825226814516</c:v>
                </c:pt>
                <c:pt idx="2055">
                  <c:v>59.058625252016128</c:v>
                </c:pt>
                <c:pt idx="2056">
                  <c:v>59.174993699596776</c:v>
                </c:pt>
                <c:pt idx="2057">
                  <c:v>59.340867565524299</c:v>
                </c:pt>
                <c:pt idx="2058">
                  <c:v>59.506316154233978</c:v>
                </c:pt>
                <c:pt idx="2059">
                  <c:v>59.644331737231184</c:v>
                </c:pt>
                <c:pt idx="2060">
                  <c:v>59.775196362567314</c:v>
                </c:pt>
                <c:pt idx="2061">
                  <c:v>59.890173471102152</c:v>
                </c:pt>
                <c:pt idx="2062">
                  <c:v>59.989630586357634</c:v>
                </c:pt>
                <c:pt idx="2063">
                  <c:v>60.082792548723226</c:v>
                </c:pt>
                <c:pt idx="2064">
                  <c:v>60.200384324596776</c:v>
                </c:pt>
                <c:pt idx="2065">
                  <c:v>60.327043430779568</c:v>
                </c:pt>
                <c:pt idx="2066">
                  <c:v>60.458821614583442</c:v>
                </c:pt>
                <c:pt idx="2067">
                  <c:v>60.582241263440864</c:v>
                </c:pt>
                <c:pt idx="2068">
                  <c:v>60.716313844086024</c:v>
                </c:pt>
                <c:pt idx="2069">
                  <c:v>60.858030913978496</c:v>
                </c:pt>
                <c:pt idx="2070">
                  <c:v>60.991951234879139</c:v>
                </c:pt>
                <c:pt idx="2071">
                  <c:v>61.116226688508171</c:v>
                </c:pt>
                <c:pt idx="2072">
                  <c:v>61.229518439180218</c:v>
                </c:pt>
                <c:pt idx="2073">
                  <c:v>61.344637306787739</c:v>
                </c:pt>
                <c:pt idx="2074">
                  <c:v>61.459582913306448</c:v>
                </c:pt>
                <c:pt idx="2075">
                  <c:v>61.574376260080648</c:v>
                </c:pt>
                <c:pt idx="2076">
                  <c:v>61.673444850470538</c:v>
                </c:pt>
                <c:pt idx="2077">
                  <c:v>61.800466229838712</c:v>
                </c:pt>
                <c:pt idx="2078">
                  <c:v>61.924127394153331</c:v>
                </c:pt>
                <c:pt idx="2079">
                  <c:v>62.041383148521504</c:v>
                </c:pt>
                <c:pt idx="2080">
                  <c:v>62.205876176075272</c:v>
                </c:pt>
                <c:pt idx="2081">
                  <c:v>62.348942582325378</c:v>
                </c:pt>
                <c:pt idx="2082">
                  <c:v>62.467846942204304</c:v>
                </c:pt>
                <c:pt idx="2083">
                  <c:v>62.579784106182792</c:v>
                </c:pt>
                <c:pt idx="2084">
                  <c:v>62.69084971438172</c:v>
                </c:pt>
                <c:pt idx="2085">
                  <c:v>62.801169774865592</c:v>
                </c:pt>
                <c:pt idx="2086">
                  <c:v>62.895675823252688</c:v>
                </c:pt>
                <c:pt idx="2087">
                  <c:v>63.013330603158707</c:v>
                </c:pt>
                <c:pt idx="2088">
                  <c:v>63.117345010080648</c:v>
                </c:pt>
                <c:pt idx="2089">
                  <c:v>63.226830267137203</c:v>
                </c:pt>
                <c:pt idx="2090">
                  <c:v>63.364914104502795</c:v>
                </c:pt>
                <c:pt idx="2091">
                  <c:v>63.519877772177416</c:v>
                </c:pt>
                <c:pt idx="2092">
                  <c:v>63.666913432459786</c:v>
                </c:pt>
                <c:pt idx="2093">
                  <c:v>63.791257140456992</c:v>
                </c:pt>
                <c:pt idx="2094">
                  <c:v>63.908922421035051</c:v>
                </c:pt>
                <c:pt idx="2095">
                  <c:v>64.017326108870961</c:v>
                </c:pt>
                <c:pt idx="2096">
                  <c:v>64.10964801747312</c:v>
                </c:pt>
                <c:pt idx="2097">
                  <c:v>64.210055443548384</c:v>
                </c:pt>
                <c:pt idx="2098">
                  <c:v>64.320223244287746</c:v>
                </c:pt>
                <c:pt idx="2099">
                  <c:v>64.439652637768816</c:v>
                </c:pt>
                <c:pt idx="2100">
                  <c:v>64.555737567204304</c:v>
                </c:pt>
                <c:pt idx="2101">
                  <c:v>64.671659736223219</c:v>
                </c:pt>
                <c:pt idx="2102">
                  <c:v>64.813319052419359</c:v>
                </c:pt>
                <c:pt idx="2103">
                  <c:v>64.943464381720432</c:v>
                </c:pt>
                <c:pt idx="2104">
                  <c:v>65.087334089381727</c:v>
                </c:pt>
                <c:pt idx="2105">
                  <c:v>65.217899445564512</c:v>
                </c:pt>
                <c:pt idx="2106">
                  <c:v>65.328655283938275</c:v>
                </c:pt>
                <c:pt idx="2107">
                  <c:v>65.429167716733986</c:v>
                </c:pt>
                <c:pt idx="2108">
                  <c:v>65.523799773185587</c:v>
                </c:pt>
                <c:pt idx="2109">
                  <c:v>65.641911332325378</c:v>
                </c:pt>
                <c:pt idx="2110">
                  <c:v>65.775222614247312</c:v>
                </c:pt>
                <c:pt idx="2111">
                  <c:v>65.888902889784944</c:v>
                </c:pt>
                <c:pt idx="2112">
                  <c:v>65.991315944220432</c:v>
                </c:pt>
                <c:pt idx="2113">
                  <c:v>66.088520665322577</c:v>
                </c:pt>
                <c:pt idx="2114">
                  <c:v>66.193217615927523</c:v>
                </c:pt>
                <c:pt idx="2115">
                  <c:v>66.288626722110322</c:v>
                </c:pt>
                <c:pt idx="2116">
                  <c:v>66.405924479166671</c:v>
                </c:pt>
                <c:pt idx="2117">
                  <c:v>66.553506174395267</c:v>
                </c:pt>
                <c:pt idx="2118">
                  <c:v>66.695800781250114</c:v>
                </c:pt>
                <c:pt idx="2119">
                  <c:v>66.806168094758064</c:v>
                </c:pt>
                <c:pt idx="2120">
                  <c:v>66.927020329301072</c:v>
                </c:pt>
                <c:pt idx="2121">
                  <c:v>67.033654653897855</c:v>
                </c:pt>
                <c:pt idx="2122">
                  <c:v>67.133096018145167</c:v>
                </c:pt>
                <c:pt idx="2123">
                  <c:v>67.222314978158707</c:v>
                </c:pt>
                <c:pt idx="2124">
                  <c:v>67.330093876008178</c:v>
                </c:pt>
                <c:pt idx="2125">
                  <c:v>67.440849714381727</c:v>
                </c:pt>
                <c:pt idx="2126">
                  <c:v>67.505638860887103</c:v>
                </c:pt>
                <c:pt idx="2127">
                  <c:v>67.505644111223219</c:v>
                </c:pt>
                <c:pt idx="2128">
                  <c:v>67.494492397513554</c:v>
                </c:pt>
                <c:pt idx="2129">
                  <c:v>67.428159652217843</c:v>
                </c:pt>
                <c:pt idx="2130">
                  <c:v>67.35645056283613</c:v>
                </c:pt>
                <c:pt idx="2131">
                  <c:v>67.28877373151893</c:v>
                </c:pt>
                <c:pt idx="2132">
                  <c:v>67.237698462701715</c:v>
                </c:pt>
                <c:pt idx="2133">
                  <c:v>67.20004305275549</c:v>
                </c:pt>
                <c:pt idx="2134">
                  <c:v>67.142730384744738</c:v>
                </c:pt>
                <c:pt idx="2135">
                  <c:v>67.105857274865585</c:v>
                </c:pt>
                <c:pt idx="2136">
                  <c:v>67.067346060147955</c:v>
                </c:pt>
                <c:pt idx="2137">
                  <c:v>67.043289020497426</c:v>
                </c:pt>
                <c:pt idx="2138">
                  <c:v>67.000388524865585</c:v>
                </c:pt>
                <c:pt idx="2139">
                  <c:v>66.968918010752688</c:v>
                </c:pt>
                <c:pt idx="2140">
                  <c:v>66.936628444220432</c:v>
                </c:pt>
                <c:pt idx="2141">
                  <c:v>66.903672085013554</c:v>
                </c:pt>
                <c:pt idx="2142">
                  <c:v>66.883983324932899</c:v>
                </c:pt>
                <c:pt idx="2143">
                  <c:v>66.847493489583442</c:v>
                </c:pt>
                <c:pt idx="2144">
                  <c:v>66.816920782930111</c:v>
                </c:pt>
                <c:pt idx="2145">
                  <c:v>66.75557060651893</c:v>
                </c:pt>
                <c:pt idx="2146">
                  <c:v>66.634503108198928</c:v>
                </c:pt>
                <c:pt idx="2147">
                  <c:v>66.316043976814626</c:v>
                </c:pt>
                <c:pt idx="2148">
                  <c:v>65.943952662970531</c:v>
                </c:pt>
                <c:pt idx="2149">
                  <c:v>65.678726688508178</c:v>
                </c:pt>
                <c:pt idx="2150">
                  <c:v>65.509555611559136</c:v>
                </c:pt>
                <c:pt idx="2151">
                  <c:v>65.351525747647955</c:v>
                </c:pt>
                <c:pt idx="2152">
                  <c:v>65.207965809811824</c:v>
                </c:pt>
                <c:pt idx="2153">
                  <c:v>65.056341355846882</c:v>
                </c:pt>
                <c:pt idx="2154">
                  <c:v>64.922951318884515</c:v>
                </c:pt>
                <c:pt idx="2155">
                  <c:v>64.771221858198928</c:v>
                </c:pt>
                <c:pt idx="2156">
                  <c:v>64.59275768649205</c:v>
                </c:pt>
                <c:pt idx="2157">
                  <c:v>64.390430737567314</c:v>
                </c:pt>
                <c:pt idx="2158">
                  <c:v>64.199833039314626</c:v>
                </c:pt>
                <c:pt idx="2159">
                  <c:v>64.020964591733986</c:v>
                </c:pt>
                <c:pt idx="2160">
                  <c:v>63.87333039314516</c:v>
                </c:pt>
                <c:pt idx="2161">
                  <c:v>63.715190272177416</c:v>
                </c:pt>
                <c:pt idx="2162">
                  <c:v>63.444005166330754</c:v>
                </c:pt>
                <c:pt idx="2163">
                  <c:v>63.206364457325378</c:v>
                </c:pt>
                <c:pt idx="2164">
                  <c:v>63.017940398185594</c:v>
                </c:pt>
                <c:pt idx="2165">
                  <c:v>62.850780199932906</c:v>
                </c:pt>
                <c:pt idx="2166">
                  <c:v>62.702085433467744</c:v>
                </c:pt>
                <c:pt idx="2167">
                  <c:v>62.542328209005376</c:v>
                </c:pt>
                <c:pt idx="2168">
                  <c:v>62.37666960685484</c:v>
                </c:pt>
                <c:pt idx="2169">
                  <c:v>62.227045530913976</c:v>
                </c:pt>
                <c:pt idx="2170">
                  <c:v>62.058084467406019</c:v>
                </c:pt>
                <c:pt idx="2171">
                  <c:v>61.832624537970538</c:v>
                </c:pt>
                <c:pt idx="2172">
                  <c:v>61.59305170530925</c:v>
                </c:pt>
                <c:pt idx="2173">
                  <c:v>61.403939852150536</c:v>
                </c:pt>
                <c:pt idx="2174">
                  <c:v>61.245715725806448</c:v>
                </c:pt>
                <c:pt idx="2175">
                  <c:v>61.091775873655912</c:v>
                </c:pt>
                <c:pt idx="2176">
                  <c:v>60.92955099126344</c:v>
                </c:pt>
                <c:pt idx="2177">
                  <c:v>60.78404842909957</c:v>
                </c:pt>
                <c:pt idx="2178">
                  <c:v>60.634965137768816</c:v>
                </c:pt>
                <c:pt idx="2179">
                  <c:v>60.413873487903224</c:v>
                </c:pt>
                <c:pt idx="2180">
                  <c:v>60.209073630712474</c:v>
                </c:pt>
                <c:pt idx="2181">
                  <c:v>60.031271001344088</c:v>
                </c:pt>
                <c:pt idx="2182">
                  <c:v>59.86340725806452</c:v>
                </c:pt>
                <c:pt idx="2183">
                  <c:v>59.675949260752688</c:v>
                </c:pt>
                <c:pt idx="2184">
                  <c:v>59.491384198588818</c:v>
                </c:pt>
                <c:pt idx="2185">
                  <c:v>59.336851058467744</c:v>
                </c:pt>
                <c:pt idx="2186">
                  <c:v>59.175980762768816</c:v>
                </c:pt>
                <c:pt idx="2187">
                  <c:v>58.987089423723226</c:v>
                </c:pt>
                <c:pt idx="2188">
                  <c:v>58.789267263104946</c:v>
                </c:pt>
                <c:pt idx="2189">
                  <c:v>58.618741599462368</c:v>
                </c:pt>
                <c:pt idx="2190">
                  <c:v>58.45285723286301</c:v>
                </c:pt>
                <c:pt idx="2191">
                  <c:v>58.30383694556452</c:v>
                </c:pt>
                <c:pt idx="2192">
                  <c:v>58.151687457997419</c:v>
                </c:pt>
                <c:pt idx="2193">
                  <c:v>57.964108702956992</c:v>
                </c:pt>
                <c:pt idx="2194">
                  <c:v>57.724320606518923</c:v>
                </c:pt>
                <c:pt idx="2195">
                  <c:v>57.537329889112904</c:v>
                </c:pt>
                <c:pt idx="2196">
                  <c:v>57.377168388776987</c:v>
                </c:pt>
                <c:pt idx="2197">
                  <c:v>57.238176243279568</c:v>
                </c:pt>
                <c:pt idx="2198">
                  <c:v>57.099262852822584</c:v>
                </c:pt>
                <c:pt idx="2199">
                  <c:v>56.93792527721785</c:v>
                </c:pt>
                <c:pt idx="2200">
                  <c:v>56.75376974126344</c:v>
                </c:pt>
                <c:pt idx="2201">
                  <c:v>56.559932585685594</c:v>
                </c:pt>
                <c:pt idx="2202">
                  <c:v>56.409064180107528</c:v>
                </c:pt>
                <c:pt idx="2203">
                  <c:v>56.242549773185594</c:v>
                </c:pt>
                <c:pt idx="2204">
                  <c:v>56.061071908602152</c:v>
                </c:pt>
                <c:pt idx="2205">
                  <c:v>55.89132329469097</c:v>
                </c:pt>
                <c:pt idx="2206">
                  <c:v>55.73228536626344</c:v>
                </c:pt>
                <c:pt idx="2207">
                  <c:v>55.567545572916771</c:v>
                </c:pt>
                <c:pt idx="2208">
                  <c:v>55.396316364247312</c:v>
                </c:pt>
                <c:pt idx="2209">
                  <c:v>55.219112273185594</c:v>
                </c:pt>
                <c:pt idx="2210">
                  <c:v>55.044197328629032</c:v>
                </c:pt>
                <c:pt idx="2211">
                  <c:v>54.873629662298498</c:v>
                </c:pt>
                <c:pt idx="2212">
                  <c:v>54.744135374664083</c:v>
                </c:pt>
                <c:pt idx="2213">
                  <c:v>54.561759702621075</c:v>
                </c:pt>
                <c:pt idx="2214">
                  <c:v>54.381541918682792</c:v>
                </c:pt>
                <c:pt idx="2215">
                  <c:v>54.211667296707098</c:v>
                </c:pt>
                <c:pt idx="2216">
                  <c:v>54.039865801411395</c:v>
                </c:pt>
                <c:pt idx="2217">
                  <c:v>53.857931157594194</c:v>
                </c:pt>
                <c:pt idx="2218">
                  <c:v>53.688807333669459</c:v>
                </c:pt>
                <c:pt idx="2219">
                  <c:v>53.515808761760859</c:v>
                </c:pt>
                <c:pt idx="2220">
                  <c:v>53.367019489247312</c:v>
                </c:pt>
                <c:pt idx="2221">
                  <c:v>53.212638608870968</c:v>
                </c:pt>
                <c:pt idx="2222">
                  <c:v>53.016685567876344</c:v>
                </c:pt>
                <c:pt idx="2223">
                  <c:v>52.809911584341506</c:v>
                </c:pt>
                <c:pt idx="2224">
                  <c:v>52.649477066532256</c:v>
                </c:pt>
                <c:pt idx="2225">
                  <c:v>52.507628738239355</c:v>
                </c:pt>
                <c:pt idx="2226">
                  <c:v>52.369361139112904</c:v>
                </c:pt>
                <c:pt idx="2227">
                  <c:v>52.231429561492043</c:v>
                </c:pt>
                <c:pt idx="2228">
                  <c:v>52.06779758904581</c:v>
                </c:pt>
                <c:pt idx="2229">
                  <c:v>51.917511970766235</c:v>
                </c:pt>
                <c:pt idx="2230">
                  <c:v>51.741294942876344</c:v>
                </c:pt>
                <c:pt idx="2231">
                  <c:v>51.57074302755376</c:v>
                </c:pt>
                <c:pt idx="2232">
                  <c:v>51.406706779233978</c:v>
                </c:pt>
                <c:pt idx="2233">
                  <c:v>51.257156207997419</c:v>
                </c:pt>
                <c:pt idx="2234">
                  <c:v>51.092201150873763</c:v>
                </c:pt>
                <c:pt idx="2235">
                  <c:v>50.943007602486666</c:v>
                </c:pt>
                <c:pt idx="2236">
                  <c:v>50.78711987567204</c:v>
                </c:pt>
                <c:pt idx="2237">
                  <c:v>50.635416666666664</c:v>
                </c:pt>
                <c:pt idx="2238">
                  <c:v>50.494397891465162</c:v>
                </c:pt>
                <c:pt idx="2239">
                  <c:v>50.338142641129032</c:v>
                </c:pt>
                <c:pt idx="2240">
                  <c:v>50.14145980342753</c:v>
                </c:pt>
                <c:pt idx="2241">
                  <c:v>49.930889826949034</c:v>
                </c:pt>
                <c:pt idx="2242">
                  <c:v>49.764601184475914</c:v>
                </c:pt>
                <c:pt idx="2243">
                  <c:v>49.601063718078066</c:v>
                </c:pt>
                <c:pt idx="2244">
                  <c:v>49.457524781586024</c:v>
                </c:pt>
                <c:pt idx="2245">
                  <c:v>49.337281586021504</c:v>
                </c:pt>
                <c:pt idx="2246">
                  <c:v>49.178380166330754</c:v>
                </c:pt>
                <c:pt idx="2247">
                  <c:v>49.028803343413976</c:v>
                </c:pt>
                <c:pt idx="2248">
                  <c:v>48.864509828629032</c:v>
                </c:pt>
                <c:pt idx="2249">
                  <c:v>48.67717783938172</c:v>
                </c:pt>
                <c:pt idx="2250">
                  <c:v>48.505339591733978</c:v>
                </c:pt>
                <c:pt idx="2251">
                  <c:v>48.341970136088818</c:v>
                </c:pt>
                <c:pt idx="2252">
                  <c:v>48.21414020497312</c:v>
                </c:pt>
                <c:pt idx="2253">
                  <c:v>48.08215725806452</c:v>
                </c:pt>
                <c:pt idx="2254">
                  <c:v>47.948278939852258</c:v>
                </c:pt>
                <c:pt idx="2255">
                  <c:v>47.732936407930104</c:v>
                </c:pt>
                <c:pt idx="2256">
                  <c:v>47.500540784610322</c:v>
                </c:pt>
                <c:pt idx="2257">
                  <c:v>47.325667842741936</c:v>
                </c:pt>
                <c:pt idx="2258">
                  <c:v>47.175986013104946</c:v>
                </c:pt>
                <c:pt idx="2259">
                  <c:v>47.034552461357634</c:v>
                </c:pt>
                <c:pt idx="2260">
                  <c:v>46.913411458333336</c:v>
                </c:pt>
                <c:pt idx="2261">
                  <c:v>46.802209341397848</c:v>
                </c:pt>
                <c:pt idx="2262">
                  <c:v>46.672772807459786</c:v>
                </c:pt>
                <c:pt idx="2263">
                  <c:v>46.534967237903224</c:v>
                </c:pt>
                <c:pt idx="2264">
                  <c:v>46.322743405578066</c:v>
                </c:pt>
                <c:pt idx="2265">
                  <c:v>46.144347488239355</c:v>
                </c:pt>
                <c:pt idx="2266">
                  <c:v>45.999642977150536</c:v>
                </c:pt>
                <c:pt idx="2267">
                  <c:v>45.867413264449034</c:v>
                </c:pt>
                <c:pt idx="2268">
                  <c:v>45.746146253360216</c:v>
                </c:pt>
                <c:pt idx="2269">
                  <c:v>45.58092867943548</c:v>
                </c:pt>
                <c:pt idx="2270">
                  <c:v>45.420851184475914</c:v>
                </c:pt>
                <c:pt idx="2271">
                  <c:v>45.266260290658707</c:v>
                </c:pt>
                <c:pt idx="2272">
                  <c:v>45.101756762432906</c:v>
                </c:pt>
                <c:pt idx="2273">
                  <c:v>44.937731014784944</c:v>
                </c:pt>
                <c:pt idx="2274">
                  <c:v>44.777842531922154</c:v>
                </c:pt>
                <c:pt idx="2275">
                  <c:v>44.631778183803874</c:v>
                </c:pt>
                <c:pt idx="2276">
                  <c:v>44.494996429771611</c:v>
                </c:pt>
                <c:pt idx="2277">
                  <c:v>44.335092195900643</c:v>
                </c:pt>
                <c:pt idx="2278">
                  <c:v>44.195428007392472</c:v>
                </c:pt>
                <c:pt idx="2279">
                  <c:v>44.046617733535051</c:v>
                </c:pt>
                <c:pt idx="2280">
                  <c:v>43.884395476310537</c:v>
                </c:pt>
                <c:pt idx="2281">
                  <c:v>43.717106644825378</c:v>
                </c:pt>
                <c:pt idx="2282">
                  <c:v>43.568548387096776</c:v>
                </c:pt>
                <c:pt idx="2283">
                  <c:v>43.427886634744731</c:v>
                </c:pt>
                <c:pt idx="2284">
                  <c:v>43.286943989415271</c:v>
                </c:pt>
                <c:pt idx="2285">
                  <c:v>43.128428469422154</c:v>
                </c:pt>
                <c:pt idx="2286">
                  <c:v>42.977381552419352</c:v>
                </c:pt>
                <c:pt idx="2287">
                  <c:v>42.82313455561161</c:v>
                </c:pt>
                <c:pt idx="2288">
                  <c:v>42.709937310987954</c:v>
                </c:pt>
                <c:pt idx="2289">
                  <c:v>42.556417485719138</c:v>
                </c:pt>
                <c:pt idx="2290">
                  <c:v>42.413849861391185</c:v>
                </c:pt>
                <c:pt idx="2291">
                  <c:v>42.278666834677416</c:v>
                </c:pt>
                <c:pt idx="2292">
                  <c:v>42.045677923387096</c:v>
                </c:pt>
                <c:pt idx="2293">
                  <c:v>41.81922830561161</c:v>
                </c:pt>
                <c:pt idx="2294">
                  <c:v>41.664241011424728</c:v>
                </c:pt>
                <c:pt idx="2295">
                  <c:v>41.534011676747312</c:v>
                </c:pt>
                <c:pt idx="2296">
                  <c:v>41.403375441028174</c:v>
                </c:pt>
                <c:pt idx="2297">
                  <c:v>41.282591460853546</c:v>
                </c:pt>
                <c:pt idx="2298">
                  <c:v>41.174038138440864</c:v>
                </c:pt>
                <c:pt idx="2299">
                  <c:v>41.054367229502795</c:v>
                </c:pt>
                <c:pt idx="2300">
                  <c:v>40.943117859543008</c:v>
                </c:pt>
                <c:pt idx="2301">
                  <c:v>40.817272555443658</c:v>
                </c:pt>
                <c:pt idx="2302">
                  <c:v>40.647849462365592</c:v>
                </c:pt>
                <c:pt idx="2303">
                  <c:v>40.398117229502795</c:v>
                </c:pt>
                <c:pt idx="2304">
                  <c:v>40.205915553595482</c:v>
                </c:pt>
                <c:pt idx="2305">
                  <c:v>40.052996891801072</c:v>
                </c:pt>
                <c:pt idx="2306">
                  <c:v>39.919906123992043</c:v>
                </c:pt>
                <c:pt idx="2307">
                  <c:v>39.793139385920647</c:v>
                </c:pt>
                <c:pt idx="2308">
                  <c:v>39.681884765624943</c:v>
                </c:pt>
                <c:pt idx="2309">
                  <c:v>39.559284169186881</c:v>
                </c:pt>
                <c:pt idx="2310">
                  <c:v>39.430173156081935</c:v>
                </c:pt>
                <c:pt idx="2311">
                  <c:v>39.287917926747312</c:v>
                </c:pt>
                <c:pt idx="2312">
                  <c:v>39.138737504200215</c:v>
                </c:pt>
                <c:pt idx="2313">
                  <c:v>39.013448735719138</c:v>
                </c:pt>
                <c:pt idx="2314">
                  <c:v>38.850974462365592</c:v>
                </c:pt>
                <c:pt idx="2315">
                  <c:v>38.69183152721785</c:v>
                </c:pt>
                <c:pt idx="2316">
                  <c:v>38.552337974630319</c:v>
                </c:pt>
                <c:pt idx="2317">
                  <c:v>38.410035492271611</c:v>
                </c:pt>
                <c:pt idx="2318">
                  <c:v>38.270200667842794</c:v>
                </c:pt>
                <c:pt idx="2319">
                  <c:v>38.132471228158707</c:v>
                </c:pt>
                <c:pt idx="2320">
                  <c:v>37.981584446404518</c:v>
                </c:pt>
                <c:pt idx="2321">
                  <c:v>37.82729019657269</c:v>
                </c:pt>
                <c:pt idx="2322">
                  <c:v>37.673051075268816</c:v>
                </c:pt>
                <c:pt idx="2323">
                  <c:v>37.5203608030914</c:v>
                </c:pt>
                <c:pt idx="2324">
                  <c:v>37.392830141129032</c:v>
                </c:pt>
                <c:pt idx="2325">
                  <c:v>37.263138965893766</c:v>
                </c:pt>
                <c:pt idx="2326">
                  <c:v>37.118287445396561</c:v>
                </c:pt>
                <c:pt idx="2327">
                  <c:v>36.984154485887096</c:v>
                </c:pt>
                <c:pt idx="2328">
                  <c:v>36.850924584173335</c:v>
                </c:pt>
                <c:pt idx="2329">
                  <c:v>36.721343665994624</c:v>
                </c:pt>
                <c:pt idx="2330">
                  <c:v>36.523059475806448</c:v>
                </c:pt>
                <c:pt idx="2331">
                  <c:v>36.334771925403224</c:v>
                </c:pt>
                <c:pt idx="2332">
                  <c:v>36.185103221606234</c:v>
                </c:pt>
                <c:pt idx="2333">
                  <c:v>36.061069283434193</c:v>
                </c:pt>
                <c:pt idx="2334">
                  <c:v>35.908539146505376</c:v>
                </c:pt>
                <c:pt idx="2335">
                  <c:v>35.76980426747312</c:v>
                </c:pt>
                <c:pt idx="2336">
                  <c:v>35.652884534610322</c:v>
                </c:pt>
                <c:pt idx="2337">
                  <c:v>35.526246429771611</c:v>
                </c:pt>
                <c:pt idx="2338">
                  <c:v>35.386277721774192</c:v>
                </c:pt>
                <c:pt idx="2339">
                  <c:v>35.245156565020217</c:v>
                </c:pt>
                <c:pt idx="2340">
                  <c:v>35.108248802923441</c:v>
                </c:pt>
                <c:pt idx="2341">
                  <c:v>34.97698252688172</c:v>
                </c:pt>
                <c:pt idx="2342">
                  <c:v>34.816301243279568</c:v>
                </c:pt>
                <c:pt idx="2343">
                  <c:v>34.643604565692257</c:v>
                </c:pt>
                <c:pt idx="2344">
                  <c:v>34.491077053931399</c:v>
                </c:pt>
                <c:pt idx="2345">
                  <c:v>34.344519174227095</c:v>
                </c:pt>
                <c:pt idx="2346">
                  <c:v>34.217831191196346</c:v>
                </c:pt>
                <c:pt idx="2347">
                  <c:v>34.095012705813119</c:v>
                </c:pt>
                <c:pt idx="2348">
                  <c:v>33.982156733030969</c:v>
                </c:pt>
                <c:pt idx="2349">
                  <c:v>33.860236055107528</c:v>
                </c:pt>
                <c:pt idx="2350">
                  <c:v>33.709139259912689</c:v>
                </c:pt>
                <c:pt idx="2351">
                  <c:v>33.553666309643873</c:v>
                </c:pt>
                <c:pt idx="2352">
                  <c:v>33.368515835013547</c:v>
                </c:pt>
                <c:pt idx="2353">
                  <c:v>33.191710769489248</c:v>
                </c:pt>
                <c:pt idx="2354">
                  <c:v>33.050038327452903</c:v>
                </c:pt>
                <c:pt idx="2355">
                  <c:v>32.940503192204304</c:v>
                </c:pt>
                <c:pt idx="2356">
                  <c:v>32.866882980510752</c:v>
                </c:pt>
                <c:pt idx="2357">
                  <c:v>32.846866074428817</c:v>
                </c:pt>
                <c:pt idx="2358">
                  <c:v>32.855064474126451</c:v>
                </c:pt>
                <c:pt idx="2359">
                  <c:v>32.868660219253975</c:v>
                </c:pt>
                <c:pt idx="2360">
                  <c:v>32.886411605342794</c:v>
                </c:pt>
                <c:pt idx="2361">
                  <c:v>32.906885290658707</c:v>
                </c:pt>
                <c:pt idx="2362">
                  <c:v>32.932275915658707</c:v>
                </c:pt>
                <c:pt idx="2363">
                  <c:v>32.953227381552473</c:v>
                </c:pt>
                <c:pt idx="2364">
                  <c:v>32.961690923219138</c:v>
                </c:pt>
                <c:pt idx="2365">
                  <c:v>32.97961819556452</c:v>
                </c:pt>
                <c:pt idx="2366">
                  <c:v>32.989459950436775</c:v>
                </c:pt>
                <c:pt idx="2367">
                  <c:v>32.998306766633121</c:v>
                </c:pt>
                <c:pt idx="2368">
                  <c:v>33.024631951444945</c:v>
                </c:pt>
                <c:pt idx="2369">
                  <c:v>33.033762285786239</c:v>
                </c:pt>
                <c:pt idx="2370">
                  <c:v>33.039834299395267</c:v>
                </c:pt>
                <c:pt idx="2371">
                  <c:v>33.059714696740642</c:v>
                </c:pt>
                <c:pt idx="2372">
                  <c:v>33.075633715557849</c:v>
                </c:pt>
                <c:pt idx="2373">
                  <c:v>33.092702557963655</c:v>
                </c:pt>
                <c:pt idx="2374">
                  <c:v>33.115775159610322</c:v>
                </c:pt>
                <c:pt idx="2375">
                  <c:v>33.189972908266235</c:v>
                </c:pt>
                <c:pt idx="2376">
                  <c:v>33.35476520497312</c:v>
                </c:pt>
                <c:pt idx="2377">
                  <c:v>33.62112262684817</c:v>
                </c:pt>
                <c:pt idx="2378">
                  <c:v>33.899309055779568</c:v>
                </c:pt>
                <c:pt idx="2379">
                  <c:v>34.082574659778281</c:v>
                </c:pt>
                <c:pt idx="2380">
                  <c:v>34.246810420866879</c:v>
                </c:pt>
                <c:pt idx="2381">
                  <c:v>34.390092090893766</c:v>
                </c:pt>
                <c:pt idx="2382">
                  <c:v>34.547541792674842</c:v>
                </c:pt>
                <c:pt idx="2383">
                  <c:v>34.705369518649249</c:v>
                </c:pt>
                <c:pt idx="2384">
                  <c:v>34.853124474966449</c:v>
                </c:pt>
                <c:pt idx="2385">
                  <c:v>35.000391150033551</c:v>
                </c:pt>
                <c:pt idx="2386">
                  <c:v>35.132549983198928</c:v>
                </c:pt>
                <c:pt idx="2387">
                  <c:v>35.267063592069896</c:v>
                </c:pt>
                <c:pt idx="2388">
                  <c:v>35.408363260248599</c:v>
                </c:pt>
                <c:pt idx="2389">
                  <c:v>35.587903750839999</c:v>
                </c:pt>
                <c:pt idx="2390">
                  <c:v>35.794958627352258</c:v>
                </c:pt>
                <c:pt idx="2391">
                  <c:v>35.981993972614191</c:v>
                </c:pt>
                <c:pt idx="2392">
                  <c:v>36.141297043010752</c:v>
                </c:pt>
                <c:pt idx="2393">
                  <c:v>36.296722740255483</c:v>
                </c:pt>
                <c:pt idx="2394">
                  <c:v>36.432824575772905</c:v>
                </c:pt>
                <c:pt idx="2395">
                  <c:v>36.599165721606234</c:v>
                </c:pt>
                <c:pt idx="2396">
                  <c:v>36.806740381384515</c:v>
                </c:pt>
                <c:pt idx="2397">
                  <c:v>36.987703713037632</c:v>
                </c:pt>
                <c:pt idx="2398">
                  <c:v>37.135939075100858</c:v>
                </c:pt>
                <c:pt idx="2399">
                  <c:v>37.293735299059136</c:v>
                </c:pt>
                <c:pt idx="2400">
                  <c:v>37.445918913810537</c:v>
                </c:pt>
                <c:pt idx="2401">
                  <c:v>37.602869833669459</c:v>
                </c:pt>
                <c:pt idx="2402">
                  <c:v>37.745839108703009</c:v>
                </c:pt>
                <c:pt idx="2403">
                  <c:v>37.954125189012046</c:v>
                </c:pt>
                <c:pt idx="2404">
                  <c:v>38.153094548051186</c:v>
                </c:pt>
                <c:pt idx="2405">
                  <c:v>38.317663705477202</c:v>
                </c:pt>
                <c:pt idx="2406">
                  <c:v>38.466547484038927</c:v>
                </c:pt>
                <c:pt idx="2407">
                  <c:v>38.603539251512046</c:v>
                </c:pt>
                <c:pt idx="2408">
                  <c:v>38.750007875504089</c:v>
                </c:pt>
                <c:pt idx="2409">
                  <c:v>38.888763755880433</c:v>
                </c:pt>
                <c:pt idx="2410">
                  <c:v>39.063949092741936</c:v>
                </c:pt>
                <c:pt idx="2411">
                  <c:v>39.262469548051186</c:v>
                </c:pt>
                <c:pt idx="2412">
                  <c:v>39.45301736811161</c:v>
                </c:pt>
                <c:pt idx="2413">
                  <c:v>39.622072937667959</c:v>
                </c:pt>
                <c:pt idx="2414">
                  <c:v>39.777624642977202</c:v>
                </c:pt>
                <c:pt idx="2415">
                  <c:v>39.924122143817208</c:v>
                </c:pt>
                <c:pt idx="2416">
                  <c:v>40.108170047883007</c:v>
                </c:pt>
                <c:pt idx="2417">
                  <c:v>40.268111034106234</c:v>
                </c:pt>
                <c:pt idx="2418">
                  <c:v>40.405635710685594</c:v>
                </c:pt>
                <c:pt idx="2419">
                  <c:v>40.560205603158707</c:v>
                </c:pt>
                <c:pt idx="2420">
                  <c:v>40.719261907762153</c:v>
                </c:pt>
                <c:pt idx="2421">
                  <c:v>40.867720409106234</c:v>
                </c:pt>
                <c:pt idx="2422">
                  <c:v>41.031436386928817</c:v>
                </c:pt>
                <c:pt idx="2423">
                  <c:v>41.204316826276987</c:v>
                </c:pt>
                <c:pt idx="2424">
                  <c:v>41.398954658098063</c:v>
                </c:pt>
                <c:pt idx="2425">
                  <c:v>41.554220220094194</c:v>
                </c:pt>
                <c:pt idx="2426">
                  <c:v>41.696727465557849</c:v>
                </c:pt>
                <c:pt idx="2427">
                  <c:v>41.856923093078066</c:v>
                </c:pt>
                <c:pt idx="2428">
                  <c:v>41.990940545194839</c:v>
                </c:pt>
                <c:pt idx="2429">
                  <c:v>42.153375441028174</c:v>
                </c:pt>
                <c:pt idx="2430">
                  <c:v>42.329841859879139</c:v>
                </c:pt>
                <c:pt idx="2431">
                  <c:v>42.566177860383007</c:v>
                </c:pt>
                <c:pt idx="2432">
                  <c:v>42.751774613575272</c:v>
                </c:pt>
                <c:pt idx="2433">
                  <c:v>42.917910996303874</c:v>
                </c:pt>
                <c:pt idx="2434">
                  <c:v>43.060743762600858</c:v>
                </c:pt>
                <c:pt idx="2435">
                  <c:v>43.190710580477202</c:v>
                </c:pt>
                <c:pt idx="2436">
                  <c:v>43.315610824092687</c:v>
                </c:pt>
                <c:pt idx="2437">
                  <c:v>43.440542569724514</c:v>
                </c:pt>
                <c:pt idx="2438">
                  <c:v>43.580807921707098</c:v>
                </c:pt>
                <c:pt idx="2439">
                  <c:v>43.781045236895267</c:v>
                </c:pt>
                <c:pt idx="2440">
                  <c:v>43.995917863743223</c:v>
                </c:pt>
                <c:pt idx="2441">
                  <c:v>44.173166582661288</c:v>
                </c:pt>
                <c:pt idx="2442">
                  <c:v>44.331679477486666</c:v>
                </c:pt>
                <c:pt idx="2443">
                  <c:v>44.487462197580648</c:v>
                </c:pt>
                <c:pt idx="2444">
                  <c:v>44.631295152889891</c:v>
                </c:pt>
                <c:pt idx="2445">
                  <c:v>44.773941532258064</c:v>
                </c:pt>
                <c:pt idx="2446">
                  <c:v>44.904197118615699</c:v>
                </c:pt>
                <c:pt idx="2447">
                  <c:v>45.078781292002795</c:v>
                </c:pt>
                <c:pt idx="2448">
                  <c:v>45.249606224798498</c:v>
                </c:pt>
                <c:pt idx="2449">
                  <c:v>45.402606266801072</c:v>
                </c:pt>
                <c:pt idx="2450">
                  <c:v>45.572003108198928</c:v>
                </c:pt>
                <c:pt idx="2451">
                  <c:v>45.734149235551186</c:v>
                </c:pt>
                <c:pt idx="2452">
                  <c:v>45.90694304435484</c:v>
                </c:pt>
                <c:pt idx="2453">
                  <c:v>46.058840515793115</c:v>
                </c:pt>
                <c:pt idx="2454">
                  <c:v>46.208963373655912</c:v>
                </c:pt>
                <c:pt idx="2455">
                  <c:v>46.394988029233978</c:v>
                </c:pt>
                <c:pt idx="2456">
                  <c:v>46.56808110719097</c:v>
                </c:pt>
                <c:pt idx="2457">
                  <c:v>46.725717195900643</c:v>
                </c:pt>
                <c:pt idx="2458">
                  <c:v>46.863312752016128</c:v>
                </c:pt>
                <c:pt idx="2459">
                  <c:v>46.983912970430104</c:v>
                </c:pt>
                <c:pt idx="2460">
                  <c:v>47.147928217406019</c:v>
                </c:pt>
                <c:pt idx="2461">
                  <c:v>47.319419942876344</c:v>
                </c:pt>
                <c:pt idx="2462">
                  <c:v>47.529317876344088</c:v>
                </c:pt>
                <c:pt idx="2463">
                  <c:v>47.722897765456992</c:v>
                </c:pt>
                <c:pt idx="2464">
                  <c:v>47.882066952284944</c:v>
                </c:pt>
                <c:pt idx="2465">
                  <c:v>48.0147954469086</c:v>
                </c:pt>
                <c:pt idx="2466">
                  <c:v>48.145770329301072</c:v>
                </c:pt>
                <c:pt idx="2467">
                  <c:v>48.267326108870968</c:v>
                </c:pt>
                <c:pt idx="2468">
                  <c:v>48.397949218750107</c:v>
                </c:pt>
                <c:pt idx="2469">
                  <c:v>48.53390141969097</c:v>
                </c:pt>
                <c:pt idx="2470">
                  <c:v>48.748561407930104</c:v>
                </c:pt>
                <c:pt idx="2471">
                  <c:v>48.941873529906019</c:v>
                </c:pt>
                <c:pt idx="2472">
                  <c:v>49.10741137432796</c:v>
                </c:pt>
                <c:pt idx="2473">
                  <c:v>49.265919018817208</c:v>
                </c:pt>
                <c:pt idx="2474">
                  <c:v>49.405336441532256</c:v>
                </c:pt>
                <c:pt idx="2475">
                  <c:v>49.530457199260859</c:v>
                </c:pt>
                <c:pt idx="2476">
                  <c:v>49.684166036626451</c:v>
                </c:pt>
                <c:pt idx="2477">
                  <c:v>49.859585013440864</c:v>
                </c:pt>
                <c:pt idx="2478">
                  <c:v>50.02357925907269</c:v>
                </c:pt>
                <c:pt idx="2479">
                  <c:v>50.190534694220432</c:v>
                </c:pt>
                <c:pt idx="2480">
                  <c:v>50.331805485551186</c:v>
                </c:pt>
                <c:pt idx="2481">
                  <c:v>50.467736685147955</c:v>
                </c:pt>
                <c:pt idx="2482">
                  <c:v>50.605978032594194</c:v>
                </c:pt>
                <c:pt idx="2483">
                  <c:v>50.75865255376344</c:v>
                </c:pt>
                <c:pt idx="2484">
                  <c:v>50.951072118615699</c:v>
                </c:pt>
                <c:pt idx="2485">
                  <c:v>51.12486349126344</c:v>
                </c:pt>
                <c:pt idx="2486">
                  <c:v>51.287545152889891</c:v>
                </c:pt>
                <c:pt idx="2487">
                  <c:v>51.447060861895267</c:v>
                </c:pt>
                <c:pt idx="2488">
                  <c:v>51.608881468413976</c:v>
                </c:pt>
                <c:pt idx="2489">
                  <c:v>51.752441406250107</c:v>
                </c:pt>
                <c:pt idx="2490">
                  <c:v>51.904601394489248</c:v>
                </c:pt>
                <c:pt idx="2491">
                  <c:v>52.042884744623656</c:v>
                </c:pt>
                <c:pt idx="2492">
                  <c:v>52.206994497647955</c:v>
                </c:pt>
                <c:pt idx="2493">
                  <c:v>52.358513944892472</c:v>
                </c:pt>
                <c:pt idx="2494">
                  <c:v>52.504389280913976</c:v>
                </c:pt>
                <c:pt idx="2495">
                  <c:v>52.654648647513547</c:v>
                </c:pt>
                <c:pt idx="2496">
                  <c:v>52.813098538306448</c:v>
                </c:pt>
                <c:pt idx="2497">
                  <c:v>53.018439180107528</c:v>
                </c:pt>
                <c:pt idx="2498">
                  <c:v>53.209021127352258</c:v>
                </c:pt>
                <c:pt idx="2499">
                  <c:v>53.368074806787739</c:v>
                </c:pt>
                <c:pt idx="2500">
                  <c:v>53.504625546035051</c:v>
                </c:pt>
                <c:pt idx="2501">
                  <c:v>53.636109711021504</c:v>
                </c:pt>
                <c:pt idx="2502">
                  <c:v>53.766391549059136</c:v>
                </c:pt>
                <c:pt idx="2503">
                  <c:v>53.890709005376344</c:v>
                </c:pt>
                <c:pt idx="2504">
                  <c:v>54.020334551411395</c:v>
                </c:pt>
                <c:pt idx="2505">
                  <c:v>54.212591355846882</c:v>
                </c:pt>
                <c:pt idx="2506">
                  <c:v>54.43778351814516</c:v>
                </c:pt>
                <c:pt idx="2507">
                  <c:v>54.627808929771611</c:v>
                </c:pt>
                <c:pt idx="2508">
                  <c:v>54.774015036962368</c:v>
                </c:pt>
                <c:pt idx="2509">
                  <c:v>54.90890141969097</c:v>
                </c:pt>
                <c:pt idx="2510">
                  <c:v>55.046381468413976</c:v>
                </c:pt>
                <c:pt idx="2511">
                  <c:v>55.178527175739355</c:v>
                </c:pt>
                <c:pt idx="2512">
                  <c:v>55.304104712701722</c:v>
                </c:pt>
                <c:pt idx="2513">
                  <c:v>55.448541456653331</c:v>
                </c:pt>
                <c:pt idx="2514">
                  <c:v>55.628654233870968</c:v>
                </c:pt>
                <c:pt idx="2515">
                  <c:v>55.828161752352258</c:v>
                </c:pt>
                <c:pt idx="2516">
                  <c:v>55.989483576949034</c:v>
                </c:pt>
                <c:pt idx="2517">
                  <c:v>56.140514742943658</c:v>
                </c:pt>
                <c:pt idx="2518">
                  <c:v>56.271736391129032</c:v>
                </c:pt>
                <c:pt idx="2519">
                  <c:v>56.412298387096776</c:v>
                </c:pt>
                <c:pt idx="2520">
                  <c:v>56.544874621975914</c:v>
                </c:pt>
                <c:pt idx="2521">
                  <c:v>56.692787088373763</c:v>
                </c:pt>
                <c:pt idx="2522">
                  <c:v>56.841823126680218</c:v>
                </c:pt>
                <c:pt idx="2523">
                  <c:v>57.000572286626451</c:v>
                </c:pt>
                <c:pt idx="2524">
                  <c:v>57.15735257056452</c:v>
                </c:pt>
                <c:pt idx="2525">
                  <c:v>57.34291519657269</c:v>
                </c:pt>
                <c:pt idx="2526">
                  <c:v>57.51338835685484</c:v>
                </c:pt>
                <c:pt idx="2527">
                  <c:v>57.656628024193552</c:v>
                </c:pt>
                <c:pt idx="2528">
                  <c:v>57.787634408602152</c:v>
                </c:pt>
                <c:pt idx="2529">
                  <c:v>57.905955981182792</c:v>
                </c:pt>
                <c:pt idx="2530">
                  <c:v>58.06570795530925</c:v>
                </c:pt>
                <c:pt idx="2531">
                  <c:v>58.230258736559136</c:v>
                </c:pt>
                <c:pt idx="2532">
                  <c:v>58.403577578965162</c:v>
                </c:pt>
                <c:pt idx="2533">
                  <c:v>58.582388272849464</c:v>
                </c:pt>
                <c:pt idx="2534">
                  <c:v>58.737189180107528</c:v>
                </c:pt>
                <c:pt idx="2535">
                  <c:v>58.880386844758064</c:v>
                </c:pt>
                <c:pt idx="2536">
                  <c:v>59.015582997311824</c:v>
                </c:pt>
                <c:pt idx="2537">
                  <c:v>59.13938067036301</c:v>
                </c:pt>
                <c:pt idx="2538">
                  <c:v>59.289666288642579</c:v>
                </c:pt>
                <c:pt idx="2539">
                  <c:v>59.439988659274192</c:v>
                </c:pt>
                <c:pt idx="2540">
                  <c:v>59.600349672379139</c:v>
                </c:pt>
                <c:pt idx="2541">
                  <c:v>59.77665595598129</c:v>
                </c:pt>
                <c:pt idx="2542">
                  <c:v>59.945280997983872</c:v>
                </c:pt>
                <c:pt idx="2543">
                  <c:v>60.084535660282363</c:v>
                </c:pt>
                <c:pt idx="2544">
                  <c:v>60.239074050739355</c:v>
                </c:pt>
                <c:pt idx="2545">
                  <c:v>60.393817204301072</c:v>
                </c:pt>
                <c:pt idx="2546">
                  <c:v>60.563581569220432</c:v>
                </c:pt>
                <c:pt idx="2547">
                  <c:v>60.712691112231184</c:v>
                </c:pt>
                <c:pt idx="2548">
                  <c:v>60.861328125</c:v>
                </c:pt>
                <c:pt idx="2549">
                  <c:v>61.006400159610322</c:v>
                </c:pt>
                <c:pt idx="2550">
                  <c:v>61.137453797043008</c:v>
                </c:pt>
                <c:pt idx="2551">
                  <c:v>61.264301915322584</c:v>
                </c:pt>
                <c:pt idx="2552">
                  <c:v>61.39551831317204</c:v>
                </c:pt>
                <c:pt idx="2553">
                  <c:v>61.536762852822584</c:v>
                </c:pt>
                <c:pt idx="2554">
                  <c:v>61.691579511088818</c:v>
                </c:pt>
                <c:pt idx="2555">
                  <c:v>61.860062794018923</c:v>
                </c:pt>
                <c:pt idx="2556">
                  <c:v>62.049153645833336</c:v>
                </c:pt>
                <c:pt idx="2557">
                  <c:v>62.203445270497419</c:v>
                </c:pt>
                <c:pt idx="2558">
                  <c:v>62.342951948924728</c:v>
                </c:pt>
                <c:pt idx="2559">
                  <c:v>62.487687962029675</c:v>
                </c:pt>
                <c:pt idx="2560">
                  <c:v>62.612834971438282</c:v>
                </c:pt>
                <c:pt idx="2561">
                  <c:v>62.779459635416771</c:v>
                </c:pt>
                <c:pt idx="2562">
                  <c:v>62.925324470766235</c:v>
                </c:pt>
                <c:pt idx="2563">
                  <c:v>63.06416960685484</c:v>
                </c:pt>
                <c:pt idx="2564">
                  <c:v>63.200988113239355</c:v>
                </c:pt>
                <c:pt idx="2565">
                  <c:v>63.31878465221785</c:v>
                </c:pt>
                <c:pt idx="2566">
                  <c:v>63.452258694556562</c:v>
                </c:pt>
                <c:pt idx="2567">
                  <c:v>63.603457871303874</c:v>
                </c:pt>
                <c:pt idx="2568">
                  <c:v>63.782042800739355</c:v>
                </c:pt>
                <c:pt idx="2569">
                  <c:v>63.959498907930104</c:v>
                </c:pt>
                <c:pt idx="2570">
                  <c:v>64.097440986223219</c:v>
                </c:pt>
                <c:pt idx="2571">
                  <c:v>64.234501008064512</c:v>
                </c:pt>
                <c:pt idx="2572">
                  <c:v>64.36508211525549</c:v>
                </c:pt>
                <c:pt idx="2573">
                  <c:v>64.491567960349457</c:v>
                </c:pt>
                <c:pt idx="2574">
                  <c:v>64.597288726478496</c:v>
                </c:pt>
                <c:pt idx="2575">
                  <c:v>64.737052671370961</c:v>
                </c:pt>
                <c:pt idx="2576">
                  <c:v>64.937851772513554</c:v>
                </c:pt>
                <c:pt idx="2577">
                  <c:v>65.125677293346882</c:v>
                </c:pt>
                <c:pt idx="2578">
                  <c:v>65.286285072244738</c:v>
                </c:pt>
                <c:pt idx="2579">
                  <c:v>65.414718792002802</c:v>
                </c:pt>
                <c:pt idx="2580">
                  <c:v>65.534662718413983</c:v>
                </c:pt>
                <c:pt idx="2581">
                  <c:v>65.651540448588818</c:v>
                </c:pt>
                <c:pt idx="2582">
                  <c:v>65.762889574932899</c:v>
                </c:pt>
                <c:pt idx="2583">
                  <c:v>65.881384408602145</c:v>
                </c:pt>
                <c:pt idx="2584">
                  <c:v>66.046780493951616</c:v>
                </c:pt>
                <c:pt idx="2585">
                  <c:v>66.221075898857634</c:v>
                </c:pt>
                <c:pt idx="2586">
                  <c:v>66.391486055107521</c:v>
                </c:pt>
                <c:pt idx="2587">
                  <c:v>66.527159988239362</c:v>
                </c:pt>
                <c:pt idx="2588">
                  <c:v>66.64591733870968</c:v>
                </c:pt>
                <c:pt idx="2589">
                  <c:v>66.753228956653331</c:v>
                </c:pt>
                <c:pt idx="2590">
                  <c:v>66.861984417002802</c:v>
                </c:pt>
                <c:pt idx="2591">
                  <c:v>67.002236643145167</c:v>
                </c:pt>
                <c:pt idx="2592">
                  <c:v>67.124233450940864</c:v>
                </c:pt>
                <c:pt idx="2593">
                  <c:v>67.294995379704304</c:v>
                </c:pt>
                <c:pt idx="2594">
                  <c:v>67.45130838373656</c:v>
                </c:pt>
                <c:pt idx="2595">
                  <c:v>67.60894972278237</c:v>
                </c:pt>
                <c:pt idx="2596">
                  <c:v>67.734191238239362</c:v>
                </c:pt>
                <c:pt idx="2597">
                  <c:v>67.851914272513554</c:v>
                </c:pt>
                <c:pt idx="2598">
                  <c:v>67.976446992607521</c:v>
                </c:pt>
                <c:pt idx="2599">
                  <c:v>68.094422043010752</c:v>
                </c:pt>
                <c:pt idx="2600">
                  <c:v>68.218261718750114</c:v>
                </c:pt>
                <c:pt idx="2601">
                  <c:v>68.331049437164083</c:v>
                </c:pt>
                <c:pt idx="2602">
                  <c:v>68.4831044186828</c:v>
                </c:pt>
                <c:pt idx="2603">
                  <c:v>68.645245295698928</c:v>
                </c:pt>
                <c:pt idx="2604">
                  <c:v>68.774408812164083</c:v>
                </c:pt>
                <c:pt idx="2605">
                  <c:v>68.910744287634415</c:v>
                </c:pt>
                <c:pt idx="2606">
                  <c:v>69.044297085013554</c:v>
                </c:pt>
                <c:pt idx="2607">
                  <c:v>69.174578923051186</c:v>
                </c:pt>
                <c:pt idx="2608">
                  <c:v>69.282426075268816</c:v>
                </c:pt>
                <c:pt idx="2609">
                  <c:v>69.405058173723219</c:v>
                </c:pt>
                <c:pt idx="2610">
                  <c:v>69.523820774529682</c:v>
                </c:pt>
                <c:pt idx="2611">
                  <c:v>69.650584887432899</c:v>
                </c:pt>
                <c:pt idx="2612">
                  <c:v>69.775626890121075</c:v>
                </c:pt>
                <c:pt idx="2613">
                  <c:v>69.909909484207091</c:v>
                </c:pt>
                <c:pt idx="2614">
                  <c:v>70.035030241935488</c:v>
                </c:pt>
                <c:pt idx="2615">
                  <c:v>70.156491515456992</c:v>
                </c:pt>
                <c:pt idx="2616">
                  <c:v>70.286243069556562</c:v>
                </c:pt>
                <c:pt idx="2617">
                  <c:v>70.427062331989248</c:v>
                </c:pt>
                <c:pt idx="2618">
                  <c:v>70.54756279401893</c:v>
                </c:pt>
                <c:pt idx="2619">
                  <c:v>70.657961609543008</c:v>
                </c:pt>
                <c:pt idx="2620">
                  <c:v>70.782216061827953</c:v>
                </c:pt>
                <c:pt idx="2621">
                  <c:v>70.913264448924735</c:v>
                </c:pt>
                <c:pt idx="2622">
                  <c:v>71.035739037298498</c:v>
                </c:pt>
                <c:pt idx="2623">
                  <c:v>71.162576654906019</c:v>
                </c:pt>
                <c:pt idx="2624">
                  <c:v>71.299421412970531</c:v>
                </c:pt>
                <c:pt idx="2625">
                  <c:v>71.437804519489248</c:v>
                </c:pt>
                <c:pt idx="2626">
                  <c:v>71.562752016129039</c:v>
                </c:pt>
                <c:pt idx="2627">
                  <c:v>71.688739079301072</c:v>
                </c:pt>
                <c:pt idx="2628">
                  <c:v>71.827080183131827</c:v>
                </c:pt>
                <c:pt idx="2629">
                  <c:v>71.940791960685587</c:v>
                </c:pt>
                <c:pt idx="2630">
                  <c:v>72.052608366935488</c:v>
                </c:pt>
                <c:pt idx="2631">
                  <c:v>72.163920740927523</c:v>
                </c:pt>
                <c:pt idx="2632">
                  <c:v>72.275810651881727</c:v>
                </c:pt>
                <c:pt idx="2633">
                  <c:v>72.386519237231184</c:v>
                </c:pt>
                <c:pt idx="2634">
                  <c:v>72.48631237399205</c:v>
                </c:pt>
                <c:pt idx="2635">
                  <c:v>72.627530661962368</c:v>
                </c:pt>
                <c:pt idx="2636">
                  <c:v>72.745227444556562</c:v>
                </c:pt>
                <c:pt idx="2637">
                  <c:v>72.864656838037632</c:v>
                </c:pt>
                <c:pt idx="2638">
                  <c:v>72.974814138104946</c:v>
                </c:pt>
                <c:pt idx="2639">
                  <c:v>73.104334677419359</c:v>
                </c:pt>
                <c:pt idx="2640">
                  <c:v>73.259235341061938</c:v>
                </c:pt>
                <c:pt idx="2641">
                  <c:v>73.369403141801072</c:v>
                </c:pt>
                <c:pt idx="2642">
                  <c:v>73.475764448924735</c:v>
                </c:pt>
                <c:pt idx="2643">
                  <c:v>73.571892851142579</c:v>
                </c:pt>
                <c:pt idx="2644">
                  <c:v>73.671827746975907</c:v>
                </c:pt>
                <c:pt idx="2645">
                  <c:v>73.75724546370968</c:v>
                </c:pt>
                <c:pt idx="2646">
                  <c:v>73.860682333669459</c:v>
                </c:pt>
                <c:pt idx="2647">
                  <c:v>73.960695984543008</c:v>
                </c:pt>
                <c:pt idx="2648">
                  <c:v>74.095267347110322</c:v>
                </c:pt>
                <c:pt idx="2649">
                  <c:v>74.209210139449027</c:v>
                </c:pt>
                <c:pt idx="2650">
                  <c:v>74.328881048387103</c:v>
                </c:pt>
                <c:pt idx="2651">
                  <c:v>74.44781165994624</c:v>
                </c:pt>
                <c:pt idx="2652">
                  <c:v>74.573572958669459</c:v>
                </c:pt>
                <c:pt idx="2653">
                  <c:v>74.680018271169459</c:v>
                </c:pt>
                <c:pt idx="2654">
                  <c:v>74.785917548723219</c:v>
                </c:pt>
                <c:pt idx="2655">
                  <c:v>74.883505544354833</c:v>
                </c:pt>
                <c:pt idx="2656">
                  <c:v>74.984711021505376</c:v>
                </c:pt>
                <c:pt idx="2657">
                  <c:v>75.115171370967744</c:v>
                </c:pt>
                <c:pt idx="2658">
                  <c:v>75.245978242607521</c:v>
                </c:pt>
                <c:pt idx="2659">
                  <c:v>75.34764049899205</c:v>
                </c:pt>
                <c:pt idx="2660">
                  <c:v>75.450793850806448</c:v>
                </c:pt>
                <c:pt idx="2661">
                  <c:v>75.53863197244624</c:v>
                </c:pt>
                <c:pt idx="2662">
                  <c:v>75.628900999664083</c:v>
                </c:pt>
                <c:pt idx="2663">
                  <c:v>75.71775768649205</c:v>
                </c:pt>
                <c:pt idx="2664">
                  <c:v>75.812284736223219</c:v>
                </c:pt>
                <c:pt idx="2665">
                  <c:v>75.937463247647955</c:v>
                </c:pt>
                <c:pt idx="2666">
                  <c:v>76.059134534610322</c:v>
                </c:pt>
                <c:pt idx="2667">
                  <c:v>76.181036836357634</c:v>
                </c:pt>
                <c:pt idx="2668">
                  <c:v>76.281292002688176</c:v>
                </c:pt>
                <c:pt idx="2669">
                  <c:v>76.377735425067314</c:v>
                </c:pt>
                <c:pt idx="2670">
                  <c:v>76.486910912298498</c:v>
                </c:pt>
                <c:pt idx="2671">
                  <c:v>76.611632644489248</c:v>
                </c:pt>
                <c:pt idx="2672">
                  <c:v>76.740313130040434</c:v>
                </c:pt>
                <c:pt idx="2673">
                  <c:v>76.864578082997426</c:v>
                </c:pt>
                <c:pt idx="2674">
                  <c:v>76.963205645161295</c:v>
                </c:pt>
                <c:pt idx="2675">
                  <c:v>77.006352906586017</c:v>
                </c:pt>
                <c:pt idx="2676">
                  <c:v>77.016633064516128</c:v>
                </c:pt>
                <c:pt idx="2677">
                  <c:v>76.988528015793122</c:v>
                </c:pt>
                <c:pt idx="2678">
                  <c:v>76.92144447244624</c:v>
                </c:pt>
                <c:pt idx="2679">
                  <c:v>76.867922547043008</c:v>
                </c:pt>
                <c:pt idx="2680">
                  <c:v>76.816637264784944</c:v>
                </c:pt>
                <c:pt idx="2681">
                  <c:v>76.766244539650543</c:v>
                </c:pt>
                <c:pt idx="2682">
                  <c:v>76.71861874159957</c:v>
                </c:pt>
                <c:pt idx="2683">
                  <c:v>76.667475218413983</c:v>
                </c:pt>
                <c:pt idx="2684">
                  <c:v>76.619445144489248</c:v>
                </c:pt>
                <c:pt idx="2685">
                  <c:v>76.574680779569889</c:v>
                </c:pt>
                <c:pt idx="2686">
                  <c:v>76.525758148521504</c:v>
                </c:pt>
                <c:pt idx="2687">
                  <c:v>76.470456359207091</c:v>
                </c:pt>
                <c:pt idx="2688">
                  <c:v>76.431388608870961</c:v>
                </c:pt>
                <c:pt idx="2689">
                  <c:v>76.380922379032256</c:v>
                </c:pt>
                <c:pt idx="2690">
                  <c:v>76.330340641801072</c:v>
                </c:pt>
                <c:pt idx="2691">
                  <c:v>76.277811029906019</c:v>
                </c:pt>
                <c:pt idx="2692">
                  <c:v>76.239457325268816</c:v>
                </c:pt>
                <c:pt idx="2693">
                  <c:v>76.211667296707091</c:v>
                </c:pt>
                <c:pt idx="2694">
                  <c:v>76.168488533266242</c:v>
                </c:pt>
                <c:pt idx="2695">
                  <c:v>76.058877268145167</c:v>
                </c:pt>
                <c:pt idx="2696">
                  <c:v>75.517000588037632</c:v>
                </c:pt>
                <c:pt idx="2697">
                  <c:v>75.184502058131827</c:v>
                </c:pt>
                <c:pt idx="2698">
                  <c:v>74.968508484543008</c:v>
                </c:pt>
                <c:pt idx="2699">
                  <c:v>74.804372479838705</c:v>
                </c:pt>
                <c:pt idx="2700">
                  <c:v>74.647660450268816</c:v>
                </c:pt>
                <c:pt idx="2701">
                  <c:v>74.50027301747312</c:v>
                </c:pt>
                <c:pt idx="2702">
                  <c:v>74.360682333669459</c:v>
                </c:pt>
                <c:pt idx="2703">
                  <c:v>74.208254578293122</c:v>
                </c:pt>
                <c:pt idx="2704">
                  <c:v>74.061518187164083</c:v>
                </c:pt>
                <c:pt idx="2705">
                  <c:v>73.909925235215056</c:v>
                </c:pt>
                <c:pt idx="2706">
                  <c:v>73.727827830981283</c:v>
                </c:pt>
                <c:pt idx="2707">
                  <c:v>73.554015456989248</c:v>
                </c:pt>
                <c:pt idx="2708">
                  <c:v>73.356056787634415</c:v>
                </c:pt>
                <c:pt idx="2709">
                  <c:v>73.133647303427523</c:v>
                </c:pt>
                <c:pt idx="2710">
                  <c:v>72.926353536626451</c:v>
                </c:pt>
                <c:pt idx="2711">
                  <c:v>72.734023227486674</c:v>
                </c:pt>
                <c:pt idx="2712">
                  <c:v>72.554052209341506</c:v>
                </c:pt>
                <c:pt idx="2713">
                  <c:v>72.393859206989248</c:v>
                </c:pt>
                <c:pt idx="2714">
                  <c:v>72.220099336357634</c:v>
                </c:pt>
                <c:pt idx="2715">
                  <c:v>71.99986874159957</c:v>
                </c:pt>
                <c:pt idx="2716">
                  <c:v>71.773211735551186</c:v>
                </c:pt>
                <c:pt idx="2717">
                  <c:v>71.570485761088818</c:v>
                </c:pt>
                <c:pt idx="2718">
                  <c:v>71.376401839717843</c:v>
                </c:pt>
                <c:pt idx="2719">
                  <c:v>71.214287214381727</c:v>
                </c:pt>
                <c:pt idx="2720">
                  <c:v>71.047688802083442</c:v>
                </c:pt>
                <c:pt idx="2721">
                  <c:v>70.857201360887103</c:v>
                </c:pt>
                <c:pt idx="2722">
                  <c:v>70.699754284274192</c:v>
                </c:pt>
                <c:pt idx="2723">
                  <c:v>70.535954301075265</c:v>
                </c:pt>
                <c:pt idx="2724">
                  <c:v>70.344553301411395</c:v>
                </c:pt>
                <c:pt idx="2725">
                  <c:v>70.110120547715056</c:v>
                </c:pt>
                <c:pt idx="2726">
                  <c:v>69.927702872983872</c:v>
                </c:pt>
                <c:pt idx="2727">
                  <c:v>69.762921076949027</c:v>
                </c:pt>
                <c:pt idx="2728">
                  <c:v>69.600580687164083</c:v>
                </c:pt>
                <c:pt idx="2729">
                  <c:v>69.440230174731184</c:v>
                </c:pt>
                <c:pt idx="2730">
                  <c:v>69.26449617775549</c:v>
                </c:pt>
                <c:pt idx="2731">
                  <c:v>69.028084047379139</c:v>
                </c:pt>
                <c:pt idx="2732">
                  <c:v>68.797232022849457</c:v>
                </c:pt>
                <c:pt idx="2733">
                  <c:v>68.606245799731184</c:v>
                </c:pt>
                <c:pt idx="2734">
                  <c:v>68.429115213373763</c:v>
                </c:pt>
                <c:pt idx="2735">
                  <c:v>68.277926537298498</c:v>
                </c:pt>
                <c:pt idx="2736">
                  <c:v>68.141444052419359</c:v>
                </c:pt>
                <c:pt idx="2737">
                  <c:v>67.9677734375</c:v>
                </c:pt>
                <c:pt idx="2738">
                  <c:v>67.795221144153331</c:v>
                </c:pt>
                <c:pt idx="2739">
                  <c:v>67.631940944220432</c:v>
                </c:pt>
                <c:pt idx="2740">
                  <c:v>67.457083753360209</c:v>
                </c:pt>
                <c:pt idx="2741">
                  <c:v>67.278089297715056</c:v>
                </c:pt>
                <c:pt idx="2742">
                  <c:v>67.083028813844081</c:v>
                </c:pt>
                <c:pt idx="2743">
                  <c:v>66.877908686155919</c:v>
                </c:pt>
                <c:pt idx="2744">
                  <c:v>66.710302209341506</c:v>
                </c:pt>
                <c:pt idx="2745">
                  <c:v>66.514207409274192</c:v>
                </c:pt>
                <c:pt idx="2746">
                  <c:v>66.332131006384515</c:v>
                </c:pt>
                <c:pt idx="2747">
                  <c:v>66.121876050067314</c:v>
                </c:pt>
                <c:pt idx="2748">
                  <c:v>65.952116935483872</c:v>
                </c:pt>
                <c:pt idx="2749">
                  <c:v>65.799284904233986</c:v>
                </c:pt>
                <c:pt idx="2750">
                  <c:v>65.671428721438275</c:v>
                </c:pt>
                <c:pt idx="2751">
                  <c:v>65.521731140793122</c:v>
                </c:pt>
                <c:pt idx="2752">
                  <c:v>65.352071782594194</c:v>
                </c:pt>
                <c:pt idx="2753">
                  <c:v>65.131174395161295</c:v>
                </c:pt>
                <c:pt idx="2754">
                  <c:v>64.953681535618273</c:v>
                </c:pt>
                <c:pt idx="2755">
                  <c:v>64.785319010416771</c:v>
                </c:pt>
                <c:pt idx="2756">
                  <c:v>64.617859543010752</c:v>
                </c:pt>
                <c:pt idx="2757">
                  <c:v>64.438628822244738</c:v>
                </c:pt>
                <c:pt idx="2758">
                  <c:v>64.268244917674835</c:v>
                </c:pt>
                <c:pt idx="2759">
                  <c:v>64.098711567540434</c:v>
                </c:pt>
                <c:pt idx="2760">
                  <c:v>63.936549689180218</c:v>
                </c:pt>
                <c:pt idx="2761">
                  <c:v>63.784153435820002</c:v>
                </c:pt>
                <c:pt idx="2762">
                  <c:v>63.61858933971785</c:v>
                </c:pt>
                <c:pt idx="2763">
                  <c:v>63.410224504368387</c:v>
                </c:pt>
                <c:pt idx="2764">
                  <c:v>63.194220430107528</c:v>
                </c:pt>
                <c:pt idx="2765">
                  <c:v>63.020345052083442</c:v>
                </c:pt>
                <c:pt idx="2766">
                  <c:v>62.860792590725808</c:v>
                </c:pt>
                <c:pt idx="2767">
                  <c:v>62.730857274865592</c:v>
                </c:pt>
                <c:pt idx="2768">
                  <c:v>62.583884618615699</c:v>
                </c:pt>
                <c:pt idx="2769">
                  <c:v>62.428611181115699</c:v>
                </c:pt>
                <c:pt idx="2770">
                  <c:v>62.275437878024299</c:v>
                </c:pt>
                <c:pt idx="2771">
                  <c:v>62.057191910282363</c:v>
                </c:pt>
                <c:pt idx="2772">
                  <c:v>61.869954427083442</c:v>
                </c:pt>
                <c:pt idx="2773">
                  <c:v>61.707929057459786</c:v>
                </c:pt>
                <c:pt idx="2774">
                  <c:v>61.563996345766235</c:v>
                </c:pt>
                <c:pt idx="2775">
                  <c:v>61.406612273185594</c:v>
                </c:pt>
                <c:pt idx="2776">
                  <c:v>61.24663978494624</c:v>
                </c:pt>
                <c:pt idx="2777">
                  <c:v>61.10059118783613</c:v>
                </c:pt>
                <c:pt idx="2778">
                  <c:v>60.865717405913976</c:v>
                </c:pt>
                <c:pt idx="2779">
                  <c:v>60.653141801075272</c:v>
                </c:pt>
                <c:pt idx="2780">
                  <c:v>60.48911605342753</c:v>
                </c:pt>
                <c:pt idx="2781">
                  <c:v>60.341450352822584</c:v>
                </c:pt>
                <c:pt idx="2782">
                  <c:v>60.208637852822584</c:v>
                </c:pt>
                <c:pt idx="2783">
                  <c:v>60.069656207997419</c:v>
                </c:pt>
                <c:pt idx="2784">
                  <c:v>59.919333837365592</c:v>
                </c:pt>
                <c:pt idx="2785">
                  <c:v>59.78751890120968</c:v>
                </c:pt>
                <c:pt idx="2786">
                  <c:v>59.576224378360216</c:v>
                </c:pt>
                <c:pt idx="2787">
                  <c:v>59.335113197244731</c:v>
                </c:pt>
                <c:pt idx="2788">
                  <c:v>59.15025411626344</c:v>
                </c:pt>
                <c:pt idx="2789">
                  <c:v>58.994933425739355</c:v>
                </c:pt>
                <c:pt idx="2790">
                  <c:v>58.851809265793115</c:v>
                </c:pt>
                <c:pt idx="2791">
                  <c:v>58.722787508400643</c:v>
                </c:pt>
                <c:pt idx="2792">
                  <c:v>58.592384912634408</c:v>
                </c:pt>
                <c:pt idx="2793">
                  <c:v>58.439195858535051</c:v>
                </c:pt>
                <c:pt idx="2794">
                  <c:v>58.243216565860216</c:v>
                </c:pt>
                <c:pt idx="2795">
                  <c:v>58.068012852822584</c:v>
                </c:pt>
                <c:pt idx="2796">
                  <c:v>57.904701150873763</c:v>
                </c:pt>
                <c:pt idx="2797">
                  <c:v>57.738953293010752</c:v>
                </c:pt>
                <c:pt idx="2798">
                  <c:v>57.567325058803874</c:v>
                </c:pt>
                <c:pt idx="2799">
                  <c:v>57.419984879032256</c:v>
                </c:pt>
                <c:pt idx="2800">
                  <c:v>57.27121135752688</c:v>
                </c:pt>
                <c:pt idx="2801">
                  <c:v>57.131715179771611</c:v>
                </c:pt>
                <c:pt idx="2802">
                  <c:v>56.964518229166664</c:v>
                </c:pt>
                <c:pt idx="2803">
                  <c:v>56.805039272513547</c:v>
                </c:pt>
                <c:pt idx="2804">
                  <c:v>56.660760038642579</c:v>
                </c:pt>
                <c:pt idx="2805">
                  <c:v>56.452468707997419</c:v>
                </c:pt>
                <c:pt idx="2806">
                  <c:v>56.234716271841506</c:v>
                </c:pt>
                <c:pt idx="2807">
                  <c:v>56.052771127352258</c:v>
                </c:pt>
                <c:pt idx="2808">
                  <c:v>55.889207409274192</c:v>
                </c:pt>
                <c:pt idx="2809">
                  <c:v>55.750099756384515</c:v>
                </c:pt>
                <c:pt idx="2810">
                  <c:v>55.613081737231184</c:v>
                </c:pt>
                <c:pt idx="2811">
                  <c:v>55.48995085685484</c:v>
                </c:pt>
                <c:pt idx="2812">
                  <c:v>55.358372185820002</c:v>
                </c:pt>
                <c:pt idx="2813">
                  <c:v>55.221590431787739</c:v>
                </c:pt>
                <c:pt idx="2814">
                  <c:v>55.003507224462368</c:v>
                </c:pt>
                <c:pt idx="2815">
                  <c:v>54.805049773185594</c:v>
                </c:pt>
                <c:pt idx="2816">
                  <c:v>54.640115717406019</c:v>
                </c:pt>
                <c:pt idx="2817">
                  <c:v>54.488932291666664</c:v>
                </c:pt>
                <c:pt idx="2818">
                  <c:v>54.355663012432906</c:v>
                </c:pt>
                <c:pt idx="2819">
                  <c:v>54.221012894825378</c:v>
                </c:pt>
                <c:pt idx="2820">
                  <c:v>54.072517641129032</c:v>
                </c:pt>
                <c:pt idx="2821">
                  <c:v>53.888572118615699</c:v>
                </c:pt>
                <c:pt idx="2822">
                  <c:v>53.706532468078066</c:v>
                </c:pt>
                <c:pt idx="2823">
                  <c:v>53.534562962029675</c:v>
                </c:pt>
                <c:pt idx="2824">
                  <c:v>53.39634786626344</c:v>
                </c:pt>
                <c:pt idx="2825">
                  <c:v>53.263514364919352</c:v>
                </c:pt>
                <c:pt idx="2826">
                  <c:v>53.127724924395267</c:v>
                </c:pt>
                <c:pt idx="2827">
                  <c:v>52.970545614919352</c:v>
                </c:pt>
                <c:pt idx="2828">
                  <c:v>52.726625504032256</c:v>
                </c:pt>
                <c:pt idx="2829">
                  <c:v>52.50013650873656</c:v>
                </c:pt>
                <c:pt idx="2830">
                  <c:v>52.324854040658707</c:v>
                </c:pt>
                <c:pt idx="2831">
                  <c:v>52.182538432459786</c:v>
                </c:pt>
                <c:pt idx="2832">
                  <c:v>52.043845556115699</c:v>
                </c:pt>
                <c:pt idx="2833">
                  <c:v>51.930133778561938</c:v>
                </c:pt>
                <c:pt idx="2834">
                  <c:v>51.81920467909957</c:v>
                </c:pt>
                <c:pt idx="2835">
                  <c:v>51.691931283602152</c:v>
                </c:pt>
                <c:pt idx="2836">
                  <c:v>51.565209173387096</c:v>
                </c:pt>
                <c:pt idx="2837">
                  <c:v>51.341203587029675</c:v>
                </c:pt>
                <c:pt idx="2838">
                  <c:v>51.131851688508171</c:v>
                </c:pt>
                <c:pt idx="2839">
                  <c:v>50.95228494623656</c:v>
                </c:pt>
                <c:pt idx="2840">
                  <c:v>50.806698378696346</c:v>
                </c:pt>
                <c:pt idx="2841">
                  <c:v>50.671297463037632</c:v>
                </c:pt>
                <c:pt idx="2842">
                  <c:v>50.55149004536301</c:v>
                </c:pt>
                <c:pt idx="2843">
                  <c:v>50.438072286626451</c:v>
                </c:pt>
                <c:pt idx="2844">
                  <c:v>50.309953587029675</c:v>
                </c:pt>
                <c:pt idx="2845">
                  <c:v>50.191506006384515</c:v>
                </c:pt>
                <c:pt idx="2846">
                  <c:v>50.019457745295696</c:v>
                </c:pt>
                <c:pt idx="2847">
                  <c:v>49.857668640793115</c:v>
                </c:pt>
                <c:pt idx="2848">
                  <c:v>49.724588373655912</c:v>
                </c:pt>
                <c:pt idx="2849">
                  <c:v>49.581432711693552</c:v>
                </c:pt>
                <c:pt idx="2850">
                  <c:v>49.416215137768816</c:v>
                </c:pt>
                <c:pt idx="2851">
                  <c:v>49.245232694892472</c:v>
                </c:pt>
                <c:pt idx="2852">
                  <c:v>49.062379242271611</c:v>
                </c:pt>
                <c:pt idx="2853">
                  <c:v>48.89662088373656</c:v>
                </c:pt>
                <c:pt idx="2854">
                  <c:v>48.743132560483872</c:v>
                </c:pt>
                <c:pt idx="2855">
                  <c:v>48.587528351814626</c:v>
                </c:pt>
                <c:pt idx="2856">
                  <c:v>48.439337617607528</c:v>
                </c:pt>
                <c:pt idx="2857">
                  <c:v>48.282058551747312</c:v>
                </c:pt>
                <c:pt idx="2858">
                  <c:v>48.144326486895267</c:v>
                </c:pt>
                <c:pt idx="2859">
                  <c:v>48.011949764784944</c:v>
                </c:pt>
                <c:pt idx="2860">
                  <c:v>47.86300298219097</c:v>
                </c:pt>
                <c:pt idx="2861">
                  <c:v>47.714927755376344</c:v>
                </c:pt>
                <c:pt idx="2862">
                  <c:v>47.542469968078066</c:v>
                </c:pt>
                <c:pt idx="2863">
                  <c:v>47.370038432459786</c:v>
                </c:pt>
                <c:pt idx="2864">
                  <c:v>47.181183845766235</c:v>
                </c:pt>
                <c:pt idx="2865">
                  <c:v>47.016969086021504</c:v>
                </c:pt>
                <c:pt idx="2866">
                  <c:v>46.846285912298498</c:v>
                </c:pt>
                <c:pt idx="2867">
                  <c:v>46.712628108198928</c:v>
                </c:pt>
                <c:pt idx="2868">
                  <c:v>46.585837743615699</c:v>
                </c:pt>
                <c:pt idx="2869">
                  <c:v>46.462523101478496</c:v>
                </c:pt>
                <c:pt idx="2870">
                  <c:v>46.341182585685594</c:v>
                </c:pt>
                <c:pt idx="2871">
                  <c:v>46.22308677755376</c:v>
                </c:pt>
                <c:pt idx="2872">
                  <c:v>46.067766087029675</c:v>
                </c:pt>
                <c:pt idx="2873">
                  <c:v>45.924993699596776</c:v>
                </c:pt>
                <c:pt idx="2874">
                  <c:v>45.740769909274192</c:v>
                </c:pt>
                <c:pt idx="2875">
                  <c:v>45.57255439348129</c:v>
                </c:pt>
                <c:pt idx="2876">
                  <c:v>45.431635374664083</c:v>
                </c:pt>
                <c:pt idx="2877">
                  <c:v>45.277958039314626</c:v>
                </c:pt>
                <c:pt idx="2878">
                  <c:v>45.146736391129032</c:v>
                </c:pt>
                <c:pt idx="2879">
                  <c:v>45.002766927083442</c:v>
                </c:pt>
                <c:pt idx="2880">
                  <c:v>44.865045362903224</c:v>
                </c:pt>
                <c:pt idx="2881">
                  <c:v>44.680511802755483</c:v>
                </c:pt>
                <c:pt idx="2882">
                  <c:v>44.495006930443658</c:v>
                </c:pt>
                <c:pt idx="2883">
                  <c:v>44.327374201949034</c:v>
                </c:pt>
                <c:pt idx="2884">
                  <c:v>44.194362189180218</c:v>
                </c:pt>
                <c:pt idx="2885">
                  <c:v>44.044029317876344</c:v>
                </c:pt>
                <c:pt idx="2886">
                  <c:v>43.901464318716343</c:v>
                </c:pt>
                <c:pt idx="2887">
                  <c:v>43.766580561155912</c:v>
                </c:pt>
                <c:pt idx="2888">
                  <c:v>43.621421896001287</c:v>
                </c:pt>
                <c:pt idx="2889">
                  <c:v>43.485262306787739</c:v>
                </c:pt>
                <c:pt idx="2890">
                  <c:v>43.359495757728602</c:v>
                </c:pt>
                <c:pt idx="2891">
                  <c:v>43.225097656250107</c:v>
                </c:pt>
                <c:pt idx="2892">
                  <c:v>43.084042128696346</c:v>
                </c:pt>
                <c:pt idx="2893">
                  <c:v>42.907315818212474</c:v>
                </c:pt>
                <c:pt idx="2894">
                  <c:v>42.734332997311824</c:v>
                </c:pt>
                <c:pt idx="2895">
                  <c:v>42.581369707661288</c:v>
                </c:pt>
                <c:pt idx="2896">
                  <c:v>42.447189495127745</c:v>
                </c:pt>
                <c:pt idx="2897">
                  <c:v>42.319795341901937</c:v>
                </c:pt>
                <c:pt idx="2898">
                  <c:v>42.191511256720432</c:v>
                </c:pt>
                <c:pt idx="2899">
                  <c:v>42.061234669018923</c:v>
                </c:pt>
                <c:pt idx="2900">
                  <c:v>41.887010143649249</c:v>
                </c:pt>
                <c:pt idx="2901">
                  <c:v>41.714224210349464</c:v>
                </c:pt>
                <c:pt idx="2902">
                  <c:v>41.534087806619567</c:v>
                </c:pt>
                <c:pt idx="2903">
                  <c:v>41.392759261592687</c:v>
                </c:pt>
                <c:pt idx="2904">
                  <c:v>41.254601919522798</c:v>
                </c:pt>
                <c:pt idx="2905">
                  <c:v>41.139065650201722</c:v>
                </c:pt>
                <c:pt idx="2906">
                  <c:v>41.021437121975914</c:v>
                </c:pt>
                <c:pt idx="2907">
                  <c:v>40.893867082493337</c:v>
                </c:pt>
                <c:pt idx="2908">
                  <c:v>40.770807081653331</c:v>
                </c:pt>
                <c:pt idx="2909">
                  <c:v>40.626435966901937</c:v>
                </c:pt>
                <c:pt idx="2910">
                  <c:v>40.466815251176129</c:v>
                </c:pt>
                <c:pt idx="2911">
                  <c:v>40.268415553595482</c:v>
                </c:pt>
                <c:pt idx="2912">
                  <c:v>40.100407426075272</c:v>
                </c:pt>
                <c:pt idx="2913">
                  <c:v>39.953440020161288</c:v>
                </c:pt>
                <c:pt idx="2914">
                  <c:v>39.821535828293115</c:v>
                </c:pt>
                <c:pt idx="2915">
                  <c:v>39.701311008904518</c:v>
                </c:pt>
                <c:pt idx="2916">
                  <c:v>39.587549353158707</c:v>
                </c:pt>
                <c:pt idx="2917">
                  <c:v>39.457369896673335</c:v>
                </c:pt>
                <c:pt idx="2918">
                  <c:v>39.310286983366879</c:v>
                </c:pt>
                <c:pt idx="2919">
                  <c:v>39.164768670194839</c:v>
                </c:pt>
                <c:pt idx="2920">
                  <c:v>39.025351247479783</c:v>
                </c:pt>
                <c:pt idx="2921">
                  <c:v>38.846524802587311</c:v>
                </c:pt>
                <c:pt idx="2922">
                  <c:v>38.666692918346882</c:v>
                </c:pt>
                <c:pt idx="2923">
                  <c:v>38.524309055779568</c:v>
                </c:pt>
                <c:pt idx="2924">
                  <c:v>38.393444430443658</c:v>
                </c:pt>
                <c:pt idx="2925">
                  <c:v>38.276369812667959</c:v>
                </c:pt>
                <c:pt idx="2926">
                  <c:v>38.164524529569896</c:v>
                </c:pt>
                <c:pt idx="2927">
                  <c:v>38.04673849126344</c:v>
                </c:pt>
                <c:pt idx="2928">
                  <c:v>37.931002709173335</c:v>
                </c:pt>
                <c:pt idx="2929">
                  <c:v>37.749120568716343</c:v>
                </c:pt>
                <c:pt idx="2930">
                  <c:v>37.576578776041721</c:v>
                </c:pt>
                <c:pt idx="2931">
                  <c:v>37.426051642305161</c:v>
                </c:pt>
                <c:pt idx="2932">
                  <c:v>37.302366851478496</c:v>
                </c:pt>
                <c:pt idx="2933">
                  <c:v>37.173452725974407</c:v>
                </c:pt>
                <c:pt idx="2934">
                  <c:v>37.060638755880433</c:v>
                </c:pt>
                <c:pt idx="2935">
                  <c:v>36.994607904906019</c:v>
                </c:pt>
                <c:pt idx="2936">
                  <c:v>36.962370841733978</c:v>
                </c:pt>
                <c:pt idx="2937">
                  <c:v>36.953594905073977</c:v>
                </c:pt>
                <c:pt idx="2938">
                  <c:v>36.9676264280914</c:v>
                </c:pt>
                <c:pt idx="2939">
                  <c:v>36.983277679771611</c:v>
                </c:pt>
                <c:pt idx="2940">
                  <c:v>36.993547337029675</c:v>
                </c:pt>
                <c:pt idx="2941">
                  <c:v>37.007024949596776</c:v>
                </c:pt>
                <c:pt idx="2942">
                  <c:v>37.035925424227095</c:v>
                </c:pt>
                <c:pt idx="2943">
                  <c:v>37.059486307123656</c:v>
                </c:pt>
                <c:pt idx="2944">
                  <c:v>37.073410198252688</c:v>
                </c:pt>
                <c:pt idx="2945">
                  <c:v>37.091027700772905</c:v>
                </c:pt>
                <c:pt idx="2946">
                  <c:v>37.099302230342794</c:v>
                </c:pt>
                <c:pt idx="2947">
                  <c:v>37.137897450436775</c:v>
                </c:pt>
                <c:pt idx="2948">
                  <c:v>37.158218876008171</c:v>
                </c:pt>
                <c:pt idx="2949">
                  <c:v>37.173394972278281</c:v>
                </c:pt>
                <c:pt idx="2950">
                  <c:v>37.188253423219138</c:v>
                </c:pt>
                <c:pt idx="2951">
                  <c:v>37.198155556955697</c:v>
                </c:pt>
                <c:pt idx="2952">
                  <c:v>37.207254389280862</c:v>
                </c:pt>
                <c:pt idx="2953">
                  <c:v>37.221372542842794</c:v>
                </c:pt>
                <c:pt idx="2954">
                  <c:v>37.285765288978496</c:v>
                </c:pt>
                <c:pt idx="2955">
                  <c:v>37.416979061660001</c:v>
                </c:pt>
                <c:pt idx="2956">
                  <c:v>37.570787655409895</c:v>
                </c:pt>
                <c:pt idx="2957">
                  <c:v>37.825022051411395</c:v>
                </c:pt>
                <c:pt idx="2958">
                  <c:v>38.040427587365592</c:v>
                </c:pt>
                <c:pt idx="2959">
                  <c:v>38.224254977318495</c:v>
                </c:pt>
                <c:pt idx="2960">
                  <c:v>38.381082514280862</c:v>
                </c:pt>
                <c:pt idx="2961">
                  <c:v>38.520195417506663</c:v>
                </c:pt>
                <c:pt idx="2962">
                  <c:v>38.662185504872255</c:v>
                </c:pt>
                <c:pt idx="2963">
                  <c:v>38.812339864751401</c:v>
                </c:pt>
                <c:pt idx="2964">
                  <c:v>39.084543535786239</c:v>
                </c:pt>
                <c:pt idx="2965">
                  <c:v>39.30220671622989</c:v>
                </c:pt>
                <c:pt idx="2966">
                  <c:v>39.483821089549679</c:v>
                </c:pt>
                <c:pt idx="2967">
                  <c:v>39.631744056619567</c:v>
                </c:pt>
                <c:pt idx="2968">
                  <c:v>39.777104859710967</c:v>
                </c:pt>
                <c:pt idx="2969">
                  <c:v>39.904766780073977</c:v>
                </c:pt>
                <c:pt idx="2970">
                  <c:v>40.050862630208385</c:v>
                </c:pt>
                <c:pt idx="2971">
                  <c:v>40.20772429435484</c:v>
                </c:pt>
                <c:pt idx="2972">
                  <c:v>40.374653477822584</c:v>
                </c:pt>
                <c:pt idx="2973">
                  <c:v>40.571882350470538</c:v>
                </c:pt>
                <c:pt idx="2974">
                  <c:v>40.790283203124943</c:v>
                </c:pt>
                <c:pt idx="2975">
                  <c:v>40.972464612735266</c:v>
                </c:pt>
                <c:pt idx="2976">
                  <c:v>41.145893712197633</c:v>
                </c:pt>
                <c:pt idx="2977">
                  <c:v>41.293010752688176</c:v>
                </c:pt>
                <c:pt idx="2978">
                  <c:v>41.438437184979783</c:v>
                </c:pt>
                <c:pt idx="2979">
                  <c:v>41.584840179771611</c:v>
                </c:pt>
                <c:pt idx="2980">
                  <c:v>41.739344443044303</c:v>
                </c:pt>
                <c:pt idx="2981">
                  <c:v>41.901285807291615</c:v>
                </c:pt>
                <c:pt idx="2982">
                  <c:v>42.086843182963655</c:v>
                </c:pt>
                <c:pt idx="2983">
                  <c:v>42.269024592573977</c:v>
                </c:pt>
                <c:pt idx="2984">
                  <c:v>42.45074134744624</c:v>
                </c:pt>
                <c:pt idx="2985">
                  <c:v>42.618072181619567</c:v>
                </c:pt>
                <c:pt idx="2986">
                  <c:v>42.797638923891185</c:v>
                </c:pt>
                <c:pt idx="2987">
                  <c:v>42.964662613407313</c:v>
                </c:pt>
                <c:pt idx="2988">
                  <c:v>43.145205918178711</c:v>
                </c:pt>
                <c:pt idx="2989">
                  <c:v>43.301983576949034</c:v>
                </c:pt>
                <c:pt idx="2990">
                  <c:v>43.458758610551186</c:v>
                </c:pt>
                <c:pt idx="2991">
                  <c:v>43.618129935315913</c:v>
                </c:pt>
                <c:pt idx="2992">
                  <c:v>43.778393817204304</c:v>
                </c:pt>
                <c:pt idx="2993">
                  <c:v>43.929889637936775</c:v>
                </c:pt>
                <c:pt idx="2994">
                  <c:v>44.106760332661288</c:v>
                </c:pt>
                <c:pt idx="2995">
                  <c:v>44.30036647345441</c:v>
                </c:pt>
                <c:pt idx="2996">
                  <c:v>44.48840725806452</c:v>
                </c:pt>
                <c:pt idx="2997">
                  <c:v>44.675392725134408</c:v>
                </c:pt>
                <c:pt idx="2998">
                  <c:v>44.843576738911395</c:v>
                </c:pt>
                <c:pt idx="2999">
                  <c:v>44.984637516801072</c:v>
                </c:pt>
                <c:pt idx="3000">
                  <c:v>45.123776671707098</c:v>
                </c:pt>
                <c:pt idx="3001">
                  <c:v>45.270691574260859</c:v>
                </c:pt>
                <c:pt idx="3002">
                  <c:v>45.424594674059136</c:v>
                </c:pt>
                <c:pt idx="3003">
                  <c:v>45.58845241095441</c:v>
                </c:pt>
                <c:pt idx="3004">
                  <c:v>45.757465977822584</c:v>
                </c:pt>
                <c:pt idx="3005">
                  <c:v>45.939195858535051</c:v>
                </c:pt>
                <c:pt idx="3006">
                  <c:v>46.121902301747312</c:v>
                </c:pt>
                <c:pt idx="3007">
                  <c:v>46.299122143817208</c:v>
                </c:pt>
                <c:pt idx="3008">
                  <c:v>46.447753906250107</c:v>
                </c:pt>
                <c:pt idx="3009">
                  <c:v>46.598711567540427</c:v>
                </c:pt>
                <c:pt idx="3010">
                  <c:v>46.804850260416771</c:v>
                </c:pt>
                <c:pt idx="3011">
                  <c:v>46.983519195228602</c:v>
                </c:pt>
                <c:pt idx="3012">
                  <c:v>47.132276965725808</c:v>
                </c:pt>
                <c:pt idx="3013">
                  <c:v>47.282982610887096</c:v>
                </c:pt>
                <c:pt idx="3014">
                  <c:v>47.445349252352258</c:v>
                </c:pt>
                <c:pt idx="3015">
                  <c:v>47.602234543010752</c:v>
                </c:pt>
                <c:pt idx="3016">
                  <c:v>47.782473328293115</c:v>
                </c:pt>
                <c:pt idx="3017">
                  <c:v>47.975764448924728</c:v>
                </c:pt>
                <c:pt idx="3018">
                  <c:v>48.148521505376344</c:v>
                </c:pt>
                <c:pt idx="3019">
                  <c:v>48.315613449260859</c:v>
                </c:pt>
                <c:pt idx="3020">
                  <c:v>48.46888650873656</c:v>
                </c:pt>
                <c:pt idx="3021">
                  <c:v>48.605920278897848</c:v>
                </c:pt>
                <c:pt idx="3022">
                  <c:v>48.752189390121075</c:v>
                </c:pt>
                <c:pt idx="3023">
                  <c:v>48.888225596438282</c:v>
                </c:pt>
                <c:pt idx="3024">
                  <c:v>49.087780367943658</c:v>
                </c:pt>
                <c:pt idx="3025">
                  <c:v>49.283985425067314</c:v>
                </c:pt>
                <c:pt idx="3026">
                  <c:v>49.452862483198928</c:v>
                </c:pt>
                <c:pt idx="3027">
                  <c:v>49.601625504032256</c:v>
                </c:pt>
                <c:pt idx="3028">
                  <c:v>49.741819976478496</c:v>
                </c:pt>
                <c:pt idx="3029">
                  <c:v>49.893491683467744</c:v>
                </c:pt>
                <c:pt idx="3030">
                  <c:v>50.066327494959786</c:v>
                </c:pt>
                <c:pt idx="3031">
                  <c:v>50.227140036962368</c:v>
                </c:pt>
                <c:pt idx="3032">
                  <c:v>50.388724378360216</c:v>
                </c:pt>
                <c:pt idx="3033">
                  <c:v>50.556000084005376</c:v>
                </c:pt>
                <c:pt idx="3034">
                  <c:v>50.70870085685484</c:v>
                </c:pt>
                <c:pt idx="3035">
                  <c:v>50.875535534274192</c:v>
                </c:pt>
                <c:pt idx="3036">
                  <c:v>51.031696278561938</c:v>
                </c:pt>
                <c:pt idx="3037">
                  <c:v>51.201833417338712</c:v>
                </c:pt>
                <c:pt idx="3038">
                  <c:v>51.369928175403224</c:v>
                </c:pt>
                <c:pt idx="3039">
                  <c:v>51.515603998655912</c:v>
                </c:pt>
                <c:pt idx="3040">
                  <c:v>51.661820606518923</c:v>
                </c:pt>
                <c:pt idx="3041">
                  <c:v>51.789587533602152</c:v>
                </c:pt>
                <c:pt idx="3042">
                  <c:v>51.996077998992043</c:v>
                </c:pt>
                <c:pt idx="3043">
                  <c:v>52.184071530578066</c:v>
                </c:pt>
                <c:pt idx="3044">
                  <c:v>52.343734248992043</c:v>
                </c:pt>
                <c:pt idx="3045">
                  <c:v>52.490759408602152</c:v>
                </c:pt>
                <c:pt idx="3046">
                  <c:v>52.637369791666664</c:v>
                </c:pt>
                <c:pt idx="3047">
                  <c:v>52.787419144825378</c:v>
                </c:pt>
                <c:pt idx="3048">
                  <c:v>53.009471606182792</c:v>
                </c:pt>
                <c:pt idx="3049">
                  <c:v>53.21625084005376</c:v>
                </c:pt>
                <c:pt idx="3050">
                  <c:v>53.34361874159957</c:v>
                </c:pt>
                <c:pt idx="3051">
                  <c:v>53.465773059475914</c:v>
                </c:pt>
                <c:pt idx="3052">
                  <c:v>53.580230384744731</c:v>
                </c:pt>
                <c:pt idx="3053">
                  <c:v>53.721448672715056</c:v>
                </c:pt>
                <c:pt idx="3054">
                  <c:v>53.898416498655912</c:v>
                </c:pt>
                <c:pt idx="3055">
                  <c:v>54.162434895833336</c:v>
                </c:pt>
                <c:pt idx="3056">
                  <c:v>54.38239772345441</c:v>
                </c:pt>
                <c:pt idx="3057">
                  <c:v>54.561449932795696</c:v>
                </c:pt>
                <c:pt idx="3058">
                  <c:v>54.708076066868387</c:v>
                </c:pt>
                <c:pt idx="3059">
                  <c:v>54.83858366935484</c:v>
                </c:pt>
                <c:pt idx="3060">
                  <c:v>54.974105342741936</c:v>
                </c:pt>
                <c:pt idx="3061">
                  <c:v>55.088662424395267</c:v>
                </c:pt>
                <c:pt idx="3062">
                  <c:v>55.217904695900643</c:v>
                </c:pt>
                <c:pt idx="3063">
                  <c:v>55.345335601478496</c:v>
                </c:pt>
                <c:pt idx="3064">
                  <c:v>55.52022954469097</c:v>
                </c:pt>
                <c:pt idx="3065">
                  <c:v>55.692970850134408</c:v>
                </c:pt>
                <c:pt idx="3066">
                  <c:v>55.852901335685594</c:v>
                </c:pt>
                <c:pt idx="3067">
                  <c:v>56.029275873655912</c:v>
                </c:pt>
                <c:pt idx="3068">
                  <c:v>56.203860047043008</c:v>
                </c:pt>
                <c:pt idx="3069">
                  <c:v>56.36356476814516</c:v>
                </c:pt>
                <c:pt idx="3070">
                  <c:v>56.505208333333336</c:v>
                </c:pt>
                <c:pt idx="3071">
                  <c:v>56.669276083669459</c:v>
                </c:pt>
                <c:pt idx="3072">
                  <c:v>56.87456947244624</c:v>
                </c:pt>
                <c:pt idx="3073">
                  <c:v>57.05414146505376</c:v>
                </c:pt>
                <c:pt idx="3074">
                  <c:v>57.210181451612904</c:v>
                </c:pt>
                <c:pt idx="3075">
                  <c:v>57.346180905578066</c:v>
                </c:pt>
                <c:pt idx="3076">
                  <c:v>57.485482820900643</c:v>
                </c:pt>
                <c:pt idx="3077">
                  <c:v>57.611427881384515</c:v>
                </c:pt>
                <c:pt idx="3078">
                  <c:v>57.748430149529675</c:v>
                </c:pt>
                <c:pt idx="3079">
                  <c:v>57.975801201276987</c:v>
                </c:pt>
                <c:pt idx="3080">
                  <c:v>58.191332745295696</c:v>
                </c:pt>
                <c:pt idx="3081">
                  <c:v>58.367161248320002</c:v>
                </c:pt>
                <c:pt idx="3082">
                  <c:v>58.522098664314626</c:v>
                </c:pt>
                <c:pt idx="3083">
                  <c:v>58.658827914986666</c:v>
                </c:pt>
                <c:pt idx="3084">
                  <c:v>58.787130376344088</c:v>
                </c:pt>
                <c:pt idx="3085">
                  <c:v>58.915264826949034</c:v>
                </c:pt>
                <c:pt idx="3086">
                  <c:v>59.03892074092753</c:v>
                </c:pt>
                <c:pt idx="3087">
                  <c:v>59.182433425739355</c:v>
                </c:pt>
                <c:pt idx="3088">
                  <c:v>59.403997605846882</c:v>
                </c:pt>
                <c:pt idx="3089">
                  <c:v>59.611480384744731</c:v>
                </c:pt>
                <c:pt idx="3090">
                  <c:v>59.7822265625</c:v>
                </c:pt>
                <c:pt idx="3091">
                  <c:v>59.918924311155912</c:v>
                </c:pt>
                <c:pt idx="3092">
                  <c:v>60.05608408938172</c:v>
                </c:pt>
                <c:pt idx="3093">
                  <c:v>60.202069682459786</c:v>
                </c:pt>
                <c:pt idx="3094">
                  <c:v>60.345235845094194</c:v>
                </c:pt>
                <c:pt idx="3095">
                  <c:v>60.499264952956992</c:v>
                </c:pt>
                <c:pt idx="3096">
                  <c:v>60.670714675739355</c:v>
                </c:pt>
                <c:pt idx="3097">
                  <c:v>60.840972572244731</c:v>
                </c:pt>
                <c:pt idx="3098">
                  <c:v>61.013036584341506</c:v>
                </c:pt>
                <c:pt idx="3099">
                  <c:v>61.155499201949034</c:v>
                </c:pt>
                <c:pt idx="3100">
                  <c:v>61.297221522177416</c:v>
                </c:pt>
                <c:pt idx="3101">
                  <c:v>61.429046959005376</c:v>
                </c:pt>
                <c:pt idx="3102">
                  <c:v>61.609054729502795</c:v>
                </c:pt>
                <c:pt idx="3103">
                  <c:v>61.768045404906019</c:v>
                </c:pt>
                <c:pt idx="3104">
                  <c:v>61.928658434139784</c:v>
                </c:pt>
                <c:pt idx="3105">
                  <c:v>62.100223664314626</c:v>
                </c:pt>
                <c:pt idx="3106">
                  <c:v>62.250078755040427</c:v>
                </c:pt>
                <c:pt idx="3107">
                  <c:v>62.415012810820002</c:v>
                </c:pt>
                <c:pt idx="3108">
                  <c:v>62.581579721102152</c:v>
                </c:pt>
                <c:pt idx="3109">
                  <c:v>62.73799773185484</c:v>
                </c:pt>
                <c:pt idx="3110">
                  <c:v>62.90779359879032</c:v>
                </c:pt>
                <c:pt idx="3111">
                  <c:v>63.057501680107528</c:v>
                </c:pt>
                <c:pt idx="3112">
                  <c:v>63.192860593078066</c:v>
                </c:pt>
                <c:pt idx="3113">
                  <c:v>63.322911416330754</c:v>
                </c:pt>
                <c:pt idx="3114">
                  <c:v>63.477386802755483</c:v>
                </c:pt>
                <c:pt idx="3115">
                  <c:v>63.632465977822584</c:v>
                </c:pt>
                <c:pt idx="3116">
                  <c:v>63.768948462701722</c:v>
                </c:pt>
                <c:pt idx="3117">
                  <c:v>63.941332745295696</c:v>
                </c:pt>
                <c:pt idx="3118">
                  <c:v>64.146752142137203</c:v>
                </c:pt>
                <c:pt idx="3119">
                  <c:v>64.333233576949027</c:v>
                </c:pt>
                <c:pt idx="3120">
                  <c:v>64.496681787634415</c:v>
                </c:pt>
                <c:pt idx="3121">
                  <c:v>64.638173093078066</c:v>
                </c:pt>
                <c:pt idx="3122">
                  <c:v>64.75963436659957</c:v>
                </c:pt>
                <c:pt idx="3123">
                  <c:v>64.892793388776994</c:v>
                </c:pt>
                <c:pt idx="3124">
                  <c:v>65.031638524865585</c:v>
                </c:pt>
                <c:pt idx="3125">
                  <c:v>65.171265961021504</c:v>
                </c:pt>
                <c:pt idx="3126">
                  <c:v>65.32994686659957</c:v>
                </c:pt>
                <c:pt idx="3127">
                  <c:v>65.465237525201715</c:v>
                </c:pt>
                <c:pt idx="3128">
                  <c:v>65.642215851814626</c:v>
                </c:pt>
                <c:pt idx="3129">
                  <c:v>65.853709887432899</c:v>
                </c:pt>
                <c:pt idx="3130">
                  <c:v>66.039682039650543</c:v>
                </c:pt>
                <c:pt idx="3131">
                  <c:v>66.188728578629039</c:v>
                </c:pt>
                <c:pt idx="3132">
                  <c:v>66.327773227486674</c:v>
                </c:pt>
                <c:pt idx="3133">
                  <c:v>66.453718287970531</c:v>
                </c:pt>
                <c:pt idx="3134">
                  <c:v>66.585890246975907</c:v>
                </c:pt>
                <c:pt idx="3135">
                  <c:v>66.705135878696339</c:v>
                </c:pt>
                <c:pt idx="3136">
                  <c:v>66.842017389112897</c:v>
                </c:pt>
                <c:pt idx="3137">
                  <c:v>67.031407510080641</c:v>
                </c:pt>
                <c:pt idx="3138">
                  <c:v>67.225963961693552</c:v>
                </c:pt>
                <c:pt idx="3139">
                  <c:v>67.396998907930111</c:v>
                </c:pt>
                <c:pt idx="3140">
                  <c:v>67.53515625</c:v>
                </c:pt>
                <c:pt idx="3141">
                  <c:v>67.680328040994624</c:v>
                </c:pt>
                <c:pt idx="3142">
                  <c:v>67.828975554435488</c:v>
                </c:pt>
                <c:pt idx="3143">
                  <c:v>67.975769699260866</c:v>
                </c:pt>
                <c:pt idx="3144">
                  <c:v>68.115769909274192</c:v>
                </c:pt>
                <c:pt idx="3145">
                  <c:v>68.294297085013554</c:v>
                </c:pt>
                <c:pt idx="3146">
                  <c:v>68.448084677419359</c:v>
                </c:pt>
                <c:pt idx="3147">
                  <c:v>68.588200394825378</c:v>
                </c:pt>
                <c:pt idx="3148">
                  <c:v>68.735367313508178</c:v>
                </c:pt>
                <c:pt idx="3149">
                  <c:v>68.881363407258064</c:v>
                </c:pt>
                <c:pt idx="3150">
                  <c:v>69.040648101478496</c:v>
                </c:pt>
                <c:pt idx="3151">
                  <c:v>69.197428385416771</c:v>
                </c:pt>
                <c:pt idx="3152">
                  <c:v>69.335186701949027</c:v>
                </c:pt>
                <c:pt idx="3153">
                  <c:v>69.495348202284944</c:v>
                </c:pt>
                <c:pt idx="3154">
                  <c:v>69.648264238911395</c:v>
                </c:pt>
                <c:pt idx="3155">
                  <c:v>69.804755754368387</c:v>
                </c:pt>
                <c:pt idx="3156">
                  <c:v>69.948588709677423</c:v>
                </c:pt>
                <c:pt idx="3157">
                  <c:v>70.084488407258064</c:v>
                </c:pt>
                <c:pt idx="3158">
                  <c:v>70.224856140793122</c:v>
                </c:pt>
                <c:pt idx="3159">
                  <c:v>70.388304351478496</c:v>
                </c:pt>
                <c:pt idx="3160">
                  <c:v>70.540732106854833</c:v>
                </c:pt>
                <c:pt idx="3161">
                  <c:v>70.721007644489248</c:v>
                </c:pt>
                <c:pt idx="3162">
                  <c:v>70.906150243615699</c:v>
                </c:pt>
                <c:pt idx="3163">
                  <c:v>71.065692204301072</c:v>
                </c:pt>
                <c:pt idx="3164">
                  <c:v>71.204999369959779</c:v>
                </c:pt>
                <c:pt idx="3165">
                  <c:v>71.325190062164083</c:v>
                </c:pt>
                <c:pt idx="3166">
                  <c:v>71.4485362063172</c:v>
                </c:pt>
                <c:pt idx="3167">
                  <c:v>71.574885542674835</c:v>
                </c:pt>
                <c:pt idx="3168">
                  <c:v>71.722545992943651</c:v>
                </c:pt>
                <c:pt idx="3169">
                  <c:v>71.842941448252688</c:v>
                </c:pt>
                <c:pt idx="3170">
                  <c:v>72.000467279906019</c:v>
                </c:pt>
                <c:pt idx="3171">
                  <c:v>72.187064222110322</c:v>
                </c:pt>
                <c:pt idx="3172">
                  <c:v>72.358492943548384</c:v>
                </c:pt>
                <c:pt idx="3173">
                  <c:v>72.498582409274192</c:v>
                </c:pt>
                <c:pt idx="3174">
                  <c:v>72.61691448252688</c:v>
                </c:pt>
                <c:pt idx="3175">
                  <c:v>72.755743867607521</c:v>
                </c:pt>
                <c:pt idx="3176">
                  <c:v>72.916740171370961</c:v>
                </c:pt>
                <c:pt idx="3177">
                  <c:v>73.070643271169459</c:v>
                </c:pt>
                <c:pt idx="3178">
                  <c:v>73.222026209677423</c:v>
                </c:pt>
                <c:pt idx="3179">
                  <c:v>73.355789020497426</c:v>
                </c:pt>
                <c:pt idx="3180">
                  <c:v>73.507297967069889</c:v>
                </c:pt>
                <c:pt idx="3181">
                  <c:v>73.626842867943651</c:v>
                </c:pt>
                <c:pt idx="3182">
                  <c:v>73.76479019657269</c:v>
                </c:pt>
                <c:pt idx="3183">
                  <c:v>73.90512117775549</c:v>
                </c:pt>
                <c:pt idx="3184">
                  <c:v>74.022266675067314</c:v>
                </c:pt>
                <c:pt idx="3185">
                  <c:v>74.156691028225808</c:v>
                </c:pt>
                <c:pt idx="3186">
                  <c:v>74.318480132728595</c:v>
                </c:pt>
                <c:pt idx="3187">
                  <c:v>74.510521673387103</c:v>
                </c:pt>
                <c:pt idx="3188">
                  <c:v>74.667989751344081</c:v>
                </c:pt>
                <c:pt idx="3189">
                  <c:v>74.7926747311828</c:v>
                </c:pt>
                <c:pt idx="3190">
                  <c:v>74.916467153897855</c:v>
                </c:pt>
                <c:pt idx="3191">
                  <c:v>75.034940986223219</c:v>
                </c:pt>
                <c:pt idx="3192">
                  <c:v>75.153813844086017</c:v>
                </c:pt>
                <c:pt idx="3193">
                  <c:v>75.271158854166671</c:v>
                </c:pt>
                <c:pt idx="3194">
                  <c:v>75.399256552419359</c:v>
                </c:pt>
                <c:pt idx="3195">
                  <c:v>75.54841859879032</c:v>
                </c:pt>
                <c:pt idx="3196">
                  <c:v>75.691164734543008</c:v>
                </c:pt>
                <c:pt idx="3197">
                  <c:v>75.848034274193552</c:v>
                </c:pt>
                <c:pt idx="3198">
                  <c:v>76.013041834677423</c:v>
                </c:pt>
                <c:pt idx="3199">
                  <c:v>76.152180989583442</c:v>
                </c:pt>
                <c:pt idx="3200">
                  <c:v>76.277952788978496</c:v>
                </c:pt>
                <c:pt idx="3201">
                  <c:v>76.388493363575265</c:v>
                </c:pt>
                <c:pt idx="3202">
                  <c:v>76.500131258400643</c:v>
                </c:pt>
                <c:pt idx="3203">
                  <c:v>76.611097110215056</c:v>
                </c:pt>
                <c:pt idx="3204">
                  <c:v>76.773138230846882</c:v>
                </c:pt>
                <c:pt idx="3205">
                  <c:v>76.968272219422147</c:v>
                </c:pt>
                <c:pt idx="3206">
                  <c:v>77.135736937164083</c:v>
                </c:pt>
                <c:pt idx="3207">
                  <c:v>77.263692876344081</c:v>
                </c:pt>
                <c:pt idx="3208">
                  <c:v>77.384996639784944</c:v>
                </c:pt>
                <c:pt idx="3209">
                  <c:v>77.498130880376351</c:v>
                </c:pt>
                <c:pt idx="3210">
                  <c:v>77.615265877016128</c:v>
                </c:pt>
                <c:pt idx="3211">
                  <c:v>77.726867019489248</c:v>
                </c:pt>
                <c:pt idx="3212">
                  <c:v>77.845393355174835</c:v>
                </c:pt>
                <c:pt idx="3213">
                  <c:v>77.97322328629032</c:v>
                </c:pt>
                <c:pt idx="3214">
                  <c:v>78.09038978494624</c:v>
                </c:pt>
                <c:pt idx="3215">
                  <c:v>78.213389406922147</c:v>
                </c:pt>
                <c:pt idx="3216">
                  <c:v>78.347666750672047</c:v>
                </c:pt>
                <c:pt idx="3217">
                  <c:v>78.47543367775549</c:v>
                </c:pt>
                <c:pt idx="3218">
                  <c:v>78.60603578629032</c:v>
                </c:pt>
                <c:pt idx="3219">
                  <c:v>78.734023227486674</c:v>
                </c:pt>
                <c:pt idx="3220">
                  <c:v>78.839386970766242</c:v>
                </c:pt>
                <c:pt idx="3221">
                  <c:v>78.954689600134415</c:v>
                </c:pt>
                <c:pt idx="3222">
                  <c:v>79.100837953629039</c:v>
                </c:pt>
                <c:pt idx="3223">
                  <c:v>79.247332829301072</c:v>
                </c:pt>
                <c:pt idx="3224">
                  <c:v>79.381006384408607</c:v>
                </c:pt>
                <c:pt idx="3225">
                  <c:v>79.496377268145167</c:v>
                </c:pt>
                <c:pt idx="3226">
                  <c:v>79.613816784274192</c:v>
                </c:pt>
                <c:pt idx="3227">
                  <c:v>79.719899823588818</c:v>
                </c:pt>
                <c:pt idx="3228">
                  <c:v>79.822501890121075</c:v>
                </c:pt>
                <c:pt idx="3229">
                  <c:v>79.932302167338705</c:v>
                </c:pt>
                <c:pt idx="3230">
                  <c:v>80.055244035618273</c:v>
                </c:pt>
                <c:pt idx="3231">
                  <c:v>80.172400033602145</c:v>
                </c:pt>
                <c:pt idx="3232">
                  <c:v>80.272586945564512</c:v>
                </c:pt>
                <c:pt idx="3233">
                  <c:v>80.400500882056562</c:v>
                </c:pt>
                <c:pt idx="3234">
                  <c:v>80.536846858198928</c:v>
                </c:pt>
                <c:pt idx="3235">
                  <c:v>80.658150621639791</c:v>
                </c:pt>
                <c:pt idx="3236">
                  <c:v>80.783822664650543</c:v>
                </c:pt>
                <c:pt idx="3237">
                  <c:v>80.913658224126451</c:v>
                </c:pt>
                <c:pt idx="3238">
                  <c:v>81.034352948588818</c:v>
                </c:pt>
                <c:pt idx="3239">
                  <c:v>81.136351226478496</c:v>
                </c:pt>
                <c:pt idx="3240">
                  <c:v>81.245878486223219</c:v>
                </c:pt>
                <c:pt idx="3241">
                  <c:v>81.355400495631827</c:v>
                </c:pt>
                <c:pt idx="3242">
                  <c:v>81.454190818212467</c:v>
                </c:pt>
                <c:pt idx="3243">
                  <c:v>81.548917380712467</c:v>
                </c:pt>
                <c:pt idx="3244">
                  <c:v>81.650889406922147</c:v>
                </c:pt>
                <c:pt idx="3245">
                  <c:v>81.8173828125</c:v>
                </c:pt>
                <c:pt idx="3246">
                  <c:v>81.961746051747312</c:v>
                </c:pt>
                <c:pt idx="3247">
                  <c:v>82.080739667338705</c:v>
                </c:pt>
                <c:pt idx="3248">
                  <c:v>82.187657510080641</c:v>
                </c:pt>
                <c:pt idx="3249">
                  <c:v>82.280709215389891</c:v>
                </c:pt>
                <c:pt idx="3250">
                  <c:v>82.3720703125</c:v>
                </c:pt>
                <c:pt idx="3251">
                  <c:v>82.460076444892479</c:v>
                </c:pt>
                <c:pt idx="3252">
                  <c:v>82.556698378696339</c:v>
                </c:pt>
                <c:pt idx="3253">
                  <c:v>82.643916960685587</c:v>
                </c:pt>
                <c:pt idx="3254">
                  <c:v>82.732904905913983</c:v>
                </c:pt>
                <c:pt idx="3255">
                  <c:v>82.858918220766242</c:v>
                </c:pt>
                <c:pt idx="3256">
                  <c:v>82.982112105174835</c:v>
                </c:pt>
                <c:pt idx="3257">
                  <c:v>83.109459005376351</c:v>
                </c:pt>
                <c:pt idx="3258">
                  <c:v>83.237939978158707</c:v>
                </c:pt>
                <c:pt idx="3259">
                  <c:v>83.356907342069889</c:v>
                </c:pt>
                <c:pt idx="3260">
                  <c:v>83.480573756720432</c:v>
                </c:pt>
                <c:pt idx="3261">
                  <c:v>83.577358450940864</c:v>
                </c:pt>
                <c:pt idx="3262">
                  <c:v>83.663490213373763</c:v>
                </c:pt>
                <c:pt idx="3263">
                  <c:v>83.756079889112897</c:v>
                </c:pt>
                <c:pt idx="3264">
                  <c:v>83.835181451612897</c:v>
                </c:pt>
                <c:pt idx="3265">
                  <c:v>83.942398563508178</c:v>
                </c:pt>
                <c:pt idx="3266">
                  <c:v>84.041713919690963</c:v>
                </c:pt>
                <c:pt idx="3267">
                  <c:v>84.155677713373763</c:v>
                </c:pt>
                <c:pt idx="3268">
                  <c:v>84.27678196404581</c:v>
                </c:pt>
                <c:pt idx="3269">
                  <c:v>84.375325520833329</c:v>
                </c:pt>
                <c:pt idx="3270">
                  <c:v>84.471259660618273</c:v>
                </c:pt>
                <c:pt idx="3271">
                  <c:v>84.574381510416771</c:v>
                </c:pt>
                <c:pt idx="3272">
                  <c:v>84.70188067036301</c:v>
                </c:pt>
                <c:pt idx="3273">
                  <c:v>84.803070396505376</c:v>
                </c:pt>
                <c:pt idx="3274">
                  <c:v>84.894053469422147</c:v>
                </c:pt>
                <c:pt idx="3275">
                  <c:v>84.981513566868387</c:v>
                </c:pt>
                <c:pt idx="3276">
                  <c:v>85.076098370295696</c:v>
                </c:pt>
                <c:pt idx="3277">
                  <c:v>85.161484585013554</c:v>
                </c:pt>
                <c:pt idx="3278">
                  <c:v>85.260096396169459</c:v>
                </c:pt>
                <c:pt idx="3279">
                  <c:v>85.353415868615699</c:v>
                </c:pt>
                <c:pt idx="3280">
                  <c:v>85.14898878528237</c:v>
                </c:pt>
                <c:pt idx="3281">
                  <c:v>4.2844070926789248</c:v>
                </c:pt>
                <c:pt idx="3282">
                  <c:v>4.396387900075613</c:v>
                </c:pt>
                <c:pt idx="3283">
                  <c:v>4.3400560604628602</c:v>
                </c:pt>
                <c:pt idx="3284">
                  <c:v>3.9220584336147524</c:v>
                </c:pt>
                <c:pt idx="3285">
                  <c:v>3.9291312925277206</c:v>
                </c:pt>
                <c:pt idx="3286">
                  <c:v>3.9574525894657202</c:v>
                </c:pt>
                <c:pt idx="3287">
                  <c:v>3.9646593319472472</c:v>
                </c:pt>
                <c:pt idx="3288">
                  <c:v>3.9653326875420003</c:v>
                </c:pt>
                <c:pt idx="3289">
                  <c:v>3.9601798108829032</c:v>
                </c:pt>
                <c:pt idx="3290">
                  <c:v>3.9502376433341722</c:v>
                </c:pt>
                <c:pt idx="3291">
                  <c:v>3.9476554624495912</c:v>
                </c:pt>
                <c:pt idx="3292">
                  <c:v>3.9557061964465805</c:v>
                </c:pt>
                <c:pt idx="3293">
                  <c:v>3.9460199827789033</c:v>
                </c:pt>
                <c:pt idx="3294">
                  <c:v>3.9470437983030968</c:v>
                </c:pt>
                <c:pt idx="3295">
                  <c:v>3.9458693637642797</c:v>
                </c:pt>
                <c:pt idx="3296">
                  <c:v>3.9490313786332258</c:v>
                </c:pt>
                <c:pt idx="3297">
                  <c:v>3.9280808971774195</c:v>
                </c:pt>
                <c:pt idx="3298">
                  <c:v>3.9177147649949675</c:v>
                </c:pt>
                <c:pt idx="3299">
                  <c:v>3.9045265772009463</c:v>
                </c:pt>
                <c:pt idx="3300">
                  <c:v>3.903861097110215</c:v>
                </c:pt>
                <c:pt idx="3301">
                  <c:v>3.9069089171707101</c:v>
                </c:pt>
                <c:pt idx="3302">
                  <c:v>3.904731668451785</c:v>
                </c:pt>
                <c:pt idx="3303">
                  <c:v>3.9112899944346449</c:v>
                </c:pt>
                <c:pt idx="3304">
                  <c:v>3.9180268318422367</c:v>
                </c:pt>
                <c:pt idx="3305">
                  <c:v>3.9231350806451615</c:v>
                </c:pt>
                <c:pt idx="3306">
                  <c:v>3.9159834666918707</c:v>
                </c:pt>
                <c:pt idx="3307">
                  <c:v>3.891769573252688</c:v>
                </c:pt>
                <c:pt idx="3308">
                  <c:v>3.7914740449638709</c:v>
                </c:pt>
                <c:pt idx="3309">
                  <c:v>3.6467249060189895</c:v>
                </c:pt>
                <c:pt idx="3310">
                  <c:v>3.6034608246177848</c:v>
                </c:pt>
                <c:pt idx="3311">
                  <c:v>3.5947432979460641</c:v>
                </c:pt>
                <c:pt idx="3312">
                  <c:v>3.5340015042212691</c:v>
                </c:pt>
                <c:pt idx="3313">
                  <c:v>3.4872715447538711</c:v>
                </c:pt>
                <c:pt idx="3314">
                  <c:v>3.4429439421623007</c:v>
                </c:pt>
                <c:pt idx="3315">
                  <c:v>3.3949296192456342</c:v>
                </c:pt>
                <c:pt idx="3316">
                  <c:v>3.361999183572753</c:v>
                </c:pt>
                <c:pt idx="3317">
                  <c:v>3.3315459220640213</c:v>
                </c:pt>
                <c:pt idx="3318">
                  <c:v>3.2885863601520429</c:v>
                </c:pt>
                <c:pt idx="3319">
                  <c:v>3.2567932785198277</c:v>
                </c:pt>
                <c:pt idx="3320">
                  <c:v>3.2187299830939136</c:v>
                </c:pt>
                <c:pt idx="3321">
                  <c:v>3.1805866200436772</c:v>
                </c:pt>
                <c:pt idx="3322">
                  <c:v>3.1488030546455055</c:v>
                </c:pt>
                <c:pt idx="3323">
                  <c:v>3.1168662450646885</c:v>
                </c:pt>
                <c:pt idx="3324">
                  <c:v>3.0900570449008815</c:v>
                </c:pt>
                <c:pt idx="3325">
                  <c:v>3.0746666692918279</c:v>
                </c:pt>
                <c:pt idx="3326">
                  <c:v>3.0498470183341722</c:v>
                </c:pt>
                <c:pt idx="3327">
                  <c:v>3.0250605101226453</c:v>
                </c:pt>
                <c:pt idx="3328">
                  <c:v>2.999469716061828</c:v>
                </c:pt>
                <c:pt idx="3329">
                  <c:v>2.9832438807333763</c:v>
                </c:pt>
                <c:pt idx="3330">
                  <c:v>2.9489352318548385</c:v>
                </c:pt>
                <c:pt idx="3331">
                  <c:v>2.9340803905200001</c:v>
                </c:pt>
                <c:pt idx="3332">
                  <c:v>2.9089447349630322</c:v>
                </c:pt>
                <c:pt idx="3333">
                  <c:v>2.8912051621303871</c:v>
                </c:pt>
                <c:pt idx="3334">
                  <c:v>2.8774545320900646</c:v>
                </c:pt>
                <c:pt idx="3335">
                  <c:v>2.8460650700394838</c:v>
                </c:pt>
                <c:pt idx="3336">
                  <c:v>2.8323603804393547</c:v>
                </c:pt>
                <c:pt idx="3337">
                  <c:v>2.8150739772345377</c:v>
                </c:pt>
                <c:pt idx="3338">
                  <c:v>2.7941999537970541</c:v>
                </c:pt>
                <c:pt idx="3339">
                  <c:v>2.7751218734249035</c:v>
                </c:pt>
                <c:pt idx="3340">
                  <c:v>2.7496849798387095</c:v>
                </c:pt>
                <c:pt idx="3341">
                  <c:v>2.7429486346501077</c:v>
                </c:pt>
                <c:pt idx="3342">
                  <c:v>2.7277704054309462</c:v>
                </c:pt>
                <c:pt idx="3343">
                  <c:v>2.6987919961252476</c:v>
                </c:pt>
                <c:pt idx="3344">
                  <c:v>2.6843506187521076</c:v>
                </c:pt>
                <c:pt idx="3345">
                  <c:v>2.6766596968455914</c:v>
                </c:pt>
                <c:pt idx="3346">
                  <c:v>2.6572216403099786</c:v>
                </c:pt>
                <c:pt idx="3347">
                  <c:v>2.6376365743657635</c:v>
                </c:pt>
                <c:pt idx="3348">
                  <c:v>2.6165392475743441</c:v>
                </c:pt>
                <c:pt idx="3349">
                  <c:v>2.6080566734395911</c:v>
                </c:pt>
                <c:pt idx="3350">
                  <c:v>2.5961535053868388</c:v>
                </c:pt>
                <c:pt idx="3351">
                  <c:v>2.5861919772240429</c:v>
                </c:pt>
                <c:pt idx="3352">
                  <c:v>2.5645003780241935</c:v>
                </c:pt>
                <c:pt idx="3353">
                  <c:v>2.5472589308215698</c:v>
                </c:pt>
                <c:pt idx="3354">
                  <c:v>2.5408664826423868</c:v>
                </c:pt>
                <c:pt idx="3355">
                  <c:v>2.5263693204490107</c:v>
                </c:pt>
                <c:pt idx="3356">
                  <c:v>2.5104109241116341</c:v>
                </c:pt>
                <c:pt idx="3357">
                  <c:v>2.4878423547232043</c:v>
                </c:pt>
                <c:pt idx="3358">
                  <c:v>2.4780291485530106</c:v>
                </c:pt>
                <c:pt idx="3359">
                  <c:v>2.4599827592090966</c:v>
                </c:pt>
                <c:pt idx="3360">
                  <c:v>2.444473430674559</c:v>
                </c:pt>
                <c:pt idx="3361">
                  <c:v>2.4366633917695699</c:v>
                </c:pt>
                <c:pt idx="3362">
                  <c:v>2.4291874054939573</c:v>
                </c:pt>
                <c:pt idx="3363">
                  <c:v>2.4116937780892904</c:v>
                </c:pt>
                <c:pt idx="3364">
                  <c:v>2.4031376992502582</c:v>
                </c:pt>
                <c:pt idx="3365">
                  <c:v>2.3883251887495698</c:v>
                </c:pt>
                <c:pt idx="3366">
                  <c:v>2.3841926820816561</c:v>
                </c:pt>
                <c:pt idx="3367">
                  <c:v>2.3696390787760429</c:v>
                </c:pt>
                <c:pt idx="3368">
                  <c:v>2.3545253302461289</c:v>
                </c:pt>
                <c:pt idx="3369">
                  <c:v>2.3419775193737422</c:v>
                </c:pt>
                <c:pt idx="3370">
                  <c:v>2.3300113472887309</c:v>
                </c:pt>
                <c:pt idx="3371">
                  <c:v>2.3103076565650107</c:v>
                </c:pt>
                <c:pt idx="3372">
                  <c:v>2.2911665721606238</c:v>
                </c:pt>
                <c:pt idx="3373">
                  <c:v>2.280785509335097</c:v>
                </c:pt>
                <c:pt idx="3374">
                  <c:v>2.2752567414314622</c:v>
                </c:pt>
                <c:pt idx="3375">
                  <c:v>2.2622961228893548</c:v>
                </c:pt>
                <c:pt idx="3376">
                  <c:v>2.2527519964402796</c:v>
                </c:pt>
                <c:pt idx="3377">
                  <c:v>2.2382595923639141</c:v>
                </c:pt>
                <c:pt idx="3378">
                  <c:v>2.2319516417800647</c:v>
                </c:pt>
                <c:pt idx="3379">
                  <c:v>2.2234662784043224</c:v>
                </c:pt>
                <c:pt idx="3380">
                  <c:v>2.2137549615675485</c:v>
                </c:pt>
                <c:pt idx="3381">
                  <c:v>2.2068153299311182</c:v>
                </c:pt>
                <c:pt idx="3382">
                  <c:v>2.1898549397786451</c:v>
                </c:pt>
                <c:pt idx="3383">
                  <c:v>2.1849432504305377</c:v>
                </c:pt>
                <c:pt idx="3384">
                  <c:v>2.1719298003822152</c:v>
                </c:pt>
                <c:pt idx="3385">
                  <c:v>2.1507396082724299</c:v>
                </c:pt>
                <c:pt idx="3386">
                  <c:v>2.1554483393187098</c:v>
                </c:pt>
                <c:pt idx="3387">
                  <c:v>2.1332013530115939</c:v>
                </c:pt>
                <c:pt idx="3388">
                  <c:v>2.1233594340662796</c:v>
                </c:pt>
                <c:pt idx="3389">
                  <c:v>2.1108892297232025</c:v>
                </c:pt>
                <c:pt idx="3390">
                  <c:v>2.094459287581905</c:v>
                </c:pt>
                <c:pt idx="3391">
                  <c:v>2.0934723884828621</c:v>
                </c:pt>
                <c:pt idx="3392">
                  <c:v>2.0804523755145334</c:v>
                </c:pt>
                <c:pt idx="3393">
                  <c:v>2.0721115604523699</c:v>
                </c:pt>
                <c:pt idx="3394">
                  <c:v>2.0492438859837034</c:v>
                </c:pt>
                <c:pt idx="3395">
                  <c:v>2.0489424838814689</c:v>
                </c:pt>
                <c:pt idx="3396">
                  <c:v>2.039645779517389</c:v>
                </c:pt>
                <c:pt idx="3397">
                  <c:v>2.0300201087869634</c:v>
                </c:pt>
                <c:pt idx="3398">
                  <c:v>2.0286258164272515</c:v>
                </c:pt>
                <c:pt idx="3399">
                  <c:v>2.0005466912382386</c:v>
                </c:pt>
                <c:pt idx="3400">
                  <c:v>1.993519444619456</c:v>
                </c:pt>
                <c:pt idx="3401">
                  <c:v>1.9938802411479335</c:v>
                </c:pt>
                <c:pt idx="3402">
                  <c:v>1.9808333202074924</c:v>
                </c:pt>
                <c:pt idx="3403">
                  <c:v>1.970253236832157</c:v>
                </c:pt>
                <c:pt idx="3404">
                  <c:v>1.9679176576675914</c:v>
                </c:pt>
                <c:pt idx="3405">
                  <c:v>1.9382827922862063</c:v>
                </c:pt>
                <c:pt idx="3406">
                  <c:v>1.9375774424563184</c:v>
                </c:pt>
                <c:pt idx="3407">
                  <c:v>1.9212618591964883</c:v>
                </c:pt>
                <c:pt idx="3408">
                  <c:v>1.9043938421433977</c:v>
                </c:pt>
                <c:pt idx="3409">
                  <c:v>1.9039913710727483</c:v>
                </c:pt>
                <c:pt idx="3410">
                  <c:v>1.8924004339402731</c:v>
                </c:pt>
                <c:pt idx="3411">
                  <c:v>1.8770277782153055</c:v>
                </c:pt>
                <c:pt idx="3412">
                  <c:v>1.8659538351079463</c:v>
                </c:pt>
                <c:pt idx="3413">
                  <c:v>1.8642179427608367</c:v>
                </c:pt>
                <c:pt idx="3414">
                  <c:v>1.8501283379011249</c:v>
                </c:pt>
                <c:pt idx="3415">
                  <c:v>1.843289118941112</c:v>
                </c:pt>
                <c:pt idx="3416">
                  <c:v>1.8311153945102496</c:v>
                </c:pt>
                <c:pt idx="3417">
                  <c:v>1.8195607175109203</c:v>
                </c:pt>
                <c:pt idx="3418">
                  <c:v>1.8154104909589204</c:v>
                </c:pt>
                <c:pt idx="3419">
                  <c:v>1.8047593639742947</c:v>
                </c:pt>
                <c:pt idx="3420">
                  <c:v>1.792347569619456</c:v>
                </c:pt>
                <c:pt idx="3421">
                  <c:v>1.7851657662340388</c:v>
                </c:pt>
                <c:pt idx="3422">
                  <c:v>1.7745054511613743</c:v>
                </c:pt>
                <c:pt idx="3423">
                  <c:v>1.7626595445858537</c:v>
                </c:pt>
                <c:pt idx="3424">
                  <c:v>1.7481938844086022</c:v>
                </c:pt>
                <c:pt idx="3425">
                  <c:v>1.7540501420215895</c:v>
                </c:pt>
                <c:pt idx="3426">
                  <c:v>1.7481520457934301</c:v>
                </c:pt>
                <c:pt idx="3427">
                  <c:v>1.7367573399697593</c:v>
                </c:pt>
                <c:pt idx="3428">
                  <c:v>1.7235752228767636</c:v>
                </c:pt>
                <c:pt idx="3429">
                  <c:v>1.7119526196551571</c:v>
                </c:pt>
                <c:pt idx="3430">
                  <c:v>1.7003889186407937</c:v>
                </c:pt>
                <c:pt idx="3431">
                  <c:v>1.6968872726604494</c:v>
                </c:pt>
                <c:pt idx="3432">
                  <c:v>1.682313816521757</c:v>
                </c:pt>
                <c:pt idx="3433">
                  <c:v>1.6791552471858193</c:v>
                </c:pt>
                <c:pt idx="3434">
                  <c:v>1.6645327332199269</c:v>
                </c:pt>
                <c:pt idx="3435">
                  <c:v>1.6547319965977829</c:v>
                </c:pt>
                <c:pt idx="3436">
                  <c:v>1.6493699268628192</c:v>
                </c:pt>
                <c:pt idx="3437">
                  <c:v>1.6430828135500666</c:v>
                </c:pt>
                <c:pt idx="3438">
                  <c:v>1.6298491775348622</c:v>
                </c:pt>
                <c:pt idx="3439">
                  <c:v>1.6192607264364924</c:v>
                </c:pt>
                <c:pt idx="3440">
                  <c:v>1.6111328781292</c:v>
                </c:pt>
                <c:pt idx="3441">
                  <c:v>1.5954087780367934</c:v>
                </c:pt>
                <c:pt idx="3442">
                  <c:v>1.5892872143817205</c:v>
                </c:pt>
                <c:pt idx="3443">
                  <c:v>1.5814673310966902</c:v>
                </c:pt>
                <c:pt idx="3444">
                  <c:v>1.5643843784127185</c:v>
                </c:pt>
                <c:pt idx="3445">
                  <c:v>1.5611905333816365</c:v>
                </c:pt>
                <c:pt idx="3446">
                  <c:v>1.5563110023416495</c:v>
                </c:pt>
                <c:pt idx="3447">
                  <c:v>1.5351541170509913</c:v>
                </c:pt>
                <c:pt idx="3448">
                  <c:v>1.5346924156271011</c:v>
                </c:pt>
                <c:pt idx="3449">
                  <c:v>1.5261558614751356</c:v>
                </c:pt>
                <c:pt idx="3450">
                  <c:v>1.5178586898311484</c:v>
                </c:pt>
                <c:pt idx="3451">
                  <c:v>1.5117244925550235</c:v>
                </c:pt>
                <c:pt idx="3452">
                  <c:v>1.4906965686428926</c:v>
                </c:pt>
                <c:pt idx="3453">
                  <c:v>1.4928052348475311</c:v>
                </c:pt>
                <c:pt idx="3454">
                  <c:v>1.4864201699533763</c:v>
                </c:pt>
                <c:pt idx="3455">
                  <c:v>1.4651664815923224</c:v>
                </c:pt>
                <c:pt idx="3456">
                  <c:v>1.4536595498361893</c:v>
                </c:pt>
                <c:pt idx="3457">
                  <c:v>1.4566361622143829</c:v>
                </c:pt>
                <c:pt idx="3458">
                  <c:v>1.4371526574575764</c:v>
                </c:pt>
                <c:pt idx="3459">
                  <c:v>1.4309095157090066</c:v>
                </c:pt>
                <c:pt idx="3460">
                  <c:v>1.4176220637495807</c:v>
                </c:pt>
                <c:pt idx="3461">
                  <c:v>1.4110624251827117</c:v>
                </c:pt>
                <c:pt idx="3462">
                  <c:v>1.4117800804876515</c:v>
                </c:pt>
                <c:pt idx="3463">
                  <c:v>1.3877809586063505</c:v>
                </c:pt>
                <c:pt idx="3464">
                  <c:v>1.3805084228515634</c:v>
                </c:pt>
                <c:pt idx="3465">
                  <c:v>1.3729229998844925</c:v>
                </c:pt>
                <c:pt idx="3466">
                  <c:v>1.3656553863197247</c:v>
                </c:pt>
                <c:pt idx="3467">
                  <c:v>1.3615189418997806</c:v>
                </c:pt>
                <c:pt idx="3468">
                  <c:v>1.3489502117198</c:v>
                </c:pt>
                <c:pt idx="3469">
                  <c:v>1.34545160108997</c:v>
                </c:pt>
                <c:pt idx="3470">
                  <c:v>1.330792909027428</c:v>
                </c:pt>
                <c:pt idx="3471">
                  <c:v>1.3218792330834173</c:v>
                </c:pt>
                <c:pt idx="3472">
                  <c:v>1.3011064426873313</c:v>
                </c:pt>
                <c:pt idx="3473">
                  <c:v>1.3036642587313096</c:v>
                </c:pt>
                <c:pt idx="3474">
                  <c:v>1.2978988975606947</c:v>
                </c:pt>
                <c:pt idx="3475">
                  <c:v>1.3023023707892301</c:v>
                </c:pt>
                <c:pt idx="3476">
                  <c:v>1.2789024435063849</c:v>
                </c:pt>
                <c:pt idx="3477">
                  <c:v>1.2615221905451957</c:v>
                </c:pt>
                <c:pt idx="3478">
                  <c:v>1.2607276670394407</c:v>
                </c:pt>
                <c:pt idx="3479">
                  <c:v>1.2541562972530236</c:v>
                </c:pt>
                <c:pt idx="3480">
                  <c:v>1.2466581611223118</c:v>
                </c:pt>
                <c:pt idx="3481">
                  <c:v>1.2391985001102581</c:v>
                </c:pt>
                <c:pt idx="3482">
                  <c:v>1.2351941344558559</c:v>
                </c:pt>
                <c:pt idx="3483">
                  <c:v>1.2231725877331141</c:v>
                </c:pt>
                <c:pt idx="3484">
                  <c:v>1.2097121207944819</c:v>
                </c:pt>
                <c:pt idx="3485">
                  <c:v>1.2105095155777461</c:v>
                </c:pt>
                <c:pt idx="3486">
                  <c:v>1.1967938330865677</c:v>
                </c:pt>
                <c:pt idx="3487">
                  <c:v>1.1863794634419096</c:v>
                </c:pt>
                <c:pt idx="3488">
                  <c:v>1.1793545958816365</c:v>
                </c:pt>
                <c:pt idx="3489">
                  <c:v>1.1744943434192279</c:v>
                </c:pt>
                <c:pt idx="3490">
                  <c:v>1.1685504708238816</c:v>
                </c:pt>
                <c:pt idx="3491">
                  <c:v>1.1611182100029398</c:v>
                </c:pt>
                <c:pt idx="3492">
                  <c:v>1.1628368746849806</c:v>
                </c:pt>
                <c:pt idx="3493">
                  <c:v>1.1526898619949182</c:v>
                </c:pt>
                <c:pt idx="3494">
                  <c:v>1.1321352886897269</c:v>
                </c:pt>
                <c:pt idx="3495">
                  <c:v>1.1337162140877011</c:v>
                </c:pt>
                <c:pt idx="3496">
                  <c:v>1.1206429594306537</c:v>
                </c:pt>
                <c:pt idx="3497">
                  <c:v>1.1099312895087785</c:v>
                </c:pt>
                <c:pt idx="3498">
                  <c:v>1.0985002415154581</c:v>
                </c:pt>
                <c:pt idx="3499">
                  <c:v>1.1011790613974299</c:v>
                </c:pt>
                <c:pt idx="3500">
                  <c:v>1.0944309029527892</c:v>
                </c:pt>
                <c:pt idx="3501">
                  <c:v>1.0852992560273851</c:v>
                </c:pt>
                <c:pt idx="3502">
                  <c:v>1.0746959563224536</c:v>
                </c:pt>
                <c:pt idx="3503">
                  <c:v>1.0592379826371399</c:v>
                </c:pt>
                <c:pt idx="3504">
                  <c:v>1.0570749262327785</c:v>
                </c:pt>
                <c:pt idx="3505">
                  <c:v>1.0494045134513614</c:v>
                </c:pt>
                <c:pt idx="3506">
                  <c:v>1.0429566085979505</c:v>
                </c:pt>
                <c:pt idx="3507">
                  <c:v>1.0306188932029139</c:v>
                </c:pt>
                <c:pt idx="3508">
                  <c:v>1.0247527912098882</c:v>
                </c:pt>
                <c:pt idx="3509">
                  <c:v>1.0167218280094925</c:v>
                </c:pt>
                <c:pt idx="3510">
                  <c:v>1.0061425649991591</c:v>
                </c:pt>
                <c:pt idx="3511">
                  <c:v>0.99232564946656554</c:v>
                </c:pt>
                <c:pt idx="3512">
                  <c:v>0.99813498220136132</c:v>
                </c:pt>
                <c:pt idx="3513">
                  <c:v>0.98370271087974626</c:v>
                </c:pt>
                <c:pt idx="3514">
                  <c:v>0.96967775078230112</c:v>
                </c:pt>
                <c:pt idx="3515">
                  <c:v>0.96831758560672898</c:v>
                </c:pt>
                <c:pt idx="3516">
                  <c:v>0.95663722868888612</c:v>
                </c:pt>
                <c:pt idx="3517">
                  <c:v>0.95304591681367534</c:v>
                </c:pt>
                <c:pt idx="3518">
                  <c:v>0.9430915258264021</c:v>
                </c:pt>
                <c:pt idx="3519">
                  <c:v>0.93129008303406446</c:v>
                </c:pt>
                <c:pt idx="3520">
                  <c:v>0.92252136558614839</c:v>
                </c:pt>
                <c:pt idx="3521">
                  <c:v>0.91925368770476346</c:v>
                </c:pt>
                <c:pt idx="3522">
                  <c:v>0.90396872899865588</c:v>
                </c:pt>
                <c:pt idx="3523">
                  <c:v>0.90805529522639361</c:v>
                </c:pt>
                <c:pt idx="3524">
                  <c:v>0.89303999049689242</c:v>
                </c:pt>
                <c:pt idx="3525">
                  <c:v>0.87441803306661714</c:v>
                </c:pt>
                <c:pt idx="3526">
                  <c:v>0.87007206742481502</c:v>
                </c:pt>
                <c:pt idx="3527">
                  <c:v>0.86271011188466018</c:v>
                </c:pt>
                <c:pt idx="3528">
                  <c:v>0.85971340056388612</c:v>
                </c:pt>
                <c:pt idx="3529">
                  <c:v>0.86276573263188816</c:v>
                </c:pt>
                <c:pt idx="3530">
                  <c:v>0.84854372086063445</c:v>
                </c:pt>
                <c:pt idx="3531">
                  <c:v>0.83940624934370756</c:v>
                </c:pt>
                <c:pt idx="3532">
                  <c:v>0.83623127270770325</c:v>
                </c:pt>
                <c:pt idx="3533">
                  <c:v>0.83102015013335917</c:v>
                </c:pt>
                <c:pt idx="3534">
                  <c:v>0.82500178839570748</c:v>
                </c:pt>
                <c:pt idx="3535">
                  <c:v>0.81176347629998269</c:v>
                </c:pt>
                <c:pt idx="3536">
                  <c:v>0.80585816085979567</c:v>
                </c:pt>
                <c:pt idx="3537">
                  <c:v>0.80212558213100638</c:v>
                </c:pt>
                <c:pt idx="3538">
                  <c:v>0.79422940490066452</c:v>
                </c:pt>
                <c:pt idx="3539">
                  <c:v>0.78060150146484297</c:v>
                </c:pt>
                <c:pt idx="3540">
                  <c:v>0.77572959981938916</c:v>
                </c:pt>
                <c:pt idx="3541">
                  <c:v>0.77520333566973332</c:v>
                </c:pt>
                <c:pt idx="3542">
                  <c:v>0.76878201064243001</c:v>
                </c:pt>
                <c:pt idx="3543">
                  <c:v>0.75694964008946664</c:v>
                </c:pt>
                <c:pt idx="3544">
                  <c:v>0.74711453017368168</c:v>
                </c:pt>
                <c:pt idx="3545">
                  <c:v>0.74116302818380442</c:v>
                </c:pt>
                <c:pt idx="3546">
                  <c:v>0.73754210113197194</c:v>
                </c:pt>
                <c:pt idx="3547">
                  <c:v>0.72448730468750111</c:v>
                </c:pt>
                <c:pt idx="3548">
                  <c:v>0.7095068654706409</c:v>
                </c:pt>
                <c:pt idx="3549">
                  <c:v>0.7092559158161118</c:v>
                </c:pt>
                <c:pt idx="3550">
                  <c:v>0.69370663550592249</c:v>
                </c:pt>
                <c:pt idx="3551">
                  <c:v>0.6850352953839054</c:v>
                </c:pt>
                <c:pt idx="3552">
                  <c:v>0.68201380904002795</c:v>
                </c:pt>
                <c:pt idx="3553">
                  <c:v>0.66929023496566231</c:v>
                </c:pt>
                <c:pt idx="3554">
                  <c:v>0.6684750792800731</c:v>
                </c:pt>
                <c:pt idx="3555">
                  <c:v>0.66069625526346243</c:v>
                </c:pt>
                <c:pt idx="3556">
                  <c:v>0.65478737123550967</c:v>
                </c:pt>
                <c:pt idx="3557">
                  <c:v>0.64546712239583437</c:v>
                </c:pt>
                <c:pt idx="3558">
                  <c:v>0.63495320145801937</c:v>
                </c:pt>
                <c:pt idx="3559">
                  <c:v>0.63006952757476564</c:v>
                </c:pt>
                <c:pt idx="3560">
                  <c:v>0.62171066448252688</c:v>
                </c:pt>
                <c:pt idx="3561">
                  <c:v>0.61325565461189457</c:v>
                </c:pt>
                <c:pt idx="3562">
                  <c:v>0.59995076989614837</c:v>
                </c:pt>
                <c:pt idx="3563">
                  <c:v>0.59945006011634838</c:v>
                </c:pt>
                <c:pt idx="3564">
                  <c:v>0.59670639038086026</c:v>
                </c:pt>
                <c:pt idx="3565">
                  <c:v>0.5892091976699011</c:v>
                </c:pt>
                <c:pt idx="3566">
                  <c:v>0.5777952953051505</c:v>
                </c:pt>
                <c:pt idx="3567">
                  <c:v>0.57178046113701297</c:v>
                </c:pt>
                <c:pt idx="3568">
                  <c:v>0.55627872097876774</c:v>
                </c:pt>
                <c:pt idx="3569">
                  <c:v>0.54595578101373554</c:v>
                </c:pt>
                <c:pt idx="3570">
                  <c:v>0.5385678199029742</c:v>
                </c:pt>
                <c:pt idx="3571">
                  <c:v>0.53188209123508823</c:v>
                </c:pt>
                <c:pt idx="3572">
                  <c:v>0.52616923342468813</c:v>
                </c:pt>
                <c:pt idx="3573">
                  <c:v>0.51533906177807953</c:v>
                </c:pt>
                <c:pt idx="3574">
                  <c:v>0.50720653739026877</c:v>
                </c:pt>
                <c:pt idx="3575">
                  <c:v>0.50329548825499781</c:v>
                </c:pt>
                <c:pt idx="3576">
                  <c:v>0.49698729156166027</c:v>
                </c:pt>
                <c:pt idx="3577">
                  <c:v>0.51124355357180429</c:v>
                </c:pt>
                <c:pt idx="3578">
                  <c:v>0.52096631450037845</c:v>
                </c:pt>
                <c:pt idx="3579">
                  <c:v>0.53466349776073119</c:v>
                </c:pt>
                <c:pt idx="3580">
                  <c:v>0.56657885479670755</c:v>
                </c:pt>
                <c:pt idx="3581">
                  <c:v>0.60197637414419569</c:v>
                </c:pt>
                <c:pt idx="3582">
                  <c:v>0.62508519490559999</c:v>
                </c:pt>
                <c:pt idx="3583">
                  <c:v>0.64642399613575274</c:v>
                </c:pt>
                <c:pt idx="3584">
                  <c:v>0.65323491250315047</c:v>
                </c:pt>
                <c:pt idx="3585">
                  <c:v>0.65674066030850964</c:v>
                </c:pt>
                <c:pt idx="3586">
                  <c:v>0.65718373944682373</c:v>
                </c:pt>
                <c:pt idx="3587">
                  <c:v>0.65874723208847963</c:v>
                </c:pt>
                <c:pt idx="3588">
                  <c:v>0.66917583506594402</c:v>
                </c:pt>
                <c:pt idx="3589">
                  <c:v>0.66649574361821717</c:v>
                </c:pt>
                <c:pt idx="3590">
                  <c:v>0.67311141311481504</c:v>
                </c:pt>
                <c:pt idx="3591">
                  <c:v>0.68107120965116774</c:v>
                </c:pt>
                <c:pt idx="3592">
                  <c:v>0.68022045012443233</c:v>
                </c:pt>
                <c:pt idx="3593">
                  <c:v>0.69094274377310105</c:v>
                </c:pt>
                <c:pt idx="3594">
                  <c:v>0.69316462034820214</c:v>
                </c:pt>
                <c:pt idx="3595">
                  <c:v>0.69079696491200437</c:v>
                </c:pt>
                <c:pt idx="3596">
                  <c:v>0.71850389049899133</c:v>
                </c:pt>
                <c:pt idx="3597">
                  <c:v>0.76556765648626446</c:v>
                </c:pt>
                <c:pt idx="3598">
                  <c:v>0.85891674410912255</c:v>
                </c:pt>
                <c:pt idx="3599">
                  <c:v>0.98777853032594198</c:v>
                </c:pt>
                <c:pt idx="3600">
                  <c:v>1.0823733422064021</c:v>
                </c:pt>
                <c:pt idx="3601">
                  <c:v>1.1428494197066108</c:v>
                </c:pt>
                <c:pt idx="3602">
                  <c:v>1.1957022554130967</c:v>
                </c:pt>
                <c:pt idx="3603">
                  <c:v>1.2367785874233441</c:v>
                </c:pt>
                <c:pt idx="3604">
                  <c:v>1.2889606927030839</c:v>
                </c:pt>
                <c:pt idx="3605">
                  <c:v>1.3365472773069977</c:v>
                </c:pt>
                <c:pt idx="3606">
                  <c:v>1.3833744500273011</c:v>
                </c:pt>
                <c:pt idx="3607">
                  <c:v>1.416636805380544</c:v>
                </c:pt>
                <c:pt idx="3608">
                  <c:v>1.4628676547799053</c:v>
                </c:pt>
                <c:pt idx="3609">
                  <c:v>1.5026704521589376</c:v>
                </c:pt>
                <c:pt idx="3610">
                  <c:v>1.5465977166288645</c:v>
                </c:pt>
                <c:pt idx="3611">
                  <c:v>1.5870715725806452</c:v>
                </c:pt>
                <c:pt idx="3612">
                  <c:v>1.6239195792905743</c:v>
                </c:pt>
                <c:pt idx="3613">
                  <c:v>1.653968728998656</c:v>
                </c:pt>
                <c:pt idx="3614">
                  <c:v>1.6953154533140131</c:v>
                </c:pt>
                <c:pt idx="3615">
                  <c:v>1.7330678304036453</c:v>
                </c:pt>
                <c:pt idx="3616">
                  <c:v>1.7761814568632386</c:v>
                </c:pt>
                <c:pt idx="3617">
                  <c:v>1.8133039577032923</c:v>
                </c:pt>
                <c:pt idx="3618">
                  <c:v>1.8439798662739419</c:v>
                </c:pt>
                <c:pt idx="3619">
                  <c:v>1.8641450943485376</c:v>
                </c:pt>
                <c:pt idx="3620">
                  <c:v>1.8896792832241269</c:v>
                </c:pt>
                <c:pt idx="3621">
                  <c:v>1.9232138356854838</c:v>
                </c:pt>
                <c:pt idx="3622">
                  <c:v>1.9474561137537805</c:v>
                </c:pt>
                <c:pt idx="3623">
                  <c:v>1.9600697178994453</c:v>
                </c:pt>
                <c:pt idx="3624">
                  <c:v>1.9831032701717912</c:v>
                </c:pt>
                <c:pt idx="3625">
                  <c:v>2.0113607427125335</c:v>
                </c:pt>
                <c:pt idx="3626">
                  <c:v>2.0341122534967249</c:v>
                </c:pt>
                <c:pt idx="3627">
                  <c:v>2.0543859338247659</c:v>
                </c:pt>
                <c:pt idx="3628">
                  <c:v>2.0702652469758065</c:v>
                </c:pt>
                <c:pt idx="3629">
                  <c:v>2.0902460569976471</c:v>
                </c:pt>
                <c:pt idx="3630">
                  <c:v>2.1108421407720086</c:v>
                </c:pt>
                <c:pt idx="3631">
                  <c:v>2.1184029527889785</c:v>
                </c:pt>
                <c:pt idx="3632">
                  <c:v>2.1406922699302751</c:v>
                </c:pt>
                <c:pt idx="3633">
                  <c:v>2.1536271290112472</c:v>
                </c:pt>
                <c:pt idx="3634">
                  <c:v>2.1687822239373333</c:v>
                </c:pt>
                <c:pt idx="3635">
                  <c:v>2.188621603032602</c:v>
                </c:pt>
                <c:pt idx="3636">
                  <c:v>2.1988682900705592</c:v>
                </c:pt>
                <c:pt idx="3637">
                  <c:v>2.2168433076591829</c:v>
                </c:pt>
                <c:pt idx="3638">
                  <c:v>2.2299056514616988</c:v>
                </c:pt>
                <c:pt idx="3639">
                  <c:v>2.2459193404002793</c:v>
                </c:pt>
                <c:pt idx="3640">
                  <c:v>2.2612491730720863</c:v>
                </c:pt>
                <c:pt idx="3641">
                  <c:v>2.2722102339549677</c:v>
                </c:pt>
                <c:pt idx="3642">
                  <c:v>2.2691773445375483</c:v>
                </c:pt>
                <c:pt idx="3643">
                  <c:v>2.2844134915259571</c:v>
                </c:pt>
                <c:pt idx="3644">
                  <c:v>2.2972971598307312</c:v>
                </c:pt>
                <c:pt idx="3645">
                  <c:v>2.3115877541162577</c:v>
                </c:pt>
                <c:pt idx="3646">
                  <c:v>2.321530577956989</c:v>
                </c:pt>
                <c:pt idx="3647">
                  <c:v>2.3337151312058926</c:v>
                </c:pt>
                <c:pt idx="3648">
                  <c:v>2.3420497114940431</c:v>
                </c:pt>
                <c:pt idx="3649">
                  <c:v>2.3517068842406021</c:v>
                </c:pt>
                <c:pt idx="3650">
                  <c:v>2.3586845808131827</c:v>
                </c:pt>
                <c:pt idx="3651">
                  <c:v>2.3774317259429676</c:v>
                </c:pt>
                <c:pt idx="3652">
                  <c:v>2.3871633878318281</c:v>
                </c:pt>
                <c:pt idx="3653">
                  <c:v>2.389844668808796</c:v>
                </c:pt>
                <c:pt idx="3654">
                  <c:v>2.4017973869077633</c:v>
                </c:pt>
                <c:pt idx="3655">
                  <c:v>2.4092914212134624</c:v>
                </c:pt>
                <c:pt idx="3656">
                  <c:v>2.4173099969023011</c:v>
                </c:pt>
                <c:pt idx="3657">
                  <c:v>2.4257500761298711</c:v>
                </c:pt>
                <c:pt idx="3658">
                  <c:v>2.4372760403540861</c:v>
                </c:pt>
                <c:pt idx="3659">
                  <c:v>2.4429592009513548</c:v>
                </c:pt>
                <c:pt idx="3660">
                  <c:v>2.4530526438067097</c:v>
                </c:pt>
                <c:pt idx="3661">
                  <c:v>2.459661668346774</c:v>
                </c:pt>
                <c:pt idx="3662">
                  <c:v>2.4721248175508173</c:v>
                </c:pt>
                <c:pt idx="3663">
                  <c:v>2.4743870560840859</c:v>
                </c:pt>
                <c:pt idx="3664">
                  <c:v>2.4809526012789891</c:v>
                </c:pt>
                <c:pt idx="3665">
                  <c:v>2.492155997983871</c:v>
                </c:pt>
                <c:pt idx="3666">
                  <c:v>2.5012029832409248</c:v>
                </c:pt>
                <c:pt idx="3667">
                  <c:v>2.5015865859164945</c:v>
                </c:pt>
                <c:pt idx="3668">
                  <c:v>2.5165196900726667</c:v>
                </c:pt>
                <c:pt idx="3669">
                  <c:v>2.5282123524655482</c:v>
                </c:pt>
                <c:pt idx="3670">
                  <c:v>2.5290122083438278</c:v>
                </c:pt>
                <c:pt idx="3671">
                  <c:v>2.5369758195774623</c:v>
                </c:pt>
                <c:pt idx="3672">
                  <c:v>2.5463842576549891</c:v>
                </c:pt>
                <c:pt idx="3673">
                  <c:v>2.5461732597761291</c:v>
                </c:pt>
                <c:pt idx="3674">
                  <c:v>2.5607990552020432</c:v>
                </c:pt>
                <c:pt idx="3675">
                  <c:v>2.571151569325441</c:v>
                </c:pt>
                <c:pt idx="3676">
                  <c:v>2.568326888545871</c:v>
                </c:pt>
                <c:pt idx="3677">
                  <c:v>2.5833223404422796</c:v>
                </c:pt>
                <c:pt idx="3678">
                  <c:v>2.5901976554624517</c:v>
                </c:pt>
                <c:pt idx="3679">
                  <c:v>2.5981504378780214</c:v>
                </c:pt>
                <c:pt idx="3680">
                  <c:v>2.6105838898689462</c:v>
                </c:pt>
                <c:pt idx="3681">
                  <c:v>2.6152504541540647</c:v>
                </c:pt>
                <c:pt idx="3682">
                  <c:v>2.6177944060294838</c:v>
                </c:pt>
                <c:pt idx="3683">
                  <c:v>2.6224386563865161</c:v>
                </c:pt>
                <c:pt idx="3684">
                  <c:v>2.6386576006489459</c:v>
                </c:pt>
                <c:pt idx="3685">
                  <c:v>2.6330574609899999</c:v>
                </c:pt>
                <c:pt idx="3686">
                  <c:v>2.6435899631951401</c:v>
                </c:pt>
                <c:pt idx="3687">
                  <c:v>2.6572936683572688</c:v>
                </c:pt>
                <c:pt idx="3688">
                  <c:v>2.6578209989814408</c:v>
                </c:pt>
                <c:pt idx="3689">
                  <c:v>2.6686191353746667</c:v>
                </c:pt>
                <c:pt idx="3690">
                  <c:v>2.6818675379599357</c:v>
                </c:pt>
                <c:pt idx="3691">
                  <c:v>2.6888639388545807</c:v>
                </c:pt>
                <c:pt idx="3692">
                  <c:v>2.6902057278540861</c:v>
                </c:pt>
                <c:pt idx="3693">
                  <c:v>2.6980265955771183</c:v>
                </c:pt>
                <c:pt idx="3694">
                  <c:v>2.7108111637894838</c:v>
                </c:pt>
                <c:pt idx="3695">
                  <c:v>2.7250189012096775</c:v>
                </c:pt>
                <c:pt idx="3696">
                  <c:v>2.7238265827137846</c:v>
                </c:pt>
                <c:pt idx="3697">
                  <c:v>2.7359041603662577</c:v>
                </c:pt>
                <c:pt idx="3698">
                  <c:v>2.7403354439684087</c:v>
                </c:pt>
                <c:pt idx="3699">
                  <c:v>2.7491415700604946</c:v>
                </c:pt>
                <c:pt idx="3700">
                  <c:v>2.7555069461945587</c:v>
                </c:pt>
                <c:pt idx="3701">
                  <c:v>2.758468792002688</c:v>
                </c:pt>
                <c:pt idx="3702">
                  <c:v>2.771918184013785</c:v>
                </c:pt>
                <c:pt idx="3703">
                  <c:v>2.7736793436029892</c:v>
                </c:pt>
                <c:pt idx="3704">
                  <c:v>2.7845652590515702</c:v>
                </c:pt>
                <c:pt idx="3705">
                  <c:v>2.7840333343833983</c:v>
                </c:pt>
                <c:pt idx="3706">
                  <c:v>2.8060204290574622</c:v>
                </c:pt>
                <c:pt idx="3707">
                  <c:v>2.8043501659106238</c:v>
                </c:pt>
                <c:pt idx="3708">
                  <c:v>2.8208214544480859</c:v>
                </c:pt>
                <c:pt idx="3709">
                  <c:v>2.8264635967952039</c:v>
                </c:pt>
                <c:pt idx="3710">
                  <c:v>2.8281939106602798</c:v>
                </c:pt>
                <c:pt idx="3711">
                  <c:v>2.8254604544690971</c:v>
                </c:pt>
                <c:pt idx="3712">
                  <c:v>2.8458373367145589</c:v>
                </c:pt>
                <c:pt idx="3713">
                  <c:v>2.8589530042422795</c:v>
                </c:pt>
                <c:pt idx="3714">
                  <c:v>2.8499404743153551</c:v>
                </c:pt>
                <c:pt idx="3715">
                  <c:v>2.8689243767851185</c:v>
                </c:pt>
                <c:pt idx="3716">
                  <c:v>2.8739706059937848</c:v>
                </c:pt>
                <c:pt idx="3717">
                  <c:v>2.8930444204679144</c:v>
                </c:pt>
                <c:pt idx="3718">
                  <c:v>2.8976985152049677</c:v>
                </c:pt>
                <c:pt idx="3719">
                  <c:v>2.8914515997773766</c:v>
                </c:pt>
                <c:pt idx="3720">
                  <c:v>2.908556866389441</c:v>
                </c:pt>
                <c:pt idx="3721">
                  <c:v>2.9155706590221717</c:v>
                </c:pt>
                <c:pt idx="3722">
                  <c:v>2.9271732453376993</c:v>
                </c:pt>
                <c:pt idx="3723">
                  <c:v>2.9314959126133981</c:v>
                </c:pt>
                <c:pt idx="3724">
                  <c:v>2.9381539949806879</c:v>
                </c:pt>
                <c:pt idx="3725">
                  <c:v>2.947619366389441</c:v>
                </c:pt>
                <c:pt idx="3726">
                  <c:v>2.9598815261676772</c:v>
                </c:pt>
                <c:pt idx="3727">
                  <c:v>2.9740282284316129</c:v>
                </c:pt>
                <c:pt idx="3728">
                  <c:v>2.9720961047756989</c:v>
                </c:pt>
                <c:pt idx="3729">
                  <c:v>2.9782350601688599</c:v>
                </c:pt>
                <c:pt idx="3730">
                  <c:v>2.9992117933047742</c:v>
                </c:pt>
                <c:pt idx="3731">
                  <c:v>3.0015275196362579</c:v>
                </c:pt>
                <c:pt idx="3732">
                  <c:v>3.0031075426327307</c:v>
                </c:pt>
                <c:pt idx="3733">
                  <c:v>3.0177674652427742</c:v>
                </c:pt>
                <c:pt idx="3734">
                  <c:v>3.0270523563508176</c:v>
                </c:pt>
                <c:pt idx="3735">
                  <c:v>3.0314025878906237</c:v>
                </c:pt>
                <c:pt idx="3736">
                  <c:v>3.0421903876848173</c:v>
                </c:pt>
                <c:pt idx="3737">
                  <c:v>3.0483158890918927</c:v>
                </c:pt>
                <c:pt idx="3738">
                  <c:v>3.0591614425823228</c:v>
                </c:pt>
                <c:pt idx="3739">
                  <c:v>3.0672774776335698</c:v>
                </c:pt>
                <c:pt idx="3740">
                  <c:v>3.0737570485761077</c:v>
                </c:pt>
                <c:pt idx="3741">
                  <c:v>3.0837720645371394</c:v>
                </c:pt>
                <c:pt idx="3742">
                  <c:v>3.0886282972110326</c:v>
                </c:pt>
                <c:pt idx="3743">
                  <c:v>3.0958045221144088</c:v>
                </c:pt>
                <c:pt idx="3744">
                  <c:v>3.1088204332577205</c:v>
                </c:pt>
                <c:pt idx="3745">
                  <c:v>3.1213726741011398</c:v>
                </c:pt>
                <c:pt idx="3746">
                  <c:v>3.1265229255922367</c:v>
                </c:pt>
                <c:pt idx="3747">
                  <c:v>3.1366675592237847</c:v>
                </c:pt>
                <c:pt idx="3748">
                  <c:v>3.1540734075730756</c:v>
                </c:pt>
                <c:pt idx="3749">
                  <c:v>3.1555287350890535</c:v>
                </c:pt>
                <c:pt idx="3750">
                  <c:v>3.1630472162718495</c:v>
                </c:pt>
                <c:pt idx="3751">
                  <c:v>3.1793186638944948</c:v>
                </c:pt>
                <c:pt idx="3752">
                  <c:v>3.1878245363953335</c:v>
                </c:pt>
                <c:pt idx="3753">
                  <c:v>3.1923824843539998</c:v>
                </c:pt>
                <c:pt idx="3754">
                  <c:v>3.2035489646337423</c:v>
                </c:pt>
                <c:pt idx="3755">
                  <c:v>3.2073692403813765</c:v>
                </c:pt>
                <c:pt idx="3756">
                  <c:v>3.2129687237483222</c:v>
                </c:pt>
                <c:pt idx="3757">
                  <c:v>3.2332734138734835</c:v>
                </c:pt>
                <c:pt idx="3758">
                  <c:v>3.2392564999160003</c:v>
                </c:pt>
                <c:pt idx="3759">
                  <c:v>3.2499714512978923</c:v>
                </c:pt>
                <c:pt idx="3760">
                  <c:v>3.2578462990381292</c:v>
                </c:pt>
                <c:pt idx="3761">
                  <c:v>3.2685763451360863</c:v>
                </c:pt>
                <c:pt idx="3762">
                  <c:v>3.2722597840011827</c:v>
                </c:pt>
                <c:pt idx="3763">
                  <c:v>3.2823446950604951</c:v>
                </c:pt>
                <c:pt idx="3764">
                  <c:v>3.2855552755376345</c:v>
                </c:pt>
                <c:pt idx="3765">
                  <c:v>3.3016462428595483</c:v>
                </c:pt>
                <c:pt idx="3766">
                  <c:v>3.3075056178595483</c:v>
                </c:pt>
                <c:pt idx="3767">
                  <c:v>3.3199085522723442</c:v>
                </c:pt>
                <c:pt idx="3768">
                  <c:v>3.3326954175067316</c:v>
                </c:pt>
                <c:pt idx="3769">
                  <c:v>3.3436072564894195</c:v>
                </c:pt>
                <c:pt idx="3770">
                  <c:v>3.3507007886004727</c:v>
                </c:pt>
                <c:pt idx="3771">
                  <c:v>3.3610495290448599</c:v>
                </c:pt>
                <c:pt idx="3772">
                  <c:v>3.3773859495757637</c:v>
                </c:pt>
                <c:pt idx="3773">
                  <c:v>3.3742327946488602</c:v>
                </c:pt>
                <c:pt idx="3774">
                  <c:v>3.3857864872101722</c:v>
                </c:pt>
                <c:pt idx="3775">
                  <c:v>3.3930299820438496</c:v>
                </c:pt>
                <c:pt idx="3776">
                  <c:v>3.4046470067834407</c:v>
                </c:pt>
                <c:pt idx="3777">
                  <c:v>3.418848837575613</c:v>
                </c:pt>
                <c:pt idx="3778">
                  <c:v>3.4265333606350752</c:v>
                </c:pt>
                <c:pt idx="3779">
                  <c:v>3.4380457068002364</c:v>
                </c:pt>
                <c:pt idx="3780">
                  <c:v>3.4468163931241507</c:v>
                </c:pt>
                <c:pt idx="3781">
                  <c:v>3.4524982411374405</c:v>
                </c:pt>
                <c:pt idx="3782">
                  <c:v>3.4593502577915052</c:v>
                </c:pt>
                <c:pt idx="3783">
                  <c:v>3.4652732931157635</c:v>
                </c:pt>
                <c:pt idx="3784">
                  <c:v>3.4750986406879996</c:v>
                </c:pt>
                <c:pt idx="3785">
                  <c:v>3.4840645738827307</c:v>
                </c:pt>
                <c:pt idx="3786">
                  <c:v>3.4920309743573545</c:v>
                </c:pt>
                <c:pt idx="3787">
                  <c:v>3.5000377367901505</c:v>
                </c:pt>
                <c:pt idx="3788">
                  <c:v>3.5135471795194837</c:v>
                </c:pt>
                <c:pt idx="3789">
                  <c:v>3.5243654968918068</c:v>
                </c:pt>
                <c:pt idx="3790">
                  <c:v>3.5353646227108602</c:v>
                </c:pt>
                <c:pt idx="3791">
                  <c:v>3.552111553889441</c:v>
                </c:pt>
                <c:pt idx="3792">
                  <c:v>3.5517069498697849</c:v>
                </c:pt>
                <c:pt idx="3793">
                  <c:v>3.5715128580729245</c:v>
                </c:pt>
                <c:pt idx="3794">
                  <c:v>3.5763395576066879</c:v>
                </c:pt>
                <c:pt idx="3795">
                  <c:v>3.5839026666456562</c:v>
                </c:pt>
                <c:pt idx="3796">
                  <c:v>3.591880880376344</c:v>
                </c:pt>
                <c:pt idx="3797">
                  <c:v>3.606228079847118</c:v>
                </c:pt>
                <c:pt idx="3798">
                  <c:v>3.6091886130712476</c:v>
                </c:pt>
                <c:pt idx="3799">
                  <c:v>3.6288603095598062</c:v>
                </c:pt>
                <c:pt idx="3800">
                  <c:v>3.643078875798043</c:v>
                </c:pt>
                <c:pt idx="3801">
                  <c:v>3.6466632145707312</c:v>
                </c:pt>
                <c:pt idx="3802">
                  <c:v>3.66437555128529</c:v>
                </c:pt>
                <c:pt idx="3803">
                  <c:v>3.6641271447622579</c:v>
                </c:pt>
                <c:pt idx="3804">
                  <c:v>3.6814713016633118</c:v>
                </c:pt>
                <c:pt idx="3805">
                  <c:v>3.6884427634618708</c:v>
                </c:pt>
                <c:pt idx="3806">
                  <c:v>3.6988033171623007</c:v>
                </c:pt>
                <c:pt idx="3807">
                  <c:v>3.7101985152049677</c:v>
                </c:pt>
                <c:pt idx="3808">
                  <c:v>3.7321390131468388</c:v>
                </c:pt>
                <c:pt idx="3809">
                  <c:v>3.7338601389238923</c:v>
                </c:pt>
                <c:pt idx="3810">
                  <c:v>3.7437619445144512</c:v>
                </c:pt>
                <c:pt idx="3811">
                  <c:v>3.753842261529742</c:v>
                </c:pt>
                <c:pt idx="3812">
                  <c:v>3.7705429241221506</c:v>
                </c:pt>
                <c:pt idx="3813">
                  <c:v>3.7811741982736988</c:v>
                </c:pt>
                <c:pt idx="3814">
                  <c:v>3.7856163106938925</c:v>
                </c:pt>
                <c:pt idx="3815">
                  <c:v>3.7987654491137421</c:v>
                </c:pt>
                <c:pt idx="3816">
                  <c:v>3.8060411022555485</c:v>
                </c:pt>
                <c:pt idx="3817">
                  <c:v>3.8164154380880433</c:v>
                </c:pt>
                <c:pt idx="3818">
                  <c:v>3.826639154905914</c:v>
                </c:pt>
                <c:pt idx="3819">
                  <c:v>3.8440643638692902</c:v>
                </c:pt>
                <c:pt idx="3820">
                  <c:v>3.8493911579090971</c:v>
                </c:pt>
                <c:pt idx="3821">
                  <c:v>3.8603407336819568</c:v>
                </c:pt>
                <c:pt idx="3822">
                  <c:v>3.8631919942876345</c:v>
                </c:pt>
                <c:pt idx="3823">
                  <c:v>3.8742977675571182</c:v>
                </c:pt>
                <c:pt idx="3824">
                  <c:v>3.886145478935656</c:v>
                </c:pt>
                <c:pt idx="3825">
                  <c:v>3.9018006683677848</c:v>
                </c:pt>
                <c:pt idx="3826">
                  <c:v>3.9073391165784517</c:v>
                </c:pt>
                <c:pt idx="3827">
                  <c:v>3.9135624054939573</c:v>
                </c:pt>
                <c:pt idx="3828">
                  <c:v>3.9292372836861502</c:v>
                </c:pt>
                <c:pt idx="3829">
                  <c:v>3.937801238029226</c:v>
                </c:pt>
                <c:pt idx="3830">
                  <c:v>3.9562092442666237</c:v>
                </c:pt>
                <c:pt idx="3831">
                  <c:v>3.9604337958879356</c:v>
                </c:pt>
                <c:pt idx="3832">
                  <c:v>3.9660204815608173</c:v>
                </c:pt>
                <c:pt idx="3833">
                  <c:v>3.9848951114121292</c:v>
                </c:pt>
                <c:pt idx="3834">
                  <c:v>3.9879117576024945</c:v>
                </c:pt>
                <c:pt idx="3835">
                  <c:v>4.0117564867901505</c:v>
                </c:pt>
                <c:pt idx="3836">
                  <c:v>4.0195394536500428</c:v>
                </c:pt>
                <c:pt idx="3837">
                  <c:v>4.02082480153729</c:v>
                </c:pt>
                <c:pt idx="3838">
                  <c:v>4.0329734227990537</c:v>
                </c:pt>
                <c:pt idx="3839">
                  <c:v>4.0417185137348817</c:v>
                </c:pt>
                <c:pt idx="3840">
                  <c:v>4.0504606513566879</c:v>
                </c:pt>
                <c:pt idx="3841">
                  <c:v>4.0569490822412693</c:v>
                </c:pt>
                <c:pt idx="3842">
                  <c:v>4.07840129893314</c:v>
                </c:pt>
                <c:pt idx="3843">
                  <c:v>4.0886581584971395</c:v>
                </c:pt>
                <c:pt idx="3844">
                  <c:v>4.094889322916667</c:v>
                </c:pt>
                <c:pt idx="3845">
                  <c:v>4.1032432638188823</c:v>
                </c:pt>
                <c:pt idx="3846">
                  <c:v>4.1115056519867315</c:v>
                </c:pt>
                <c:pt idx="3847">
                  <c:v>4.1308232789398494</c:v>
                </c:pt>
                <c:pt idx="3848">
                  <c:v>4.1448922106014843</c:v>
                </c:pt>
                <c:pt idx="3849">
                  <c:v>4.146085349462366</c:v>
                </c:pt>
                <c:pt idx="3850">
                  <c:v>4.1495335076444944</c:v>
                </c:pt>
                <c:pt idx="3851">
                  <c:v>4.1677196871849889</c:v>
                </c:pt>
                <c:pt idx="3852">
                  <c:v>4.1711783460391398</c:v>
                </c:pt>
                <c:pt idx="3853">
                  <c:v>4.1753861622143873</c:v>
                </c:pt>
                <c:pt idx="3854">
                  <c:v>4.183366016675075</c:v>
                </c:pt>
                <c:pt idx="3855">
                  <c:v>4.1950837822370541</c:v>
                </c:pt>
                <c:pt idx="3856">
                  <c:v>4.2060691259240643</c:v>
                </c:pt>
                <c:pt idx="3857">
                  <c:v>4.2019485965851828</c:v>
                </c:pt>
                <c:pt idx="3858">
                  <c:v>4.2179339008946668</c:v>
                </c:pt>
                <c:pt idx="3859">
                  <c:v>4.225804482736903</c:v>
                </c:pt>
                <c:pt idx="3860">
                  <c:v>4.2284014301915267</c:v>
                </c:pt>
                <c:pt idx="3861">
                  <c:v>4.2437734296244951</c:v>
                </c:pt>
                <c:pt idx="3862">
                  <c:v>4.2539827080183219</c:v>
                </c:pt>
                <c:pt idx="3863">
                  <c:v>4.2637765535744299</c:v>
                </c:pt>
                <c:pt idx="3864">
                  <c:v>4.2743809197538711</c:v>
                </c:pt>
                <c:pt idx="3865">
                  <c:v>4.2763327321698501</c:v>
                </c:pt>
                <c:pt idx="3866">
                  <c:v>4.2814954532090113</c:v>
                </c:pt>
                <c:pt idx="3867">
                  <c:v>4.2919121198756773</c:v>
                </c:pt>
                <c:pt idx="3868">
                  <c:v>4.2958692325058712</c:v>
                </c:pt>
                <c:pt idx="3869">
                  <c:v>4.301579301075269</c:v>
                </c:pt>
                <c:pt idx="3870">
                  <c:v>4.3103099535870317</c:v>
                </c:pt>
                <c:pt idx="3871">
                  <c:v>4.3103227512810749</c:v>
                </c:pt>
                <c:pt idx="3872">
                  <c:v>4.3135267688382148</c:v>
                </c:pt>
                <c:pt idx="3873">
                  <c:v>4.3318081107190967</c:v>
                </c:pt>
                <c:pt idx="3874">
                  <c:v>4.346860167800731</c:v>
                </c:pt>
                <c:pt idx="3875">
                  <c:v>4.338562668010753</c:v>
                </c:pt>
                <c:pt idx="3876">
                  <c:v>4.3534513083837423</c:v>
                </c:pt>
                <c:pt idx="3877">
                  <c:v>4.3626174106392899</c:v>
                </c:pt>
                <c:pt idx="3878">
                  <c:v>4.3660642562373981</c:v>
                </c:pt>
                <c:pt idx="3879">
                  <c:v>4.3678001485845162</c:v>
                </c:pt>
                <c:pt idx="3880">
                  <c:v>4.376136041456645</c:v>
                </c:pt>
                <c:pt idx="3881">
                  <c:v>4.3863673056325592</c:v>
                </c:pt>
                <c:pt idx="3882">
                  <c:v>4.385129867061484</c:v>
                </c:pt>
                <c:pt idx="3883">
                  <c:v>4.4046968849756345</c:v>
                </c:pt>
                <c:pt idx="3884">
                  <c:v>4.403643864457333</c:v>
                </c:pt>
                <c:pt idx="3885">
                  <c:v>4.4127138199344733</c:v>
                </c:pt>
                <c:pt idx="3886">
                  <c:v>4.4139968707997426</c:v>
                </c:pt>
                <c:pt idx="3887">
                  <c:v>4.4270154071110541</c:v>
                </c:pt>
                <c:pt idx="3888">
                  <c:v>4.425061953965054</c:v>
                </c:pt>
                <c:pt idx="3889">
                  <c:v>4.416595130838366</c:v>
                </c:pt>
                <c:pt idx="3890">
                  <c:v>4.4361418037004299</c:v>
                </c:pt>
                <c:pt idx="3891">
                  <c:v>4.4453584404401933</c:v>
                </c:pt>
                <c:pt idx="3892">
                  <c:v>4.4455668131510322</c:v>
                </c:pt>
                <c:pt idx="3893">
                  <c:v>4.4514665501092043</c:v>
                </c:pt>
                <c:pt idx="3894">
                  <c:v>4.4540992654779998</c:v>
                </c:pt>
                <c:pt idx="3895">
                  <c:v>4.4510737593455918</c:v>
                </c:pt>
                <c:pt idx="3896">
                  <c:v>4.458349084341398</c:v>
                </c:pt>
                <c:pt idx="3897">
                  <c:v>4.4754717426915267</c:v>
                </c:pt>
                <c:pt idx="3898">
                  <c:v>4.4759813534316129</c:v>
                </c:pt>
                <c:pt idx="3899">
                  <c:v>4.477479339927763</c:v>
                </c:pt>
                <c:pt idx="3900">
                  <c:v>4.4895649571572687</c:v>
                </c:pt>
                <c:pt idx="3901">
                  <c:v>4.4936946745841722</c:v>
                </c:pt>
                <c:pt idx="3902">
                  <c:v>4.5004439815398278</c:v>
                </c:pt>
                <c:pt idx="3903">
                  <c:v>4.4992380449848817</c:v>
                </c:pt>
                <c:pt idx="3904">
                  <c:v>4.5022379557291607</c:v>
                </c:pt>
                <c:pt idx="3905">
                  <c:v>4.4991418982064948</c:v>
                </c:pt>
                <c:pt idx="3906">
                  <c:v>4.5017559092531831</c:v>
                </c:pt>
                <c:pt idx="3907">
                  <c:v>4.504905782720086</c:v>
                </c:pt>
                <c:pt idx="3908">
                  <c:v>4.5179348197034619</c:v>
                </c:pt>
                <c:pt idx="3909">
                  <c:v>4.5245991368447527</c:v>
                </c:pt>
                <c:pt idx="3910">
                  <c:v>4.5218354912214407</c:v>
                </c:pt>
                <c:pt idx="3911">
                  <c:v>4.5289126160324304</c:v>
                </c:pt>
                <c:pt idx="3912">
                  <c:v>4.5297825310820006</c:v>
                </c:pt>
                <c:pt idx="3913">
                  <c:v>4.5305736910912255</c:v>
                </c:pt>
                <c:pt idx="3914">
                  <c:v>4.5477810111097199</c:v>
                </c:pt>
                <c:pt idx="3915">
                  <c:v>4.5528974635626671</c:v>
                </c:pt>
                <c:pt idx="3916">
                  <c:v>4.5465248682165589</c:v>
                </c:pt>
                <c:pt idx="3917">
                  <c:v>4.5556440455939136</c:v>
                </c:pt>
                <c:pt idx="3918">
                  <c:v>4.5646450904107958</c:v>
                </c:pt>
                <c:pt idx="3919">
                  <c:v>4.5578580466649887</c:v>
                </c:pt>
                <c:pt idx="3920">
                  <c:v>4.5653889973958277</c:v>
                </c:pt>
                <c:pt idx="3921">
                  <c:v>4.5673001197076557</c:v>
                </c:pt>
                <c:pt idx="3922">
                  <c:v>4.5696745841733977</c:v>
                </c:pt>
                <c:pt idx="3923">
                  <c:v>4.5749626569850541</c:v>
                </c:pt>
                <c:pt idx="3924">
                  <c:v>4.5717094175277202</c:v>
                </c:pt>
                <c:pt idx="3925">
                  <c:v>4.5833074097992261</c:v>
                </c:pt>
                <c:pt idx="3926">
                  <c:v>4.5846009613365162</c:v>
                </c:pt>
                <c:pt idx="3927">
                  <c:v>4.5803429388230752</c:v>
                </c:pt>
                <c:pt idx="3928">
                  <c:v>4.5848378827495049</c:v>
                </c:pt>
                <c:pt idx="3929">
                  <c:v>4.5922572638398922</c:v>
                </c:pt>
                <c:pt idx="3930">
                  <c:v>4.5941496818296343</c:v>
                </c:pt>
                <c:pt idx="3931">
                  <c:v>4.5974363921790973</c:v>
                </c:pt>
                <c:pt idx="3932">
                  <c:v>4.604093161962366</c:v>
                </c:pt>
                <c:pt idx="3933">
                  <c:v>4.6040633006762368</c:v>
                </c:pt>
                <c:pt idx="3934">
                  <c:v>4.6064098727318497</c:v>
                </c:pt>
                <c:pt idx="3935">
                  <c:v>4.6092447260374625</c:v>
                </c:pt>
                <c:pt idx="3936">
                  <c:v>4.6160652406753977</c:v>
                </c:pt>
                <c:pt idx="3937">
                  <c:v>4.6116270660072258</c:v>
                </c:pt>
                <c:pt idx="3938">
                  <c:v>4.6153144426243227</c:v>
                </c:pt>
                <c:pt idx="3939">
                  <c:v>4.6255604733703013</c:v>
                </c:pt>
                <c:pt idx="3940">
                  <c:v>4.6258069110173121</c:v>
                </c:pt>
                <c:pt idx="3941">
                  <c:v>4.6260428479922791</c:v>
                </c:pt>
                <c:pt idx="3942">
                  <c:v>4.6345707062752037</c:v>
                </c:pt>
                <c:pt idx="3943">
                  <c:v>4.63553414293514</c:v>
                </c:pt>
                <c:pt idx="3944">
                  <c:v>4.6355105164230537</c:v>
                </c:pt>
                <c:pt idx="3945">
                  <c:v>4.6410755444598495</c:v>
                </c:pt>
                <c:pt idx="3946">
                  <c:v>4.6435313891339138</c:v>
                </c:pt>
                <c:pt idx="3947">
                  <c:v>4.6456262732064948</c:v>
                </c:pt>
                <c:pt idx="3948">
                  <c:v>4.6481431530367958</c:v>
                </c:pt>
                <c:pt idx="3949">
                  <c:v>4.6511555333291401</c:v>
                </c:pt>
                <c:pt idx="3950">
                  <c:v>4.6558513026083661</c:v>
                </c:pt>
                <c:pt idx="3951">
                  <c:v>4.6535943144111176</c:v>
                </c:pt>
                <c:pt idx="3952">
                  <c:v>4.6559566374747963</c:v>
                </c:pt>
                <c:pt idx="3953">
                  <c:v>4.657664309265785</c:v>
                </c:pt>
                <c:pt idx="3954">
                  <c:v>4.6660822386382792</c:v>
                </c:pt>
                <c:pt idx="3955">
                  <c:v>4.6601418115759357</c:v>
                </c:pt>
                <c:pt idx="3956">
                  <c:v>4.6473621655535915</c:v>
                </c:pt>
                <c:pt idx="3957">
                  <c:v>4.6326011739751403</c:v>
                </c:pt>
                <c:pt idx="3958">
                  <c:v>4.6118229691700217</c:v>
                </c:pt>
                <c:pt idx="3959">
                  <c:v>4.5736244775915704</c:v>
                </c:pt>
                <c:pt idx="3960">
                  <c:v>4.556470645371312</c:v>
                </c:pt>
                <c:pt idx="3961">
                  <c:v>4.5431426673807103</c:v>
                </c:pt>
                <c:pt idx="3962">
                  <c:v>4.5246004494287746</c:v>
                </c:pt>
                <c:pt idx="3963">
                  <c:v>4.5118752756426455</c:v>
                </c:pt>
                <c:pt idx="3964">
                  <c:v>4.5052421323714622</c:v>
                </c:pt>
                <c:pt idx="3965">
                  <c:v>4.5067929503738284</c:v>
                </c:pt>
                <c:pt idx="3966">
                  <c:v>4.4981400684643873</c:v>
                </c:pt>
                <c:pt idx="3967">
                  <c:v>4.4939565350932469</c:v>
                </c:pt>
                <c:pt idx="3968">
                  <c:v>4.4850257135206668</c:v>
                </c:pt>
                <c:pt idx="3969">
                  <c:v>4.4836120605468821</c:v>
                </c:pt>
                <c:pt idx="3970">
                  <c:v>4.4869771977906669</c:v>
                </c:pt>
                <c:pt idx="3971">
                  <c:v>4.4775850029401933</c:v>
                </c:pt>
                <c:pt idx="3972">
                  <c:v>4.477415023311484</c:v>
                </c:pt>
                <c:pt idx="3973">
                  <c:v>4.4691381967195909</c:v>
                </c:pt>
                <c:pt idx="3974">
                  <c:v>4.470363822034602</c:v>
                </c:pt>
                <c:pt idx="3975">
                  <c:v>4.4723520586567531</c:v>
                </c:pt>
                <c:pt idx="3976">
                  <c:v>4.4375607070102578</c:v>
                </c:pt>
                <c:pt idx="3977">
                  <c:v>4.3768405709215479</c:v>
                </c:pt>
                <c:pt idx="3978">
                  <c:v>4.3021141790574617</c:v>
                </c:pt>
                <c:pt idx="3979">
                  <c:v>4.2009726903771831</c:v>
                </c:pt>
                <c:pt idx="3980">
                  <c:v>4.131770964591742</c:v>
                </c:pt>
                <c:pt idx="3981">
                  <c:v>4.0876343429729456</c:v>
                </c:pt>
                <c:pt idx="3982">
                  <c:v>4.0562337239583446</c:v>
                </c:pt>
                <c:pt idx="3983">
                  <c:v>4.0212120138188823</c:v>
                </c:pt>
                <c:pt idx="3984">
                  <c:v>3.9944517074092687</c:v>
                </c:pt>
                <c:pt idx="3985">
                  <c:v>3.9615314442624303</c:v>
                </c:pt>
                <c:pt idx="3986">
                  <c:v>3.9350034652217851</c:v>
                </c:pt>
                <c:pt idx="3987">
                  <c:v>3.9052704841859787</c:v>
                </c:pt>
                <c:pt idx="3988">
                  <c:v>3.878960722236215</c:v>
                </c:pt>
                <c:pt idx="3989">
                  <c:v>3.8463797620547742</c:v>
                </c:pt>
                <c:pt idx="3990">
                  <c:v>3.819909208564344</c:v>
                </c:pt>
                <c:pt idx="3991">
                  <c:v>3.7906412104124731</c:v>
                </c:pt>
                <c:pt idx="3992">
                  <c:v>3.7601196945354411</c:v>
                </c:pt>
                <c:pt idx="3993">
                  <c:v>3.7404745778729893</c:v>
                </c:pt>
                <c:pt idx="3994">
                  <c:v>3.7152417910996345</c:v>
                </c:pt>
                <c:pt idx="3995">
                  <c:v>3.6880030478200649</c:v>
                </c:pt>
                <c:pt idx="3996">
                  <c:v>3.674605174731183</c:v>
                </c:pt>
                <c:pt idx="3997">
                  <c:v>3.6397242392263012</c:v>
                </c:pt>
                <c:pt idx="3998">
                  <c:v>3.6222015709005375</c:v>
                </c:pt>
                <c:pt idx="3999">
                  <c:v>3.5883621708039359</c:v>
                </c:pt>
                <c:pt idx="4000">
                  <c:v>3.5690921250210104</c:v>
                </c:pt>
                <c:pt idx="4001">
                  <c:v>3.5372665569346449</c:v>
                </c:pt>
                <c:pt idx="4002">
                  <c:v>3.5241361228368602</c:v>
                </c:pt>
                <c:pt idx="4003">
                  <c:v>3.5119694535450323</c:v>
                </c:pt>
                <c:pt idx="4004">
                  <c:v>3.4844468639743011</c:v>
                </c:pt>
                <c:pt idx="4005">
                  <c:v>3.467572940293183</c:v>
                </c:pt>
                <c:pt idx="4006">
                  <c:v>3.445062452746968</c:v>
                </c:pt>
                <c:pt idx="4007">
                  <c:v>3.4262655934979782</c:v>
                </c:pt>
                <c:pt idx="4008">
                  <c:v>3.4096755161080217</c:v>
                </c:pt>
                <c:pt idx="4009">
                  <c:v>3.391766291792667</c:v>
                </c:pt>
                <c:pt idx="4010">
                  <c:v>3.3749540595598062</c:v>
                </c:pt>
                <c:pt idx="4011">
                  <c:v>3.351009245841742</c:v>
                </c:pt>
                <c:pt idx="4012">
                  <c:v>3.3319265714255701</c:v>
                </c:pt>
                <c:pt idx="4013">
                  <c:v>3.3206997122815913</c:v>
                </c:pt>
                <c:pt idx="4014">
                  <c:v>3.2976809265793121</c:v>
                </c:pt>
                <c:pt idx="4015">
                  <c:v>3.2844576271631398</c:v>
                </c:pt>
                <c:pt idx="4016">
                  <c:v>3.2766490649151612</c:v>
                </c:pt>
                <c:pt idx="4017">
                  <c:v>3.2554616620463657</c:v>
                </c:pt>
                <c:pt idx="4018">
                  <c:v>3.2338171517977203</c:v>
                </c:pt>
                <c:pt idx="4019">
                  <c:v>3.225108156922043</c:v>
                </c:pt>
                <c:pt idx="4020">
                  <c:v>3.2101109002226234</c:v>
                </c:pt>
                <c:pt idx="4021">
                  <c:v>3.1943890971522153</c:v>
                </c:pt>
                <c:pt idx="4022">
                  <c:v>3.1776559481056776</c:v>
                </c:pt>
                <c:pt idx="4023">
                  <c:v>3.1683654785156343</c:v>
                </c:pt>
                <c:pt idx="4024">
                  <c:v>3.1428580335391398</c:v>
                </c:pt>
                <c:pt idx="4025">
                  <c:v>3.1208735640330967</c:v>
                </c:pt>
                <c:pt idx="4026">
                  <c:v>3.104193902784774</c:v>
                </c:pt>
                <c:pt idx="4027">
                  <c:v>3.0990954983618928</c:v>
                </c:pt>
                <c:pt idx="4028">
                  <c:v>3.0806983209425378</c:v>
                </c:pt>
                <c:pt idx="4029">
                  <c:v>3.06434811827957</c:v>
                </c:pt>
                <c:pt idx="4030">
                  <c:v>3.056444393691204</c:v>
                </c:pt>
                <c:pt idx="4031">
                  <c:v>3.0465458695606453</c:v>
                </c:pt>
                <c:pt idx="4032">
                  <c:v>3.031803254158258</c:v>
                </c:pt>
                <c:pt idx="4033">
                  <c:v>3.0202288883988602</c:v>
                </c:pt>
                <c:pt idx="4034">
                  <c:v>3.0056700347572258</c:v>
                </c:pt>
                <c:pt idx="4035">
                  <c:v>2.9890920987693121</c:v>
                </c:pt>
                <c:pt idx="4036">
                  <c:v>2.9772434029527957</c:v>
                </c:pt>
                <c:pt idx="4037">
                  <c:v>2.9614287345640213</c:v>
                </c:pt>
                <c:pt idx="4038">
                  <c:v>2.935919648857527</c:v>
                </c:pt>
                <c:pt idx="4039">
                  <c:v>2.9262488580519141</c:v>
                </c:pt>
                <c:pt idx="4040">
                  <c:v>2.9189065912718495</c:v>
                </c:pt>
                <c:pt idx="4041">
                  <c:v>2.9111180459299351</c:v>
                </c:pt>
                <c:pt idx="4042">
                  <c:v>2.8946884319346449</c:v>
                </c:pt>
                <c:pt idx="4043">
                  <c:v>2.8878026162424302</c:v>
                </c:pt>
                <c:pt idx="4044">
                  <c:v>2.871007775747656</c:v>
                </c:pt>
                <c:pt idx="4045">
                  <c:v>2.8572404102612476</c:v>
                </c:pt>
                <c:pt idx="4046">
                  <c:v>2.8506873346144088</c:v>
                </c:pt>
                <c:pt idx="4047">
                  <c:v>2.8337057790448599</c:v>
                </c:pt>
                <c:pt idx="4048">
                  <c:v>2.8261370915238495</c:v>
                </c:pt>
                <c:pt idx="4049">
                  <c:v>2.8037732852402577</c:v>
                </c:pt>
                <c:pt idx="4050">
                  <c:v>2.7976257980510755</c:v>
                </c:pt>
                <c:pt idx="4051">
                  <c:v>2.7896429902763868</c:v>
                </c:pt>
                <c:pt idx="4052">
                  <c:v>2.7766552996891827</c:v>
                </c:pt>
                <c:pt idx="4053">
                  <c:v>2.7642700851604514</c:v>
                </c:pt>
                <c:pt idx="4054">
                  <c:v>2.7586463189894195</c:v>
                </c:pt>
                <c:pt idx="4055">
                  <c:v>2.7422741305443656</c:v>
                </c:pt>
                <c:pt idx="4056">
                  <c:v>2.7316010177776344</c:v>
                </c:pt>
                <c:pt idx="4057">
                  <c:v>2.7178188857211829</c:v>
                </c:pt>
                <c:pt idx="4058">
                  <c:v>2.7094639603809676</c:v>
                </c:pt>
                <c:pt idx="4059">
                  <c:v>2.7022570538264516</c:v>
                </c:pt>
                <c:pt idx="4060">
                  <c:v>2.6871598766696128</c:v>
                </c:pt>
                <c:pt idx="4061">
                  <c:v>2.6820094611055052</c:v>
                </c:pt>
                <c:pt idx="4062">
                  <c:v>2.6684941117481507</c:v>
                </c:pt>
                <c:pt idx="4063">
                  <c:v>2.653934601814516</c:v>
                </c:pt>
                <c:pt idx="4064">
                  <c:v>2.6414383098643226</c:v>
                </c:pt>
                <c:pt idx="4065">
                  <c:v>2.6271741313319139</c:v>
                </c:pt>
                <c:pt idx="4066">
                  <c:v>2.6226078156501935</c:v>
                </c:pt>
                <c:pt idx="4067">
                  <c:v>2.6169942220052045</c:v>
                </c:pt>
                <c:pt idx="4068">
                  <c:v>2.6079844813193116</c:v>
                </c:pt>
                <c:pt idx="4069">
                  <c:v>2.5997517903645804</c:v>
                </c:pt>
                <c:pt idx="4070">
                  <c:v>2.5822839224210323</c:v>
                </c:pt>
                <c:pt idx="4071">
                  <c:v>2.5690852339549677</c:v>
                </c:pt>
                <c:pt idx="4072">
                  <c:v>2.5624227216166879</c:v>
                </c:pt>
                <c:pt idx="4073">
                  <c:v>2.5533548990885375</c:v>
                </c:pt>
                <c:pt idx="4074">
                  <c:v>2.5484373031124088</c:v>
                </c:pt>
                <c:pt idx="4075">
                  <c:v>2.5404543312647099</c:v>
                </c:pt>
                <c:pt idx="4076">
                  <c:v>2.5256231164419569</c:v>
                </c:pt>
                <c:pt idx="4077">
                  <c:v>2.5120933286605376</c:v>
                </c:pt>
                <c:pt idx="4078">
                  <c:v>2.5136439825898926</c:v>
                </c:pt>
                <c:pt idx="4079">
                  <c:v>2.4966627551663225</c:v>
                </c:pt>
                <c:pt idx="4080">
                  <c:v>2.4865461780178926</c:v>
                </c:pt>
                <c:pt idx="4081">
                  <c:v>2.4723829043808818</c:v>
                </c:pt>
                <c:pt idx="4082">
                  <c:v>2.4617335821992685</c:v>
                </c:pt>
                <c:pt idx="4083">
                  <c:v>2.4514345558740862</c:v>
                </c:pt>
                <c:pt idx="4084">
                  <c:v>2.4475422520791397</c:v>
                </c:pt>
                <c:pt idx="4085">
                  <c:v>2.441013459236387</c:v>
                </c:pt>
                <c:pt idx="4086">
                  <c:v>2.4329776558824729</c:v>
                </c:pt>
                <c:pt idx="4087">
                  <c:v>2.4129131686303014</c:v>
                </c:pt>
                <c:pt idx="4088">
                  <c:v>2.4062114428448389</c:v>
                </c:pt>
                <c:pt idx="4089">
                  <c:v>2.4004875921433979</c:v>
                </c:pt>
                <c:pt idx="4090">
                  <c:v>2.3871474727507529</c:v>
                </c:pt>
                <c:pt idx="4091">
                  <c:v>2.3824405465074836</c:v>
                </c:pt>
                <c:pt idx="4092">
                  <c:v>2.3752078804918493</c:v>
                </c:pt>
                <c:pt idx="4093">
                  <c:v>2.3634049610425163</c:v>
                </c:pt>
                <c:pt idx="4094">
                  <c:v>2.3449967907321074</c:v>
                </c:pt>
                <c:pt idx="4095">
                  <c:v>2.3457247826360859</c:v>
                </c:pt>
                <c:pt idx="4096">
                  <c:v>2.3268544186827955</c:v>
                </c:pt>
                <c:pt idx="4097">
                  <c:v>2.3140291603662577</c:v>
                </c:pt>
                <c:pt idx="4098">
                  <c:v>2.3151738976919569</c:v>
                </c:pt>
                <c:pt idx="4099">
                  <c:v>2.299922163768473</c:v>
                </c:pt>
                <c:pt idx="4100">
                  <c:v>2.2907649214549677</c:v>
                </c:pt>
                <c:pt idx="4101">
                  <c:v>2.2770663025558711</c:v>
                </c:pt>
                <c:pt idx="4102">
                  <c:v>2.2739264375419999</c:v>
                </c:pt>
                <c:pt idx="4103">
                  <c:v>2.2598752257644517</c:v>
                </c:pt>
                <c:pt idx="4104">
                  <c:v>2.2567391344296128</c:v>
                </c:pt>
                <c:pt idx="4105">
                  <c:v>2.2523188437184944</c:v>
                </c:pt>
                <c:pt idx="4106">
                  <c:v>2.2351650114982364</c:v>
                </c:pt>
                <c:pt idx="4107">
                  <c:v>2.2230337819745376</c:v>
                </c:pt>
                <c:pt idx="4108">
                  <c:v>2.2236638222971181</c:v>
                </c:pt>
                <c:pt idx="4109">
                  <c:v>2.2079987884849674</c:v>
                </c:pt>
                <c:pt idx="4110">
                  <c:v>2.1981434155535915</c:v>
                </c:pt>
                <c:pt idx="4111">
                  <c:v>2.1894667430590538</c:v>
                </c:pt>
                <c:pt idx="4112">
                  <c:v>2.171605263986903</c:v>
                </c:pt>
                <c:pt idx="4113">
                  <c:v>2.173295872185828</c:v>
                </c:pt>
                <c:pt idx="4114">
                  <c:v>2.1665603473622368</c:v>
                </c:pt>
                <c:pt idx="4115">
                  <c:v>2.1559676303658497</c:v>
                </c:pt>
                <c:pt idx="4116">
                  <c:v>2.149775843466482</c:v>
                </c:pt>
                <c:pt idx="4117">
                  <c:v>2.139550321845598</c:v>
                </c:pt>
                <c:pt idx="4118">
                  <c:v>2.1326262771442366</c:v>
                </c:pt>
                <c:pt idx="4119">
                  <c:v>2.122384184150286</c:v>
                </c:pt>
                <c:pt idx="4120">
                  <c:v>2.1190492363386255</c:v>
                </c:pt>
                <c:pt idx="4121">
                  <c:v>2.1109983382686495</c:v>
                </c:pt>
                <c:pt idx="4122">
                  <c:v>2.1008604316301245</c:v>
                </c:pt>
                <c:pt idx="4123">
                  <c:v>2.0928928826444904</c:v>
                </c:pt>
                <c:pt idx="4124">
                  <c:v>2.0820514309790816</c:v>
                </c:pt>
                <c:pt idx="4125">
                  <c:v>2.0736403926726301</c:v>
                </c:pt>
                <c:pt idx="4126">
                  <c:v>2.0696926322034601</c:v>
                </c:pt>
                <c:pt idx="4127">
                  <c:v>2.0674226822391635</c:v>
                </c:pt>
                <c:pt idx="4128">
                  <c:v>2.0477114441574256</c:v>
                </c:pt>
                <c:pt idx="4129">
                  <c:v>2.0389038414083505</c:v>
                </c:pt>
                <c:pt idx="4130">
                  <c:v>2.038672334404402</c:v>
                </c:pt>
                <c:pt idx="4131">
                  <c:v>2.0287068684895826</c:v>
                </c:pt>
                <c:pt idx="4132">
                  <c:v>2.0278231713079635</c:v>
                </c:pt>
                <c:pt idx="4133">
                  <c:v>2.0168704781481011</c:v>
                </c:pt>
                <c:pt idx="4134">
                  <c:v>2.0122536279821914</c:v>
                </c:pt>
                <c:pt idx="4135">
                  <c:v>1.9948858445690516</c:v>
                </c:pt>
                <c:pt idx="4136">
                  <c:v>1.9932328090872815</c:v>
                </c:pt>
                <c:pt idx="4137">
                  <c:v>1.9830036778603828</c:v>
                </c:pt>
                <c:pt idx="4138">
                  <c:v>1.975303403792843</c:v>
                </c:pt>
                <c:pt idx="4139">
                  <c:v>1.9636463452410946</c:v>
                </c:pt>
                <c:pt idx="4140">
                  <c:v>1.9573187058971786</c:v>
                </c:pt>
                <c:pt idx="4141">
                  <c:v>1.9507615284253184</c:v>
                </c:pt>
                <c:pt idx="4142">
                  <c:v>1.949675529233871</c:v>
                </c:pt>
                <c:pt idx="4143">
                  <c:v>1.9373644757014452</c:v>
                </c:pt>
                <c:pt idx="4144">
                  <c:v>1.9233081776608709</c:v>
                </c:pt>
                <c:pt idx="4145">
                  <c:v>1.9254375170635916</c:v>
                </c:pt>
                <c:pt idx="4146">
                  <c:v>1.9143451977801571</c:v>
                </c:pt>
                <c:pt idx="4147">
                  <c:v>1.9131123532531076</c:v>
                </c:pt>
                <c:pt idx="4148">
                  <c:v>1.8975173786122324</c:v>
                </c:pt>
                <c:pt idx="4149">
                  <c:v>1.8902190833963377</c:v>
                </c:pt>
                <c:pt idx="4150">
                  <c:v>1.8803563271799397</c:v>
                </c:pt>
                <c:pt idx="4151">
                  <c:v>1.86885497390583</c:v>
                </c:pt>
                <c:pt idx="4152">
                  <c:v>1.8755660518523183</c:v>
                </c:pt>
                <c:pt idx="4153">
                  <c:v>1.865628642420615</c:v>
                </c:pt>
                <c:pt idx="4154">
                  <c:v>1.8592283187374001</c:v>
                </c:pt>
                <c:pt idx="4155">
                  <c:v>1.8431978943527376</c:v>
                </c:pt>
                <c:pt idx="4156">
                  <c:v>1.8421671877625161</c:v>
                </c:pt>
                <c:pt idx="4157">
                  <c:v>1.835013933079217</c:v>
                </c:pt>
                <c:pt idx="4158">
                  <c:v>1.8235854282174064</c:v>
                </c:pt>
                <c:pt idx="4159">
                  <c:v>1.8184432163033439</c:v>
                </c:pt>
                <c:pt idx="4160">
                  <c:v>1.8082705261886751</c:v>
                </c:pt>
                <c:pt idx="4161">
                  <c:v>1.803194927912886</c:v>
                </c:pt>
                <c:pt idx="4162">
                  <c:v>1.7876075006300409</c:v>
                </c:pt>
                <c:pt idx="4163">
                  <c:v>1.7814716626239075</c:v>
                </c:pt>
                <c:pt idx="4164">
                  <c:v>1.7766822076612903</c:v>
                </c:pt>
                <c:pt idx="4165">
                  <c:v>1.776286955802671</c:v>
                </c:pt>
                <c:pt idx="4166">
                  <c:v>1.7644999514343915</c:v>
                </c:pt>
                <c:pt idx="4167">
                  <c:v>1.7549084078881054</c:v>
                </c:pt>
                <c:pt idx="4168">
                  <c:v>1.7494447769657271</c:v>
                </c:pt>
                <c:pt idx="4169">
                  <c:v>1.7410614669963871</c:v>
                </c:pt>
                <c:pt idx="4170">
                  <c:v>1.7280910040742601</c:v>
                </c:pt>
                <c:pt idx="4171">
                  <c:v>1.7240239625336022</c:v>
                </c:pt>
                <c:pt idx="4172">
                  <c:v>1.7141534948861721</c:v>
                </c:pt>
                <c:pt idx="4173">
                  <c:v>1.7064156481014796</c:v>
                </c:pt>
                <c:pt idx="4174">
                  <c:v>1.7038854783581141</c:v>
                </c:pt>
                <c:pt idx="4175">
                  <c:v>1.6958398306241591</c:v>
                </c:pt>
                <c:pt idx="4176">
                  <c:v>1.6893386020455312</c:v>
                </c:pt>
                <c:pt idx="4177">
                  <c:v>1.679093719810568</c:v>
                </c:pt>
                <c:pt idx="4178">
                  <c:v>1.668335289083501</c:v>
                </c:pt>
                <c:pt idx="4179">
                  <c:v>1.6577791603662646</c:v>
                </c:pt>
                <c:pt idx="4180">
                  <c:v>1.6528051232778904</c:v>
                </c:pt>
                <c:pt idx="4181">
                  <c:v>1.6518538280199935</c:v>
                </c:pt>
                <c:pt idx="4182">
                  <c:v>1.6456121629284279</c:v>
                </c:pt>
                <c:pt idx="4183">
                  <c:v>1.6408327164188516</c:v>
                </c:pt>
                <c:pt idx="4184">
                  <c:v>1.6253086213142645</c:v>
                </c:pt>
                <c:pt idx="4185">
                  <c:v>1.6218988562142969</c:v>
                </c:pt>
                <c:pt idx="4186">
                  <c:v>1.6165174258652559</c:v>
                </c:pt>
                <c:pt idx="4187">
                  <c:v>1.6093764766570064</c:v>
                </c:pt>
                <c:pt idx="4188">
                  <c:v>1.6046871062247978</c:v>
                </c:pt>
                <c:pt idx="4189">
                  <c:v>1.5862599034463205</c:v>
                </c:pt>
                <c:pt idx="4190">
                  <c:v>1.5766808294480839</c:v>
                </c:pt>
                <c:pt idx="4191">
                  <c:v>1.5763228221606196</c:v>
                </c:pt>
                <c:pt idx="4192">
                  <c:v>1.5651609359248988</c:v>
                </c:pt>
                <c:pt idx="4193">
                  <c:v>1.5606638590494795</c:v>
                </c:pt>
                <c:pt idx="4194">
                  <c:v>1.5513277771652385</c:v>
                </c:pt>
                <c:pt idx="4195">
                  <c:v>1.5564788490213377</c:v>
                </c:pt>
                <c:pt idx="4196">
                  <c:v>1.5466318438130044</c:v>
                </c:pt>
                <c:pt idx="4197">
                  <c:v>1.5347605059223783</c:v>
                </c:pt>
                <c:pt idx="4198">
                  <c:v>1.5309994605279742</c:v>
                </c:pt>
                <c:pt idx="4199">
                  <c:v>1.5250270392305121</c:v>
                </c:pt>
                <c:pt idx="4200">
                  <c:v>1.5168443905409958</c:v>
                </c:pt>
                <c:pt idx="4201">
                  <c:v>1.5129583215200773</c:v>
                </c:pt>
                <c:pt idx="4202">
                  <c:v>1.4963506883190516</c:v>
                </c:pt>
                <c:pt idx="4203">
                  <c:v>1.496969571677587</c:v>
                </c:pt>
                <c:pt idx="4204">
                  <c:v>1.4920775710895506</c:v>
                </c:pt>
                <c:pt idx="4205">
                  <c:v>1.4794844760689678</c:v>
                </c:pt>
                <c:pt idx="4206">
                  <c:v>1.4846865746282754</c:v>
                </c:pt>
                <c:pt idx="4207">
                  <c:v>1.4676717122395828</c:v>
                </c:pt>
                <c:pt idx="4208">
                  <c:v>1.4636497907741095</c:v>
                </c:pt>
                <c:pt idx="4209">
                  <c:v>1.4582603208480343</c:v>
                </c:pt>
                <c:pt idx="4210">
                  <c:v>1.4536565965221786</c:v>
                </c:pt>
                <c:pt idx="4211">
                  <c:v>1.4465212257959505</c:v>
                </c:pt>
                <c:pt idx="4212">
                  <c:v>1.4416420229019657</c:v>
                </c:pt>
                <c:pt idx="4213">
                  <c:v>1.4341509419102816</c:v>
                </c:pt>
                <c:pt idx="4214">
                  <c:v>1.4342513545866948</c:v>
                </c:pt>
                <c:pt idx="4215">
                  <c:v>1.4225158691406259</c:v>
                </c:pt>
                <c:pt idx="4216">
                  <c:v>1.4048571842972948</c:v>
                </c:pt>
                <c:pt idx="4217">
                  <c:v>1.4033111244119636</c:v>
                </c:pt>
                <c:pt idx="4218">
                  <c:v>1.3871084233765958</c:v>
                </c:pt>
                <c:pt idx="4219">
                  <c:v>1.387450679655998</c:v>
                </c:pt>
                <c:pt idx="4220">
                  <c:v>1.3882126346711183</c:v>
                </c:pt>
                <c:pt idx="4221">
                  <c:v>1.3701452439831141</c:v>
                </c:pt>
                <c:pt idx="4222">
                  <c:v>1.3637609994539657</c:v>
                </c:pt>
                <c:pt idx="4223">
                  <c:v>1.36157964891003</c:v>
                </c:pt>
                <c:pt idx="4224">
                  <c:v>1.3565238214308215</c:v>
                </c:pt>
                <c:pt idx="4225">
                  <c:v>1.346536533806914</c:v>
                </c:pt>
                <c:pt idx="4226">
                  <c:v>1.3383273052912883</c:v>
                </c:pt>
                <c:pt idx="4227">
                  <c:v>1.3314620807606687</c:v>
                </c:pt>
                <c:pt idx="4228">
                  <c:v>1.318219502766927</c:v>
                </c:pt>
                <c:pt idx="4229">
                  <c:v>1.3210430350354925</c:v>
                </c:pt>
                <c:pt idx="4230">
                  <c:v>1.3085292693107353</c:v>
                </c:pt>
                <c:pt idx="4231">
                  <c:v>1.2986927647744451</c:v>
                </c:pt>
                <c:pt idx="4232">
                  <c:v>1.2966546499600968</c:v>
                </c:pt>
                <c:pt idx="4233">
                  <c:v>1.2840657388010321</c:v>
                </c:pt>
                <c:pt idx="4234">
                  <c:v>1.2809453164377527</c:v>
                </c:pt>
                <c:pt idx="4235">
                  <c:v>1.2727046679424989</c:v>
                </c:pt>
                <c:pt idx="4236">
                  <c:v>1.2634123935494366</c:v>
                </c:pt>
                <c:pt idx="4237">
                  <c:v>1.2550195673460602</c:v>
                </c:pt>
                <c:pt idx="4238">
                  <c:v>1.2456001363774774</c:v>
                </c:pt>
                <c:pt idx="4239">
                  <c:v>1.2330352619130129</c:v>
                </c:pt>
                <c:pt idx="4240">
                  <c:v>1.2329108945785032</c:v>
                </c:pt>
                <c:pt idx="4241">
                  <c:v>1.2336309289419527</c:v>
                </c:pt>
                <c:pt idx="4242">
                  <c:v>1.2195683961273527</c:v>
                </c:pt>
                <c:pt idx="4243">
                  <c:v>1.2101705407583592</c:v>
                </c:pt>
                <c:pt idx="4244">
                  <c:v>1.20265386437857</c:v>
                </c:pt>
                <c:pt idx="4245">
                  <c:v>1.199958309050529</c:v>
                </c:pt>
                <c:pt idx="4246">
                  <c:v>1.1917311145413312</c:v>
                </c:pt>
                <c:pt idx="4247">
                  <c:v>1.1839981079101569</c:v>
                </c:pt>
                <c:pt idx="4248">
                  <c:v>1.176980951780914</c:v>
                </c:pt>
                <c:pt idx="4249">
                  <c:v>1.1738024475753956</c:v>
                </c:pt>
                <c:pt idx="4250">
                  <c:v>1.1664707635038645</c:v>
                </c:pt>
                <c:pt idx="4251">
                  <c:v>1.1541540494529139</c:v>
                </c:pt>
                <c:pt idx="4252">
                  <c:v>1.141786718881258</c:v>
                </c:pt>
                <c:pt idx="4253">
                  <c:v>1.1406030142179095</c:v>
                </c:pt>
                <c:pt idx="4254">
                  <c:v>1.1339307395360796</c:v>
                </c:pt>
                <c:pt idx="4255">
                  <c:v>1.1199063536941356</c:v>
                </c:pt>
                <c:pt idx="4256">
                  <c:v>1.1101452407016559</c:v>
                </c:pt>
                <c:pt idx="4257">
                  <c:v>1.110361817062542</c:v>
                </c:pt>
                <c:pt idx="4258">
                  <c:v>1.0989528368878108</c:v>
                </c:pt>
                <c:pt idx="4259">
                  <c:v>1.0884880147954474</c:v>
                </c:pt>
                <c:pt idx="4260">
                  <c:v>1.0836463846186151</c:v>
                </c:pt>
                <c:pt idx="4261">
                  <c:v>1.0854721889700947</c:v>
                </c:pt>
                <c:pt idx="4262">
                  <c:v>1.0679167880806881</c:v>
                </c:pt>
                <c:pt idx="4263">
                  <c:v>1.0595341344033526</c:v>
                </c:pt>
                <c:pt idx="4264">
                  <c:v>1.055667425996514</c:v>
                </c:pt>
                <c:pt idx="4265">
                  <c:v>1.0495712116200431</c:v>
                </c:pt>
                <c:pt idx="4266">
                  <c:v>1.0404693439442625</c:v>
                </c:pt>
                <c:pt idx="4267">
                  <c:v>1.0249978342363915</c:v>
                </c:pt>
                <c:pt idx="4268">
                  <c:v>1.0279760873445893</c:v>
                </c:pt>
                <c:pt idx="4269">
                  <c:v>1.0140282415574602</c:v>
                </c:pt>
                <c:pt idx="4270">
                  <c:v>1.0217149796024452</c:v>
                </c:pt>
                <c:pt idx="4271">
                  <c:v>0.99996160691784308</c:v>
                </c:pt>
                <c:pt idx="4272">
                  <c:v>0.99127016785324307</c:v>
                </c:pt>
                <c:pt idx="4273">
                  <c:v>0.98748205041372694</c:v>
                </c:pt>
                <c:pt idx="4274">
                  <c:v>0.97759353473622368</c:v>
                </c:pt>
                <c:pt idx="4275">
                  <c:v>0.97078565371933756</c:v>
                </c:pt>
                <c:pt idx="4276">
                  <c:v>0.98091568485383007</c:v>
                </c:pt>
                <c:pt idx="4277">
                  <c:v>0.99280564503003221</c:v>
                </c:pt>
                <c:pt idx="4278">
                  <c:v>1.0158786568590388</c:v>
                </c:pt>
                <c:pt idx="4279">
                  <c:v>1.0277194771715397</c:v>
                </c:pt>
                <c:pt idx="4280">
                  <c:v>1.0285063712827613</c:v>
                </c:pt>
                <c:pt idx="4281">
                  <c:v>1.0323259907384066</c:v>
                </c:pt>
                <c:pt idx="4282">
                  <c:v>1.0314670685798881</c:v>
                </c:pt>
                <c:pt idx="4283">
                  <c:v>1.0486161426831311</c:v>
                </c:pt>
                <c:pt idx="4284">
                  <c:v>1.0460502050256215</c:v>
                </c:pt>
                <c:pt idx="4285">
                  <c:v>1.051740584834929</c:v>
                </c:pt>
                <c:pt idx="4286">
                  <c:v>1.0577248193884408</c:v>
                </c:pt>
                <c:pt idx="4287">
                  <c:v>1.0666725404800903</c:v>
                </c:pt>
                <c:pt idx="4288">
                  <c:v>1.0684800506919936</c:v>
                </c:pt>
                <c:pt idx="4289">
                  <c:v>1.0830338180706065</c:v>
                </c:pt>
                <c:pt idx="4290">
                  <c:v>1.0816685666320152</c:v>
                </c:pt>
                <c:pt idx="4291">
                  <c:v>1.0887085289083507</c:v>
                </c:pt>
                <c:pt idx="4292">
                  <c:v>1.0879734818653399</c:v>
                </c:pt>
                <c:pt idx="4293">
                  <c:v>1.0874979162728926</c:v>
                </c:pt>
                <c:pt idx="4294">
                  <c:v>1.096955084031628</c:v>
                </c:pt>
                <c:pt idx="4295">
                  <c:v>1.1172528830907678</c:v>
                </c:pt>
                <c:pt idx="4296">
                  <c:v>1.1736852174164152</c:v>
                </c:pt>
                <c:pt idx="4297">
                  <c:v>1.2580257949008731</c:v>
                </c:pt>
                <c:pt idx="4298">
                  <c:v>1.3418889199533763</c:v>
                </c:pt>
                <c:pt idx="4299">
                  <c:v>1.4115753173828127</c:v>
                </c:pt>
                <c:pt idx="4300">
                  <c:v>1.4764647124916002</c:v>
                </c:pt>
                <c:pt idx="4301">
                  <c:v>1.5298773652763786</c:v>
                </c:pt>
                <c:pt idx="4302">
                  <c:v>1.5806646859774023</c:v>
                </c:pt>
                <c:pt idx="4303">
                  <c:v>1.6169925812752022</c:v>
                </c:pt>
                <c:pt idx="4304">
                  <c:v>1.6606517504620302</c:v>
                </c:pt>
                <c:pt idx="4305">
                  <c:v>1.6990523799773183</c:v>
                </c:pt>
                <c:pt idx="4306">
                  <c:v>1.7331011372227829</c:v>
                </c:pt>
                <c:pt idx="4307">
                  <c:v>1.7621038293325764</c:v>
                </c:pt>
                <c:pt idx="4308">
                  <c:v>1.7914387692687332</c:v>
                </c:pt>
                <c:pt idx="4309">
                  <c:v>1.8245550996513786</c:v>
                </c:pt>
                <c:pt idx="4310">
                  <c:v>1.8621898363995291</c:v>
                </c:pt>
                <c:pt idx="4311">
                  <c:v>1.9006813623571914</c:v>
                </c:pt>
                <c:pt idx="4312">
                  <c:v>1.9384795158140131</c:v>
                </c:pt>
                <c:pt idx="4313">
                  <c:v>1.9682871500651034</c:v>
                </c:pt>
                <c:pt idx="4314">
                  <c:v>1.9870621876050065</c:v>
                </c:pt>
                <c:pt idx="4315">
                  <c:v>2.0084431966145826</c:v>
                </c:pt>
                <c:pt idx="4316">
                  <c:v>2.0304718017578129</c:v>
                </c:pt>
                <c:pt idx="4317">
                  <c:v>2.0378445861160106</c:v>
                </c:pt>
                <c:pt idx="4318">
                  <c:v>2.0565882857127851</c:v>
                </c:pt>
                <c:pt idx="4319">
                  <c:v>2.0669686922463031</c:v>
                </c:pt>
                <c:pt idx="4320">
                  <c:v>2.0894424274403569</c:v>
                </c:pt>
                <c:pt idx="4321">
                  <c:v>2.100164762107275</c:v>
                </c:pt>
                <c:pt idx="4322">
                  <c:v>2.1231331773983526</c:v>
                </c:pt>
                <c:pt idx="4323">
                  <c:v>2.1227897726079461</c:v>
                </c:pt>
                <c:pt idx="4324">
                  <c:v>2.1406899729082669</c:v>
                </c:pt>
                <c:pt idx="4325">
                  <c:v>2.1449642386487739</c:v>
                </c:pt>
                <c:pt idx="4326">
                  <c:v>2.1631105484501076</c:v>
                </c:pt>
                <c:pt idx="4327">
                  <c:v>2.1752243862357203</c:v>
                </c:pt>
                <c:pt idx="4328">
                  <c:v>2.1821418680170539</c:v>
                </c:pt>
                <c:pt idx="4329">
                  <c:v>2.1936194307060646</c:v>
                </c:pt>
                <c:pt idx="4330">
                  <c:v>2.2049563828335055</c:v>
                </c:pt>
                <c:pt idx="4331">
                  <c:v>2.2207520187541934</c:v>
                </c:pt>
                <c:pt idx="4332">
                  <c:v>2.2230027721774195</c:v>
                </c:pt>
                <c:pt idx="4333">
                  <c:v>2.2325731503066235</c:v>
                </c:pt>
                <c:pt idx="4334">
                  <c:v>2.2401492211126453</c:v>
                </c:pt>
                <c:pt idx="4335">
                  <c:v>2.2447137319913546</c:v>
                </c:pt>
                <c:pt idx="4336">
                  <c:v>2.2574866510206664</c:v>
                </c:pt>
                <c:pt idx="4337">
                  <c:v>2.2686613349504303</c:v>
                </c:pt>
                <c:pt idx="4338">
                  <c:v>2.272750690419183</c:v>
                </c:pt>
                <c:pt idx="4339">
                  <c:v>2.2874070034232257</c:v>
                </c:pt>
                <c:pt idx="4340">
                  <c:v>2.2959155010920642</c:v>
                </c:pt>
                <c:pt idx="4341">
                  <c:v>2.2975577077558063</c:v>
                </c:pt>
                <c:pt idx="4342">
                  <c:v>2.3088836669921937</c:v>
                </c:pt>
                <c:pt idx="4343">
                  <c:v>2.3171611498760858</c:v>
                </c:pt>
                <c:pt idx="4344">
                  <c:v>2.3305895405430967</c:v>
                </c:pt>
                <c:pt idx="4345">
                  <c:v>2.3374640351982583</c:v>
                </c:pt>
                <c:pt idx="4346">
                  <c:v>2.3431178267284083</c:v>
                </c:pt>
                <c:pt idx="4347">
                  <c:v>2.3484485585202366</c:v>
                </c:pt>
                <c:pt idx="4348">
                  <c:v>2.3673443537886452</c:v>
                </c:pt>
                <c:pt idx="4349">
                  <c:v>2.3605883198399784</c:v>
                </c:pt>
                <c:pt idx="4350">
                  <c:v>2.3735778152301719</c:v>
                </c:pt>
                <c:pt idx="4351">
                  <c:v>2.3758264357043872</c:v>
                </c:pt>
                <c:pt idx="4352">
                  <c:v>2.3851428288285379</c:v>
                </c:pt>
                <c:pt idx="4353">
                  <c:v>2.3952508741809462</c:v>
                </c:pt>
                <c:pt idx="4354">
                  <c:v>2.3985054262222794</c:v>
                </c:pt>
                <c:pt idx="4355">
                  <c:v>2.4136774206674194</c:v>
                </c:pt>
                <c:pt idx="4356">
                  <c:v>2.4118973926831395</c:v>
                </c:pt>
                <c:pt idx="4357">
                  <c:v>2.4212690784085158</c:v>
                </c:pt>
                <c:pt idx="4358">
                  <c:v>2.4267491166309676</c:v>
                </c:pt>
                <c:pt idx="4359">
                  <c:v>2.4330452539587526</c:v>
                </c:pt>
                <c:pt idx="4360">
                  <c:v>2.4522672263524945</c:v>
                </c:pt>
                <c:pt idx="4361">
                  <c:v>2.4516102780578062</c:v>
                </c:pt>
                <c:pt idx="4362">
                  <c:v>2.4653269449869892</c:v>
                </c:pt>
                <c:pt idx="4363">
                  <c:v>2.4746280793220863</c:v>
                </c:pt>
                <c:pt idx="4364">
                  <c:v>2.4851361346501077</c:v>
                </c:pt>
                <c:pt idx="4365">
                  <c:v>2.4855876635479568</c:v>
                </c:pt>
                <c:pt idx="4366">
                  <c:v>2.4899677563739142</c:v>
                </c:pt>
                <c:pt idx="4367">
                  <c:v>2.5004187142977203</c:v>
                </c:pt>
                <c:pt idx="4368">
                  <c:v>2.5019194900348602</c:v>
                </c:pt>
                <c:pt idx="4369">
                  <c:v>2.5128506896316343</c:v>
                </c:pt>
                <c:pt idx="4370">
                  <c:v>2.5240022392683228</c:v>
                </c:pt>
                <c:pt idx="4371">
                  <c:v>2.5242304648122582</c:v>
                </c:pt>
                <c:pt idx="4372">
                  <c:v>2.5380598498929032</c:v>
                </c:pt>
                <c:pt idx="4373">
                  <c:v>2.5441420360278064</c:v>
                </c:pt>
                <c:pt idx="4374">
                  <c:v>2.5457875241515486</c:v>
                </c:pt>
                <c:pt idx="4375">
                  <c:v>2.5638394919774838</c:v>
                </c:pt>
                <c:pt idx="4376">
                  <c:v>2.5648537912676344</c:v>
                </c:pt>
                <c:pt idx="4377">
                  <c:v>2.5818645518313117</c:v>
                </c:pt>
                <c:pt idx="4378">
                  <c:v>2.5827096918577852</c:v>
                </c:pt>
                <c:pt idx="4379">
                  <c:v>2.5912419801117204</c:v>
                </c:pt>
                <c:pt idx="4380">
                  <c:v>2.6015449441889249</c:v>
                </c:pt>
                <c:pt idx="4381">
                  <c:v>2.6083730061849031</c:v>
                </c:pt>
                <c:pt idx="4382">
                  <c:v>2.6148714455225162</c:v>
                </c:pt>
                <c:pt idx="4383">
                  <c:v>2.6254178939327097</c:v>
                </c:pt>
                <c:pt idx="4384">
                  <c:v>2.6311763640372905</c:v>
                </c:pt>
                <c:pt idx="4385">
                  <c:v>2.6432014383295486</c:v>
                </c:pt>
                <c:pt idx="4386">
                  <c:v>2.6505482991536558</c:v>
                </c:pt>
                <c:pt idx="4387">
                  <c:v>2.6531885618804516</c:v>
                </c:pt>
                <c:pt idx="4388">
                  <c:v>2.6758030717090966</c:v>
                </c:pt>
                <c:pt idx="4389">
                  <c:v>2.6747707243888601</c:v>
                </c:pt>
                <c:pt idx="4390">
                  <c:v>2.6770011327600001</c:v>
                </c:pt>
                <c:pt idx="4391">
                  <c:v>2.6858945456884302</c:v>
                </c:pt>
                <c:pt idx="4392">
                  <c:v>2.6932945661647314</c:v>
                </c:pt>
                <c:pt idx="4393">
                  <c:v>2.7093825801726239</c:v>
                </c:pt>
                <c:pt idx="4394">
                  <c:v>2.7091221963205592</c:v>
                </c:pt>
                <c:pt idx="4395">
                  <c:v>2.7140347060336771</c:v>
                </c:pt>
                <c:pt idx="4396">
                  <c:v>2.7145567863218281</c:v>
                </c:pt>
                <c:pt idx="4397">
                  <c:v>2.7281812442246238</c:v>
                </c:pt>
                <c:pt idx="4398">
                  <c:v>2.72084045410157</c:v>
                </c:pt>
                <c:pt idx="4399">
                  <c:v>2.5851583173198063</c:v>
                </c:pt>
                <c:pt idx="4400">
                  <c:v>2.577284946236559</c:v>
                </c:pt>
                <c:pt idx="4401">
                  <c:v>2.7878355621009678</c:v>
                </c:pt>
                <c:pt idx="4402">
                  <c:v>2.6953313683950753</c:v>
                </c:pt>
                <c:pt idx="4403">
                  <c:v>2.6870177894510321</c:v>
                </c:pt>
                <c:pt idx="4404">
                  <c:v>2.7921503538726453</c:v>
                </c:pt>
                <c:pt idx="4405">
                  <c:v>2.8106469595304087</c:v>
                </c:pt>
                <c:pt idx="4406">
                  <c:v>2.7744084840179783</c:v>
                </c:pt>
                <c:pt idx="4407">
                  <c:v>2.757208711357527</c:v>
                </c:pt>
                <c:pt idx="4408">
                  <c:v>2.8265472740255486</c:v>
                </c:pt>
                <c:pt idx="4409">
                  <c:v>2.8268924836189462</c:v>
                </c:pt>
                <c:pt idx="4410">
                  <c:v>2.8295448877478067</c:v>
                </c:pt>
                <c:pt idx="4411">
                  <c:v>2.8437608288180432</c:v>
                </c:pt>
                <c:pt idx="4412">
                  <c:v>2.8551363381006452</c:v>
                </c:pt>
                <c:pt idx="4413">
                  <c:v>2.8589323310441936</c:v>
                </c:pt>
                <c:pt idx="4414">
                  <c:v>2.8538431147093335</c:v>
                </c:pt>
                <c:pt idx="4415">
                  <c:v>2.8752628449470752</c:v>
                </c:pt>
                <c:pt idx="4416">
                  <c:v>2.8727649975848388</c:v>
                </c:pt>
                <c:pt idx="4417">
                  <c:v>2.8843541299143225</c:v>
                </c:pt>
                <c:pt idx="4418">
                  <c:v>2.8947773595010107</c:v>
                </c:pt>
                <c:pt idx="4419">
                  <c:v>2.9102799610425159</c:v>
                </c:pt>
                <c:pt idx="4420">
                  <c:v>2.9053311911962365</c:v>
                </c:pt>
                <c:pt idx="4421">
                  <c:v>2.9269199166246662</c:v>
                </c:pt>
                <c:pt idx="4422">
                  <c:v>2.9345660466019781</c:v>
                </c:pt>
                <c:pt idx="4423">
                  <c:v>2.9371682443926455</c:v>
                </c:pt>
                <c:pt idx="4424">
                  <c:v>2.9456130817372257</c:v>
                </c:pt>
                <c:pt idx="4425">
                  <c:v>2.953771775768645</c:v>
                </c:pt>
                <c:pt idx="4426">
                  <c:v>2.9603261639995053</c:v>
                </c:pt>
                <c:pt idx="4427">
                  <c:v>2.9716593424479143</c:v>
                </c:pt>
                <c:pt idx="4428">
                  <c:v>2.972803259408602</c:v>
                </c:pt>
                <c:pt idx="4429">
                  <c:v>2.9819920037382368</c:v>
                </c:pt>
                <c:pt idx="4430">
                  <c:v>3.0016033213625595</c:v>
                </c:pt>
                <c:pt idx="4431">
                  <c:v>3.0014412172379141</c:v>
                </c:pt>
                <c:pt idx="4432">
                  <c:v>3.0151632985761077</c:v>
                </c:pt>
                <c:pt idx="4433">
                  <c:v>3.0234870500461937</c:v>
                </c:pt>
                <c:pt idx="4434">
                  <c:v>3.0295137795068818</c:v>
                </c:pt>
                <c:pt idx="4435">
                  <c:v>3.039984590263785</c:v>
                </c:pt>
                <c:pt idx="4436">
                  <c:v>3.0466600643691182</c:v>
                </c:pt>
                <c:pt idx="4437">
                  <c:v>3.0598840200772903</c:v>
                </c:pt>
                <c:pt idx="4438">
                  <c:v>3.0609337591355912</c:v>
                </c:pt>
                <c:pt idx="4439">
                  <c:v>3.070843768376172</c:v>
                </c:pt>
                <c:pt idx="4440">
                  <c:v>3.0840591922883012</c:v>
                </c:pt>
                <c:pt idx="4441">
                  <c:v>3.0638227565314193</c:v>
                </c:pt>
                <c:pt idx="4442">
                  <c:v>3.0869353919900862</c:v>
                </c:pt>
                <c:pt idx="4443">
                  <c:v>3.112563922841054</c:v>
                </c:pt>
                <c:pt idx="4444">
                  <c:v>2.9425186649445587</c:v>
                </c:pt>
                <c:pt idx="4445">
                  <c:v>3.0927068238617204</c:v>
                </c:pt>
                <c:pt idx="4446">
                  <c:v>3.088835685483871</c:v>
                </c:pt>
                <c:pt idx="4447">
                  <c:v>3.040224793136753</c:v>
                </c:pt>
                <c:pt idx="4448">
                  <c:v>3.1364923292590752</c:v>
                </c:pt>
                <c:pt idx="4449">
                  <c:v>3.1819779590893762</c:v>
                </c:pt>
                <c:pt idx="4450">
                  <c:v>3.1763571462323656</c:v>
                </c:pt>
                <c:pt idx="4451">
                  <c:v>3.1857552477108602</c:v>
                </c:pt>
                <c:pt idx="4452">
                  <c:v>3.1935099940146237</c:v>
                </c:pt>
                <c:pt idx="4453">
                  <c:v>3.2091202274445587</c:v>
                </c:pt>
                <c:pt idx="4454">
                  <c:v>3.223559307795699</c:v>
                </c:pt>
                <c:pt idx="4455">
                  <c:v>3.1749123193884516</c:v>
                </c:pt>
                <c:pt idx="4456">
                  <c:v>3.2571683493993548</c:v>
                </c:pt>
                <c:pt idx="4457">
                  <c:v>3.2126766738071182</c:v>
                </c:pt>
                <c:pt idx="4458">
                  <c:v>3.253293929561484</c:v>
                </c:pt>
                <c:pt idx="4459">
                  <c:v>3.2600409394951186</c:v>
                </c:pt>
                <c:pt idx="4460">
                  <c:v>3.2722988333753338</c:v>
                </c:pt>
                <c:pt idx="4461">
                  <c:v>3.2858158234627095</c:v>
                </c:pt>
                <c:pt idx="4462">
                  <c:v>3.2877387590305802</c:v>
                </c:pt>
                <c:pt idx="4463">
                  <c:v>3.296026414440516</c:v>
                </c:pt>
                <c:pt idx="4464">
                  <c:v>3.3167839460475483</c:v>
                </c:pt>
                <c:pt idx="4465">
                  <c:v>3.3183780793220858</c:v>
                </c:pt>
                <c:pt idx="4466">
                  <c:v>3.3251437935777846</c:v>
                </c:pt>
                <c:pt idx="4467">
                  <c:v>3.3351092594926022</c:v>
                </c:pt>
                <c:pt idx="4468">
                  <c:v>3.3446743872857851</c:v>
                </c:pt>
                <c:pt idx="4469">
                  <c:v>3.345944640456989</c:v>
                </c:pt>
                <c:pt idx="4470">
                  <c:v>3.3624343051705377</c:v>
                </c:pt>
                <c:pt idx="4471">
                  <c:v>3.367101525747656</c:v>
                </c:pt>
                <c:pt idx="4472">
                  <c:v>3.3746800576486882</c:v>
                </c:pt>
                <c:pt idx="4473">
                  <c:v>3.3906673308341722</c:v>
                </c:pt>
                <c:pt idx="4474">
                  <c:v>3.3903500136508815</c:v>
                </c:pt>
                <c:pt idx="4475">
                  <c:v>3.4015565277427742</c:v>
                </c:pt>
                <c:pt idx="4476">
                  <c:v>3.4154082267515053</c:v>
                </c:pt>
                <c:pt idx="4477">
                  <c:v>3.4247233072916776</c:v>
                </c:pt>
                <c:pt idx="4478">
                  <c:v>3.4292704264323008</c:v>
                </c:pt>
                <c:pt idx="4479">
                  <c:v>3.4366743846606238</c:v>
                </c:pt>
                <c:pt idx="4480">
                  <c:v>3.4397120321950538</c:v>
                </c:pt>
                <c:pt idx="4481">
                  <c:v>3.4589637018019141</c:v>
                </c:pt>
                <c:pt idx="4482">
                  <c:v>3.4710929624495912</c:v>
                </c:pt>
                <c:pt idx="4483">
                  <c:v>3.4717965074764732</c:v>
                </c:pt>
                <c:pt idx="4484">
                  <c:v>3.489966607862903</c:v>
                </c:pt>
                <c:pt idx="4485">
                  <c:v>3.4892279512138709</c:v>
                </c:pt>
                <c:pt idx="4486">
                  <c:v>3.5019665789860643</c:v>
                </c:pt>
                <c:pt idx="4487">
                  <c:v>3.5060109784526232</c:v>
                </c:pt>
                <c:pt idx="4488">
                  <c:v>3.5171984600764516</c:v>
                </c:pt>
                <c:pt idx="4489">
                  <c:v>3.528019074470774</c:v>
                </c:pt>
                <c:pt idx="4490">
                  <c:v>3.5373627037130322</c:v>
                </c:pt>
                <c:pt idx="4491">
                  <c:v>3.5449986611643225</c:v>
                </c:pt>
                <c:pt idx="4492">
                  <c:v>3.5585684827578921</c:v>
                </c:pt>
                <c:pt idx="4493">
                  <c:v>3.5642710039692473</c:v>
                </c:pt>
                <c:pt idx="4494">
                  <c:v>3.5781535487021077</c:v>
                </c:pt>
                <c:pt idx="4495">
                  <c:v>3.5851611065608173</c:v>
                </c:pt>
                <c:pt idx="4496">
                  <c:v>3.5909210533224085</c:v>
                </c:pt>
                <c:pt idx="4497">
                  <c:v>3.6046910439768172</c:v>
                </c:pt>
                <c:pt idx="4498">
                  <c:v>3.6195409631216342</c:v>
                </c:pt>
                <c:pt idx="4499">
                  <c:v>3.623501685357871</c:v>
                </c:pt>
                <c:pt idx="4500">
                  <c:v>3.634753155451957</c:v>
                </c:pt>
                <c:pt idx="4501">
                  <c:v>3.6459911715599786</c:v>
                </c:pt>
                <c:pt idx="4502">
                  <c:v>3.6572134366599571</c:v>
                </c:pt>
                <c:pt idx="4503">
                  <c:v>3.6651434129284297</c:v>
                </c:pt>
                <c:pt idx="4504">
                  <c:v>3.6728249826738923</c:v>
                </c:pt>
                <c:pt idx="4505">
                  <c:v>3.6841676773563439</c:v>
                </c:pt>
                <c:pt idx="4506">
                  <c:v>3.6916996125252042</c:v>
                </c:pt>
                <c:pt idx="4507">
                  <c:v>3.7052983109669033</c:v>
                </c:pt>
                <c:pt idx="4508">
                  <c:v>3.717698948357699</c:v>
                </c:pt>
                <c:pt idx="4509">
                  <c:v>3.719747563844086</c:v>
                </c:pt>
                <c:pt idx="4510">
                  <c:v>3.7348770633820645</c:v>
                </c:pt>
                <c:pt idx="4511">
                  <c:v>3.7451733004662366</c:v>
                </c:pt>
                <c:pt idx="4512">
                  <c:v>3.75352494434643</c:v>
                </c:pt>
                <c:pt idx="4513">
                  <c:v>3.7698216592111828</c:v>
                </c:pt>
                <c:pt idx="4514">
                  <c:v>3.7781276907972043</c:v>
                </c:pt>
                <c:pt idx="4515">
                  <c:v>3.7781043924311182</c:v>
                </c:pt>
                <c:pt idx="4516">
                  <c:v>3.7909532772597423</c:v>
                </c:pt>
                <c:pt idx="4517">
                  <c:v>3.7981009534610326</c:v>
                </c:pt>
                <c:pt idx="4518">
                  <c:v>3.8148793866557416</c:v>
                </c:pt>
                <c:pt idx="4519">
                  <c:v>3.8234075730846886</c:v>
                </c:pt>
                <c:pt idx="4520">
                  <c:v>3.8364943637642797</c:v>
                </c:pt>
                <c:pt idx="4521">
                  <c:v>3.8359187956779142</c:v>
                </c:pt>
                <c:pt idx="4522">
                  <c:v>3.8439892184349889</c:v>
                </c:pt>
                <c:pt idx="4523">
                  <c:v>3.8524005848874405</c:v>
                </c:pt>
                <c:pt idx="4524">
                  <c:v>3.8732480284988173</c:v>
                </c:pt>
                <c:pt idx="4525">
                  <c:v>3.8798280121177848</c:v>
                </c:pt>
                <c:pt idx="4526">
                  <c:v>3.8862816595262153</c:v>
                </c:pt>
                <c:pt idx="4527">
                  <c:v>3.8970451765163014</c:v>
                </c:pt>
                <c:pt idx="4528">
                  <c:v>3.9117343041204728</c:v>
                </c:pt>
                <c:pt idx="4529">
                  <c:v>3.9174492948798711</c:v>
                </c:pt>
                <c:pt idx="4530">
                  <c:v>3.930924610425075</c:v>
                </c:pt>
                <c:pt idx="4531">
                  <c:v>3.933857251239075</c:v>
                </c:pt>
                <c:pt idx="4532">
                  <c:v>3.9494609217489893</c:v>
                </c:pt>
                <c:pt idx="4533">
                  <c:v>3.9596747941868391</c:v>
                </c:pt>
                <c:pt idx="4534">
                  <c:v>3.9710345524613553</c:v>
                </c:pt>
                <c:pt idx="4535">
                  <c:v>3.9831293577789033</c:v>
                </c:pt>
                <c:pt idx="4536">
                  <c:v>3.9928490423387095</c:v>
                </c:pt>
                <c:pt idx="4537">
                  <c:v>3.9943004321026452</c:v>
                </c:pt>
                <c:pt idx="4538">
                  <c:v>4.0162891675067316</c:v>
                </c:pt>
                <c:pt idx="4539">
                  <c:v>4.0134070611769248</c:v>
                </c:pt>
                <c:pt idx="4540">
                  <c:v>4.032835601478495</c:v>
                </c:pt>
                <c:pt idx="4541">
                  <c:v>4.0370322606896778</c:v>
                </c:pt>
                <c:pt idx="4542">
                  <c:v>4.0446898757770544</c:v>
                </c:pt>
                <c:pt idx="4543">
                  <c:v>4.0588027790028605</c:v>
                </c:pt>
                <c:pt idx="4544">
                  <c:v>4.0663904989919351</c:v>
                </c:pt>
                <c:pt idx="4545">
                  <c:v>4.0725957398773547</c:v>
                </c:pt>
                <c:pt idx="4546">
                  <c:v>4.0874082503780214</c:v>
                </c:pt>
                <c:pt idx="4547">
                  <c:v>4.1003257177209251</c:v>
                </c:pt>
                <c:pt idx="4548">
                  <c:v>4.1066172610047094</c:v>
                </c:pt>
                <c:pt idx="4549">
                  <c:v>4.1093687652259785</c:v>
                </c:pt>
                <c:pt idx="4550">
                  <c:v>4.1234189925655267</c:v>
                </c:pt>
                <c:pt idx="4551">
                  <c:v>4.1343469107022797</c:v>
                </c:pt>
                <c:pt idx="4552">
                  <c:v>4.1587744271883444</c:v>
                </c:pt>
                <c:pt idx="4553">
                  <c:v>4.1663703508274619</c:v>
                </c:pt>
                <c:pt idx="4554">
                  <c:v>4.1744427424605162</c:v>
                </c:pt>
                <c:pt idx="4555">
                  <c:v>4.1769307454427098</c:v>
                </c:pt>
                <c:pt idx="4556">
                  <c:v>4.1853214386970752</c:v>
                </c:pt>
                <c:pt idx="4557">
                  <c:v>4.189855431997656</c:v>
                </c:pt>
                <c:pt idx="4558">
                  <c:v>4.213961693548387</c:v>
                </c:pt>
                <c:pt idx="4559">
                  <c:v>4.2322771626133981</c:v>
                </c:pt>
                <c:pt idx="4560">
                  <c:v>4.2341656428511403</c:v>
                </c:pt>
                <c:pt idx="4561">
                  <c:v>4.2465278871597851</c:v>
                </c:pt>
                <c:pt idx="4562">
                  <c:v>4.2442010038642586</c:v>
                </c:pt>
                <c:pt idx="4563">
                  <c:v>4.2645654165616556</c:v>
                </c:pt>
                <c:pt idx="4564">
                  <c:v>4.2772531817036343</c:v>
                </c:pt>
                <c:pt idx="4565">
                  <c:v>4.2866942703083009</c:v>
                </c:pt>
                <c:pt idx="4566">
                  <c:v>4.2927892541372694</c:v>
                </c:pt>
                <c:pt idx="4567">
                  <c:v>4.301068049605183</c:v>
                </c:pt>
                <c:pt idx="4568">
                  <c:v>4.3173247306577629</c:v>
                </c:pt>
                <c:pt idx="4569">
                  <c:v>4.325662592405914</c:v>
                </c:pt>
                <c:pt idx="4570">
                  <c:v>4.3366029800907313</c:v>
                </c:pt>
                <c:pt idx="4571">
                  <c:v>4.3362623645413327</c:v>
                </c:pt>
                <c:pt idx="4572">
                  <c:v>4.3549289498277846</c:v>
                </c:pt>
                <c:pt idx="4573">
                  <c:v>4.364522298177075</c:v>
                </c:pt>
                <c:pt idx="4574">
                  <c:v>4.3705106345556128</c:v>
                </c:pt>
                <c:pt idx="4575">
                  <c:v>4.3886981266801079</c:v>
                </c:pt>
                <c:pt idx="4576">
                  <c:v>4.3968945575016773</c:v>
                </c:pt>
                <c:pt idx="4577">
                  <c:v>4.4137648715767739</c:v>
                </c:pt>
                <c:pt idx="4578">
                  <c:v>4.4211918000252037</c:v>
                </c:pt>
                <c:pt idx="4579">
                  <c:v>4.4328603436869889</c:v>
                </c:pt>
                <c:pt idx="4580">
                  <c:v>4.4455287482148815</c:v>
                </c:pt>
                <c:pt idx="4581">
                  <c:v>4.4469197591145813</c:v>
                </c:pt>
                <c:pt idx="4582">
                  <c:v>4.4656756001133981</c:v>
                </c:pt>
                <c:pt idx="4583">
                  <c:v>4.4684225102906669</c:v>
                </c:pt>
                <c:pt idx="4584">
                  <c:v>4.484210270707333</c:v>
                </c:pt>
                <c:pt idx="4585">
                  <c:v>4.4940333212575698</c:v>
                </c:pt>
                <c:pt idx="4586">
                  <c:v>4.4926836567540436</c:v>
                </c:pt>
                <c:pt idx="4587">
                  <c:v>4.5002812211231609</c:v>
                </c:pt>
                <c:pt idx="4588">
                  <c:v>4.514877483408946</c:v>
                </c:pt>
                <c:pt idx="4589">
                  <c:v>4.5261059832829247</c:v>
                </c:pt>
                <c:pt idx="4590">
                  <c:v>4.5358066353746667</c:v>
                </c:pt>
                <c:pt idx="4591">
                  <c:v>4.5410658313382148</c:v>
                </c:pt>
                <c:pt idx="4592">
                  <c:v>4.5547665831863231</c:v>
                </c:pt>
                <c:pt idx="4593">
                  <c:v>4.5556696409820212</c:v>
                </c:pt>
                <c:pt idx="4594">
                  <c:v>4.5685057281166017</c:v>
                </c:pt>
                <c:pt idx="4595">
                  <c:v>4.5712355747017854</c:v>
                </c:pt>
                <c:pt idx="4596">
                  <c:v>4.5824552146337423</c:v>
                </c:pt>
                <c:pt idx="4597">
                  <c:v>4.5899353027343661</c:v>
                </c:pt>
                <c:pt idx="4598">
                  <c:v>4.591532389322925</c:v>
                </c:pt>
                <c:pt idx="4599">
                  <c:v>4.5920584073630755</c:v>
                </c:pt>
                <c:pt idx="4600">
                  <c:v>4.6020412650159566</c:v>
                </c:pt>
                <c:pt idx="4601">
                  <c:v>4.6100063529065807</c:v>
                </c:pt>
                <c:pt idx="4602">
                  <c:v>4.6122282294816781</c:v>
                </c:pt>
                <c:pt idx="4603">
                  <c:v>4.6207623225386447</c:v>
                </c:pt>
                <c:pt idx="4604">
                  <c:v>4.6294532693842365</c:v>
                </c:pt>
                <c:pt idx="4605">
                  <c:v>4.6355941936533984</c:v>
                </c:pt>
                <c:pt idx="4606">
                  <c:v>4.636498235887097</c:v>
                </c:pt>
                <c:pt idx="4607">
                  <c:v>4.6459760768439136</c:v>
                </c:pt>
                <c:pt idx="4608">
                  <c:v>4.6563701014364947</c:v>
                </c:pt>
                <c:pt idx="4609">
                  <c:v>4.6601969401041723</c:v>
                </c:pt>
                <c:pt idx="4610">
                  <c:v>4.662524151545699</c:v>
                </c:pt>
                <c:pt idx="4611">
                  <c:v>4.6676002420404945</c:v>
                </c:pt>
                <c:pt idx="4612">
                  <c:v>4.6776598858576994</c:v>
                </c:pt>
                <c:pt idx="4613">
                  <c:v>4.6780497233072902</c:v>
                </c:pt>
                <c:pt idx="4614">
                  <c:v>4.6853119224630317</c:v>
                </c:pt>
                <c:pt idx="4615">
                  <c:v>4.6894239200058712</c:v>
                </c:pt>
                <c:pt idx="4616">
                  <c:v>4.6961417249453978</c:v>
                </c:pt>
                <c:pt idx="4617">
                  <c:v>4.698604460685484</c:v>
                </c:pt>
                <c:pt idx="4618">
                  <c:v>4.703697286626344</c:v>
                </c:pt>
                <c:pt idx="4619">
                  <c:v>4.7032657746345805</c:v>
                </c:pt>
                <c:pt idx="4620">
                  <c:v>4.7097519084971395</c:v>
                </c:pt>
                <c:pt idx="4621">
                  <c:v>4.7176254436533984</c:v>
                </c:pt>
                <c:pt idx="4622">
                  <c:v>4.707232731644817</c:v>
                </c:pt>
                <c:pt idx="4623">
                  <c:v>4.70779583018314</c:v>
                </c:pt>
                <c:pt idx="4624">
                  <c:v>4.7155968450730752</c:v>
                </c:pt>
                <c:pt idx="4625">
                  <c:v>4.7179234002226238</c:v>
                </c:pt>
                <c:pt idx="4626">
                  <c:v>4.7187755953881076</c:v>
                </c:pt>
                <c:pt idx="4627">
                  <c:v>4.7207595661122363</c:v>
                </c:pt>
                <c:pt idx="4628">
                  <c:v>4.7220928233156991</c:v>
                </c:pt>
                <c:pt idx="4629">
                  <c:v>4.72750427902385</c:v>
                </c:pt>
                <c:pt idx="4630">
                  <c:v>4.7285687846522153</c:v>
                </c:pt>
                <c:pt idx="4631">
                  <c:v>4.7334794895623231</c:v>
                </c:pt>
                <c:pt idx="4632">
                  <c:v>4.7321701870169681</c:v>
                </c:pt>
                <c:pt idx="4633">
                  <c:v>4.7346719721312258</c:v>
                </c:pt>
                <c:pt idx="4634">
                  <c:v>4.7420454127814189</c:v>
                </c:pt>
                <c:pt idx="4635">
                  <c:v>4.7482086509786665</c:v>
                </c:pt>
                <c:pt idx="4636">
                  <c:v>4.7448786253570319</c:v>
                </c:pt>
                <c:pt idx="4637">
                  <c:v>4.7484452442456337</c:v>
                </c:pt>
                <c:pt idx="4638">
                  <c:v>4.7544033911920431</c:v>
                </c:pt>
                <c:pt idx="4639">
                  <c:v>4.7496068810903873</c:v>
                </c:pt>
                <c:pt idx="4640">
                  <c:v>4.7540594941826235</c:v>
                </c:pt>
                <c:pt idx="4641">
                  <c:v>4.7513995426957418</c:v>
                </c:pt>
                <c:pt idx="4642">
                  <c:v>4.7553697811660003</c:v>
                </c:pt>
                <c:pt idx="4643">
                  <c:v>4.7599185410366243</c:v>
                </c:pt>
                <c:pt idx="4644">
                  <c:v>4.7621925928259357</c:v>
                </c:pt>
                <c:pt idx="4645">
                  <c:v>4.7551646899151612</c:v>
                </c:pt>
                <c:pt idx="4646">
                  <c:v>4.7534560336861507</c:v>
                </c:pt>
                <c:pt idx="4647">
                  <c:v>4.7549008605300651</c:v>
                </c:pt>
                <c:pt idx="4648">
                  <c:v>4.7644184071530535</c:v>
                </c:pt>
                <c:pt idx="4649">
                  <c:v>4.765365764658946</c:v>
                </c:pt>
                <c:pt idx="4650">
                  <c:v>4.761776503696237</c:v>
                </c:pt>
                <c:pt idx="4651">
                  <c:v>4.7668758925571177</c:v>
                </c:pt>
                <c:pt idx="4652">
                  <c:v>4.7583375336021509</c:v>
                </c:pt>
                <c:pt idx="4653">
                  <c:v>4.7656092489919351</c:v>
                </c:pt>
                <c:pt idx="4654">
                  <c:v>4.761412261634753</c:v>
                </c:pt>
                <c:pt idx="4655">
                  <c:v>4.7681428642683219</c:v>
                </c:pt>
                <c:pt idx="4656">
                  <c:v>4.7617381106140861</c:v>
                </c:pt>
                <c:pt idx="4657">
                  <c:v>4.7711742770287309</c:v>
                </c:pt>
                <c:pt idx="4658">
                  <c:v>4.7706321798345162</c:v>
                </c:pt>
                <c:pt idx="4659">
                  <c:v>4.7669749926495273</c:v>
                </c:pt>
                <c:pt idx="4660">
                  <c:v>4.769263482862903</c:v>
                </c:pt>
                <c:pt idx="4661">
                  <c:v>4.7639173282090113</c:v>
                </c:pt>
                <c:pt idx="4662">
                  <c:v>4.7683505806871613</c:v>
                </c:pt>
                <c:pt idx="4663">
                  <c:v>4.772641417800731</c:v>
                </c:pt>
                <c:pt idx="4664">
                  <c:v>4.7676992108744951</c:v>
                </c:pt>
                <c:pt idx="4665">
                  <c:v>4.7696713683425802</c:v>
                </c:pt>
                <c:pt idx="4666">
                  <c:v>4.777914067750344</c:v>
                </c:pt>
                <c:pt idx="4667">
                  <c:v>4.7684749480216775</c:v>
                </c:pt>
                <c:pt idx="4668">
                  <c:v>4.7727825205813117</c:v>
                </c:pt>
                <c:pt idx="4669">
                  <c:v>4.7729784237441288</c:v>
                </c:pt>
                <c:pt idx="4670">
                  <c:v>4.7797543105258713</c:v>
                </c:pt>
                <c:pt idx="4671">
                  <c:v>4.7724638908140209</c:v>
                </c:pt>
                <c:pt idx="4672">
                  <c:v>4.7747835548975051</c:v>
                </c:pt>
                <c:pt idx="4673">
                  <c:v>4.7736393097908172</c:v>
                </c:pt>
                <c:pt idx="4674">
                  <c:v>4.7805310321110541</c:v>
                </c:pt>
                <c:pt idx="4675">
                  <c:v>4.771979875462022</c:v>
                </c:pt>
                <c:pt idx="4676">
                  <c:v>4.7765329012306879</c:v>
                </c:pt>
                <c:pt idx="4677">
                  <c:v>4.776965725806452</c:v>
                </c:pt>
                <c:pt idx="4678">
                  <c:v>4.7807633594799999</c:v>
                </c:pt>
                <c:pt idx="4679">
                  <c:v>4.7783869261382792</c:v>
                </c:pt>
                <c:pt idx="4680">
                  <c:v>4.7812591880880433</c:v>
                </c:pt>
                <c:pt idx="4681">
                  <c:v>4.7839503134450538</c:v>
                </c:pt>
                <c:pt idx="4682">
                  <c:v>4.7870677004578281</c:v>
                </c:pt>
                <c:pt idx="4683">
                  <c:v>4.7851145754578281</c:v>
                </c:pt>
                <c:pt idx="4684">
                  <c:v>4.7872140535744299</c:v>
                </c:pt>
                <c:pt idx="4685">
                  <c:v>4.7736468571488597</c:v>
                </c:pt>
                <c:pt idx="4686">
                  <c:v>4.7573340631300427</c:v>
                </c:pt>
                <c:pt idx="4687">
                  <c:v>4.7269100066154195</c:v>
                </c:pt>
                <c:pt idx="4688">
                  <c:v>4.7178771316364303</c:v>
                </c:pt>
                <c:pt idx="4689">
                  <c:v>4.694118704847118</c:v>
                </c:pt>
                <c:pt idx="4690">
                  <c:v>4.6894104660198277</c:v>
                </c:pt>
                <c:pt idx="4691">
                  <c:v>4.6619935394615268</c:v>
                </c:pt>
                <c:pt idx="4692">
                  <c:v>4.6597247380082365</c:v>
                </c:pt>
                <c:pt idx="4693">
                  <c:v>4.6429502425655267</c:v>
                </c:pt>
                <c:pt idx="4694">
                  <c:v>4.6395552440356127</c:v>
                </c:pt>
                <c:pt idx="4695">
                  <c:v>4.6283251034316129</c:v>
                </c:pt>
                <c:pt idx="4696">
                  <c:v>4.619933425739247</c:v>
                </c:pt>
                <c:pt idx="4697">
                  <c:v>4.609936785954301</c:v>
                </c:pt>
                <c:pt idx="4698">
                  <c:v>4.604299893943204</c:v>
                </c:pt>
                <c:pt idx="4699">
                  <c:v>4.596772224672387</c:v>
                </c:pt>
                <c:pt idx="4700">
                  <c:v>4.5936833863617208</c:v>
                </c:pt>
                <c:pt idx="4701">
                  <c:v>4.5812309019027309</c:v>
                </c:pt>
                <c:pt idx="4702">
                  <c:v>4.5811068627142149</c:v>
                </c:pt>
                <c:pt idx="4703">
                  <c:v>4.5771878150201726</c:v>
                </c:pt>
                <c:pt idx="4704">
                  <c:v>4.5738390850764512</c:v>
                </c:pt>
                <c:pt idx="4705">
                  <c:v>4.5483542821740643</c:v>
                </c:pt>
                <c:pt idx="4706">
                  <c:v>4.4960035098496345</c:v>
                </c:pt>
                <c:pt idx="4707">
                  <c:v>4.4303185247605805</c:v>
                </c:pt>
                <c:pt idx="4708">
                  <c:v>4.3147855368993548</c:v>
                </c:pt>
                <c:pt idx="4709">
                  <c:v>4.2465593891759141</c:v>
                </c:pt>
                <c:pt idx="4710">
                  <c:v>4.2039332236013118</c:v>
                </c:pt>
                <c:pt idx="4711">
                  <c:v>4.1721083118069462</c:v>
                </c:pt>
                <c:pt idx="4712">
                  <c:v>4.1352210916498713</c:v>
                </c:pt>
                <c:pt idx="4713">
                  <c:v>4.104917464717742</c:v>
                </c:pt>
                <c:pt idx="4714">
                  <c:v>4.0814842306157635</c:v>
                </c:pt>
                <c:pt idx="4715">
                  <c:v>4.0549372191070319</c:v>
                </c:pt>
                <c:pt idx="4716">
                  <c:v>4.0271635978452691</c:v>
                </c:pt>
                <c:pt idx="4717">
                  <c:v>4.0033956548219143</c:v>
                </c:pt>
                <c:pt idx="4718">
                  <c:v>3.9775794244581721</c:v>
                </c:pt>
                <c:pt idx="4719">
                  <c:v>3.9574424169396774</c:v>
                </c:pt>
                <c:pt idx="4720">
                  <c:v>3.92497991746471</c:v>
                </c:pt>
                <c:pt idx="4721">
                  <c:v>3.8968308971774195</c:v>
                </c:pt>
                <c:pt idx="4722">
                  <c:v>3.8783890919018926</c:v>
                </c:pt>
                <c:pt idx="4723">
                  <c:v>3.8505885626680216</c:v>
                </c:pt>
                <c:pt idx="4724">
                  <c:v>3.8300712339339786</c:v>
                </c:pt>
                <c:pt idx="4725">
                  <c:v>3.8078800324470752</c:v>
                </c:pt>
                <c:pt idx="4726">
                  <c:v>3.7887999831989245</c:v>
                </c:pt>
                <c:pt idx="4727">
                  <c:v>3.7632797405283869</c:v>
                </c:pt>
                <c:pt idx="4728">
                  <c:v>3.7471966487105162</c:v>
                </c:pt>
                <c:pt idx="4729">
                  <c:v>3.72530766969086</c:v>
                </c:pt>
                <c:pt idx="4730">
                  <c:v>3.6844006610173117</c:v>
                </c:pt>
                <c:pt idx="4731">
                  <c:v>3.656248031124</c:v>
                </c:pt>
                <c:pt idx="4732">
                  <c:v>3.6337368872857851</c:v>
                </c:pt>
                <c:pt idx="4733">
                  <c:v>3.6161311980216775</c:v>
                </c:pt>
                <c:pt idx="4734">
                  <c:v>3.5994387390793121</c:v>
                </c:pt>
                <c:pt idx="4735">
                  <c:v>3.5791957404023869</c:v>
                </c:pt>
                <c:pt idx="4736">
                  <c:v>3.5650838216145808</c:v>
                </c:pt>
                <c:pt idx="4737">
                  <c:v>3.5486673334593335</c:v>
                </c:pt>
                <c:pt idx="4738">
                  <c:v>3.534885201402882</c:v>
                </c:pt>
                <c:pt idx="4739">
                  <c:v>3.5115051269531183</c:v>
                </c:pt>
                <c:pt idx="4740">
                  <c:v>3.494542931997656</c:v>
                </c:pt>
                <c:pt idx="4741">
                  <c:v>3.4765828450520857</c:v>
                </c:pt>
                <c:pt idx="4742">
                  <c:v>3.462714082451269</c:v>
                </c:pt>
                <c:pt idx="4743">
                  <c:v>3.446465605048731</c:v>
                </c:pt>
                <c:pt idx="4744">
                  <c:v>3.4314358618951615</c:v>
                </c:pt>
                <c:pt idx="4745">
                  <c:v>3.4194342500420003</c:v>
                </c:pt>
                <c:pt idx="4746">
                  <c:v>3.405441448252688</c:v>
                </c:pt>
                <c:pt idx="4747">
                  <c:v>3.3837798744119567</c:v>
                </c:pt>
                <c:pt idx="4748">
                  <c:v>3.3786115748907957</c:v>
                </c:pt>
                <c:pt idx="4749">
                  <c:v>3.3589805685063867</c:v>
                </c:pt>
                <c:pt idx="4750">
                  <c:v>3.3447597052461289</c:v>
                </c:pt>
                <c:pt idx="4751">
                  <c:v>3.3264685189852261</c:v>
                </c:pt>
                <c:pt idx="4752">
                  <c:v>3.3105311239919355</c:v>
                </c:pt>
                <c:pt idx="4753">
                  <c:v>3.30235208490843</c:v>
                </c:pt>
                <c:pt idx="4754">
                  <c:v>3.2813632103704728</c:v>
                </c:pt>
                <c:pt idx="4755">
                  <c:v>3.2695289529779998</c:v>
                </c:pt>
                <c:pt idx="4756">
                  <c:v>3.2488675681493548</c:v>
                </c:pt>
                <c:pt idx="4757">
                  <c:v>3.2365335443968388</c:v>
                </c:pt>
                <c:pt idx="4758">
                  <c:v>3.2249887117775482</c:v>
                </c:pt>
                <c:pt idx="4759">
                  <c:v>3.2162429645497421</c:v>
                </c:pt>
                <c:pt idx="4760">
                  <c:v>3.2008850753948175</c:v>
                </c:pt>
                <c:pt idx="4761">
                  <c:v>3.1905353505124303</c:v>
                </c:pt>
                <c:pt idx="4762">
                  <c:v>3.1650640015961078</c:v>
                </c:pt>
                <c:pt idx="4763">
                  <c:v>3.1641081122941936</c:v>
                </c:pt>
                <c:pt idx="4764">
                  <c:v>3.1475193474882368</c:v>
                </c:pt>
                <c:pt idx="4765">
                  <c:v>3.1247010589927742</c:v>
                </c:pt>
                <c:pt idx="4766">
                  <c:v>3.1180331322454626</c:v>
                </c:pt>
                <c:pt idx="4767">
                  <c:v>3.1079403456821293</c:v>
                </c:pt>
                <c:pt idx="4768">
                  <c:v>3.093357209236387</c:v>
                </c:pt>
                <c:pt idx="4769">
                  <c:v>3.0740970078335055</c:v>
                </c:pt>
                <c:pt idx="4770">
                  <c:v>3.0672413815734196</c:v>
                </c:pt>
                <c:pt idx="4771">
                  <c:v>3.0537434239541286</c:v>
                </c:pt>
                <c:pt idx="4772">
                  <c:v>3.0412358109669033</c:v>
                </c:pt>
                <c:pt idx="4773">
                  <c:v>3.0235385689684087</c:v>
                </c:pt>
                <c:pt idx="4774">
                  <c:v>3.0223080214633762</c:v>
                </c:pt>
                <c:pt idx="4775">
                  <c:v>3.0044391591061936</c:v>
                </c:pt>
                <c:pt idx="4776">
                  <c:v>2.9959326303133333</c:v>
                </c:pt>
                <c:pt idx="4777">
                  <c:v>2.9843858288180432</c:v>
                </c:pt>
                <c:pt idx="4778">
                  <c:v>2.974207068002344</c:v>
                </c:pt>
                <c:pt idx="4779">
                  <c:v>2.963649954847118</c:v>
                </c:pt>
                <c:pt idx="4780">
                  <c:v>2.9480246267011179</c:v>
                </c:pt>
                <c:pt idx="4781">
                  <c:v>2.9355626260080645</c:v>
                </c:pt>
                <c:pt idx="4782">
                  <c:v>2.9209935998403873</c:v>
                </c:pt>
                <c:pt idx="4783">
                  <c:v>2.9145373272639357</c:v>
                </c:pt>
                <c:pt idx="4784">
                  <c:v>2.9047697333879356</c:v>
                </c:pt>
                <c:pt idx="4785">
                  <c:v>2.8942966256090323</c:v>
                </c:pt>
                <c:pt idx="4786">
                  <c:v>2.8803113711777635</c:v>
                </c:pt>
                <c:pt idx="4787">
                  <c:v>2.8722855762768815</c:v>
                </c:pt>
                <c:pt idx="4788">
                  <c:v>2.8582540532594196</c:v>
                </c:pt>
                <c:pt idx="4789">
                  <c:v>2.8455945086735484</c:v>
                </c:pt>
                <c:pt idx="4790">
                  <c:v>2.8408675655241935</c:v>
                </c:pt>
                <c:pt idx="4791">
                  <c:v>2.8339043073756773</c:v>
                </c:pt>
                <c:pt idx="4792">
                  <c:v>2.8252645513062795</c:v>
                </c:pt>
                <c:pt idx="4793">
                  <c:v>2.8139464675739356</c:v>
                </c:pt>
                <c:pt idx="4794">
                  <c:v>2.800259497857871</c:v>
                </c:pt>
                <c:pt idx="4795">
                  <c:v>2.7885886571740648</c:v>
                </c:pt>
                <c:pt idx="4796">
                  <c:v>2.7808129095262153</c:v>
                </c:pt>
                <c:pt idx="4797">
                  <c:v>2.7645916682417631</c:v>
                </c:pt>
                <c:pt idx="4798">
                  <c:v>2.7542019095472043</c:v>
                </c:pt>
                <c:pt idx="4799">
                  <c:v>2.7419970112462151</c:v>
                </c:pt>
                <c:pt idx="4800">
                  <c:v>2.7267265730006667</c:v>
                </c:pt>
                <c:pt idx="4801">
                  <c:v>2.7237745715725805</c:v>
                </c:pt>
                <c:pt idx="4802">
                  <c:v>2.7075935281733119</c:v>
                </c:pt>
                <c:pt idx="4803">
                  <c:v>2.7013772943968388</c:v>
                </c:pt>
                <c:pt idx="4804">
                  <c:v>2.6835865307879785</c:v>
                </c:pt>
                <c:pt idx="4805">
                  <c:v>2.6790103707262367</c:v>
                </c:pt>
                <c:pt idx="4806">
                  <c:v>2.6715071483324944</c:v>
                </c:pt>
                <c:pt idx="4807">
                  <c:v>2.6558239024172474</c:v>
                </c:pt>
                <c:pt idx="4808">
                  <c:v>2.645632836126516</c:v>
                </c:pt>
                <c:pt idx="4809">
                  <c:v>2.6379555322790753</c:v>
                </c:pt>
                <c:pt idx="4810">
                  <c:v>2.6254466067078281</c:v>
                </c:pt>
                <c:pt idx="4811">
                  <c:v>2.6193973992460431</c:v>
                </c:pt>
                <c:pt idx="4812">
                  <c:v>2.6046789025747743</c:v>
                </c:pt>
                <c:pt idx="4813">
                  <c:v>2.6038974228725591</c:v>
                </c:pt>
                <c:pt idx="4814">
                  <c:v>2.589430778257312</c:v>
                </c:pt>
                <c:pt idx="4815">
                  <c:v>2.5815597041960645</c:v>
                </c:pt>
                <c:pt idx="4816">
                  <c:v>2.5717187696887529</c:v>
                </c:pt>
                <c:pt idx="4817">
                  <c:v>2.5561766265541075</c:v>
                </c:pt>
                <c:pt idx="4818">
                  <c:v>2.5546390984647958</c:v>
                </c:pt>
                <c:pt idx="4819">
                  <c:v>2.5512934859081078</c:v>
                </c:pt>
                <c:pt idx="4820">
                  <c:v>2.5294785038117418</c:v>
                </c:pt>
                <c:pt idx="4821">
                  <c:v>2.5232327368951615</c:v>
                </c:pt>
                <c:pt idx="4822">
                  <c:v>2.525824434013785</c:v>
                </c:pt>
                <c:pt idx="4823">
                  <c:v>2.512353056220602</c:v>
                </c:pt>
                <c:pt idx="4824">
                  <c:v>2.5113682900705592</c:v>
                </c:pt>
                <c:pt idx="4825">
                  <c:v>2.4982470440608173</c:v>
                </c:pt>
                <c:pt idx="4826">
                  <c:v>2.486910912298387</c:v>
                </c:pt>
                <c:pt idx="4827">
                  <c:v>2.4757043982064948</c:v>
                </c:pt>
                <c:pt idx="4828">
                  <c:v>2.4628491145308389</c:v>
                </c:pt>
                <c:pt idx="4829">
                  <c:v>2.4553178356539784</c:v>
                </c:pt>
                <c:pt idx="4830">
                  <c:v>2.4428248251638065</c:v>
                </c:pt>
                <c:pt idx="4831">
                  <c:v>2.4407493017053117</c:v>
                </c:pt>
                <c:pt idx="4832">
                  <c:v>2.4387230001470108</c:v>
                </c:pt>
                <c:pt idx="4833">
                  <c:v>2.4222853465746881</c:v>
                </c:pt>
                <c:pt idx="4834">
                  <c:v>2.4174274731707741</c:v>
                </c:pt>
                <c:pt idx="4835">
                  <c:v>2.4060030701339783</c:v>
                </c:pt>
                <c:pt idx="4836">
                  <c:v>2.4124529438633977</c:v>
                </c:pt>
                <c:pt idx="4837">
                  <c:v>2.3909941642515053</c:v>
                </c:pt>
                <c:pt idx="4838">
                  <c:v>2.3900290868615697</c:v>
                </c:pt>
                <c:pt idx="4839">
                  <c:v>2.3783669420467954</c:v>
                </c:pt>
                <c:pt idx="4840">
                  <c:v>2.3692462880124299</c:v>
                </c:pt>
                <c:pt idx="4841">
                  <c:v>2.3585457750546022</c:v>
                </c:pt>
                <c:pt idx="4842">
                  <c:v>2.3554904076360859</c:v>
                </c:pt>
                <c:pt idx="4843">
                  <c:v>2.3409881591796773</c:v>
                </c:pt>
                <c:pt idx="4844">
                  <c:v>2.3382282872353763</c:v>
                </c:pt>
                <c:pt idx="4845">
                  <c:v>2.3352459323021719</c:v>
                </c:pt>
                <c:pt idx="4846">
                  <c:v>2.3234453098748387</c:v>
                </c:pt>
                <c:pt idx="4847">
                  <c:v>2.3143295780304944</c:v>
                </c:pt>
                <c:pt idx="4848">
                  <c:v>2.3056243568338277</c:v>
                </c:pt>
                <c:pt idx="4849">
                  <c:v>2.3018889068275268</c:v>
                </c:pt>
                <c:pt idx="4850">
                  <c:v>2.2910663235572044</c:v>
                </c:pt>
                <c:pt idx="4851">
                  <c:v>2.2834329912739353</c:v>
                </c:pt>
                <c:pt idx="4852">
                  <c:v>2.2739006780809032</c:v>
                </c:pt>
                <c:pt idx="4853">
                  <c:v>2.2636411933488816</c:v>
                </c:pt>
                <c:pt idx="4854">
                  <c:v>2.2658904701150968</c:v>
                </c:pt>
                <c:pt idx="4855">
                  <c:v>2.2573809880082365</c:v>
                </c:pt>
                <c:pt idx="4856">
                  <c:v>2.2426577332199353</c:v>
                </c:pt>
                <c:pt idx="4857">
                  <c:v>2.2427806238974193</c:v>
                </c:pt>
                <c:pt idx="4858">
                  <c:v>2.223548807123656</c:v>
                </c:pt>
                <c:pt idx="4859">
                  <c:v>2.2234022899340649</c:v>
                </c:pt>
                <c:pt idx="4860">
                  <c:v>2.209111367502516</c:v>
                </c:pt>
                <c:pt idx="4861">
                  <c:v>2.2033304193968388</c:v>
                </c:pt>
                <c:pt idx="4862">
                  <c:v>2.1959927466607958</c:v>
                </c:pt>
                <c:pt idx="4863">
                  <c:v>2.1882695023731613</c:v>
                </c:pt>
                <c:pt idx="4864">
                  <c:v>2.193474882392473</c:v>
                </c:pt>
                <c:pt idx="4865">
                  <c:v>2.1775050009450538</c:v>
                </c:pt>
                <c:pt idx="4866">
                  <c:v>2.1645793299521077</c:v>
                </c:pt>
                <c:pt idx="4867">
                  <c:v>2.1549201883295486</c:v>
                </c:pt>
                <c:pt idx="4868">
                  <c:v>2.1430990567771335</c:v>
                </c:pt>
                <c:pt idx="4869">
                  <c:v>2.1455552295971936</c:v>
                </c:pt>
                <c:pt idx="4870">
                  <c:v>2.1392979775705658</c:v>
                </c:pt>
                <c:pt idx="4871">
                  <c:v>2.1229825583837378</c:v>
                </c:pt>
                <c:pt idx="4872">
                  <c:v>2.109486405567456</c:v>
                </c:pt>
                <c:pt idx="4873">
                  <c:v>2.1120899159421205</c:v>
                </c:pt>
                <c:pt idx="4874">
                  <c:v>2.102656702841482</c:v>
                </c:pt>
                <c:pt idx="4875">
                  <c:v>2.0936851911647354</c:v>
                </c:pt>
                <c:pt idx="4876">
                  <c:v>2.0871403191679265</c:v>
                </c:pt>
                <c:pt idx="4877">
                  <c:v>2.078937325426327</c:v>
                </c:pt>
                <c:pt idx="4878">
                  <c:v>2.0713612546202969</c:v>
                </c:pt>
                <c:pt idx="4879">
                  <c:v>2.0681368920110881</c:v>
                </c:pt>
                <c:pt idx="4880">
                  <c:v>2.0638097947643654</c:v>
                </c:pt>
                <c:pt idx="4881">
                  <c:v>2.0562867195375505</c:v>
                </c:pt>
                <c:pt idx="4882">
                  <c:v>2.0463010726436495</c:v>
                </c:pt>
                <c:pt idx="4883">
                  <c:v>2.0416917698357699</c:v>
                </c:pt>
                <c:pt idx="4884">
                  <c:v>2.0333027173114084</c:v>
                </c:pt>
                <c:pt idx="4885">
                  <c:v>2.0257937523626515</c:v>
                </c:pt>
                <c:pt idx="4886">
                  <c:v>2.0168543989940364</c:v>
                </c:pt>
                <c:pt idx="4887">
                  <c:v>2.0050972559118776</c:v>
                </c:pt>
                <c:pt idx="4888">
                  <c:v>2.0080938851961525</c:v>
                </c:pt>
                <c:pt idx="4889">
                  <c:v>1.9952965192897354</c:v>
                </c:pt>
                <c:pt idx="4890">
                  <c:v>1.9851187429120474</c:v>
                </c:pt>
                <c:pt idx="4891">
                  <c:v>1.9744259413852496</c:v>
                </c:pt>
                <c:pt idx="4892">
                  <c:v>1.9727932509555612</c:v>
                </c:pt>
                <c:pt idx="4893">
                  <c:v>1.9607299476541504</c:v>
                </c:pt>
                <c:pt idx="4894">
                  <c:v>1.9571308423114084</c:v>
                </c:pt>
                <c:pt idx="4895">
                  <c:v>1.9452050321845591</c:v>
                </c:pt>
                <c:pt idx="4896">
                  <c:v>1.9435985934349806</c:v>
                </c:pt>
                <c:pt idx="4897">
                  <c:v>1.9313720374978989</c:v>
                </c:pt>
                <c:pt idx="4898">
                  <c:v>1.9313626853368624</c:v>
                </c:pt>
                <c:pt idx="4899">
                  <c:v>1.9158215266402043</c:v>
                </c:pt>
                <c:pt idx="4900">
                  <c:v>1.9158838743804603</c:v>
                </c:pt>
                <c:pt idx="4901">
                  <c:v>1.9074091757497482</c:v>
                </c:pt>
                <c:pt idx="4902">
                  <c:v>1.88656484952537</c:v>
                </c:pt>
                <c:pt idx="4903">
                  <c:v>1.8859162689537139</c:v>
                </c:pt>
                <c:pt idx="4904">
                  <c:v>1.8791352959089376</c:v>
                </c:pt>
                <c:pt idx="4905">
                  <c:v>1.8794939594884064</c:v>
                </c:pt>
                <c:pt idx="4906">
                  <c:v>1.8663060998403891</c:v>
                </c:pt>
                <c:pt idx="4907">
                  <c:v>1.8575193343624001</c:v>
                </c:pt>
                <c:pt idx="4908">
                  <c:v>1.8546551119896668</c:v>
                </c:pt>
                <c:pt idx="4909">
                  <c:v>1.8530051938949095</c:v>
                </c:pt>
                <c:pt idx="4910">
                  <c:v>1.8425621114751356</c:v>
                </c:pt>
                <c:pt idx="4911">
                  <c:v>1.7925180414671549</c:v>
                </c:pt>
                <c:pt idx="4912">
                  <c:v>1.9480274159421203</c:v>
                </c:pt>
                <c:pt idx="4913">
                  <c:v>1.8760313628822236</c:v>
                </c:pt>
                <c:pt idx="4914">
                  <c:v>1.9806544806367614</c:v>
                </c:pt>
                <c:pt idx="4915">
                  <c:v>1.7766467678931464</c:v>
                </c:pt>
                <c:pt idx="4916">
                  <c:v>1.815802953576529</c:v>
                </c:pt>
                <c:pt idx="4917">
                  <c:v>1.862305179719002</c:v>
                </c:pt>
                <c:pt idx="4918">
                  <c:v>1.7936755764868946</c:v>
                </c:pt>
                <c:pt idx="4919">
                  <c:v>1.7576443251743117</c:v>
                </c:pt>
                <c:pt idx="4920">
                  <c:v>1.7938885432417677</c:v>
                </c:pt>
                <c:pt idx="4921">
                  <c:v>1.8082785657657097</c:v>
                </c:pt>
                <c:pt idx="4922">
                  <c:v>1.7576133153771851</c:v>
                </c:pt>
                <c:pt idx="4923">
                  <c:v>1.7553082537907421</c:v>
                </c:pt>
                <c:pt idx="4924">
                  <c:v>1.7421514039398516</c:v>
                </c:pt>
                <c:pt idx="4925">
                  <c:v>1.7365911340200773</c:v>
                </c:pt>
                <c:pt idx="4926">
                  <c:v>1.7228154008106515</c:v>
                </c:pt>
                <c:pt idx="4927">
                  <c:v>1.7180456346081141</c:v>
                </c:pt>
                <c:pt idx="4928">
                  <c:v>1.7069462601856515</c:v>
                </c:pt>
                <c:pt idx="4929">
                  <c:v>1.6894734700520839</c:v>
                </c:pt>
                <c:pt idx="4930">
                  <c:v>1.7776955225134408</c:v>
                </c:pt>
                <c:pt idx="4931">
                  <c:v>1.6858719036143313</c:v>
                </c:pt>
                <c:pt idx="4932">
                  <c:v>1.7362887474798387</c:v>
                </c:pt>
                <c:pt idx="4933">
                  <c:v>1.7722402593140967</c:v>
                </c:pt>
                <c:pt idx="4934">
                  <c:v>1.6700913624096945</c:v>
                </c:pt>
                <c:pt idx="4935">
                  <c:v>1.6651606405934989</c:v>
                </c:pt>
                <c:pt idx="4936">
                  <c:v>1.689571749779486</c:v>
                </c:pt>
                <c:pt idx="4937">
                  <c:v>1.6630237538327461</c:v>
                </c:pt>
                <c:pt idx="4938">
                  <c:v>1.6534213814684151</c:v>
                </c:pt>
                <c:pt idx="4939">
                  <c:v>1.6452996038621464</c:v>
                </c:pt>
                <c:pt idx="4940">
                  <c:v>1.6407485469695053</c:v>
                </c:pt>
                <c:pt idx="4941">
                  <c:v>1.6358426001764106</c:v>
                </c:pt>
                <c:pt idx="4942">
                  <c:v>1.6273426343035957</c:v>
                </c:pt>
                <c:pt idx="4943">
                  <c:v>1.6226745933614752</c:v>
                </c:pt>
                <c:pt idx="4944">
                  <c:v>1.6135367116620474</c:v>
                </c:pt>
                <c:pt idx="4945">
                  <c:v>1.6085813788957484</c:v>
                </c:pt>
                <c:pt idx="4946">
                  <c:v>1.6063980594758065</c:v>
                </c:pt>
                <c:pt idx="4947">
                  <c:v>1.6026033791162646</c:v>
                </c:pt>
                <c:pt idx="4948">
                  <c:v>1.59077880203083</c:v>
                </c:pt>
                <c:pt idx="4949">
                  <c:v>1.582752678983955</c:v>
                </c:pt>
                <c:pt idx="4950">
                  <c:v>1.5824604649697593</c:v>
                </c:pt>
                <c:pt idx="4951">
                  <c:v>1.5707881476289483</c:v>
                </c:pt>
                <c:pt idx="4952">
                  <c:v>1.5698365242250494</c:v>
                </c:pt>
                <c:pt idx="4953">
                  <c:v>1.5565210157825098</c:v>
                </c:pt>
                <c:pt idx="4954">
                  <c:v>1.5557925316595269</c:v>
                </c:pt>
                <c:pt idx="4955">
                  <c:v>1.5473596716439848</c:v>
                </c:pt>
                <c:pt idx="4956">
                  <c:v>1.5410502444031418</c:v>
                </c:pt>
                <c:pt idx="4957">
                  <c:v>1.5356389527679761</c:v>
                </c:pt>
                <c:pt idx="4958">
                  <c:v>1.5285426314159096</c:v>
                </c:pt>
                <c:pt idx="4959">
                  <c:v>1.5181674752184151</c:v>
                </c:pt>
                <c:pt idx="4960">
                  <c:v>1.5101064046223958</c:v>
                </c:pt>
                <c:pt idx="4961">
                  <c:v>1.5065438875588044</c:v>
                </c:pt>
                <c:pt idx="4962">
                  <c:v>1.5027006415910624</c:v>
                </c:pt>
                <c:pt idx="4963">
                  <c:v>1.4941663844611055</c:v>
                </c:pt>
                <c:pt idx="4964">
                  <c:v>1.4830758699806796</c:v>
                </c:pt>
                <c:pt idx="4965">
                  <c:v>1.4833344490297375</c:v>
                </c:pt>
                <c:pt idx="4966">
                  <c:v>1.4829280402070733</c:v>
                </c:pt>
                <c:pt idx="4967">
                  <c:v>1.4669922859438</c:v>
                </c:pt>
                <c:pt idx="4968">
                  <c:v>1.4665061376428086</c:v>
                </c:pt>
                <c:pt idx="4969">
                  <c:v>1.458646220545615</c:v>
                </c:pt>
                <c:pt idx="4970">
                  <c:v>1.4613366896106346</c:v>
                </c:pt>
                <c:pt idx="4971">
                  <c:v>1.4534528178553419</c:v>
                </c:pt>
                <c:pt idx="4972">
                  <c:v>1.4373157460202453</c:v>
                </c:pt>
                <c:pt idx="4973">
                  <c:v>1.434064803584929</c:v>
                </c:pt>
                <c:pt idx="4974">
                  <c:v>1.4315387356665827</c:v>
                </c:pt>
                <c:pt idx="4975">
                  <c:v>1.4269419024067549</c:v>
                </c:pt>
                <c:pt idx="4976">
                  <c:v>1.425432594873572</c:v>
                </c:pt>
                <c:pt idx="4977">
                  <c:v>1.4117764708816365</c:v>
                </c:pt>
                <c:pt idx="4978">
                  <c:v>1.4048168223391291</c:v>
                </c:pt>
                <c:pt idx="4979">
                  <c:v>1.4012444608954966</c:v>
                </c:pt>
                <c:pt idx="4980">
                  <c:v>1.3956428445795528</c:v>
                </c:pt>
                <c:pt idx="4981">
                  <c:v>1.4003714284589204</c:v>
                </c:pt>
                <c:pt idx="4982">
                  <c:v>1.380943380376344</c:v>
                </c:pt>
                <c:pt idx="4983">
                  <c:v>1.3865126743111571</c:v>
                </c:pt>
                <c:pt idx="4984">
                  <c:v>1.3788448866977483</c:v>
                </c:pt>
                <c:pt idx="4985">
                  <c:v>1.3709763557680192</c:v>
                </c:pt>
                <c:pt idx="4986">
                  <c:v>1.3619313393869699</c:v>
                </c:pt>
                <c:pt idx="4987">
                  <c:v>1.3533638574743785</c:v>
                </c:pt>
                <c:pt idx="4988">
                  <c:v>1.3466884654055356</c:v>
                </c:pt>
                <c:pt idx="4989">
                  <c:v>1.3459629345965634</c:v>
                </c:pt>
                <c:pt idx="4990">
                  <c:v>1.3341568977602065</c:v>
                </c:pt>
                <c:pt idx="4991">
                  <c:v>1.327719985797841</c:v>
                </c:pt>
                <c:pt idx="4992">
                  <c:v>1.3301840341219333</c:v>
                </c:pt>
                <c:pt idx="4993">
                  <c:v>1.3188319052419355</c:v>
                </c:pt>
                <c:pt idx="4994">
                  <c:v>1.311210058068716</c:v>
                </c:pt>
                <c:pt idx="4995">
                  <c:v>1.3037469515236473</c:v>
                </c:pt>
                <c:pt idx="4996">
                  <c:v>1.2988918673607612</c:v>
                </c:pt>
                <c:pt idx="4997">
                  <c:v>1.2919424733807958</c:v>
                </c:pt>
                <c:pt idx="4998">
                  <c:v>1.2941172610047054</c:v>
                </c:pt>
                <c:pt idx="4999">
                  <c:v>1.2882213797620536</c:v>
                </c:pt>
                <c:pt idx="5000">
                  <c:v>1.2707988780031914</c:v>
                </c:pt>
                <c:pt idx="5001">
                  <c:v>1.2652472219159525</c:v>
                </c:pt>
                <c:pt idx="5002">
                  <c:v>1.2574746736916171</c:v>
                </c:pt>
                <c:pt idx="5003">
                  <c:v>1.2538152715211268</c:v>
                </c:pt>
                <c:pt idx="5004">
                  <c:v>1.2445606518817205</c:v>
                </c:pt>
                <c:pt idx="5005">
                  <c:v>1.2428482219737054</c:v>
                </c:pt>
                <c:pt idx="5006">
                  <c:v>1.2370654690650194</c:v>
                </c:pt>
                <c:pt idx="5007">
                  <c:v>1.2302310902585269</c:v>
                </c:pt>
                <c:pt idx="5008">
                  <c:v>1.2213451426516302</c:v>
                </c:pt>
                <c:pt idx="5009">
                  <c:v>1.2124608357747397</c:v>
                </c:pt>
                <c:pt idx="5010">
                  <c:v>1.2126233500819055</c:v>
                </c:pt>
                <c:pt idx="5011">
                  <c:v>1.1940719440419183</c:v>
                </c:pt>
                <c:pt idx="5012">
                  <c:v>1.1886124149445572</c:v>
                </c:pt>
                <c:pt idx="5013">
                  <c:v>1.1869726693758409</c:v>
                </c:pt>
                <c:pt idx="5014">
                  <c:v>1.1823488461073999</c:v>
                </c:pt>
                <c:pt idx="5015">
                  <c:v>1.1724407237063184</c:v>
                </c:pt>
                <c:pt idx="5016">
                  <c:v>1.1635443574638773</c:v>
                </c:pt>
                <c:pt idx="5017">
                  <c:v>1.1606159825478839</c:v>
                </c:pt>
                <c:pt idx="5018">
                  <c:v>1.1508438766643569</c:v>
                </c:pt>
                <c:pt idx="5019">
                  <c:v>1.1490499845115096</c:v>
                </c:pt>
                <c:pt idx="5020">
                  <c:v>1.1384159211189526</c:v>
                </c:pt>
                <c:pt idx="5021">
                  <c:v>1.1303101406302494</c:v>
                </c:pt>
                <c:pt idx="5022">
                  <c:v>1.1331171835622473</c:v>
                </c:pt>
                <c:pt idx="5023">
                  <c:v>1.1227063414871052</c:v>
                </c:pt>
                <c:pt idx="5024">
                  <c:v>1.116922604140415</c:v>
                </c:pt>
                <c:pt idx="5025">
                  <c:v>1.1063984696583076</c:v>
                </c:pt>
                <c:pt idx="5026">
                  <c:v>1.1064802600491441</c:v>
                </c:pt>
                <c:pt idx="5027">
                  <c:v>1.0992270028719333</c:v>
                </c:pt>
                <c:pt idx="5028">
                  <c:v>1.0875061199229248</c:v>
                </c:pt>
                <c:pt idx="5029">
                  <c:v>1.0767726282919612</c:v>
                </c:pt>
                <c:pt idx="5030">
                  <c:v>1.0759406961420537</c:v>
                </c:pt>
                <c:pt idx="5031">
                  <c:v>1.0703470373666408</c:v>
                </c:pt>
                <c:pt idx="5032">
                  <c:v>1.0631242157310559</c:v>
                </c:pt>
                <c:pt idx="5033">
                  <c:v>1.0582791400212108</c:v>
                </c:pt>
                <c:pt idx="5034">
                  <c:v>1.052273822087114</c:v>
                </c:pt>
                <c:pt idx="5035">
                  <c:v>1.0584493657594085</c:v>
                </c:pt>
                <c:pt idx="5036">
                  <c:v>1.0600491595524624</c:v>
                </c:pt>
                <c:pt idx="5037">
                  <c:v>1.0804213657174064</c:v>
                </c:pt>
                <c:pt idx="5038">
                  <c:v>1.116238911946615</c:v>
                </c:pt>
                <c:pt idx="5039">
                  <c:v>1.1333933184223783</c:v>
                </c:pt>
                <c:pt idx="5040">
                  <c:v>1.1498216198336688</c:v>
                </c:pt>
                <c:pt idx="5041">
                  <c:v>1.1426584387338279</c:v>
                </c:pt>
                <c:pt idx="5042">
                  <c:v>1.1530164493027548</c:v>
                </c:pt>
                <c:pt idx="5043">
                  <c:v>1.1591944540700603</c:v>
                </c:pt>
                <c:pt idx="5044">
                  <c:v>1.1568758564610646</c:v>
                </c:pt>
                <c:pt idx="5045">
                  <c:v>1.1645352763514365</c:v>
                </c:pt>
                <c:pt idx="5046">
                  <c:v>1.1747998473464796</c:v>
                </c:pt>
                <c:pt idx="5047">
                  <c:v>1.1876212499474967</c:v>
                </c:pt>
                <c:pt idx="5048">
                  <c:v>1.2060577228505118</c:v>
                </c:pt>
                <c:pt idx="5049">
                  <c:v>1.2162544496597785</c:v>
                </c:pt>
                <c:pt idx="5050">
                  <c:v>1.2238450409263699</c:v>
                </c:pt>
                <c:pt idx="5051">
                  <c:v>1.2365373180758559</c:v>
                </c:pt>
                <c:pt idx="5052">
                  <c:v>1.226932156470514</c:v>
                </c:pt>
                <c:pt idx="5053">
                  <c:v>1.219276756368658</c:v>
                </c:pt>
                <c:pt idx="5054">
                  <c:v>1.2379985522198429</c:v>
                </c:pt>
                <c:pt idx="5055">
                  <c:v>1.2807592576549893</c:v>
                </c:pt>
                <c:pt idx="5056">
                  <c:v>1.3305165280577957</c:v>
                </c:pt>
                <c:pt idx="5057">
                  <c:v>1.3857024818338364</c:v>
                </c:pt>
                <c:pt idx="5058">
                  <c:v>1.4503439626386085</c:v>
                </c:pt>
                <c:pt idx="5059">
                  <c:v>1.5113735404065873</c:v>
                </c:pt>
                <c:pt idx="5060">
                  <c:v>1.5565659717846945</c:v>
                </c:pt>
                <c:pt idx="5061">
                  <c:v>1.6000021657636085</c:v>
                </c:pt>
                <c:pt idx="5062">
                  <c:v>1.6531961092384904</c:v>
                </c:pt>
                <c:pt idx="5063">
                  <c:v>1.6945259340347785</c:v>
                </c:pt>
                <c:pt idx="5064">
                  <c:v>1.7318379391906085</c:v>
                </c:pt>
                <c:pt idx="5065">
                  <c:v>1.7747828986055121</c:v>
                </c:pt>
                <c:pt idx="5066">
                  <c:v>1.8008667320333505</c:v>
                </c:pt>
                <c:pt idx="5067">
                  <c:v>1.8331280780094925</c:v>
                </c:pt>
                <c:pt idx="5068">
                  <c:v>1.8548920334026386</c:v>
                </c:pt>
                <c:pt idx="5069">
                  <c:v>1.8853662962554603</c:v>
                </c:pt>
                <c:pt idx="5070">
                  <c:v>1.909375590662802</c:v>
                </c:pt>
                <c:pt idx="5071">
                  <c:v>1.9300358269804259</c:v>
                </c:pt>
                <c:pt idx="5072">
                  <c:v>1.9451174172022001</c:v>
                </c:pt>
                <c:pt idx="5073">
                  <c:v>1.9667396135227655</c:v>
                </c:pt>
                <c:pt idx="5074">
                  <c:v>1.9922598561932967</c:v>
                </c:pt>
                <c:pt idx="5075">
                  <c:v>1.9975914083501356</c:v>
                </c:pt>
                <c:pt idx="5076">
                  <c:v>2.0081933134345591</c:v>
                </c:pt>
                <c:pt idx="5077">
                  <c:v>2.0308020807081655</c:v>
                </c:pt>
                <c:pt idx="5078">
                  <c:v>2.0342105332241269</c:v>
                </c:pt>
                <c:pt idx="5079">
                  <c:v>2.0580573953608021</c:v>
                </c:pt>
                <c:pt idx="5080">
                  <c:v>2.0683288574218754</c:v>
                </c:pt>
                <c:pt idx="5081">
                  <c:v>2.0851197601646518</c:v>
                </c:pt>
                <c:pt idx="5082">
                  <c:v>2.1029241418325766</c:v>
                </c:pt>
                <c:pt idx="5083">
                  <c:v>2.1076476394489245</c:v>
                </c:pt>
                <c:pt idx="5084">
                  <c:v>2.1214243570963549</c:v>
                </c:pt>
                <c:pt idx="5085">
                  <c:v>2.1336802821005549</c:v>
                </c:pt>
                <c:pt idx="5086">
                  <c:v>2.1413744854670713</c:v>
                </c:pt>
                <c:pt idx="5087">
                  <c:v>2.1480575069304431</c:v>
                </c:pt>
                <c:pt idx="5088">
                  <c:v>2.1649512834446449</c:v>
                </c:pt>
                <c:pt idx="5089">
                  <c:v>2.1726461431031612</c:v>
                </c:pt>
                <c:pt idx="5090">
                  <c:v>2.1804532286941289</c:v>
                </c:pt>
                <c:pt idx="5091">
                  <c:v>2.1868217222152255</c:v>
                </c:pt>
                <c:pt idx="5092">
                  <c:v>2.1912575998613977</c:v>
                </c:pt>
                <c:pt idx="5093">
                  <c:v>2.2016257009198492</c:v>
                </c:pt>
                <c:pt idx="5094">
                  <c:v>2.2144238871912902</c:v>
                </c:pt>
                <c:pt idx="5095">
                  <c:v>2.2185516357421937</c:v>
                </c:pt>
                <c:pt idx="5096">
                  <c:v>2.2277617095619142</c:v>
                </c:pt>
                <c:pt idx="5097">
                  <c:v>2.2415177540112472</c:v>
                </c:pt>
                <c:pt idx="5098">
                  <c:v>2.2457198276314623</c:v>
                </c:pt>
                <c:pt idx="5099">
                  <c:v>2.250531268376172</c:v>
                </c:pt>
                <c:pt idx="5100">
                  <c:v>2.267994870421699</c:v>
                </c:pt>
                <c:pt idx="5101">
                  <c:v>2.2686624834614411</c:v>
                </c:pt>
                <c:pt idx="5102">
                  <c:v>2.2868027225617418</c:v>
                </c:pt>
                <c:pt idx="5103">
                  <c:v>2.2841662335139352</c:v>
                </c:pt>
                <c:pt idx="5104">
                  <c:v>2.2853211433656777</c:v>
                </c:pt>
                <c:pt idx="5105">
                  <c:v>2.3074393323672688</c:v>
                </c:pt>
                <c:pt idx="5106">
                  <c:v>2.3128543976814622</c:v>
                </c:pt>
                <c:pt idx="5107">
                  <c:v>2.3173619752289247</c:v>
                </c:pt>
                <c:pt idx="5108">
                  <c:v>2.3263421827746882</c:v>
                </c:pt>
                <c:pt idx="5109">
                  <c:v>2.3347335323210752</c:v>
                </c:pt>
                <c:pt idx="5110">
                  <c:v>2.3430951846543224</c:v>
                </c:pt>
                <c:pt idx="5111">
                  <c:v>2.3480487126176128</c:v>
                </c:pt>
                <c:pt idx="5112">
                  <c:v>2.3491729408182151</c:v>
                </c:pt>
                <c:pt idx="5113">
                  <c:v>2.359529228620624</c:v>
                </c:pt>
                <c:pt idx="5114">
                  <c:v>2.3713180377919141</c:v>
                </c:pt>
                <c:pt idx="5115">
                  <c:v>2.3775943222866234</c:v>
                </c:pt>
                <c:pt idx="5116">
                  <c:v>2.3806875905683009</c:v>
                </c:pt>
                <c:pt idx="5117">
                  <c:v>2.3899952878234196</c:v>
                </c:pt>
                <c:pt idx="5118">
                  <c:v>2.4017130533854196</c:v>
                </c:pt>
                <c:pt idx="5119">
                  <c:v>2.4007973619686664</c:v>
                </c:pt>
                <c:pt idx="5120">
                  <c:v>2.4153980542254625</c:v>
                </c:pt>
                <c:pt idx="5121">
                  <c:v>2.4187544956002149</c:v>
                </c:pt>
                <c:pt idx="5122">
                  <c:v>2.4201292632728602</c:v>
                </c:pt>
                <c:pt idx="5123">
                  <c:v>2.4293107883904517</c:v>
                </c:pt>
                <c:pt idx="5124">
                  <c:v>2.4414799187773117</c:v>
                </c:pt>
                <c:pt idx="5125">
                  <c:v>2.4465707758421504</c:v>
                </c:pt>
                <c:pt idx="5126">
                  <c:v>2.4464846375167957</c:v>
                </c:pt>
                <c:pt idx="5127">
                  <c:v>2.4580870597593334</c:v>
                </c:pt>
                <c:pt idx="5128">
                  <c:v>2.4607988583144298</c:v>
                </c:pt>
                <c:pt idx="5129">
                  <c:v>2.4792068645518279</c:v>
                </c:pt>
                <c:pt idx="5130">
                  <c:v>2.476313765330989</c:v>
                </c:pt>
                <c:pt idx="5131">
                  <c:v>2.490116898731527</c:v>
                </c:pt>
                <c:pt idx="5132">
                  <c:v>2.4997017152847745</c:v>
                </c:pt>
                <c:pt idx="5133">
                  <c:v>2.5110073294690967</c:v>
                </c:pt>
                <c:pt idx="5134">
                  <c:v>2.5067242037865376</c:v>
                </c:pt>
                <c:pt idx="5135">
                  <c:v>2.5170020646946449</c:v>
                </c:pt>
                <c:pt idx="5136">
                  <c:v>2.527050715620796</c:v>
                </c:pt>
                <c:pt idx="5137">
                  <c:v>2.5318173644363227</c:v>
                </c:pt>
                <c:pt idx="5138">
                  <c:v>2.5441909297819998</c:v>
                </c:pt>
                <c:pt idx="5139">
                  <c:v>2.5457153320312473</c:v>
                </c:pt>
                <c:pt idx="5140">
                  <c:v>2.5562130507602583</c:v>
                </c:pt>
                <c:pt idx="5141">
                  <c:v>2.5650336152763873</c:v>
                </c:pt>
                <c:pt idx="5142">
                  <c:v>2.5727219120148601</c:v>
                </c:pt>
                <c:pt idx="5143">
                  <c:v>2.5760097708753333</c:v>
                </c:pt>
                <c:pt idx="5144">
                  <c:v>2.5869678784442147</c:v>
                </c:pt>
                <c:pt idx="5145">
                  <c:v>2.5921683362735268</c:v>
                </c:pt>
                <c:pt idx="5146">
                  <c:v>2.5994940316805377</c:v>
                </c:pt>
                <c:pt idx="5147">
                  <c:v>2.6059256933068817</c:v>
                </c:pt>
                <c:pt idx="5148">
                  <c:v>2.6181532336819568</c:v>
                </c:pt>
                <c:pt idx="5149">
                  <c:v>2.6261828022618494</c:v>
                </c:pt>
                <c:pt idx="5150">
                  <c:v>2.6330400692519356</c:v>
                </c:pt>
                <c:pt idx="5151">
                  <c:v>2.6359499039188603</c:v>
                </c:pt>
                <c:pt idx="5152">
                  <c:v>2.6379648844401076</c:v>
                </c:pt>
                <c:pt idx="5153">
                  <c:v>2.6533560804141505</c:v>
                </c:pt>
                <c:pt idx="5154">
                  <c:v>2.6577105778519785</c:v>
                </c:pt>
                <c:pt idx="5155">
                  <c:v>2.6644646429246452</c:v>
                </c:pt>
                <c:pt idx="5156">
                  <c:v>2.6812704763104946</c:v>
                </c:pt>
                <c:pt idx="5157">
                  <c:v>2.6830334407027094</c:v>
                </c:pt>
                <c:pt idx="5158">
                  <c:v>2.6888030677713335</c:v>
                </c:pt>
                <c:pt idx="5159">
                  <c:v>2.6977437337239571</c:v>
                </c:pt>
                <c:pt idx="5160">
                  <c:v>2.7039768670194837</c:v>
                </c:pt>
                <c:pt idx="5161">
                  <c:v>2.7118271038096342</c:v>
                </c:pt>
                <c:pt idx="5162">
                  <c:v>2.7216768982589894</c:v>
                </c:pt>
                <c:pt idx="5163">
                  <c:v>2.7326169577978066</c:v>
                </c:pt>
                <c:pt idx="5164">
                  <c:v>2.7367020473685377</c:v>
                </c:pt>
                <c:pt idx="5165">
                  <c:v>2.7517728087722579</c:v>
                </c:pt>
                <c:pt idx="5166">
                  <c:v>2.7604058378486234</c:v>
                </c:pt>
                <c:pt idx="5167">
                  <c:v>2.7668023878528172</c:v>
                </c:pt>
                <c:pt idx="5168">
                  <c:v>2.7704379174017206</c:v>
                </c:pt>
                <c:pt idx="5169">
                  <c:v>2.7762762910576346</c:v>
                </c:pt>
                <c:pt idx="5170">
                  <c:v>2.78672610047043</c:v>
                </c:pt>
                <c:pt idx="5171">
                  <c:v>2.7920912875924082</c:v>
                </c:pt>
                <c:pt idx="5172">
                  <c:v>2.803409699470774</c:v>
                </c:pt>
                <c:pt idx="5173">
                  <c:v>2.804431217972946</c:v>
                </c:pt>
                <c:pt idx="5174">
                  <c:v>2.8111188334803439</c:v>
                </c:pt>
                <c:pt idx="5175">
                  <c:v>2.8168751706359139</c:v>
                </c:pt>
                <c:pt idx="5176">
                  <c:v>2.8287317419564943</c:v>
                </c:pt>
                <c:pt idx="5177">
                  <c:v>2.8341852003528172</c:v>
                </c:pt>
                <c:pt idx="5178">
                  <c:v>2.8457425025201721</c:v>
                </c:pt>
                <c:pt idx="5179">
                  <c:v>2.8516031901041723</c:v>
                </c:pt>
                <c:pt idx="5180">
                  <c:v>2.8539871708039359</c:v>
                </c:pt>
                <c:pt idx="5181">
                  <c:v>2.8653147707703224</c:v>
                </c:pt>
                <c:pt idx="5182">
                  <c:v>2.866884949386753</c:v>
                </c:pt>
                <c:pt idx="5183">
                  <c:v>2.8736874159946235</c:v>
                </c:pt>
                <c:pt idx="5184">
                  <c:v>2.8919579290574622</c:v>
                </c:pt>
                <c:pt idx="5185">
                  <c:v>2.8953260196152475</c:v>
                </c:pt>
                <c:pt idx="5186">
                  <c:v>2.9076561056157635</c:v>
                </c:pt>
                <c:pt idx="5187">
                  <c:v>2.9097322853662577</c:v>
                </c:pt>
                <c:pt idx="5188">
                  <c:v>2.9238573299941288</c:v>
                </c:pt>
                <c:pt idx="5189">
                  <c:v>2.9294272802209251</c:v>
                </c:pt>
                <c:pt idx="5190">
                  <c:v>2.9308593093707955</c:v>
                </c:pt>
                <c:pt idx="5191">
                  <c:v>2.9385789440524301</c:v>
                </c:pt>
                <c:pt idx="5192">
                  <c:v>2.9484351373487958</c:v>
                </c:pt>
                <c:pt idx="5193">
                  <c:v>2.9609397970220002</c:v>
                </c:pt>
                <c:pt idx="5194">
                  <c:v>2.9602753013692902</c:v>
                </c:pt>
                <c:pt idx="5195">
                  <c:v>2.9703762915826668</c:v>
                </c:pt>
                <c:pt idx="5196">
                  <c:v>2.9797205771169466</c:v>
                </c:pt>
                <c:pt idx="5197">
                  <c:v>2.9887491861979143</c:v>
                </c:pt>
                <c:pt idx="5198">
                  <c:v>2.992855277112731</c:v>
                </c:pt>
                <c:pt idx="5199">
                  <c:v>3.004679033833161</c:v>
                </c:pt>
                <c:pt idx="5200">
                  <c:v>3.0135429136214626</c:v>
                </c:pt>
                <c:pt idx="5201">
                  <c:v>3.0199096023395486</c:v>
                </c:pt>
                <c:pt idx="5202">
                  <c:v>3.0311272733955055</c:v>
                </c:pt>
                <c:pt idx="5203">
                  <c:v>3.0410320323000648</c:v>
                </c:pt>
                <c:pt idx="5204">
                  <c:v>3.041274860341054</c:v>
                </c:pt>
                <c:pt idx="5205">
                  <c:v>3.0513522240423443</c:v>
                </c:pt>
                <c:pt idx="5206">
                  <c:v>3.0565815587197638</c:v>
                </c:pt>
                <c:pt idx="5207">
                  <c:v>3.074022518691204</c:v>
                </c:pt>
                <c:pt idx="5208">
                  <c:v>3.0730197045110965</c:v>
                </c:pt>
                <c:pt idx="5209">
                  <c:v>3.0811941495505804</c:v>
                </c:pt>
                <c:pt idx="5210">
                  <c:v>3.0895375897807527</c:v>
                </c:pt>
                <c:pt idx="5211">
                  <c:v>3.0939216203587097</c:v>
                </c:pt>
                <c:pt idx="5212">
                  <c:v>3.1068863407258065</c:v>
                </c:pt>
                <c:pt idx="5213">
                  <c:v>3.1146666824176772</c:v>
                </c:pt>
                <c:pt idx="5214">
                  <c:v>3.118414109753032</c:v>
                </c:pt>
                <c:pt idx="5215">
                  <c:v>3.1276711084509463</c:v>
                </c:pt>
                <c:pt idx="5216">
                  <c:v>3.1376280425697201</c:v>
                </c:pt>
                <c:pt idx="5217">
                  <c:v>3.1436839770245375</c:v>
                </c:pt>
                <c:pt idx="5218">
                  <c:v>3.1543559412802362</c:v>
                </c:pt>
                <c:pt idx="5219">
                  <c:v>3.1632490260626667</c:v>
                </c:pt>
                <c:pt idx="5220">
                  <c:v>3.1693676364037207</c:v>
                </c:pt>
                <c:pt idx="5221">
                  <c:v>3.1786243069556561</c:v>
                </c:pt>
                <c:pt idx="5222">
                  <c:v>3.1812235514323008</c:v>
                </c:pt>
                <c:pt idx="5223">
                  <c:v>3.1960265456989245</c:v>
                </c:pt>
                <c:pt idx="5224">
                  <c:v>3.1953866609963013</c:v>
                </c:pt>
                <c:pt idx="5225">
                  <c:v>3.2067454348328384</c:v>
                </c:pt>
                <c:pt idx="5226">
                  <c:v>3.2229325489331395</c:v>
                </c:pt>
                <c:pt idx="5227">
                  <c:v>3.2253060289608602</c:v>
                </c:pt>
                <c:pt idx="5228">
                  <c:v>3.2356642856392899</c:v>
                </c:pt>
                <c:pt idx="5229">
                  <c:v>3.2372262606056776</c:v>
                </c:pt>
                <c:pt idx="5230">
                  <c:v>3.2472101026965805</c:v>
                </c:pt>
                <c:pt idx="5231">
                  <c:v>3.2558764385920642</c:v>
                </c:pt>
                <c:pt idx="5232">
                  <c:v>3.2729885962701721</c:v>
                </c:pt>
                <c:pt idx="5233">
                  <c:v>3.2680552492859567</c:v>
                </c:pt>
                <c:pt idx="5234">
                  <c:v>3.2812509844379996</c:v>
                </c:pt>
                <c:pt idx="5235">
                  <c:v>3.2917651104670753</c:v>
                </c:pt>
                <c:pt idx="5236">
                  <c:v>3.2988465011760861</c:v>
                </c:pt>
                <c:pt idx="5237">
                  <c:v>3.2988474856140861</c:v>
                </c:pt>
                <c:pt idx="5238">
                  <c:v>3.315386700373828</c:v>
                </c:pt>
                <c:pt idx="5239">
                  <c:v>3.3204227570564515</c:v>
                </c:pt>
                <c:pt idx="5240">
                  <c:v>3.33230951780914</c:v>
                </c:pt>
                <c:pt idx="5241">
                  <c:v>3.3342452510710752</c:v>
                </c:pt>
                <c:pt idx="5242">
                  <c:v>3.3469133274529681</c:v>
                </c:pt>
                <c:pt idx="5243">
                  <c:v>3.3563954343078066</c:v>
                </c:pt>
                <c:pt idx="5244">
                  <c:v>3.3657882854502796</c:v>
                </c:pt>
                <c:pt idx="5245">
                  <c:v>3.3785443049605162</c:v>
                </c:pt>
                <c:pt idx="5246">
                  <c:v>3.3850127189390107</c:v>
                </c:pt>
                <c:pt idx="5247">
                  <c:v>3.3959094632056561</c:v>
                </c:pt>
                <c:pt idx="5248">
                  <c:v>3.4042092600176344</c:v>
                </c:pt>
                <c:pt idx="5249">
                  <c:v>3.4097687095724085</c:v>
                </c:pt>
                <c:pt idx="5250">
                  <c:v>3.426683323357699</c:v>
                </c:pt>
                <c:pt idx="5251">
                  <c:v>3.4305226315734196</c:v>
                </c:pt>
                <c:pt idx="5252">
                  <c:v>3.4426226872269892</c:v>
                </c:pt>
                <c:pt idx="5253">
                  <c:v>3.4510691653015702</c:v>
                </c:pt>
                <c:pt idx="5254">
                  <c:v>3.4508647303427531</c:v>
                </c:pt>
                <c:pt idx="5255">
                  <c:v>3.455829907489075</c:v>
                </c:pt>
                <c:pt idx="5256">
                  <c:v>3.4671440534694198</c:v>
                </c:pt>
                <c:pt idx="5257">
                  <c:v>3.4770983624201937</c:v>
                </c:pt>
                <c:pt idx="5258">
                  <c:v>3.4838161673597203</c:v>
                </c:pt>
                <c:pt idx="5259">
                  <c:v>3.4941619544900862</c:v>
                </c:pt>
                <c:pt idx="5260">
                  <c:v>3.5075483424689247</c:v>
                </c:pt>
                <c:pt idx="5261">
                  <c:v>3.5055062899025593</c:v>
                </c:pt>
                <c:pt idx="5262">
                  <c:v>3.5230850711945587</c:v>
                </c:pt>
                <c:pt idx="5263">
                  <c:v>3.5242739441574193</c:v>
                </c:pt>
                <c:pt idx="5264">
                  <c:v>3.5396045971942147</c:v>
                </c:pt>
                <c:pt idx="5265">
                  <c:v>3.5449678154401938</c:v>
                </c:pt>
                <c:pt idx="5266">
                  <c:v>3.5559403614331395</c:v>
                </c:pt>
                <c:pt idx="5267">
                  <c:v>3.5653784967237847</c:v>
                </c:pt>
                <c:pt idx="5268">
                  <c:v>3.5809729791456562</c:v>
                </c:pt>
                <c:pt idx="5269">
                  <c:v>3.5830990370883655</c:v>
                </c:pt>
                <c:pt idx="5270">
                  <c:v>3.5921729303175485</c:v>
                </c:pt>
                <c:pt idx="5271">
                  <c:v>3.6069437662760429</c:v>
                </c:pt>
                <c:pt idx="5272">
                  <c:v>3.6138387700562795</c:v>
                </c:pt>
                <c:pt idx="5273">
                  <c:v>3.6239686371177848</c:v>
                </c:pt>
                <c:pt idx="5274">
                  <c:v>3.6412068028603874</c:v>
                </c:pt>
                <c:pt idx="5275">
                  <c:v>3.6342304188718066</c:v>
                </c:pt>
                <c:pt idx="5276">
                  <c:v>3.6482074696530535</c:v>
                </c:pt>
                <c:pt idx="5277">
                  <c:v>3.6585647418934837</c:v>
                </c:pt>
                <c:pt idx="5278">
                  <c:v>3.6724853515624947</c:v>
                </c:pt>
                <c:pt idx="5279">
                  <c:v>3.6824288316952258</c:v>
                </c:pt>
                <c:pt idx="5280">
                  <c:v>3.6877585790490537</c:v>
                </c:pt>
                <c:pt idx="5281">
                  <c:v>3.6936218918010755</c:v>
                </c:pt>
                <c:pt idx="5282">
                  <c:v>3.7123941400999572</c:v>
                </c:pt>
                <c:pt idx="5283">
                  <c:v>3.714022728704645</c:v>
                </c:pt>
                <c:pt idx="5284">
                  <c:v>3.7230273831275267</c:v>
                </c:pt>
                <c:pt idx="5285">
                  <c:v>3.7241312662760429</c:v>
                </c:pt>
                <c:pt idx="5286">
                  <c:v>3.7392525621639785</c:v>
                </c:pt>
                <c:pt idx="5287">
                  <c:v>3.7524850496681719</c:v>
                </c:pt>
                <c:pt idx="5288">
                  <c:v>3.7515619749664086</c:v>
                </c:pt>
                <c:pt idx="5289">
                  <c:v>3.7665228074596775</c:v>
                </c:pt>
                <c:pt idx="5290">
                  <c:v>3.7773949407762153</c:v>
                </c:pt>
                <c:pt idx="5291">
                  <c:v>3.7940975722446235</c:v>
                </c:pt>
                <c:pt idx="5292">
                  <c:v>3.8056404359879141</c:v>
                </c:pt>
                <c:pt idx="5293">
                  <c:v>3.8154923633862579</c:v>
                </c:pt>
                <c:pt idx="5294">
                  <c:v>3.82010445543514</c:v>
                </c:pt>
                <c:pt idx="5295">
                  <c:v>3.8288262480048814</c:v>
                </c:pt>
                <c:pt idx="5296">
                  <c:v>3.8395300424227097</c:v>
                </c:pt>
                <c:pt idx="5297">
                  <c:v>3.84434525684643</c:v>
                </c:pt>
                <c:pt idx="5298">
                  <c:v>3.8607696205057205</c:v>
                </c:pt>
                <c:pt idx="5299">
                  <c:v>3.8681824386760861</c:v>
                </c:pt>
                <c:pt idx="5300">
                  <c:v>3.867164529779914</c:v>
                </c:pt>
                <c:pt idx="5301">
                  <c:v>3.8878049132644512</c:v>
                </c:pt>
                <c:pt idx="5302">
                  <c:v>3.8975961336525593</c:v>
                </c:pt>
                <c:pt idx="5303">
                  <c:v>3.9017947617397422</c:v>
                </c:pt>
                <c:pt idx="5304">
                  <c:v>3.9149639170656991</c:v>
                </c:pt>
                <c:pt idx="5305">
                  <c:v>3.9251502252394195</c:v>
                </c:pt>
                <c:pt idx="5306">
                  <c:v>3.9272644699260861</c:v>
                </c:pt>
                <c:pt idx="5307">
                  <c:v>3.9326326103620644</c:v>
                </c:pt>
                <c:pt idx="5308">
                  <c:v>3.9492676437541934</c:v>
                </c:pt>
                <c:pt idx="5309">
                  <c:v>3.9645001811366019</c:v>
                </c:pt>
                <c:pt idx="5310">
                  <c:v>3.9790711761802799</c:v>
                </c:pt>
                <c:pt idx="5311">
                  <c:v>3.9819119361139137</c:v>
                </c:pt>
                <c:pt idx="5312">
                  <c:v>3.9925550235215055</c:v>
                </c:pt>
                <c:pt idx="5313">
                  <c:v>4.0065465127268167</c:v>
                </c:pt>
                <c:pt idx="5314">
                  <c:v>4.0091999012936776</c:v>
                </c:pt>
                <c:pt idx="5315">
                  <c:v>4.0181651781964085</c:v>
                </c:pt>
                <c:pt idx="5316">
                  <c:v>4.034783476142473</c:v>
                </c:pt>
                <c:pt idx="5317">
                  <c:v>4.040798392347118</c:v>
                </c:pt>
                <c:pt idx="5318">
                  <c:v>4.0507533575898922</c:v>
                </c:pt>
                <c:pt idx="5319">
                  <c:v>4.0684361611643221</c:v>
                </c:pt>
                <c:pt idx="5320">
                  <c:v>4.0806251443842365</c:v>
                </c:pt>
                <c:pt idx="5321">
                  <c:v>4.0869905205183219</c:v>
                </c:pt>
                <c:pt idx="5322">
                  <c:v>4.091555359543011</c:v>
                </c:pt>
                <c:pt idx="5323">
                  <c:v>4.1053073021673336</c:v>
                </c:pt>
                <c:pt idx="5324">
                  <c:v>4.1121028777091828</c:v>
                </c:pt>
                <c:pt idx="5325">
                  <c:v>4.1250301894321293</c:v>
                </c:pt>
                <c:pt idx="5326">
                  <c:v>4.1319583359584948</c:v>
                </c:pt>
                <c:pt idx="5327">
                  <c:v>4.1418427498109889</c:v>
                </c:pt>
                <c:pt idx="5328">
                  <c:v>4.1527240712155482</c:v>
                </c:pt>
                <c:pt idx="5329">
                  <c:v>4.1649799962197633</c:v>
                </c:pt>
                <c:pt idx="5330">
                  <c:v>4.1697797877814189</c:v>
                </c:pt>
                <c:pt idx="5331">
                  <c:v>4.1834103163852472</c:v>
                </c:pt>
                <c:pt idx="5332">
                  <c:v>4.1982684391801079</c:v>
                </c:pt>
                <c:pt idx="5333">
                  <c:v>4.2007439726142586</c:v>
                </c:pt>
                <c:pt idx="5334">
                  <c:v>4.2053980673513118</c:v>
                </c:pt>
                <c:pt idx="5335">
                  <c:v>4.2129103137600863</c:v>
                </c:pt>
                <c:pt idx="5336">
                  <c:v>4.2265897361181075</c:v>
                </c:pt>
                <c:pt idx="5337">
                  <c:v>4.2400351903771831</c:v>
                </c:pt>
                <c:pt idx="5338">
                  <c:v>4.2524781586021509</c:v>
                </c:pt>
                <c:pt idx="5339">
                  <c:v>4.2568697365381292</c:v>
                </c:pt>
                <c:pt idx="5340">
                  <c:v>4.2657263971144088</c:v>
                </c:pt>
                <c:pt idx="5341">
                  <c:v>4.275243615591398</c:v>
                </c:pt>
                <c:pt idx="5342">
                  <c:v>4.2798977103284521</c:v>
                </c:pt>
                <c:pt idx="5343">
                  <c:v>4.2989003171203013</c:v>
                </c:pt>
                <c:pt idx="5344">
                  <c:v>4.3059082031250107</c:v>
                </c:pt>
                <c:pt idx="5345">
                  <c:v>4.315872684601807</c:v>
                </c:pt>
                <c:pt idx="5346">
                  <c:v>4.324967579175075</c:v>
                </c:pt>
                <c:pt idx="5347">
                  <c:v>4.3338462255334411</c:v>
                </c:pt>
                <c:pt idx="5348">
                  <c:v>4.342645460559484</c:v>
                </c:pt>
                <c:pt idx="5349">
                  <c:v>4.3469655026671612</c:v>
                </c:pt>
                <c:pt idx="5350">
                  <c:v>4.3663566343246023</c:v>
                </c:pt>
                <c:pt idx="5351">
                  <c:v>4.3756375876806022</c:v>
                </c:pt>
                <c:pt idx="5352">
                  <c:v>4.3797774776335698</c:v>
                </c:pt>
                <c:pt idx="5353">
                  <c:v>4.3977313298051186</c:v>
                </c:pt>
                <c:pt idx="5354">
                  <c:v>4.3996001212827531</c:v>
                </c:pt>
                <c:pt idx="5355">
                  <c:v>4.4139253349714407</c:v>
                </c:pt>
                <c:pt idx="5356">
                  <c:v>4.4201607652889896</c:v>
                </c:pt>
                <c:pt idx="5357">
                  <c:v>4.4345128869497632</c:v>
                </c:pt>
                <c:pt idx="5358">
                  <c:v>4.443805653561828</c:v>
                </c:pt>
                <c:pt idx="5359">
                  <c:v>4.4480840211273547</c:v>
                </c:pt>
                <c:pt idx="5360">
                  <c:v>4.4624699418262797</c:v>
                </c:pt>
                <c:pt idx="5361">
                  <c:v>4.4781572895665374</c:v>
                </c:pt>
                <c:pt idx="5362">
                  <c:v>4.4782229187667957</c:v>
                </c:pt>
                <c:pt idx="5363">
                  <c:v>4.4993273006972467</c:v>
                </c:pt>
                <c:pt idx="5364">
                  <c:v>4.5028289466775915</c:v>
                </c:pt>
                <c:pt idx="5365">
                  <c:v>4.5133680118027533</c:v>
                </c:pt>
                <c:pt idx="5366">
                  <c:v>4.5275704988869245</c:v>
                </c:pt>
                <c:pt idx="5367">
                  <c:v>4.5312066847278283</c:v>
                </c:pt>
                <c:pt idx="5368">
                  <c:v>4.5464953350764512</c:v>
                </c:pt>
                <c:pt idx="5369">
                  <c:v>4.5499946840347736</c:v>
                </c:pt>
                <c:pt idx="5370">
                  <c:v>4.5563144478746667</c:v>
                </c:pt>
                <c:pt idx="5371">
                  <c:v>4.5706609910534191</c:v>
                </c:pt>
                <c:pt idx="5372">
                  <c:v>4.5879907095304091</c:v>
                </c:pt>
                <c:pt idx="5373">
                  <c:v>4.5883523264238928</c:v>
                </c:pt>
                <c:pt idx="5374">
                  <c:v>4.5869773946782582</c:v>
                </c:pt>
                <c:pt idx="5375">
                  <c:v>4.6038434428553332</c:v>
                </c:pt>
                <c:pt idx="5376">
                  <c:v>4.6103561565440216</c:v>
                </c:pt>
                <c:pt idx="5377">
                  <c:v>4.6170391780073983</c:v>
                </c:pt>
                <c:pt idx="5378">
                  <c:v>4.6264487645959358</c:v>
                </c:pt>
                <c:pt idx="5379">
                  <c:v>4.635539393271161</c:v>
                </c:pt>
                <c:pt idx="5380">
                  <c:v>4.6434185069094411</c:v>
                </c:pt>
                <c:pt idx="5381">
                  <c:v>4.6455928023143436</c:v>
                </c:pt>
                <c:pt idx="5382">
                  <c:v>4.6552829537340434</c:v>
                </c:pt>
                <c:pt idx="5383">
                  <c:v>4.6680251911122363</c:v>
                </c:pt>
                <c:pt idx="5384">
                  <c:v>4.6668960407216131</c:v>
                </c:pt>
                <c:pt idx="5385">
                  <c:v>4.6756755869875697</c:v>
                </c:pt>
                <c:pt idx="5386">
                  <c:v>4.682524650327613</c:v>
                </c:pt>
                <c:pt idx="5387">
                  <c:v>4.6880315965221717</c:v>
                </c:pt>
                <c:pt idx="5388">
                  <c:v>4.6934125346522153</c:v>
                </c:pt>
                <c:pt idx="5389">
                  <c:v>4.6939812116725381</c:v>
                </c:pt>
                <c:pt idx="5390">
                  <c:v>4.7051079862861291</c:v>
                </c:pt>
                <c:pt idx="5391">
                  <c:v>4.7155203870547737</c:v>
                </c:pt>
                <c:pt idx="5392">
                  <c:v>4.7162521526377637</c:v>
                </c:pt>
                <c:pt idx="5393">
                  <c:v>4.7257657615087307</c:v>
                </c:pt>
                <c:pt idx="5394">
                  <c:v>4.73025676768314</c:v>
                </c:pt>
                <c:pt idx="5395">
                  <c:v>4.7311887023269463</c:v>
                </c:pt>
                <c:pt idx="5396">
                  <c:v>4.7351428616431397</c:v>
                </c:pt>
                <c:pt idx="5397">
                  <c:v>4.7463664393271179</c:v>
                </c:pt>
                <c:pt idx="5398">
                  <c:v>4.753738239247312</c:v>
                </c:pt>
                <c:pt idx="5399">
                  <c:v>4.7500482374621935</c:v>
                </c:pt>
                <c:pt idx="5400">
                  <c:v>4.7632321593581937</c:v>
                </c:pt>
                <c:pt idx="5401">
                  <c:v>4.7697730936029892</c:v>
                </c:pt>
                <c:pt idx="5402">
                  <c:v>4.772767425865247</c:v>
                </c:pt>
                <c:pt idx="5403">
                  <c:v>4.7769473496303876</c:v>
                </c:pt>
                <c:pt idx="5404">
                  <c:v>4.7799082110004951</c:v>
                </c:pt>
                <c:pt idx="5405">
                  <c:v>4.7849383610551186</c:v>
                </c:pt>
                <c:pt idx="5406">
                  <c:v>4.7911114436323867</c:v>
                </c:pt>
                <c:pt idx="5407">
                  <c:v>4.7882578860047094</c:v>
                </c:pt>
                <c:pt idx="5408">
                  <c:v>4.7943417128696346</c:v>
                </c:pt>
                <c:pt idx="5409">
                  <c:v>4.798327374201957</c:v>
                </c:pt>
                <c:pt idx="5410">
                  <c:v>4.800741216187828</c:v>
                </c:pt>
                <c:pt idx="5411">
                  <c:v>4.8097517772387528</c:v>
                </c:pt>
                <c:pt idx="5412">
                  <c:v>4.8081592846942147</c:v>
                </c:pt>
                <c:pt idx="5413">
                  <c:v>4.816532258064516</c:v>
                </c:pt>
                <c:pt idx="5414">
                  <c:v>4.8194002541162577</c:v>
                </c:pt>
                <c:pt idx="5415">
                  <c:v>4.8215775028351828</c:v>
                </c:pt>
                <c:pt idx="5416">
                  <c:v>4.8187288673975051</c:v>
                </c:pt>
                <c:pt idx="5417">
                  <c:v>4.8210449218750107</c:v>
                </c:pt>
                <c:pt idx="5418">
                  <c:v>4.823591991137441</c:v>
                </c:pt>
                <c:pt idx="5419">
                  <c:v>4.8288669381090319</c:v>
                </c:pt>
                <c:pt idx="5420">
                  <c:v>4.8350971180905589</c:v>
                </c:pt>
                <c:pt idx="5421">
                  <c:v>4.8415596254410325</c:v>
                </c:pt>
                <c:pt idx="5422">
                  <c:v>4.8463512133526452</c:v>
                </c:pt>
                <c:pt idx="5423">
                  <c:v>4.8394578503024306</c:v>
                </c:pt>
                <c:pt idx="5424">
                  <c:v>4.8386397823210752</c:v>
                </c:pt>
                <c:pt idx="5425">
                  <c:v>4.8408042333459358</c:v>
                </c:pt>
                <c:pt idx="5426">
                  <c:v>4.8501708328083009</c:v>
                </c:pt>
                <c:pt idx="5427">
                  <c:v>4.8504927440356127</c:v>
                </c:pt>
                <c:pt idx="5428">
                  <c:v>4.8431823074176767</c:v>
                </c:pt>
                <c:pt idx="5429">
                  <c:v>4.8570750246765808</c:v>
                </c:pt>
                <c:pt idx="5430">
                  <c:v>4.8610524823588817</c:v>
                </c:pt>
                <c:pt idx="5431">
                  <c:v>4.8506210491221502</c:v>
                </c:pt>
                <c:pt idx="5432">
                  <c:v>4.8537059496807737</c:v>
                </c:pt>
                <c:pt idx="5433">
                  <c:v>4.8553017236853115</c:v>
                </c:pt>
                <c:pt idx="5434">
                  <c:v>4.8557335638230752</c:v>
                </c:pt>
                <c:pt idx="5435">
                  <c:v>4.8554776099420431</c:v>
                </c:pt>
                <c:pt idx="5436">
                  <c:v>4.8611030168430753</c:v>
                </c:pt>
                <c:pt idx="5437">
                  <c:v>4.859882313718086</c:v>
                </c:pt>
                <c:pt idx="5438">
                  <c:v>4.8639765913768391</c:v>
                </c:pt>
                <c:pt idx="5439">
                  <c:v>4.8652340468539998</c:v>
                </c:pt>
                <c:pt idx="5440">
                  <c:v>4.8734449160996345</c:v>
                </c:pt>
                <c:pt idx="5441">
                  <c:v>4.8699751002814189</c:v>
                </c:pt>
                <c:pt idx="5442">
                  <c:v>4.8677666776923658</c:v>
                </c:pt>
                <c:pt idx="5443">
                  <c:v>4.8696902695522581</c:v>
                </c:pt>
                <c:pt idx="5444">
                  <c:v>4.8710241830477203</c:v>
                </c:pt>
                <c:pt idx="5445">
                  <c:v>4.8717897476688599</c:v>
                </c:pt>
                <c:pt idx="5446">
                  <c:v>4.8677706154443872</c:v>
                </c:pt>
                <c:pt idx="5447">
                  <c:v>4.8669833931871613</c:v>
                </c:pt>
                <c:pt idx="5448">
                  <c:v>4.8713913784232261</c:v>
                </c:pt>
                <c:pt idx="5449">
                  <c:v>4.8709726641255049</c:v>
                </c:pt>
                <c:pt idx="5450">
                  <c:v>4.873096096900194</c:v>
                </c:pt>
                <c:pt idx="5451">
                  <c:v>4.8725382486979143</c:v>
                </c:pt>
                <c:pt idx="5452">
                  <c:v>4.8744556057837638</c:v>
                </c:pt>
                <c:pt idx="5453">
                  <c:v>4.8795773085727525</c:v>
                </c:pt>
                <c:pt idx="5454">
                  <c:v>4.8695626207577209</c:v>
                </c:pt>
                <c:pt idx="5455">
                  <c:v>4.873321861349118</c:v>
                </c:pt>
                <c:pt idx="5456">
                  <c:v>4.8699862572454622</c:v>
                </c:pt>
                <c:pt idx="5457">
                  <c:v>4.8803225281418063</c:v>
                </c:pt>
                <c:pt idx="5458">
                  <c:v>4.8793882964759785</c:v>
                </c:pt>
                <c:pt idx="5459">
                  <c:v>4.8776333716607958</c:v>
                </c:pt>
                <c:pt idx="5460">
                  <c:v>4.8847239504578281</c:v>
                </c:pt>
                <c:pt idx="5461">
                  <c:v>4.885019610005032</c:v>
                </c:pt>
                <c:pt idx="5462">
                  <c:v>4.8793797646799355</c:v>
                </c:pt>
                <c:pt idx="5463">
                  <c:v>4.88455561155914</c:v>
                </c:pt>
                <c:pt idx="5464">
                  <c:v>4.8789705666162577</c:v>
                </c:pt>
                <c:pt idx="5465">
                  <c:v>4.8865523799773118</c:v>
                </c:pt>
                <c:pt idx="5466">
                  <c:v>4.8801020140289033</c:v>
                </c:pt>
                <c:pt idx="5467">
                  <c:v>4.8886679372479787</c:v>
                </c:pt>
                <c:pt idx="5468">
                  <c:v>4.8874866116431397</c:v>
                </c:pt>
                <c:pt idx="5469">
                  <c:v>4.8897422872563867</c:v>
                </c:pt>
                <c:pt idx="5470">
                  <c:v>4.8900176017515058</c:v>
                </c:pt>
                <c:pt idx="5471">
                  <c:v>4.886781754032258</c:v>
                </c:pt>
                <c:pt idx="5472">
                  <c:v>4.8845142651629683</c:v>
                </c:pt>
                <c:pt idx="5473">
                  <c:v>4.8859367780787961</c:v>
                </c:pt>
                <c:pt idx="5474">
                  <c:v>4.8811064689390111</c:v>
                </c:pt>
                <c:pt idx="5475">
                  <c:v>4.8677551925823233</c:v>
                </c:pt>
                <c:pt idx="5476">
                  <c:v>4.8467495825982798</c:v>
                </c:pt>
                <c:pt idx="5477">
                  <c:v>4.8185027748025808</c:v>
                </c:pt>
                <c:pt idx="5478">
                  <c:v>4.7812339208459358</c:v>
                </c:pt>
                <c:pt idx="5479">
                  <c:v>4.7641821420320856</c:v>
                </c:pt>
                <c:pt idx="5480">
                  <c:v>4.7455884051579353</c:v>
                </c:pt>
                <c:pt idx="5481">
                  <c:v>4.7407866447202576</c:v>
                </c:pt>
                <c:pt idx="5482">
                  <c:v>4.7283574586273547</c:v>
                </c:pt>
                <c:pt idx="5483">
                  <c:v>4.7180054367229456</c:v>
                </c:pt>
                <c:pt idx="5484">
                  <c:v>4.711517005838366</c:v>
                </c:pt>
                <c:pt idx="5485">
                  <c:v>4.7032129431283654</c:v>
                </c:pt>
                <c:pt idx="5486">
                  <c:v>4.7066138482863016</c:v>
                </c:pt>
                <c:pt idx="5487">
                  <c:v>4.6953925676243227</c:v>
                </c:pt>
                <c:pt idx="5488">
                  <c:v>4.6959756830687098</c:v>
                </c:pt>
                <c:pt idx="5489">
                  <c:v>4.6803021174605162</c:v>
                </c:pt>
                <c:pt idx="5490">
                  <c:v>4.6866835727486666</c:v>
                </c:pt>
                <c:pt idx="5491">
                  <c:v>4.6719271752142149</c:v>
                </c:pt>
                <c:pt idx="5492">
                  <c:v>4.6652014947706668</c:v>
                </c:pt>
                <c:pt idx="5493">
                  <c:v>4.6625618883358495</c:v>
                </c:pt>
                <c:pt idx="5494">
                  <c:v>4.6341785718035915</c:v>
                </c:pt>
                <c:pt idx="5495">
                  <c:v>4.5892570249495916</c:v>
                </c:pt>
                <c:pt idx="5496">
                  <c:v>4.5419032599336342</c:v>
                </c:pt>
                <c:pt idx="5497">
                  <c:v>4.4892213882938492</c:v>
                </c:pt>
                <c:pt idx="5498">
                  <c:v>4.4345479985719143</c:v>
                </c:pt>
                <c:pt idx="5499">
                  <c:v>4.3769403273059568</c:v>
                </c:pt>
                <c:pt idx="5500">
                  <c:v>4.3288498745169681</c:v>
                </c:pt>
                <c:pt idx="5501">
                  <c:v>4.280535954301075</c:v>
                </c:pt>
                <c:pt idx="5502">
                  <c:v>4.2487960323210752</c:v>
                </c:pt>
                <c:pt idx="5503">
                  <c:v>4.2143794234081069</c:v>
                </c:pt>
                <c:pt idx="5504">
                  <c:v>4.1892020933089675</c:v>
                </c:pt>
                <c:pt idx="5505">
                  <c:v>4.154840941070236</c:v>
                </c:pt>
                <c:pt idx="5506">
                  <c:v>4.1248579127814189</c:v>
                </c:pt>
                <c:pt idx="5507">
                  <c:v>4.0997055217783869</c:v>
                </c:pt>
                <c:pt idx="5508">
                  <c:v>4.0721858855216775</c:v>
                </c:pt>
                <c:pt idx="5509">
                  <c:v>4.046738491263441</c:v>
                </c:pt>
                <c:pt idx="5510">
                  <c:v>4.0263310914398494</c:v>
                </c:pt>
                <c:pt idx="5511">
                  <c:v>3.9946978169102798</c:v>
                </c:pt>
                <c:pt idx="5512">
                  <c:v>3.9757490260626667</c:v>
                </c:pt>
                <c:pt idx="5513">
                  <c:v>3.9502133605300647</c:v>
                </c:pt>
                <c:pt idx="5514">
                  <c:v>3.9272536411080217</c:v>
                </c:pt>
                <c:pt idx="5515">
                  <c:v>3.9014469269783225</c:v>
                </c:pt>
                <c:pt idx="5516">
                  <c:v>3.8859400595388172</c:v>
                </c:pt>
                <c:pt idx="5517">
                  <c:v>3.8713831747731828</c:v>
                </c:pt>
                <c:pt idx="5518">
                  <c:v>3.8444505917128606</c:v>
                </c:pt>
                <c:pt idx="5519">
                  <c:v>3.8315971128402149</c:v>
                </c:pt>
                <c:pt idx="5520">
                  <c:v>3.8076306414860643</c:v>
                </c:pt>
                <c:pt idx="5521">
                  <c:v>3.7886280346942147</c:v>
                </c:pt>
                <c:pt idx="5522">
                  <c:v>3.7600192818590323</c:v>
                </c:pt>
                <c:pt idx="5523">
                  <c:v>3.7487989856350752</c:v>
                </c:pt>
                <c:pt idx="5524">
                  <c:v>3.7168139385920642</c:v>
                </c:pt>
                <c:pt idx="5525">
                  <c:v>3.6862281060987958</c:v>
                </c:pt>
                <c:pt idx="5526">
                  <c:v>3.6657527800529248</c:v>
                </c:pt>
                <c:pt idx="5527">
                  <c:v>3.6527299778435913</c:v>
                </c:pt>
                <c:pt idx="5528">
                  <c:v>3.634930354292667</c:v>
                </c:pt>
                <c:pt idx="5529">
                  <c:v>3.6100634503108173</c:v>
                </c:pt>
                <c:pt idx="5530">
                  <c:v>3.602115754158258</c:v>
                </c:pt>
                <c:pt idx="5531">
                  <c:v>3.5801549111643225</c:v>
                </c:pt>
                <c:pt idx="5532">
                  <c:v>3.5614115397135482</c:v>
                </c:pt>
                <c:pt idx="5533">
                  <c:v>3.5497098533056128</c:v>
                </c:pt>
                <c:pt idx="5534">
                  <c:v>3.5416505875126019</c:v>
                </c:pt>
                <c:pt idx="5535">
                  <c:v>3.5214778120799788</c:v>
                </c:pt>
                <c:pt idx="5536">
                  <c:v>3.5045996225008387</c:v>
                </c:pt>
                <c:pt idx="5537">
                  <c:v>3.495035150999656</c:v>
                </c:pt>
                <c:pt idx="5538">
                  <c:v>3.4726319671958925</c:v>
                </c:pt>
                <c:pt idx="5539">
                  <c:v>3.4658107962659566</c:v>
                </c:pt>
                <c:pt idx="5540">
                  <c:v>3.4424838814684087</c:v>
                </c:pt>
                <c:pt idx="5541">
                  <c:v>3.4354412119875697</c:v>
                </c:pt>
                <c:pt idx="5542">
                  <c:v>3.4132198210685596</c:v>
                </c:pt>
                <c:pt idx="5543">
                  <c:v>3.407775878906258</c:v>
                </c:pt>
                <c:pt idx="5544">
                  <c:v>3.3922850906207955</c:v>
                </c:pt>
                <c:pt idx="5545">
                  <c:v>3.3767411426831395</c:v>
                </c:pt>
                <c:pt idx="5546">
                  <c:v>3.3572499264952902</c:v>
                </c:pt>
                <c:pt idx="5547">
                  <c:v>3.3494751632854411</c:v>
                </c:pt>
                <c:pt idx="5548">
                  <c:v>3.3346994051369245</c:v>
                </c:pt>
                <c:pt idx="5549">
                  <c:v>3.3214111328124947</c:v>
                </c:pt>
                <c:pt idx="5550">
                  <c:v>3.3180414015246886</c:v>
                </c:pt>
                <c:pt idx="5551">
                  <c:v>3.298362813970086</c:v>
                </c:pt>
                <c:pt idx="5552">
                  <c:v>3.2835601478494625</c:v>
                </c:pt>
                <c:pt idx="5553">
                  <c:v>3.268152380502344</c:v>
                </c:pt>
                <c:pt idx="5554">
                  <c:v>3.2586154732652903</c:v>
                </c:pt>
                <c:pt idx="5555">
                  <c:v>3.2443959225890535</c:v>
                </c:pt>
                <c:pt idx="5556">
                  <c:v>3.2295935846144088</c:v>
                </c:pt>
                <c:pt idx="5557">
                  <c:v>3.2224016087029681</c:v>
                </c:pt>
                <c:pt idx="5558">
                  <c:v>3.2009379069010326</c:v>
                </c:pt>
                <c:pt idx="5559">
                  <c:v>3.177711404779914</c:v>
                </c:pt>
                <c:pt idx="5560">
                  <c:v>3.162790934244796</c:v>
                </c:pt>
                <c:pt idx="5561">
                  <c:v>3.1523601573000648</c:v>
                </c:pt>
                <c:pt idx="5562">
                  <c:v>3.1421617077243011</c:v>
                </c:pt>
                <c:pt idx="5563">
                  <c:v>3.1345395324050753</c:v>
                </c:pt>
                <c:pt idx="5564">
                  <c:v>3.1128835370463657</c:v>
                </c:pt>
                <c:pt idx="5565">
                  <c:v>3.1063304613995273</c:v>
                </c:pt>
                <c:pt idx="5566">
                  <c:v>3.094653057795699</c:v>
                </c:pt>
                <c:pt idx="5567">
                  <c:v>3.0937329364079358</c:v>
                </c:pt>
                <c:pt idx="5568">
                  <c:v>3.0745186754452258</c:v>
                </c:pt>
                <c:pt idx="5569">
                  <c:v>3.0612100580687098</c:v>
                </c:pt>
                <c:pt idx="5570">
                  <c:v>3.0557014711441508</c:v>
                </c:pt>
                <c:pt idx="5571">
                  <c:v>3.0440910093246023</c:v>
                </c:pt>
                <c:pt idx="5572">
                  <c:v>3.0238496513776991</c:v>
                </c:pt>
                <c:pt idx="5573">
                  <c:v>3.0190163889238923</c:v>
                </c:pt>
                <c:pt idx="5574">
                  <c:v>3.008267310357871</c:v>
                </c:pt>
                <c:pt idx="5575">
                  <c:v>2.9949245657972043</c:v>
                </c:pt>
                <c:pt idx="5576">
                  <c:v>2.9957514937206025</c:v>
                </c:pt>
                <c:pt idx="5577">
                  <c:v>2.9753211236769244</c:v>
                </c:pt>
                <c:pt idx="5578">
                  <c:v>2.9624774891843009</c:v>
                </c:pt>
                <c:pt idx="5579">
                  <c:v>2.9514406265750965</c:v>
                </c:pt>
                <c:pt idx="5580">
                  <c:v>2.9426384382350537</c:v>
                </c:pt>
                <c:pt idx="5581">
                  <c:v>2.9255095451108817</c:v>
                </c:pt>
                <c:pt idx="5582">
                  <c:v>2.9133461572790749</c:v>
                </c:pt>
                <c:pt idx="5583">
                  <c:v>2.9069361532888172</c:v>
                </c:pt>
                <c:pt idx="5584">
                  <c:v>2.8938112976730537</c:v>
                </c:pt>
                <c:pt idx="5585">
                  <c:v>2.8831216135332687</c:v>
                </c:pt>
                <c:pt idx="5586">
                  <c:v>2.8723262663810538</c:v>
                </c:pt>
                <c:pt idx="5587">
                  <c:v>2.8668104602444515</c:v>
                </c:pt>
                <c:pt idx="5588">
                  <c:v>2.8595298849126456</c:v>
                </c:pt>
                <c:pt idx="5589">
                  <c:v>2.8461835307459786</c:v>
                </c:pt>
                <c:pt idx="5590">
                  <c:v>2.8394837738365162</c:v>
                </c:pt>
                <c:pt idx="5591">
                  <c:v>2.8291222356980859</c:v>
                </c:pt>
                <c:pt idx="5592">
                  <c:v>2.8133108487693121</c:v>
                </c:pt>
                <c:pt idx="5593">
                  <c:v>2.8094019736013118</c:v>
                </c:pt>
                <c:pt idx="5594">
                  <c:v>2.800699213499656</c:v>
                </c:pt>
                <c:pt idx="5595">
                  <c:v>2.7913175193212476</c:v>
                </c:pt>
                <c:pt idx="5596">
                  <c:v>2.7774126606602798</c:v>
                </c:pt>
                <c:pt idx="5597">
                  <c:v>2.7790008873067955</c:v>
                </c:pt>
                <c:pt idx="5598">
                  <c:v>2.7700152653519781</c:v>
                </c:pt>
                <c:pt idx="5599">
                  <c:v>2.7579217726184519</c:v>
                </c:pt>
                <c:pt idx="5600">
                  <c:v>2.7448435137348817</c:v>
                </c:pt>
                <c:pt idx="5601">
                  <c:v>2.7407343054330537</c:v>
                </c:pt>
                <c:pt idx="5602">
                  <c:v>2.7276685160975269</c:v>
                </c:pt>
                <c:pt idx="5603">
                  <c:v>2.7191088276524731</c:v>
                </c:pt>
                <c:pt idx="5604">
                  <c:v>2.7159961987567312</c:v>
                </c:pt>
                <c:pt idx="5605">
                  <c:v>2.6952890375609031</c:v>
                </c:pt>
                <c:pt idx="5606">
                  <c:v>2.6920213596795266</c:v>
                </c:pt>
                <c:pt idx="5607">
                  <c:v>2.6785489974483441</c:v>
                </c:pt>
                <c:pt idx="5608">
                  <c:v>2.6692672237273118</c:v>
                </c:pt>
                <c:pt idx="5609">
                  <c:v>2.656282486454129</c:v>
                </c:pt>
                <c:pt idx="5610">
                  <c:v>2.6489305393670106</c:v>
                </c:pt>
                <c:pt idx="5611">
                  <c:v>2.6440331243699569</c:v>
                </c:pt>
                <c:pt idx="5612">
                  <c:v>2.6305627310147957</c:v>
                </c:pt>
                <c:pt idx="5613">
                  <c:v>2.6157126477969679</c:v>
                </c:pt>
                <c:pt idx="5614">
                  <c:v>2.6164375223139356</c:v>
                </c:pt>
                <c:pt idx="5615">
                  <c:v>2.6089244555401505</c:v>
                </c:pt>
                <c:pt idx="5616">
                  <c:v>2.5985616048176987</c:v>
                </c:pt>
                <c:pt idx="5617">
                  <c:v>2.5920890890141934</c:v>
                </c:pt>
                <c:pt idx="5618">
                  <c:v>2.586757536857355</c:v>
                </c:pt>
                <c:pt idx="5619">
                  <c:v>2.5692911455708169</c:v>
                </c:pt>
                <c:pt idx="5620">
                  <c:v>2.5608394171601936</c:v>
                </c:pt>
                <c:pt idx="5621">
                  <c:v>2.5571855114352258</c:v>
                </c:pt>
                <c:pt idx="5622">
                  <c:v>2.5530528406943009</c:v>
                </c:pt>
                <c:pt idx="5623">
                  <c:v>2.539696806220602</c:v>
                </c:pt>
                <c:pt idx="5624">
                  <c:v>2.5317343434979782</c:v>
                </c:pt>
                <c:pt idx="5625">
                  <c:v>2.5228657055926669</c:v>
                </c:pt>
                <c:pt idx="5626">
                  <c:v>2.5183765042212691</c:v>
                </c:pt>
                <c:pt idx="5627">
                  <c:v>2.5070073937856989</c:v>
                </c:pt>
                <c:pt idx="5628">
                  <c:v>2.4992455923429033</c:v>
                </c:pt>
                <c:pt idx="5629">
                  <c:v>2.4924746277511827</c:v>
                </c:pt>
                <c:pt idx="5630">
                  <c:v>2.4869635797316128</c:v>
                </c:pt>
                <c:pt idx="5631">
                  <c:v>2.4755573887978923</c:v>
                </c:pt>
                <c:pt idx="5632">
                  <c:v>2.4641953335013547</c:v>
                </c:pt>
                <c:pt idx="5633">
                  <c:v>2.4562873430149463</c:v>
                </c:pt>
                <c:pt idx="5634">
                  <c:v>2.4525779806157635</c:v>
                </c:pt>
                <c:pt idx="5635">
                  <c:v>2.4438146775768606</c:v>
                </c:pt>
                <c:pt idx="5636">
                  <c:v>2.4427591959635482</c:v>
                </c:pt>
                <c:pt idx="5637">
                  <c:v>2.4302428871072688</c:v>
                </c:pt>
                <c:pt idx="5638">
                  <c:v>2.4161211239394409</c:v>
                </c:pt>
                <c:pt idx="5639">
                  <c:v>2.4099404940041076</c:v>
                </c:pt>
                <c:pt idx="5640">
                  <c:v>2.407706311953957</c:v>
                </c:pt>
                <c:pt idx="5641">
                  <c:v>2.3972144998529892</c:v>
                </c:pt>
                <c:pt idx="5642">
                  <c:v>2.3937788112189247</c:v>
                </c:pt>
                <c:pt idx="5643">
                  <c:v>2.3769070204868172</c:v>
                </c:pt>
                <c:pt idx="5644">
                  <c:v>2.3723034602339572</c:v>
                </c:pt>
                <c:pt idx="5645">
                  <c:v>2.3634469637306883</c:v>
                </c:pt>
                <c:pt idx="5646">
                  <c:v>2.3544895623320001</c:v>
                </c:pt>
                <c:pt idx="5647">
                  <c:v>2.3553171465473763</c:v>
                </c:pt>
                <c:pt idx="5648">
                  <c:v>2.3518609487882149</c:v>
                </c:pt>
                <c:pt idx="5649">
                  <c:v>2.344084052629376</c:v>
                </c:pt>
                <c:pt idx="5650">
                  <c:v>2.3313938263923868</c:v>
                </c:pt>
                <c:pt idx="5651">
                  <c:v>2.3179783974924302</c:v>
                </c:pt>
                <c:pt idx="5652">
                  <c:v>2.3197958341208818</c:v>
                </c:pt>
                <c:pt idx="5653">
                  <c:v>2.3100853376491184</c:v>
                </c:pt>
                <c:pt idx="5654">
                  <c:v>2.2983870967741935</c:v>
                </c:pt>
                <c:pt idx="5655">
                  <c:v>2.2955885036017203</c:v>
                </c:pt>
                <c:pt idx="5656">
                  <c:v>2.2897461921938067</c:v>
                </c:pt>
                <c:pt idx="5657">
                  <c:v>2.2844234999789892</c:v>
                </c:pt>
                <c:pt idx="5658">
                  <c:v>2.2727423226961503</c:v>
                </c:pt>
                <c:pt idx="5659">
                  <c:v>2.2710728799143225</c:v>
                </c:pt>
                <c:pt idx="5660">
                  <c:v>2.2583568942162366</c:v>
                </c:pt>
                <c:pt idx="5661">
                  <c:v>2.2487779842909892</c:v>
                </c:pt>
                <c:pt idx="5662">
                  <c:v>2.2413403910975269</c:v>
                </c:pt>
                <c:pt idx="5663">
                  <c:v>2.2333190261676776</c:v>
                </c:pt>
                <c:pt idx="5664">
                  <c:v>2.2382443335748388</c:v>
                </c:pt>
                <c:pt idx="5665">
                  <c:v>2.2302854804582584</c:v>
                </c:pt>
                <c:pt idx="5666">
                  <c:v>2.2256986556514624</c:v>
                </c:pt>
                <c:pt idx="5667">
                  <c:v>2.2147036316574193</c:v>
                </c:pt>
                <c:pt idx="5668">
                  <c:v>2.2049859159736127</c:v>
                </c:pt>
                <c:pt idx="5669">
                  <c:v>2.2003152498634839</c:v>
                </c:pt>
                <c:pt idx="5670">
                  <c:v>2.1899235222929248</c:v>
                </c:pt>
                <c:pt idx="5671">
                  <c:v>2.1837645499936991</c:v>
                </c:pt>
                <c:pt idx="5672">
                  <c:v>2.1827290852864518</c:v>
                </c:pt>
                <c:pt idx="5673">
                  <c:v>2.1743093511109679</c:v>
                </c:pt>
                <c:pt idx="5674">
                  <c:v>2.1659207908056128</c:v>
                </c:pt>
                <c:pt idx="5675">
                  <c:v>2.1541585614604299</c:v>
                </c:pt>
                <c:pt idx="5676">
                  <c:v>2.1481684202788989</c:v>
                </c:pt>
                <c:pt idx="5677">
                  <c:v>2.1459037206506215</c:v>
                </c:pt>
                <c:pt idx="5678">
                  <c:v>2.1404983356434819</c:v>
                </c:pt>
                <c:pt idx="5679">
                  <c:v>2.1299251433341744</c:v>
                </c:pt>
                <c:pt idx="5680">
                  <c:v>2.1255212599231355</c:v>
                </c:pt>
                <c:pt idx="5681">
                  <c:v>2.1162919895623311</c:v>
                </c:pt>
                <c:pt idx="5682">
                  <c:v>2.105105984595514</c:v>
                </c:pt>
                <c:pt idx="5683">
                  <c:v>2.103396508001512</c:v>
                </c:pt>
                <c:pt idx="5684">
                  <c:v>2.0898834556661634</c:v>
                </c:pt>
                <c:pt idx="5685">
                  <c:v>2.0854794081821248</c:v>
                </c:pt>
                <c:pt idx="5686">
                  <c:v>2.080528013167843</c:v>
                </c:pt>
                <c:pt idx="5687">
                  <c:v>2.0639500771799399</c:v>
                </c:pt>
                <c:pt idx="5688">
                  <c:v>2.0733065041162648</c:v>
                </c:pt>
                <c:pt idx="5689">
                  <c:v>2.049288513839886</c:v>
                </c:pt>
                <c:pt idx="5690">
                  <c:v>2.0462321619833679</c:v>
                </c:pt>
                <c:pt idx="5691">
                  <c:v>2.0342789516654065</c:v>
                </c:pt>
                <c:pt idx="5692">
                  <c:v>2.0334490704280066</c:v>
                </c:pt>
                <c:pt idx="5693">
                  <c:v>2.024053922263525</c:v>
                </c:pt>
                <c:pt idx="5694">
                  <c:v>2.0235795872185829</c:v>
                </c:pt>
                <c:pt idx="5695">
                  <c:v>2.0084166167884754</c:v>
                </c:pt>
                <c:pt idx="5696">
                  <c:v>2.0064703828545034</c:v>
                </c:pt>
                <c:pt idx="5697">
                  <c:v>2.0075460454469098</c:v>
                </c:pt>
                <c:pt idx="5698">
                  <c:v>1.9918601743636601</c:v>
                </c:pt>
                <c:pt idx="5699">
                  <c:v>1.9844791863554259</c:v>
                </c:pt>
                <c:pt idx="5700">
                  <c:v>1.9817685363113249</c:v>
                </c:pt>
                <c:pt idx="5701">
                  <c:v>1.9818745274697593</c:v>
                </c:pt>
                <c:pt idx="5702">
                  <c:v>1.974382626113071</c:v>
                </c:pt>
                <c:pt idx="5703">
                  <c:v>1.96575681624874</c:v>
                </c:pt>
                <c:pt idx="5704">
                  <c:v>1.9558307278540819</c:v>
                </c:pt>
                <c:pt idx="5705">
                  <c:v>1.9581003496723783</c:v>
                </c:pt>
                <c:pt idx="5706">
                  <c:v>1.9483911657846109</c:v>
                </c:pt>
                <c:pt idx="5707">
                  <c:v>1.9398939891528064</c:v>
                </c:pt>
                <c:pt idx="5708">
                  <c:v>1.9346981253675226</c:v>
                </c:pt>
                <c:pt idx="5709">
                  <c:v>1.9203853812268987</c:v>
                </c:pt>
                <c:pt idx="5710">
                  <c:v>1.9254111013104838</c:v>
                </c:pt>
                <c:pt idx="5711">
                  <c:v>1.9119564589633742</c:v>
                </c:pt>
                <c:pt idx="5712">
                  <c:v>1.9107905562205978</c:v>
                </c:pt>
                <c:pt idx="5713">
                  <c:v>1.9064688733828967</c:v>
                </c:pt>
                <c:pt idx="5714">
                  <c:v>1.901192285681284</c:v>
                </c:pt>
                <c:pt idx="5715">
                  <c:v>1.8907042472593245</c:v>
                </c:pt>
                <c:pt idx="5716">
                  <c:v>1.8884270780829979</c:v>
                </c:pt>
                <c:pt idx="5717">
                  <c:v>1.8893061812205978</c:v>
                </c:pt>
                <c:pt idx="5718">
                  <c:v>1.8825330836798557</c:v>
                </c:pt>
                <c:pt idx="5719">
                  <c:v>1.8794865762033763</c:v>
                </c:pt>
                <c:pt idx="5720">
                  <c:v>1.8672011180590558</c:v>
                </c:pt>
                <c:pt idx="5721">
                  <c:v>1.8651677613617268</c:v>
                </c:pt>
                <c:pt idx="5722">
                  <c:v>1.8576860325310818</c:v>
                </c:pt>
                <c:pt idx="5723">
                  <c:v>1.8550731699953806</c:v>
                </c:pt>
                <c:pt idx="5724">
                  <c:v>1.8493742583900366</c:v>
                </c:pt>
                <c:pt idx="5725">
                  <c:v>1.842094011204217</c:v>
                </c:pt>
                <c:pt idx="5726">
                  <c:v>1.8272796959005377</c:v>
                </c:pt>
                <c:pt idx="5727">
                  <c:v>1.8299163490213377</c:v>
                </c:pt>
                <c:pt idx="5728">
                  <c:v>1.8282775878906259</c:v>
                </c:pt>
                <c:pt idx="5729">
                  <c:v>1.8153806296727999</c:v>
                </c:pt>
                <c:pt idx="5730">
                  <c:v>1.8197221653435829</c:v>
                </c:pt>
                <c:pt idx="5731">
                  <c:v>1.8117921890751012</c:v>
                </c:pt>
                <c:pt idx="5732">
                  <c:v>1.8048149847215225</c:v>
                </c:pt>
                <c:pt idx="5733">
                  <c:v>1.7945738761655743</c:v>
                </c:pt>
                <c:pt idx="5734">
                  <c:v>1.7996947585895506</c:v>
                </c:pt>
                <c:pt idx="5735">
                  <c:v>1.7908166044501848</c:v>
                </c:pt>
                <c:pt idx="5736">
                  <c:v>1.786090317592826</c:v>
                </c:pt>
                <c:pt idx="5737">
                  <c:v>1.7741292317708346</c:v>
                </c:pt>
                <c:pt idx="5738">
                  <c:v>1.7759983513944904</c:v>
                </c:pt>
                <c:pt idx="5739">
                  <c:v>1.7665679275348622</c:v>
                </c:pt>
                <c:pt idx="5740">
                  <c:v>1.764749178322413</c:v>
                </c:pt>
                <c:pt idx="5741">
                  <c:v>1.756971954017557</c:v>
                </c:pt>
                <c:pt idx="5742">
                  <c:v>1.7495120468960024</c:v>
                </c:pt>
                <c:pt idx="5743">
                  <c:v>1.749671361779654</c:v>
                </c:pt>
                <c:pt idx="5744">
                  <c:v>1.7418836368027548</c:v>
                </c:pt>
                <c:pt idx="5745">
                  <c:v>1.7355500908308128</c:v>
                </c:pt>
                <c:pt idx="5746">
                  <c:v>1.7337416782174064</c:v>
                </c:pt>
                <c:pt idx="5747">
                  <c:v>1.7253573838100644</c:v>
                </c:pt>
                <c:pt idx="5748">
                  <c:v>1.7258561657321074</c:v>
                </c:pt>
                <c:pt idx="5749">
                  <c:v>1.7168533161122324</c:v>
                </c:pt>
                <c:pt idx="5750">
                  <c:v>1.7153182491179442</c:v>
                </c:pt>
                <c:pt idx="5751">
                  <c:v>1.7057285103746647</c:v>
                </c:pt>
                <c:pt idx="5752">
                  <c:v>1.7014201174500172</c:v>
                </c:pt>
                <c:pt idx="5753">
                  <c:v>1.6877876199701785</c:v>
                </c:pt>
                <c:pt idx="5754">
                  <c:v>1.6842121411395332</c:v>
                </c:pt>
                <c:pt idx="5755">
                  <c:v>1.6798153128675226</c:v>
                </c:pt>
                <c:pt idx="5756">
                  <c:v>1.6763896326864924</c:v>
                </c:pt>
                <c:pt idx="5757">
                  <c:v>1.6635909541960689</c:v>
                </c:pt>
                <c:pt idx="5758">
                  <c:v>1.6593992171748988</c:v>
                </c:pt>
                <c:pt idx="5759">
                  <c:v>1.6625005250336022</c:v>
                </c:pt>
                <c:pt idx="5760">
                  <c:v>1.64857663390457</c:v>
                </c:pt>
                <c:pt idx="5761">
                  <c:v>1.6380467568674386</c:v>
                </c:pt>
                <c:pt idx="5762">
                  <c:v>1.6404478011592754</c:v>
                </c:pt>
                <c:pt idx="5763">
                  <c:v>1.6350903254683291</c:v>
                </c:pt>
                <c:pt idx="5764">
                  <c:v>1.636691349808888</c:v>
                </c:pt>
                <c:pt idx="5765">
                  <c:v>1.6286903299311162</c:v>
                </c:pt>
                <c:pt idx="5766">
                  <c:v>1.6169628840620798</c:v>
                </c:pt>
                <c:pt idx="5767">
                  <c:v>1.6141795496786795</c:v>
                </c:pt>
                <c:pt idx="5768">
                  <c:v>1.6029326736286129</c:v>
                </c:pt>
                <c:pt idx="5769">
                  <c:v>1.60479982437626</c:v>
                </c:pt>
                <c:pt idx="5770">
                  <c:v>1.6014640561995981</c:v>
                </c:pt>
                <c:pt idx="5771">
                  <c:v>1.5928864837974623</c:v>
                </c:pt>
                <c:pt idx="5772">
                  <c:v>1.5852415023311484</c:v>
                </c:pt>
                <c:pt idx="5773">
                  <c:v>1.5891518541561658</c:v>
                </c:pt>
                <c:pt idx="5774">
                  <c:v>1.5725210866620474</c:v>
                </c:pt>
                <c:pt idx="5775">
                  <c:v>1.573703232631888</c:v>
                </c:pt>
                <c:pt idx="5776">
                  <c:v>1.572631507791499</c:v>
                </c:pt>
                <c:pt idx="5777">
                  <c:v>1.557044900873656</c:v>
                </c:pt>
                <c:pt idx="5778">
                  <c:v>1.5620993337323592</c:v>
                </c:pt>
                <c:pt idx="5779">
                  <c:v>1.5564294630481355</c:v>
                </c:pt>
                <c:pt idx="5780">
                  <c:v>1.5427009828629032</c:v>
                </c:pt>
                <c:pt idx="5781">
                  <c:v>1.5355638073336688</c:v>
                </c:pt>
                <c:pt idx="5782">
                  <c:v>1.531616046864499</c:v>
                </c:pt>
                <c:pt idx="5783">
                  <c:v>1.531556652438256</c:v>
                </c:pt>
                <c:pt idx="5784">
                  <c:v>1.5145066784274193</c:v>
                </c:pt>
                <c:pt idx="5785">
                  <c:v>1.5179956907867098</c:v>
                </c:pt>
                <c:pt idx="5786">
                  <c:v>1.5135806504116258</c:v>
                </c:pt>
                <c:pt idx="5787">
                  <c:v>1.5032440513692882</c:v>
                </c:pt>
                <c:pt idx="5788">
                  <c:v>1.5054048927881376</c:v>
                </c:pt>
                <c:pt idx="5789">
                  <c:v>1.4933650519258235</c:v>
                </c:pt>
                <c:pt idx="5790">
                  <c:v>1.4968973795572926</c:v>
                </c:pt>
                <c:pt idx="5791">
                  <c:v>1.4906420964066709</c:v>
                </c:pt>
                <c:pt idx="5792">
                  <c:v>1.4801473309916837</c:v>
                </c:pt>
                <c:pt idx="5793">
                  <c:v>1.4785976615003353</c:v>
                </c:pt>
                <c:pt idx="5794">
                  <c:v>1.473883844191028</c:v>
                </c:pt>
                <c:pt idx="5795">
                  <c:v>1.4607351979901719</c:v>
                </c:pt>
                <c:pt idx="5796">
                  <c:v>1.4588954474336366</c:v>
                </c:pt>
                <c:pt idx="5797">
                  <c:v>1.458855249548471</c:v>
                </c:pt>
                <c:pt idx="5798">
                  <c:v>1.4499065440188172</c:v>
                </c:pt>
                <c:pt idx="5799">
                  <c:v>1.4483088011382732</c:v>
                </c:pt>
                <c:pt idx="5800">
                  <c:v>1.4388905186806946</c:v>
                </c:pt>
                <c:pt idx="5801">
                  <c:v>1.4310269919774858</c:v>
                </c:pt>
                <c:pt idx="5802">
                  <c:v>1.4302606069913484</c:v>
                </c:pt>
                <c:pt idx="5803">
                  <c:v>1.4185482558383742</c:v>
                </c:pt>
                <c:pt idx="5804">
                  <c:v>1.4147653887348797</c:v>
                </c:pt>
                <c:pt idx="5805">
                  <c:v>1.4147304411857355</c:v>
                </c:pt>
                <c:pt idx="5806">
                  <c:v>1.4057110201927914</c:v>
                </c:pt>
                <c:pt idx="5807">
                  <c:v>1.4074556084089376</c:v>
                </c:pt>
                <c:pt idx="5808">
                  <c:v>1.3953868906985054</c:v>
                </c:pt>
                <c:pt idx="5809">
                  <c:v>1.3933791293892819</c:v>
                </c:pt>
                <c:pt idx="5810">
                  <c:v>1.3909232847152215</c:v>
                </c:pt>
                <c:pt idx="5811">
                  <c:v>1.3771344256657421</c:v>
                </c:pt>
                <c:pt idx="5812">
                  <c:v>1.3700744464833248</c:v>
                </c:pt>
                <c:pt idx="5813">
                  <c:v>1.3694625362273183</c:v>
                </c:pt>
                <c:pt idx="5814">
                  <c:v>1.3712227934150278</c:v>
                </c:pt>
                <c:pt idx="5815">
                  <c:v>1.3691622826360881</c:v>
                </c:pt>
                <c:pt idx="5816">
                  <c:v>1.3582680815009656</c:v>
                </c:pt>
                <c:pt idx="5817">
                  <c:v>1.3481434647754946</c:v>
                </c:pt>
                <c:pt idx="5818">
                  <c:v>1.3439535325573333</c:v>
                </c:pt>
                <c:pt idx="5819">
                  <c:v>1.3359526767525614</c:v>
                </c:pt>
                <c:pt idx="5820">
                  <c:v>1.3339283440702709</c:v>
                </c:pt>
                <c:pt idx="5821">
                  <c:v>1.3289146833522343</c:v>
                </c:pt>
                <c:pt idx="5822">
                  <c:v>1.3209143197664643</c:v>
                </c:pt>
                <c:pt idx="5823">
                  <c:v>1.3146787253759247</c:v>
                </c:pt>
                <c:pt idx="5824">
                  <c:v>1.309608049290155</c:v>
                </c:pt>
                <c:pt idx="5825">
                  <c:v>1.3065521896526386</c:v>
                </c:pt>
                <c:pt idx="5826">
                  <c:v>1.2970749229513183</c:v>
                </c:pt>
                <c:pt idx="5827">
                  <c:v>1.2944257182459677</c:v>
                </c:pt>
                <c:pt idx="5828">
                  <c:v>1.2926319081296194</c:v>
                </c:pt>
                <c:pt idx="5829">
                  <c:v>1.2881219515236473</c:v>
                </c:pt>
                <c:pt idx="5830">
                  <c:v>1.2842302219842063</c:v>
                </c:pt>
                <c:pt idx="5831">
                  <c:v>1.281222763881888</c:v>
                </c:pt>
                <c:pt idx="5832">
                  <c:v>1.2690694665396085</c:v>
                </c:pt>
                <c:pt idx="5833">
                  <c:v>1.2685847948956237</c:v>
                </c:pt>
                <c:pt idx="5834">
                  <c:v>1.2619125202137935</c:v>
                </c:pt>
                <c:pt idx="5835">
                  <c:v>1.2519062821583076</c:v>
                </c:pt>
                <c:pt idx="5836">
                  <c:v>1.2400930261099203</c:v>
                </c:pt>
                <c:pt idx="5837">
                  <c:v>1.23596921531103</c:v>
                </c:pt>
                <c:pt idx="5838">
                  <c:v>1.2285018428679442</c:v>
                </c:pt>
                <c:pt idx="5839">
                  <c:v>1.2325348392609634</c:v>
                </c:pt>
                <c:pt idx="5840">
                  <c:v>1.2207540696667096</c:v>
                </c:pt>
                <c:pt idx="5841">
                  <c:v>1.2202811292422708</c:v>
                </c:pt>
                <c:pt idx="5842">
                  <c:v>1.2183368641843075</c:v>
                </c:pt>
                <c:pt idx="5843">
                  <c:v>1.2075446344191032</c:v>
                </c:pt>
                <c:pt idx="5844">
                  <c:v>1.2037747290826624</c:v>
                </c:pt>
                <c:pt idx="5845">
                  <c:v>1.2035865373508903</c:v>
                </c:pt>
                <c:pt idx="5846">
                  <c:v>1.1938588952505462</c:v>
                </c:pt>
                <c:pt idx="5847">
                  <c:v>1.1870369859921033</c:v>
                </c:pt>
                <c:pt idx="5848">
                  <c:v>1.1863209714171699</c:v>
                </c:pt>
                <c:pt idx="5849">
                  <c:v>1.175254739740843</c:v>
                </c:pt>
                <c:pt idx="5850">
                  <c:v>1.1705019550938753</c:v>
                </c:pt>
                <c:pt idx="5851">
                  <c:v>1.1678584929435485</c:v>
                </c:pt>
                <c:pt idx="5852">
                  <c:v>1.163755355342742</c:v>
                </c:pt>
                <c:pt idx="5853">
                  <c:v>1.1581391365297375</c:v>
                </c:pt>
                <c:pt idx="5854">
                  <c:v>1.1642921201644407</c:v>
                </c:pt>
                <c:pt idx="5855">
                  <c:v>1.1787186489310322</c:v>
                </c:pt>
                <c:pt idx="5856">
                  <c:v>1.1916059268418173</c:v>
                </c:pt>
                <c:pt idx="5857">
                  <c:v>1.219897936749202</c:v>
                </c:pt>
                <c:pt idx="5858">
                  <c:v>1.2382829727665075</c:v>
                </c:pt>
                <c:pt idx="5859">
                  <c:v>1.2437958255890882</c:v>
                </c:pt>
                <c:pt idx="5860">
                  <c:v>1.2552630516790582</c:v>
                </c:pt>
                <c:pt idx="5861">
                  <c:v>1.2576410437142969</c:v>
                </c:pt>
                <c:pt idx="5862">
                  <c:v>1.2658603627194644</c:v>
                </c:pt>
                <c:pt idx="5863">
                  <c:v>1.2732834354523699</c:v>
                </c:pt>
                <c:pt idx="5864">
                  <c:v>1.2758177890572495</c:v>
                </c:pt>
                <c:pt idx="5865">
                  <c:v>1.2739694246681785</c:v>
                </c:pt>
                <c:pt idx="5866">
                  <c:v>1.2706869802167333</c:v>
                </c:pt>
                <c:pt idx="5867">
                  <c:v>1.2764972153530323</c:v>
                </c:pt>
                <c:pt idx="5868">
                  <c:v>1.2773054389543441</c:v>
                </c:pt>
                <c:pt idx="5869">
                  <c:v>1.2776166034001182</c:v>
                </c:pt>
                <c:pt idx="5870">
                  <c:v>1.2844022525254106</c:v>
                </c:pt>
                <c:pt idx="5871">
                  <c:v>1.2831221549741678</c:v>
                </c:pt>
                <c:pt idx="5872">
                  <c:v>1.2876032347320236</c:v>
                </c:pt>
                <c:pt idx="5873">
                  <c:v>1.3048231883715549</c:v>
                </c:pt>
                <c:pt idx="5874">
                  <c:v>1.3532734532510087</c:v>
                </c:pt>
                <c:pt idx="5875">
                  <c:v>1.4264132591985894</c:v>
                </c:pt>
                <c:pt idx="5876">
                  <c:v>1.5046732912781418</c:v>
                </c:pt>
                <c:pt idx="5877">
                  <c:v>1.5561889320291504</c:v>
                </c:pt>
                <c:pt idx="5878">
                  <c:v>1.6054551319409442</c:v>
                </c:pt>
                <c:pt idx="5879">
                  <c:v>1.6423059278918859</c:v>
                </c:pt>
                <c:pt idx="5880">
                  <c:v>1.6815897623697913</c:v>
                </c:pt>
                <c:pt idx="5881">
                  <c:v>1.7162772558068711</c:v>
                </c:pt>
                <c:pt idx="5882">
                  <c:v>1.7397769394741269</c:v>
                </c:pt>
                <c:pt idx="5883">
                  <c:v>1.7720745455834173</c:v>
                </c:pt>
                <c:pt idx="5884">
                  <c:v>1.8000343897009421</c:v>
                </c:pt>
                <c:pt idx="5885">
                  <c:v>1.80204346359417</c:v>
                </c:pt>
                <c:pt idx="5886">
                  <c:v>1.8344042378087204</c:v>
                </c:pt>
                <c:pt idx="5887">
                  <c:v>1.8513117964549743</c:v>
                </c:pt>
                <c:pt idx="5888">
                  <c:v>1.8666419572727655</c:v>
                </c:pt>
                <c:pt idx="5889">
                  <c:v>1.8860165175571248</c:v>
                </c:pt>
                <c:pt idx="5890">
                  <c:v>1.8987074000861055</c:v>
                </c:pt>
                <c:pt idx="5891">
                  <c:v>1.9189282489079313</c:v>
                </c:pt>
                <c:pt idx="5892">
                  <c:v>1.9311708839990753</c:v>
                </c:pt>
                <c:pt idx="5893">
                  <c:v>1.945577149750084</c:v>
                </c:pt>
                <c:pt idx="5894">
                  <c:v>1.9587443362000172</c:v>
                </c:pt>
                <c:pt idx="5895">
                  <c:v>1.9609151860719098</c:v>
                </c:pt>
                <c:pt idx="5896">
                  <c:v>1.9787036526587698</c:v>
                </c:pt>
                <c:pt idx="5897">
                  <c:v>1.9908886981266796</c:v>
                </c:pt>
                <c:pt idx="5898">
                  <c:v>1.9964819467195891</c:v>
                </c:pt>
                <c:pt idx="5899">
                  <c:v>2.0054596931703634</c:v>
                </c:pt>
                <c:pt idx="5900">
                  <c:v>2.0230448733093915</c:v>
                </c:pt>
                <c:pt idx="5901">
                  <c:v>2.0241474438739075</c:v>
                </c:pt>
                <c:pt idx="5902">
                  <c:v>2.0388193438130044</c:v>
                </c:pt>
                <c:pt idx="5903">
                  <c:v>2.043781075426327</c:v>
                </c:pt>
                <c:pt idx="5904">
                  <c:v>2.0611565702704966</c:v>
                </c:pt>
                <c:pt idx="5905">
                  <c:v>2.0749460856119786</c:v>
                </c:pt>
                <c:pt idx="5906">
                  <c:v>2.0792500485656085</c:v>
                </c:pt>
                <c:pt idx="5907">
                  <c:v>2.0906372070312496</c:v>
                </c:pt>
                <c:pt idx="5908">
                  <c:v>2.0897564631636429</c:v>
                </c:pt>
                <c:pt idx="5909">
                  <c:v>2.1017229633946584</c:v>
                </c:pt>
                <c:pt idx="5910">
                  <c:v>2.1160337386592754</c:v>
                </c:pt>
                <c:pt idx="5911">
                  <c:v>2.1226286529212861</c:v>
                </c:pt>
                <c:pt idx="5912">
                  <c:v>2.131790817424815</c:v>
                </c:pt>
                <c:pt idx="5913">
                  <c:v>2.1355490735782086</c:v>
                </c:pt>
                <c:pt idx="5914">
                  <c:v>2.1405795517788131</c:v>
                </c:pt>
                <c:pt idx="5915">
                  <c:v>2.1517233899844515</c:v>
                </c:pt>
                <c:pt idx="5916">
                  <c:v>2.1548391362672259</c:v>
                </c:pt>
                <c:pt idx="5917">
                  <c:v>2.1534958706107097</c:v>
                </c:pt>
                <c:pt idx="5918">
                  <c:v>2.1696670696299569</c:v>
                </c:pt>
                <c:pt idx="5919">
                  <c:v>2.1781657229187741</c:v>
                </c:pt>
                <c:pt idx="5920">
                  <c:v>2.1866753690986234</c:v>
                </c:pt>
                <c:pt idx="5921">
                  <c:v>2.1966761107085806</c:v>
                </c:pt>
                <c:pt idx="5922">
                  <c:v>2.1944061607442795</c:v>
                </c:pt>
                <c:pt idx="5923">
                  <c:v>2.2104201778288814</c:v>
                </c:pt>
                <c:pt idx="5924">
                  <c:v>2.2116015034337204</c:v>
                </c:pt>
                <c:pt idx="5925">
                  <c:v>2.2194016979586668</c:v>
                </c:pt>
                <c:pt idx="5926">
                  <c:v>2.2256732243363655</c:v>
                </c:pt>
                <c:pt idx="5927">
                  <c:v>2.2417845367103442</c:v>
                </c:pt>
                <c:pt idx="5928">
                  <c:v>2.2424951368762578</c:v>
                </c:pt>
                <c:pt idx="5929">
                  <c:v>2.2538993589339786</c:v>
                </c:pt>
                <c:pt idx="5930">
                  <c:v>2.2612450712470538</c:v>
                </c:pt>
                <c:pt idx="5931">
                  <c:v>2.2661800589612691</c:v>
                </c:pt>
                <c:pt idx="5932">
                  <c:v>2.2790776734710967</c:v>
                </c:pt>
                <c:pt idx="5933">
                  <c:v>2.2833652291246667</c:v>
                </c:pt>
                <c:pt idx="5934">
                  <c:v>2.288244432018645</c:v>
                </c:pt>
                <c:pt idx="5935">
                  <c:v>2.2930089478851614</c:v>
                </c:pt>
                <c:pt idx="5936">
                  <c:v>2.3019742247878927</c:v>
                </c:pt>
                <c:pt idx="5937">
                  <c:v>2.3109201410765379</c:v>
                </c:pt>
                <c:pt idx="5938">
                  <c:v>2.3143640333606452</c:v>
                </c:pt>
                <c:pt idx="5939">
                  <c:v>2.3296242990801508</c:v>
                </c:pt>
                <c:pt idx="5940">
                  <c:v>2.3265791041876773</c:v>
                </c:pt>
                <c:pt idx="5941">
                  <c:v>2.3376409058929677</c:v>
                </c:pt>
                <c:pt idx="5942">
                  <c:v>2.3395748343518923</c:v>
                </c:pt>
                <c:pt idx="5943">
                  <c:v>2.3491967314033118</c:v>
                </c:pt>
                <c:pt idx="5944">
                  <c:v>2.3577646234984084</c:v>
                </c:pt>
                <c:pt idx="5945">
                  <c:v>2.3590491510206664</c:v>
                </c:pt>
                <c:pt idx="5946">
                  <c:v>2.3691796743741507</c:v>
                </c:pt>
                <c:pt idx="5947">
                  <c:v>2.3814646402994839</c:v>
                </c:pt>
                <c:pt idx="5948">
                  <c:v>2.381323865664903</c:v>
                </c:pt>
                <c:pt idx="5949">
                  <c:v>2.3887696625084085</c:v>
                </c:pt>
                <c:pt idx="5950">
                  <c:v>2.3998716620988816</c:v>
                </c:pt>
                <c:pt idx="5951">
                  <c:v>2.4026484335622582</c:v>
                </c:pt>
                <c:pt idx="5952">
                  <c:v>2.407704343077957</c:v>
                </c:pt>
                <c:pt idx="5953">
                  <c:v>2.4176031953544945</c:v>
                </c:pt>
                <c:pt idx="5954">
                  <c:v>2.4301638039209466</c:v>
                </c:pt>
                <c:pt idx="5955">
                  <c:v>2.4343699793661719</c:v>
                </c:pt>
                <c:pt idx="5956">
                  <c:v>2.4404859645392261</c:v>
                </c:pt>
                <c:pt idx="5957">
                  <c:v>2.4502865370883655</c:v>
                </c:pt>
                <c:pt idx="5958">
                  <c:v>2.4521845335601506</c:v>
                </c:pt>
                <c:pt idx="5959">
                  <c:v>2.4657381119266666</c:v>
                </c:pt>
                <c:pt idx="5960">
                  <c:v>2.469204810357871</c:v>
                </c:pt>
                <c:pt idx="5961">
                  <c:v>2.4767398629137203</c:v>
                </c:pt>
                <c:pt idx="5962">
                  <c:v>2.487481230048731</c:v>
                </c:pt>
                <c:pt idx="5963">
                  <c:v>2.4944745135563653</c:v>
                </c:pt>
                <c:pt idx="5964">
                  <c:v>2.504270492061484</c:v>
                </c:pt>
                <c:pt idx="5965">
                  <c:v>2.5041495702600001</c:v>
                </c:pt>
                <c:pt idx="5966">
                  <c:v>2.5134285547399999</c:v>
                </c:pt>
                <c:pt idx="5967">
                  <c:v>2.5103182228662577</c:v>
                </c:pt>
                <c:pt idx="5968">
                  <c:v>2.5304831227948599</c:v>
                </c:pt>
                <c:pt idx="5969">
                  <c:v>2.5320851315734196</c:v>
                </c:pt>
                <c:pt idx="5970">
                  <c:v>2.5335270051033332</c:v>
                </c:pt>
                <c:pt idx="5971">
                  <c:v>2.5431843419228817</c:v>
                </c:pt>
                <c:pt idx="5972">
                  <c:v>2.5544865105741721</c:v>
                </c:pt>
                <c:pt idx="5973">
                  <c:v>2.5615734797652046</c:v>
                </c:pt>
                <c:pt idx="5974">
                  <c:v>2.5721512661185377</c:v>
                </c:pt>
                <c:pt idx="5975">
                  <c:v>2.5743170297273981</c:v>
                </c:pt>
                <c:pt idx="5976">
                  <c:v>2.5840806858513981</c:v>
                </c:pt>
                <c:pt idx="5977">
                  <c:v>2.5943795481035696</c:v>
                </c:pt>
                <c:pt idx="5978">
                  <c:v>2.6026214271463441</c:v>
                </c:pt>
                <c:pt idx="5979">
                  <c:v>2.6009856193296343</c:v>
                </c:pt>
                <c:pt idx="5980">
                  <c:v>2.6073437762516773</c:v>
                </c:pt>
                <c:pt idx="5981">
                  <c:v>2.6117609495757632</c:v>
                </c:pt>
                <c:pt idx="5982">
                  <c:v>2.6275903845346025</c:v>
                </c:pt>
                <c:pt idx="5983">
                  <c:v>2.6326033069241506</c:v>
                </c:pt>
                <c:pt idx="5984">
                  <c:v>2.6391388267599138</c:v>
                </c:pt>
                <c:pt idx="5985">
                  <c:v>2.6466610816217204</c:v>
                </c:pt>
                <c:pt idx="5986">
                  <c:v>2.654393349924387</c:v>
                </c:pt>
                <c:pt idx="5987">
                  <c:v>2.6604108912970537</c:v>
                </c:pt>
                <c:pt idx="5988">
                  <c:v>2.666868148311484</c:v>
                </c:pt>
                <c:pt idx="5989">
                  <c:v>2.6718328332388173</c:v>
                </c:pt>
                <c:pt idx="5990">
                  <c:v>2.6755141391549033</c:v>
                </c:pt>
                <c:pt idx="5991">
                  <c:v>2.6899546961630536</c:v>
                </c:pt>
                <c:pt idx="5992">
                  <c:v>2.7032103179603442</c:v>
                </c:pt>
                <c:pt idx="5993">
                  <c:v>2.7076668688046022</c:v>
                </c:pt>
                <c:pt idx="5994">
                  <c:v>2.7182121687038063</c:v>
                </c:pt>
                <c:pt idx="5995">
                  <c:v>2.7320041451402797</c:v>
                </c:pt>
                <c:pt idx="5996">
                  <c:v>2.7231292724609464</c:v>
                </c:pt>
                <c:pt idx="5997">
                  <c:v>2.7317091418850752</c:v>
                </c:pt>
                <c:pt idx="5998">
                  <c:v>2.7456635505922367</c:v>
                </c:pt>
                <c:pt idx="5999">
                  <c:v>2.7475254510038711</c:v>
                </c:pt>
                <c:pt idx="6000">
                  <c:v>2.7584504158266241</c:v>
                </c:pt>
                <c:pt idx="6001">
                  <c:v>2.761633760185656</c:v>
                </c:pt>
                <c:pt idx="6002">
                  <c:v>2.7740885416666665</c:v>
                </c:pt>
                <c:pt idx="6003">
                  <c:v>2.7796135358912903</c:v>
                </c:pt>
                <c:pt idx="6004">
                  <c:v>2.7821307438676128</c:v>
                </c:pt>
                <c:pt idx="6005">
                  <c:v>2.7909499957997421</c:v>
                </c:pt>
                <c:pt idx="6006">
                  <c:v>2.8011674778435913</c:v>
                </c:pt>
                <c:pt idx="6007">
                  <c:v>2.8063160886046665</c:v>
                </c:pt>
                <c:pt idx="6008">
                  <c:v>2.8165745888986882</c:v>
                </c:pt>
                <c:pt idx="6009">
                  <c:v>2.8264944425193121</c:v>
                </c:pt>
                <c:pt idx="6010">
                  <c:v>2.8308108750210104</c:v>
                </c:pt>
                <c:pt idx="6011">
                  <c:v>2.8346009613365162</c:v>
                </c:pt>
                <c:pt idx="6012">
                  <c:v>2.8447203277259789</c:v>
                </c:pt>
                <c:pt idx="6013">
                  <c:v>2.8425253591229893</c:v>
                </c:pt>
                <c:pt idx="6014">
                  <c:v>2.8510587958879356</c:v>
                </c:pt>
                <c:pt idx="6015">
                  <c:v>2.8611899755334407</c:v>
                </c:pt>
                <c:pt idx="6016">
                  <c:v>2.8654509513608817</c:v>
                </c:pt>
                <c:pt idx="6017">
                  <c:v>2.8768054592993977</c:v>
                </c:pt>
                <c:pt idx="6018">
                  <c:v>2.8772701140372905</c:v>
                </c:pt>
                <c:pt idx="6019">
                  <c:v>2.8892782888104951</c:v>
                </c:pt>
                <c:pt idx="6020">
                  <c:v>2.89774117418514</c:v>
                </c:pt>
                <c:pt idx="6021">
                  <c:v>2.9007253339213763</c:v>
                </c:pt>
                <c:pt idx="6022">
                  <c:v>2.9139296008694622</c:v>
                </c:pt>
                <c:pt idx="6023">
                  <c:v>2.9172461725050325</c:v>
                </c:pt>
                <c:pt idx="6024">
                  <c:v>2.9267482962659566</c:v>
                </c:pt>
                <c:pt idx="6025">
                  <c:v>2.9359564012096775</c:v>
                </c:pt>
                <c:pt idx="6026">
                  <c:v>2.9359688707577205</c:v>
                </c:pt>
                <c:pt idx="6027">
                  <c:v>2.9447441511256773</c:v>
                </c:pt>
                <c:pt idx="6028">
                  <c:v>2.959568146736387</c:v>
                </c:pt>
                <c:pt idx="6029">
                  <c:v>2.9642954180317633</c:v>
                </c:pt>
                <c:pt idx="6030">
                  <c:v>2.9742802445606453</c:v>
                </c:pt>
                <c:pt idx="6031">
                  <c:v>2.974443333123312</c:v>
                </c:pt>
                <c:pt idx="6032">
                  <c:v>2.9852196478074622</c:v>
                </c:pt>
                <c:pt idx="6033">
                  <c:v>2.9881043793052688</c:v>
                </c:pt>
                <c:pt idx="6034">
                  <c:v>2.9989256499915915</c:v>
                </c:pt>
                <c:pt idx="6035">
                  <c:v>3.0049540201823008</c:v>
                </c:pt>
                <c:pt idx="6036">
                  <c:v>3.0115038143691182</c:v>
                </c:pt>
                <c:pt idx="6037">
                  <c:v>3.022885230279742</c:v>
                </c:pt>
                <c:pt idx="6038">
                  <c:v>3.0314564038348388</c:v>
                </c:pt>
                <c:pt idx="6039">
                  <c:v>3.0440516318044302</c:v>
                </c:pt>
                <c:pt idx="6040">
                  <c:v>3.0445641958585372</c:v>
                </c:pt>
                <c:pt idx="6041">
                  <c:v>3.0532088741179355</c:v>
                </c:pt>
                <c:pt idx="6042">
                  <c:v>3.0638992145497421</c:v>
                </c:pt>
                <c:pt idx="6043">
                  <c:v>3.071001278456817</c:v>
                </c:pt>
                <c:pt idx="6044">
                  <c:v>3.0768153693086449</c:v>
                </c:pt>
                <c:pt idx="6045">
                  <c:v>3.0811258951823008</c:v>
                </c:pt>
                <c:pt idx="6046">
                  <c:v>3.088599420362903</c:v>
                </c:pt>
                <c:pt idx="6047">
                  <c:v>3.0966905163180432</c:v>
                </c:pt>
                <c:pt idx="6048">
                  <c:v>3.1045430501302151</c:v>
                </c:pt>
                <c:pt idx="6049">
                  <c:v>3.1121822890415052</c:v>
                </c:pt>
                <c:pt idx="6050">
                  <c:v>3.1195294780115916</c:v>
                </c:pt>
                <c:pt idx="6051">
                  <c:v>3.1303018549437205</c:v>
                </c:pt>
                <c:pt idx="6052">
                  <c:v>3.1346438828335055</c:v>
                </c:pt>
                <c:pt idx="6053">
                  <c:v>3.1421666299143225</c:v>
                </c:pt>
                <c:pt idx="6054">
                  <c:v>3.1537810294858928</c:v>
                </c:pt>
                <c:pt idx="6055">
                  <c:v>3.1587166734921079</c:v>
                </c:pt>
                <c:pt idx="6056">
                  <c:v>3.1671667611727097</c:v>
                </c:pt>
                <c:pt idx="6057">
                  <c:v>3.175093455981183</c:v>
                </c:pt>
                <c:pt idx="6058">
                  <c:v>3.1884053548176992</c:v>
                </c:pt>
                <c:pt idx="6059">
                  <c:v>3.1848600654191825</c:v>
                </c:pt>
                <c:pt idx="6060">
                  <c:v>3.1928153089297635</c:v>
                </c:pt>
                <c:pt idx="6061">
                  <c:v>3.2072478263608817</c:v>
                </c:pt>
                <c:pt idx="6062">
                  <c:v>3.216363065986215</c:v>
                </c:pt>
                <c:pt idx="6063">
                  <c:v>3.2162203224756341</c:v>
                </c:pt>
                <c:pt idx="6064">
                  <c:v>3.2290245794480859</c:v>
                </c:pt>
                <c:pt idx="6065">
                  <c:v>3.23615289503529</c:v>
                </c:pt>
                <c:pt idx="6066">
                  <c:v>3.2469429918514838</c:v>
                </c:pt>
                <c:pt idx="6067">
                  <c:v>3.249088410408258</c:v>
                </c:pt>
                <c:pt idx="6068">
                  <c:v>3.2653549358409029</c:v>
                </c:pt>
                <c:pt idx="6069">
                  <c:v>3.2724724226100426</c:v>
                </c:pt>
                <c:pt idx="6070">
                  <c:v>3.2775944535450323</c:v>
                </c:pt>
                <c:pt idx="6071">
                  <c:v>3.286455051873312</c:v>
                </c:pt>
                <c:pt idx="6072">
                  <c:v>3.2928141932333763</c:v>
                </c:pt>
                <c:pt idx="6073">
                  <c:v>3.2984231928343437</c:v>
                </c:pt>
                <c:pt idx="6074">
                  <c:v>3.3161578434769892</c:v>
                </c:pt>
                <c:pt idx="6075">
                  <c:v>3.3221264910954411</c:v>
                </c:pt>
                <c:pt idx="6076">
                  <c:v>3.3300791094379996</c:v>
                </c:pt>
                <c:pt idx="6077">
                  <c:v>3.3352651288432473</c:v>
                </c:pt>
                <c:pt idx="6078">
                  <c:v>3.3457490654401938</c:v>
                </c:pt>
                <c:pt idx="6079">
                  <c:v>3.3538395051033332</c:v>
                </c:pt>
                <c:pt idx="6080">
                  <c:v>3.3581726730510755</c:v>
                </c:pt>
                <c:pt idx="6081">
                  <c:v>3.3656228998655915</c:v>
                </c:pt>
                <c:pt idx="6082">
                  <c:v>3.3838691301243227</c:v>
                </c:pt>
                <c:pt idx="6083">
                  <c:v>3.3851777763776991</c:v>
                </c:pt>
                <c:pt idx="6084">
                  <c:v>3.3867367980300647</c:v>
                </c:pt>
                <c:pt idx="6085">
                  <c:v>3.396751157699097</c:v>
                </c:pt>
                <c:pt idx="6086">
                  <c:v>3.4043552849882368</c:v>
                </c:pt>
                <c:pt idx="6087">
                  <c:v>3.4131256431661718</c:v>
                </c:pt>
                <c:pt idx="6088">
                  <c:v>3.4238671743741507</c:v>
                </c:pt>
                <c:pt idx="6089">
                  <c:v>3.4311031218498065</c:v>
                </c:pt>
                <c:pt idx="6090">
                  <c:v>3.4407417543472691</c:v>
                </c:pt>
                <c:pt idx="6091">
                  <c:v>3.4457338394657202</c:v>
                </c:pt>
                <c:pt idx="6092">
                  <c:v>3.4529550203713115</c:v>
                </c:pt>
                <c:pt idx="6093">
                  <c:v>3.463938723328301</c:v>
                </c:pt>
                <c:pt idx="6094">
                  <c:v>3.4714145455309251</c:v>
                </c:pt>
                <c:pt idx="6095">
                  <c:v>3.480229203419011</c:v>
                </c:pt>
                <c:pt idx="6096">
                  <c:v>3.4955139160156343</c:v>
                </c:pt>
                <c:pt idx="6097">
                  <c:v>3.5035469301285374</c:v>
                </c:pt>
                <c:pt idx="6098">
                  <c:v>3.5047430223034195</c:v>
                </c:pt>
                <c:pt idx="6099">
                  <c:v>3.5170905000420003</c:v>
                </c:pt>
                <c:pt idx="6100">
                  <c:v>3.5315676453293121</c:v>
                </c:pt>
                <c:pt idx="6101">
                  <c:v>3.5375861711399574</c:v>
                </c:pt>
                <c:pt idx="6102">
                  <c:v>3.5404174148395486</c:v>
                </c:pt>
                <c:pt idx="6103">
                  <c:v>3.5488648773521505</c:v>
                </c:pt>
                <c:pt idx="6104">
                  <c:v>3.5645328644783225</c:v>
                </c:pt>
                <c:pt idx="6105">
                  <c:v>3.5699758222026232</c:v>
                </c:pt>
                <c:pt idx="6106">
                  <c:v>3.579778855846774</c:v>
                </c:pt>
                <c:pt idx="6107">
                  <c:v>3.5865091303343437</c:v>
                </c:pt>
                <c:pt idx="6108">
                  <c:v>3.5901200489331395</c:v>
                </c:pt>
                <c:pt idx="6109">
                  <c:v>3.6023408623151827</c:v>
                </c:pt>
                <c:pt idx="6110">
                  <c:v>3.6230360461819568</c:v>
                </c:pt>
                <c:pt idx="6111">
                  <c:v>3.6210281207997421</c:v>
                </c:pt>
                <c:pt idx="6112">
                  <c:v>3.6287503806493548</c:v>
                </c:pt>
                <c:pt idx="6113">
                  <c:v>3.6343291908182147</c:v>
                </c:pt>
                <c:pt idx="6114">
                  <c:v>3.6422217584425378</c:v>
                </c:pt>
                <c:pt idx="6115">
                  <c:v>3.6556980584257417</c:v>
                </c:pt>
                <c:pt idx="6116">
                  <c:v>3.6629851966775915</c:v>
                </c:pt>
                <c:pt idx="6117">
                  <c:v>3.6719225811701937</c:v>
                </c:pt>
                <c:pt idx="6118">
                  <c:v>3.6751443186113977</c:v>
                </c:pt>
                <c:pt idx="6119">
                  <c:v>3.694560717510925</c:v>
                </c:pt>
                <c:pt idx="6120">
                  <c:v>3.6983603200604951</c:v>
                </c:pt>
                <c:pt idx="6121">
                  <c:v>3.7136745657972043</c:v>
                </c:pt>
                <c:pt idx="6122">
                  <c:v>3.7114779564642149</c:v>
                </c:pt>
                <c:pt idx="6123">
                  <c:v>3.7201324791036559</c:v>
                </c:pt>
                <c:pt idx="6124">
                  <c:v>3.7350706695228606</c:v>
                </c:pt>
                <c:pt idx="6125">
                  <c:v>3.7423121954805163</c:v>
                </c:pt>
                <c:pt idx="6126">
                  <c:v>3.7615156276251613</c:v>
                </c:pt>
                <c:pt idx="6127">
                  <c:v>3.7620062058971828</c:v>
                </c:pt>
                <c:pt idx="6128">
                  <c:v>3.7791131132392475</c:v>
                </c:pt>
                <c:pt idx="6129">
                  <c:v>3.7759058142221078</c:v>
                </c:pt>
                <c:pt idx="6130">
                  <c:v>3.7878171859249035</c:v>
                </c:pt>
                <c:pt idx="6131">
                  <c:v>3.7957540532594196</c:v>
                </c:pt>
                <c:pt idx="6132">
                  <c:v>3.8015264695690538</c:v>
                </c:pt>
                <c:pt idx="6133">
                  <c:v>3.823115194997484</c:v>
                </c:pt>
                <c:pt idx="6134">
                  <c:v>3.825258316532258</c:v>
                </c:pt>
                <c:pt idx="6135">
                  <c:v>3.834782426075269</c:v>
                </c:pt>
                <c:pt idx="6136">
                  <c:v>3.8446678243657635</c:v>
                </c:pt>
                <c:pt idx="6137">
                  <c:v>3.851201211252516</c:v>
                </c:pt>
                <c:pt idx="6138">
                  <c:v>3.8661187284736132</c:v>
                </c:pt>
                <c:pt idx="6139">
                  <c:v>3.8662745978242583</c:v>
                </c:pt>
                <c:pt idx="6140">
                  <c:v>3.8781006515667094</c:v>
                </c:pt>
                <c:pt idx="6141">
                  <c:v>3.888910108996968</c:v>
                </c:pt>
                <c:pt idx="6142">
                  <c:v>3.8984581731980859</c:v>
                </c:pt>
                <c:pt idx="6143">
                  <c:v>3.9093447449386671</c:v>
                </c:pt>
                <c:pt idx="6144">
                  <c:v>3.9170640514743011</c:v>
                </c:pt>
                <c:pt idx="6145">
                  <c:v>3.9285432548933121</c:v>
                </c:pt>
                <c:pt idx="6146">
                  <c:v>3.9393865113617204</c:v>
                </c:pt>
                <c:pt idx="6147">
                  <c:v>3.9483908376386023</c:v>
                </c:pt>
                <c:pt idx="6148">
                  <c:v>3.9563936623193978</c:v>
                </c:pt>
                <c:pt idx="6149">
                  <c:v>3.9676553049395271</c:v>
                </c:pt>
                <c:pt idx="6150">
                  <c:v>3.9760627336399574</c:v>
                </c:pt>
                <c:pt idx="6151">
                  <c:v>3.9918760894447312</c:v>
                </c:pt>
                <c:pt idx="6152">
                  <c:v>3.9889926705309251</c:v>
                </c:pt>
                <c:pt idx="6153">
                  <c:v>4.0057688067036343</c:v>
                </c:pt>
                <c:pt idx="6154">
                  <c:v>4.010608960223462</c:v>
                </c:pt>
                <c:pt idx="6155">
                  <c:v>4.0230135353662577</c:v>
                </c:pt>
                <c:pt idx="6156">
                  <c:v>4.0352248325142801</c:v>
                </c:pt>
                <c:pt idx="6157">
                  <c:v>4.0470003517725157</c:v>
                </c:pt>
                <c:pt idx="6158">
                  <c:v>4.0515907861853115</c:v>
                </c:pt>
                <c:pt idx="6159">
                  <c:v>4.063219296034946</c:v>
                </c:pt>
                <c:pt idx="6160">
                  <c:v>4.0756780152679788</c:v>
                </c:pt>
                <c:pt idx="6161">
                  <c:v>4.0831174132644517</c:v>
                </c:pt>
                <c:pt idx="6162">
                  <c:v>4.0920321556829684</c:v>
                </c:pt>
                <c:pt idx="6163">
                  <c:v>4.097404233870968</c:v>
                </c:pt>
                <c:pt idx="6164">
                  <c:v>4.1121750698294628</c:v>
                </c:pt>
                <c:pt idx="6165">
                  <c:v>4.1266279323126671</c:v>
                </c:pt>
                <c:pt idx="6166">
                  <c:v>4.1284287975680432</c:v>
                </c:pt>
                <c:pt idx="6167">
                  <c:v>4.1418158418388824</c:v>
                </c:pt>
                <c:pt idx="6168">
                  <c:v>4.1560396584131398</c:v>
                </c:pt>
                <c:pt idx="6169">
                  <c:v>4.1725808420488821</c:v>
                </c:pt>
                <c:pt idx="6170">
                  <c:v>4.1702621624033984</c:v>
                </c:pt>
                <c:pt idx="6171">
                  <c:v>4.1920028194304511</c:v>
                </c:pt>
                <c:pt idx="6172">
                  <c:v>4.1941183767011179</c:v>
                </c:pt>
                <c:pt idx="6173">
                  <c:v>4.2040687478998713</c:v>
                </c:pt>
                <c:pt idx="6174">
                  <c:v>4.2161107217111828</c:v>
                </c:pt>
                <c:pt idx="6175">
                  <c:v>4.2209554692750322</c:v>
                </c:pt>
                <c:pt idx="6176">
                  <c:v>4.228087066322237</c:v>
                </c:pt>
                <c:pt idx="6177">
                  <c:v>4.242318758400538</c:v>
                </c:pt>
                <c:pt idx="6178">
                  <c:v>4.2470821257560427</c:v>
                </c:pt>
                <c:pt idx="6179">
                  <c:v>4.2512590962071615</c:v>
                </c:pt>
                <c:pt idx="6180">
                  <c:v>4.2632718650243655</c:v>
                </c:pt>
                <c:pt idx="6181">
                  <c:v>4.2792981875839997</c:v>
                </c:pt>
                <c:pt idx="6182">
                  <c:v>4.2840356314054189</c:v>
                </c:pt>
                <c:pt idx="6183">
                  <c:v>4.2916643696446668</c:v>
                </c:pt>
                <c:pt idx="6184">
                  <c:v>4.3065533381636349</c:v>
                </c:pt>
                <c:pt idx="6185">
                  <c:v>4.3110361406879996</c:v>
                </c:pt>
                <c:pt idx="6186">
                  <c:v>4.3255182081653336</c:v>
                </c:pt>
                <c:pt idx="6187">
                  <c:v>4.3337435158350113</c:v>
                </c:pt>
                <c:pt idx="6188">
                  <c:v>4.3514079432333759</c:v>
                </c:pt>
                <c:pt idx="6189">
                  <c:v>4.3567042196950538</c:v>
                </c:pt>
                <c:pt idx="6190">
                  <c:v>4.368717316658258</c:v>
                </c:pt>
                <c:pt idx="6191">
                  <c:v>4.3866127588415704</c:v>
                </c:pt>
                <c:pt idx="6192">
                  <c:v>4.3919520224294413</c:v>
                </c:pt>
                <c:pt idx="6193">
                  <c:v>4.4043940062164086</c:v>
                </c:pt>
                <c:pt idx="6194">
                  <c:v>4.4104414088751609</c:v>
                </c:pt>
                <c:pt idx="6195">
                  <c:v>4.4194299841439788</c:v>
                </c:pt>
                <c:pt idx="6196">
                  <c:v>4.4329719133274619</c:v>
                </c:pt>
                <c:pt idx="6197">
                  <c:v>4.4401281213247739</c:v>
                </c:pt>
                <c:pt idx="6198">
                  <c:v>4.4463612546203013</c:v>
                </c:pt>
                <c:pt idx="6199">
                  <c:v>4.4526094826318925</c:v>
                </c:pt>
                <c:pt idx="6200">
                  <c:v>4.4733502787928385</c:v>
                </c:pt>
                <c:pt idx="6201">
                  <c:v>4.4705105032972039</c:v>
                </c:pt>
                <c:pt idx="6202">
                  <c:v>4.4814403903099782</c:v>
                </c:pt>
                <c:pt idx="6203">
                  <c:v>4.4880223428049462</c:v>
                </c:pt>
                <c:pt idx="6204">
                  <c:v>4.5090433756510322</c:v>
                </c:pt>
                <c:pt idx="6205">
                  <c:v>4.5102187946278498</c:v>
                </c:pt>
                <c:pt idx="6206">
                  <c:v>4.5205261886760866</c:v>
                </c:pt>
                <c:pt idx="6207">
                  <c:v>4.5343611522387528</c:v>
                </c:pt>
                <c:pt idx="6208">
                  <c:v>4.5398392215851828</c:v>
                </c:pt>
                <c:pt idx="6209">
                  <c:v>4.5414642005838282</c:v>
                </c:pt>
                <c:pt idx="6210">
                  <c:v>4.5570022418934837</c:v>
                </c:pt>
                <c:pt idx="6211">
                  <c:v>4.5648373839675696</c:v>
                </c:pt>
                <c:pt idx="6212">
                  <c:v>4.5688273111979143</c:v>
                </c:pt>
                <c:pt idx="6213">
                  <c:v>4.5833986343875912</c:v>
                </c:pt>
                <c:pt idx="6214">
                  <c:v>4.5933503181703657</c:v>
                </c:pt>
                <c:pt idx="6215">
                  <c:v>4.5969697685651827</c:v>
                </c:pt>
                <c:pt idx="6216">
                  <c:v>4.613729497437828</c:v>
                </c:pt>
                <c:pt idx="6217">
                  <c:v>4.6128477691322152</c:v>
                </c:pt>
                <c:pt idx="6218">
                  <c:v>4.6258371004494192</c:v>
                </c:pt>
                <c:pt idx="6219">
                  <c:v>4.6368683845766236</c:v>
                </c:pt>
                <c:pt idx="6220">
                  <c:v>4.6408881730930753</c:v>
                </c:pt>
                <c:pt idx="6221">
                  <c:v>4.6471255722866243</c:v>
                </c:pt>
                <c:pt idx="6222">
                  <c:v>4.6532458233576994</c:v>
                </c:pt>
                <c:pt idx="6223">
                  <c:v>4.6740972047210967</c:v>
                </c:pt>
                <c:pt idx="6224">
                  <c:v>4.6730848743069462</c:v>
                </c:pt>
                <c:pt idx="6225">
                  <c:v>4.6871190224924302</c:v>
                </c:pt>
                <c:pt idx="6226">
                  <c:v>4.6973752257644517</c:v>
                </c:pt>
                <c:pt idx="6227">
                  <c:v>4.6992374543220858</c:v>
                </c:pt>
                <c:pt idx="6228">
                  <c:v>4.705328172253032</c:v>
                </c:pt>
                <c:pt idx="6229">
                  <c:v>4.7162354171916991</c:v>
                </c:pt>
                <c:pt idx="6230">
                  <c:v>4.7185934743573545</c:v>
                </c:pt>
                <c:pt idx="6231">
                  <c:v>4.7346115932669681</c:v>
                </c:pt>
                <c:pt idx="6232">
                  <c:v>4.7365384665868602</c:v>
                </c:pt>
                <c:pt idx="6233">
                  <c:v>4.7542695076234835</c:v>
                </c:pt>
                <c:pt idx="6234">
                  <c:v>4.7546993788852472</c:v>
                </c:pt>
                <c:pt idx="6235">
                  <c:v>4.7568231398059568</c:v>
                </c:pt>
                <c:pt idx="6236">
                  <c:v>4.7695867066742359</c:v>
                </c:pt>
                <c:pt idx="6237">
                  <c:v>4.7817005444598495</c:v>
                </c:pt>
                <c:pt idx="6238">
                  <c:v>4.785583496093742</c:v>
                </c:pt>
                <c:pt idx="6239">
                  <c:v>4.7894976215977847</c:v>
                </c:pt>
                <c:pt idx="6240">
                  <c:v>4.7900436565440216</c:v>
                </c:pt>
                <c:pt idx="6241">
                  <c:v>4.8049089985509026</c:v>
                </c:pt>
                <c:pt idx="6242">
                  <c:v>4.8037978961903658</c:v>
                </c:pt>
                <c:pt idx="6243">
                  <c:v>4.8049683929771616</c:v>
                </c:pt>
                <c:pt idx="6244">
                  <c:v>4.8138129121513762</c:v>
                </c:pt>
                <c:pt idx="6245">
                  <c:v>4.822341098580301</c:v>
                </c:pt>
                <c:pt idx="6246">
                  <c:v>4.8301388320102578</c:v>
                </c:pt>
                <c:pt idx="6247">
                  <c:v>4.8328785229754621</c:v>
                </c:pt>
                <c:pt idx="6248">
                  <c:v>4.8385354318926455</c:v>
                </c:pt>
                <c:pt idx="6249">
                  <c:v>4.853076565650194</c:v>
                </c:pt>
                <c:pt idx="6250">
                  <c:v>4.8562585974252261</c:v>
                </c:pt>
                <c:pt idx="6251">
                  <c:v>4.8577749600974407</c:v>
                </c:pt>
                <c:pt idx="6252">
                  <c:v>4.8629931378108173</c:v>
                </c:pt>
                <c:pt idx="6253">
                  <c:v>4.8641944803217418</c:v>
                </c:pt>
                <c:pt idx="6254">
                  <c:v>4.8744388703376993</c:v>
                </c:pt>
                <c:pt idx="6255">
                  <c:v>4.8746941679267533</c:v>
                </c:pt>
                <c:pt idx="6256">
                  <c:v>4.8757967384912693</c:v>
                </c:pt>
                <c:pt idx="6257">
                  <c:v>4.8795254615045378</c:v>
                </c:pt>
                <c:pt idx="6258">
                  <c:v>4.8818621891801079</c:v>
                </c:pt>
                <c:pt idx="6259">
                  <c:v>4.8922506352906669</c:v>
                </c:pt>
                <c:pt idx="6260">
                  <c:v>4.887268066406258</c:v>
                </c:pt>
                <c:pt idx="6261">
                  <c:v>4.897074381510409</c:v>
                </c:pt>
                <c:pt idx="6262">
                  <c:v>4.8993861700898922</c:v>
                </c:pt>
                <c:pt idx="6263">
                  <c:v>4.907737813970086</c:v>
                </c:pt>
                <c:pt idx="6264">
                  <c:v>4.9051280688213978</c:v>
                </c:pt>
                <c:pt idx="6265">
                  <c:v>4.901703209005376</c:v>
                </c:pt>
                <c:pt idx="6266">
                  <c:v>4.9055572837911612</c:v>
                </c:pt>
                <c:pt idx="6267">
                  <c:v>4.9173068795152899</c:v>
                </c:pt>
                <c:pt idx="6268">
                  <c:v>4.911561371177763</c:v>
                </c:pt>
                <c:pt idx="6269">
                  <c:v>4.9189092164398494</c:v>
                </c:pt>
                <c:pt idx="6270">
                  <c:v>4.9216341408350113</c:v>
                </c:pt>
                <c:pt idx="6271">
                  <c:v>4.926014233660946</c:v>
                </c:pt>
                <c:pt idx="6272">
                  <c:v>4.9218713903939788</c:v>
                </c:pt>
                <c:pt idx="6273">
                  <c:v>4.9291093067456337</c:v>
                </c:pt>
                <c:pt idx="6274">
                  <c:v>4.9359350717195909</c:v>
                </c:pt>
                <c:pt idx="6275">
                  <c:v>4.9355521253360219</c:v>
                </c:pt>
                <c:pt idx="6276">
                  <c:v>4.9344410229754621</c:v>
                </c:pt>
                <c:pt idx="6277">
                  <c:v>4.9394452494959786</c:v>
                </c:pt>
                <c:pt idx="6278">
                  <c:v>4.938529065860215</c:v>
                </c:pt>
                <c:pt idx="6279">
                  <c:v>4.9439411778603874</c:v>
                </c:pt>
                <c:pt idx="6280">
                  <c:v>4.9387768160912255</c:v>
                </c:pt>
                <c:pt idx="6281">
                  <c:v>4.9393126785114196</c:v>
                </c:pt>
                <c:pt idx="6282">
                  <c:v>4.9412162534652264</c:v>
                </c:pt>
                <c:pt idx="6283">
                  <c:v>4.9421186549689251</c:v>
                </c:pt>
                <c:pt idx="6284">
                  <c:v>4.9443342967700001</c:v>
                </c:pt>
                <c:pt idx="6285">
                  <c:v>4.9515774634576557</c:v>
                </c:pt>
                <c:pt idx="6286">
                  <c:v>4.9487806750882148</c:v>
                </c:pt>
                <c:pt idx="6287">
                  <c:v>4.9497608471942147</c:v>
                </c:pt>
                <c:pt idx="6288">
                  <c:v>4.9502937563004084</c:v>
                </c:pt>
                <c:pt idx="6289">
                  <c:v>4.9537661972866243</c:v>
                </c:pt>
                <c:pt idx="6290">
                  <c:v>4.9484013383106449</c:v>
                </c:pt>
                <c:pt idx="6291">
                  <c:v>4.943287839171699</c:v>
                </c:pt>
                <c:pt idx="6292">
                  <c:v>4.9570040138818925</c:v>
                </c:pt>
                <c:pt idx="6293">
                  <c:v>4.9483140514743011</c:v>
                </c:pt>
                <c:pt idx="6294">
                  <c:v>4.9486605736517202</c:v>
                </c:pt>
                <c:pt idx="6295">
                  <c:v>4.9558246571530535</c:v>
                </c:pt>
                <c:pt idx="6296">
                  <c:v>4.9606667795488821</c:v>
                </c:pt>
                <c:pt idx="6297">
                  <c:v>4.9633936728200645</c:v>
                </c:pt>
                <c:pt idx="6298">
                  <c:v>4.9487944572202576</c:v>
                </c:pt>
                <c:pt idx="6299">
                  <c:v>4.9558581280452039</c:v>
                </c:pt>
                <c:pt idx="6300">
                  <c:v>4.9604226389238928</c:v>
                </c:pt>
                <c:pt idx="6301">
                  <c:v>4.952412923177075</c:v>
                </c:pt>
                <c:pt idx="6302">
                  <c:v>4.9526711740801499</c:v>
                </c:pt>
                <c:pt idx="6303">
                  <c:v>4.947675151209677</c:v>
                </c:pt>
                <c:pt idx="6304">
                  <c:v>4.9516814857400862</c:v>
                </c:pt>
                <c:pt idx="6305">
                  <c:v>4.947097614247312</c:v>
                </c:pt>
                <c:pt idx="6306">
                  <c:v>4.9474972960769463</c:v>
                </c:pt>
                <c:pt idx="6307">
                  <c:v>4.95420460034443</c:v>
                </c:pt>
                <c:pt idx="6308">
                  <c:v>4.9464469007266452</c:v>
                </c:pt>
                <c:pt idx="6309">
                  <c:v>4.947293845556108</c:v>
                </c:pt>
                <c:pt idx="6310">
                  <c:v>4.9533796412970537</c:v>
                </c:pt>
                <c:pt idx="6311">
                  <c:v>4.9465696273311401</c:v>
                </c:pt>
                <c:pt idx="6312">
                  <c:v>4.944554482736903</c:v>
                </c:pt>
                <c:pt idx="6313">
                  <c:v>4.949869791666667</c:v>
                </c:pt>
                <c:pt idx="6314">
                  <c:v>4.9445935321110541</c:v>
                </c:pt>
                <c:pt idx="6315">
                  <c:v>4.9418003533476131</c:v>
                </c:pt>
                <c:pt idx="6316">
                  <c:v>4.9389691096480215</c:v>
                </c:pt>
                <c:pt idx="6317">
                  <c:v>4.943482101604495</c:v>
                </c:pt>
                <c:pt idx="6318">
                  <c:v>4.9433557653939788</c:v>
                </c:pt>
                <c:pt idx="6319">
                  <c:v>4.9391141501806022</c:v>
                </c:pt>
                <c:pt idx="6320">
                  <c:v>4.9452741069178492</c:v>
                </c:pt>
                <c:pt idx="6321">
                  <c:v>4.9434699602024521</c:v>
                </c:pt>
                <c:pt idx="6322">
                  <c:v>4.9416559691070319</c:v>
                </c:pt>
                <c:pt idx="6323">
                  <c:v>4.9363675681493548</c:v>
                </c:pt>
                <c:pt idx="6324">
                  <c:v>4.9246307701192897</c:v>
                </c:pt>
                <c:pt idx="6325">
                  <c:v>4.9082359396001287</c:v>
                </c:pt>
                <c:pt idx="6326">
                  <c:v>4.8806444393691182</c:v>
                </c:pt>
                <c:pt idx="6327">
                  <c:v>4.8665302235593124</c:v>
                </c:pt>
                <c:pt idx="6328">
                  <c:v>4.84657271190357</c:v>
                </c:pt>
                <c:pt idx="6329">
                  <c:v>4.8285131967195909</c:v>
                </c:pt>
                <c:pt idx="6330">
                  <c:v>4.812643727948581</c:v>
                </c:pt>
                <c:pt idx="6331">
                  <c:v>4.8031845913138493</c:v>
                </c:pt>
                <c:pt idx="6332">
                  <c:v>4.7909457299017202</c:v>
                </c:pt>
                <c:pt idx="6333">
                  <c:v>4.7754391906081937</c:v>
                </c:pt>
                <c:pt idx="6334">
                  <c:v>4.7658730783770107</c:v>
                </c:pt>
                <c:pt idx="6335">
                  <c:v>4.754284274193548</c:v>
                </c:pt>
                <c:pt idx="6336">
                  <c:v>4.7504210113197205</c:v>
                </c:pt>
                <c:pt idx="6337">
                  <c:v>4.7424286873109889</c:v>
                </c:pt>
                <c:pt idx="6338">
                  <c:v>4.7335497128066235</c:v>
                </c:pt>
                <c:pt idx="6339">
                  <c:v>4.7247350549185159</c:v>
                </c:pt>
                <c:pt idx="6340">
                  <c:v>4.712950347572237</c:v>
                </c:pt>
                <c:pt idx="6341">
                  <c:v>4.6930309008526452</c:v>
                </c:pt>
                <c:pt idx="6342">
                  <c:v>4.6986536825856779</c:v>
                </c:pt>
                <c:pt idx="6343">
                  <c:v>4.6763594432543663</c:v>
                </c:pt>
                <c:pt idx="6344">
                  <c:v>4.6138755224084296</c:v>
                </c:pt>
                <c:pt idx="6345">
                  <c:v>4.5172480101226453</c:v>
                </c:pt>
                <c:pt idx="6346">
                  <c:v>4.4482431719379996</c:v>
                </c:pt>
                <c:pt idx="6347">
                  <c:v>4.3996552498109889</c:v>
                </c:pt>
                <c:pt idx="6348">
                  <c:v>4.3605730610509026</c:v>
                </c:pt>
                <c:pt idx="6349">
                  <c:v>4.3246876706359139</c:v>
                </c:pt>
                <c:pt idx="6350">
                  <c:v>4.2979998844926017</c:v>
                </c:pt>
                <c:pt idx="6351">
                  <c:v>4.2760557769447312</c:v>
                </c:pt>
                <c:pt idx="6352">
                  <c:v>4.2493256599672469</c:v>
                </c:pt>
                <c:pt idx="6353">
                  <c:v>4.2303424137894838</c:v>
                </c:pt>
                <c:pt idx="6354">
                  <c:v>4.2003016318044297</c:v>
                </c:pt>
                <c:pt idx="6355">
                  <c:v>4.1771571661836342</c:v>
                </c:pt>
                <c:pt idx="6356">
                  <c:v>4.1567842216901933</c:v>
                </c:pt>
                <c:pt idx="6357">
                  <c:v>4.1346035208753333</c:v>
                </c:pt>
                <c:pt idx="6358">
                  <c:v>4.1094540831863231</c:v>
                </c:pt>
                <c:pt idx="6359">
                  <c:v>4.0843840568296343</c:v>
                </c:pt>
                <c:pt idx="6360">
                  <c:v>4.0613934916834626</c:v>
                </c:pt>
                <c:pt idx="6361">
                  <c:v>4.0408722251974192</c:v>
                </c:pt>
                <c:pt idx="6362">
                  <c:v>4.0180037303637421</c:v>
                </c:pt>
                <c:pt idx="6363">
                  <c:v>3.9941343902259789</c:v>
                </c:pt>
                <c:pt idx="6364">
                  <c:v>3.9633116363197201</c:v>
                </c:pt>
                <c:pt idx="6365">
                  <c:v>3.9397920998193978</c:v>
                </c:pt>
                <c:pt idx="6366">
                  <c:v>3.9247682632938496</c:v>
                </c:pt>
                <c:pt idx="6367">
                  <c:v>3.9080708821614625</c:v>
                </c:pt>
                <c:pt idx="6368">
                  <c:v>3.8790496498025808</c:v>
                </c:pt>
                <c:pt idx="6369">
                  <c:v>3.8685089439474192</c:v>
                </c:pt>
                <c:pt idx="6370">
                  <c:v>3.8443455849924302</c:v>
                </c:pt>
                <c:pt idx="6371">
                  <c:v>3.8281099052839358</c:v>
                </c:pt>
                <c:pt idx="6372">
                  <c:v>3.8079958679855488</c:v>
                </c:pt>
                <c:pt idx="6373">
                  <c:v>3.7945307249664086</c:v>
                </c:pt>
                <c:pt idx="6374">
                  <c:v>3.7714564825898926</c:v>
                </c:pt>
                <c:pt idx="6375">
                  <c:v>3.7530268187164086</c:v>
                </c:pt>
                <c:pt idx="6376">
                  <c:v>3.7378018286920431</c:v>
                </c:pt>
                <c:pt idx="6377">
                  <c:v>3.7226175287718495</c:v>
                </c:pt>
                <c:pt idx="6378">
                  <c:v>3.6937393680695485</c:v>
                </c:pt>
                <c:pt idx="6379">
                  <c:v>3.6845361853158711</c:v>
                </c:pt>
                <c:pt idx="6380">
                  <c:v>3.6696951261130755</c:v>
                </c:pt>
                <c:pt idx="6381">
                  <c:v>3.6516585811492046</c:v>
                </c:pt>
                <c:pt idx="6382">
                  <c:v>3.6259637648059568</c:v>
                </c:pt>
                <c:pt idx="6383">
                  <c:v>3.6100411363827307</c:v>
                </c:pt>
                <c:pt idx="6384">
                  <c:v>3.6081250918808818</c:v>
                </c:pt>
                <c:pt idx="6385">
                  <c:v>3.587951660156258</c:v>
                </c:pt>
                <c:pt idx="6386">
                  <c:v>3.5732923938382148</c:v>
                </c:pt>
                <c:pt idx="6387">
                  <c:v>3.5627943469632046</c:v>
                </c:pt>
                <c:pt idx="6388">
                  <c:v>3.5465560420866882</c:v>
                </c:pt>
                <c:pt idx="6389">
                  <c:v>3.5305060930149463</c:v>
                </c:pt>
                <c:pt idx="6390">
                  <c:v>3.5177622149067527</c:v>
                </c:pt>
                <c:pt idx="6391">
                  <c:v>3.500664823798731</c:v>
                </c:pt>
                <c:pt idx="6392">
                  <c:v>3.4884505733366882</c:v>
                </c:pt>
                <c:pt idx="6393">
                  <c:v>3.4678298786122368</c:v>
                </c:pt>
                <c:pt idx="6394">
                  <c:v>3.4660106371807742</c:v>
                </c:pt>
                <c:pt idx="6395">
                  <c:v>3.443283901419699</c:v>
                </c:pt>
                <c:pt idx="6396">
                  <c:v>3.432434410177247</c:v>
                </c:pt>
                <c:pt idx="6397">
                  <c:v>3.4212301931073545</c:v>
                </c:pt>
                <c:pt idx="6398">
                  <c:v>3.4117792601226453</c:v>
                </c:pt>
                <c:pt idx="6399">
                  <c:v>3.400046071698581</c:v>
                </c:pt>
                <c:pt idx="6400">
                  <c:v>3.3730455624160003</c:v>
                </c:pt>
                <c:pt idx="6401">
                  <c:v>3.3646581506216342</c:v>
                </c:pt>
                <c:pt idx="6402">
                  <c:v>3.3514860419816777</c:v>
                </c:pt>
                <c:pt idx="6403">
                  <c:v>3.339364000546043</c:v>
                </c:pt>
                <c:pt idx="6404">
                  <c:v>3.322617397513441</c:v>
                </c:pt>
                <c:pt idx="6405">
                  <c:v>3.3112435289608602</c:v>
                </c:pt>
                <c:pt idx="6406">
                  <c:v>3.3055406796035056</c:v>
                </c:pt>
                <c:pt idx="6407">
                  <c:v>3.2910645187541934</c:v>
                </c:pt>
                <c:pt idx="6408">
                  <c:v>3.2734972225722365</c:v>
                </c:pt>
                <c:pt idx="6409">
                  <c:v>3.2572310252856127</c:v>
                </c:pt>
                <c:pt idx="6410">
                  <c:v>3.2549599268103226</c:v>
                </c:pt>
                <c:pt idx="6411">
                  <c:v>3.2443440755208388</c:v>
                </c:pt>
                <c:pt idx="6412">
                  <c:v>3.2265579059559788</c:v>
                </c:pt>
                <c:pt idx="6413">
                  <c:v>3.2186486028855912</c:v>
                </c:pt>
                <c:pt idx="6414">
                  <c:v>3.2098513367355488</c:v>
                </c:pt>
                <c:pt idx="6415">
                  <c:v>3.201683126470086</c:v>
                </c:pt>
                <c:pt idx="6416">
                  <c:v>3.1843360162550325</c:v>
                </c:pt>
                <c:pt idx="6417">
                  <c:v>3.158573929981527</c:v>
                </c:pt>
                <c:pt idx="6418">
                  <c:v>3.161524618825613</c:v>
                </c:pt>
                <c:pt idx="6419">
                  <c:v>3.1435733918220858</c:v>
                </c:pt>
                <c:pt idx="6420">
                  <c:v>3.134350848454301</c:v>
                </c:pt>
                <c:pt idx="6421">
                  <c:v>3.1230652511760861</c:v>
                </c:pt>
                <c:pt idx="6422">
                  <c:v>3.1108122794858928</c:v>
                </c:pt>
                <c:pt idx="6423">
                  <c:v>3.0989055018271183</c:v>
                </c:pt>
                <c:pt idx="6424">
                  <c:v>3.0929273379746238</c:v>
                </c:pt>
                <c:pt idx="6425">
                  <c:v>3.0738413820984518</c:v>
                </c:pt>
                <c:pt idx="6426">
                  <c:v>3.0655209120883655</c:v>
                </c:pt>
                <c:pt idx="6427">
                  <c:v>3.056558588499656</c:v>
                </c:pt>
                <c:pt idx="6428">
                  <c:v>3.0458511844758065</c:v>
                </c:pt>
                <c:pt idx="6429">
                  <c:v>3.0394231324554837</c:v>
                </c:pt>
                <c:pt idx="6430">
                  <c:v>3.0289401802965377</c:v>
                </c:pt>
                <c:pt idx="6431">
                  <c:v>3.018232448126688</c:v>
                </c:pt>
                <c:pt idx="6432">
                  <c:v>3.0131012291036559</c:v>
                </c:pt>
                <c:pt idx="6433">
                  <c:v>2.9989194152175696</c:v>
                </c:pt>
                <c:pt idx="6434">
                  <c:v>2.991348430674559</c:v>
                </c:pt>
                <c:pt idx="6435">
                  <c:v>2.9867465111517206</c:v>
                </c:pt>
                <c:pt idx="6436">
                  <c:v>2.9754897907216131</c:v>
                </c:pt>
                <c:pt idx="6437">
                  <c:v>2.9690112042170753</c:v>
                </c:pt>
                <c:pt idx="6438">
                  <c:v>2.9559870894237208</c:v>
                </c:pt>
                <c:pt idx="6439">
                  <c:v>2.9464892315608173</c:v>
                </c:pt>
                <c:pt idx="6440">
                  <c:v>2.9356735393565163</c:v>
                </c:pt>
                <c:pt idx="6441">
                  <c:v>2.9289373582409248</c:v>
                </c:pt>
                <c:pt idx="6442">
                  <c:v>2.9181705597908176</c:v>
                </c:pt>
                <c:pt idx="6443">
                  <c:v>2.9121641753822152</c:v>
                </c:pt>
                <c:pt idx="6444">
                  <c:v>2.9076564337617632</c:v>
                </c:pt>
                <c:pt idx="6445">
                  <c:v>2.8953824607274843</c:v>
                </c:pt>
                <c:pt idx="6446">
                  <c:v>2.8804324570522581</c:v>
                </c:pt>
                <c:pt idx="6447">
                  <c:v>2.8733244865171397</c:v>
                </c:pt>
                <c:pt idx="6448">
                  <c:v>2.8667074224000428</c:v>
                </c:pt>
                <c:pt idx="6449">
                  <c:v>2.854915495841742</c:v>
                </c:pt>
                <c:pt idx="6450">
                  <c:v>2.8427271689138061</c:v>
                </c:pt>
                <c:pt idx="6451">
                  <c:v>2.8345838977444515</c:v>
                </c:pt>
                <c:pt idx="6452">
                  <c:v>2.8265896048597203</c:v>
                </c:pt>
                <c:pt idx="6453">
                  <c:v>2.8189109884282582</c:v>
                </c:pt>
                <c:pt idx="6454">
                  <c:v>2.8091673492103442</c:v>
                </c:pt>
                <c:pt idx="6455">
                  <c:v>2.8020728326612905</c:v>
                </c:pt>
                <c:pt idx="6456">
                  <c:v>2.7962872905115916</c:v>
                </c:pt>
                <c:pt idx="6457">
                  <c:v>2.7874207855552688</c:v>
                </c:pt>
                <c:pt idx="6458">
                  <c:v>2.7813028315062152</c:v>
                </c:pt>
                <c:pt idx="6459">
                  <c:v>2.7762730095976131</c:v>
                </c:pt>
                <c:pt idx="6460">
                  <c:v>2.7649093135710752</c:v>
                </c:pt>
                <c:pt idx="6461">
                  <c:v>2.7519278577578925</c:v>
                </c:pt>
                <c:pt idx="6462">
                  <c:v>2.7512141402049677</c:v>
                </c:pt>
                <c:pt idx="6463">
                  <c:v>2.7427189324491827</c:v>
                </c:pt>
                <c:pt idx="6464">
                  <c:v>2.7313293128885161</c:v>
                </c:pt>
                <c:pt idx="6465">
                  <c:v>2.7252727221417206</c:v>
                </c:pt>
                <c:pt idx="6466">
                  <c:v>2.7194702804729465</c:v>
                </c:pt>
                <c:pt idx="6467">
                  <c:v>2.7040915540469679</c:v>
                </c:pt>
                <c:pt idx="6468">
                  <c:v>2.6965205695039569</c:v>
                </c:pt>
                <c:pt idx="6469">
                  <c:v>2.6910436486685159</c:v>
                </c:pt>
                <c:pt idx="6470">
                  <c:v>2.6796143234416991</c:v>
                </c:pt>
                <c:pt idx="6471">
                  <c:v>2.6664240026986668</c:v>
                </c:pt>
                <c:pt idx="6472">
                  <c:v>2.6635243405578062</c:v>
                </c:pt>
                <c:pt idx="6473">
                  <c:v>2.6518090360908171</c:v>
                </c:pt>
                <c:pt idx="6474">
                  <c:v>2.6479838381531398</c:v>
                </c:pt>
                <c:pt idx="6475">
                  <c:v>2.6395737842846883</c:v>
                </c:pt>
                <c:pt idx="6476">
                  <c:v>2.6287242930422581</c:v>
                </c:pt>
                <c:pt idx="6477">
                  <c:v>2.6173212194955484</c:v>
                </c:pt>
                <c:pt idx="6478">
                  <c:v>2.6138948830225162</c:v>
                </c:pt>
                <c:pt idx="6479">
                  <c:v>2.6088873750419999</c:v>
                </c:pt>
                <c:pt idx="6480">
                  <c:v>2.5988950011550753</c:v>
                </c:pt>
                <c:pt idx="6481">
                  <c:v>2.5934211977066455</c:v>
                </c:pt>
                <c:pt idx="6482">
                  <c:v>2.5831940353557634</c:v>
                </c:pt>
                <c:pt idx="6483">
                  <c:v>2.5749129428658497</c:v>
                </c:pt>
                <c:pt idx="6484">
                  <c:v>2.5728395523563439</c:v>
                </c:pt>
                <c:pt idx="6485">
                  <c:v>2.5702403078796987</c:v>
                </c:pt>
                <c:pt idx="6486">
                  <c:v>2.5680797946068603</c:v>
                </c:pt>
                <c:pt idx="6487">
                  <c:v>2.5513333556472686</c:v>
                </c:pt>
                <c:pt idx="6488">
                  <c:v>2.5471726284232257</c:v>
                </c:pt>
                <c:pt idx="6489">
                  <c:v>2.5420041648290534</c:v>
                </c:pt>
                <c:pt idx="6490">
                  <c:v>2.5272453061995912</c:v>
                </c:pt>
                <c:pt idx="6491">
                  <c:v>2.5211486816406237</c:v>
                </c:pt>
                <c:pt idx="6492">
                  <c:v>2.5141803372290754</c:v>
                </c:pt>
                <c:pt idx="6493">
                  <c:v>2.5120521463373762</c:v>
                </c:pt>
                <c:pt idx="6494">
                  <c:v>2.507581485215054</c:v>
                </c:pt>
                <c:pt idx="6495">
                  <c:v>2.5014655000419999</c:v>
                </c:pt>
                <c:pt idx="6496">
                  <c:v>2.4864693918535696</c:v>
                </c:pt>
                <c:pt idx="6497">
                  <c:v>2.4774333994875701</c:v>
                </c:pt>
                <c:pt idx="6498">
                  <c:v>2.4788869222005161</c:v>
                </c:pt>
                <c:pt idx="6499">
                  <c:v>2.468285509335097</c:v>
                </c:pt>
                <c:pt idx="6500">
                  <c:v>2.4662519885647742</c:v>
                </c:pt>
                <c:pt idx="6501">
                  <c:v>2.4571246075373763</c:v>
                </c:pt>
                <c:pt idx="6502">
                  <c:v>2.4454084827053979</c:v>
                </c:pt>
                <c:pt idx="6503">
                  <c:v>2.4415590019636344</c:v>
                </c:pt>
                <c:pt idx="6504">
                  <c:v>2.4307428175403225</c:v>
                </c:pt>
                <c:pt idx="6505">
                  <c:v>2.4349462037445373</c:v>
                </c:pt>
                <c:pt idx="6506">
                  <c:v>2.4179634996639785</c:v>
                </c:pt>
                <c:pt idx="6507">
                  <c:v>2.4260669010941722</c:v>
                </c:pt>
                <c:pt idx="6508">
                  <c:v>2.4105301723685377</c:v>
                </c:pt>
                <c:pt idx="6509">
                  <c:v>2.3979231311429032</c:v>
                </c:pt>
                <c:pt idx="6510">
                  <c:v>2.3929441718644946</c:v>
                </c:pt>
                <c:pt idx="6511">
                  <c:v>2.3836413967993981</c:v>
                </c:pt>
                <c:pt idx="6512">
                  <c:v>2.3855932092153975</c:v>
                </c:pt>
                <c:pt idx="6513">
                  <c:v>2.3835879090011827</c:v>
                </c:pt>
                <c:pt idx="6514">
                  <c:v>2.3667134931010541</c:v>
                </c:pt>
                <c:pt idx="6515">
                  <c:v>2.3584545504662366</c:v>
                </c:pt>
                <c:pt idx="6516">
                  <c:v>2.3593572801159355</c:v>
                </c:pt>
                <c:pt idx="6517">
                  <c:v>2.346920218518989</c:v>
                </c:pt>
                <c:pt idx="6518">
                  <c:v>2.34326171875</c:v>
                </c:pt>
                <c:pt idx="6519">
                  <c:v>2.3375385243405589</c:v>
                </c:pt>
                <c:pt idx="6520">
                  <c:v>2.3239209575037849</c:v>
                </c:pt>
                <c:pt idx="6521">
                  <c:v>2.3299947759156558</c:v>
                </c:pt>
                <c:pt idx="6522">
                  <c:v>2.3186253373340859</c:v>
                </c:pt>
                <c:pt idx="6523">
                  <c:v>2.3084734844905164</c:v>
                </c:pt>
                <c:pt idx="6524">
                  <c:v>2.3065827072307528</c:v>
                </c:pt>
                <c:pt idx="6525">
                  <c:v>2.301624585223462</c:v>
                </c:pt>
                <c:pt idx="6526">
                  <c:v>2.2899112496324729</c:v>
                </c:pt>
                <c:pt idx="6527">
                  <c:v>2.2887368150936558</c:v>
                </c:pt>
                <c:pt idx="6528">
                  <c:v>2.2820943196614625</c:v>
                </c:pt>
                <c:pt idx="6529">
                  <c:v>2.2691535539524517</c:v>
                </c:pt>
                <c:pt idx="6530">
                  <c:v>2.2647582023374406</c:v>
                </c:pt>
                <c:pt idx="6531">
                  <c:v>2.2608214347593334</c:v>
                </c:pt>
                <c:pt idx="6532">
                  <c:v>2.2509522796958925</c:v>
                </c:pt>
                <c:pt idx="6533">
                  <c:v>2.2445972401608603</c:v>
                </c:pt>
                <c:pt idx="6534">
                  <c:v>2.2398141840452688</c:v>
                </c:pt>
                <c:pt idx="6535">
                  <c:v>2.2342332409274195</c:v>
                </c:pt>
                <c:pt idx="6536">
                  <c:v>2.2306533321257636</c:v>
                </c:pt>
                <c:pt idx="6537">
                  <c:v>2.2310177382602583</c:v>
                </c:pt>
                <c:pt idx="6538">
                  <c:v>2.2198397728704733</c:v>
                </c:pt>
                <c:pt idx="6539">
                  <c:v>2.2109952536962365</c:v>
                </c:pt>
                <c:pt idx="6540">
                  <c:v>2.2081356253675271</c:v>
                </c:pt>
                <c:pt idx="6541">
                  <c:v>2.1940614433698711</c:v>
                </c:pt>
                <c:pt idx="6542">
                  <c:v>2.1984272618447527</c:v>
                </c:pt>
                <c:pt idx="6543">
                  <c:v>2.1927162088373762</c:v>
                </c:pt>
                <c:pt idx="6544">
                  <c:v>2.1796471380418279</c:v>
                </c:pt>
                <c:pt idx="6545">
                  <c:v>2.1764739662088384</c:v>
                </c:pt>
                <c:pt idx="6546">
                  <c:v>2.167126727360559</c:v>
                </c:pt>
                <c:pt idx="6547">
                  <c:v>2.1576836698798711</c:v>
                </c:pt>
                <c:pt idx="6548">
                  <c:v>2.1440282021799399</c:v>
                </c:pt>
                <c:pt idx="6549">
                  <c:v>2.14657461515037</c:v>
                </c:pt>
                <c:pt idx="6550">
                  <c:v>2.1402025120232691</c:v>
                </c:pt>
                <c:pt idx="6551">
                  <c:v>2.1367020145539311</c:v>
                </c:pt>
                <c:pt idx="6552">
                  <c:v>2.1366048833375335</c:v>
                </c:pt>
                <c:pt idx="6553">
                  <c:v>2.1278040075814859</c:v>
                </c:pt>
                <c:pt idx="6554">
                  <c:v>2.1215032762096775</c:v>
                </c:pt>
                <c:pt idx="6555">
                  <c:v>2.111363236622144</c:v>
                </c:pt>
                <c:pt idx="6556">
                  <c:v>2.1097010130523355</c:v>
                </c:pt>
                <c:pt idx="6557">
                  <c:v>2.1073900448378686</c:v>
                </c:pt>
                <c:pt idx="6558">
                  <c:v>2.1020557034400191</c:v>
                </c:pt>
                <c:pt idx="6559">
                  <c:v>2.0922160815167161</c:v>
                </c:pt>
                <c:pt idx="6560">
                  <c:v>2.0816868607715895</c:v>
                </c:pt>
                <c:pt idx="6561">
                  <c:v>2.0803798552482364</c:v>
                </c:pt>
                <c:pt idx="6562">
                  <c:v>2.0766951037991439</c:v>
                </c:pt>
                <c:pt idx="6563">
                  <c:v>2.0634736091859871</c:v>
                </c:pt>
                <c:pt idx="6564">
                  <c:v>2.0628860637705806</c:v>
                </c:pt>
                <c:pt idx="6565">
                  <c:v>2.057669690860215</c:v>
                </c:pt>
                <c:pt idx="6566">
                  <c:v>2.0560801516297054</c:v>
                </c:pt>
                <c:pt idx="6567">
                  <c:v>2.0534307008148516</c:v>
                </c:pt>
                <c:pt idx="6568">
                  <c:v>2.0430959065755205</c:v>
                </c:pt>
                <c:pt idx="6569">
                  <c:v>2.0402387393418171</c:v>
                </c:pt>
                <c:pt idx="6570">
                  <c:v>2.0261558614751358</c:v>
                </c:pt>
                <c:pt idx="6571">
                  <c:v>2.0240949405136925</c:v>
                </c:pt>
                <c:pt idx="6572">
                  <c:v>2.016190887779318</c:v>
                </c:pt>
                <c:pt idx="6573">
                  <c:v>2.0096141856203804</c:v>
                </c:pt>
                <c:pt idx="6574">
                  <c:v>2.0072679417107699</c:v>
                </c:pt>
                <c:pt idx="6575">
                  <c:v>2.0000334708921379</c:v>
                </c:pt>
                <c:pt idx="6576">
                  <c:v>1.9955787248508905</c:v>
                </c:pt>
                <c:pt idx="6577">
                  <c:v>1.9925937447496647</c:v>
                </c:pt>
                <c:pt idx="6578">
                  <c:v>1.9821378646358367</c:v>
                </c:pt>
                <c:pt idx="6579">
                  <c:v>1.9760204028057808</c:v>
                </c:pt>
                <c:pt idx="6580">
                  <c:v>1.9685849425613249</c:v>
                </c:pt>
                <c:pt idx="6581">
                  <c:v>1.9653082406649032</c:v>
                </c:pt>
                <c:pt idx="6582">
                  <c:v>1.9559593610866086</c:v>
                </c:pt>
                <c:pt idx="6583">
                  <c:v>1.9553107805149526</c:v>
                </c:pt>
                <c:pt idx="6584">
                  <c:v>1.9494053010017636</c:v>
                </c:pt>
                <c:pt idx="6585">
                  <c:v>1.9421893704322086</c:v>
                </c:pt>
                <c:pt idx="6586">
                  <c:v>1.945179600869456</c:v>
                </c:pt>
                <c:pt idx="6587">
                  <c:v>1.9276472522366432</c:v>
                </c:pt>
                <c:pt idx="6588">
                  <c:v>1.9320124144195225</c:v>
                </c:pt>
                <c:pt idx="6589">
                  <c:v>1.9205699633526536</c:v>
                </c:pt>
                <c:pt idx="6590">
                  <c:v>1.9185659757224474</c:v>
                </c:pt>
                <c:pt idx="6591">
                  <c:v>1.9047854843960024</c:v>
                </c:pt>
                <c:pt idx="6592">
                  <c:v>1.9048002509660624</c:v>
                </c:pt>
                <c:pt idx="6593">
                  <c:v>1.9024421938004044</c:v>
                </c:pt>
                <c:pt idx="6594">
                  <c:v>1.8976739042548731</c:v>
                </c:pt>
                <c:pt idx="6595">
                  <c:v>1.8950457829301075</c:v>
                </c:pt>
                <c:pt idx="6596">
                  <c:v>1.8967224449239741</c:v>
                </c:pt>
                <c:pt idx="6597">
                  <c:v>1.8813584850680454</c:v>
                </c:pt>
                <c:pt idx="6598">
                  <c:v>1.8800293296896002</c:v>
                </c:pt>
                <c:pt idx="6599">
                  <c:v>1.8781182073777722</c:v>
                </c:pt>
                <c:pt idx="6600">
                  <c:v>1.8699037285261249</c:v>
                </c:pt>
                <c:pt idx="6601">
                  <c:v>1.8620977914461525</c:v>
                </c:pt>
                <c:pt idx="6602">
                  <c:v>1.857941658266129</c:v>
                </c:pt>
                <c:pt idx="6603">
                  <c:v>1.8515387094149032</c:v>
                </c:pt>
                <c:pt idx="6604">
                  <c:v>1.844922301589802</c:v>
                </c:pt>
                <c:pt idx="6605">
                  <c:v>1.8455840080015118</c:v>
                </c:pt>
                <c:pt idx="6606">
                  <c:v>1.8409998083627355</c:v>
                </c:pt>
                <c:pt idx="6607">
                  <c:v>1.8353811284547206</c:v>
                </c:pt>
                <c:pt idx="6608">
                  <c:v>1.8318448630712365</c:v>
                </c:pt>
                <c:pt idx="6609">
                  <c:v>1.8211512411794366</c:v>
                </c:pt>
                <c:pt idx="6610">
                  <c:v>1.8119441206737226</c:v>
                </c:pt>
                <c:pt idx="6611">
                  <c:v>1.8121462586105506</c:v>
                </c:pt>
                <c:pt idx="6612">
                  <c:v>1.8116817679456494</c:v>
                </c:pt>
                <c:pt idx="6613">
                  <c:v>1.8008139005271335</c:v>
                </c:pt>
                <c:pt idx="6614">
                  <c:v>1.7940801805065527</c:v>
                </c:pt>
                <c:pt idx="6615">
                  <c:v>1.7851889005271335</c:v>
                </c:pt>
                <c:pt idx="6616">
                  <c:v>1.7811169367964559</c:v>
                </c:pt>
                <c:pt idx="6617">
                  <c:v>1.7810532764721936</c:v>
                </c:pt>
                <c:pt idx="6618">
                  <c:v>1.7714504118888603</c:v>
                </c:pt>
                <c:pt idx="6619">
                  <c:v>1.7724825951360881</c:v>
                </c:pt>
                <c:pt idx="6620">
                  <c:v>1.7599108296055956</c:v>
                </c:pt>
                <c:pt idx="6621">
                  <c:v>1.7540752451906925</c:v>
                </c:pt>
                <c:pt idx="6622">
                  <c:v>1.7445411271946407</c:v>
                </c:pt>
                <c:pt idx="6623">
                  <c:v>1.7477394021967396</c:v>
                </c:pt>
                <c:pt idx="6624">
                  <c:v>1.7435128816994279</c:v>
                </c:pt>
                <c:pt idx="6625">
                  <c:v>1.7352567283056106</c:v>
                </c:pt>
                <c:pt idx="6626">
                  <c:v>1.7273026333060322</c:v>
                </c:pt>
                <c:pt idx="6627">
                  <c:v>1.7175635881321398</c:v>
                </c:pt>
                <c:pt idx="6628">
                  <c:v>1.7192863546391979</c:v>
                </c:pt>
                <c:pt idx="6629">
                  <c:v>1.7163218836630538</c:v>
                </c:pt>
                <c:pt idx="6630">
                  <c:v>1.7099171300088214</c:v>
                </c:pt>
                <c:pt idx="6631">
                  <c:v>1.7093358193674386</c:v>
                </c:pt>
                <c:pt idx="6632">
                  <c:v>1.7045253630607355</c:v>
                </c:pt>
                <c:pt idx="6633">
                  <c:v>1.6959061161164324</c:v>
                </c:pt>
                <c:pt idx="6634">
                  <c:v>1.6907442154422883</c:v>
                </c:pt>
                <c:pt idx="6635">
                  <c:v>1.6863711777553763</c:v>
                </c:pt>
                <c:pt idx="6636">
                  <c:v>1.6747853268859203</c:v>
                </c:pt>
                <c:pt idx="6637">
                  <c:v>1.6690280052923399</c:v>
                </c:pt>
                <c:pt idx="6638">
                  <c:v>1.6714799122143829</c:v>
                </c:pt>
                <c:pt idx="6639">
                  <c:v>1.6625221826696903</c:v>
                </c:pt>
                <c:pt idx="6640">
                  <c:v>1.6577832621912796</c:v>
                </c:pt>
                <c:pt idx="6641">
                  <c:v>1.6481482392998152</c:v>
                </c:pt>
                <c:pt idx="6642">
                  <c:v>1.6488027264994969</c:v>
                </c:pt>
                <c:pt idx="6643">
                  <c:v>1.6358394827893978</c:v>
                </c:pt>
                <c:pt idx="6644">
                  <c:v>1.6416268297421033</c:v>
                </c:pt>
                <c:pt idx="6645">
                  <c:v>1.6227431758757569</c:v>
                </c:pt>
                <c:pt idx="6646">
                  <c:v>1.625471381730931</c:v>
                </c:pt>
                <c:pt idx="6647">
                  <c:v>1.6189132198210689</c:v>
                </c:pt>
                <c:pt idx="6648">
                  <c:v>1.6166460590977829</c:v>
                </c:pt>
                <c:pt idx="6649">
                  <c:v>1.6051415884366602</c:v>
                </c:pt>
                <c:pt idx="6650">
                  <c:v>1.6037464757119462</c:v>
                </c:pt>
                <c:pt idx="6651">
                  <c:v>1.6010942356560818</c:v>
                </c:pt>
                <c:pt idx="6652">
                  <c:v>1.5900478568128367</c:v>
                </c:pt>
                <c:pt idx="6653">
                  <c:v>1.5908257269090216</c:v>
                </c:pt>
                <c:pt idx="6654">
                  <c:v>1.5824365103116602</c:v>
                </c:pt>
                <c:pt idx="6655">
                  <c:v>1.5780070315125161</c:v>
                </c:pt>
                <c:pt idx="6656">
                  <c:v>1.5798879643922215</c:v>
                </c:pt>
                <c:pt idx="6657">
                  <c:v>1.569928733251428</c:v>
                </c:pt>
                <c:pt idx="6658">
                  <c:v>1.5618107293241765</c:v>
                </c:pt>
                <c:pt idx="6659">
                  <c:v>1.5637072491389439</c:v>
                </c:pt>
                <c:pt idx="6660">
                  <c:v>1.5539307953209012</c:v>
                </c:pt>
                <c:pt idx="6661">
                  <c:v>1.5570191414125505</c:v>
                </c:pt>
                <c:pt idx="6662">
                  <c:v>1.5450839791246647</c:v>
                </c:pt>
                <c:pt idx="6663">
                  <c:v>1.5445089032573076</c:v>
                </c:pt>
                <c:pt idx="6664">
                  <c:v>1.5329847438361055</c:v>
                </c:pt>
                <c:pt idx="6665">
                  <c:v>1.5381087436470926</c:v>
                </c:pt>
                <c:pt idx="6666">
                  <c:v>1.5307249663978495</c:v>
                </c:pt>
                <c:pt idx="6667">
                  <c:v>1.5175804220220086</c:v>
                </c:pt>
                <c:pt idx="6668">
                  <c:v>1.524648194671959</c:v>
                </c:pt>
                <c:pt idx="6669">
                  <c:v>1.5168844243531592</c:v>
                </c:pt>
                <c:pt idx="6670">
                  <c:v>1.5147931498865936</c:v>
                </c:pt>
                <c:pt idx="6671">
                  <c:v>1.5120841405724967</c:v>
                </c:pt>
                <c:pt idx="6672">
                  <c:v>1.5107983004662302</c:v>
                </c:pt>
                <c:pt idx="6673">
                  <c:v>1.5046179986769161</c:v>
                </c:pt>
                <c:pt idx="6674">
                  <c:v>1.4973667924122149</c:v>
                </c:pt>
                <c:pt idx="6675">
                  <c:v>1.4918199764784945</c:v>
                </c:pt>
                <c:pt idx="6676">
                  <c:v>1.4832678353914643</c:v>
                </c:pt>
                <c:pt idx="6677">
                  <c:v>1.479774721207157</c:v>
                </c:pt>
                <c:pt idx="6678">
                  <c:v>1.4742315148794516</c:v>
                </c:pt>
                <c:pt idx="6679">
                  <c:v>1.4720862603956644</c:v>
                </c:pt>
                <c:pt idx="6680">
                  <c:v>1.469429426295783</c:v>
                </c:pt>
                <c:pt idx="6681">
                  <c:v>1.4592531265751012</c:v>
                </c:pt>
                <c:pt idx="6682">
                  <c:v>1.4559103032594085</c:v>
                </c:pt>
                <c:pt idx="6683">
                  <c:v>1.4600821874474967</c:v>
                </c:pt>
                <c:pt idx="6684">
                  <c:v>1.4441318306871633</c:v>
                </c:pt>
                <c:pt idx="6685">
                  <c:v>1.4429559194913484</c:v>
                </c:pt>
                <c:pt idx="6686">
                  <c:v>1.4324900309244795</c:v>
                </c:pt>
                <c:pt idx="6687">
                  <c:v>1.4327085761613743</c:v>
                </c:pt>
                <c:pt idx="6688">
                  <c:v>1.4256161925613249</c:v>
                </c:pt>
                <c:pt idx="6689">
                  <c:v>1.4239321472824258</c:v>
                </c:pt>
                <c:pt idx="6690">
                  <c:v>1.4211799867691526</c:v>
                </c:pt>
                <c:pt idx="6691">
                  <c:v>1.4171062182354668</c:v>
                </c:pt>
                <c:pt idx="6692">
                  <c:v>1.4105493689096109</c:v>
                </c:pt>
                <c:pt idx="6693">
                  <c:v>1.404062742828041</c:v>
                </c:pt>
                <c:pt idx="6694">
                  <c:v>1.4064964376470086</c:v>
                </c:pt>
                <c:pt idx="6695">
                  <c:v>1.3970172841061828</c:v>
                </c:pt>
                <c:pt idx="6696">
                  <c:v>1.3997074250252022</c:v>
                </c:pt>
                <c:pt idx="6697">
                  <c:v>1.3886410292758731</c:v>
                </c:pt>
                <c:pt idx="6698">
                  <c:v>1.3815346994707656</c:v>
                </c:pt>
                <c:pt idx="6699">
                  <c:v>1.3716916320144494</c:v>
                </c:pt>
                <c:pt idx="6700">
                  <c:v>1.3715472477738582</c:v>
                </c:pt>
                <c:pt idx="6701">
                  <c:v>1.377707040438088</c:v>
                </c:pt>
                <c:pt idx="6702">
                  <c:v>1.3715347782258065</c:v>
                </c:pt>
                <c:pt idx="6703">
                  <c:v>1.3617643951087872</c:v>
                </c:pt>
                <c:pt idx="6704">
                  <c:v>1.354397927561114</c:v>
                </c:pt>
                <c:pt idx="6705">
                  <c:v>1.3503504107075355</c:v>
                </c:pt>
                <c:pt idx="6706">
                  <c:v>1.3506566529632902</c:v>
                </c:pt>
                <c:pt idx="6707">
                  <c:v>1.3413483814526623</c:v>
                </c:pt>
                <c:pt idx="6708">
                  <c:v>1.3299951860981614</c:v>
                </c:pt>
                <c:pt idx="6709">
                  <c:v>1.3330804148027979</c:v>
                </c:pt>
                <c:pt idx="6710">
                  <c:v>1.3277435302734366</c:v>
                </c:pt>
                <c:pt idx="6711">
                  <c:v>1.3188714468350968</c:v>
                </c:pt>
                <c:pt idx="6712">
                  <c:v>1.3142143167475226</c:v>
                </c:pt>
                <c:pt idx="6713">
                  <c:v>1.3169086415280582</c:v>
                </c:pt>
                <c:pt idx="6714">
                  <c:v>1.3085124518281677</c:v>
                </c:pt>
                <c:pt idx="6715">
                  <c:v>1.294544835244456</c:v>
                </c:pt>
                <c:pt idx="6716">
                  <c:v>1.2970764816448259</c:v>
                </c:pt>
                <c:pt idx="6717">
                  <c:v>1.2944813389931957</c:v>
                </c:pt>
                <c:pt idx="6718">
                  <c:v>1.2900535009240601</c:v>
                </c:pt>
                <c:pt idx="6719">
                  <c:v>1.2793134463730689</c:v>
                </c:pt>
                <c:pt idx="6720">
                  <c:v>1.2783006237399204</c:v>
                </c:pt>
                <c:pt idx="6721">
                  <c:v>1.2743316978536623</c:v>
                </c:pt>
                <c:pt idx="6722">
                  <c:v>1.2689816054477483</c:v>
                </c:pt>
                <c:pt idx="6723">
                  <c:v>1.2652574764784945</c:v>
                </c:pt>
                <c:pt idx="6724">
                  <c:v>1.2574607274865592</c:v>
                </c:pt>
                <c:pt idx="6725">
                  <c:v>1.2600351149036042</c:v>
                </c:pt>
                <c:pt idx="6726">
                  <c:v>1.2465552053143891</c:v>
                </c:pt>
                <c:pt idx="6727">
                  <c:v>1.2415217737997744</c:v>
                </c:pt>
                <c:pt idx="6728">
                  <c:v>1.2423553466796882</c:v>
                </c:pt>
                <c:pt idx="6729">
                  <c:v>1.2450327719411549</c:v>
                </c:pt>
                <c:pt idx="6730">
                  <c:v>1.2255274454752603</c:v>
                </c:pt>
                <c:pt idx="6731">
                  <c:v>1.2235440490066365</c:v>
                </c:pt>
                <c:pt idx="6732">
                  <c:v>1.2271208404212861</c:v>
                </c:pt>
                <c:pt idx="6733">
                  <c:v>1.2264446955855182</c:v>
                </c:pt>
                <c:pt idx="6734">
                  <c:v>1.2303507815125161</c:v>
                </c:pt>
                <c:pt idx="6735">
                  <c:v>1.2327493647093419</c:v>
                </c:pt>
                <c:pt idx="6736">
                  <c:v>1.2364263226909034</c:v>
                </c:pt>
                <c:pt idx="6737">
                  <c:v>1.2451467206401203</c:v>
                </c:pt>
                <c:pt idx="6738">
                  <c:v>1.2494808730258731</c:v>
                </c:pt>
                <c:pt idx="6739">
                  <c:v>1.2637894333049806</c:v>
                </c:pt>
                <c:pt idx="6740">
                  <c:v>1.2719209732547891</c:v>
                </c:pt>
                <c:pt idx="6741">
                  <c:v>1.2725336218392969</c:v>
                </c:pt>
                <c:pt idx="6742">
                  <c:v>1.2857076173187592</c:v>
                </c:pt>
                <c:pt idx="6743">
                  <c:v>1.2846478698074173</c:v>
                </c:pt>
                <c:pt idx="6744">
                  <c:v>1.2924241096742688</c:v>
                </c:pt>
                <c:pt idx="6745">
                  <c:v>1.2941522905903484</c:v>
                </c:pt>
                <c:pt idx="6746">
                  <c:v>1.2997880340904322</c:v>
                </c:pt>
                <c:pt idx="6747">
                  <c:v>1.2990034370012171</c:v>
                </c:pt>
                <c:pt idx="6748">
                  <c:v>1.3026308449365764</c:v>
                </c:pt>
                <c:pt idx="6749">
                  <c:v>1.2967535039430023</c:v>
                </c:pt>
                <c:pt idx="6750">
                  <c:v>1.3062617804414474</c:v>
                </c:pt>
                <c:pt idx="6751">
                  <c:v>1.3044435234480001</c:v>
                </c:pt>
                <c:pt idx="6752">
                  <c:v>1.3161163330078129</c:v>
                </c:pt>
                <c:pt idx="6753">
                  <c:v>1.3578010477045526</c:v>
                </c:pt>
                <c:pt idx="6754">
                  <c:v>1.4473968834005377</c:v>
                </c:pt>
                <c:pt idx="6755">
                  <c:v>1.5197709606539829</c:v>
                </c:pt>
                <c:pt idx="6756">
                  <c:v>1.577796361779654</c:v>
                </c:pt>
                <c:pt idx="6757">
                  <c:v>1.616793232579385</c:v>
                </c:pt>
                <c:pt idx="6758">
                  <c:v>1.6436959543535787</c:v>
                </c:pt>
                <c:pt idx="6759">
                  <c:v>1.6756608204175076</c:v>
                </c:pt>
                <c:pt idx="6760">
                  <c:v>1.7039816251365096</c:v>
                </c:pt>
                <c:pt idx="6761">
                  <c:v>1.7178211827431955</c:v>
                </c:pt>
                <c:pt idx="6762">
                  <c:v>1.7337403656333998</c:v>
                </c:pt>
                <c:pt idx="6763">
                  <c:v>1.76034431047337</c:v>
                </c:pt>
                <c:pt idx="6764">
                  <c:v>1.7803807412424386</c:v>
                </c:pt>
                <c:pt idx="6765">
                  <c:v>1.7844901136172708</c:v>
                </c:pt>
                <c:pt idx="6766">
                  <c:v>1.8000148650138603</c:v>
                </c:pt>
                <c:pt idx="6767">
                  <c:v>1.8156387165028558</c:v>
                </c:pt>
                <c:pt idx="6768">
                  <c:v>1.8303068427629376</c:v>
                </c:pt>
                <c:pt idx="6769">
                  <c:v>1.8285117200625849</c:v>
                </c:pt>
                <c:pt idx="6770">
                  <c:v>1.8457482450751848</c:v>
                </c:pt>
                <c:pt idx="6771">
                  <c:v>1.8613432197160624</c:v>
                </c:pt>
                <c:pt idx="6772">
                  <c:v>1.8731635309034775</c:v>
                </c:pt>
                <c:pt idx="6773">
                  <c:v>1.884500483030914</c:v>
                </c:pt>
                <c:pt idx="6774">
                  <c:v>1.8856074835664474</c:v>
                </c:pt>
                <c:pt idx="6775">
                  <c:v>1.8969112929477483</c:v>
                </c:pt>
                <c:pt idx="6776">
                  <c:v>1.9086261051957334</c:v>
                </c:pt>
                <c:pt idx="6777">
                  <c:v>1.9192294869371633</c:v>
                </c:pt>
                <c:pt idx="6778">
                  <c:v>1.9287337436470926</c:v>
                </c:pt>
                <c:pt idx="6779">
                  <c:v>1.9379889375420021</c:v>
                </c:pt>
                <c:pt idx="6780">
                  <c:v>1.9470557756321398</c:v>
                </c:pt>
                <c:pt idx="6781">
                  <c:v>1.953386040144069</c:v>
                </c:pt>
                <c:pt idx="6782">
                  <c:v>1.958655736779654</c:v>
                </c:pt>
                <c:pt idx="6783">
                  <c:v>1.964567615139869</c:v>
                </c:pt>
                <c:pt idx="6784">
                  <c:v>1.9811325893607181</c:v>
                </c:pt>
                <c:pt idx="6785">
                  <c:v>1.9762291036626345</c:v>
                </c:pt>
                <c:pt idx="6786">
                  <c:v>1.9844916559034775</c:v>
                </c:pt>
                <c:pt idx="6787">
                  <c:v>1.9986381940944213</c:v>
                </c:pt>
                <c:pt idx="6788">
                  <c:v>2.0156661823231676</c:v>
                </c:pt>
                <c:pt idx="6789">
                  <c:v>2.0214203865297375</c:v>
                </c:pt>
                <c:pt idx="6790">
                  <c:v>2.0336723737819224</c:v>
                </c:pt>
                <c:pt idx="6791">
                  <c:v>2.0465545654296879</c:v>
                </c:pt>
                <c:pt idx="6792">
                  <c:v>2.0491976173975139</c:v>
                </c:pt>
                <c:pt idx="6793">
                  <c:v>2.0518319734963031</c:v>
                </c:pt>
                <c:pt idx="6794">
                  <c:v>2.0635334958312321</c:v>
                </c:pt>
                <c:pt idx="6795">
                  <c:v>2.0658162434895826</c:v>
                </c:pt>
                <c:pt idx="6796">
                  <c:v>2.0778423022198429</c:v>
                </c:pt>
                <c:pt idx="6797">
                  <c:v>2.08822516984837</c:v>
                </c:pt>
                <c:pt idx="6798">
                  <c:v>2.0894299578923055</c:v>
                </c:pt>
                <c:pt idx="6799">
                  <c:v>2.0956412694787465</c:v>
                </c:pt>
                <c:pt idx="6800">
                  <c:v>2.0983844059769829</c:v>
                </c:pt>
                <c:pt idx="6801">
                  <c:v>2.1077163860362065</c:v>
                </c:pt>
                <c:pt idx="6802">
                  <c:v>2.1153762981455806</c:v>
                </c:pt>
                <c:pt idx="6803">
                  <c:v>2.1251647292926754</c:v>
                </c:pt>
                <c:pt idx="6804">
                  <c:v>2.1329367032615099</c:v>
                </c:pt>
                <c:pt idx="6805">
                  <c:v>2.1407432966334841</c:v>
                </c:pt>
                <c:pt idx="6806">
                  <c:v>2.1460648403372815</c:v>
                </c:pt>
                <c:pt idx="6807">
                  <c:v>2.1543298536731394</c:v>
                </c:pt>
                <c:pt idx="6808">
                  <c:v>2.1589088029758927</c:v>
                </c:pt>
                <c:pt idx="6809">
                  <c:v>2.156217513545871</c:v>
                </c:pt>
                <c:pt idx="6810">
                  <c:v>2.169560586252516</c:v>
                </c:pt>
                <c:pt idx="6811">
                  <c:v>2.185235136298731</c:v>
                </c:pt>
                <c:pt idx="6812">
                  <c:v>2.1861322874664086</c:v>
                </c:pt>
                <c:pt idx="6813">
                  <c:v>2.18467728809643</c:v>
                </c:pt>
                <c:pt idx="6814">
                  <c:v>2.1912357781523011</c:v>
                </c:pt>
                <c:pt idx="6815">
                  <c:v>2.1972784226940432</c:v>
                </c:pt>
                <c:pt idx="6816">
                  <c:v>2.2079288933866668</c:v>
                </c:pt>
                <c:pt idx="6817">
                  <c:v>2.2168050786500433</c:v>
                </c:pt>
                <c:pt idx="6818">
                  <c:v>2.21864696215557</c:v>
                </c:pt>
                <c:pt idx="6819">
                  <c:v>2.2317332606161719</c:v>
                </c:pt>
                <c:pt idx="6820">
                  <c:v>2.2389234317246238</c:v>
                </c:pt>
                <c:pt idx="6821">
                  <c:v>2.2425197478263654</c:v>
                </c:pt>
                <c:pt idx="6822">
                  <c:v>2.2404056672127095</c:v>
                </c:pt>
                <c:pt idx="6823">
                  <c:v>2.2482127528036773</c:v>
                </c:pt>
                <c:pt idx="6824">
                  <c:v>2.2632282216061936</c:v>
                </c:pt>
                <c:pt idx="6825">
                  <c:v>2.266103765015957</c:v>
                </c:pt>
                <c:pt idx="6826">
                  <c:v>2.2760785830918278</c:v>
                </c:pt>
                <c:pt idx="6827">
                  <c:v>2.2836433328607959</c:v>
                </c:pt>
                <c:pt idx="6828">
                  <c:v>2.2808170113512261</c:v>
                </c:pt>
                <c:pt idx="6829">
                  <c:v>2.2844766596312258</c:v>
                </c:pt>
                <c:pt idx="6830">
                  <c:v>2.3003599105342798</c:v>
                </c:pt>
                <c:pt idx="6831">
                  <c:v>2.3033941125356989</c:v>
                </c:pt>
                <c:pt idx="6832">
                  <c:v>2.3143684633316561</c:v>
                </c:pt>
                <c:pt idx="6833">
                  <c:v>2.3221048334593335</c:v>
                </c:pt>
                <c:pt idx="6834">
                  <c:v>2.3259178899949675</c:v>
                </c:pt>
                <c:pt idx="6835">
                  <c:v>2.3280892320858495</c:v>
                </c:pt>
                <c:pt idx="6836">
                  <c:v>2.3321871193506452</c:v>
                </c:pt>
                <c:pt idx="6837">
                  <c:v>2.3457574331632256</c:v>
                </c:pt>
                <c:pt idx="6838">
                  <c:v>2.3550866239814408</c:v>
                </c:pt>
                <c:pt idx="6839">
                  <c:v>2.3567836310273762</c:v>
                </c:pt>
                <c:pt idx="6840">
                  <c:v>2.3668053739814408</c:v>
                </c:pt>
                <c:pt idx="6841">
                  <c:v>2.3657313521190324</c:v>
                </c:pt>
                <c:pt idx="6842">
                  <c:v>2.3793940390309891</c:v>
                </c:pt>
                <c:pt idx="6843">
                  <c:v>2.3887232298492043</c:v>
                </c:pt>
                <c:pt idx="6844">
                  <c:v>2.3860189786521291</c:v>
                </c:pt>
                <c:pt idx="6845">
                  <c:v>2.4010208293955912</c:v>
                </c:pt>
                <c:pt idx="6846">
                  <c:v>2.4045782601961503</c:v>
                </c:pt>
                <c:pt idx="6847">
                  <c:v>2.4126980689264084</c:v>
                </c:pt>
                <c:pt idx="6848">
                  <c:v>2.4208861320249464</c:v>
                </c:pt>
                <c:pt idx="6849">
                  <c:v>2.4303293535786237</c:v>
                </c:pt>
                <c:pt idx="6850">
                  <c:v>2.4384818128360215</c:v>
                </c:pt>
                <c:pt idx="6851">
                  <c:v>2.4492915984123012</c:v>
                </c:pt>
                <c:pt idx="6852">
                  <c:v>2.4560066141107959</c:v>
                </c:pt>
                <c:pt idx="6853">
                  <c:v>2.4499308268229245</c:v>
                </c:pt>
                <c:pt idx="6854">
                  <c:v>2.470019596879204</c:v>
                </c:pt>
                <c:pt idx="6855">
                  <c:v>2.4672902425130108</c:v>
                </c:pt>
                <c:pt idx="6856">
                  <c:v>2.4669332196635483</c:v>
                </c:pt>
                <c:pt idx="6857">
                  <c:v>2.4887048864877421</c:v>
                </c:pt>
                <c:pt idx="6858">
                  <c:v>2.4931090980447741</c:v>
                </c:pt>
                <c:pt idx="6859">
                  <c:v>2.4912445724651398</c:v>
                </c:pt>
                <c:pt idx="6860">
                  <c:v>2.5046058572748602</c:v>
                </c:pt>
                <c:pt idx="6861">
                  <c:v>2.5077147124915915</c:v>
                </c:pt>
                <c:pt idx="6862">
                  <c:v>2.520913072811656</c:v>
                </c:pt>
                <c:pt idx="6863">
                  <c:v>2.5234744164251612</c:v>
                </c:pt>
                <c:pt idx="6864">
                  <c:v>2.5292540519468174</c:v>
                </c:pt>
                <c:pt idx="6865">
                  <c:v>2.536037322013613</c:v>
                </c:pt>
                <c:pt idx="6866">
                  <c:v>2.540819393691204</c:v>
                </c:pt>
                <c:pt idx="6867">
                  <c:v>2.5486945695774623</c:v>
                </c:pt>
                <c:pt idx="6868">
                  <c:v>2.5586001488470322</c:v>
                </c:pt>
                <c:pt idx="6869">
                  <c:v>2.5592316658266236</c:v>
                </c:pt>
                <c:pt idx="6870">
                  <c:v>2.5749331238449247</c:v>
                </c:pt>
                <c:pt idx="6871">
                  <c:v>2.5781528924101074</c:v>
                </c:pt>
                <c:pt idx="6872">
                  <c:v>2.5812584661668385</c:v>
                </c:pt>
                <c:pt idx="6873">
                  <c:v>2.5845228625882153</c:v>
                </c:pt>
                <c:pt idx="6874">
                  <c:v>2.5952596356791831</c:v>
                </c:pt>
                <c:pt idx="6875">
                  <c:v>2.5930582682291612</c:v>
                </c:pt>
                <c:pt idx="6876">
                  <c:v>2.6100329327326883</c:v>
                </c:pt>
                <c:pt idx="6877">
                  <c:v>2.6185932774697638</c:v>
                </c:pt>
                <c:pt idx="6878">
                  <c:v>2.6246931834887528</c:v>
                </c:pt>
                <c:pt idx="6879">
                  <c:v>2.6255025556010541</c:v>
                </c:pt>
                <c:pt idx="6880">
                  <c:v>2.6370989071425592</c:v>
                </c:pt>
                <c:pt idx="6881">
                  <c:v>2.6444818640267957</c:v>
                </c:pt>
                <c:pt idx="6882">
                  <c:v>2.6477825205813117</c:v>
                </c:pt>
                <c:pt idx="6883">
                  <c:v>2.6587916548534194</c:v>
                </c:pt>
                <c:pt idx="6884">
                  <c:v>2.6609613562143011</c:v>
                </c:pt>
                <c:pt idx="6885">
                  <c:v>2.6632767543997851</c:v>
                </c:pt>
                <c:pt idx="6886">
                  <c:v>2.6722356324554837</c:v>
                </c:pt>
                <c:pt idx="6887">
                  <c:v>2.6797126031690968</c:v>
                </c:pt>
                <c:pt idx="6888">
                  <c:v>2.6918489189558064</c:v>
                </c:pt>
                <c:pt idx="6889">
                  <c:v>2.6979612945228602</c:v>
                </c:pt>
                <c:pt idx="6890">
                  <c:v>2.7020076628654195</c:v>
                </c:pt>
                <c:pt idx="6891">
                  <c:v>2.7087733771211395</c:v>
                </c:pt>
                <c:pt idx="6892">
                  <c:v>2.7148864089801719</c:v>
                </c:pt>
                <c:pt idx="6893">
                  <c:v>2.7259078487273118</c:v>
                </c:pt>
                <c:pt idx="6894">
                  <c:v>2.7326130200457852</c:v>
                </c:pt>
                <c:pt idx="6895">
                  <c:v>2.7429415795110965</c:v>
                </c:pt>
                <c:pt idx="6896">
                  <c:v>2.7494748023248388</c:v>
                </c:pt>
                <c:pt idx="6897">
                  <c:v>2.7518118581464304</c:v>
                </c:pt>
                <c:pt idx="6898">
                  <c:v>2.7536880329090971</c:v>
                </c:pt>
                <c:pt idx="6899">
                  <c:v>2.770000498781914</c:v>
                </c:pt>
                <c:pt idx="6900">
                  <c:v>2.7672207740045374</c:v>
                </c:pt>
                <c:pt idx="6901">
                  <c:v>2.789020497311828</c:v>
                </c:pt>
                <c:pt idx="6902">
                  <c:v>2.7917477187289896</c:v>
                </c:pt>
                <c:pt idx="6903">
                  <c:v>2.7905165149319568</c:v>
                </c:pt>
                <c:pt idx="6904">
                  <c:v>2.7989223029023869</c:v>
                </c:pt>
                <c:pt idx="6905">
                  <c:v>2.8097094464045811</c:v>
                </c:pt>
                <c:pt idx="6906">
                  <c:v>2.8177854476436561</c:v>
                </c:pt>
                <c:pt idx="6907">
                  <c:v>2.8233330839423654</c:v>
                </c:pt>
                <c:pt idx="6908">
                  <c:v>2.8318520822832687</c:v>
                </c:pt>
                <c:pt idx="6909">
                  <c:v>2.8416305049773118</c:v>
                </c:pt>
                <c:pt idx="6910">
                  <c:v>2.842199181997656</c:v>
                </c:pt>
                <c:pt idx="6911">
                  <c:v>2.8517055716565807</c:v>
                </c:pt>
                <c:pt idx="6912">
                  <c:v>2.8638824134744736</c:v>
                </c:pt>
                <c:pt idx="6913">
                  <c:v>2.8702218660744299</c:v>
                </c:pt>
                <c:pt idx="6914">
                  <c:v>2.8770761797504947</c:v>
                </c:pt>
                <c:pt idx="6915">
                  <c:v>2.8799517231602798</c:v>
                </c:pt>
                <c:pt idx="6916">
                  <c:v>2.8947235435567955</c:v>
                </c:pt>
                <c:pt idx="6917">
                  <c:v>2.8969483734458925</c:v>
                </c:pt>
                <c:pt idx="6918">
                  <c:v>2.9002780709215483</c:v>
                </c:pt>
                <c:pt idx="6919">
                  <c:v>2.9041065503192258</c:v>
                </c:pt>
                <c:pt idx="6920">
                  <c:v>2.91953958490843</c:v>
                </c:pt>
                <c:pt idx="6921">
                  <c:v>2.9273113948042582</c:v>
                </c:pt>
                <c:pt idx="6922">
                  <c:v>2.9279584987189247</c:v>
                </c:pt>
                <c:pt idx="6923">
                  <c:v>2.9337348527805802</c:v>
                </c:pt>
                <c:pt idx="6924">
                  <c:v>2.9503177109584948</c:v>
                </c:pt>
                <c:pt idx="6925">
                  <c:v>2.9481063350554413</c:v>
                </c:pt>
                <c:pt idx="6926">
                  <c:v>2.953272993846602</c:v>
                </c:pt>
                <c:pt idx="6927">
                  <c:v>2.9665839082451186</c:v>
                </c:pt>
                <c:pt idx="6928">
                  <c:v>2.9716698431199573</c:v>
                </c:pt>
                <c:pt idx="6929">
                  <c:v>2.9797547043010755</c:v>
                </c:pt>
                <c:pt idx="6930">
                  <c:v>2.9872108377436133</c:v>
                </c:pt>
                <c:pt idx="6931">
                  <c:v>2.999156664776538</c:v>
                </c:pt>
                <c:pt idx="6932">
                  <c:v>2.9990628150201721</c:v>
                </c:pt>
                <c:pt idx="6933">
                  <c:v>3.0122139223160214</c:v>
                </c:pt>
                <c:pt idx="6934">
                  <c:v>3.0140512117775482</c:v>
                </c:pt>
                <c:pt idx="6935">
                  <c:v>3.024435063844086</c:v>
                </c:pt>
                <c:pt idx="6936">
                  <c:v>3.0222154842909892</c:v>
                </c:pt>
                <c:pt idx="6937">
                  <c:v>3.0356871902301723</c:v>
                </c:pt>
                <c:pt idx="6938">
                  <c:v>3.0444122642599138</c:v>
                </c:pt>
                <c:pt idx="6939">
                  <c:v>3.0521968718498065</c:v>
                </c:pt>
                <c:pt idx="6940">
                  <c:v>3.0550228652133762</c:v>
                </c:pt>
                <c:pt idx="6941">
                  <c:v>3.0634201213877632</c:v>
                </c:pt>
                <c:pt idx="6942">
                  <c:v>3.0780656055737636</c:v>
                </c:pt>
                <c:pt idx="6943">
                  <c:v>3.0858682611937205</c:v>
                </c:pt>
                <c:pt idx="6944">
                  <c:v>3.092064642137097</c:v>
                </c:pt>
                <c:pt idx="6945">
                  <c:v>3.0922628423219143</c:v>
                </c:pt>
                <c:pt idx="6946">
                  <c:v>3.1014483051915267</c:v>
                </c:pt>
                <c:pt idx="6947">
                  <c:v>3.1167694419942795</c:v>
                </c:pt>
                <c:pt idx="6948">
                  <c:v>3.1187524282804087</c:v>
                </c:pt>
                <c:pt idx="6949">
                  <c:v>3.1166769048219143</c:v>
                </c:pt>
                <c:pt idx="6950">
                  <c:v>3.139785930674559</c:v>
                </c:pt>
                <c:pt idx="6951">
                  <c:v>3.1383069766465166</c:v>
                </c:pt>
                <c:pt idx="6952">
                  <c:v>3.1361257901755701</c:v>
                </c:pt>
                <c:pt idx="6953">
                  <c:v>3.1515552151587745</c:v>
                </c:pt>
                <c:pt idx="6954">
                  <c:v>3.1686414493027528</c:v>
                </c:pt>
                <c:pt idx="6955">
                  <c:v>3.1715570265246886</c:v>
                </c:pt>
                <c:pt idx="6956">
                  <c:v>3.1807533182123655</c:v>
                </c:pt>
                <c:pt idx="6957">
                  <c:v>3.1914617066742363</c:v>
                </c:pt>
                <c:pt idx="6958">
                  <c:v>3.1991291661416343</c:v>
                </c:pt>
                <c:pt idx="6959">
                  <c:v>3.2101368237567316</c:v>
                </c:pt>
                <c:pt idx="6960">
                  <c:v>3.21885500672043</c:v>
                </c:pt>
                <c:pt idx="6961">
                  <c:v>3.2246064216859787</c:v>
                </c:pt>
                <c:pt idx="6962">
                  <c:v>3.2254615701654838</c:v>
                </c:pt>
                <c:pt idx="6963">
                  <c:v>3.2338919690860215</c:v>
                </c:pt>
                <c:pt idx="6964">
                  <c:v>3.2456313922841074</c:v>
                </c:pt>
                <c:pt idx="6965">
                  <c:v>3.2554751160324304</c:v>
                </c:pt>
                <c:pt idx="6966">
                  <c:v>3.2596330540154623</c:v>
                </c:pt>
                <c:pt idx="6967">
                  <c:v>3.2592579831359139</c:v>
                </c:pt>
                <c:pt idx="6968">
                  <c:v>3.2754782399823656</c:v>
                </c:pt>
                <c:pt idx="6969">
                  <c:v>3.2760111490885375</c:v>
                </c:pt>
                <c:pt idx="6970">
                  <c:v>3.2899481660576346</c:v>
                </c:pt>
                <c:pt idx="6971">
                  <c:v>3.3002316054477419</c:v>
                </c:pt>
                <c:pt idx="6972">
                  <c:v>3.3016327888734835</c:v>
                </c:pt>
                <c:pt idx="6973">
                  <c:v>3.3157053301411401</c:v>
                </c:pt>
                <c:pt idx="6974">
                  <c:v>3.321960121072753</c:v>
                </c:pt>
                <c:pt idx="6975">
                  <c:v>3.3266083091817853</c:v>
                </c:pt>
                <c:pt idx="6976">
                  <c:v>3.3344470608618928</c:v>
                </c:pt>
                <c:pt idx="6977">
                  <c:v>3.3433234101982583</c:v>
                </c:pt>
                <c:pt idx="6978">
                  <c:v>3.3491644090221717</c:v>
                </c:pt>
                <c:pt idx="6979">
                  <c:v>3.3577280352192473</c:v>
                </c:pt>
                <c:pt idx="6980">
                  <c:v>3.3707337738365162</c:v>
                </c:pt>
                <c:pt idx="6981">
                  <c:v>3.3732394967027957</c:v>
                </c:pt>
                <c:pt idx="6982">
                  <c:v>3.3898440125167957</c:v>
                </c:pt>
                <c:pt idx="6983">
                  <c:v>3.3968935730636773</c:v>
                </c:pt>
                <c:pt idx="6984">
                  <c:v>3.3957181540868602</c:v>
                </c:pt>
                <c:pt idx="6985">
                  <c:v>3.4038246729040647</c:v>
                </c:pt>
                <c:pt idx="6986">
                  <c:v>3.4151617891044945</c:v>
                </c:pt>
                <c:pt idx="6987">
                  <c:v>3.4185512091523869</c:v>
                </c:pt>
                <c:pt idx="6988">
                  <c:v>3.4317712271085372</c:v>
                </c:pt>
                <c:pt idx="6989">
                  <c:v>3.4394212948378708</c:v>
                </c:pt>
                <c:pt idx="6990">
                  <c:v>3.450249784736215</c:v>
                </c:pt>
                <c:pt idx="6991">
                  <c:v>3.4570174678679355</c:v>
                </c:pt>
                <c:pt idx="6992">
                  <c:v>3.4642747448336775</c:v>
                </c:pt>
                <c:pt idx="6993">
                  <c:v>3.477167273080473</c:v>
                </c:pt>
                <c:pt idx="6994">
                  <c:v>3.4818827311197849</c:v>
                </c:pt>
                <c:pt idx="6995">
                  <c:v>3.485765354607699</c:v>
                </c:pt>
                <c:pt idx="6996">
                  <c:v>3.5001516034526232</c:v>
                </c:pt>
                <c:pt idx="6997">
                  <c:v>3.5059440366683443</c:v>
                </c:pt>
                <c:pt idx="6998">
                  <c:v>3.528200539209505</c:v>
                </c:pt>
                <c:pt idx="6999">
                  <c:v>3.5263340447538711</c:v>
                </c:pt>
                <c:pt idx="7000">
                  <c:v>3.5265473396547313</c:v>
                </c:pt>
                <c:pt idx="7001">
                  <c:v>3.5361354376680216</c:v>
                </c:pt>
                <c:pt idx="7002">
                  <c:v>3.5447459887432906</c:v>
                </c:pt>
                <c:pt idx="7003">
                  <c:v>3.5508629583543438</c:v>
                </c:pt>
                <c:pt idx="7004">
                  <c:v>3.5630653955603226</c:v>
                </c:pt>
                <c:pt idx="7005">
                  <c:v>3.5786661127562152</c:v>
                </c:pt>
                <c:pt idx="7006">
                  <c:v>3.5854331395959353</c:v>
                </c:pt>
                <c:pt idx="7007">
                  <c:v>3.5915071220808175</c:v>
                </c:pt>
                <c:pt idx="7008">
                  <c:v>3.6010843912760429</c:v>
                </c:pt>
                <c:pt idx="7009">
                  <c:v>3.6064016690818281</c:v>
                </c:pt>
                <c:pt idx="7010">
                  <c:v>3.6150322370631831</c:v>
                </c:pt>
                <c:pt idx="7011">
                  <c:v>3.6213707052251398</c:v>
                </c:pt>
                <c:pt idx="7012">
                  <c:v>3.6314214891003012</c:v>
                </c:pt>
                <c:pt idx="7013">
                  <c:v>3.640103247857871</c:v>
                </c:pt>
                <c:pt idx="7014">
                  <c:v>3.6442031039986671</c:v>
                </c:pt>
                <c:pt idx="7015">
                  <c:v>3.6516812232232905</c:v>
                </c:pt>
                <c:pt idx="7016">
                  <c:v>3.6716715494791612</c:v>
                </c:pt>
                <c:pt idx="7017">
                  <c:v>3.6714274088541723</c:v>
                </c:pt>
                <c:pt idx="7018">
                  <c:v>3.6804592993951615</c:v>
                </c:pt>
                <c:pt idx="7019">
                  <c:v>3.6888401482694837</c:v>
                </c:pt>
                <c:pt idx="7020">
                  <c:v>3.6973538962743659</c:v>
                </c:pt>
                <c:pt idx="7021">
                  <c:v>3.7067375593287957</c:v>
                </c:pt>
                <c:pt idx="7022">
                  <c:v>3.711664015246968</c:v>
                </c:pt>
                <c:pt idx="7023">
                  <c:v>3.7206968902259789</c:v>
                </c:pt>
                <c:pt idx="7024">
                  <c:v>3.7321737966229893</c:v>
                </c:pt>
                <c:pt idx="7025">
                  <c:v>3.7358956285702365</c:v>
                </c:pt>
                <c:pt idx="7026">
                  <c:v>3.744919643607183</c:v>
                </c:pt>
                <c:pt idx="7027">
                  <c:v>3.752210391465054</c:v>
                </c:pt>
                <c:pt idx="7028">
                  <c:v>3.7618408203124947</c:v>
                </c:pt>
                <c:pt idx="7029">
                  <c:v>3.7719569052419355</c:v>
                </c:pt>
                <c:pt idx="7030">
                  <c:v>3.7783114525579569</c:v>
                </c:pt>
                <c:pt idx="7031">
                  <c:v>3.7920916157384084</c:v>
                </c:pt>
                <c:pt idx="7032">
                  <c:v>3.7913017683131831</c:v>
                </c:pt>
                <c:pt idx="7033">
                  <c:v>3.8134864068800427</c:v>
                </c:pt>
                <c:pt idx="7034">
                  <c:v>3.8204775574386671</c:v>
                </c:pt>
                <c:pt idx="7035">
                  <c:v>3.829236102360559</c:v>
                </c:pt>
                <c:pt idx="7036">
                  <c:v>3.8355230516003012</c:v>
                </c:pt>
                <c:pt idx="7037">
                  <c:v>3.853244576402882</c:v>
                </c:pt>
                <c:pt idx="7038">
                  <c:v>3.8534670593918068</c:v>
                </c:pt>
                <c:pt idx="7039">
                  <c:v>3.8630420315650111</c:v>
                </c:pt>
                <c:pt idx="7040">
                  <c:v>3.8661705755418279</c:v>
                </c:pt>
                <c:pt idx="7041">
                  <c:v>3.8907152401503655</c:v>
                </c:pt>
                <c:pt idx="7042">
                  <c:v>3.8929354759954626</c:v>
                </c:pt>
                <c:pt idx="7043">
                  <c:v>3.898488034484215</c:v>
                </c:pt>
                <c:pt idx="7044">
                  <c:v>3.9014715379284297</c:v>
                </c:pt>
                <c:pt idx="7045">
                  <c:v>3.9211369996429681</c:v>
                </c:pt>
                <c:pt idx="7046">
                  <c:v>3.9245490617649463</c:v>
                </c:pt>
                <c:pt idx="7047">
                  <c:v>3.933200959236387</c:v>
                </c:pt>
                <c:pt idx="7048">
                  <c:v>3.9354448215935913</c:v>
                </c:pt>
                <c:pt idx="7049">
                  <c:v>3.9579667942498276</c:v>
                </c:pt>
                <c:pt idx="7050">
                  <c:v>3.9534941642515053</c:v>
                </c:pt>
                <c:pt idx="7051">
                  <c:v>3.9634409258442584</c:v>
                </c:pt>
                <c:pt idx="7052">
                  <c:v>3.9741627682921719</c:v>
                </c:pt>
                <c:pt idx="7053">
                  <c:v>3.9897634854880644</c:v>
                </c:pt>
                <c:pt idx="7054">
                  <c:v>3.9963244366389463</c:v>
                </c:pt>
                <c:pt idx="7055">
                  <c:v>4.0071512858072902</c:v>
                </c:pt>
                <c:pt idx="7056">
                  <c:v>4.011946483324925</c:v>
                </c:pt>
                <c:pt idx="7057">
                  <c:v>4.0211243988365162</c:v>
                </c:pt>
                <c:pt idx="7058">
                  <c:v>4.0331995153939788</c:v>
                </c:pt>
                <c:pt idx="7059">
                  <c:v>4.0481721611433121</c:v>
                </c:pt>
                <c:pt idx="7060">
                  <c:v>4.0471677062332043</c:v>
                </c:pt>
                <c:pt idx="7061">
                  <c:v>4.0651658581149253</c:v>
                </c:pt>
                <c:pt idx="7062">
                  <c:v>4.0697234779275915</c:v>
                </c:pt>
                <c:pt idx="7063">
                  <c:v>4.0757659583963441</c:v>
                </c:pt>
                <c:pt idx="7064">
                  <c:v>4.0819698866977419</c:v>
                </c:pt>
                <c:pt idx="7065">
                  <c:v>4.0946018670194837</c:v>
                </c:pt>
                <c:pt idx="7066">
                  <c:v>4.1077083464591828</c:v>
                </c:pt>
                <c:pt idx="7067">
                  <c:v>4.1150883500293975</c:v>
                </c:pt>
                <c:pt idx="7068">
                  <c:v>4.1263709939936133</c:v>
                </c:pt>
                <c:pt idx="7069">
                  <c:v>4.135388446110559</c:v>
                </c:pt>
                <c:pt idx="7070">
                  <c:v>4.1440488753780214</c:v>
                </c:pt>
                <c:pt idx="7071">
                  <c:v>4.1511739095052045</c:v>
                </c:pt>
                <c:pt idx="7072">
                  <c:v>4.1579524214549677</c:v>
                </c:pt>
                <c:pt idx="7073">
                  <c:v>4.174885411416323</c:v>
                </c:pt>
                <c:pt idx="7074">
                  <c:v>4.1812816332745379</c:v>
                </c:pt>
                <c:pt idx="7075">
                  <c:v>4.1869244319136349</c:v>
                </c:pt>
                <c:pt idx="7076">
                  <c:v>4.1970195154989893</c:v>
                </c:pt>
                <c:pt idx="7077">
                  <c:v>4.211476315734215</c:v>
                </c:pt>
                <c:pt idx="7078">
                  <c:v>4.221950736097118</c:v>
                </c:pt>
                <c:pt idx="7079">
                  <c:v>4.222708753360215</c:v>
                </c:pt>
                <c:pt idx="7080">
                  <c:v>4.2345226657006023</c:v>
                </c:pt>
                <c:pt idx="7081">
                  <c:v>4.2422272056661718</c:v>
                </c:pt>
                <c:pt idx="7082">
                  <c:v>4.256053637432796</c:v>
                </c:pt>
                <c:pt idx="7083">
                  <c:v>4.2623950589087745</c:v>
                </c:pt>
                <c:pt idx="7084">
                  <c:v>4.2692464192708393</c:v>
                </c:pt>
                <c:pt idx="7085">
                  <c:v>4.2811043031753977</c:v>
                </c:pt>
                <c:pt idx="7086">
                  <c:v>4.2955243510584733</c:v>
                </c:pt>
                <c:pt idx="7087">
                  <c:v>4.308024744833677</c:v>
                </c:pt>
                <c:pt idx="7088">
                  <c:v>4.3240320349252261</c:v>
                </c:pt>
                <c:pt idx="7089">
                  <c:v>4.3289424116893551</c:v>
                </c:pt>
                <c:pt idx="7090">
                  <c:v>4.3393042779737847</c:v>
                </c:pt>
                <c:pt idx="7091">
                  <c:v>4.3480454311575913</c:v>
                </c:pt>
                <c:pt idx="7092">
                  <c:v>4.3580719322286665</c:v>
                </c:pt>
                <c:pt idx="7093">
                  <c:v>4.3676403414818497</c:v>
                </c:pt>
                <c:pt idx="7094">
                  <c:v>4.3751404464885804</c:v>
                </c:pt>
                <c:pt idx="7095">
                  <c:v>4.3825489987609254</c:v>
                </c:pt>
                <c:pt idx="7096">
                  <c:v>4.3900655110676992</c:v>
                </c:pt>
                <c:pt idx="7097">
                  <c:v>4.403884067330301</c:v>
                </c:pt>
                <c:pt idx="7098">
                  <c:v>4.4121543310021929</c:v>
                </c:pt>
                <c:pt idx="7099">
                  <c:v>4.4209752236643221</c:v>
                </c:pt>
                <c:pt idx="7100">
                  <c:v>4.432743195564516</c:v>
                </c:pt>
                <c:pt idx="7101">
                  <c:v>4.4389769851520429</c:v>
                </c:pt>
                <c:pt idx="7102">
                  <c:v>4.4522117696782582</c:v>
                </c:pt>
                <c:pt idx="7103">
                  <c:v>4.4657146494875697</c:v>
                </c:pt>
                <c:pt idx="7104">
                  <c:v>4.4738651398689457</c:v>
                </c:pt>
                <c:pt idx="7105">
                  <c:v>4.4902652207241287</c:v>
                </c:pt>
                <c:pt idx="7106">
                  <c:v>4.4888476299983227</c:v>
                </c:pt>
                <c:pt idx="7107">
                  <c:v>4.4932067214801723</c:v>
                </c:pt>
                <c:pt idx="7108">
                  <c:v>4.5135530861475051</c:v>
                </c:pt>
                <c:pt idx="7109">
                  <c:v>4.5182908581149253</c:v>
                </c:pt>
                <c:pt idx="7110">
                  <c:v>4.53132022324428</c:v>
                </c:pt>
                <c:pt idx="7111">
                  <c:v>4.5440857589885804</c:v>
                </c:pt>
                <c:pt idx="7112">
                  <c:v>4.5482072727654623</c:v>
                </c:pt>
                <c:pt idx="7113">
                  <c:v>4.5607440907468169</c:v>
                </c:pt>
                <c:pt idx="7114">
                  <c:v>4.5712519820018489</c:v>
                </c:pt>
                <c:pt idx="7115">
                  <c:v>4.577169438844086</c:v>
                </c:pt>
                <c:pt idx="7116">
                  <c:v>4.5938074255502368</c:v>
                </c:pt>
                <c:pt idx="7117">
                  <c:v>4.5945667553973548</c:v>
                </c:pt>
                <c:pt idx="7118">
                  <c:v>4.6056528399067531</c:v>
                </c:pt>
                <c:pt idx="7119">
                  <c:v>4.621489494077613</c:v>
                </c:pt>
                <c:pt idx="7120">
                  <c:v>4.619427424605183</c:v>
                </c:pt>
                <c:pt idx="7121">
                  <c:v>4.6351190382434408</c:v>
                </c:pt>
                <c:pt idx="7122">
                  <c:v>4.6413269042968821</c:v>
                </c:pt>
                <c:pt idx="7123">
                  <c:v>4.6574884230090747</c:v>
                </c:pt>
                <c:pt idx="7124">
                  <c:v>4.6566326182375697</c:v>
                </c:pt>
                <c:pt idx="7125">
                  <c:v>4.6664878270959358</c:v>
                </c:pt>
                <c:pt idx="7126">
                  <c:v>4.6745707194010322</c:v>
                </c:pt>
                <c:pt idx="7127">
                  <c:v>4.6789107784148172</c:v>
                </c:pt>
                <c:pt idx="7128">
                  <c:v>4.6944130518103222</c:v>
                </c:pt>
                <c:pt idx="7129">
                  <c:v>4.7004171391969027</c:v>
                </c:pt>
                <c:pt idx="7130">
                  <c:v>4.7053271878150111</c:v>
                </c:pt>
                <c:pt idx="7131">
                  <c:v>4.712794150075613</c:v>
                </c:pt>
                <c:pt idx="7132">
                  <c:v>4.7187129195018489</c:v>
                </c:pt>
                <c:pt idx="7133">
                  <c:v>4.7217489263062795</c:v>
                </c:pt>
                <c:pt idx="7134">
                  <c:v>4.7398274739583446</c:v>
                </c:pt>
                <c:pt idx="7135">
                  <c:v>4.7470066521757417</c:v>
                </c:pt>
                <c:pt idx="7136">
                  <c:v>4.750703545026882</c:v>
                </c:pt>
                <c:pt idx="7137">
                  <c:v>4.7557697911416339</c:v>
                </c:pt>
                <c:pt idx="7138">
                  <c:v>4.7657263971144088</c:v>
                </c:pt>
                <c:pt idx="7139">
                  <c:v>4.7746860955351185</c:v>
                </c:pt>
                <c:pt idx="7140">
                  <c:v>4.7799000073504727</c:v>
                </c:pt>
                <c:pt idx="7141">
                  <c:v>4.7937572848412255</c:v>
                </c:pt>
                <c:pt idx="7142">
                  <c:v>4.7950711814306022</c:v>
                </c:pt>
                <c:pt idx="7143">
                  <c:v>4.8035150343372042</c:v>
                </c:pt>
                <c:pt idx="7144">
                  <c:v>4.8064670357652899</c:v>
                </c:pt>
                <c:pt idx="7145">
                  <c:v>4.8145407399823652</c:v>
                </c:pt>
                <c:pt idx="7146">
                  <c:v>4.8183439521379352</c:v>
                </c:pt>
                <c:pt idx="7147">
                  <c:v>4.8215263120589675</c:v>
                </c:pt>
                <c:pt idx="7148">
                  <c:v>4.8304591025075698</c:v>
                </c:pt>
                <c:pt idx="7149">
                  <c:v>4.841072328629032</c:v>
                </c:pt>
                <c:pt idx="7150">
                  <c:v>4.8391700662592472</c:v>
                </c:pt>
                <c:pt idx="7151">
                  <c:v>4.8459416871429681</c:v>
                </c:pt>
                <c:pt idx="7152">
                  <c:v>4.858158890919011</c:v>
                </c:pt>
                <c:pt idx="7153">
                  <c:v>4.8685230542254621</c:v>
                </c:pt>
                <c:pt idx="7154">
                  <c:v>4.8620247789608602</c:v>
                </c:pt>
                <c:pt idx="7155">
                  <c:v>4.8779638146841506</c:v>
                </c:pt>
                <c:pt idx="7156">
                  <c:v>4.8743282851352472</c:v>
                </c:pt>
                <c:pt idx="7157">
                  <c:v>4.8861848564558068</c:v>
                </c:pt>
                <c:pt idx="7158">
                  <c:v>4.8834835585727525</c:v>
                </c:pt>
                <c:pt idx="7159">
                  <c:v>4.8927730437247963</c:v>
                </c:pt>
                <c:pt idx="7160">
                  <c:v>4.8982422531292045</c:v>
                </c:pt>
                <c:pt idx="7161">
                  <c:v>4.9027942944598495</c:v>
                </c:pt>
                <c:pt idx="7162">
                  <c:v>4.9146659604964729</c:v>
                </c:pt>
                <c:pt idx="7163">
                  <c:v>4.9155969107022797</c:v>
                </c:pt>
                <c:pt idx="7164">
                  <c:v>4.9215206023185596</c:v>
                </c:pt>
                <c:pt idx="7165">
                  <c:v>4.9209076255880433</c:v>
                </c:pt>
                <c:pt idx="7166">
                  <c:v>4.9292983188424087</c:v>
                </c:pt>
                <c:pt idx="7167">
                  <c:v>4.9336597073462789</c:v>
                </c:pt>
                <c:pt idx="7168">
                  <c:v>4.9293511503486238</c:v>
                </c:pt>
                <c:pt idx="7169">
                  <c:v>4.9353900212113553</c:v>
                </c:pt>
                <c:pt idx="7170">
                  <c:v>4.9418374338457633</c:v>
                </c:pt>
                <c:pt idx="7171">
                  <c:v>4.94147647324428</c:v>
                </c:pt>
                <c:pt idx="7172">
                  <c:v>4.9442886844758061</c:v>
                </c:pt>
                <c:pt idx="7173">
                  <c:v>4.940226893271161</c:v>
                </c:pt>
                <c:pt idx="7174">
                  <c:v>4.9449777910786237</c:v>
                </c:pt>
                <c:pt idx="7175">
                  <c:v>4.9443930349042367</c:v>
                </c:pt>
                <c:pt idx="7176">
                  <c:v>4.9506875315020213</c:v>
                </c:pt>
                <c:pt idx="7177">
                  <c:v>4.9499265609249035</c:v>
                </c:pt>
                <c:pt idx="7178">
                  <c:v>4.9615652433005808</c:v>
                </c:pt>
                <c:pt idx="7179">
                  <c:v>4.9614372663600426</c:v>
                </c:pt>
                <c:pt idx="7180">
                  <c:v>4.9528952977990537</c:v>
                </c:pt>
                <c:pt idx="7181">
                  <c:v>4.9591287592406026</c:v>
                </c:pt>
                <c:pt idx="7182">
                  <c:v>4.9619465489541286</c:v>
                </c:pt>
                <c:pt idx="7183">
                  <c:v>4.962458128570236</c:v>
                </c:pt>
                <c:pt idx="7184">
                  <c:v>4.9666725076654838</c:v>
                </c:pt>
                <c:pt idx="7185">
                  <c:v>4.9692845498361935</c:v>
                </c:pt>
                <c:pt idx="7186">
                  <c:v>4.9691162109375053</c:v>
                </c:pt>
                <c:pt idx="7187">
                  <c:v>4.964043730048731</c:v>
                </c:pt>
                <c:pt idx="7188">
                  <c:v>4.9674620269447312</c:v>
                </c:pt>
                <c:pt idx="7189">
                  <c:v>4.9752085695984523</c:v>
                </c:pt>
                <c:pt idx="7190">
                  <c:v>4.9740538238197205</c:v>
                </c:pt>
                <c:pt idx="7191">
                  <c:v>4.9793392714633757</c:v>
                </c:pt>
                <c:pt idx="7192">
                  <c:v>4.976194976478495</c:v>
                </c:pt>
                <c:pt idx="7193">
                  <c:v>4.973716817876344</c:v>
                </c:pt>
                <c:pt idx="7194">
                  <c:v>4.978536626344086</c:v>
                </c:pt>
                <c:pt idx="7195">
                  <c:v>4.980731266801075</c:v>
                </c:pt>
                <c:pt idx="7196">
                  <c:v>4.981138824134753</c:v>
                </c:pt>
                <c:pt idx="7197">
                  <c:v>4.977845550865247</c:v>
                </c:pt>
                <c:pt idx="7198">
                  <c:v>4.9889155562206025</c:v>
                </c:pt>
                <c:pt idx="7199">
                  <c:v>4.9867471674437205</c:v>
                </c:pt>
                <c:pt idx="7200">
                  <c:v>4.9811109317246238</c:v>
                </c:pt>
                <c:pt idx="7201">
                  <c:v>4.981537849672387</c:v>
                </c:pt>
                <c:pt idx="7202">
                  <c:v>4.985117266255032</c:v>
                </c:pt>
                <c:pt idx="7203">
                  <c:v>4.9845476047967097</c:v>
                </c:pt>
                <c:pt idx="7204">
                  <c:v>4.9840035387264727</c:v>
                </c:pt>
                <c:pt idx="7205">
                  <c:v>4.9817609889532903</c:v>
                </c:pt>
                <c:pt idx="7206">
                  <c:v>4.9784289944556566</c:v>
                </c:pt>
                <c:pt idx="7207">
                  <c:v>4.9878037975680432</c:v>
                </c:pt>
                <c:pt idx="7208">
                  <c:v>4.9926711872059784</c:v>
                </c:pt>
                <c:pt idx="7209">
                  <c:v>4.9816077447706668</c:v>
                </c:pt>
                <c:pt idx="7210">
                  <c:v>4.9868246099000428</c:v>
                </c:pt>
                <c:pt idx="7211">
                  <c:v>4.9891157252814189</c:v>
                </c:pt>
                <c:pt idx="7212">
                  <c:v>4.9940326649655482</c:v>
                </c:pt>
                <c:pt idx="7213">
                  <c:v>4.9882428569178492</c:v>
                </c:pt>
                <c:pt idx="7214">
                  <c:v>4.9854946341565807</c:v>
                </c:pt>
                <c:pt idx="7215">
                  <c:v>4.9949429419732905</c:v>
                </c:pt>
                <c:pt idx="7216">
                  <c:v>4.9936874553721502</c:v>
                </c:pt>
                <c:pt idx="7217">
                  <c:v>4.9870359359249035</c:v>
                </c:pt>
                <c:pt idx="7218">
                  <c:v>4.9953475459929457</c:v>
                </c:pt>
                <c:pt idx="7219">
                  <c:v>4.9874697449386671</c:v>
                </c:pt>
                <c:pt idx="7220">
                  <c:v>4.9922048917380648</c:v>
                </c:pt>
                <c:pt idx="7221">
                  <c:v>4.9802547988071177</c:v>
                </c:pt>
                <c:pt idx="7222">
                  <c:v>4.9928185247605805</c:v>
                </c:pt>
                <c:pt idx="7223">
                  <c:v>4.9931624217700001</c:v>
                </c:pt>
                <c:pt idx="7224">
                  <c:v>4.9890940676453335</c:v>
                </c:pt>
                <c:pt idx="7225">
                  <c:v>4.990754158266129</c:v>
                </c:pt>
                <c:pt idx="7226">
                  <c:v>4.9905490670152899</c:v>
                </c:pt>
                <c:pt idx="7227">
                  <c:v>4.9904184649067531</c:v>
                </c:pt>
                <c:pt idx="7228">
                  <c:v>4.9875501407090113</c:v>
                </c:pt>
                <c:pt idx="7229">
                  <c:v>4.9914721417170753</c:v>
                </c:pt>
                <c:pt idx="7230">
                  <c:v>4.985596359417011</c:v>
                </c:pt>
                <c:pt idx="7231">
                  <c:v>4.9904775311869889</c:v>
                </c:pt>
                <c:pt idx="7232">
                  <c:v>4.973657095304107</c:v>
                </c:pt>
                <c:pt idx="7233">
                  <c:v>4.9638619371639781</c:v>
                </c:pt>
                <c:pt idx="7234">
                  <c:v>4.9486343219716131</c:v>
                </c:pt>
                <c:pt idx="7235">
                  <c:v>4.9247669507098495</c:v>
                </c:pt>
                <c:pt idx="7236">
                  <c:v>4.9120427613617208</c:v>
                </c:pt>
                <c:pt idx="7237">
                  <c:v>4.8940259051579353</c:v>
                </c:pt>
                <c:pt idx="7238">
                  <c:v>4.8732424500167957</c:v>
                </c:pt>
                <c:pt idx="7239">
                  <c:v>4.8635290002310105</c:v>
                </c:pt>
                <c:pt idx="7240">
                  <c:v>4.8374942246303876</c:v>
                </c:pt>
                <c:pt idx="7241">
                  <c:v>4.8216483823714622</c:v>
                </c:pt>
                <c:pt idx="7242">
                  <c:v>4.8041880617859567</c:v>
                </c:pt>
                <c:pt idx="7243">
                  <c:v>4.8016416488155267</c:v>
                </c:pt>
                <c:pt idx="7244">
                  <c:v>4.7870644189978071</c:v>
                </c:pt>
                <c:pt idx="7245">
                  <c:v>4.782693842405914</c:v>
                </c:pt>
                <c:pt idx="7246">
                  <c:v>4.7710016722320212</c:v>
                </c:pt>
                <c:pt idx="7247">
                  <c:v>4.7631179645497426</c:v>
                </c:pt>
                <c:pt idx="7248">
                  <c:v>4.7601367581275271</c:v>
                </c:pt>
                <c:pt idx="7249">
                  <c:v>4.7525995726226453</c:v>
                </c:pt>
                <c:pt idx="7250">
                  <c:v>4.746333296580989</c:v>
                </c:pt>
                <c:pt idx="7251">
                  <c:v>4.7369401172925159</c:v>
                </c:pt>
                <c:pt idx="7252">
                  <c:v>4.7041320800781294</c:v>
                </c:pt>
                <c:pt idx="7253">
                  <c:v>4.6690788679225381</c:v>
                </c:pt>
                <c:pt idx="7254">
                  <c:v>4.6052495484710967</c:v>
                </c:pt>
                <c:pt idx="7255">
                  <c:v>4.5377696047547094</c:v>
                </c:pt>
                <c:pt idx="7256">
                  <c:v>4.4900666923933121</c:v>
                </c:pt>
                <c:pt idx="7257">
                  <c:v>4.4508187899025593</c:v>
                </c:pt>
                <c:pt idx="7258">
                  <c:v>4.4096394200478919</c:v>
                </c:pt>
                <c:pt idx="7259">
                  <c:v>4.3821998514154838</c:v>
                </c:pt>
                <c:pt idx="7260">
                  <c:v>4.3578199160996345</c:v>
                </c:pt>
                <c:pt idx="7261">
                  <c:v>4.331886209467398</c:v>
                </c:pt>
                <c:pt idx="7262">
                  <c:v>4.2947545205393123</c:v>
                </c:pt>
                <c:pt idx="7263">
                  <c:v>4.2737607238113329</c:v>
                </c:pt>
                <c:pt idx="7264">
                  <c:v>4.247406334005376</c:v>
                </c:pt>
                <c:pt idx="7265">
                  <c:v>4.2203989336567531</c:v>
                </c:pt>
                <c:pt idx="7266">
                  <c:v>4.1993854481686883</c:v>
                </c:pt>
                <c:pt idx="7267">
                  <c:v>4.1766478835895482</c:v>
                </c:pt>
                <c:pt idx="7268">
                  <c:v>4.1583107568884516</c:v>
                </c:pt>
                <c:pt idx="7269">
                  <c:v>4.1304462391843009</c:v>
                </c:pt>
                <c:pt idx="7270">
                  <c:v>4.1074937389743011</c:v>
                </c:pt>
                <c:pt idx="7271">
                  <c:v>4.0910490302629459</c:v>
                </c:pt>
                <c:pt idx="7272">
                  <c:v>4.0680991552209251</c:v>
                </c:pt>
                <c:pt idx="7273">
                  <c:v>4.042534940986215</c:v>
                </c:pt>
                <c:pt idx="7274">
                  <c:v>4.0202633437289892</c:v>
                </c:pt>
                <c:pt idx="7275">
                  <c:v>3.9923190865465377</c:v>
                </c:pt>
                <c:pt idx="7276">
                  <c:v>3.9733519195228606</c:v>
                </c:pt>
                <c:pt idx="7277">
                  <c:v>3.9498215542044735</c:v>
                </c:pt>
                <c:pt idx="7278">
                  <c:v>3.9301898915280646</c:v>
                </c:pt>
                <c:pt idx="7279">
                  <c:v>3.9092581143943224</c:v>
                </c:pt>
                <c:pt idx="7280">
                  <c:v>3.8957890336231609</c:v>
                </c:pt>
                <c:pt idx="7281">
                  <c:v>3.8743761944514405</c:v>
                </c:pt>
                <c:pt idx="7282">
                  <c:v>3.8603879867061504</c:v>
                </c:pt>
                <c:pt idx="7283">
                  <c:v>3.8427028861097203</c:v>
                </c:pt>
                <c:pt idx="7284">
                  <c:v>3.8204624627226234</c:v>
                </c:pt>
                <c:pt idx="7285">
                  <c:v>3.8089343655493977</c:v>
                </c:pt>
                <c:pt idx="7286">
                  <c:v>3.7928499611475055</c:v>
                </c:pt>
                <c:pt idx="7287">
                  <c:v>3.7741797662550325</c:v>
                </c:pt>
                <c:pt idx="7288">
                  <c:v>3.7419847057711615</c:v>
                </c:pt>
                <c:pt idx="7289">
                  <c:v>3.7239389727192473</c:v>
                </c:pt>
                <c:pt idx="7290">
                  <c:v>3.7109220771379356</c:v>
                </c:pt>
                <c:pt idx="7291">
                  <c:v>3.6902078608030968</c:v>
                </c:pt>
                <c:pt idx="7292">
                  <c:v>3.6786351357736988</c:v>
                </c:pt>
                <c:pt idx="7293">
                  <c:v>3.6632194929225377</c:v>
                </c:pt>
                <c:pt idx="7294">
                  <c:v>3.6529078329763012</c:v>
                </c:pt>
                <c:pt idx="7295">
                  <c:v>3.6527073357694837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2F-463C-8142-9A00E47DE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8906783"/>
        <c:axId val="1618907199"/>
      </c:scatterChart>
      <c:valAx>
        <c:axId val="161890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8907199"/>
        <c:crosses val="autoZero"/>
        <c:crossBetween val="midCat"/>
      </c:valAx>
      <c:valAx>
        <c:axId val="161890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8906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'EL8 B'!$C$3:$C$23</c:f>
              <c:numCache>
                <c:formatCode>General</c:formatCode>
                <c:ptCount val="21"/>
                <c:pt idx="0">
                  <c:v>2469</c:v>
                </c:pt>
                <c:pt idx="1">
                  <c:v>3204</c:v>
                </c:pt>
                <c:pt idx="2">
                  <c:v>2699.8</c:v>
                </c:pt>
                <c:pt idx="3">
                  <c:v>3426.9</c:v>
                </c:pt>
                <c:pt idx="4">
                  <c:v>3049.6</c:v>
                </c:pt>
                <c:pt idx="5">
                  <c:v>3613.8</c:v>
                </c:pt>
                <c:pt idx="6">
                  <c:v>3274.5</c:v>
                </c:pt>
                <c:pt idx="7">
                  <c:v>3766.7</c:v>
                </c:pt>
                <c:pt idx="8">
                  <c:v>3449</c:v>
                </c:pt>
                <c:pt idx="9">
                  <c:v>3882.4</c:v>
                </c:pt>
                <c:pt idx="10">
                  <c:v>3579.6</c:v>
                </c:pt>
                <c:pt idx="11">
                  <c:v>3972.1</c:v>
                </c:pt>
                <c:pt idx="12">
                  <c:v>3680.9</c:v>
                </c:pt>
                <c:pt idx="13">
                  <c:v>4044.9</c:v>
                </c:pt>
                <c:pt idx="14">
                  <c:v>3753.8</c:v>
                </c:pt>
                <c:pt idx="15">
                  <c:v>4099.2</c:v>
                </c:pt>
                <c:pt idx="16">
                  <c:v>3514.9</c:v>
                </c:pt>
                <c:pt idx="17">
                  <c:v>463</c:v>
                </c:pt>
                <c:pt idx="18">
                  <c:v>258</c:v>
                </c:pt>
                <c:pt idx="19">
                  <c:v>225</c:v>
                </c:pt>
                <c:pt idx="20">
                  <c:v>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23-4342-BC50-D27B062DC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559631"/>
        <c:axId val="582635263"/>
      </c:scatterChart>
      <c:valAx>
        <c:axId val="628559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2635263"/>
        <c:crosses val="autoZero"/>
        <c:crossBetween val="midCat"/>
      </c:valAx>
      <c:valAx>
        <c:axId val="58263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8559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7ECAE9-09F5-4705-A305-222FB1CEE63F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DAFF86-1326-405C-86CB-36705F1F53CF}">
  <sheetPr/>
  <sheetViews>
    <sheetView zoomScale="8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4C2896-8EE2-45AF-A115-A2CCE63AED0B}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FE6F71-5037-4AD2-AFC4-EEC11FF715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180975</xdr:colOff>
      <xdr:row>3</xdr:row>
      <xdr:rowOff>142875</xdr:rowOff>
    </xdr:from>
    <xdr:to>
      <xdr:col>10</xdr:col>
      <xdr:colOff>419100</xdr:colOff>
      <xdr:row>11</xdr:row>
      <xdr:rowOff>66675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YC">
              <a:extLst>
                <a:ext uri="{FF2B5EF4-FFF2-40B4-BE49-F238E27FC236}">
                  <a16:creationId xmlns:a16="http://schemas.microsoft.com/office/drawing/2014/main" id="{A8B99977-B1FB-47E6-9749-519C000F29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YC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76975" y="714375"/>
              <a:ext cx="17621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0B2AD44-95BD-4DB1-A959-2440721D6D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447675</xdr:colOff>
      <xdr:row>1</xdr:row>
      <xdr:rowOff>76200</xdr:rowOff>
    </xdr:from>
    <xdr:to>
      <xdr:col>10</xdr:col>
      <xdr:colOff>714375</xdr:colOff>
      <xdr:row>13</xdr:row>
      <xdr:rowOff>142875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YC 1">
              <a:extLst>
                <a:ext uri="{FF2B5EF4-FFF2-40B4-BE49-F238E27FC236}">
                  <a16:creationId xmlns:a16="http://schemas.microsoft.com/office/drawing/2014/main" id="{BA7A4C32-2B9B-41D9-AC97-6F766758A3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YC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81675" y="266700"/>
              <a:ext cx="2552700" cy="2352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AC3241-CAB0-4364-AF95-54EE6C04C2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561975</xdr:colOff>
      <xdr:row>1</xdr:row>
      <xdr:rowOff>66675</xdr:rowOff>
    </xdr:from>
    <xdr:to>
      <xdr:col>13</xdr:col>
      <xdr:colOff>104775</xdr:colOff>
      <xdr:row>14</xdr:row>
      <xdr:rowOff>114300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yc 2">
              <a:extLst>
                <a:ext uri="{FF2B5EF4-FFF2-40B4-BE49-F238E27FC236}">
                  <a16:creationId xmlns:a16="http://schemas.microsoft.com/office/drawing/2014/main" id="{707CD882-8D4A-471A-85DD-5F58BF4359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yc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81975" y="2571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3</xdr:col>
      <xdr:colOff>152400</xdr:colOff>
      <xdr:row>1</xdr:row>
      <xdr:rowOff>161925</xdr:rowOff>
    </xdr:from>
    <xdr:to>
      <xdr:col>9</xdr:col>
      <xdr:colOff>152400</xdr:colOff>
      <xdr:row>16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3B973F3-576E-4781-B2DA-72B0C2DF88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YC" xr10:uid="{94217EC8-A986-4A83-873A-EEADE53D2065}" sourceName="CYC">
  <extLst>
    <x:ext xmlns:x15="http://schemas.microsoft.com/office/spreadsheetml/2010/11/main" uri="{2F2917AC-EB37-4324-AD4E-5DD8C200BD13}">
      <x15:tableSlicerCache tableId="2" column="1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YC1" xr10:uid="{08BE90A8-A19C-4A6C-91F3-8E27277B09EA}" sourceName="CYC">
  <extLst>
    <x:ext xmlns:x15="http://schemas.microsoft.com/office/spreadsheetml/2010/11/main" uri="{2F2917AC-EB37-4324-AD4E-5DD8C200BD13}">
      <x15:tableSlicerCache tableId="1" column="10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yc2" xr10:uid="{5E7348A3-E9C0-43BB-9D6E-0A5CC0F8324D}" sourceName="cyc">
  <extLst>
    <x:ext xmlns:x15="http://schemas.microsoft.com/office/spreadsheetml/2010/11/main" uri="{2F2917AC-EB37-4324-AD4E-5DD8C200BD13}">
      <x15:tableSlicerCache tableId="3" column="10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YC" xr10:uid="{43A83517-0F56-423B-968D-C281765EC390}" cache="SegmentaciónDeDatos_CYC" caption="CYC" columnCount="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YC 1" xr10:uid="{6EEDF262-EADA-40A5-A512-70460D3EADE1}" cache="SegmentaciónDeDatos_CYC1" caption="CYC" columnCount="4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yc 2" xr10:uid="{DDA14ACD-ADA0-46B4-90FA-4DC0C99E9718}" cache="SegmentaciónDeDatos_cyc2" caption="cyc" columnCount="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8554F7-A3E6-45DA-98B3-1B409AF1569F}" name="Tabla2" displayName="Tabla2" ref="A3:K2377" totalsRowShown="0">
  <autoFilter ref="A3:K2377" xr:uid="{B18554F7-A3E6-45DA-98B3-1B409AF1569F}"/>
  <tableColumns count="11">
    <tableColumn id="1" xr3:uid="{5211750B-2D26-4C54-99D8-322725F07E79}" name="Axial Force " dataDxfId="17"/>
    <tableColumn id="2" xr3:uid="{779C353D-32DA-4158-B816-5D19C90A6507}" name="Axial Displacement " dataDxfId="16"/>
    <tableColumn id="3" xr3:uid="{37A47191-6535-42D9-9170-3FD7034C1CFF}" name="Axial Displacement Abs, Error "/>
    <tableColumn id="4" xr3:uid="{4C8227AD-6FA6-444C-BA1D-70BD157D06D2}" name="Axial Displacement Command " dataDxfId="15"/>
    <tableColumn id="5" xr3:uid="{A8961CA2-AF34-456B-B9C0-50F9DBDE3607}" name="Axial 634,12F "/>
    <tableColumn id="6" xr3:uid="{06704D2D-A52C-4808-B715-9F7509660946}" name="Stress" dataDxfId="14">
      <calculatedColumnFormula>Tabla2[[#This Row],[Axial Force ]]/$O$11</calculatedColumnFormula>
    </tableColumn>
    <tableColumn id="7" xr3:uid="{099A9545-49CE-4E69-A88B-541508B86FE2}" name="Strain" dataDxfId="13">
      <calculatedColumnFormula>Tabla2[[#This Row],[Axial Displacement ]]/$O$8</calculatedColumnFormula>
    </tableColumn>
    <tableColumn id="8" xr3:uid="{27A59B27-5FAD-4DE0-889B-963BFB9DA9FB}" name="Strain_ext" dataDxfId="12">
      <calculatedColumnFormula>Tabla2[[#This Row],[Axial 634,12F ]]/25</calculatedColumnFormula>
    </tableColumn>
    <tableColumn id="9" xr3:uid="{97E3EB73-7A73-4EA0-973F-4A97AF7D4F2F}" name="cic" dataDxfId="11">
      <calculatedColumnFormula>IF(Tabla2[[#This Row],[Axial Displacement Command ]]=D3,1,0)</calculatedColumnFormula>
    </tableColumn>
    <tableColumn id="10" xr3:uid="{2CB759BE-FA8A-4527-BEF6-904316E66C33}" name="pas" dataDxfId="10">
      <calculatedColumnFormula>IF(AND(Tabla2[[#This Row],[cic]]=1,(AND(I3=1,I5=0))),1,0)</calculatedColumnFormula>
    </tableColumn>
    <tableColumn id="11" xr3:uid="{93D961A8-DC4F-4CF2-A6F3-3525A2A4DBFC}" name="CYC" dataDxfId="9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56221A-50A5-4658-A340-A45BBDCDE1C0}" name="Tabla1" displayName="Tabla1" ref="A3:J5854" totalsRowShown="0">
  <autoFilter ref="A3:J5854" xr:uid="{2056221A-50A5-4658-A340-A45BBDCDE1C0}">
    <filterColumn colId="9">
      <filters>
        <filter val="0"/>
      </filters>
    </filterColumn>
  </autoFilter>
  <tableColumns count="10">
    <tableColumn id="1" xr3:uid="{017C14AE-0AAC-4AC8-955E-8665FBC6FB55}" name="Axial Force "/>
    <tableColumn id="2" xr3:uid="{8712A13F-BDB2-47C2-8559-85C105968C67}" name="Axial Displacement "/>
    <tableColumn id="3" xr3:uid="{8FA80D31-3300-4587-B11E-FA78241E6E38}" name="Axial Displacement Abs, Error "/>
    <tableColumn id="4" xr3:uid="{4498737A-F430-4FC2-AA0B-3E4EB1C87D1F}" name="Axial Displacement Command "/>
    <tableColumn id="5" xr3:uid="{0830A13B-39A5-45D6-A730-8E7AD021487E}" name="Axial 634,12F "/>
    <tableColumn id="6" xr3:uid="{CF8A7B19-C1CD-40FC-91B4-147F3AAD14B4}" name="Stress" dataDxfId="8">
      <calculatedColumnFormula>Tabla1[[#This Row],[Axial Force ]]/$L$12</calculatedColumnFormula>
    </tableColumn>
    <tableColumn id="7" xr3:uid="{AFCE7A58-5EA3-422A-8168-AA396D57EBE0}" name="Strain" dataDxfId="7">
      <calculatedColumnFormula>Tabla1[[#This Row],[Axial Displacement ]]/$L$9</calculatedColumnFormula>
    </tableColumn>
    <tableColumn id="8" xr3:uid="{3BB6F1CC-5180-4DBB-B9F3-B1B0A665E02D}" name="cic" dataDxfId="6">
      <calculatedColumnFormula>IF(Tabla1[[#This Row],[Axial Displacement Command ]]=D3,1,0)</calculatedColumnFormula>
    </tableColumn>
    <tableColumn id="9" xr3:uid="{8860A155-D4C4-4BEE-8746-B9091E48B6FF}" name="Pas" dataDxfId="5">
      <calculatedColumnFormula>IF(AND(Tabla1[[#This Row],[cic]]=1,(AND(H3=1,H5=0))),1,0)</calculatedColumnFormula>
    </tableColumn>
    <tableColumn id="10" xr3:uid="{5EEB2E7A-67FD-40B8-8DA6-BA8E96E62693}" name="CYC" dataDxfId="4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C651BB-FBC5-4DDF-BA8B-F9E66CB87AA0}" name="Tabla3" displayName="Tabla3" ref="A3:J7299" totalsRowShown="0">
  <autoFilter ref="A3:J7299" xr:uid="{6AC651BB-FBC5-4DDF-BA8B-F9E66CB87AA0}"/>
  <tableColumns count="10">
    <tableColumn id="1" xr3:uid="{E060DB7F-65D8-457C-B735-885598FD57EC}" name="Axial Force "/>
    <tableColumn id="2" xr3:uid="{DCC12F51-C823-48F5-B631-B8B6C1D44A20}" name="Axial Displacement "/>
    <tableColumn id="3" xr3:uid="{4793A25D-1E77-4C28-8A79-8923448A828F}" name="Axial Displacement Abs, Error "/>
    <tableColumn id="4" xr3:uid="{50524C2D-E2FD-4E35-AF78-E536DD8090C5}" name="Axial Displacement Command "/>
    <tableColumn id="5" xr3:uid="{61D465E9-46DB-402A-ABAA-C66E61E8607B}" name="Axial 634,12F "/>
    <tableColumn id="6" xr3:uid="{24F0CEE0-7689-4821-8F1C-73CC4322A096}" name="Stress" dataDxfId="3">
      <calculatedColumnFormula>Tabla3[[#This Row],[Axial Force ]]/$M$12</calculatedColumnFormula>
    </tableColumn>
    <tableColumn id="7" xr3:uid="{7E4B6745-1DB4-405F-B71F-7EDFF1BC35E5}" name="Strain" dataDxfId="2">
      <calculatedColumnFormula>Tabla3[[#This Row],[Axial Displacement ]]/$M$9</calculatedColumnFormula>
    </tableColumn>
    <tableColumn id="8" xr3:uid="{2EA41A09-0E03-4A83-9F4F-10DD67FA1ED0}" name="cic" dataDxfId="1">
      <calculatedColumnFormula>IF(Tabla3[[#This Row],[Axial Displacement Command ]]=D3,1,0)</calculatedColumnFormula>
    </tableColumn>
    <tableColumn id="9" xr3:uid="{7FE4D20E-8A0D-479D-8F6D-6448FBB85F89}" name="pas" dataDxfId="0">
      <calculatedColumnFormula>IF(AND(Tabla3[[#This Row],[cic]]=1,(AND(H3=1,H5=0))),1,0)</calculatedColumnFormula>
    </tableColumn>
    <tableColumn id="10" xr3:uid="{24B87E21-96B7-4109-BC9F-6A26D97263CE}" name="cyc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77"/>
  <sheetViews>
    <sheetView workbookViewId="0">
      <selection activeCell="R15" sqref="R15"/>
    </sheetView>
  </sheetViews>
  <sheetFormatPr baseColWidth="10" defaultColWidth="9.140625" defaultRowHeight="15" x14ac:dyDescent="0.25"/>
  <cols>
    <col min="1" max="1" width="7.85546875" customWidth="1"/>
    <col min="2" max="2" width="13.7109375" customWidth="1"/>
    <col min="3" max="3" width="13.85546875" customWidth="1"/>
    <col min="4" max="4" width="13.42578125" customWidth="1"/>
    <col min="5" max="5" width="13.28515625" customWidth="1"/>
    <col min="9" max="9" width="4" customWidth="1"/>
    <col min="10" max="10" width="4.85546875" customWidth="1"/>
    <col min="19" max="19" width="17.28515625" customWidth="1"/>
  </cols>
  <sheetData>
    <row r="2" spans="1:16" x14ac:dyDescent="0.25">
      <c r="A2" t="s">
        <v>6</v>
      </c>
      <c r="B2" t="s">
        <v>7</v>
      </c>
      <c r="C2" t="s">
        <v>7</v>
      </c>
      <c r="D2" t="s">
        <v>7</v>
      </c>
      <c r="E2" t="s">
        <v>7</v>
      </c>
      <c r="N2" t="s">
        <v>8</v>
      </c>
    </row>
    <row r="3" spans="1:16" x14ac:dyDescent="0.25">
      <c r="A3" t="s">
        <v>3</v>
      </c>
      <c r="B3" t="s">
        <v>4</v>
      </c>
      <c r="C3" t="s">
        <v>9</v>
      </c>
      <c r="D3" t="s">
        <v>5</v>
      </c>
      <c r="E3" t="s">
        <v>10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N3" t="s">
        <v>0</v>
      </c>
    </row>
    <row r="4" spans="1:16" x14ac:dyDescent="0.25">
      <c r="A4" s="1">
        <v>-72.185287475585895</v>
      </c>
      <c r="B4">
        <v>9.5486643658659897E-4</v>
      </c>
      <c r="C4">
        <v>1.6655764056849899E-3</v>
      </c>
      <c r="D4">
        <v>2.62044272858475E-3</v>
      </c>
      <c r="E4">
        <v>1.4801344150328099E-3</v>
      </c>
      <c r="F4" s="1">
        <f>Tabla2[[#This Row],[Axial Force ]]/$O$11</f>
        <v>-1.5038601557413729</v>
      </c>
      <c r="G4" s="5">
        <f>Tabla2[[#This Row],[Axial Displacement ]]/$O$8</f>
        <v>1.1788474525760482E-5</v>
      </c>
      <c r="H4" s="1">
        <f>Tabla2[[#This Row],[Axial 634,12F ]]/25</f>
        <v>5.9205376601312398E-5</v>
      </c>
      <c r="I4" s="1">
        <f>IF(Tabla2[[#This Row],[Axial Displacement Command ]]=D3,1,0)</f>
        <v>0</v>
      </c>
      <c r="J4" s="1">
        <f>IF(AND(Tabla2[[#This Row],[cic]]=1,(AND(I3=1,I5=0))),1,0)</f>
        <v>0</v>
      </c>
      <c r="K4" s="1">
        <v>0</v>
      </c>
      <c r="N4" t="s">
        <v>1</v>
      </c>
    </row>
    <row r="5" spans="1:16" x14ac:dyDescent="0.25">
      <c r="A5" s="1">
        <v>-69.988693237304702</v>
      </c>
      <c r="B5">
        <v>2.27093687499291E-3</v>
      </c>
      <c r="C5">
        <v>3.6860947147943101E-3</v>
      </c>
      <c r="D5">
        <v>5.9570315897872197E-3</v>
      </c>
      <c r="E5">
        <v>6.3269692418543898E-4</v>
      </c>
      <c r="F5" s="1">
        <f>Tabla2[[#This Row],[Axial Force ]]/$O$11</f>
        <v>-1.4580977757771814</v>
      </c>
      <c r="G5" s="5">
        <f>Tabla2[[#This Row],[Axial Displacement ]]/$O$8</f>
        <v>2.8036257715961853E-5</v>
      </c>
      <c r="H5" s="1">
        <f>Tabla2[[#This Row],[Axial 634,12F ]]/25</f>
        <v>2.5307876967417559E-5</v>
      </c>
      <c r="I5" s="1">
        <f>IF(Tabla2[[#This Row],[Axial Displacement Command ]]=D4,1,0)</f>
        <v>0</v>
      </c>
      <c r="J5" s="1">
        <f>IF(AND(Tabla2[[#This Row],[cic]]=1,(AND(I4=1,I6=0))),1,0)</f>
        <v>0</v>
      </c>
      <c r="K5" s="1">
        <f>Tabla2[[#This Row],[pas]]+K4</f>
        <v>0</v>
      </c>
      <c r="N5" t="s">
        <v>2</v>
      </c>
    </row>
    <row r="6" spans="1:16" x14ac:dyDescent="0.25">
      <c r="A6" s="1">
        <v>-66.451065063476605</v>
      </c>
      <c r="B6">
        <v>3.4332274481130298E-3</v>
      </c>
      <c r="C6">
        <v>5.8603927755029898E-3</v>
      </c>
      <c r="D6">
        <v>9.2936206783633696E-3</v>
      </c>
      <c r="E6">
        <v>1.14472652512632E-3</v>
      </c>
      <c r="F6" s="1">
        <f>Tabla2[[#This Row],[Axial Force ]]/$O$11</f>
        <v>-1.3843971888224293</v>
      </c>
      <c r="G6" s="5">
        <f>Tabla2[[#This Row],[Axial Displacement ]]/$O$8</f>
        <v>4.2385524050778143E-5</v>
      </c>
      <c r="H6" s="1">
        <f>Tabla2[[#This Row],[Axial 634,12F ]]/25</f>
        <v>4.5789061005052801E-5</v>
      </c>
      <c r="I6" s="1">
        <f>IF(Tabla2[[#This Row],[Axial Displacement Command ]]=D5,1,0)</f>
        <v>0</v>
      </c>
      <c r="J6" s="1">
        <f>IF(AND(Tabla2[[#This Row],[cic]]=1,(AND(I5=1,I7=0))),1,0)</f>
        <v>0</v>
      </c>
      <c r="K6" s="1">
        <f>Tabla2[[#This Row],[pas]]+K5</f>
        <v>0</v>
      </c>
    </row>
    <row r="7" spans="1:16" x14ac:dyDescent="0.25">
      <c r="A7" s="1">
        <v>-61.706092834472699</v>
      </c>
      <c r="B7">
        <v>5.8686732700152797E-3</v>
      </c>
      <c r="C7">
        <v>6.7615360421768899E-3</v>
      </c>
      <c r="D7">
        <v>1.2630209312192201E-2</v>
      </c>
      <c r="E7">
        <v>9.3453019189837505E-4</v>
      </c>
      <c r="F7" s="1">
        <f>Tabla2[[#This Row],[Axial Force ]]/$O$11</f>
        <v>-1.2855436007181813</v>
      </c>
      <c r="G7" s="5">
        <f>Tabla2[[#This Row],[Axial Displacement ]]/$O$8</f>
        <v>7.2452756419941729E-5</v>
      </c>
      <c r="H7" s="1">
        <f>Tabla2[[#This Row],[Axial 634,12F ]]/25</f>
        <v>3.7381207675935002E-5</v>
      </c>
      <c r="I7" s="1">
        <f>IF(Tabla2[[#This Row],[Axial Displacement Command ]]=D6,1,0)</f>
        <v>0</v>
      </c>
      <c r="J7" s="1">
        <f>IF(AND(Tabla2[[#This Row],[cic]]=1,(AND(I6=1,I8=0))),1,0)</f>
        <v>0</v>
      </c>
      <c r="K7" s="1">
        <f>Tabla2[[#This Row],[pas]]+K6</f>
        <v>0</v>
      </c>
      <c r="N7" s="3"/>
    </row>
    <row r="8" spans="1:16" x14ac:dyDescent="0.25">
      <c r="A8" s="1">
        <v>-56.844657897949197</v>
      </c>
      <c r="B8">
        <v>9.5236300694523397E-3</v>
      </c>
      <c r="C8">
        <v>6.4431669670739202E-3</v>
      </c>
      <c r="D8">
        <v>1.5966797946020999E-2</v>
      </c>
      <c r="E8">
        <v>2.4684118216100602E-3</v>
      </c>
      <c r="F8" s="1">
        <f>Tabla2[[#This Row],[Axial Force ]]/$O$11</f>
        <v>-1.1842637062072749</v>
      </c>
      <c r="G8" s="5">
        <f>Tabla2[[#This Row],[Axial Displacement ]]/$O$8</f>
        <v>1.1757567986978197E-4</v>
      </c>
      <c r="H8" s="1">
        <f>Tabla2[[#This Row],[Axial 634,12F ]]/25</f>
        <v>9.8736472864402404E-5</v>
      </c>
      <c r="I8" s="1">
        <f>IF(Tabla2[[#This Row],[Axial Displacement Command ]]=D7,1,0)</f>
        <v>0</v>
      </c>
      <c r="J8" s="1">
        <f>IF(AND(Tabla2[[#This Row],[cic]]=1,(AND(I7=1,I9=0))),1,0)</f>
        <v>0</v>
      </c>
      <c r="K8" s="1">
        <f>Tabla2[[#This Row],[pas]]+K7</f>
        <v>0</v>
      </c>
      <c r="N8" t="s">
        <v>11</v>
      </c>
      <c r="O8">
        <v>81</v>
      </c>
      <c r="P8" t="s">
        <v>7</v>
      </c>
    </row>
    <row r="9" spans="1:16" x14ac:dyDescent="0.25">
      <c r="A9" s="1">
        <v>-45.879444122314503</v>
      </c>
      <c r="B9">
        <v>1.55675406858791E-2</v>
      </c>
      <c r="C9">
        <v>3.7358458939706898E-3</v>
      </c>
      <c r="D9">
        <v>1.9303386579849799E-2</v>
      </c>
      <c r="E9" s="2">
        <v>-3.3736821336560799E-5</v>
      </c>
      <c r="F9" s="1">
        <f>Tabla2[[#This Row],[Axial Force ]]/$O$11</f>
        <v>-0.95582175254821877</v>
      </c>
      <c r="G9" s="5">
        <f>Tabla2[[#This Row],[Axial Displacement ]]/$O$8</f>
        <v>1.9219186031949506E-4</v>
      </c>
      <c r="H9" s="1">
        <f>Tabla2[[#This Row],[Axial 634,12F ]]/25</f>
        <v>-1.349472853462432E-6</v>
      </c>
      <c r="I9" s="1">
        <f>IF(Tabla2[[#This Row],[Axial Displacement Command ]]=D8,1,0)</f>
        <v>0</v>
      </c>
      <c r="J9" s="1">
        <f>IF(AND(Tabla2[[#This Row],[cic]]=1,(AND(I8=1,I10=0))),1,0)</f>
        <v>0</v>
      </c>
      <c r="K9" s="1">
        <f>Tabla2[[#This Row],[pas]]+K8</f>
        <v>0</v>
      </c>
      <c r="N9" t="s">
        <v>12</v>
      </c>
      <c r="O9">
        <v>15</v>
      </c>
      <c r="P9" t="s">
        <v>7</v>
      </c>
    </row>
    <row r="10" spans="1:16" x14ac:dyDescent="0.25">
      <c r="A10" s="1">
        <v>-35.797771453857401</v>
      </c>
      <c r="B10">
        <v>2.01201437448617E-2</v>
      </c>
      <c r="C10">
        <v>2.5198310140695001E-3</v>
      </c>
      <c r="D10">
        <v>2.2639975213678599E-2</v>
      </c>
      <c r="E10">
        <v>-4.4439090629566598E-4</v>
      </c>
      <c r="F10" s="1">
        <f>Tabla2[[#This Row],[Axial Force ]]/$O$11</f>
        <v>-0.74578690528869584</v>
      </c>
      <c r="G10" s="5">
        <f>Tabla2[[#This Row],[Axial Displacement ]]/$O$8</f>
        <v>2.4839683635631728E-4</v>
      </c>
      <c r="H10" s="1">
        <f>Tabla2[[#This Row],[Axial 634,12F ]]/25</f>
        <v>-1.7775636251826641E-5</v>
      </c>
      <c r="I10" s="1">
        <f>IF(Tabla2[[#This Row],[Axial Displacement Command ]]=D9,1,0)</f>
        <v>0</v>
      </c>
      <c r="J10" s="1">
        <f>IF(AND(Tabla2[[#This Row],[cic]]=1,(AND(I9=1,I11=0))),1,0)</f>
        <v>0</v>
      </c>
      <c r="K10" s="1">
        <f>Tabla2[[#This Row],[pas]]+K9</f>
        <v>0</v>
      </c>
      <c r="N10" t="s">
        <v>15</v>
      </c>
      <c r="O10">
        <v>3.2</v>
      </c>
      <c r="P10" t="s">
        <v>7</v>
      </c>
    </row>
    <row r="11" spans="1:16" x14ac:dyDescent="0.25">
      <c r="A11" s="1">
        <v>-28.024696350097699</v>
      </c>
      <c r="B11">
        <v>2.4425982701359299E-2</v>
      </c>
      <c r="C11">
        <v>1.5505812598348701E-3</v>
      </c>
      <c r="D11">
        <v>2.5976563847507399E-2</v>
      </c>
      <c r="E11">
        <v>1.0831819281520399E-3</v>
      </c>
      <c r="F11" s="1">
        <f>Tabla2[[#This Row],[Axial Force ]]/$O$11</f>
        <v>-0.58384784062703543</v>
      </c>
      <c r="G11" s="5">
        <f>Tabla2[[#This Row],[Axial Displacement ]]/$O$8</f>
        <v>3.0155534199209009E-4</v>
      </c>
      <c r="H11" s="1">
        <f>Tabla2[[#This Row],[Axial 634,12F ]]/25</f>
        <v>4.3327277126081598E-5</v>
      </c>
      <c r="I11" s="1">
        <f>IF(Tabla2[[#This Row],[Axial Displacement Command ]]=D10,1,0)</f>
        <v>0</v>
      </c>
      <c r="J11" s="1">
        <f>IF(AND(Tabla2[[#This Row],[cic]]=1,(AND(I10=1,I12=0))),1,0)</f>
        <v>0</v>
      </c>
      <c r="K11" s="1">
        <f>Tabla2[[#This Row],[pas]]+K10</f>
        <v>0</v>
      </c>
      <c r="N11" t="s">
        <v>13</v>
      </c>
      <c r="O11">
        <f>O10*O9</f>
        <v>48</v>
      </c>
      <c r="P11" t="s">
        <v>14</v>
      </c>
    </row>
    <row r="12" spans="1:16" x14ac:dyDescent="0.25">
      <c r="A12" s="1">
        <v>-21.720596313476602</v>
      </c>
      <c r="B12">
        <v>2.67577179329237E-2</v>
      </c>
      <c r="C12">
        <v>2.5554354579071501E-3</v>
      </c>
      <c r="D12">
        <v>2.9313152481336101E-2</v>
      </c>
      <c r="E12" s="2">
        <v>-7.4276229611314206E-5</v>
      </c>
      <c r="F12" s="1">
        <f>Tabla2[[#This Row],[Axial Force ]]/$O$11</f>
        <v>-0.45251242319742918</v>
      </c>
      <c r="G12" s="5">
        <f>Tabla2[[#This Row],[Axial Displacement ]]/$O$8</f>
        <v>3.3034219670276173E-4</v>
      </c>
      <c r="H12" s="1">
        <f>Tabla2[[#This Row],[Axial 634,12F ]]/25</f>
        <v>-2.9710491844525681E-6</v>
      </c>
      <c r="I12" s="1">
        <f>IF(Tabla2[[#This Row],[Axial Displacement Command ]]=D11,1,0)</f>
        <v>0</v>
      </c>
      <c r="J12" s="1">
        <f>IF(AND(Tabla2[[#This Row],[cic]]=1,(AND(I11=1,I13=0))),1,0)</f>
        <v>0</v>
      </c>
      <c r="K12" s="1">
        <f>Tabla2[[#This Row],[pas]]+K11</f>
        <v>0</v>
      </c>
    </row>
    <row r="13" spans="1:16" x14ac:dyDescent="0.25">
      <c r="A13" s="1">
        <v>-16.6280193328857</v>
      </c>
      <c r="B13">
        <v>3.00300125672948E-2</v>
      </c>
      <c r="C13">
        <v>2.6197285478701802E-3</v>
      </c>
      <c r="D13">
        <v>3.2649739296175498E-2</v>
      </c>
      <c r="E13">
        <v>1.11307269889949E-3</v>
      </c>
      <c r="F13" s="1">
        <f>Tabla2[[#This Row],[Axial Force ]]/$O$11</f>
        <v>-0.34641706943511874</v>
      </c>
      <c r="G13" s="5">
        <f>Tabla2[[#This Row],[Axial Displacement ]]/$O$8</f>
        <v>3.7074089589252839E-4</v>
      </c>
      <c r="H13" s="1">
        <f>Tabla2[[#This Row],[Axial 634,12F ]]/25</f>
        <v>4.4522907955979598E-5</v>
      </c>
      <c r="I13" s="1">
        <f>IF(Tabla2[[#This Row],[Axial Displacement Command ]]=D12,1,0)</f>
        <v>0</v>
      </c>
      <c r="J13" s="1">
        <f>IF(AND(Tabla2[[#This Row],[cic]]=1,(AND(I12=1,I14=0))),1,0)</f>
        <v>0</v>
      </c>
      <c r="K13" s="1">
        <f>Tabla2[[#This Row],[pas]]+K12</f>
        <v>0</v>
      </c>
    </row>
    <row r="14" spans="1:16" x14ac:dyDescent="0.25">
      <c r="A14" s="1">
        <v>-12.1221408843994</v>
      </c>
      <c r="B14">
        <v>3.2504798582522199E-2</v>
      </c>
      <c r="C14">
        <v>3.4815334402083001E-3</v>
      </c>
      <c r="D14">
        <v>3.5986329748993698E-2</v>
      </c>
      <c r="E14">
        <v>1.66055110639718E-3</v>
      </c>
      <c r="F14" s="1">
        <f>Tabla2[[#This Row],[Axial Force ]]/$O$11</f>
        <v>-0.25254460175832083</v>
      </c>
      <c r="G14" s="5">
        <f>Tabla2[[#This Row],[Axial Displacement ]]/$O$8</f>
        <v>4.012938096607679E-4</v>
      </c>
      <c r="H14" s="1">
        <f>Tabla2[[#This Row],[Axial 634,12F ]]/25</f>
        <v>6.6422044255887199E-5</v>
      </c>
      <c r="I14" s="1">
        <f>IF(Tabla2[[#This Row],[Axial Displacement Command ]]=D13,1,0)</f>
        <v>0</v>
      </c>
      <c r="J14" s="1">
        <f>IF(AND(Tabla2[[#This Row],[cic]]=1,(AND(I13=1,I15=0))),1,0)</f>
        <v>0</v>
      </c>
      <c r="K14" s="1">
        <f>Tabla2[[#This Row],[pas]]+K13</f>
        <v>0</v>
      </c>
    </row>
    <row r="15" spans="1:16" x14ac:dyDescent="0.25">
      <c r="A15" s="1">
        <v>-7.5442018508911097</v>
      </c>
      <c r="B15">
        <v>3.5330056562088402E-2</v>
      </c>
      <c r="C15">
        <v>3.9928631849761604E-3</v>
      </c>
      <c r="D15">
        <v>3.9322920201811898E-2</v>
      </c>
      <c r="E15">
        <v>-1.1373469988029701E-4</v>
      </c>
      <c r="F15" s="1">
        <f>Tabla2[[#This Row],[Axial Force ]]/$O$11</f>
        <v>-0.1571708718935648</v>
      </c>
      <c r="G15" s="5">
        <f>Tabla2[[#This Row],[Axial Displacement ]]/$O$8</f>
        <v>4.3617353780356051E-4</v>
      </c>
      <c r="H15" s="1">
        <f>Tabla2[[#This Row],[Axial 634,12F ]]/25</f>
        <v>-4.54938799521188E-6</v>
      </c>
      <c r="I15" s="1">
        <f>IF(Tabla2[[#This Row],[Axial Displacement Command ]]=D14,1,0)</f>
        <v>0</v>
      </c>
      <c r="J15" s="1">
        <f>IF(AND(Tabla2[[#This Row],[cic]]=1,(AND(I14=1,I16=0))),1,0)</f>
        <v>0</v>
      </c>
      <c r="K15" s="1">
        <f>Tabla2[[#This Row],[pas]]+K14</f>
        <v>0</v>
      </c>
    </row>
    <row r="16" spans="1:16" x14ac:dyDescent="0.25">
      <c r="A16" s="1">
        <v>-2.37869095802307</v>
      </c>
      <c r="B16">
        <v>3.78370277758222E-2</v>
      </c>
      <c r="C16">
        <v>4.8224778765870698E-3</v>
      </c>
      <c r="D16">
        <v>4.2659507016651298E-2</v>
      </c>
      <c r="E16">
        <v>-5.5018512057358705E-4</v>
      </c>
      <c r="F16" s="1">
        <f>Tabla2[[#This Row],[Axial Force ]]/$O$11</f>
        <v>-4.9556061625480624E-2</v>
      </c>
      <c r="G16" s="5">
        <f>Tabla2[[#This Row],[Axial Displacement ]]/$O$8</f>
        <v>4.6712379970150863E-4</v>
      </c>
      <c r="H16" s="1">
        <f>Tabla2[[#This Row],[Axial 634,12F ]]/25</f>
        <v>-2.2007404822943482E-5</v>
      </c>
      <c r="I16" s="1">
        <f>IF(Tabla2[[#This Row],[Axial Displacement Command ]]=D15,1,0)</f>
        <v>0</v>
      </c>
      <c r="J16" s="1">
        <f>IF(AND(Tabla2[[#This Row],[cic]]=1,(AND(I15=1,I17=0))),1,0)</f>
        <v>0</v>
      </c>
      <c r="K16" s="1">
        <f>Tabla2[[#This Row],[pas]]+K15</f>
        <v>0</v>
      </c>
    </row>
    <row r="17" spans="1:11" x14ac:dyDescent="0.25">
      <c r="A17" s="1">
        <v>2.85296702384949</v>
      </c>
      <c r="B17">
        <v>4.0998460463015397E-2</v>
      </c>
      <c r="C17">
        <v>4.9976370064541698E-3</v>
      </c>
      <c r="D17">
        <v>4.5996097469469498E-2</v>
      </c>
      <c r="E17">
        <v>4.3200108734708898E-4</v>
      </c>
      <c r="F17" s="1">
        <f>Tabla2[[#This Row],[Axial Force ]]/$O$11</f>
        <v>5.9436812996864374E-2</v>
      </c>
      <c r="G17" s="5">
        <f>Tabla2[[#This Row],[Axial Displacement ]]/$O$8</f>
        <v>5.0615383287673326E-4</v>
      </c>
      <c r="H17" s="1">
        <f>Tabla2[[#This Row],[Axial 634,12F ]]/25</f>
        <v>1.7280043493883558E-5</v>
      </c>
      <c r="I17" s="1">
        <f>IF(Tabla2[[#This Row],[Axial Displacement Command ]]=D16,1,0)</f>
        <v>0</v>
      </c>
      <c r="J17" s="1">
        <f>IF(AND(Tabla2[[#This Row],[cic]]=1,(AND(I16=1,I18=0))),1,0)</f>
        <v>0</v>
      </c>
      <c r="K17" s="1">
        <f>Tabla2[[#This Row],[pas]]+K16</f>
        <v>0</v>
      </c>
    </row>
    <row r="18" spans="1:11" x14ac:dyDescent="0.25">
      <c r="A18" s="1">
        <v>8.6802167892456108</v>
      </c>
      <c r="B18">
        <v>4.4234991946723298E-2</v>
      </c>
      <c r="C18">
        <v>5.0976946113223702E-3</v>
      </c>
      <c r="D18">
        <v>4.9332684284308898E-2</v>
      </c>
      <c r="E18">
        <v>1.25754820601287E-3</v>
      </c>
      <c r="F18" s="1">
        <f>Tabla2[[#This Row],[Axial Force ]]/$O$11</f>
        <v>0.18083784977595022</v>
      </c>
      <c r="G18" s="5">
        <f>Tabla2[[#This Row],[Axial Displacement ]]/$O$8</f>
        <v>5.461110116879419E-4</v>
      </c>
      <c r="H18" s="1">
        <f>Tabla2[[#This Row],[Axial 634,12F ]]/25</f>
        <v>5.0301928240514799E-5</v>
      </c>
      <c r="I18" s="1">
        <f>IF(Tabla2[[#This Row],[Axial Displacement Command ]]=D17,1,0)</f>
        <v>0</v>
      </c>
      <c r="J18" s="1">
        <f>IF(AND(Tabla2[[#This Row],[cic]]=1,(AND(I17=1,I19=0))),1,0)</f>
        <v>0</v>
      </c>
      <c r="K18" s="1">
        <f>Tabla2[[#This Row],[pas]]+K17</f>
        <v>0</v>
      </c>
    </row>
    <row r="19" spans="1:11" x14ac:dyDescent="0.25">
      <c r="A19" s="1">
        <v>15.271944046020501</v>
      </c>
      <c r="B19">
        <v>4.8029422032413997E-2</v>
      </c>
      <c r="C19">
        <v>4.6398490667343096E-3</v>
      </c>
      <c r="D19">
        <v>5.2669271099148297E-2</v>
      </c>
      <c r="E19">
        <v>7.8435044770230899E-4</v>
      </c>
      <c r="F19" s="1">
        <f>Tabla2[[#This Row],[Axial Force ]]/$O$11</f>
        <v>0.31816550095876045</v>
      </c>
      <c r="G19" s="5">
        <f>Tabla2[[#This Row],[Axial Displacement ]]/$O$8</f>
        <v>5.9295582756066663E-4</v>
      </c>
      <c r="H19" s="1">
        <f>Tabla2[[#This Row],[Axial 634,12F ]]/25</f>
        <v>3.1374017908092362E-5</v>
      </c>
      <c r="I19" s="1">
        <f>IF(Tabla2[[#This Row],[Axial Displacement Command ]]=D18,1,0)</f>
        <v>0</v>
      </c>
      <c r="J19" s="1">
        <f>IF(AND(Tabla2[[#This Row],[cic]]=1,(AND(I18=1,I20=0))),1,0)</f>
        <v>0</v>
      </c>
      <c r="K19" s="1">
        <f>Tabla2[[#This Row],[pas]]+K18</f>
        <v>0</v>
      </c>
    </row>
    <row r="20" spans="1:11" x14ac:dyDescent="0.25">
      <c r="A20" s="1">
        <v>22.426038742065401</v>
      </c>
      <c r="B20">
        <v>5.1469804020598503E-2</v>
      </c>
      <c r="C20">
        <v>4.5360588956100401E-3</v>
      </c>
      <c r="D20">
        <v>5.6005861551966497E-2</v>
      </c>
      <c r="E20">
        <v>3.1778199627296999E-3</v>
      </c>
      <c r="F20" s="1">
        <f>Tabla2[[#This Row],[Axial Force ]]/$O$11</f>
        <v>0.46720914045969586</v>
      </c>
      <c r="G20" s="5">
        <f>Tabla2[[#This Row],[Axial Displacement ]]/$O$8</f>
        <v>6.3542967926664821E-4</v>
      </c>
      <c r="H20" s="1">
        <f>Tabla2[[#This Row],[Axial 634,12F ]]/25</f>
        <v>1.27112798509188E-4</v>
      </c>
      <c r="I20" s="1">
        <f>IF(Tabla2[[#This Row],[Axial Displacement Command ]]=D19,1,0)</f>
        <v>0</v>
      </c>
      <c r="J20" s="1">
        <f>IF(AND(Tabla2[[#This Row],[cic]]=1,(AND(I19=1,I21=0))),1,0)</f>
        <v>0</v>
      </c>
      <c r="K20" s="1">
        <f>Tabla2[[#This Row],[pas]]+K19</f>
        <v>0</v>
      </c>
    </row>
    <row r="21" spans="1:11" x14ac:dyDescent="0.25">
      <c r="A21" s="1">
        <v>29.9627780914307</v>
      </c>
      <c r="B21">
        <v>5.6011675042100299E-2</v>
      </c>
      <c r="C21">
        <v>3.33077468894771E-3</v>
      </c>
      <c r="D21">
        <v>5.9342452004784697E-2</v>
      </c>
      <c r="E21">
        <v>1.83958874799828E-4</v>
      </c>
      <c r="F21" s="1">
        <f>Tabla2[[#This Row],[Axial Force ]]/$O$11</f>
        <v>0.62422454357147295</v>
      </c>
      <c r="G21" s="5">
        <f>Tabla2[[#This Row],[Axial Displacement ]]/$O$8</f>
        <v>6.9150216101358396E-4</v>
      </c>
      <c r="H21" s="1">
        <f>Tabla2[[#This Row],[Axial 634,12F ]]/25</f>
        <v>7.3583549919931203E-6</v>
      </c>
      <c r="I21" s="1">
        <f>IF(Tabla2[[#This Row],[Axial Displacement Command ]]=D20,1,0)</f>
        <v>0</v>
      </c>
      <c r="J21" s="1">
        <f>IF(AND(Tabla2[[#This Row],[cic]]=1,(AND(I20=1,I22=0))),1,0)</f>
        <v>0</v>
      </c>
      <c r="K21" s="1">
        <f>Tabla2[[#This Row],[pas]]+K20</f>
        <v>0</v>
      </c>
    </row>
    <row r="22" spans="1:11" x14ac:dyDescent="0.25">
      <c r="A22" s="1">
        <v>38.802562713622997</v>
      </c>
      <c r="B22">
        <v>6.0249567468417801E-2</v>
      </c>
      <c r="C22">
        <v>2.4294704417116E-3</v>
      </c>
      <c r="D22">
        <v>6.2679035181645304E-2</v>
      </c>
      <c r="E22">
        <v>8.2150972957606395E-4</v>
      </c>
      <c r="F22" s="1">
        <f>Tabla2[[#This Row],[Axial Force ]]/$O$11</f>
        <v>0.80838672320047911</v>
      </c>
      <c r="G22" s="5">
        <f>Tabla2[[#This Row],[Axial Displacement ]]/$O$8</f>
        <v>7.4382182059775064E-4</v>
      </c>
      <c r="H22" s="1">
        <f>Tabla2[[#This Row],[Axial 634,12F ]]/25</f>
        <v>3.2860389183042557E-5</v>
      </c>
      <c r="I22" s="1">
        <f>IF(Tabla2[[#This Row],[Axial Displacement Command ]]=D21,1,0)</f>
        <v>0</v>
      </c>
      <c r="J22" s="1">
        <f>IF(AND(Tabla2[[#This Row],[cic]]=1,(AND(I21=1,I23=0))),1,0)</f>
        <v>0</v>
      </c>
      <c r="K22" s="1">
        <f>Tabla2[[#This Row],[pas]]+K21</f>
        <v>0</v>
      </c>
    </row>
    <row r="23" spans="1:11" x14ac:dyDescent="0.25">
      <c r="A23" s="1">
        <v>44.004222869872997</v>
      </c>
      <c r="B23">
        <v>6.3160659919958603E-2</v>
      </c>
      <c r="C23">
        <v>2.85497299046256E-3</v>
      </c>
      <c r="D23">
        <v>6.6015629272442297E-2</v>
      </c>
      <c r="E23">
        <v>1.68350493368052E-3</v>
      </c>
      <c r="F23" s="1">
        <f>Tabla2[[#This Row],[Axial Force ]]/$O$11</f>
        <v>0.91675464312235411</v>
      </c>
      <c r="G23" s="5">
        <f>Tabla2[[#This Row],[Axial Displacement ]]/$O$8</f>
        <v>7.7976123357973587E-4</v>
      </c>
      <c r="H23" s="1">
        <f>Tabla2[[#This Row],[Axial 634,12F ]]/25</f>
        <v>6.7340197347220802E-5</v>
      </c>
      <c r="I23" s="1">
        <f>IF(Tabla2[[#This Row],[Axial Displacement Command ]]=D22,1,0)</f>
        <v>0</v>
      </c>
      <c r="J23" s="1">
        <f>IF(AND(Tabla2[[#This Row],[cic]]=1,(AND(I22=1,I24=0))),1,0)</f>
        <v>0</v>
      </c>
      <c r="K23" s="1">
        <f>Tabla2[[#This Row],[pas]]+K22</f>
        <v>0</v>
      </c>
    </row>
    <row r="24" spans="1:11" x14ac:dyDescent="0.25">
      <c r="A24" s="1">
        <v>49.365081787109403</v>
      </c>
      <c r="B24">
        <v>6.6622495069168494E-2</v>
      </c>
      <c r="C24">
        <v>2.7297214728605498E-3</v>
      </c>
      <c r="D24">
        <v>6.9352216087281704E-2</v>
      </c>
      <c r="E24">
        <v>5.7190169400200797E-4</v>
      </c>
      <c r="F24" s="1">
        <f>Tabla2[[#This Row],[Axial Force ]]/$O$11</f>
        <v>1.0284392038981125</v>
      </c>
      <c r="G24" s="5">
        <f>Tabla2[[#This Row],[Axial Displacement ]]/$O$8</f>
        <v>8.2249993912553697E-4</v>
      </c>
      <c r="H24" s="1">
        <f>Tabla2[[#This Row],[Axial 634,12F ]]/25</f>
        <v>2.2876067760080318E-5</v>
      </c>
      <c r="I24" s="1">
        <f>IF(Tabla2[[#This Row],[Axial Displacement Command ]]=D23,1,0)</f>
        <v>0</v>
      </c>
      <c r="J24" s="1">
        <f>IF(AND(Tabla2[[#This Row],[cic]]=1,(AND(I23=1,I25=0))),1,0)</f>
        <v>0</v>
      </c>
      <c r="K24" s="1">
        <f>Tabla2[[#This Row],[pas]]+K23</f>
        <v>0</v>
      </c>
    </row>
    <row r="25" spans="1:11" x14ac:dyDescent="0.25">
      <c r="A25" s="1">
        <v>56.110649108886697</v>
      </c>
      <c r="B25">
        <v>7.0259571657516104E-2</v>
      </c>
      <c r="C25">
        <v>2.4292319267260601E-3</v>
      </c>
      <c r="D25">
        <v>7.2688802902121097E-2</v>
      </c>
      <c r="E25">
        <v>-9.4742540568404398E-4</v>
      </c>
      <c r="F25" s="1">
        <f>Tabla2[[#This Row],[Axial Force ]]/$O$11</f>
        <v>1.1689718564351395</v>
      </c>
      <c r="G25" s="5">
        <f>Tabla2[[#This Row],[Axial Displacement ]]/$O$8</f>
        <v>8.6740211922859388E-4</v>
      </c>
      <c r="H25" s="1">
        <f>Tabla2[[#This Row],[Axial 634,12F ]]/25</f>
        <v>-3.789701622736176E-5</v>
      </c>
      <c r="I25" s="1">
        <f>IF(Tabla2[[#This Row],[Axial Displacement Command ]]=D24,1,0)</f>
        <v>0</v>
      </c>
      <c r="J25" s="1">
        <f>IF(AND(Tabla2[[#This Row],[cic]]=1,(AND(I24=1,I26=0))),1,0)</f>
        <v>0</v>
      </c>
      <c r="K25" s="1">
        <f>Tabla2[[#This Row],[pas]]+K24</f>
        <v>0</v>
      </c>
    </row>
    <row r="26" spans="1:11" x14ac:dyDescent="0.25">
      <c r="A26" s="1">
        <v>62.646656036377003</v>
      </c>
      <c r="B26">
        <v>7.4125528044532998E-2</v>
      </c>
      <c r="C26">
        <v>1.8998682662640901E-3</v>
      </c>
      <c r="D26">
        <v>7.6025396992918104E-2</v>
      </c>
      <c r="E26">
        <v>1.0521416697884E-3</v>
      </c>
      <c r="F26" s="1">
        <f>Tabla2[[#This Row],[Axial Force ]]/$O$11</f>
        <v>1.3051386674245209</v>
      </c>
      <c r="G26" s="5">
        <f>Tabla2[[#This Row],[Axial Displacement ]]/$O$8</f>
        <v>9.1512997585843203E-4</v>
      </c>
      <c r="H26" s="1">
        <f>Tabla2[[#This Row],[Axial 634,12F ]]/25</f>
        <v>4.2085666791536002E-5</v>
      </c>
      <c r="I26" s="1">
        <f>IF(Tabla2[[#This Row],[Axial Displacement Command ]]=D25,1,0)</f>
        <v>0</v>
      </c>
      <c r="J26" s="1">
        <f>IF(AND(Tabla2[[#This Row],[cic]]=1,(AND(I25=1,I27=0))),1,0)</f>
        <v>0</v>
      </c>
      <c r="K26" s="1">
        <f>Tabla2[[#This Row],[pas]]+K25</f>
        <v>0</v>
      </c>
    </row>
    <row r="27" spans="1:11" x14ac:dyDescent="0.25">
      <c r="A27" s="1">
        <v>67.841438293457003</v>
      </c>
      <c r="B27">
        <v>7.6632502896245597E-2</v>
      </c>
      <c r="C27">
        <v>2.7294829578750099E-3</v>
      </c>
      <c r="D27">
        <v>7.9361983807757497E-2</v>
      </c>
      <c r="E27" s="2">
        <v>5.2065956879232497E-5</v>
      </c>
      <c r="F27" s="1">
        <f>Tabla2[[#This Row],[Axial Force ]]/$O$11</f>
        <v>1.4133632977803543</v>
      </c>
      <c r="G27" s="5">
        <f>Tabla2[[#This Row],[Axial Displacement ]]/$O$8</f>
        <v>9.4608028266969871E-4</v>
      </c>
      <c r="H27" s="1">
        <f>Tabla2[[#This Row],[Axial 634,12F ]]/25</f>
        <v>2.0826382751693001E-6</v>
      </c>
      <c r="I27" s="1">
        <f>IF(Tabla2[[#This Row],[Axial Displacement Command ]]=D26,1,0)</f>
        <v>0</v>
      </c>
      <c r="J27" s="1">
        <f>IF(AND(Tabla2[[#This Row],[cic]]=1,(AND(I26=1,I28=0))),1,0)</f>
        <v>0</v>
      </c>
      <c r="K27" s="1">
        <f>Tabla2[[#This Row],[pas]]+K26</f>
        <v>0</v>
      </c>
    </row>
    <row r="28" spans="1:11" x14ac:dyDescent="0.25">
      <c r="A28" s="1">
        <v>70.853385925292997</v>
      </c>
      <c r="B28">
        <v>7.9615114373154897E-2</v>
      </c>
      <c r="C28">
        <v>3.0834526114631401E-3</v>
      </c>
      <c r="D28">
        <v>8.2698570622596904E-2</v>
      </c>
      <c r="E28">
        <v>1.40391546210594E-3</v>
      </c>
      <c r="F28" s="1">
        <f>Tabla2[[#This Row],[Axial Force ]]/$O$11</f>
        <v>1.4761122067769374</v>
      </c>
      <c r="G28" s="5">
        <f>Tabla2[[#This Row],[Axial Displacement ]]/$O$8</f>
        <v>9.8290264658215925E-4</v>
      </c>
      <c r="H28" s="1">
        <f>Tabla2[[#This Row],[Axial 634,12F ]]/25</f>
        <v>5.6156618484237602E-5</v>
      </c>
      <c r="I28" s="1">
        <f>IF(Tabla2[[#This Row],[Axial Displacement Command ]]=D27,1,0)</f>
        <v>0</v>
      </c>
      <c r="J28" s="1">
        <f>IF(AND(Tabla2[[#This Row],[cic]]=1,(AND(I27=1,I29=0))),1,0)</f>
        <v>0</v>
      </c>
      <c r="K28" s="1">
        <f>Tabla2[[#This Row],[pas]]+K27</f>
        <v>0</v>
      </c>
    </row>
    <row r="29" spans="1:11" x14ac:dyDescent="0.25">
      <c r="A29" s="1">
        <v>75.78076171875</v>
      </c>
      <c r="B29">
        <v>8.1857440818566801E-2</v>
      </c>
      <c r="C29">
        <v>4.1777193473535599E-3</v>
      </c>
      <c r="D29">
        <v>8.6035164713393897E-2</v>
      </c>
      <c r="E29" s="2">
        <v>2.8853632372261001E-5</v>
      </c>
      <c r="F29" s="1">
        <f>Tabla2[[#This Row],[Axial Force ]]/$O$11</f>
        <v>1.578765869140625</v>
      </c>
      <c r="G29" s="5">
        <f>Tabla2[[#This Row],[Axial Displacement ]]/$O$8</f>
        <v>1.0105856891181088E-3</v>
      </c>
      <c r="H29" s="1">
        <f>Tabla2[[#This Row],[Axial 634,12F ]]/25</f>
        <v>1.1541452948904401E-6</v>
      </c>
      <c r="I29" s="1">
        <f>IF(Tabla2[[#This Row],[Axial Displacement Command ]]=D28,1,0)</f>
        <v>0</v>
      </c>
      <c r="J29" s="1">
        <f>IF(AND(Tabla2[[#This Row],[cic]]=1,(AND(I28=1,I30=0))),1,0)</f>
        <v>0</v>
      </c>
      <c r="K29" s="1">
        <f>Tabla2[[#This Row],[pas]]+K28</f>
        <v>0</v>
      </c>
    </row>
    <row r="30" spans="1:11" x14ac:dyDescent="0.25">
      <c r="A30" s="1">
        <v>81.143890380859403</v>
      </c>
      <c r="B30">
        <v>8.44323658384383E-2</v>
      </c>
      <c r="C30">
        <v>4.9393847803003198E-3</v>
      </c>
      <c r="D30">
        <v>8.9371751528233304E-2</v>
      </c>
      <c r="E30">
        <v>-4.30328526590529E-4</v>
      </c>
      <c r="F30" s="1">
        <f>Tabla2[[#This Row],[Axial Force ]]/$O$11</f>
        <v>1.6904977162679042</v>
      </c>
      <c r="G30" s="5">
        <f>Tabla2[[#This Row],[Axial Displacement ]]/$O$8</f>
        <v>1.0423748868943E-3</v>
      </c>
      <c r="H30" s="1">
        <f>Tabla2[[#This Row],[Axial 634,12F ]]/25</f>
        <v>-1.7213141063621161E-5</v>
      </c>
      <c r="I30" s="1">
        <f>IF(Tabla2[[#This Row],[Axial Displacement Command ]]=D29,1,0)</f>
        <v>0</v>
      </c>
      <c r="J30" s="1">
        <f>IF(AND(Tabla2[[#This Row],[cic]]=1,(AND(I29=1,I31=0))),1,0)</f>
        <v>0</v>
      </c>
      <c r="K30" s="1">
        <f>Tabla2[[#This Row],[pas]]+K29</f>
        <v>0</v>
      </c>
    </row>
    <row r="31" spans="1:11" x14ac:dyDescent="0.25">
      <c r="A31" s="1">
        <v>86.675888061523395</v>
      </c>
      <c r="B31">
        <v>8.8645218056626604E-2</v>
      </c>
      <c r="C31">
        <v>4.06312210543547E-3</v>
      </c>
      <c r="D31">
        <v>9.2708338343072696E-2</v>
      </c>
      <c r="E31" s="2">
        <v>4.2414971090920503E-5</v>
      </c>
      <c r="F31" s="1">
        <f>Tabla2[[#This Row],[Axial Force ]]/$O$11</f>
        <v>1.8057476679484041</v>
      </c>
      <c r="G31" s="5">
        <f>Tabla2[[#This Row],[Axial Displacement ]]/$O$8</f>
        <v>1.0943854081065013E-3</v>
      </c>
      <c r="H31" s="1">
        <f>Tabla2[[#This Row],[Axial 634,12F ]]/25</f>
        <v>1.69659884363682E-6</v>
      </c>
      <c r="I31" s="1">
        <f>IF(Tabla2[[#This Row],[Axial Displacement Command ]]=D30,1,0)</f>
        <v>0</v>
      </c>
      <c r="J31" s="1">
        <f>IF(AND(Tabla2[[#This Row],[cic]]=1,(AND(I30=1,I32=0))),1,0)</f>
        <v>0</v>
      </c>
      <c r="K31" s="1">
        <f>Tabla2[[#This Row],[pas]]+K30</f>
        <v>0</v>
      </c>
    </row>
    <row r="32" spans="1:11" x14ac:dyDescent="0.25">
      <c r="A32" s="1">
        <v>100.98826599121099</v>
      </c>
      <c r="B32">
        <v>9.5061062893364606E-2</v>
      </c>
      <c r="C32">
        <v>9.8386408353690101E-4</v>
      </c>
      <c r="D32">
        <v>9.6044925157912103E-2</v>
      </c>
      <c r="E32">
        <v>1.84783459644677E-3</v>
      </c>
      <c r="F32" s="1">
        <f>Tabla2[[#This Row],[Axial Force ]]/$O$11</f>
        <v>2.1039222081502289</v>
      </c>
      <c r="G32" s="5">
        <f>Tabla2[[#This Row],[Axial Displacement ]]/$O$8</f>
        <v>1.1735933690538839E-3</v>
      </c>
      <c r="H32" s="1">
        <f>Tabla2[[#This Row],[Axial 634,12F ]]/25</f>
        <v>7.3913383857870805E-5</v>
      </c>
      <c r="I32" s="1">
        <f>IF(Tabla2[[#This Row],[Axial Displacement Command ]]=D31,1,0)</f>
        <v>0</v>
      </c>
      <c r="J32" s="1">
        <f>IF(AND(Tabla2[[#This Row],[cic]]=1,(AND(I31=1,I33=0))),1,0)</f>
        <v>0</v>
      </c>
      <c r="K32" s="1">
        <f>Tabla2[[#This Row],[pas]]+K31</f>
        <v>0</v>
      </c>
    </row>
    <row r="33" spans="1:11" x14ac:dyDescent="0.25">
      <c r="A33" s="1">
        <v>108.396034240723</v>
      </c>
      <c r="B33">
        <v>0.100153687526472</v>
      </c>
      <c r="C33">
        <v>7.7217072202984095E-4</v>
      </c>
      <c r="D33">
        <v>9.9381511972751496E-2</v>
      </c>
      <c r="E33">
        <v>6.7189896071795402E-2</v>
      </c>
      <c r="F33" s="1">
        <f>Tabla2[[#This Row],[Axial Force ]]/$O$11</f>
        <v>2.2582507133483958</v>
      </c>
      <c r="G33" s="5">
        <f>Tabla2[[#This Row],[Axial Displacement ]]/$O$8</f>
        <v>1.2364652781045925E-3</v>
      </c>
      <c r="H33" s="1">
        <f>Tabla2[[#This Row],[Axial 634,12F ]]/25</f>
        <v>2.6875958428718163E-3</v>
      </c>
      <c r="I33" s="1">
        <f>IF(Tabla2[[#This Row],[Axial Displacement Command ]]=D32,1,0)</f>
        <v>0</v>
      </c>
      <c r="J33" s="1">
        <f>IF(AND(Tabla2[[#This Row],[cic]]=1,(AND(I32=1,I34=0))),1,0)</f>
        <v>0</v>
      </c>
      <c r="K33" s="1">
        <f>Tabla2[[#This Row],[pas]]+K32</f>
        <v>0</v>
      </c>
    </row>
    <row r="34" spans="1:11" x14ac:dyDescent="0.25">
      <c r="A34" s="1">
        <v>111.94556427002</v>
      </c>
      <c r="B34">
        <v>0.10247826867271199</v>
      </c>
      <c r="C34">
        <v>2.3984165409274299E-4</v>
      </c>
      <c r="D34">
        <v>0.102718106063548</v>
      </c>
      <c r="E34">
        <v>7.9569002764401397E-4</v>
      </c>
      <c r="F34" s="1">
        <f>Tabla2[[#This Row],[Axial Force ]]/$O$11</f>
        <v>2.3321992556254165</v>
      </c>
      <c r="G34" s="5">
        <f>Tabla2[[#This Row],[Axial Displacement ]]/$O$8</f>
        <v>1.2651638107742222E-3</v>
      </c>
      <c r="H34" s="1">
        <f>Tabla2[[#This Row],[Axial 634,12F ]]/25</f>
        <v>3.1827601105760557E-5</v>
      </c>
      <c r="I34" s="1">
        <f>IF(Tabla2[[#This Row],[Axial Displacement Command ]]=D33,1,0)</f>
        <v>0</v>
      </c>
      <c r="J34" s="1">
        <f>IF(AND(Tabla2[[#This Row],[cic]]=1,(AND(I33=1,I35=0))),1,0)</f>
        <v>0</v>
      </c>
      <c r="K34" s="1">
        <f>Tabla2[[#This Row],[pas]]+K33</f>
        <v>0</v>
      </c>
    </row>
    <row r="35" spans="1:11" x14ac:dyDescent="0.25">
      <c r="A35" s="1">
        <v>115.442764282227</v>
      </c>
      <c r="B35">
        <v>0.103676320577506</v>
      </c>
      <c r="C35">
        <v>2.3783743472449701E-3</v>
      </c>
      <c r="D35">
        <v>0.10605469287838799</v>
      </c>
      <c r="E35">
        <v>3.64362654181605E-3</v>
      </c>
      <c r="F35" s="1">
        <f>Tabla2[[#This Row],[Axial Force ]]/$O$11</f>
        <v>2.4050575892130626</v>
      </c>
      <c r="G35" s="5">
        <f>Tabla2[[#This Row],[Axial Displacement ]]/$O$8</f>
        <v>1.2799545750309383E-3</v>
      </c>
      <c r="H35" s="1">
        <f>Tabla2[[#This Row],[Axial 634,12F ]]/25</f>
        <v>1.45745061672642E-4</v>
      </c>
      <c r="I35" s="1">
        <f>IF(Tabla2[[#This Row],[Axial Displacement Command ]]=D34,1,0)</f>
        <v>0</v>
      </c>
      <c r="J35" s="1">
        <f>IF(AND(Tabla2[[#This Row],[cic]]=1,(AND(I34=1,I36=0))),1,0)</f>
        <v>0</v>
      </c>
      <c r="K35" s="1">
        <f>Tabla2[[#This Row],[pas]]+K34</f>
        <v>0</v>
      </c>
    </row>
    <row r="36" spans="1:11" x14ac:dyDescent="0.25">
      <c r="A36" s="1">
        <v>120.20761871337901</v>
      </c>
      <c r="B36">
        <v>0.107753279735334</v>
      </c>
      <c r="C36">
        <v>1.6380026863771499E-3</v>
      </c>
      <c r="D36">
        <v>0.109391279693227</v>
      </c>
      <c r="E36">
        <v>2.0926136130583499E-3</v>
      </c>
      <c r="F36" s="1">
        <f>Tabla2[[#This Row],[Axial Force ]]/$O$11</f>
        <v>2.5043253898620628</v>
      </c>
      <c r="G36" s="5">
        <f>Tabla2[[#This Row],[Axial Displacement ]]/$O$8</f>
        <v>1.3302874041399258E-3</v>
      </c>
      <c r="H36" s="1">
        <f>Tabla2[[#This Row],[Axial 634,12F ]]/25</f>
        <v>8.3704544522333999E-5</v>
      </c>
      <c r="I36" s="1">
        <f>IF(Tabla2[[#This Row],[Axial Displacement Command ]]=D35,1,0)</f>
        <v>0</v>
      </c>
      <c r="J36" s="1">
        <f>IF(AND(Tabla2[[#This Row],[cic]]=1,(AND(I35=1,I37=0))),1,0)</f>
        <v>0</v>
      </c>
      <c r="K36" s="1">
        <f>Tabla2[[#This Row],[pas]]+K35</f>
        <v>0</v>
      </c>
    </row>
    <row r="37" spans="1:11" x14ac:dyDescent="0.25">
      <c r="A37" s="1">
        <v>125.80429077148401</v>
      </c>
      <c r="B37">
        <v>0.110703709651716</v>
      </c>
      <c r="C37">
        <v>2.02416617867129E-3</v>
      </c>
      <c r="D37">
        <v>0.112727873784024</v>
      </c>
      <c r="E37">
        <v>1.04453272342653E-3</v>
      </c>
      <c r="F37" s="1">
        <f>Tabla2[[#This Row],[Axial Force ]]/$O$11</f>
        <v>2.6209227244059168</v>
      </c>
      <c r="G37" s="5">
        <f>Tabla2[[#This Row],[Axial Displacement ]]/$O$8</f>
        <v>1.3667124648359999E-3</v>
      </c>
      <c r="H37" s="1">
        <f>Tabla2[[#This Row],[Axial 634,12F ]]/25</f>
        <v>4.17813089370612E-5</v>
      </c>
      <c r="I37" s="1">
        <f>IF(Tabla2[[#This Row],[Axial Displacement Command ]]=D36,1,0)</f>
        <v>0</v>
      </c>
      <c r="J37" s="1">
        <f>IF(AND(Tabla2[[#This Row],[cic]]=1,(AND(I36=1,I38=0))),1,0)</f>
        <v>0</v>
      </c>
      <c r="K37" s="1">
        <f>Tabla2[[#This Row],[pas]]+K36</f>
        <v>0</v>
      </c>
    </row>
    <row r="38" spans="1:11" x14ac:dyDescent="0.25">
      <c r="A38" s="1">
        <v>130.38868713378901</v>
      </c>
      <c r="B38">
        <v>0.11372566223144499</v>
      </c>
      <c r="C38">
        <v>2.3387967758026198E-3</v>
      </c>
      <c r="D38">
        <v>0.11606446059886399</v>
      </c>
      <c r="E38">
        <v>-1.43793999995978E-3</v>
      </c>
      <c r="F38" s="1">
        <f>Tabla2[[#This Row],[Axial Force ]]/$O$11</f>
        <v>2.7164309819539376</v>
      </c>
      <c r="G38" s="5">
        <f>Tabla2[[#This Row],[Axial Displacement ]]/$O$8</f>
        <v>1.4040205213758641E-3</v>
      </c>
      <c r="H38" s="1">
        <f>Tabla2[[#This Row],[Axial 634,12F ]]/25</f>
        <v>-5.75175999983912E-5</v>
      </c>
      <c r="I38" s="1">
        <f>IF(Tabla2[[#This Row],[Axial Displacement Command ]]=D37,1,0)</f>
        <v>0</v>
      </c>
      <c r="J38" s="1">
        <f>IF(AND(Tabla2[[#This Row],[cic]]=1,(AND(I37=1,I39=0))),1,0)</f>
        <v>0</v>
      </c>
      <c r="K38" s="1">
        <f>Tabla2[[#This Row],[pas]]+K37</f>
        <v>0</v>
      </c>
    </row>
    <row r="39" spans="1:11" x14ac:dyDescent="0.25">
      <c r="A39" s="1">
        <v>135.675048828125</v>
      </c>
      <c r="B39">
        <v>0.11615038238233</v>
      </c>
      <c r="C39">
        <v>3.2506659408682E-3</v>
      </c>
      <c r="D39">
        <v>0.119401047413703</v>
      </c>
      <c r="E39" s="2">
        <v>8.1676240881734002E-5</v>
      </c>
      <c r="F39" s="1">
        <f>Tabla2[[#This Row],[Axial Force ]]/$O$11</f>
        <v>2.826563517252604</v>
      </c>
      <c r="G39" s="5">
        <f>Tabla2[[#This Row],[Axial Displacement ]]/$O$8</f>
        <v>1.4339553380534568E-3</v>
      </c>
      <c r="H39" s="1">
        <f>Tabla2[[#This Row],[Axial 634,12F ]]/25</f>
        <v>3.2670496352693603E-6</v>
      </c>
      <c r="I39" s="1">
        <f>IF(Tabla2[[#This Row],[Axial Displacement Command ]]=D38,1,0)</f>
        <v>0</v>
      </c>
      <c r="J39" s="1">
        <f>IF(AND(Tabla2[[#This Row],[cic]]=1,(AND(I38=1,I40=0))),1,0)</f>
        <v>0</v>
      </c>
      <c r="K39" s="1">
        <f>Tabla2[[#This Row],[pas]]+K38</f>
        <v>0</v>
      </c>
    </row>
    <row r="40" spans="1:11" x14ac:dyDescent="0.25">
      <c r="A40" s="1">
        <v>139.92663574218801</v>
      </c>
      <c r="B40">
        <v>0.11905431892955699</v>
      </c>
      <c r="C40">
        <v>3.6833212107012501E-3</v>
      </c>
      <c r="D40">
        <v>0.122737634228542</v>
      </c>
      <c r="E40">
        <v>-8.78149251093419E-4</v>
      </c>
      <c r="F40" s="1">
        <f>Tabla2[[#This Row],[Axial Force ]]/$O$11</f>
        <v>2.9151382446289169</v>
      </c>
      <c r="G40" s="5">
        <f>Tabla2[[#This Row],[Axial Displacement ]]/$O$8</f>
        <v>1.4698064065377407E-3</v>
      </c>
      <c r="H40" s="1">
        <f>Tabla2[[#This Row],[Axial 634,12F ]]/25</f>
        <v>-3.5125970043736763E-5</v>
      </c>
      <c r="I40" s="1">
        <f>IF(Tabla2[[#This Row],[Axial Displacement Command ]]=D39,1,0)</f>
        <v>0</v>
      </c>
      <c r="J40" s="1">
        <f>IF(AND(Tabla2[[#This Row],[cic]]=1,(AND(I39=1,I41=0))),1,0)</f>
        <v>0</v>
      </c>
      <c r="K40" s="1">
        <f>Tabla2[[#This Row],[pas]]+K39</f>
        <v>0</v>
      </c>
    </row>
    <row r="41" spans="1:11" x14ac:dyDescent="0.25">
      <c r="A41" s="1">
        <v>145.20265197753901</v>
      </c>
      <c r="B41">
        <v>0.121686462080106</v>
      </c>
      <c r="C41">
        <v>4.3877662392333202E-3</v>
      </c>
      <c r="D41">
        <v>0.12607422831933901</v>
      </c>
      <c r="E41">
        <v>-1.3818717548019801E-4</v>
      </c>
      <c r="F41" s="1">
        <f>Tabla2[[#This Row],[Axial Force ]]/$O$11</f>
        <v>3.0250552495320626</v>
      </c>
      <c r="G41" s="5">
        <f>Tabla2[[#This Row],[Axial Displacement ]]/$O$8</f>
        <v>1.5023020009889629E-3</v>
      </c>
      <c r="H41" s="1">
        <f>Tabla2[[#This Row],[Axial 634,12F ]]/25</f>
        <v>-5.5274870192079208E-6</v>
      </c>
      <c r="I41" s="1">
        <f>IF(Tabla2[[#This Row],[Axial Displacement Command ]]=D40,1,0)</f>
        <v>0</v>
      </c>
      <c r="J41" s="1">
        <f>IF(AND(Tabla2[[#This Row],[cic]]=1,(AND(I40=1,I42=0))),1,0)</f>
        <v>0</v>
      </c>
      <c r="K41" s="1">
        <f>Tabla2[[#This Row],[pas]]+K40</f>
        <v>0</v>
      </c>
    </row>
    <row r="42" spans="1:11" x14ac:dyDescent="0.25">
      <c r="A42" s="1">
        <v>154.33990478515599</v>
      </c>
      <c r="B42">
        <v>0.12689351569861201</v>
      </c>
      <c r="C42">
        <v>2.5172978439513801E-3</v>
      </c>
      <c r="D42">
        <v>0.12941082241013599</v>
      </c>
      <c r="E42">
        <v>3.2056556165116501E-4</v>
      </c>
      <c r="F42" s="1">
        <f>Tabla2[[#This Row],[Axial Force ]]/$O$11</f>
        <v>3.2154146830240831</v>
      </c>
      <c r="G42" s="5">
        <f>Tabla2[[#This Row],[Axial Displacement ]]/$O$8</f>
        <v>1.5665866135631114E-3</v>
      </c>
      <c r="H42" s="1">
        <f>Tabla2[[#This Row],[Axial 634,12F ]]/25</f>
        <v>1.2822622466046601E-5</v>
      </c>
      <c r="I42" s="1">
        <f>IF(Tabla2[[#This Row],[Axial Displacement Command ]]=D41,1,0)</f>
        <v>0</v>
      </c>
      <c r="J42" s="1">
        <f>IF(AND(Tabla2[[#This Row],[cic]]=1,(AND(I41=1,I43=0))),1,0)</f>
        <v>0</v>
      </c>
      <c r="K42" s="1">
        <f>Tabla2[[#This Row],[pas]]+K41</f>
        <v>0</v>
      </c>
    </row>
    <row r="43" spans="1:11" x14ac:dyDescent="0.25">
      <c r="A43" s="1">
        <v>164.29806518554699</v>
      </c>
      <c r="B43">
        <v>0.13344168837647899</v>
      </c>
      <c r="C43">
        <v>6.9428978122232398E-4</v>
      </c>
      <c r="D43">
        <v>0.13274740194901799</v>
      </c>
      <c r="E43">
        <v>-2.9056365747237599E-2</v>
      </c>
      <c r="F43" s="1">
        <f>Tabla2[[#This Row],[Axial Force ]]/$O$11</f>
        <v>3.4228763580322288</v>
      </c>
      <c r="G43" s="5">
        <f>Tabla2[[#This Row],[Axial Displacement ]]/$O$8</f>
        <v>1.647428251561469E-3</v>
      </c>
      <c r="H43" s="1">
        <f>Tabla2[[#This Row],[Axial 634,12F ]]/25</f>
        <v>-1.162254629889504E-3</v>
      </c>
      <c r="I43" s="1">
        <f>IF(Tabla2[[#This Row],[Axial Displacement Command ]]=D42,1,0)</f>
        <v>0</v>
      </c>
      <c r="J43" s="1">
        <f>IF(AND(Tabla2[[#This Row],[cic]]=1,(AND(I42=1,I44=0))),1,0)</f>
        <v>0</v>
      </c>
      <c r="K43" s="1">
        <f>Tabla2[[#This Row],[pas]]+K42</f>
        <v>0</v>
      </c>
    </row>
    <row r="44" spans="1:11" x14ac:dyDescent="0.25">
      <c r="A44" s="1">
        <v>167.73793029785199</v>
      </c>
      <c r="B44">
        <v>0.134664776851423</v>
      </c>
      <c r="C44">
        <v>1.4192163462212199E-3</v>
      </c>
      <c r="D44">
        <v>0.136083996039815</v>
      </c>
      <c r="E44">
        <v>6.9282606318665796E-4</v>
      </c>
      <c r="F44" s="1">
        <f>Tabla2[[#This Row],[Axial Force ]]/$O$11</f>
        <v>3.4945402145385831</v>
      </c>
      <c r="G44" s="5">
        <f>Tabla2[[#This Row],[Axial Displacement ]]/$O$8</f>
        <v>1.6625281092768271E-3</v>
      </c>
      <c r="H44" s="1">
        <f>Tabla2[[#This Row],[Axial 634,12F ]]/25</f>
        <v>2.7713042527466317E-5</v>
      </c>
      <c r="I44" s="1">
        <f>IF(Tabla2[[#This Row],[Axial Displacement Command ]]=D43,1,0)</f>
        <v>0</v>
      </c>
      <c r="J44" s="1">
        <f>IF(AND(Tabla2[[#This Row],[cic]]=1,(AND(I43=1,I45=0))),1,0)</f>
        <v>0</v>
      </c>
      <c r="K44" s="1">
        <f>Tabla2[[#This Row],[pas]]+K43</f>
        <v>0</v>
      </c>
    </row>
    <row r="45" spans="1:11" x14ac:dyDescent="0.25">
      <c r="A45" s="1">
        <v>171.94735717773401</v>
      </c>
      <c r="B45">
        <v>0.13749361096415699</v>
      </c>
      <c r="C45">
        <v>1.9269734821136799E-3</v>
      </c>
      <c r="D45">
        <v>0.139420590130612</v>
      </c>
      <c r="E45">
        <v>1.8119914102499E-3</v>
      </c>
      <c r="F45" s="1">
        <f>Tabla2[[#This Row],[Axial Force ]]/$O$11</f>
        <v>3.5822366078694583</v>
      </c>
      <c r="G45" s="5">
        <f>Tabla2[[#This Row],[Axial Displacement ]]/$O$8</f>
        <v>1.6974519872118147E-3</v>
      </c>
      <c r="H45" s="1">
        <f>Tabla2[[#This Row],[Axial 634,12F ]]/25</f>
        <v>7.2479656409996001E-5</v>
      </c>
      <c r="I45" s="1">
        <f>IF(Tabla2[[#This Row],[Axial Displacement Command ]]=D44,1,0)</f>
        <v>0</v>
      </c>
      <c r="J45" s="1">
        <f>IF(AND(Tabla2[[#This Row],[cic]]=1,(AND(I44=1,I46=0))),1,0)</f>
        <v>0</v>
      </c>
      <c r="K45" s="1">
        <f>Tabla2[[#This Row],[pas]]+K44</f>
        <v>0</v>
      </c>
    </row>
    <row r="46" spans="1:11" x14ac:dyDescent="0.25">
      <c r="A46" s="1">
        <v>177.087326049805</v>
      </c>
      <c r="B46">
        <v>0.14077663945499799</v>
      </c>
      <c r="C46">
        <v>1.9805281681328801E-3</v>
      </c>
      <c r="D46">
        <v>0.14275716966949401</v>
      </c>
      <c r="E46">
        <v>6.5528547565918405E-4</v>
      </c>
      <c r="F46" s="1">
        <f>Tabla2[[#This Row],[Axial Force ]]/$O$11</f>
        <v>3.6893192927042708</v>
      </c>
      <c r="G46" s="5">
        <f>Tabla2[[#This Row],[Axial Displacement ]]/$O$8</f>
        <v>1.7379832031481233E-3</v>
      </c>
      <c r="H46" s="1">
        <f>Tabla2[[#This Row],[Axial 634,12F ]]/25</f>
        <v>2.6211419026367363E-5</v>
      </c>
      <c r="I46" s="1">
        <f>IF(Tabla2[[#This Row],[Axial Displacement Command ]]=D45,1,0)</f>
        <v>0</v>
      </c>
      <c r="J46" s="1">
        <f>IF(AND(Tabla2[[#This Row],[cic]]=1,(AND(I45=1,I47=0))),1,0)</f>
        <v>0</v>
      </c>
      <c r="K46" s="1">
        <f>Tabla2[[#This Row],[pas]]+K45</f>
        <v>0</v>
      </c>
    </row>
    <row r="47" spans="1:11" x14ac:dyDescent="0.25">
      <c r="A47" s="1">
        <v>181.68121337890599</v>
      </c>
      <c r="B47">
        <v>0.14312267012428501</v>
      </c>
      <c r="C47">
        <v>2.9710829494433702E-3</v>
      </c>
      <c r="D47">
        <v>0.14609374920837601</v>
      </c>
      <c r="E47">
        <v>1.4707741229358401E-3</v>
      </c>
      <c r="F47" s="1">
        <f>Tabla2[[#This Row],[Axial Force ]]/$O$11</f>
        <v>3.7850252787272081</v>
      </c>
      <c r="G47" s="5">
        <f>Tabla2[[#This Row],[Axial Displacement ]]/$O$8</f>
        <v>1.7669465447442594E-3</v>
      </c>
      <c r="H47" s="1">
        <f>Tabla2[[#This Row],[Axial 634,12F ]]/25</f>
        <v>5.8830964917433604E-5</v>
      </c>
      <c r="I47" s="1">
        <f>IF(Tabla2[[#This Row],[Axial Displacement Command ]]=D46,1,0)</f>
        <v>0</v>
      </c>
      <c r="J47" s="1">
        <f>IF(AND(Tabla2[[#This Row],[cic]]=1,(AND(I46=1,I48=0))),1,0)</f>
        <v>0</v>
      </c>
      <c r="K47" s="1">
        <f>Tabla2[[#This Row],[pas]]+K46</f>
        <v>0</v>
      </c>
    </row>
    <row r="48" spans="1:11" x14ac:dyDescent="0.25">
      <c r="A48" s="1">
        <v>185.59825134277301</v>
      </c>
      <c r="B48">
        <v>0.146012302138843</v>
      </c>
      <c r="C48">
        <v>3.4180432066932601E-3</v>
      </c>
      <c r="D48">
        <v>0.14943034329917301</v>
      </c>
      <c r="E48">
        <v>9.8135069492855109E-4</v>
      </c>
      <c r="F48" s="1">
        <f>Tabla2[[#This Row],[Axial Force ]]/$O$11</f>
        <v>3.8666302363077709</v>
      </c>
      <c r="G48" s="5">
        <f>Tabla2[[#This Row],[Axial Displacement ]]/$O$8</f>
        <v>1.8026210140597901E-3</v>
      </c>
      <c r="H48" s="1">
        <f>Tabla2[[#This Row],[Axial 634,12F ]]/25</f>
        <v>3.9254027797142044E-5</v>
      </c>
      <c r="I48" s="1">
        <f>IF(Tabla2[[#This Row],[Axial Displacement Command ]]=D47,1,0)</f>
        <v>0</v>
      </c>
      <c r="J48" s="1">
        <f>IF(AND(Tabla2[[#This Row],[cic]]=1,(AND(I47=1,I49=0))),1,0)</f>
        <v>0</v>
      </c>
      <c r="K48" s="1">
        <f>Tabla2[[#This Row],[pas]]+K47</f>
        <v>0</v>
      </c>
    </row>
    <row r="49" spans="1:11" x14ac:dyDescent="0.25">
      <c r="A49" s="1">
        <v>189.55245971679699</v>
      </c>
      <c r="B49">
        <v>0.14817595365457201</v>
      </c>
      <c r="C49">
        <v>4.5909732762083903E-3</v>
      </c>
      <c r="D49">
        <v>0.15276692283805501</v>
      </c>
      <c r="E49">
        <v>2.03995000447321E-3</v>
      </c>
      <c r="F49" s="1">
        <f>Tabla2[[#This Row],[Axial Force ]]/$O$11</f>
        <v>3.9490095774332707</v>
      </c>
      <c r="G49" s="5">
        <f>Tabla2[[#This Row],[Axial Displacement ]]/$O$8</f>
        <v>1.8293327611675556E-3</v>
      </c>
      <c r="H49" s="1">
        <f>Tabla2[[#This Row],[Axial 634,12F ]]/25</f>
        <v>8.1598000178928406E-5</v>
      </c>
      <c r="I49" s="1">
        <f>IF(Tabla2[[#This Row],[Axial Displacement Command ]]=D48,1,0)</f>
        <v>0</v>
      </c>
      <c r="J49" s="1">
        <f>IF(AND(Tabla2[[#This Row],[cic]]=1,(AND(I48=1,I50=0))),1,0)</f>
        <v>0</v>
      </c>
      <c r="K49" s="1">
        <f>Tabla2[[#This Row],[pas]]+K48</f>
        <v>0</v>
      </c>
    </row>
    <row r="50" spans="1:11" x14ac:dyDescent="0.25">
      <c r="A50" s="1">
        <v>197.75123596191401</v>
      </c>
      <c r="B50">
        <v>0.153050423250534</v>
      </c>
      <c r="C50">
        <v>3.0530989079125001E-3</v>
      </c>
      <c r="D50">
        <v>0.15610351692885199</v>
      </c>
      <c r="E50">
        <v>5.2766807812076899E-4</v>
      </c>
      <c r="F50" s="1">
        <f>Tabla2[[#This Row],[Axial Force ]]/$O$11</f>
        <v>4.1198174158732082</v>
      </c>
      <c r="G50" s="5">
        <f>Tabla2[[#This Row],[Axial Displacement ]]/$O$8</f>
        <v>1.8895113981547407E-3</v>
      </c>
      <c r="H50" s="1">
        <f>Tabla2[[#This Row],[Axial 634,12F ]]/25</f>
        <v>2.1106723124830761E-5</v>
      </c>
      <c r="I50" s="1">
        <f>IF(Tabla2[[#This Row],[Axial Displacement Command ]]=D49,1,0)</f>
        <v>0</v>
      </c>
      <c r="J50" s="1">
        <f>IF(AND(Tabla2[[#This Row],[cic]]=1,(AND(I49=1,I51=0))),1,0)</f>
        <v>0</v>
      </c>
      <c r="K50" s="1">
        <f>Tabla2[[#This Row],[pas]]+K49</f>
        <v>0</v>
      </c>
    </row>
    <row r="51" spans="1:11" x14ac:dyDescent="0.25">
      <c r="A51" s="1">
        <v>205.67106628418</v>
      </c>
      <c r="B51">
        <v>0.158468479639851</v>
      </c>
      <c r="C51">
        <v>9.7163024292967705E-4</v>
      </c>
      <c r="D51">
        <v>0.159440111019649</v>
      </c>
      <c r="E51">
        <v>1.04534774436615E-3</v>
      </c>
      <c r="F51" s="1">
        <f>Tabla2[[#This Row],[Axial Force ]]/$O$11</f>
        <v>4.2848138809204164</v>
      </c>
      <c r="G51" s="5">
        <f>Tabla2[[#This Row],[Axial Displacement ]]/$O$8</f>
        <v>1.9564009832080372E-3</v>
      </c>
      <c r="H51" s="1">
        <f>Tabla2[[#This Row],[Axial 634,12F ]]/25</f>
        <v>4.1813909774646E-5</v>
      </c>
      <c r="I51" s="1">
        <f>IF(Tabla2[[#This Row],[Axial Displacement Command ]]=D50,1,0)</f>
        <v>0</v>
      </c>
      <c r="J51" s="1">
        <f>IF(AND(Tabla2[[#This Row],[cic]]=1,(AND(I50=1,I52=0))),1,0)</f>
        <v>0</v>
      </c>
      <c r="K51" s="1">
        <f>Tabla2[[#This Row],[pas]]+K50</f>
        <v>0</v>
      </c>
    </row>
    <row r="52" spans="1:11" x14ac:dyDescent="0.25">
      <c r="A52" s="1">
        <v>211.575271606445</v>
      </c>
      <c r="B52">
        <v>0.16115784819703499</v>
      </c>
      <c r="C52">
        <v>1.61886214300466E-3</v>
      </c>
      <c r="D52">
        <v>0.16277670511044601</v>
      </c>
      <c r="E52">
        <v>1.4550143987435099E-3</v>
      </c>
      <c r="F52" s="1">
        <f>Tabla2[[#This Row],[Axial Force ]]/$O$11</f>
        <v>4.4078181584676042</v>
      </c>
      <c r="G52" s="5">
        <f>Tabla2[[#This Row],[Axial Displacement ]]/$O$8</f>
        <v>1.9896030641609256E-3</v>
      </c>
      <c r="H52" s="1">
        <f>Tabla2[[#This Row],[Axial 634,12F ]]/25</f>
        <v>5.82005759497404E-5</v>
      </c>
      <c r="I52" s="1">
        <f>IF(Tabla2[[#This Row],[Axial Displacement Command ]]=D51,1,0)</f>
        <v>0</v>
      </c>
      <c r="J52" s="1">
        <f>IF(AND(Tabla2[[#This Row],[cic]]=1,(AND(I51=1,I53=0))),1,0)</f>
        <v>0</v>
      </c>
      <c r="K52" s="1">
        <f>Tabla2[[#This Row],[pas]]+K51</f>
        <v>0</v>
      </c>
    </row>
    <row r="53" spans="1:11" x14ac:dyDescent="0.25">
      <c r="A53" s="1">
        <v>216.73718261718801</v>
      </c>
      <c r="B53">
        <v>0.16409755335189399</v>
      </c>
      <c r="C53">
        <v>2.0157397102593699E-3</v>
      </c>
      <c r="D53">
        <v>0.16611328464932701</v>
      </c>
      <c r="E53">
        <v>-3.5665777886606498E-3</v>
      </c>
      <c r="F53" s="1">
        <f>Tabla2[[#This Row],[Axial Force ]]/$O$11</f>
        <v>4.5153579711914169</v>
      </c>
      <c r="G53" s="5">
        <f>Tabla2[[#This Row],[Axial Displacement ]]/$O$8</f>
        <v>2.0258957203937531E-3</v>
      </c>
      <c r="H53" s="1">
        <f>Tabla2[[#This Row],[Axial 634,12F ]]/25</f>
        <v>-1.42663111546426E-4</v>
      </c>
      <c r="I53" s="1">
        <f>IF(Tabla2[[#This Row],[Axial Displacement Command ]]=D52,1,0)</f>
        <v>0</v>
      </c>
      <c r="J53" s="1">
        <f>IF(AND(Tabla2[[#This Row],[cic]]=1,(AND(I52=1,I54=0))),1,0)</f>
        <v>0</v>
      </c>
      <c r="K53" s="1">
        <f>Tabla2[[#This Row],[pas]]+K52</f>
        <v>0</v>
      </c>
    </row>
    <row r="54" spans="1:11" x14ac:dyDescent="0.25">
      <c r="A54" s="1">
        <v>220.62939453125</v>
      </c>
      <c r="B54">
        <v>0.167974227224477</v>
      </c>
      <c r="C54">
        <v>1.4756470818611E-3</v>
      </c>
      <c r="D54">
        <v>0.16944987874012399</v>
      </c>
      <c r="E54">
        <v>6.0168139270899701E-4</v>
      </c>
      <c r="F54" s="1">
        <f>Tabla2[[#This Row],[Axial Force ]]/$O$11</f>
        <v>4.596445719401042</v>
      </c>
      <c r="G54" s="5">
        <f>Tabla2[[#This Row],[Axial Displacement ]]/$O$8</f>
        <v>2.0737558916602097E-3</v>
      </c>
      <c r="H54" s="1">
        <f>Tabla2[[#This Row],[Axial 634,12F ]]/25</f>
        <v>2.406725570835988E-5</v>
      </c>
      <c r="I54" s="1">
        <f>IF(Tabla2[[#This Row],[Axial Displacement Command ]]=D53,1,0)</f>
        <v>0</v>
      </c>
      <c r="J54" s="1">
        <f>IF(AND(Tabla2[[#This Row],[cic]]=1,(AND(I53=1,I55=0))),1,0)</f>
        <v>0</v>
      </c>
      <c r="K54" s="1">
        <f>Tabla2[[#This Row],[pas]]+K53</f>
        <v>0</v>
      </c>
    </row>
    <row r="55" spans="1:11" x14ac:dyDescent="0.25">
      <c r="A55" s="1">
        <v>224.82374572753901</v>
      </c>
      <c r="B55">
        <v>0.16917586617637401</v>
      </c>
      <c r="C55">
        <v>3.6106109746469901E-3</v>
      </c>
      <c r="D55">
        <v>0.172786472830921</v>
      </c>
      <c r="E55">
        <v>1.9279552816442399E-3</v>
      </c>
      <c r="F55" s="1">
        <f>Tabla2[[#This Row],[Axial Force ]]/$O$11</f>
        <v>4.6838280359903957</v>
      </c>
      <c r="G55" s="5">
        <f>Tabla2[[#This Row],[Axial Displacement ]]/$O$8</f>
        <v>2.0885909404490619E-3</v>
      </c>
      <c r="H55" s="1">
        <f>Tabla2[[#This Row],[Axial 634,12F ]]/25</f>
        <v>7.7118211265769597E-5</v>
      </c>
      <c r="I55" s="1">
        <f>IF(Tabla2[[#This Row],[Axial Displacement Command ]]=D54,1,0)</f>
        <v>0</v>
      </c>
      <c r="J55" s="1">
        <f>IF(AND(Tabla2[[#This Row],[cic]]=1,(AND(I54=1,I56=0))),1,0)</f>
        <v>0</v>
      </c>
      <c r="K55" s="1">
        <f>Tabla2[[#This Row],[pas]]+K54</f>
        <v>0</v>
      </c>
    </row>
    <row r="56" spans="1:11" x14ac:dyDescent="0.25">
      <c r="A56" s="1">
        <v>229.05693054199199</v>
      </c>
      <c r="B56">
        <v>0.17220497829839601</v>
      </c>
      <c r="C56">
        <v>3.9180813473649297E-3</v>
      </c>
      <c r="D56">
        <v>0.176123052369803</v>
      </c>
      <c r="E56">
        <v>7.1116977551355398E-4</v>
      </c>
      <c r="F56" s="1">
        <f>Tabla2[[#This Row],[Axial Force ]]/$O$11</f>
        <v>4.7720193862914995</v>
      </c>
      <c r="G56" s="5">
        <f>Tabla2[[#This Row],[Axial Displacement ]]/$O$8</f>
        <v>2.1259873863999509E-3</v>
      </c>
      <c r="H56" s="1">
        <f>Tabla2[[#This Row],[Axial 634,12F ]]/25</f>
        <v>2.8446791020542161E-5</v>
      </c>
      <c r="I56" s="1">
        <f>IF(Tabla2[[#This Row],[Axial Displacement Command ]]=D55,1,0)</f>
        <v>0</v>
      </c>
      <c r="J56" s="1">
        <f>IF(AND(Tabla2[[#This Row],[cic]]=1,(AND(I55=1,I57=0))),1,0)</f>
        <v>0</v>
      </c>
      <c r="K56" s="1">
        <f>Tabla2[[#This Row],[pas]]+K55</f>
        <v>0</v>
      </c>
    </row>
    <row r="57" spans="1:11" x14ac:dyDescent="0.25">
      <c r="A57" s="1">
        <v>233.83132934570301</v>
      </c>
      <c r="B57">
        <v>0.17624616157263501</v>
      </c>
      <c r="C57">
        <v>3.2134801131178401E-3</v>
      </c>
      <c r="D57">
        <v>0.1794596464606</v>
      </c>
      <c r="E57">
        <v>9.5322303650391405E-4</v>
      </c>
      <c r="F57" s="1">
        <f>Tabla2[[#This Row],[Axial Force ]]/$O$11</f>
        <v>4.8714860280354797</v>
      </c>
      <c r="G57" s="5">
        <f>Tabla2[[#This Row],[Axial Displacement ]]/$O$8</f>
        <v>2.1758785379337657E-3</v>
      </c>
      <c r="H57" s="1">
        <f>Tabla2[[#This Row],[Axial 634,12F ]]/25</f>
        <v>3.8128921460156562E-5</v>
      </c>
      <c r="I57" s="1">
        <f>IF(Tabla2[[#This Row],[Axial Displacement Command ]]=D56,1,0)</f>
        <v>0</v>
      </c>
      <c r="J57" s="1">
        <f>IF(AND(Tabla2[[#This Row],[cic]]=1,(AND(I56=1,I58=0))),1,0)</f>
        <v>0</v>
      </c>
      <c r="K57" s="1">
        <f>Tabla2[[#This Row],[pas]]+K56</f>
        <v>0</v>
      </c>
    </row>
    <row r="58" spans="1:11" x14ac:dyDescent="0.25">
      <c r="A58" s="1">
        <v>239.58728027343801</v>
      </c>
      <c r="B58">
        <v>0.17922520055435601</v>
      </c>
      <c r="C58">
        <v>3.5710334032046402E-3</v>
      </c>
      <c r="D58">
        <v>0.18279624055139701</v>
      </c>
      <c r="E58">
        <v>1.31603837871808E-3</v>
      </c>
      <c r="F58" s="1">
        <f>Tabla2[[#This Row],[Axial Force ]]/$O$11</f>
        <v>4.9914016723632919</v>
      </c>
      <c r="G58" s="5">
        <f>Tabla2[[#This Row],[Axial Displacement ]]/$O$8</f>
        <v>2.2126567969673579E-3</v>
      </c>
      <c r="H58" s="1">
        <f>Tabla2[[#This Row],[Axial 634,12F ]]/25</f>
        <v>5.26415351487232E-5</v>
      </c>
      <c r="I58" s="1">
        <f>IF(Tabla2[[#This Row],[Axial Displacement Command ]]=D57,1,0)</f>
        <v>0</v>
      </c>
      <c r="J58" s="1">
        <f>IF(AND(Tabla2[[#This Row],[cic]]=1,(AND(I57=1,I59=0))),1,0)</f>
        <v>0</v>
      </c>
      <c r="K58" s="1">
        <f>Tabla2[[#This Row],[pas]]+K57</f>
        <v>0</v>
      </c>
    </row>
    <row r="59" spans="1:11" x14ac:dyDescent="0.25">
      <c r="A59" s="1">
        <v>246.59657287597699</v>
      </c>
      <c r="B59">
        <v>0.18386005831416699</v>
      </c>
      <c r="C59">
        <v>2.2727549549017602E-3</v>
      </c>
      <c r="D59">
        <v>0.18613282009027901</v>
      </c>
      <c r="E59">
        <v>-1.53420751303202E-3</v>
      </c>
      <c r="F59" s="1">
        <f>Tabla2[[#This Row],[Axial Force ]]/$O$11</f>
        <v>5.1374286015828536</v>
      </c>
      <c r="G59" s="5">
        <f>Tabla2[[#This Row],[Axial Displacement ]]/$O$8</f>
        <v>2.2698772631378639E-3</v>
      </c>
      <c r="H59" s="1">
        <f>Tabla2[[#This Row],[Axial 634,12F ]]/25</f>
        <v>-6.1368300521280793E-5</v>
      </c>
      <c r="I59" s="1">
        <f>IF(Tabla2[[#This Row],[Axial Displacement Command ]]=D58,1,0)</f>
        <v>0</v>
      </c>
      <c r="J59" s="1">
        <f>IF(AND(Tabla2[[#This Row],[cic]]=1,(AND(I58=1,I60=0))),1,0)</f>
        <v>0</v>
      </c>
      <c r="K59" s="1">
        <f>Tabla2[[#This Row],[pas]]+K58</f>
        <v>0</v>
      </c>
    </row>
    <row r="60" spans="1:11" x14ac:dyDescent="0.25">
      <c r="A60" s="1">
        <v>252.14814758300801</v>
      </c>
      <c r="B60">
        <v>0.18649577395990499</v>
      </c>
      <c r="C60">
        <v>2.9736311262240599E-3</v>
      </c>
      <c r="D60">
        <v>0.18946941418107599</v>
      </c>
      <c r="E60">
        <v>-1.67427884889548E-4</v>
      </c>
      <c r="F60" s="1">
        <f>Tabla2[[#This Row],[Axial Force ]]/$O$11</f>
        <v>5.2530864079793336</v>
      </c>
      <c r="G60" s="5">
        <f>Tabla2[[#This Row],[Axial Displacement ]]/$O$8</f>
        <v>2.3024169624679628E-3</v>
      </c>
      <c r="H60" s="1">
        <f>Tabla2[[#This Row],[Axial 634,12F ]]/25</f>
        <v>-6.6971153955819199E-6</v>
      </c>
      <c r="I60" s="1">
        <f>IF(Tabla2[[#This Row],[Axial Displacement Command ]]=D59,1,0)</f>
        <v>0</v>
      </c>
      <c r="J60" s="1">
        <f>IF(AND(Tabla2[[#This Row],[cic]]=1,(AND(I59=1,I61=0))),1,0)</f>
        <v>0</v>
      </c>
      <c r="K60" s="1">
        <f>Tabla2[[#This Row],[pas]]+K59</f>
        <v>0</v>
      </c>
    </row>
    <row r="61" spans="1:11" x14ac:dyDescent="0.25">
      <c r="A61" s="1">
        <v>258.87493896484398</v>
      </c>
      <c r="B61">
        <v>0.191541912499815</v>
      </c>
      <c r="C61">
        <v>1.2640953173104199E-3</v>
      </c>
      <c r="D61">
        <v>0.192806008271873</v>
      </c>
      <c r="E61">
        <v>1.9978215277660599E-3</v>
      </c>
      <c r="F61" s="1">
        <f>Tabla2[[#This Row],[Axial Force ]]/$O$11</f>
        <v>5.3932278951009165</v>
      </c>
      <c r="G61" s="5">
        <f>Tabla2[[#This Row],[Axial Displacement ]]/$O$8</f>
        <v>2.3647149691335186E-3</v>
      </c>
      <c r="H61" s="1">
        <f>Tabla2[[#This Row],[Axial 634,12F ]]/25</f>
        <v>7.991286111064239E-5</v>
      </c>
      <c r="I61" s="1">
        <f>IF(Tabla2[[#This Row],[Axial Displacement Command ]]=D60,1,0)</f>
        <v>0</v>
      </c>
      <c r="J61" s="1">
        <f>IF(AND(Tabla2[[#This Row],[cic]]=1,(AND(I60=1,I62=0))),1,0)</f>
        <v>0</v>
      </c>
      <c r="K61" s="1">
        <f>Tabla2[[#This Row],[pas]]+K60</f>
        <v>0</v>
      </c>
    </row>
    <row r="62" spans="1:11" x14ac:dyDescent="0.25">
      <c r="A62" s="1">
        <v>263.67169189453102</v>
      </c>
      <c r="B62">
        <v>0.19400239398237301</v>
      </c>
      <c r="C62">
        <v>2.1401942831289502E-3</v>
      </c>
      <c r="D62">
        <v>0.196142587810755</v>
      </c>
      <c r="E62">
        <v>1.14924023364438E-3</v>
      </c>
      <c r="F62" s="1">
        <f>Tabla2[[#This Row],[Axial Force ]]/$O$11</f>
        <v>5.4931602478027299</v>
      </c>
      <c r="G62" s="5">
        <f>Tabla2[[#This Row],[Axial Displacement ]]/$O$8</f>
        <v>2.395091283733E-3</v>
      </c>
      <c r="H62" s="1">
        <f>Tabla2[[#This Row],[Axial 634,12F ]]/25</f>
        <v>4.5969609345775199E-5</v>
      </c>
      <c r="I62" s="1">
        <f>IF(Tabla2[[#This Row],[Axial Displacement Command ]]=D61,1,0)</f>
        <v>0</v>
      </c>
      <c r="J62" s="1">
        <f>IF(AND(Tabla2[[#This Row],[cic]]=1,(AND(I61=1,I63=0))),1,0)</f>
        <v>0</v>
      </c>
      <c r="K62" s="1">
        <f>Tabla2[[#This Row],[pas]]+K61</f>
        <v>0</v>
      </c>
    </row>
    <row r="63" spans="1:11" x14ac:dyDescent="0.25">
      <c r="A63" s="1">
        <v>268.46307373046898</v>
      </c>
      <c r="B63">
        <v>0.19724965386558299</v>
      </c>
      <c r="C63">
        <v>2.2295266717264899E-3</v>
      </c>
      <c r="D63">
        <v>0.19947918190155201</v>
      </c>
      <c r="E63">
        <v>1.2477819382184E-3</v>
      </c>
      <c r="F63" s="1">
        <f>Tabla2[[#This Row],[Axial Force ]]/$O$11</f>
        <v>5.592980702718104</v>
      </c>
      <c r="G63" s="5">
        <f>Tabla2[[#This Row],[Axial Displacement ]]/$O$8</f>
        <v>2.4351809119207775E-3</v>
      </c>
      <c r="H63" s="1">
        <f>Tabla2[[#This Row],[Axial 634,12F ]]/25</f>
        <v>4.9911277528735999E-5</v>
      </c>
      <c r="I63" s="1">
        <f>IF(Tabla2[[#This Row],[Axial Displacement Command ]]=D62,1,0)</f>
        <v>0</v>
      </c>
      <c r="J63" s="1">
        <f>IF(AND(Tabla2[[#This Row],[cic]]=1,(AND(I62=1,I64=0))),1,0)</f>
        <v>0</v>
      </c>
      <c r="K63" s="1">
        <f>Tabla2[[#This Row],[pas]]+K62</f>
        <v>0</v>
      </c>
    </row>
    <row r="64" spans="1:11" x14ac:dyDescent="0.25">
      <c r="A64" s="1">
        <v>273.24868774414102</v>
      </c>
      <c r="B64">
        <v>0.20112990750931201</v>
      </c>
      <c r="C64">
        <v>1.68585779647401E-3</v>
      </c>
      <c r="D64">
        <v>0.20281577599234901</v>
      </c>
      <c r="E64">
        <v>1.49981326558191E-3</v>
      </c>
      <c r="F64" s="1">
        <f>Tabla2[[#This Row],[Axial Force ]]/$O$11</f>
        <v>5.6926809946696046</v>
      </c>
      <c r="G64" s="5">
        <f>Tabla2[[#This Row],[Axial Displacement ]]/$O$8</f>
        <v>2.4830852778927408E-3</v>
      </c>
      <c r="H64" s="1">
        <f>Tabla2[[#This Row],[Axial 634,12F ]]/25</f>
        <v>5.9992530623276401E-5</v>
      </c>
      <c r="I64" s="1">
        <f>IF(Tabla2[[#This Row],[Axial Displacement Command ]]=D63,1,0)</f>
        <v>0</v>
      </c>
      <c r="J64" s="1">
        <f>IF(AND(Tabla2[[#This Row],[cic]]=1,(AND(I63=1,I65=0))),1,0)</f>
        <v>0</v>
      </c>
      <c r="K64" s="1">
        <f>Tabla2[[#This Row],[pas]]+K63</f>
        <v>0</v>
      </c>
    </row>
    <row r="65" spans="1:11" x14ac:dyDescent="0.25">
      <c r="A65" s="1">
        <v>277.34600830078102</v>
      </c>
      <c r="B65">
        <v>0.20285010396037301</v>
      </c>
      <c r="C65">
        <v>3.30224634126353E-3</v>
      </c>
      <c r="D65">
        <v>0.20615235553123101</v>
      </c>
      <c r="E65">
        <v>1.88159037861624E-3</v>
      </c>
      <c r="F65" s="1">
        <f>Tabla2[[#This Row],[Axial Force ]]/$O$11</f>
        <v>5.7780418395996049</v>
      </c>
      <c r="G65" s="5">
        <f>Tabla2[[#This Row],[Axial Displacement ]]/$O$8</f>
        <v>2.504322271115716E-3</v>
      </c>
      <c r="H65" s="1">
        <f>Tabla2[[#This Row],[Axial 634,12F ]]/25</f>
        <v>7.5263615144649602E-5</v>
      </c>
      <c r="I65" s="1">
        <f>IF(Tabla2[[#This Row],[Axial Displacement Command ]]=D64,1,0)</f>
        <v>0</v>
      </c>
      <c r="J65" s="1">
        <f>IF(AND(Tabla2[[#This Row],[cic]]=1,(AND(I64=1,I66=0))),1,0)</f>
        <v>0</v>
      </c>
      <c r="K65" s="1">
        <f>Tabla2[[#This Row],[pas]]+K64</f>
        <v>0</v>
      </c>
    </row>
    <row r="66" spans="1:11" x14ac:dyDescent="0.25">
      <c r="A66" s="1">
        <v>282.17437744140602</v>
      </c>
      <c r="B66">
        <v>0.20634412067010999</v>
      </c>
      <c r="C66">
        <v>3.1448155368707402E-3</v>
      </c>
      <c r="D66">
        <v>0.20948894962202799</v>
      </c>
      <c r="E66" s="2">
        <v>-3.4735958109877201E-5</v>
      </c>
      <c r="F66" s="1">
        <f>Tabla2[[#This Row],[Axial Force ]]/$O$11</f>
        <v>5.8786328633626255</v>
      </c>
      <c r="G66" s="5">
        <f>Tabla2[[#This Row],[Axial Displacement ]]/$O$8</f>
        <v>2.5474582798779011E-3</v>
      </c>
      <c r="H66" s="1">
        <f>Tabla2[[#This Row],[Axial 634,12F ]]/25</f>
        <v>-1.389438324395088E-6</v>
      </c>
      <c r="I66" s="1">
        <f>IF(Tabla2[[#This Row],[Axial Displacement Command ]]=D65,1,0)</f>
        <v>0</v>
      </c>
      <c r="J66" s="1">
        <f>IF(AND(Tabla2[[#This Row],[cic]]=1,(AND(I65=1,I67=0))),1,0)</f>
        <v>0</v>
      </c>
      <c r="K66" s="1">
        <f>Tabla2[[#This Row],[pas]]+K65</f>
        <v>0</v>
      </c>
    </row>
    <row r="67" spans="1:11" x14ac:dyDescent="0.25">
      <c r="A67" s="1">
        <v>288.73648071289102</v>
      </c>
      <c r="B67">
        <v>0.21003127039875799</v>
      </c>
      <c r="C67">
        <v>2.7942658107349399E-3</v>
      </c>
      <c r="D67">
        <v>0.212825543712825</v>
      </c>
      <c r="E67">
        <v>-1.68133135503012E-3</v>
      </c>
      <c r="F67" s="1">
        <f>Tabla2[[#This Row],[Axial Force ]]/$O$11</f>
        <v>6.0153433481852296</v>
      </c>
      <c r="G67" s="5">
        <f>Tabla2[[#This Row],[Axial Displacement ]]/$O$8</f>
        <v>2.5929786468982469E-3</v>
      </c>
      <c r="H67" s="1">
        <f>Tabla2[[#This Row],[Axial 634,12F ]]/25</f>
        <v>-6.7253254201204805E-5</v>
      </c>
      <c r="I67" s="1">
        <f>IF(Tabla2[[#This Row],[Axial Displacement Command ]]=D66,1,0)</f>
        <v>0</v>
      </c>
      <c r="J67" s="1">
        <f>IF(AND(Tabla2[[#This Row],[cic]]=1,(AND(I66=1,I68=0))),1,0)</f>
        <v>0</v>
      </c>
      <c r="K67" s="1">
        <f>Tabla2[[#This Row],[pas]]+K66</f>
        <v>0</v>
      </c>
    </row>
    <row r="68" spans="1:11" x14ac:dyDescent="0.25">
      <c r="A68" s="1">
        <v>293.50753784179699</v>
      </c>
      <c r="B68">
        <v>0.21329999435693001</v>
      </c>
      <c r="C68">
        <v>2.8621257115446501E-3</v>
      </c>
      <c r="D68">
        <v>0.21616210869979099</v>
      </c>
      <c r="E68">
        <v>1.1422067700550501E-3</v>
      </c>
      <c r="F68" s="1">
        <f>Tabla2[[#This Row],[Axial Force ]]/$O$11</f>
        <v>6.1147403717041042</v>
      </c>
      <c r="G68" s="5">
        <f>Tabla2[[#This Row],[Axial Displacement ]]/$O$8</f>
        <v>2.6333332636658026E-3</v>
      </c>
      <c r="H68" s="1">
        <f>Tabla2[[#This Row],[Axial 634,12F ]]/25</f>
        <v>4.5688270802202006E-5</v>
      </c>
      <c r="I68" s="1">
        <f>IF(Tabla2[[#This Row],[Axial Displacement Command ]]=D67,1,0)</f>
        <v>0</v>
      </c>
      <c r="J68" s="1">
        <f>IF(AND(Tabla2[[#This Row],[cic]]=1,(AND(I67=1,I69=0))),1,0)</f>
        <v>0</v>
      </c>
      <c r="K68" s="1">
        <f>Tabla2[[#This Row],[pas]]+K67</f>
        <v>0</v>
      </c>
    </row>
    <row r="69" spans="1:11" x14ac:dyDescent="0.25">
      <c r="A69" s="1">
        <v>302.83755493164102</v>
      </c>
      <c r="B69">
        <v>0.218539236811921</v>
      </c>
      <c r="C69">
        <v>9.5947086720116204E-4</v>
      </c>
      <c r="D69">
        <v>0.219498702790588</v>
      </c>
      <c r="E69">
        <v>2.2924386939848799E-3</v>
      </c>
      <c r="F69" s="1">
        <f>Tabla2[[#This Row],[Axial Force ]]/$O$11</f>
        <v>6.3091157277425216</v>
      </c>
      <c r="G69" s="5">
        <f>Tabla2[[#This Row],[Axial Displacement ]]/$O$8</f>
        <v>2.6980152692829755E-3</v>
      </c>
      <c r="H69" s="1">
        <f>Tabla2[[#This Row],[Axial 634,12F ]]/25</f>
        <v>9.1697547759395201E-5</v>
      </c>
      <c r="I69" s="1">
        <f>IF(Tabla2[[#This Row],[Axial Displacement Command ]]=D68,1,0)</f>
        <v>0</v>
      </c>
      <c r="J69" s="1">
        <f>IF(AND(Tabla2[[#This Row],[cic]]=1,(AND(I68=1,I70=0))),1,0)</f>
        <v>0</v>
      </c>
      <c r="K69" s="1">
        <f>Tabla2[[#This Row],[pas]]+K68</f>
        <v>0</v>
      </c>
    </row>
    <row r="70" spans="1:11" x14ac:dyDescent="0.25">
      <c r="A70" s="1">
        <v>309.99322509765602</v>
      </c>
      <c r="B70">
        <v>0.223563911276869</v>
      </c>
      <c r="C70">
        <v>7.2860717637013295E-4</v>
      </c>
      <c r="D70">
        <v>0.22283529688138501</v>
      </c>
      <c r="E70">
        <v>1.9999613414256601E-3</v>
      </c>
      <c r="F70" s="1">
        <f>Tabla2[[#This Row],[Axial Force ]]/$O$11</f>
        <v>6.4581921895345005</v>
      </c>
      <c r="G70" s="5">
        <f>Tabla2[[#This Row],[Axial Displacement ]]/$O$8</f>
        <v>2.7600482873687531E-3</v>
      </c>
      <c r="H70" s="1">
        <f>Tabla2[[#This Row],[Axial 634,12F ]]/25</f>
        <v>7.9998453657026403E-5</v>
      </c>
      <c r="I70" s="1">
        <f>IF(Tabla2[[#This Row],[Axial Displacement Command ]]=D69,1,0)</f>
        <v>0</v>
      </c>
      <c r="J70" s="1">
        <f>IF(AND(Tabla2[[#This Row],[cic]]=1,(AND(I69=1,I71=0))),1,0)</f>
        <v>0</v>
      </c>
      <c r="K70" s="1">
        <f>Tabla2[[#This Row],[pas]]+K69</f>
        <v>0</v>
      </c>
    </row>
    <row r="71" spans="1:11" x14ac:dyDescent="0.25">
      <c r="A71" s="1">
        <v>313.26913452148398</v>
      </c>
      <c r="B71">
        <v>0.225116018555127</v>
      </c>
      <c r="C71">
        <v>1.05586650533951E-3</v>
      </c>
      <c r="D71">
        <v>0.22617187642026701</v>
      </c>
      <c r="E71">
        <v>-3.9320138967013902E-4</v>
      </c>
      <c r="F71" s="1">
        <f>Tabla2[[#This Row],[Axial Force ]]/$O$11</f>
        <v>6.5264403025309159</v>
      </c>
      <c r="G71" s="5">
        <f>Tabla2[[#This Row],[Axial Displacement ]]/$O$8</f>
        <v>2.779210105618852E-3</v>
      </c>
      <c r="H71" s="1">
        <f>Tabla2[[#This Row],[Axial 634,12F ]]/25</f>
        <v>-1.572805558680556E-5</v>
      </c>
      <c r="I71" s="1">
        <f>IF(Tabla2[[#This Row],[Axial Displacement Command ]]=D70,1,0)</f>
        <v>0</v>
      </c>
      <c r="J71" s="1">
        <f>IF(AND(Tabla2[[#This Row],[cic]]=1,(AND(I70=1,I72=0))),1,0)</f>
        <v>0</v>
      </c>
      <c r="K71" s="1">
        <f>Tabla2[[#This Row],[pas]]+K70</f>
        <v>0</v>
      </c>
    </row>
    <row r="72" spans="1:11" x14ac:dyDescent="0.25">
      <c r="A72" s="1">
        <v>313.91537475585898</v>
      </c>
      <c r="B72">
        <v>0.22692204220220399</v>
      </c>
      <c r="C72">
        <v>2.5864392227958901E-3</v>
      </c>
      <c r="D72">
        <v>0.22950847051106399</v>
      </c>
      <c r="E72">
        <v>1.4203340015228601E-3</v>
      </c>
      <c r="F72" s="1">
        <f>Tabla2[[#This Row],[Axial Force ]]/$O$11</f>
        <v>6.5399036407470623</v>
      </c>
      <c r="G72" s="5">
        <f>Tabla2[[#This Row],[Axial Displacement ]]/$O$8</f>
        <v>2.8015066938543703E-3</v>
      </c>
      <c r="H72" s="1">
        <f>Tabla2[[#This Row],[Axial 634,12F ]]/25</f>
        <v>5.6813360060914399E-5</v>
      </c>
      <c r="I72" s="1">
        <f>IF(Tabla2[[#This Row],[Axial Displacement Command ]]=D71,1,0)</f>
        <v>0</v>
      </c>
      <c r="J72" s="1">
        <f>IF(AND(Tabla2[[#This Row],[cic]]=1,(AND(I71=1,I73=0))),1,0)</f>
        <v>0</v>
      </c>
      <c r="K72" s="1">
        <f>Tabla2[[#This Row],[pas]]+K71</f>
        <v>0</v>
      </c>
    </row>
    <row r="73" spans="1:11" x14ac:dyDescent="0.25">
      <c r="A73" s="1">
        <v>319.34320068359398</v>
      </c>
      <c r="B73">
        <v>0.22924304357729899</v>
      </c>
      <c r="C73">
        <v>3.60202784577268E-3</v>
      </c>
      <c r="D73">
        <v>0.232845064601861</v>
      </c>
      <c r="E73">
        <v>2.5645593382250798E-4</v>
      </c>
      <c r="F73" s="1">
        <f>Tabla2[[#This Row],[Axial Force ]]/$O$11</f>
        <v>6.6529833475748745</v>
      </c>
      <c r="G73" s="5">
        <f>Tabla2[[#This Row],[Axial Displacement ]]/$O$8</f>
        <v>2.830161031818506E-3</v>
      </c>
      <c r="H73" s="1">
        <f>Tabla2[[#This Row],[Axial 634,12F ]]/25</f>
        <v>1.0258237352900318E-5</v>
      </c>
      <c r="I73" s="1">
        <f>IF(Tabla2[[#This Row],[Axial Displacement Command ]]=D72,1,0)</f>
        <v>0</v>
      </c>
      <c r="J73" s="1">
        <f>IF(AND(Tabla2[[#This Row],[cic]]=1,(AND(I72=1,I74=0))),1,0)</f>
        <v>0</v>
      </c>
      <c r="K73" s="1">
        <f>Tabla2[[#This Row],[pas]]+K72</f>
        <v>0</v>
      </c>
    </row>
    <row r="74" spans="1:11" x14ac:dyDescent="0.25">
      <c r="A74" s="1">
        <v>327.460693359375</v>
      </c>
      <c r="B74">
        <v>0.23514748318120801</v>
      </c>
      <c r="C74">
        <v>1.0341703955418799E-3</v>
      </c>
      <c r="D74">
        <v>0.236181644140743</v>
      </c>
      <c r="E74">
        <v>-1.57963881974865E-4</v>
      </c>
      <c r="F74" s="1">
        <f>Tabla2[[#This Row],[Axial Force ]]/$O$11</f>
        <v>6.8220977783203125</v>
      </c>
      <c r="G74" s="5">
        <f>Tabla2[[#This Row],[Axial Displacement ]]/$O$8</f>
        <v>2.9030553479161485E-3</v>
      </c>
      <c r="H74" s="1">
        <f>Tabla2[[#This Row],[Axial 634,12F ]]/25</f>
        <v>-6.3185552789946002E-6</v>
      </c>
      <c r="I74" s="1">
        <f>IF(Tabla2[[#This Row],[Axial Displacement Command ]]=D73,1,0)</f>
        <v>0</v>
      </c>
      <c r="J74" s="1">
        <f>IF(AND(Tabla2[[#This Row],[cic]]=1,(AND(I73=1,I75=0))),1,0)</f>
        <v>0</v>
      </c>
      <c r="K74" s="1">
        <f>Tabla2[[#This Row],[pas]]+K73</f>
        <v>0</v>
      </c>
    </row>
    <row r="75" spans="1:11" x14ac:dyDescent="0.25">
      <c r="A75" s="1">
        <v>331.61233520507801</v>
      </c>
      <c r="B75">
        <v>0.237346888752654</v>
      </c>
      <c r="C75">
        <v>2.17135243474331E-3</v>
      </c>
      <c r="D75">
        <v>0.23951823823154</v>
      </c>
      <c r="E75">
        <v>2.39465134654893E-3</v>
      </c>
      <c r="F75" s="1">
        <f>Tabla2[[#This Row],[Axial Force ]]/$O$11</f>
        <v>6.9085903167724583</v>
      </c>
      <c r="G75" s="5">
        <f>Tabla2[[#This Row],[Axial Displacement ]]/$O$8</f>
        <v>2.9302085031191853E-3</v>
      </c>
      <c r="H75" s="1">
        <f>Tabla2[[#This Row],[Axial 634,12F ]]/25</f>
        <v>9.5786053861957206E-5</v>
      </c>
      <c r="I75" s="1">
        <f>IF(Tabla2[[#This Row],[Axial Displacement Command ]]=D74,1,0)</f>
        <v>0</v>
      </c>
      <c r="J75" s="1">
        <f>IF(AND(Tabla2[[#This Row],[cic]]=1,(AND(I74=1,I76=0))),1,0)</f>
        <v>0</v>
      </c>
      <c r="K75" s="1">
        <f>Tabla2[[#This Row],[pas]]+K74</f>
        <v>0</v>
      </c>
    </row>
    <row r="76" spans="1:11" x14ac:dyDescent="0.25">
      <c r="A76" s="1">
        <v>336.45867919921898</v>
      </c>
      <c r="B76">
        <v>0.24026512983255099</v>
      </c>
      <c r="C76">
        <v>2.5897027171595298E-3</v>
      </c>
      <c r="D76">
        <v>0.24285483232233701</v>
      </c>
      <c r="E76">
        <v>2.0127617972320899E-3</v>
      </c>
      <c r="F76" s="1">
        <f>Tabla2[[#This Row],[Axial Force ]]/$O$11</f>
        <v>7.0095558166503951</v>
      </c>
      <c r="G76" s="5">
        <f>Tabla2[[#This Row],[Axial Displacement ]]/$O$8</f>
        <v>2.9662361707722346E-3</v>
      </c>
      <c r="H76" s="1">
        <f>Tabla2[[#This Row],[Axial 634,12F ]]/25</f>
        <v>8.0510471889283589E-5</v>
      </c>
      <c r="I76" s="1">
        <f>IF(Tabla2[[#This Row],[Axial Displacement Command ]]=D75,1,0)</f>
        <v>0</v>
      </c>
      <c r="J76" s="1">
        <f>IF(AND(Tabla2[[#This Row],[cic]]=1,(AND(I75=1,I77=0))),1,0)</f>
        <v>0</v>
      </c>
      <c r="K76" s="1">
        <f>Tabla2[[#This Row],[pas]]+K75</f>
        <v>0</v>
      </c>
    </row>
    <row r="77" spans="1:11" x14ac:dyDescent="0.25">
      <c r="A77" s="1">
        <v>339.96221923828102</v>
      </c>
      <c r="B77">
        <v>0.243226284510456</v>
      </c>
      <c r="C77">
        <v>2.9651223485416302E-3</v>
      </c>
      <c r="D77">
        <v>0.24619142641313399</v>
      </c>
      <c r="E77">
        <v>7.6457666864371298E-4</v>
      </c>
      <c r="F77" s="1">
        <f>Tabla2[[#This Row],[Axial Force ]]/$O$11</f>
        <v>7.0825462341308549</v>
      </c>
      <c r="G77" s="5">
        <f>Tabla2[[#This Row],[Axial Displacement ]]/$O$8</f>
        <v>3.0027936359315554E-3</v>
      </c>
      <c r="H77" s="1">
        <f>Tabla2[[#This Row],[Axial 634,12F ]]/25</f>
        <v>3.0583066745748517E-5</v>
      </c>
      <c r="I77" s="1">
        <f>IF(Tabla2[[#This Row],[Axial Displacement Command ]]=D76,1,0)</f>
        <v>0</v>
      </c>
      <c r="J77" s="1">
        <f>IF(AND(Tabla2[[#This Row],[cic]]=1,(AND(I76=1,I78=0))),1,0)</f>
        <v>0</v>
      </c>
      <c r="K77" s="1">
        <f>Tabla2[[#This Row],[pas]]+K76</f>
        <v>0</v>
      </c>
    </row>
    <row r="78" spans="1:11" x14ac:dyDescent="0.25">
      <c r="A78" s="1">
        <v>344.21405029296898</v>
      </c>
      <c r="B78">
        <v>0.24597288575023399</v>
      </c>
      <c r="C78">
        <v>3.55513384420192E-3</v>
      </c>
      <c r="D78">
        <v>0.24952800595201599</v>
      </c>
      <c r="E78">
        <v>3.6966918059988502E-4</v>
      </c>
      <c r="F78" s="1">
        <f>Tabla2[[#This Row],[Axial Force ]]/$O$11</f>
        <v>7.171126047770187</v>
      </c>
      <c r="G78" s="5">
        <f>Tabla2[[#This Row],[Axial Displacement ]]/$O$8</f>
        <v>3.0367022932127653E-3</v>
      </c>
      <c r="H78" s="1">
        <f>Tabla2[[#This Row],[Axial 634,12F ]]/25</f>
        <v>1.4786767223995402E-5</v>
      </c>
      <c r="I78" s="1">
        <f>IF(Tabla2[[#This Row],[Axial Displacement Command ]]=D77,1,0)</f>
        <v>0</v>
      </c>
      <c r="J78" s="1">
        <f>IF(AND(Tabla2[[#This Row],[cic]]=1,(AND(I77=1,I79=0))),1,0)</f>
        <v>0</v>
      </c>
      <c r="K78" s="1">
        <f>Tabla2[[#This Row],[pas]]+K77</f>
        <v>0</v>
      </c>
    </row>
    <row r="79" spans="1:11" x14ac:dyDescent="0.25">
      <c r="A79" s="1">
        <v>349.84255981445301</v>
      </c>
      <c r="B79">
        <v>0.24957777350209701</v>
      </c>
      <c r="C79">
        <v>3.2868385915207901E-3</v>
      </c>
      <c r="D79">
        <v>0.25286458549089702</v>
      </c>
      <c r="E79">
        <v>2.4804028271319099E-3</v>
      </c>
      <c r="F79" s="1">
        <f>Tabla2[[#This Row],[Axial Force ]]/$O$11</f>
        <v>7.2883866628011047</v>
      </c>
      <c r="G79" s="5">
        <f>Tabla2[[#This Row],[Axial Displacement ]]/$O$8</f>
        <v>3.0812070802728026E-3</v>
      </c>
      <c r="H79" s="1">
        <f>Tabla2[[#This Row],[Axial 634,12F ]]/25</f>
        <v>9.9216113085276393E-5</v>
      </c>
      <c r="I79" s="1">
        <f>IF(Tabla2[[#This Row],[Axial Displacement Command ]]=D78,1,0)</f>
        <v>0</v>
      </c>
      <c r="J79" s="1">
        <f>IF(AND(Tabla2[[#This Row],[cic]]=1,(AND(I78=1,I80=0))),1,0)</f>
        <v>0</v>
      </c>
      <c r="K79" s="1">
        <f>Tabla2[[#This Row],[pas]]+K78</f>
        <v>0</v>
      </c>
    </row>
    <row r="80" spans="1:11" x14ac:dyDescent="0.25">
      <c r="A80" s="1">
        <v>355.65762329101602</v>
      </c>
      <c r="B80">
        <v>0.25369762443006</v>
      </c>
      <c r="C80">
        <v>2.5035440103238198E-3</v>
      </c>
      <c r="D80">
        <v>0.25620116502977902</v>
      </c>
      <c r="E80" s="2">
        <v>8.1892430614516302E-5</v>
      </c>
      <c r="F80" s="1">
        <f>Tabla2[[#This Row],[Axial Force ]]/$O$11</f>
        <v>7.4095338185628341</v>
      </c>
      <c r="G80" s="5">
        <f>Tabla2[[#This Row],[Axial Displacement ]]/$O$8</f>
        <v>3.1320694374081482E-3</v>
      </c>
      <c r="H80" s="1">
        <f>Tabla2[[#This Row],[Axial 634,12F ]]/25</f>
        <v>3.275697224580652E-6</v>
      </c>
      <c r="I80" s="1">
        <f>IF(Tabla2[[#This Row],[Axial Displacement Command ]]=D79,1,0)</f>
        <v>0</v>
      </c>
      <c r="J80" s="1">
        <f>IF(AND(Tabla2[[#This Row],[cic]]=1,(AND(I79=1,I81=0))),1,0)</f>
        <v>0</v>
      </c>
      <c r="K80" s="1">
        <f>Tabla2[[#This Row],[pas]]+K79</f>
        <v>0</v>
      </c>
    </row>
    <row r="81" spans="1:11" x14ac:dyDescent="0.25">
      <c r="A81" s="1">
        <v>361.21826171875</v>
      </c>
      <c r="B81">
        <v>0.25653003831394</v>
      </c>
      <c r="C81">
        <v>3.0077396786509802E-3</v>
      </c>
      <c r="D81">
        <v>0.25953777367249098</v>
      </c>
      <c r="E81">
        <v>8.1194787071581199E-4</v>
      </c>
      <c r="F81" s="1">
        <f>Tabla2[[#This Row],[Axial Force ]]/$O$11</f>
        <v>7.525380452473958</v>
      </c>
      <c r="G81" s="5">
        <f>Tabla2[[#This Row],[Axial Displacement ]]/$O$8</f>
        <v>3.1670375100486419E-3</v>
      </c>
      <c r="H81" s="1">
        <f>Tabla2[[#This Row],[Axial 634,12F ]]/25</f>
        <v>3.2477914828632479E-5</v>
      </c>
      <c r="I81" s="1">
        <f>IF(Tabla2[[#This Row],[Axial Displacement Command ]]=D80,1,0)</f>
        <v>0</v>
      </c>
      <c r="J81" s="1">
        <f>IF(AND(Tabla2[[#This Row],[cic]]=1,(AND(I80=1,I82=0))),1,0)</f>
        <v>0</v>
      </c>
      <c r="K81" s="1">
        <f>Tabla2[[#This Row],[pas]]+K80</f>
        <v>0</v>
      </c>
    </row>
    <row r="82" spans="1:11" x14ac:dyDescent="0.25">
      <c r="A82" s="1">
        <v>368.1572265625</v>
      </c>
      <c r="B82">
        <v>0.26194096426479502</v>
      </c>
      <c r="C82">
        <v>9.3340872808766995E-4</v>
      </c>
      <c r="D82">
        <v>0.26287435321137298</v>
      </c>
      <c r="E82">
        <v>-2.4120456032505899E-4</v>
      </c>
      <c r="F82" s="1">
        <f>Tabla2[[#This Row],[Axial Force ]]/$O$11</f>
        <v>7.669942220052083</v>
      </c>
      <c r="G82" s="5">
        <f>Tabla2[[#This Row],[Axial Displacement ]]/$O$8</f>
        <v>3.2338390649974693E-3</v>
      </c>
      <c r="H82" s="1">
        <f>Tabla2[[#This Row],[Axial 634,12F ]]/25</f>
        <v>-9.6481824130023597E-6</v>
      </c>
      <c r="I82" s="1">
        <f>IF(Tabla2[[#This Row],[Axial Displacement Command ]]=D81,1,0)</f>
        <v>0</v>
      </c>
      <c r="J82" s="1">
        <f>IF(AND(Tabla2[[#This Row],[cic]]=1,(AND(I81=1,I83=0))),1,0)</f>
        <v>0</v>
      </c>
      <c r="K82" s="1">
        <f>Tabla2[[#This Row],[pas]]+K81</f>
        <v>0</v>
      </c>
    </row>
    <row r="83" spans="1:11" x14ac:dyDescent="0.25">
      <c r="A83" s="1">
        <v>378.67395019531301</v>
      </c>
      <c r="B83">
        <v>0.26709795929491498</v>
      </c>
      <c r="C83">
        <v>8.8700653577689103E-4</v>
      </c>
      <c r="D83">
        <v>0.26621093275025498</v>
      </c>
      <c r="E83">
        <v>8.8323105273957502E-4</v>
      </c>
      <c r="F83" s="1">
        <f>Tabla2[[#This Row],[Axial Force ]]/$O$11</f>
        <v>7.8890406290690214</v>
      </c>
      <c r="G83" s="5">
        <f>Tabla2[[#This Row],[Axial Displacement ]]/$O$8</f>
        <v>3.2975056703075925E-3</v>
      </c>
      <c r="H83" s="1">
        <f>Tabla2[[#This Row],[Axial 634,12F ]]/25</f>
        <v>3.5329242109582999E-5</v>
      </c>
      <c r="I83" s="1">
        <f>IF(Tabla2[[#This Row],[Axial Displacement Command ]]=D82,1,0)</f>
        <v>0</v>
      </c>
      <c r="J83" s="1">
        <f>IF(AND(Tabla2[[#This Row],[cic]]=1,(AND(I82=1,I84=0))),1,0)</f>
        <v>0</v>
      </c>
      <c r="K83" s="1">
        <f>Tabla2[[#This Row],[pas]]+K82</f>
        <v>0</v>
      </c>
    </row>
    <row r="84" spans="1:11" x14ac:dyDescent="0.25">
      <c r="A84" s="1">
        <v>379.06604003906301</v>
      </c>
      <c r="B84">
        <v>0.26914000045508102</v>
      </c>
      <c r="C84">
        <v>4.0754676433607501E-4</v>
      </c>
      <c r="D84">
        <v>0.26954754139296699</v>
      </c>
      <c r="E84">
        <v>2.0617032987502201E-3</v>
      </c>
      <c r="F84" s="1">
        <f>Tabla2[[#This Row],[Axial Force ]]/$O$11</f>
        <v>7.8972091674804794</v>
      </c>
      <c r="G84" s="5">
        <f>Tabla2[[#This Row],[Axial Displacement ]]/$O$8</f>
        <v>3.3227160550010001E-3</v>
      </c>
      <c r="H84" s="1">
        <f>Tabla2[[#This Row],[Axial 634,12F ]]/25</f>
        <v>8.2468131950008805E-5</v>
      </c>
      <c r="I84" s="1">
        <f>IF(Tabla2[[#This Row],[Axial Displacement Command ]]=D83,1,0)</f>
        <v>0</v>
      </c>
      <c r="J84" s="1">
        <f>IF(AND(Tabla2[[#This Row],[cic]]=1,(AND(I83=1,I85=0))),1,0)</f>
        <v>0</v>
      </c>
      <c r="K84" s="1">
        <f>Tabla2[[#This Row],[pas]]+K83</f>
        <v>0</v>
      </c>
    </row>
    <row r="85" spans="1:11" x14ac:dyDescent="0.25">
      <c r="A85" s="1">
        <v>378.50765991210898</v>
      </c>
      <c r="B85">
        <v>0.26913642068393501</v>
      </c>
      <c r="C85">
        <v>3.7477016121556499E-3</v>
      </c>
      <c r="D85">
        <v>0.27288412093184899</v>
      </c>
      <c r="E85">
        <v>4.08072992286179E-4</v>
      </c>
      <c r="F85" s="1">
        <f>Tabla2[[#This Row],[Axial Force ]]/$O$11</f>
        <v>7.8855762481689373</v>
      </c>
      <c r="G85" s="5">
        <f>Tabla2[[#This Row],[Axial Displacement ]]/$O$8</f>
        <v>3.3226718602954938E-3</v>
      </c>
      <c r="H85" s="1">
        <f>Tabla2[[#This Row],[Axial 634,12F ]]/25</f>
        <v>1.6322919691447158E-5</v>
      </c>
      <c r="I85" s="1">
        <f>IF(Tabla2[[#This Row],[Axial Displacement Command ]]=D84,1,0)</f>
        <v>0</v>
      </c>
      <c r="J85" s="1">
        <f>IF(AND(Tabla2[[#This Row],[cic]]=1,(AND(I84=1,I86=0))),1,0)</f>
        <v>0</v>
      </c>
      <c r="K85" s="1">
        <f>Tabla2[[#This Row],[pas]]+K84</f>
        <v>0</v>
      </c>
    </row>
    <row r="86" spans="1:11" x14ac:dyDescent="0.25">
      <c r="A86" s="1">
        <v>383.17538452148398</v>
      </c>
      <c r="B86">
        <v>0.27215122827328703</v>
      </c>
      <c r="C86">
        <v>4.0694771996641101E-3</v>
      </c>
      <c r="D86">
        <v>0.276220700470731</v>
      </c>
      <c r="E86">
        <v>-1.64957825177225E-4</v>
      </c>
      <c r="F86" s="1">
        <f>Tabla2[[#This Row],[Axial Force ]]/$O$11</f>
        <v>7.9828205108642498</v>
      </c>
      <c r="G86" s="5">
        <f>Tabla2[[#This Row],[Axial Displacement ]]/$O$8</f>
        <v>3.3598917070776176E-3</v>
      </c>
      <c r="H86" s="1">
        <f>Tabla2[[#This Row],[Axial 634,12F ]]/25</f>
        <v>-6.5983130070889997E-6</v>
      </c>
      <c r="I86" s="1">
        <f>IF(Tabla2[[#This Row],[Axial Displacement Command ]]=D85,1,0)</f>
        <v>0</v>
      </c>
      <c r="J86" s="1">
        <f>IF(AND(Tabla2[[#This Row],[cic]]=1,(AND(I85=1,I87=0))),1,0)</f>
        <v>0</v>
      </c>
      <c r="K86" s="1">
        <f>Tabla2[[#This Row],[pas]]+K85</f>
        <v>0</v>
      </c>
    </row>
    <row r="87" spans="1:11" x14ac:dyDescent="0.25">
      <c r="A87" s="1">
        <v>393.85525512695301</v>
      </c>
      <c r="B87">
        <v>0.27763366233557502</v>
      </c>
      <c r="C87">
        <v>1.9236504158470799E-3</v>
      </c>
      <c r="D87">
        <v>0.27955730911344301</v>
      </c>
      <c r="E87">
        <v>2.0825330011575698E-3</v>
      </c>
      <c r="F87" s="1">
        <f>Tabla2[[#This Row],[Axial Force ]]/$O$11</f>
        <v>8.2053178151448538</v>
      </c>
      <c r="G87" s="5">
        <f>Tabla2[[#This Row],[Axial Displacement ]]/$O$8</f>
        <v>3.4275760782169753E-3</v>
      </c>
      <c r="H87" s="1">
        <f>Tabla2[[#This Row],[Axial 634,12F ]]/25</f>
        <v>8.3301320046302795E-5</v>
      </c>
      <c r="I87" s="1">
        <f>IF(Tabla2[[#This Row],[Axial Displacement Command ]]=D86,1,0)</f>
        <v>0</v>
      </c>
      <c r="J87" s="1">
        <f>IF(AND(Tabla2[[#This Row],[cic]]=1,(AND(I86=1,I88=0))),1,0)</f>
        <v>0</v>
      </c>
      <c r="K87" s="1">
        <f>Tabla2[[#This Row],[pas]]+K86</f>
        <v>0</v>
      </c>
    </row>
    <row r="88" spans="1:11" x14ac:dyDescent="0.25">
      <c r="A88" s="1">
        <v>405.80438232421898</v>
      </c>
      <c r="B88">
        <v>0.284432171611115</v>
      </c>
      <c r="C88">
        <v>1.53827670601459E-3</v>
      </c>
      <c r="D88">
        <v>0.28289388865232501</v>
      </c>
      <c r="E88">
        <v>3.7715975054197803E-4</v>
      </c>
      <c r="F88" s="1">
        <f>Tabla2[[#This Row],[Axial Force ]]/$O$11</f>
        <v>8.454257965087896</v>
      </c>
      <c r="G88" s="5">
        <f>Tabla2[[#This Row],[Axial Displacement ]]/$O$8</f>
        <v>3.5115082914952468E-3</v>
      </c>
      <c r="H88" s="1">
        <f>Tabla2[[#This Row],[Axial 634,12F ]]/25</f>
        <v>1.5086390021679122E-5</v>
      </c>
      <c r="I88" s="1">
        <f>IF(Tabla2[[#This Row],[Axial Displacement Command ]]=D87,1,0)</f>
        <v>0</v>
      </c>
      <c r="J88" s="1">
        <f>IF(AND(Tabla2[[#This Row],[cic]]=1,(AND(I87=1,I89=0))),1,0)</f>
        <v>0</v>
      </c>
      <c r="K88" s="1">
        <f>Tabla2[[#This Row],[pas]]+K87</f>
        <v>0</v>
      </c>
    </row>
    <row r="89" spans="1:11" x14ac:dyDescent="0.25">
      <c r="A89" s="1">
        <v>407.40896606445301</v>
      </c>
      <c r="B89">
        <v>0.286517140921205</v>
      </c>
      <c r="C89">
        <v>2.8666855200754098E-4</v>
      </c>
      <c r="D89">
        <v>0.28623046819120601</v>
      </c>
      <c r="E89">
        <v>9.7056033609987903E-4</v>
      </c>
      <c r="F89" s="1">
        <f>Tabla2[[#This Row],[Axial Force ]]/$O$11</f>
        <v>8.4876867930094377</v>
      </c>
      <c r="G89" s="5">
        <f>Tabla2[[#This Row],[Axial Displacement ]]/$O$8</f>
        <v>3.53724865334821E-3</v>
      </c>
      <c r="H89" s="1">
        <f>Tabla2[[#This Row],[Axial 634,12F ]]/25</f>
        <v>3.882241344399516E-5</v>
      </c>
      <c r="I89" s="1">
        <f>IF(Tabla2[[#This Row],[Axial Displacement Command ]]=D88,1,0)</f>
        <v>0</v>
      </c>
      <c r="J89" s="1">
        <f>IF(AND(Tabla2[[#This Row],[cic]]=1,(AND(I88=1,I90=0))),1,0)</f>
        <v>0</v>
      </c>
      <c r="K89" s="1">
        <f>Tabla2[[#This Row],[pas]]+K88</f>
        <v>0</v>
      </c>
    </row>
    <row r="90" spans="1:11" x14ac:dyDescent="0.25">
      <c r="A90" s="1">
        <v>409.95074462890602</v>
      </c>
      <c r="B90">
        <v>0.28835533885285303</v>
      </c>
      <c r="C90">
        <v>1.2117326377847301E-3</v>
      </c>
      <c r="D90">
        <v>0.28956707683391902</v>
      </c>
      <c r="E90">
        <v>1.32188131374278E-3</v>
      </c>
      <c r="F90" s="1">
        <f>Tabla2[[#This Row],[Axial Force ]]/$O$11</f>
        <v>8.5406405131022094</v>
      </c>
      <c r="G90" s="5">
        <f>Tabla2[[#This Row],[Axial Displacement ]]/$O$8</f>
        <v>3.5599424549734942E-3</v>
      </c>
      <c r="H90" s="1">
        <f>Tabla2[[#This Row],[Axial 634,12F ]]/25</f>
        <v>5.2875252549711203E-5</v>
      </c>
      <c r="I90" s="1">
        <f>IF(Tabla2[[#This Row],[Axial Displacement Command ]]=D89,1,0)</f>
        <v>0</v>
      </c>
      <c r="J90" s="1">
        <f>IF(AND(Tabla2[[#This Row],[cic]]=1,(AND(I89=1,I91=0))),1,0)</f>
        <v>0</v>
      </c>
      <c r="K90" s="1">
        <f>Tabla2[[#This Row],[pas]]+K89</f>
        <v>0</v>
      </c>
    </row>
    <row r="91" spans="1:11" x14ac:dyDescent="0.25">
      <c r="A91" s="1">
        <v>415.17822265625</v>
      </c>
      <c r="B91">
        <v>0.291684875264764</v>
      </c>
      <c r="C91">
        <v>1.2187957736386999E-3</v>
      </c>
      <c r="D91">
        <v>0.29290365637280003</v>
      </c>
      <c r="E91">
        <v>1.0124990694748699E-3</v>
      </c>
      <c r="F91" s="1">
        <f>Tabla2[[#This Row],[Axial Force ]]/$O$11</f>
        <v>8.6495463053385411</v>
      </c>
      <c r="G91" s="5">
        <f>Tabla2[[#This Row],[Axial Displacement ]]/$O$8</f>
        <v>3.6010478427748642E-3</v>
      </c>
      <c r="H91" s="1">
        <f>Tabla2[[#This Row],[Axial 634,12F ]]/25</f>
        <v>4.0499962778994793E-5</v>
      </c>
      <c r="I91" s="1">
        <f>IF(Tabla2[[#This Row],[Axial Displacement Command ]]=D90,1,0)</f>
        <v>0</v>
      </c>
      <c r="J91" s="1">
        <f>IF(AND(Tabla2[[#This Row],[cic]]=1,(AND(I90=1,I92=0))),1,0)</f>
        <v>0</v>
      </c>
      <c r="K91" s="1">
        <f>Tabla2[[#This Row],[pas]]+K90</f>
        <v>0</v>
      </c>
    </row>
    <row r="92" spans="1:11" x14ac:dyDescent="0.25">
      <c r="A92" s="1">
        <v>419.56103515625</v>
      </c>
      <c r="B92">
        <v>0.29435276519507197</v>
      </c>
      <c r="C92">
        <v>1.88747048923688E-3</v>
      </c>
      <c r="D92">
        <v>0.29624023591168203</v>
      </c>
      <c r="E92">
        <v>1.26756140161888E-3</v>
      </c>
      <c r="F92" s="1">
        <f>Tabla2[[#This Row],[Axial Force ]]/$O$11</f>
        <v>8.7408548990885411</v>
      </c>
      <c r="G92" s="5">
        <f>Tabla2[[#This Row],[Axial Displacement ]]/$O$8</f>
        <v>3.6339847554947157E-3</v>
      </c>
      <c r="H92" s="1">
        <f>Tabla2[[#This Row],[Axial 634,12F ]]/25</f>
        <v>5.0702456064755199E-5</v>
      </c>
      <c r="I92" s="1">
        <f>IF(Tabla2[[#This Row],[Axial Displacement Command ]]=D91,1,0)</f>
        <v>0</v>
      </c>
      <c r="J92" s="1">
        <f>IF(AND(Tabla2[[#This Row],[cic]]=1,(AND(I91=1,I93=0))),1,0)</f>
        <v>0</v>
      </c>
      <c r="K92" s="1">
        <f>Tabla2[[#This Row],[pas]]+K91</f>
        <v>0</v>
      </c>
    </row>
    <row r="93" spans="1:11" x14ac:dyDescent="0.25">
      <c r="A93" s="1">
        <v>424.22308349609398</v>
      </c>
      <c r="B93">
        <v>0.29771804111078398</v>
      </c>
      <c r="C93">
        <v>1.8588006014397299E-3</v>
      </c>
      <c r="D93">
        <v>0.29957684455439398</v>
      </c>
      <c r="E93">
        <v>1.75353181930404E-3</v>
      </c>
      <c r="F93" s="1">
        <f>Tabla2[[#This Row],[Axial Force ]]/$O$11</f>
        <v>8.8379809061686245</v>
      </c>
      <c r="G93" s="5">
        <f>Tabla2[[#This Row],[Axial Displacement ]]/$O$8</f>
        <v>3.675531371738074E-3</v>
      </c>
      <c r="H93" s="1">
        <f>Tabla2[[#This Row],[Axial 634,12F ]]/25</f>
        <v>7.0141272772161593E-5</v>
      </c>
      <c r="I93" s="1">
        <f>IF(Tabla2[[#This Row],[Axial Displacement Command ]]=D92,1,0)</f>
        <v>0</v>
      </c>
      <c r="J93" s="1">
        <f>IF(AND(Tabla2[[#This Row],[cic]]=1,(AND(I92=1,I94=0))),1,0)</f>
        <v>0</v>
      </c>
      <c r="K93" s="1">
        <f>Tabla2[[#This Row],[pas]]+K92</f>
        <v>0</v>
      </c>
    </row>
    <row r="94" spans="1:11" x14ac:dyDescent="0.25">
      <c r="A94" s="1">
        <v>427.03793334960898</v>
      </c>
      <c r="B94">
        <v>0.30020356643945001</v>
      </c>
      <c r="C94">
        <v>2.0354985963422201E-4</v>
      </c>
      <c r="D94">
        <v>0.300000014249235</v>
      </c>
      <c r="E94">
        <v>-5.1809598744512197E-4</v>
      </c>
      <c r="F94" s="1">
        <f>Tabla2[[#This Row],[Axial Force ]]/$O$11</f>
        <v>8.8966236114501864</v>
      </c>
      <c r="G94" s="5">
        <f>Tabla2[[#This Row],[Axial Displacement ]]/$O$8</f>
        <v>3.7062168696228395E-3</v>
      </c>
      <c r="H94" s="1">
        <f>Tabla2[[#This Row],[Axial 634,12F ]]/25</f>
        <v>-2.0723839497804878E-5</v>
      </c>
      <c r="I94" s="1">
        <f>IF(Tabla2[[#This Row],[Axial Displacement Command ]]=D93,1,0)</f>
        <v>0</v>
      </c>
      <c r="J94" s="1">
        <f>IF(AND(Tabla2[[#This Row],[cic]]=1,(AND(I93=1,I95=0))),1,0)</f>
        <v>0</v>
      </c>
      <c r="K94" s="1">
        <f>Tabla2[[#This Row],[pas]]+K93</f>
        <v>0</v>
      </c>
    </row>
    <row r="95" spans="1:11" x14ac:dyDescent="0.25">
      <c r="A95" s="1">
        <v>427.59820556640602</v>
      </c>
      <c r="B95">
        <v>0.30046462779864702</v>
      </c>
      <c r="C95">
        <v>4.64618210571643E-4</v>
      </c>
      <c r="D95">
        <v>0.300000014249235</v>
      </c>
      <c r="E95">
        <v>-7.8716965390412995E-4</v>
      </c>
      <c r="F95" s="1">
        <f>Tabla2[[#This Row],[Axial Force ]]/$O$11</f>
        <v>8.9082959493001255</v>
      </c>
      <c r="G95" s="5">
        <f>Tabla2[[#This Row],[Axial Displacement ]]/$O$8</f>
        <v>3.7094398493660126E-3</v>
      </c>
      <c r="H95" s="1">
        <f>Tabla2[[#This Row],[Axial 634,12F ]]/25</f>
        <v>-3.1486786156165201E-5</v>
      </c>
      <c r="I95" s="1">
        <f>IF(Tabla2[[#This Row],[Axial Displacement Command ]]=D94,1,0)</f>
        <v>1</v>
      </c>
      <c r="J95" s="1">
        <f>IF(AND(Tabla2[[#This Row],[cic]]=1,(AND(I94=1,I96=0))),1,0)</f>
        <v>0</v>
      </c>
      <c r="K95" s="1">
        <f>Tabla2[[#This Row],[pas]]+K94</f>
        <v>0</v>
      </c>
    </row>
    <row r="96" spans="1:11" x14ac:dyDescent="0.25">
      <c r="A96" s="1">
        <v>426.01428222656301</v>
      </c>
      <c r="B96">
        <v>0.30081867589615302</v>
      </c>
      <c r="C96">
        <v>8.1866977552635901E-4</v>
      </c>
      <c r="D96">
        <v>0.300000014249235</v>
      </c>
      <c r="E96">
        <v>8.4581034798247899E-4</v>
      </c>
      <c r="F96" s="1">
        <f>Tabla2[[#This Row],[Axial Force ]]/$O$11</f>
        <v>8.8752975463867294</v>
      </c>
      <c r="G96" s="5">
        <f>Tabla2[[#This Row],[Axial Displacement ]]/$O$8</f>
        <v>3.7138108135327534E-3</v>
      </c>
      <c r="H96" s="1">
        <f>Tabla2[[#This Row],[Axial 634,12F ]]/25</f>
        <v>3.3832413919299163E-5</v>
      </c>
      <c r="I96" s="1">
        <f>IF(Tabla2[[#This Row],[Axial Displacement Command ]]=D95,1,0)</f>
        <v>1</v>
      </c>
      <c r="J96" s="1">
        <f>IF(AND(Tabla2[[#This Row],[cic]]=1,(AND(I95=1,I97=0))),1,0)</f>
        <v>0</v>
      </c>
      <c r="K96" s="1">
        <f>Tabla2[[#This Row],[pas]]+K95</f>
        <v>0</v>
      </c>
    </row>
    <row r="97" spans="1:11" x14ac:dyDescent="0.25">
      <c r="A97" s="1">
        <v>425.51428222656301</v>
      </c>
      <c r="B97">
        <v>0.30112624517642</v>
      </c>
      <c r="C97">
        <v>1.1262297903158499E-3</v>
      </c>
      <c r="D97">
        <v>0.300000014249235</v>
      </c>
      <c r="E97">
        <v>1.4730061081991199E-4</v>
      </c>
      <c r="F97" s="1">
        <f>Tabla2[[#This Row],[Axial Force ]]/$O$11</f>
        <v>8.8648808797200633</v>
      </c>
      <c r="G97" s="5">
        <f>Tabla2[[#This Row],[Axial Displacement ]]/$O$8</f>
        <v>3.7176079651409879E-3</v>
      </c>
      <c r="H97" s="1">
        <f>Tabla2[[#This Row],[Axial 634,12F ]]/25</f>
        <v>5.8920244327964797E-6</v>
      </c>
      <c r="I97" s="1">
        <f>IF(Tabla2[[#This Row],[Axial Displacement Command ]]=D96,1,0)</f>
        <v>1</v>
      </c>
      <c r="J97" s="1">
        <f>IF(AND(Tabla2[[#This Row],[cic]]=1,(AND(I96=1,I98=0))),1,0)</f>
        <v>0</v>
      </c>
      <c r="K97" s="1">
        <f>Tabla2[[#This Row],[pas]]+K96</f>
        <v>0</v>
      </c>
    </row>
    <row r="98" spans="1:11" x14ac:dyDescent="0.25">
      <c r="A98" s="1">
        <v>424.66735839843801</v>
      </c>
      <c r="B98">
        <v>0.30212401179596798</v>
      </c>
      <c r="C98">
        <v>2.1240114165266299E-3</v>
      </c>
      <c r="D98">
        <v>0.300000014249235</v>
      </c>
      <c r="E98">
        <v>1.4916245163476599E-3</v>
      </c>
      <c r="F98" s="1">
        <f>Tabla2[[#This Row],[Axial Force ]]/$O$11</f>
        <v>8.8472366333007919</v>
      </c>
      <c r="G98" s="5">
        <f>Tabla2[[#This Row],[Axial Displacement ]]/$O$8</f>
        <v>3.7299260715551604E-3</v>
      </c>
      <c r="H98" s="1">
        <f>Tabla2[[#This Row],[Axial 634,12F ]]/25</f>
        <v>5.9664980653906397E-5</v>
      </c>
      <c r="I98" s="1">
        <f>IF(Tabla2[[#This Row],[Axial Displacement Command ]]=D97,1,0)</f>
        <v>1</v>
      </c>
      <c r="J98" s="1">
        <f>IF(AND(Tabla2[[#This Row],[cic]]=1,(AND(I97=1,I99=0))),1,0)</f>
        <v>0</v>
      </c>
      <c r="K98" s="1">
        <f>Tabla2[[#This Row],[pas]]+K97</f>
        <v>0</v>
      </c>
    </row>
    <row r="99" spans="1:11" x14ac:dyDescent="0.25">
      <c r="A99" s="1">
        <v>424.91525268554699</v>
      </c>
      <c r="B99">
        <v>0.30178070301190002</v>
      </c>
      <c r="C99">
        <v>1.7806887626647899E-3</v>
      </c>
      <c r="D99">
        <v>0.300000014249235</v>
      </c>
      <c r="E99">
        <v>2.5772603748919201E-3</v>
      </c>
      <c r="F99" s="1">
        <f>Tabla2[[#This Row],[Axial Force ]]/$O$11</f>
        <v>8.8524010976155623</v>
      </c>
      <c r="G99" s="5">
        <f>Tabla2[[#This Row],[Axial Displacement ]]/$O$8</f>
        <v>3.7256876915049385E-3</v>
      </c>
      <c r="H99" s="1">
        <f>Tabla2[[#This Row],[Axial 634,12F ]]/25</f>
        <v>1.030904149956768E-4</v>
      </c>
      <c r="I99" s="1">
        <f>IF(Tabla2[[#This Row],[Axial Displacement Command ]]=D98,1,0)</f>
        <v>1</v>
      </c>
      <c r="J99" s="1">
        <f>IF(AND(Tabla2[[#This Row],[cic]]=1,(AND(I98=1,I100=0))),1,0)</f>
        <v>0</v>
      </c>
      <c r="K99" s="1">
        <f>Tabla2[[#This Row],[pas]]+K98</f>
        <v>0</v>
      </c>
    </row>
    <row r="100" spans="1:11" x14ac:dyDescent="0.25">
      <c r="A100" s="1">
        <v>424.99026489257801</v>
      </c>
      <c r="B100">
        <v>0.30172348488122203</v>
      </c>
      <c r="C100">
        <v>1.7234683582501001E-3</v>
      </c>
      <c r="D100">
        <v>0.300000014249235</v>
      </c>
      <c r="E100">
        <v>1.07507491975412E-3</v>
      </c>
      <c r="F100" s="1">
        <f>Tabla2[[#This Row],[Axial Force ]]/$O$11</f>
        <v>8.8539638519287092</v>
      </c>
      <c r="G100" s="5">
        <f>Tabla2[[#This Row],[Axial Displacement ]]/$O$8</f>
        <v>3.7249812948299014E-3</v>
      </c>
      <c r="H100" s="1">
        <f>Tabla2[[#This Row],[Axial 634,12F ]]/25</f>
        <v>4.3002996790164799E-5</v>
      </c>
      <c r="I100" s="1">
        <f>IF(Tabla2[[#This Row],[Axial Displacement Command ]]=D99,1,0)</f>
        <v>1</v>
      </c>
      <c r="J100" s="1">
        <f>IF(AND(Tabla2[[#This Row],[cic]]=1,(AND(I99=1,I101=0))),1,0)</f>
        <v>0</v>
      </c>
      <c r="K100" s="1">
        <f>Tabla2[[#This Row],[pas]]+K99</f>
        <v>0</v>
      </c>
    </row>
    <row r="101" spans="1:11" x14ac:dyDescent="0.25">
      <c r="A101" s="1">
        <v>423.15173339843801</v>
      </c>
      <c r="B101">
        <v>0.30121207237243702</v>
      </c>
      <c r="C101">
        <v>1.2120603969378899E-3</v>
      </c>
      <c r="D101">
        <v>0.300000014249235</v>
      </c>
      <c r="E101">
        <v>-3.8088313658590799E-4</v>
      </c>
      <c r="F101" s="1">
        <f>Tabla2[[#This Row],[Axial Force ]]/$O$11</f>
        <v>8.815661112467458</v>
      </c>
      <c r="G101" s="5">
        <f>Tabla2[[#This Row],[Axial Displacement ]]/$O$8</f>
        <v>3.7186675601535435E-3</v>
      </c>
      <c r="H101" s="1">
        <f>Tabla2[[#This Row],[Axial 634,12F ]]/25</f>
        <v>-1.523532546343632E-5</v>
      </c>
      <c r="I101" s="1">
        <f>IF(Tabla2[[#This Row],[Axial Displacement Command ]]=D100,1,0)</f>
        <v>1</v>
      </c>
      <c r="J101" s="1">
        <f>IF(AND(Tabla2[[#This Row],[cic]]=1,(AND(I100=1,I102=0))),1,0)</f>
        <v>0</v>
      </c>
      <c r="K101" s="1">
        <f>Tabla2[[#This Row],[pas]]+K100</f>
        <v>0</v>
      </c>
    </row>
    <row r="102" spans="1:11" x14ac:dyDescent="0.25">
      <c r="A102" s="1">
        <v>420.98599243164102</v>
      </c>
      <c r="B102">
        <v>0.30068636988289699</v>
      </c>
      <c r="C102">
        <v>6.8634750505225405E-4</v>
      </c>
      <c r="D102">
        <v>0.300000014249235</v>
      </c>
      <c r="E102">
        <v>-4.8324460522053398E-4</v>
      </c>
      <c r="F102" s="1">
        <f>Tabla2[[#This Row],[Axial Force ]]/$O$11</f>
        <v>8.7705415089925207</v>
      </c>
      <c r="G102" s="5">
        <f>Tabla2[[#This Row],[Axial Displacement ]]/$O$8</f>
        <v>3.712177405961691E-3</v>
      </c>
      <c r="H102" s="1">
        <f>Tabla2[[#This Row],[Axial 634,12F ]]/25</f>
        <v>-1.9329784208821359E-5</v>
      </c>
      <c r="I102" s="1">
        <f>IF(Tabla2[[#This Row],[Axial Displacement Command ]]=D101,1,0)</f>
        <v>1</v>
      </c>
      <c r="J102" s="1">
        <f>IF(AND(Tabla2[[#This Row],[cic]]=1,(AND(I101=1,I103=0))),1,0)</f>
        <v>0</v>
      </c>
      <c r="K102" s="1">
        <f>Tabla2[[#This Row],[pas]]+K101</f>
        <v>0</v>
      </c>
    </row>
    <row r="103" spans="1:11" x14ac:dyDescent="0.25">
      <c r="A103" s="1">
        <v>419.88272094726602</v>
      </c>
      <c r="B103">
        <v>0.30080438591539899</v>
      </c>
      <c r="C103">
        <v>8.04364674422686E-4</v>
      </c>
      <c r="D103">
        <v>0.300000014249235</v>
      </c>
      <c r="E103">
        <v>-8.6832443457751695E-4</v>
      </c>
      <c r="F103" s="1">
        <f>Tabla2[[#This Row],[Axial Force ]]/$O$11</f>
        <v>8.7475566864013761</v>
      </c>
      <c r="G103" s="5">
        <f>Tabla2[[#This Row],[Axial Displacement ]]/$O$8</f>
        <v>3.7136343940172714E-3</v>
      </c>
      <c r="H103" s="1">
        <f>Tabla2[[#This Row],[Axial 634,12F ]]/25</f>
        <v>-3.4732977383100681E-5</v>
      </c>
      <c r="I103" s="1">
        <f>IF(Tabla2[[#This Row],[Axial Displacement Command ]]=D102,1,0)</f>
        <v>1</v>
      </c>
      <c r="J103" s="1">
        <f>IF(AND(Tabla2[[#This Row],[cic]]=1,(AND(I102=1,I104=0))),1,0)</f>
        <v>0</v>
      </c>
      <c r="K103" s="1">
        <f>Tabla2[[#This Row],[pas]]+K102</f>
        <v>0</v>
      </c>
    </row>
    <row r="104" spans="1:11" x14ac:dyDescent="0.25">
      <c r="A104" s="1">
        <v>420.17449951171898</v>
      </c>
      <c r="B104">
        <v>0.300124869681895</v>
      </c>
      <c r="C104">
        <v>1.2487173250974601E-4</v>
      </c>
      <c r="D104">
        <v>0.300000014249235</v>
      </c>
      <c r="E104">
        <v>1.2505324775702301E-3</v>
      </c>
      <c r="F104" s="1">
        <f>Tabla2[[#This Row],[Axial Force ]]/$O$11</f>
        <v>8.753635406494146</v>
      </c>
      <c r="G104" s="5">
        <f>Tabla2[[#This Row],[Axial Displacement ]]/$O$8</f>
        <v>3.7052453047147532E-3</v>
      </c>
      <c r="H104" s="1">
        <f>Tabla2[[#This Row],[Axial 634,12F ]]/25</f>
        <v>5.0021299102809199E-5</v>
      </c>
      <c r="I104" s="1">
        <f>IF(Tabla2[[#This Row],[Axial Displacement Command ]]=D103,1,0)</f>
        <v>1</v>
      </c>
      <c r="J104" s="1">
        <f>IF(AND(Tabla2[[#This Row],[cic]]=1,(AND(I103=1,I105=0))),1,0)</f>
        <v>0</v>
      </c>
      <c r="K104" s="1">
        <f>Tabla2[[#This Row],[pas]]+K103</f>
        <v>0</v>
      </c>
    </row>
    <row r="105" spans="1:11" x14ac:dyDescent="0.25">
      <c r="A105" s="1">
        <v>420.20864868164102</v>
      </c>
      <c r="B105">
        <v>0.300829415209591</v>
      </c>
      <c r="C105">
        <v>8.2939862977582401E-4</v>
      </c>
      <c r="D105">
        <v>0.300000014249235</v>
      </c>
      <c r="E105">
        <v>6.1727172351311299E-4</v>
      </c>
      <c r="F105" s="1">
        <f>Tabla2[[#This Row],[Axial Force ]]/$O$11</f>
        <v>8.7543468475341886</v>
      </c>
      <c r="G105" s="5">
        <f>Tabla2[[#This Row],[Axial Displacement ]]/$O$8</f>
        <v>3.7139433976492715E-3</v>
      </c>
      <c r="H105" s="1">
        <f>Tabla2[[#This Row],[Axial 634,12F ]]/25</f>
        <v>2.4690868940524521E-5</v>
      </c>
      <c r="I105" s="1">
        <f>IF(Tabla2[[#This Row],[Axial Displacement Command ]]=D104,1,0)</f>
        <v>1</v>
      </c>
      <c r="J105" s="1">
        <f>IF(AND(Tabla2[[#This Row],[cic]]=1,(AND(I104=1,I106=0))),1,0)</f>
        <v>0</v>
      </c>
      <c r="K105" s="1">
        <f>Tabla2[[#This Row],[pas]]+K104</f>
        <v>0</v>
      </c>
    </row>
    <row r="106" spans="1:11" x14ac:dyDescent="0.25">
      <c r="A106" s="1">
        <v>419.90686035156301</v>
      </c>
      <c r="B106">
        <v>0.30115485424175897</v>
      </c>
      <c r="C106">
        <v>1.1548399925231901E-3</v>
      </c>
      <c r="D106">
        <v>0.300000014249235</v>
      </c>
      <c r="E106">
        <v>1.9092944967269399E-3</v>
      </c>
      <c r="F106" s="1">
        <f>Tabla2[[#This Row],[Axial Force ]]/$O$11</f>
        <v>8.7480595906575633</v>
      </c>
      <c r="G106" s="5">
        <f>Tabla2[[#This Row],[Axial Displacement ]]/$O$8</f>
        <v>3.717961163478506E-3</v>
      </c>
      <c r="H106" s="1">
        <f>Tabla2[[#This Row],[Axial 634,12F ]]/25</f>
        <v>7.6371779869077592E-5</v>
      </c>
      <c r="I106" s="1">
        <f>IF(Tabla2[[#This Row],[Axial Displacement Command ]]=D105,1,0)</f>
        <v>1</v>
      </c>
      <c r="J106" s="1">
        <f>IF(AND(Tabla2[[#This Row],[cic]]=1,(AND(I105=1,I107=0))),1,0)</f>
        <v>0</v>
      </c>
      <c r="K106" s="1">
        <f>Tabla2[[#This Row],[pas]]+K105</f>
        <v>0</v>
      </c>
    </row>
    <row r="107" spans="1:11" x14ac:dyDescent="0.25">
      <c r="A107" s="1">
        <v>419.41769409179699</v>
      </c>
      <c r="B107">
        <v>0.30129789956845299</v>
      </c>
      <c r="C107">
        <v>1.2978911172467601E-3</v>
      </c>
      <c r="D107">
        <v>0.300000014249235</v>
      </c>
      <c r="E107">
        <v>1.9928286292270102E-3</v>
      </c>
      <c r="F107" s="1">
        <f>Tabla2[[#This Row],[Axial Force ]]/$O$11</f>
        <v>8.7378686269124373</v>
      </c>
      <c r="G107" s="5">
        <f>Tabla2[[#This Row],[Axial Displacement ]]/$O$8</f>
        <v>3.7197271551660861E-3</v>
      </c>
      <c r="H107" s="1">
        <f>Tabla2[[#This Row],[Axial 634,12F ]]/25</f>
        <v>7.9713145169080411E-5</v>
      </c>
      <c r="I107" s="1">
        <f>IF(Tabla2[[#This Row],[Axial Displacement Command ]]=D106,1,0)</f>
        <v>1</v>
      </c>
      <c r="J107" s="1">
        <f>IF(AND(Tabla2[[#This Row],[cic]]=1,(AND(I106=1,I108=0))),1,0)</f>
        <v>0</v>
      </c>
      <c r="K107" s="1">
        <f>Tabla2[[#This Row],[pas]]+K106</f>
        <v>0</v>
      </c>
    </row>
    <row r="108" spans="1:11" x14ac:dyDescent="0.25">
      <c r="A108" s="1">
        <v>418.70935058593801</v>
      </c>
      <c r="B108">
        <v>0.30065418104641101</v>
      </c>
      <c r="C108">
        <v>6.5416099914727998E-4</v>
      </c>
      <c r="D108">
        <v>0.300000014249235</v>
      </c>
      <c r="E108">
        <v>8.2072824625356599E-4</v>
      </c>
      <c r="F108" s="1">
        <f>Tabla2[[#This Row],[Axial Force ]]/$O$11</f>
        <v>8.7231114705403758</v>
      </c>
      <c r="G108" s="5">
        <f>Tabla2[[#This Row],[Axial Displacement ]]/$O$8</f>
        <v>3.7117800129186545E-3</v>
      </c>
      <c r="H108" s="1">
        <f>Tabla2[[#This Row],[Axial 634,12F ]]/25</f>
        <v>3.2829129850142642E-5</v>
      </c>
      <c r="I108" s="1">
        <f>IF(Tabla2[[#This Row],[Axial Displacement Command ]]=D107,1,0)</f>
        <v>1</v>
      </c>
      <c r="J108" s="1">
        <f>IF(AND(Tabla2[[#This Row],[cic]]=1,(AND(I107=1,I109=0))),1,0)</f>
        <v>0</v>
      </c>
      <c r="K108" s="1">
        <f>Tabla2[[#This Row],[pas]]+K107</f>
        <v>0</v>
      </c>
    </row>
    <row r="109" spans="1:11" x14ac:dyDescent="0.25">
      <c r="A109" s="1">
        <v>418.35223388671898</v>
      </c>
      <c r="B109">
        <v>0.30097246053628601</v>
      </c>
      <c r="C109">
        <v>9.7244981134281304E-4</v>
      </c>
      <c r="D109">
        <v>0.300000014249235</v>
      </c>
      <c r="E109">
        <v>1.7531228877487601E-3</v>
      </c>
      <c r="F109" s="1">
        <f>Tabla2[[#This Row],[Axial Force ]]/$O$11</f>
        <v>8.715671539306646</v>
      </c>
      <c r="G109" s="5">
        <f>Tabla2[[#This Row],[Axial Displacement ]]/$O$8</f>
        <v>3.7157093893368642E-3</v>
      </c>
      <c r="H109" s="1">
        <f>Tabla2[[#This Row],[Axial 634,12F ]]/25</f>
        <v>7.012491550995041E-5</v>
      </c>
      <c r="I109" s="1">
        <f>IF(Tabla2[[#This Row],[Axial Displacement Command ]]=D108,1,0)</f>
        <v>1</v>
      </c>
      <c r="J109" s="1">
        <f>IF(AND(Tabla2[[#This Row],[cic]]=1,(AND(I108=1,I110=0))),1,0)</f>
        <v>0</v>
      </c>
      <c r="K109" s="1">
        <f>Tabla2[[#This Row],[pas]]+K108</f>
        <v>0</v>
      </c>
    </row>
    <row r="110" spans="1:11" x14ac:dyDescent="0.25">
      <c r="A110" s="1">
        <v>418.10836791992199</v>
      </c>
      <c r="B110">
        <v>0.30126571073196801</v>
      </c>
      <c r="C110">
        <v>1.2657046681852099E-3</v>
      </c>
      <c r="D110">
        <v>0.300000014249235</v>
      </c>
      <c r="E110">
        <v>6.7172300077800195E-4</v>
      </c>
      <c r="F110" s="1">
        <f>Tabla2[[#This Row],[Axial Force ]]/$O$11</f>
        <v>8.7105909983317087</v>
      </c>
      <c r="G110" s="5">
        <f>Tabla2[[#This Row],[Axial Displacement ]]/$O$8</f>
        <v>3.7193297621230617E-3</v>
      </c>
      <c r="H110" s="1">
        <f>Tabla2[[#This Row],[Axial 634,12F ]]/25</f>
        <v>2.6868920031120079E-5</v>
      </c>
      <c r="I110" s="1">
        <f>IF(Tabla2[[#This Row],[Axial Displacement Command ]]=D109,1,0)</f>
        <v>1</v>
      </c>
      <c r="J110" s="1">
        <f>IF(AND(Tabla2[[#This Row],[cic]]=1,(AND(I109=1,I111=0))),1,0)</f>
        <v>0</v>
      </c>
      <c r="K110" s="1">
        <f>Tabla2[[#This Row],[pas]]+K109</f>
        <v>0</v>
      </c>
    </row>
    <row r="111" spans="1:11" x14ac:dyDescent="0.25">
      <c r="A111" s="1">
        <v>417.70916748046898</v>
      </c>
      <c r="B111">
        <v>0.30094385147094699</v>
      </c>
      <c r="C111">
        <v>9.4383955229204698E-4</v>
      </c>
      <c r="D111">
        <v>0.300000014249235</v>
      </c>
      <c r="E111">
        <v>2.3876939394540399E-3</v>
      </c>
      <c r="F111" s="1">
        <f>Tabla2[[#This Row],[Axial Force ]]/$O$11</f>
        <v>8.702274322509771</v>
      </c>
      <c r="G111" s="5">
        <f>Tabla2[[#This Row],[Axial Displacement ]]/$O$8</f>
        <v>3.7153561909993456E-3</v>
      </c>
      <c r="H111" s="1">
        <f>Tabla2[[#This Row],[Axial 634,12F ]]/25</f>
        <v>9.5507757578161599E-5</v>
      </c>
      <c r="I111" s="1">
        <f>IF(Tabla2[[#This Row],[Axial Displacement Command ]]=D110,1,0)</f>
        <v>1</v>
      </c>
      <c r="J111" s="1">
        <f>IF(AND(Tabla2[[#This Row],[cic]]=1,(AND(I110=1,I112=0))),1,0)</f>
        <v>0</v>
      </c>
      <c r="K111" s="1">
        <f>Tabla2[[#This Row],[pas]]+K110</f>
        <v>0</v>
      </c>
    </row>
    <row r="112" spans="1:11" x14ac:dyDescent="0.25">
      <c r="A112" s="1">
        <v>417.25085449218801</v>
      </c>
      <c r="B112">
        <v>0.30086160404607698</v>
      </c>
      <c r="C112">
        <v>8.6158513568079798E-4</v>
      </c>
      <c r="D112">
        <v>0.300000014249235</v>
      </c>
      <c r="E112">
        <v>-3.0178212909959298E-2</v>
      </c>
      <c r="F112" s="1">
        <f>Tabla2[[#This Row],[Axial Force ]]/$O$11</f>
        <v>8.6927261352539169</v>
      </c>
      <c r="G112" s="5">
        <f>Tabla2[[#This Row],[Axial Displacement ]]/$O$8</f>
        <v>3.7143407906923085E-3</v>
      </c>
      <c r="H112" s="1">
        <f>Tabla2[[#This Row],[Axial 634,12F ]]/25</f>
        <v>-1.207128516398372E-3</v>
      </c>
      <c r="I112" s="1">
        <f>IF(Tabla2[[#This Row],[Axial Displacement Command ]]=D111,1,0)</f>
        <v>1</v>
      </c>
      <c r="J112" s="1">
        <f>IF(AND(Tabla2[[#This Row],[cic]]=1,(AND(I111=1,I113=0))),1,0)</f>
        <v>0</v>
      </c>
      <c r="K112" s="1">
        <f>Tabla2[[#This Row],[pas]]+K111</f>
        <v>0</v>
      </c>
    </row>
    <row r="113" spans="1:11" x14ac:dyDescent="0.25">
      <c r="A113" s="1">
        <v>416.13656616210898</v>
      </c>
      <c r="B113">
        <v>0.30078648705966798</v>
      </c>
      <c r="C113">
        <v>7.8648326962138504E-4</v>
      </c>
      <c r="D113">
        <v>0.300000014249235</v>
      </c>
      <c r="E113">
        <v>1.27389512272202E-3</v>
      </c>
      <c r="F113" s="1">
        <f>Tabla2[[#This Row],[Axial Force ]]/$O$11</f>
        <v>8.6695117950439364</v>
      </c>
      <c r="G113" s="5">
        <f>Tabla2[[#This Row],[Axial Displacement ]]/$O$8</f>
        <v>3.7134134204897281E-3</v>
      </c>
      <c r="H113" s="1">
        <f>Tabla2[[#This Row],[Axial 634,12F ]]/25</f>
        <v>5.0955804908880801E-5</v>
      </c>
      <c r="I113" s="1">
        <f>IF(Tabla2[[#This Row],[Axial Displacement Command ]]=D112,1,0)</f>
        <v>1</v>
      </c>
      <c r="J113" s="1">
        <f>IF(AND(Tabla2[[#This Row],[cic]]=1,(AND(I112=1,I114=0))),1,0)</f>
        <v>1</v>
      </c>
      <c r="K113" s="1">
        <f>Tabla2[[#This Row],[pas]]+K112</f>
        <v>1</v>
      </c>
    </row>
    <row r="114" spans="1:11" x14ac:dyDescent="0.25">
      <c r="A114" s="1">
        <v>415.00277709960898</v>
      </c>
      <c r="B114">
        <v>0.299609906505793</v>
      </c>
      <c r="C114">
        <v>2.16522812479525E-3</v>
      </c>
      <c r="D114">
        <v>0.29744466883130399</v>
      </c>
      <c r="E114">
        <v>2.0955437776137798E-3</v>
      </c>
      <c r="F114" s="1">
        <f>Tabla2[[#This Row],[Axial Force ]]/$O$11</f>
        <v>8.6458911895751864</v>
      </c>
      <c r="G114" s="5">
        <f>Tabla2[[#This Row],[Axial Displacement ]]/$O$8</f>
        <v>3.6988877346394197E-3</v>
      </c>
      <c r="H114" s="1">
        <f>Tabla2[[#This Row],[Axial 634,12F ]]/25</f>
        <v>8.3821751104551191E-5</v>
      </c>
      <c r="I114" s="1">
        <f>IF(Tabla2[[#This Row],[Axial Displacement Command ]]=D113,1,0)</f>
        <v>0</v>
      </c>
      <c r="J114" s="1">
        <f>IF(AND(Tabla2[[#This Row],[cic]]=1,(AND(I113=1,I115=0))),1,0)</f>
        <v>0</v>
      </c>
      <c r="K114" s="1">
        <f>Tabla2[[#This Row],[pas]]+K113</f>
        <v>1</v>
      </c>
    </row>
    <row r="115" spans="1:11" x14ac:dyDescent="0.25">
      <c r="A115" s="1">
        <v>411.629150390625</v>
      </c>
      <c r="B115">
        <v>0.29968141461722603</v>
      </c>
      <c r="C115">
        <v>5.5733321460138497E-3</v>
      </c>
      <c r="D115">
        <v>0.29410808929242199</v>
      </c>
      <c r="E115">
        <v>2.0311083517299301E-3</v>
      </c>
      <c r="F115" s="1">
        <f>Tabla2[[#This Row],[Axial Force ]]/$O$11</f>
        <v>8.5756072998046875</v>
      </c>
      <c r="G115" s="5">
        <f>Tabla2[[#This Row],[Axial Displacement ]]/$O$8</f>
        <v>3.6997705508299509E-3</v>
      </c>
      <c r="H115" s="1">
        <f>Tabla2[[#This Row],[Axial 634,12F ]]/25</f>
        <v>8.1244334069197202E-5</v>
      </c>
      <c r="I115" s="1">
        <f>IF(Tabla2[[#This Row],[Axial Displacement Command ]]=D114,1,0)</f>
        <v>0</v>
      </c>
      <c r="J115" s="1">
        <f>IF(AND(Tabla2[[#This Row],[cic]]=1,(AND(I114=1,I116=0))),1,0)</f>
        <v>0</v>
      </c>
      <c r="K115" s="1">
        <f>Tabla2[[#This Row],[pas]]+K114</f>
        <v>1</v>
      </c>
    </row>
    <row r="116" spans="1:11" x14ac:dyDescent="0.25">
      <c r="A116" s="1">
        <v>404.98898315429699</v>
      </c>
      <c r="B116">
        <v>0.295675999950618</v>
      </c>
      <c r="C116">
        <v>4.9045083869714299E-3</v>
      </c>
      <c r="D116">
        <v>0.29077148064970998</v>
      </c>
      <c r="E116">
        <v>1.5000412076915401E-3</v>
      </c>
      <c r="F116" s="1">
        <f>Tabla2[[#This Row],[Axial Force ]]/$O$11</f>
        <v>8.4372704823811873</v>
      </c>
      <c r="G116" s="5">
        <f>Tabla2[[#This Row],[Axial Displacement ]]/$O$8</f>
        <v>3.6503209870446668E-3</v>
      </c>
      <c r="H116" s="1">
        <f>Tabla2[[#This Row],[Axial 634,12F ]]/25</f>
        <v>6.0001648307661607E-5</v>
      </c>
      <c r="I116" s="1">
        <f>IF(Tabla2[[#This Row],[Axial Displacement Command ]]=D115,1,0)</f>
        <v>0</v>
      </c>
      <c r="J116" s="1">
        <f>IF(AND(Tabla2[[#This Row],[cic]]=1,(AND(I115=1,I117=0))),1,0)</f>
        <v>0</v>
      </c>
      <c r="K116" s="1">
        <f>Tabla2[[#This Row],[pas]]+K115</f>
        <v>1</v>
      </c>
    </row>
    <row r="117" spans="1:11" x14ac:dyDescent="0.25">
      <c r="A117" s="1">
        <v>394.00473022460898</v>
      </c>
      <c r="B117">
        <v>0.29123068088665599</v>
      </c>
      <c r="C117">
        <v>3.79577272724418E-3</v>
      </c>
      <c r="D117">
        <v>0.28743490111082798</v>
      </c>
      <c r="E117">
        <v>5.4952926120677105E-4</v>
      </c>
      <c r="F117" s="1">
        <f>Tabla2[[#This Row],[Axial Force ]]/$O$11</f>
        <v>8.2084318796793543</v>
      </c>
      <c r="G117" s="5">
        <f>Tabla2[[#This Row],[Axial Displacement ]]/$O$8</f>
        <v>3.5954405047735308E-3</v>
      </c>
      <c r="H117" s="1">
        <f>Tabla2[[#This Row],[Axial 634,12F ]]/25</f>
        <v>2.1981170448270842E-5</v>
      </c>
      <c r="I117" s="1">
        <f>IF(Tabla2[[#This Row],[Axial Displacement Command ]]=D116,1,0)</f>
        <v>0</v>
      </c>
      <c r="J117" s="1">
        <f>IF(AND(Tabla2[[#This Row],[cic]]=1,(AND(I116=1,I118=0))),1,0)</f>
        <v>0</v>
      </c>
      <c r="K117" s="1">
        <f>Tabla2[[#This Row],[pas]]+K116</f>
        <v>1</v>
      </c>
    </row>
    <row r="118" spans="1:11" x14ac:dyDescent="0.25">
      <c r="A118" s="1">
        <v>384.50119018554699</v>
      </c>
      <c r="B118">
        <v>0.28654574998654397</v>
      </c>
      <c r="C118">
        <v>2.4474263682350301E-3</v>
      </c>
      <c r="D118">
        <v>0.28409832157194598</v>
      </c>
      <c r="E118">
        <v>1.4226974371922599E-3</v>
      </c>
      <c r="F118" s="1">
        <f>Tabla2[[#This Row],[Axial Force ]]/$O$11</f>
        <v>8.0104414621988962</v>
      </c>
      <c r="G118" s="5">
        <f>Tabla2[[#This Row],[Axial Displacement ]]/$O$8</f>
        <v>3.537601851685728E-3</v>
      </c>
      <c r="H118" s="1">
        <f>Tabla2[[#This Row],[Axial 634,12F ]]/25</f>
        <v>5.6907897487690396E-5</v>
      </c>
      <c r="I118" s="1">
        <f>IF(Tabla2[[#This Row],[Axial Displacement Command ]]=D117,1,0)</f>
        <v>0</v>
      </c>
      <c r="J118" s="1">
        <f>IF(AND(Tabla2[[#This Row],[cic]]=1,(AND(I117=1,I119=0))),1,0)</f>
        <v>0</v>
      </c>
      <c r="K118" s="1">
        <f>Tabla2[[#This Row],[pas]]+K117</f>
        <v>1</v>
      </c>
    </row>
    <row r="119" spans="1:11" x14ac:dyDescent="0.25">
      <c r="A119" s="1">
        <v>378.28488159179699</v>
      </c>
      <c r="B119">
        <v>0.28306245803833002</v>
      </c>
      <c r="C119">
        <v>2.3007391973806101E-3</v>
      </c>
      <c r="D119">
        <v>0.28076171292923402</v>
      </c>
      <c r="E119">
        <v>1.4470754194917401E-3</v>
      </c>
      <c r="F119" s="1">
        <f>Tabla2[[#This Row],[Axial Force ]]/$O$11</f>
        <v>7.8809350331624373</v>
      </c>
      <c r="G119" s="5">
        <f>Tabla2[[#This Row],[Axial Displacement ]]/$O$8</f>
        <v>3.4945982473867905E-3</v>
      </c>
      <c r="H119" s="1">
        <f>Tabla2[[#This Row],[Axial 634,12F ]]/25</f>
        <v>5.7883016779669601E-5</v>
      </c>
      <c r="I119" s="1">
        <f>IF(Tabla2[[#This Row],[Axial Displacement Command ]]=D118,1,0)</f>
        <v>0</v>
      </c>
      <c r="J119" s="1">
        <f>IF(AND(Tabla2[[#This Row],[cic]]=1,(AND(I118=1,I120=0))),1,0)</f>
        <v>0</v>
      </c>
      <c r="K119" s="1">
        <f>Tabla2[[#This Row],[pas]]+K118</f>
        <v>1</v>
      </c>
    </row>
    <row r="120" spans="1:11" x14ac:dyDescent="0.25">
      <c r="A120" s="1">
        <v>372.27423095703102</v>
      </c>
      <c r="B120">
        <v>0.28055548318661699</v>
      </c>
      <c r="C120">
        <v>3.1303466130339101E-3</v>
      </c>
      <c r="D120">
        <v>0.27742513339035202</v>
      </c>
      <c r="E120">
        <v>1.44778971389314E-3</v>
      </c>
      <c r="F120" s="1">
        <f>Tabla2[[#This Row],[Axial Force ]]/$O$11</f>
        <v>7.755713144938146</v>
      </c>
      <c r="G120" s="5">
        <f>Tabla2[[#This Row],[Axial Displacement ]]/$O$8</f>
        <v>3.4636479405755183E-3</v>
      </c>
      <c r="H120" s="1">
        <f>Tabla2[[#This Row],[Axial 634,12F ]]/25</f>
        <v>5.7911588555725601E-5</v>
      </c>
      <c r="I120" s="1">
        <f>IF(Tabla2[[#This Row],[Axial Displacement Command ]]=D119,1,0)</f>
        <v>0</v>
      </c>
      <c r="J120" s="1">
        <f>IF(AND(Tabla2[[#This Row],[cic]]=1,(AND(I119=1,I121=0))),1,0)</f>
        <v>0</v>
      </c>
      <c r="K120" s="1">
        <f>Tabla2[[#This Row],[pas]]+K119</f>
        <v>1</v>
      </c>
    </row>
    <row r="121" spans="1:11" x14ac:dyDescent="0.25">
      <c r="A121" s="1">
        <v>364.74276733398398</v>
      </c>
      <c r="B121">
        <v>0.27684689848683802</v>
      </c>
      <c r="C121">
        <v>2.7583241717366001E-3</v>
      </c>
      <c r="D121">
        <v>0.27408855385147002</v>
      </c>
      <c r="E121">
        <v>1.74596823399042E-3</v>
      </c>
      <c r="F121" s="1">
        <f>Tabla2[[#This Row],[Axial Force ]]/$O$11</f>
        <v>7.5988076527913329</v>
      </c>
      <c r="G121" s="5">
        <f>Tabla2[[#This Row],[Axial Displacement ]]/$O$8</f>
        <v>3.4178629442819511E-3</v>
      </c>
      <c r="H121" s="1">
        <f>Tabla2[[#This Row],[Axial 634,12F ]]/25</f>
        <v>6.9838729359616801E-5</v>
      </c>
      <c r="I121" s="1">
        <f>IF(Tabla2[[#This Row],[Axial Displacement Command ]]=D120,1,0)</f>
        <v>0</v>
      </c>
      <c r="J121" s="1">
        <f>IF(AND(Tabla2[[#This Row],[cic]]=1,(AND(I120=1,I122=0))),1,0)</f>
        <v>0</v>
      </c>
      <c r="K121" s="1">
        <f>Tabla2[[#This Row],[pas]]+K120</f>
        <v>1</v>
      </c>
    </row>
    <row r="122" spans="1:11" x14ac:dyDescent="0.25">
      <c r="A122" s="1">
        <v>355.34762573242199</v>
      </c>
      <c r="B122">
        <v>0.27233004220761398</v>
      </c>
      <c r="C122">
        <v>1.5780925650688E-3</v>
      </c>
      <c r="D122">
        <v>0.270751945208758</v>
      </c>
      <c r="E122">
        <v>-2.2314736270345699E-2</v>
      </c>
      <c r="F122" s="1">
        <f>Tabla2[[#This Row],[Axial Force ]]/$O$11</f>
        <v>7.4030755360921248</v>
      </c>
      <c r="G122" s="5">
        <f>Tabla2[[#This Row],[Axial Displacement ]]/$O$8</f>
        <v>3.3620992865137527E-3</v>
      </c>
      <c r="H122" s="1">
        <f>Tabla2[[#This Row],[Axial 634,12F ]]/25</f>
        <v>-8.9258945081382795E-4</v>
      </c>
      <c r="I122" s="1">
        <f>IF(Tabla2[[#This Row],[Axial Displacement Command ]]=D121,1,0)</f>
        <v>0</v>
      </c>
      <c r="J122" s="1">
        <f>IF(AND(Tabla2[[#This Row],[cic]]=1,(AND(I121=1,I123=0))),1,0)</f>
        <v>0</v>
      </c>
      <c r="K122" s="1">
        <f>Tabla2[[#This Row],[pas]]+K121</f>
        <v>1</v>
      </c>
    </row>
    <row r="123" spans="1:11" x14ac:dyDescent="0.25">
      <c r="A123" s="1">
        <v>348.92041015625</v>
      </c>
      <c r="B123">
        <v>0.26865006657317297</v>
      </c>
      <c r="C123">
        <v>1.2346804396656801E-3</v>
      </c>
      <c r="D123">
        <v>0.267415365669876</v>
      </c>
      <c r="E123">
        <v>3.1651234166929498E-3</v>
      </c>
      <c r="F123" s="1">
        <f>Tabla2[[#This Row],[Axial Force ]]/$O$11</f>
        <v>7.269175211588542</v>
      </c>
      <c r="G123" s="5">
        <f>Tabla2[[#This Row],[Axial Displacement ]]/$O$8</f>
        <v>3.316667488557691E-3</v>
      </c>
      <c r="H123" s="1">
        <f>Tabla2[[#This Row],[Axial 634,12F ]]/25</f>
        <v>1.2660493666771799E-4</v>
      </c>
      <c r="I123" s="1">
        <f>IF(Tabla2[[#This Row],[Axial Displacement Command ]]=D122,1,0)</f>
        <v>0</v>
      </c>
      <c r="J123" s="1">
        <f>IF(AND(Tabla2[[#This Row],[cic]]=1,(AND(I122=1,I124=0))),1,0)</f>
        <v>0</v>
      </c>
      <c r="K123" s="1">
        <f>Tabla2[[#This Row],[pas]]+K122</f>
        <v>1</v>
      </c>
    </row>
    <row r="124" spans="1:11" x14ac:dyDescent="0.25">
      <c r="A124" s="1">
        <v>343.228759765625</v>
      </c>
      <c r="B124">
        <v>0.26656151749193702</v>
      </c>
      <c r="C124">
        <v>2.4827122615533898E-3</v>
      </c>
      <c r="D124">
        <v>0.264078786130995</v>
      </c>
      <c r="E124">
        <v>-1.7345030300930399E-3</v>
      </c>
      <c r="F124" s="1">
        <f>Tabla2[[#This Row],[Axial Force ]]/$O$11</f>
        <v>7.1505991617838545</v>
      </c>
      <c r="G124" s="5">
        <f>Tabla2[[#This Row],[Axial Displacement ]]/$O$8</f>
        <v>3.2908829319992223E-3</v>
      </c>
      <c r="H124" s="1">
        <f>Tabla2[[#This Row],[Axial 634,12F ]]/25</f>
        <v>-6.9380121203721596E-5</v>
      </c>
      <c r="I124" s="1">
        <f>IF(Tabla2[[#This Row],[Axial Displacement Command ]]=D123,1,0)</f>
        <v>0</v>
      </c>
      <c r="J124" s="1">
        <f>IF(AND(Tabla2[[#This Row],[cic]]=1,(AND(I123=1,I125=0))),1,0)</f>
        <v>0</v>
      </c>
      <c r="K124" s="1">
        <f>Tabla2[[#This Row],[pas]]+K123</f>
        <v>1</v>
      </c>
    </row>
    <row r="125" spans="1:11" x14ac:dyDescent="0.25">
      <c r="A125" s="1">
        <v>337.03823852539102</v>
      </c>
      <c r="B125">
        <v>0.26321769109927101</v>
      </c>
      <c r="C125">
        <v>2.4755001959419999E-3</v>
      </c>
      <c r="D125">
        <v>0.26074217748828199</v>
      </c>
      <c r="E125">
        <v>8.2063183981517795E-4</v>
      </c>
      <c r="F125" s="1">
        <f>Tabla2[[#This Row],[Axial Force ]]/$O$11</f>
        <v>7.0216299692789796</v>
      </c>
      <c r="G125" s="5">
        <f>Tabla2[[#This Row],[Axial Displacement ]]/$O$8</f>
        <v>3.2496011246823582E-3</v>
      </c>
      <c r="H125" s="1">
        <f>Tabla2[[#This Row],[Axial 634,12F ]]/25</f>
        <v>3.2825273592607118E-5</v>
      </c>
      <c r="I125" s="1">
        <f>IF(Tabla2[[#This Row],[Axial Displacement Command ]]=D124,1,0)</f>
        <v>0</v>
      </c>
      <c r="J125" s="1">
        <f>IF(AND(Tabla2[[#This Row],[cic]]=1,(AND(I124=1,I126=0))),1,0)</f>
        <v>0</v>
      </c>
      <c r="K125" s="1">
        <f>Tabla2[[#This Row],[pas]]+K124</f>
        <v>1</v>
      </c>
    </row>
    <row r="126" spans="1:11" x14ac:dyDescent="0.25">
      <c r="A126" s="1">
        <v>331.08822631835898</v>
      </c>
      <c r="B126">
        <v>0.260463944869116</v>
      </c>
      <c r="C126">
        <v>3.0583441912313001E-3</v>
      </c>
      <c r="D126">
        <v>0.25740559794940099</v>
      </c>
      <c r="E126">
        <v>1.9289336705696799E-3</v>
      </c>
      <c r="F126" s="1">
        <f>Tabla2[[#This Row],[Axial Force ]]/$O$11</f>
        <v>6.8976713816324784</v>
      </c>
      <c r="G126" s="5">
        <f>Tabla2[[#This Row],[Axial Displacement ]]/$O$8</f>
        <v>3.2156042576434074E-3</v>
      </c>
      <c r="H126" s="1">
        <f>Tabla2[[#This Row],[Axial 634,12F ]]/25</f>
        <v>7.7157346822787198E-5</v>
      </c>
      <c r="I126" s="1">
        <f>IF(Tabla2[[#This Row],[Axial Displacement Command ]]=D125,1,0)</f>
        <v>0</v>
      </c>
      <c r="J126" s="1">
        <f>IF(AND(Tabla2[[#This Row],[cic]]=1,(AND(I125=1,I127=0))),1,0)</f>
        <v>0</v>
      </c>
      <c r="K126" s="1">
        <f>Tabla2[[#This Row],[pas]]+K125</f>
        <v>1</v>
      </c>
    </row>
    <row r="127" spans="1:11" x14ac:dyDescent="0.25">
      <c r="A127" s="1">
        <v>325.50222778320301</v>
      </c>
      <c r="B127">
        <v>0.25699139223433998</v>
      </c>
      <c r="C127">
        <v>2.9223560886748601E-3</v>
      </c>
      <c r="D127">
        <v>0.25406901841051899</v>
      </c>
      <c r="E127">
        <v>8.03459613507584E-4</v>
      </c>
      <c r="F127" s="1">
        <f>Tabla2[[#This Row],[Axial Force ]]/$O$11</f>
        <v>6.7812964121500627</v>
      </c>
      <c r="G127" s="5">
        <f>Tabla2[[#This Row],[Axial Displacement ]]/$O$8</f>
        <v>3.1727332374609876E-3</v>
      </c>
      <c r="H127" s="1">
        <f>Tabla2[[#This Row],[Axial 634,12F ]]/25</f>
        <v>3.2138384540303357E-5</v>
      </c>
      <c r="I127" s="1">
        <f>IF(Tabla2[[#This Row],[Axial Displacement Command ]]=D126,1,0)</f>
        <v>0</v>
      </c>
      <c r="J127" s="1">
        <f>IF(AND(Tabla2[[#This Row],[cic]]=1,(AND(I126=1,I128=0))),1,0)</f>
        <v>0</v>
      </c>
      <c r="K127" s="1">
        <f>Tabla2[[#This Row],[pas]]+K126</f>
        <v>1</v>
      </c>
    </row>
    <row r="128" spans="1:11" x14ac:dyDescent="0.25">
      <c r="A128" s="1">
        <v>320.48480224609398</v>
      </c>
      <c r="B128">
        <v>0.25502443895675198</v>
      </c>
      <c r="C128">
        <v>4.2920114537991997E-3</v>
      </c>
      <c r="D128">
        <v>0.25073240976780697</v>
      </c>
      <c r="E128">
        <v>1.4543309134751299E-3</v>
      </c>
      <c r="F128" s="1">
        <f>Tabla2[[#This Row],[Axial Force ]]/$O$11</f>
        <v>6.6767667134602915</v>
      </c>
      <c r="G128" s="5">
        <f>Tabla2[[#This Row],[Axial Displacement ]]/$O$8</f>
        <v>3.1484498636636048E-3</v>
      </c>
      <c r="H128" s="1">
        <f>Tabla2[[#This Row],[Axial 634,12F ]]/25</f>
        <v>5.81732365390052E-5</v>
      </c>
      <c r="I128" s="1">
        <f>IF(Tabla2[[#This Row],[Axial Displacement Command ]]=D127,1,0)</f>
        <v>0</v>
      </c>
      <c r="J128" s="1">
        <f>IF(AND(Tabla2[[#This Row],[cic]]=1,(AND(I127=1,I129=0))),1,0)</f>
        <v>0</v>
      </c>
      <c r="K128" s="1">
        <f>Tabla2[[#This Row],[pas]]+K127</f>
        <v>1</v>
      </c>
    </row>
    <row r="129" spans="1:11" x14ac:dyDescent="0.25">
      <c r="A129" s="1">
        <v>313.93362426757801</v>
      </c>
      <c r="B129">
        <v>0.25277852546423701</v>
      </c>
      <c r="C129">
        <v>5.3826870498596699E-3</v>
      </c>
      <c r="D129">
        <v>0.247395830228925</v>
      </c>
      <c r="E129">
        <v>3.8357669041033698E-4</v>
      </c>
      <c r="F129" s="1">
        <f>Tabla2[[#This Row],[Axial Force ]]/$O$11</f>
        <v>6.5402838389078752</v>
      </c>
      <c r="G129" s="5">
        <f>Tabla2[[#This Row],[Axial Displacement ]]/$O$8</f>
        <v>3.1207225365955187E-3</v>
      </c>
      <c r="H129" s="1">
        <f>Tabla2[[#This Row],[Axial 634,12F ]]/25</f>
        <v>1.5343067616413477E-5</v>
      </c>
      <c r="I129" s="1">
        <f>IF(Tabla2[[#This Row],[Axial Displacement Command ]]=D128,1,0)</f>
        <v>0</v>
      </c>
      <c r="J129" s="1">
        <f>IF(AND(Tabla2[[#This Row],[cic]]=1,(AND(I128=1,I130=0))),1,0)</f>
        <v>0</v>
      </c>
      <c r="K129" s="1">
        <f>Tabla2[[#This Row],[pas]]+K128</f>
        <v>1</v>
      </c>
    </row>
    <row r="130" spans="1:11" x14ac:dyDescent="0.25">
      <c r="A130" s="1">
        <v>307.55718994140602</v>
      </c>
      <c r="B130">
        <v>0.24834752548486</v>
      </c>
      <c r="C130">
        <v>4.2882711568381603E-3</v>
      </c>
      <c r="D130">
        <v>0.244059250690043</v>
      </c>
      <c r="E130">
        <v>4.6231542683017302E-4</v>
      </c>
      <c r="F130" s="1">
        <f>Tabla2[[#This Row],[Axial Force ]]/$O$11</f>
        <v>6.4074414571126255</v>
      </c>
      <c r="G130" s="5">
        <f>Tabla2[[#This Row],[Axial Displacement ]]/$O$8</f>
        <v>3.0660188331464197E-3</v>
      </c>
      <c r="H130" s="1">
        <f>Tabla2[[#This Row],[Axial 634,12F ]]/25</f>
        <v>1.8492617073206919E-5</v>
      </c>
      <c r="I130" s="1">
        <f>IF(Tabla2[[#This Row],[Axial Displacement Command ]]=D129,1,0)</f>
        <v>0</v>
      </c>
      <c r="J130" s="1">
        <f>IF(AND(Tabla2[[#This Row],[cic]]=1,(AND(I129=1,I131=0))),1,0)</f>
        <v>0</v>
      </c>
      <c r="K130" s="1">
        <f>Tabla2[[#This Row],[pas]]+K129</f>
        <v>1</v>
      </c>
    </row>
    <row r="131" spans="1:11" x14ac:dyDescent="0.25">
      <c r="A131" s="1">
        <v>297.30426025390602</v>
      </c>
      <c r="B131">
        <v>0.24378419038839599</v>
      </c>
      <c r="C131">
        <v>3.06151810036681E-3</v>
      </c>
      <c r="D131">
        <v>0.240722671151161</v>
      </c>
      <c r="E131">
        <v>1.12437575694457E-4</v>
      </c>
      <c r="F131" s="1">
        <f>Tabla2[[#This Row],[Axial Force ]]/$O$11</f>
        <v>6.1938387552897085</v>
      </c>
      <c r="G131" s="5">
        <f>Tabla2[[#This Row],[Axial Displacement ]]/$O$8</f>
        <v>3.0096813628197037E-3</v>
      </c>
      <c r="H131" s="1">
        <f>Tabla2[[#This Row],[Axial 634,12F ]]/25</f>
        <v>4.4975030277782799E-6</v>
      </c>
      <c r="I131" s="1">
        <f>IF(Tabla2[[#This Row],[Axial Displacement Command ]]=D130,1,0)</f>
        <v>0</v>
      </c>
      <c r="J131" s="1">
        <f>IF(AND(Tabla2[[#This Row],[cic]]=1,(AND(I130=1,I132=0))),1,0)</f>
        <v>0</v>
      </c>
      <c r="K131" s="1">
        <f>Tabla2[[#This Row],[pas]]+K130</f>
        <v>1</v>
      </c>
    </row>
    <row r="132" spans="1:11" x14ac:dyDescent="0.25">
      <c r="A132" s="1">
        <v>284.78942871093801</v>
      </c>
      <c r="B132">
        <v>0.238026375882328</v>
      </c>
      <c r="C132">
        <v>6.4030291468952804E-4</v>
      </c>
      <c r="D132">
        <v>0.23738607706036399</v>
      </c>
      <c r="E132">
        <v>-3.06248421111377E-3</v>
      </c>
      <c r="F132" s="1">
        <f>Tabla2[[#This Row],[Axial Force ]]/$O$11</f>
        <v>5.9331130981445419</v>
      </c>
      <c r="G132" s="5">
        <f>Tabla2[[#This Row],[Axial Displacement ]]/$O$8</f>
        <v>2.9385972331151607E-3</v>
      </c>
      <c r="H132" s="1">
        <f>Tabla2[[#This Row],[Axial 634,12F ]]/25</f>
        <v>-1.2249936844455081E-4</v>
      </c>
      <c r="I132" s="1">
        <f>IF(Tabla2[[#This Row],[Axial Displacement Command ]]=D131,1,0)</f>
        <v>0</v>
      </c>
      <c r="J132" s="1">
        <f>IF(AND(Tabla2[[#This Row],[cic]]=1,(AND(I131=1,I133=0))),1,0)</f>
        <v>0</v>
      </c>
      <c r="K132" s="1">
        <f>Tabla2[[#This Row],[pas]]+K131</f>
        <v>1</v>
      </c>
    </row>
    <row r="133" spans="1:11" x14ac:dyDescent="0.25">
      <c r="A133" s="1">
        <v>275.70550537109398</v>
      </c>
      <c r="B133">
        <v>0.232754944590852</v>
      </c>
      <c r="C133">
        <v>1.2945383787155199E-3</v>
      </c>
      <c r="D133">
        <v>0.23404948296956701</v>
      </c>
      <c r="E133">
        <v>1.06879532779658E-4</v>
      </c>
      <c r="F133" s="1">
        <f>Tabla2[[#This Row],[Axial Force ]]/$O$11</f>
        <v>5.7438646952311245</v>
      </c>
      <c r="G133" s="5">
        <f>Tabla2[[#This Row],[Axial Displacement ]]/$O$8</f>
        <v>2.8735178344549629E-3</v>
      </c>
      <c r="H133" s="1">
        <f>Tabla2[[#This Row],[Axial 634,12F ]]/25</f>
        <v>4.27518131118632E-6</v>
      </c>
      <c r="I133" s="1">
        <f>IF(Tabla2[[#This Row],[Axial Displacement Command ]]=D132,1,0)</f>
        <v>0</v>
      </c>
      <c r="J133" s="1">
        <f>IF(AND(Tabla2[[#This Row],[cic]]=1,(AND(I132=1,I134=0))),1,0)</f>
        <v>0</v>
      </c>
      <c r="K133" s="1">
        <f>Tabla2[[#This Row],[pas]]+K132</f>
        <v>1</v>
      </c>
    </row>
    <row r="134" spans="1:11" x14ac:dyDescent="0.25">
      <c r="A134" s="1">
        <v>270.26885986328102</v>
      </c>
      <c r="B134">
        <v>0.22922157950233699</v>
      </c>
      <c r="C134">
        <v>1.4913231325408599E-3</v>
      </c>
      <c r="D134">
        <v>0.23071290343068501</v>
      </c>
      <c r="E134">
        <v>1.5846943597352899E-3</v>
      </c>
      <c r="F134" s="1">
        <f>Tabla2[[#This Row],[Axial Force ]]/$O$11</f>
        <v>5.630601247151688</v>
      </c>
      <c r="G134" s="5">
        <f>Tabla2[[#This Row],[Axial Displacement ]]/$O$8</f>
        <v>2.8298960432387283E-3</v>
      </c>
      <c r="H134" s="1">
        <f>Tabla2[[#This Row],[Axial 634,12F ]]/25</f>
        <v>6.3387774389411599E-5</v>
      </c>
      <c r="I134" s="1">
        <f>IF(Tabla2[[#This Row],[Axial Displacement Command ]]=D133,1,0)</f>
        <v>0</v>
      </c>
      <c r="J134" s="1">
        <f>IF(AND(Tabla2[[#This Row],[cic]]=1,(AND(I133=1,I135=0))),1,0)</f>
        <v>0</v>
      </c>
      <c r="K134" s="1">
        <f>Tabla2[[#This Row],[pas]]+K133</f>
        <v>1</v>
      </c>
    </row>
    <row r="135" spans="1:11" x14ac:dyDescent="0.25">
      <c r="A135" s="1">
        <v>265.97653198242199</v>
      </c>
      <c r="B135">
        <v>0.227268930757418</v>
      </c>
      <c r="C135">
        <v>1.07377765345973E-4</v>
      </c>
      <c r="D135">
        <v>0.22737630933988801</v>
      </c>
      <c r="E135">
        <v>1.3225605925981699E-3</v>
      </c>
      <c r="F135" s="1">
        <f>Tabla2[[#This Row],[Axial Force ]]/$O$11</f>
        <v>5.5411777496337917</v>
      </c>
      <c r="G135" s="5">
        <f>Tabla2[[#This Row],[Axial Displacement ]]/$O$8</f>
        <v>2.8057892686100989E-3</v>
      </c>
      <c r="H135" s="1">
        <f>Tabla2[[#This Row],[Axial 634,12F ]]/25</f>
        <v>5.2902423703926798E-5</v>
      </c>
      <c r="I135" s="1">
        <f>IF(Tabla2[[#This Row],[Axial Displacement Command ]]=D134,1,0)</f>
        <v>0</v>
      </c>
      <c r="J135" s="1">
        <f>IF(AND(Tabla2[[#This Row],[cic]]=1,(AND(I134=1,I136=0))),1,0)</f>
        <v>0</v>
      </c>
      <c r="K135" s="1">
        <f>Tabla2[[#This Row],[pas]]+K134</f>
        <v>1</v>
      </c>
    </row>
    <row r="136" spans="1:11" x14ac:dyDescent="0.25">
      <c r="A136" s="1">
        <v>262.03048706054699</v>
      </c>
      <c r="B136">
        <v>0.22465109941549599</v>
      </c>
      <c r="C136">
        <v>6.1137973261793399E-4</v>
      </c>
      <c r="D136">
        <v>0.224039715249091</v>
      </c>
      <c r="E136">
        <v>2.4768430648691702E-3</v>
      </c>
      <c r="F136" s="1">
        <f>Tabla2[[#This Row],[Axial Force ]]/$O$11</f>
        <v>5.4589684804280623</v>
      </c>
      <c r="G136" s="5">
        <f>Tabla2[[#This Row],[Axial Displacement ]]/$O$8</f>
        <v>2.7734703631542715E-3</v>
      </c>
      <c r="H136" s="1">
        <f>Tabla2[[#This Row],[Axial 634,12F ]]/25</f>
        <v>9.907372259476681E-5</v>
      </c>
      <c r="I136" s="1">
        <f>IF(Tabla2[[#This Row],[Axial Displacement Command ]]=D135,1,0)</f>
        <v>0</v>
      </c>
      <c r="J136" s="1">
        <f>IF(AND(Tabla2[[#This Row],[cic]]=1,(AND(I135=1,I137=0))),1,0)</f>
        <v>0</v>
      </c>
      <c r="K136" s="1">
        <f>Tabla2[[#This Row],[pas]]+K135</f>
        <v>1</v>
      </c>
    </row>
    <row r="137" spans="1:11" x14ac:dyDescent="0.25">
      <c r="A137" s="1">
        <v>256.78695678710898</v>
      </c>
      <c r="B137">
        <v>0.22213339980225999</v>
      </c>
      <c r="C137">
        <v>1.4302581803349299E-3</v>
      </c>
      <c r="D137">
        <v>0.22070313571021</v>
      </c>
      <c r="E137">
        <v>5.9306756838850604E-4</v>
      </c>
      <c r="F137" s="1">
        <f>Tabla2[[#This Row],[Axial Force ]]/$O$11</f>
        <v>5.3497282663981034</v>
      </c>
      <c r="G137" s="5">
        <f>Tabla2[[#This Row],[Axial Displacement ]]/$O$8</f>
        <v>2.7423876518797531E-3</v>
      </c>
      <c r="H137" s="1">
        <f>Tabla2[[#This Row],[Axial 634,12F ]]/25</f>
        <v>2.3722702735540241E-5</v>
      </c>
      <c r="I137" s="1">
        <f>IF(Tabla2[[#This Row],[Axial Displacement Command ]]=D136,1,0)</f>
        <v>0</v>
      </c>
      <c r="J137" s="1">
        <f>IF(AND(Tabla2[[#This Row],[cic]]=1,(AND(I136=1,I138=0))),1,0)</f>
        <v>0</v>
      </c>
      <c r="K137" s="1">
        <f>Tabla2[[#This Row],[pas]]+K136</f>
        <v>1</v>
      </c>
    </row>
    <row r="138" spans="1:11" x14ac:dyDescent="0.25">
      <c r="A138" s="1">
        <v>251.16833496093801</v>
      </c>
      <c r="B138">
        <v>0.219787354581058</v>
      </c>
      <c r="C138">
        <v>2.4208127342717498E-3</v>
      </c>
      <c r="D138">
        <v>0.21736654161941299</v>
      </c>
      <c r="E138">
        <v>1.67628013514332E-3</v>
      </c>
      <c r="F138" s="1">
        <f>Tabla2[[#This Row],[Axial Force ]]/$O$11</f>
        <v>5.2326736450195419</v>
      </c>
      <c r="G138" s="5">
        <f>Tabla2[[#This Row],[Axial Displacement ]]/$O$8</f>
        <v>2.7134241306303458E-3</v>
      </c>
      <c r="H138" s="1">
        <f>Tabla2[[#This Row],[Axial 634,12F ]]/25</f>
        <v>6.7051205405732793E-5</v>
      </c>
      <c r="I138" s="1">
        <f>IF(Tabla2[[#This Row],[Axial Displacement Command ]]=D137,1,0)</f>
        <v>0</v>
      </c>
      <c r="J138" s="1">
        <f>IF(AND(Tabla2[[#This Row],[cic]]=1,(AND(I137=1,I139=0))),1,0)</f>
        <v>0</v>
      </c>
      <c r="K138" s="1">
        <f>Tabla2[[#This Row],[pas]]+K137</f>
        <v>1</v>
      </c>
    </row>
    <row r="139" spans="1:11" x14ac:dyDescent="0.25">
      <c r="A139" s="1">
        <v>245.99513244628901</v>
      </c>
      <c r="B139">
        <v>0.21647573157679301</v>
      </c>
      <c r="C139">
        <v>2.4457722247461801E-3</v>
      </c>
      <c r="D139">
        <v>0.21402994752861601</v>
      </c>
      <c r="E139">
        <v>-4.8038890554380498E-4</v>
      </c>
      <c r="F139" s="1">
        <f>Tabla2[[#This Row],[Axial Force ]]/$O$11</f>
        <v>5.1248985926310207</v>
      </c>
      <c r="G139" s="5">
        <f>Tabla2[[#This Row],[Axial Displacement ]]/$O$8</f>
        <v>2.6725398960097901E-3</v>
      </c>
      <c r="H139" s="1">
        <f>Tabla2[[#This Row],[Axial 634,12F ]]/25</f>
        <v>-1.9215556221752198E-5</v>
      </c>
      <c r="I139" s="1">
        <f>IF(Tabla2[[#This Row],[Axial Displacement Command ]]=D138,1,0)</f>
        <v>0</v>
      </c>
      <c r="J139" s="1">
        <f>IF(AND(Tabla2[[#This Row],[cic]]=1,(AND(I138=1,I140=0))),1,0)</f>
        <v>0</v>
      </c>
      <c r="K139" s="1">
        <f>Tabla2[[#This Row],[pas]]+K138</f>
        <v>1</v>
      </c>
    </row>
    <row r="140" spans="1:11" x14ac:dyDescent="0.25">
      <c r="A140" s="1">
        <v>240.03036499023401</v>
      </c>
      <c r="B140">
        <v>0.21412968635559099</v>
      </c>
      <c r="C140">
        <v>3.4363270060566698E-3</v>
      </c>
      <c r="D140">
        <v>0.210693353437819</v>
      </c>
      <c r="E140">
        <v>1.7684662907413401E-3</v>
      </c>
      <c r="F140" s="1">
        <f>Tabla2[[#This Row],[Axial Force ]]/$O$11</f>
        <v>5.0006326039632087</v>
      </c>
      <c r="G140" s="5">
        <f>Tabla2[[#This Row],[Axial Displacement ]]/$O$8</f>
        <v>2.6435763747603824E-3</v>
      </c>
      <c r="H140" s="1">
        <f>Tabla2[[#This Row],[Axial 634,12F ]]/25</f>
        <v>7.0738651629653597E-5</v>
      </c>
      <c r="I140" s="1">
        <f>IF(Tabla2[[#This Row],[Axial Displacement Command ]]=D139,1,0)</f>
        <v>0</v>
      </c>
      <c r="J140" s="1">
        <f>IF(AND(Tabla2[[#This Row],[cic]]=1,(AND(I139=1,I141=0))),1,0)</f>
        <v>0</v>
      </c>
      <c r="K140" s="1">
        <f>Tabla2[[#This Row],[pas]]+K139</f>
        <v>1</v>
      </c>
    </row>
    <row r="141" spans="1:11" x14ac:dyDescent="0.25">
      <c r="A141" s="1">
        <v>235.38298034668</v>
      </c>
      <c r="B141">
        <v>0.210860962397419</v>
      </c>
      <c r="C141">
        <v>3.50418690686638E-3</v>
      </c>
      <c r="D141">
        <v>0.207356773898937</v>
      </c>
      <c r="E141">
        <v>6.0060631312808298E-4</v>
      </c>
      <c r="F141" s="1">
        <f>Tabla2[[#This Row],[Axial Force ]]/$O$11</f>
        <v>4.9038120905558333</v>
      </c>
      <c r="G141" s="5">
        <f>Tabla2[[#This Row],[Axial Displacement ]]/$O$8</f>
        <v>2.6032217579928271E-3</v>
      </c>
      <c r="H141" s="1">
        <f>Tabla2[[#This Row],[Axial 634,12F ]]/25</f>
        <v>2.4024252525123319E-5</v>
      </c>
      <c r="I141" s="1">
        <f>IF(Tabla2[[#This Row],[Axial Displacement Command ]]=D140,1,0)</f>
        <v>0</v>
      </c>
      <c r="J141" s="1">
        <f>IF(AND(Tabla2[[#This Row],[cic]]=1,(AND(I140=1,I142=0))),1,0)</f>
        <v>0</v>
      </c>
      <c r="K141" s="1">
        <f>Tabla2[[#This Row],[pas]]+K140</f>
        <v>1</v>
      </c>
    </row>
    <row r="142" spans="1:11" x14ac:dyDescent="0.25">
      <c r="A142" s="1">
        <v>230.39968872070301</v>
      </c>
      <c r="B142">
        <v>0.20861506345681799</v>
      </c>
      <c r="C142">
        <v>4.5948772822157497E-3</v>
      </c>
      <c r="D142">
        <v>0.204020194360055</v>
      </c>
      <c r="E142">
        <v>1.35755942665128E-3</v>
      </c>
      <c r="F142" s="1">
        <f>Tabla2[[#This Row],[Axial Force ]]/$O$11</f>
        <v>4.7999935150146458</v>
      </c>
      <c r="G142" s="5">
        <f>Tabla2[[#This Row],[Axial Displacement ]]/$O$8</f>
        <v>2.5754946105779998E-3</v>
      </c>
      <c r="H142" s="1">
        <f>Tabla2[[#This Row],[Axial 634,12F ]]/25</f>
        <v>5.4302377066051203E-5</v>
      </c>
      <c r="I142" s="1">
        <f>IF(Tabla2[[#This Row],[Axial Displacement Command ]]=D141,1,0)</f>
        <v>0</v>
      </c>
      <c r="J142" s="1">
        <f>IF(AND(Tabla2[[#This Row],[cic]]=1,(AND(I141=1,I143=0))),1,0)</f>
        <v>0</v>
      </c>
      <c r="K142" s="1">
        <f>Tabla2[[#This Row],[pas]]+K141</f>
        <v>1</v>
      </c>
    </row>
    <row r="143" spans="1:11" x14ac:dyDescent="0.25">
      <c r="A143" s="1">
        <v>224.29356384277301</v>
      </c>
      <c r="B143">
        <v>0.205610995180905</v>
      </c>
      <c r="C143">
        <v>4.92739673063625E-3</v>
      </c>
      <c r="D143">
        <v>0.20068360026925799</v>
      </c>
      <c r="E143">
        <v>1.29706222651294E-3</v>
      </c>
      <c r="F143" s="1">
        <f>Tabla2[[#This Row],[Axial Force ]]/$O$11</f>
        <v>4.6727825800577714</v>
      </c>
      <c r="G143" s="5">
        <f>Tabla2[[#This Row],[Axial Displacement ]]/$O$8</f>
        <v>2.5384073479124076E-3</v>
      </c>
      <c r="H143" s="1">
        <f>Tabla2[[#This Row],[Axial 634,12F ]]/25</f>
        <v>5.1882489060517597E-5</v>
      </c>
      <c r="I143" s="1">
        <f>IF(Tabla2[[#This Row],[Axial Displacement Command ]]=D142,1,0)</f>
        <v>0</v>
      </c>
      <c r="J143" s="1">
        <f>IF(AND(Tabla2[[#This Row],[cic]]=1,(AND(I142=1,I144=0))),1,0)</f>
        <v>0</v>
      </c>
      <c r="K143" s="1">
        <f>Tabla2[[#This Row],[pas]]+K142</f>
        <v>1</v>
      </c>
    </row>
    <row r="144" spans="1:11" x14ac:dyDescent="0.25">
      <c r="A144" s="1">
        <v>218.855224609375</v>
      </c>
      <c r="B144">
        <v>0.20220995065756101</v>
      </c>
      <c r="C144">
        <v>2.2099466150393701E-3</v>
      </c>
      <c r="D144">
        <v>0.20000000949949001</v>
      </c>
      <c r="E144">
        <v>2.06731527896409E-4</v>
      </c>
      <c r="F144" s="1">
        <f>Tabla2[[#This Row],[Axial Force ]]/$O$11</f>
        <v>4.5594838460286455</v>
      </c>
      <c r="G144" s="5">
        <f>Tabla2[[#This Row],[Axial Displacement ]]/$O$8</f>
        <v>2.4964191439205063E-3</v>
      </c>
      <c r="H144" s="1">
        <f>Tabla2[[#This Row],[Axial 634,12F ]]/25</f>
        <v>8.269261115856359E-6</v>
      </c>
      <c r="I144" s="1">
        <f>IF(Tabla2[[#This Row],[Axial Displacement Command ]]=D143,1,0)</f>
        <v>0</v>
      </c>
      <c r="J144" s="1">
        <f>IF(AND(Tabla2[[#This Row],[cic]]=1,(AND(I143=1,I145=0))),1,0)</f>
        <v>0</v>
      </c>
      <c r="K144" s="1">
        <f>Tabla2[[#This Row],[pas]]+K143</f>
        <v>1</v>
      </c>
    </row>
    <row r="145" spans="1:11" x14ac:dyDescent="0.25">
      <c r="A145" s="1">
        <v>215.96078491210901</v>
      </c>
      <c r="B145">
        <v>0.200389622477815</v>
      </c>
      <c r="C145">
        <v>3.8962065218583997E-4</v>
      </c>
      <c r="D145">
        <v>0.20000000949949001</v>
      </c>
      <c r="E145">
        <v>-5.2515571269395899E-4</v>
      </c>
      <c r="F145" s="1">
        <f>Tabla2[[#This Row],[Axial Force ]]/$O$11</f>
        <v>4.4991830190022712</v>
      </c>
      <c r="G145" s="5">
        <f>Tabla2[[#This Row],[Axial Displacement ]]/$O$8</f>
        <v>2.4739459565162347E-3</v>
      </c>
      <c r="H145" s="1">
        <f>Tabla2[[#This Row],[Axial 634,12F ]]/25</f>
        <v>-2.1006228507758361E-5</v>
      </c>
      <c r="I145" s="1">
        <f>IF(Tabla2[[#This Row],[Axial Displacement Command ]]=D144,1,0)</f>
        <v>1</v>
      </c>
      <c r="J145" s="1">
        <f>IF(AND(Tabla2[[#This Row],[cic]]=1,(AND(I144=1,I146=0))),1,0)</f>
        <v>0</v>
      </c>
      <c r="K145" s="1">
        <f>Tabla2[[#This Row],[pas]]+K144</f>
        <v>1</v>
      </c>
    </row>
    <row r="146" spans="1:11" x14ac:dyDescent="0.25">
      <c r="A146" s="1">
        <v>214.24510192871099</v>
      </c>
      <c r="B146">
        <v>0.199041372979991</v>
      </c>
      <c r="C146">
        <v>9.5863640581228505E-4</v>
      </c>
      <c r="D146">
        <v>0.20000000949949001</v>
      </c>
      <c r="E146">
        <v>6.2725280258746395E-4</v>
      </c>
      <c r="F146" s="1">
        <f>Tabla2[[#This Row],[Axial Force ]]/$O$11</f>
        <v>4.4634396235148124</v>
      </c>
      <c r="G146" s="5">
        <f>Tabla2[[#This Row],[Axial Displacement ]]/$O$8</f>
        <v>2.4573009009875432E-3</v>
      </c>
      <c r="H146" s="1">
        <f>Tabla2[[#This Row],[Axial 634,12F ]]/25</f>
        <v>2.5090112103498558E-5</v>
      </c>
      <c r="I146" s="1">
        <f>IF(Tabla2[[#This Row],[Axial Displacement Command ]]=D145,1,0)</f>
        <v>1</v>
      </c>
      <c r="J146" s="1">
        <f>IF(AND(Tabla2[[#This Row],[cic]]=1,(AND(I145=1,I147=0))),1,0)</f>
        <v>0</v>
      </c>
      <c r="K146" s="1">
        <f>Tabla2[[#This Row],[pas]]+K145</f>
        <v>1</v>
      </c>
    </row>
    <row r="147" spans="1:11" x14ac:dyDescent="0.25">
      <c r="A147" s="1">
        <v>214.73812866210901</v>
      </c>
      <c r="B147">
        <v>0.19934176816605001</v>
      </c>
      <c r="C147">
        <v>6.5822899841805305E-4</v>
      </c>
      <c r="D147">
        <v>0.20000000949949001</v>
      </c>
      <c r="E147">
        <v>-1.20029085337592E-3</v>
      </c>
      <c r="F147" s="1">
        <f>Tabla2[[#This Row],[Axial Force ]]/$O$11</f>
        <v>4.4737110137939373</v>
      </c>
      <c r="G147" s="5">
        <f>Tabla2[[#This Row],[Axial Displacement ]]/$O$8</f>
        <v>2.4610094835314815E-3</v>
      </c>
      <c r="H147" s="1">
        <f>Tabla2[[#This Row],[Axial 634,12F ]]/25</f>
        <v>-4.8011634135036797E-5</v>
      </c>
      <c r="I147" s="1">
        <f>IF(Tabla2[[#This Row],[Axial Displacement Command ]]=D146,1,0)</f>
        <v>1</v>
      </c>
      <c r="J147" s="1">
        <f>IF(AND(Tabla2[[#This Row],[cic]]=1,(AND(I146=1,I148=0))),1,0)</f>
        <v>0</v>
      </c>
      <c r="K147" s="1">
        <f>Tabla2[[#This Row],[pas]]+K146</f>
        <v>1</v>
      </c>
    </row>
    <row r="148" spans="1:11" x14ac:dyDescent="0.25">
      <c r="A148" s="1">
        <v>214.41850280761699</v>
      </c>
      <c r="B148">
        <v>0.19885181973222599</v>
      </c>
      <c r="C148">
        <v>1.1481791943879201E-3</v>
      </c>
      <c r="D148">
        <v>0.20000000949949001</v>
      </c>
      <c r="E148" s="2">
        <v>-9.3324040051356901E-5</v>
      </c>
      <c r="F148" s="1">
        <f>Tabla2[[#This Row],[Axial Force ]]/$O$11</f>
        <v>4.4670521418253539</v>
      </c>
      <c r="G148" s="5">
        <f>Tabla2[[#This Row],[Axial Displacement ]]/$O$8</f>
        <v>2.4549607374348887E-3</v>
      </c>
      <c r="H148" s="1">
        <f>Tabla2[[#This Row],[Axial 634,12F ]]/25</f>
        <v>-3.7329616020542761E-6</v>
      </c>
      <c r="I148" s="1">
        <f>IF(Tabla2[[#This Row],[Axial Displacement Command ]]=D147,1,0)</f>
        <v>1</v>
      </c>
      <c r="J148" s="1">
        <f>IF(AND(Tabla2[[#This Row],[cic]]=1,(AND(I147=1,I149=0))),1,0)</f>
        <v>0</v>
      </c>
      <c r="K148" s="1">
        <f>Tabla2[[#This Row],[pas]]+K147</f>
        <v>1</v>
      </c>
    </row>
    <row r="149" spans="1:11" x14ac:dyDescent="0.25">
      <c r="A149" s="1">
        <v>215.21092224121099</v>
      </c>
      <c r="B149">
        <v>0.19944905943702901</v>
      </c>
      <c r="C149">
        <v>5.5094062645366605E-4</v>
      </c>
      <c r="D149">
        <v>0.20000000949949001</v>
      </c>
      <c r="E149">
        <v>2.1563316749961801E-3</v>
      </c>
      <c r="F149" s="1">
        <f>Tabla2[[#This Row],[Axial Force ]]/$O$11</f>
        <v>4.4835608800252293</v>
      </c>
      <c r="G149" s="5">
        <f>Tabla2[[#This Row],[Axial Displacement ]]/$O$8</f>
        <v>2.4623340671238148E-3</v>
      </c>
      <c r="H149" s="1">
        <f>Tabla2[[#This Row],[Axial 634,12F ]]/25</f>
        <v>8.6253266999847201E-5</v>
      </c>
      <c r="I149" s="1">
        <f>IF(Tabla2[[#This Row],[Axial Displacement Command ]]=D148,1,0)</f>
        <v>1</v>
      </c>
      <c r="J149" s="1">
        <f>IF(AND(Tabla2[[#This Row],[cic]]=1,(AND(I148=1,I150=0))),1,0)</f>
        <v>0</v>
      </c>
      <c r="K149" s="1">
        <f>Tabla2[[#This Row],[pas]]+K148</f>
        <v>1</v>
      </c>
    </row>
    <row r="150" spans="1:11" x14ac:dyDescent="0.25">
      <c r="A150" s="1">
        <v>215.36732482910199</v>
      </c>
      <c r="B150">
        <v>0.199170113774017</v>
      </c>
      <c r="C150">
        <v>8.2989038219238897E-4</v>
      </c>
      <c r="D150">
        <v>0.20000000949949001</v>
      </c>
      <c r="E150">
        <v>6.14223154116189E-4</v>
      </c>
      <c r="F150" s="1">
        <f>Tabla2[[#This Row],[Axial Force ]]/$O$11</f>
        <v>4.4868192672729581</v>
      </c>
      <c r="G150" s="5">
        <f>Tabla2[[#This Row],[Axial Displacement ]]/$O$8</f>
        <v>2.4588902935063829E-3</v>
      </c>
      <c r="H150" s="1">
        <f>Tabla2[[#This Row],[Axial 634,12F ]]/25</f>
        <v>2.4568926164647561E-5</v>
      </c>
      <c r="I150" s="1">
        <f>IF(Tabla2[[#This Row],[Axial Displacement Command ]]=D149,1,0)</f>
        <v>1</v>
      </c>
      <c r="J150" s="1">
        <f>IF(AND(Tabla2[[#This Row],[cic]]=1,(AND(I149=1,I151=0))),1,0)</f>
        <v>0</v>
      </c>
      <c r="K150" s="1">
        <f>Tabla2[[#This Row],[pas]]+K149</f>
        <v>1</v>
      </c>
    </row>
    <row r="151" spans="1:11" x14ac:dyDescent="0.25">
      <c r="A151" s="1">
        <v>214.75288391113301</v>
      </c>
      <c r="B151">
        <v>0.19942045037169001</v>
      </c>
      <c r="C151">
        <v>5.7955088550443201E-4</v>
      </c>
      <c r="D151">
        <v>0.20000000949949001</v>
      </c>
      <c r="E151">
        <v>1.65070139246382E-3</v>
      </c>
      <c r="F151" s="1">
        <f>Tabla2[[#This Row],[Axial Force ]]/$O$11</f>
        <v>4.4740184148152711</v>
      </c>
      <c r="G151" s="5">
        <f>Tabla2[[#This Row],[Axial Displacement ]]/$O$8</f>
        <v>2.4619808687862963E-3</v>
      </c>
      <c r="H151" s="1">
        <f>Tabla2[[#This Row],[Axial 634,12F ]]/25</f>
        <v>6.6028055698552797E-5</v>
      </c>
      <c r="I151" s="1">
        <f>IF(Tabla2[[#This Row],[Axial Displacement Command ]]=D150,1,0)</f>
        <v>1</v>
      </c>
      <c r="J151" s="1">
        <f>IF(AND(Tabla2[[#This Row],[cic]]=1,(AND(I150=1,I152=0))),1,0)</f>
        <v>0</v>
      </c>
      <c r="K151" s="1">
        <f>Tabla2[[#This Row],[pas]]+K150</f>
        <v>1</v>
      </c>
    </row>
    <row r="152" spans="1:11" x14ac:dyDescent="0.25">
      <c r="A152" s="1">
        <v>214.57444763183599</v>
      </c>
      <c r="B152">
        <v>0.19983529637101999</v>
      </c>
      <c r="C152">
        <v>1.64702541383122E-4</v>
      </c>
      <c r="D152">
        <v>0.20000000949949001</v>
      </c>
      <c r="E152">
        <v>3.73111947737925E-3</v>
      </c>
      <c r="F152" s="1">
        <f>Tabla2[[#This Row],[Axial Force ]]/$O$11</f>
        <v>4.4703009923299168</v>
      </c>
      <c r="G152" s="5">
        <f>Tabla2[[#This Row],[Axial Displacement ]]/$O$8</f>
        <v>2.4671024243335801E-3</v>
      </c>
      <c r="H152" s="1">
        <f>Tabla2[[#This Row],[Axial 634,12F ]]/25</f>
        <v>1.4924477909517001E-4</v>
      </c>
      <c r="I152" s="1">
        <f>IF(Tabla2[[#This Row],[Axial Displacement Command ]]=D151,1,0)</f>
        <v>1</v>
      </c>
      <c r="J152" s="1">
        <f>IF(AND(Tabla2[[#This Row],[cic]]=1,(AND(I151=1,I153=0))),1,0)</f>
        <v>0</v>
      </c>
      <c r="K152" s="1">
        <f>Tabla2[[#This Row],[pas]]+K151</f>
        <v>1</v>
      </c>
    </row>
    <row r="153" spans="1:11" x14ac:dyDescent="0.25">
      <c r="A153" s="1">
        <v>214.60249328613301</v>
      </c>
      <c r="B153">
        <v>0.198787456611171</v>
      </c>
      <c r="C153">
        <v>1.21255220619787E-3</v>
      </c>
      <c r="D153">
        <v>0.20000000949949001</v>
      </c>
      <c r="E153">
        <v>5.1510005505406298E-4</v>
      </c>
      <c r="F153" s="1">
        <f>Tabla2[[#This Row],[Axial Force ]]/$O$11</f>
        <v>4.470885276794438</v>
      </c>
      <c r="G153" s="5">
        <f>Tabla2[[#This Row],[Axial Displacement ]]/$O$8</f>
        <v>2.4541661310021113E-3</v>
      </c>
      <c r="H153" s="1">
        <f>Tabla2[[#This Row],[Axial 634,12F ]]/25</f>
        <v>2.0604002202162519E-5</v>
      </c>
      <c r="I153" s="1">
        <f>IF(Tabla2[[#This Row],[Axial Displacement Command ]]=D152,1,0)</f>
        <v>1</v>
      </c>
      <c r="J153" s="1">
        <f>IF(AND(Tabla2[[#This Row],[cic]]=1,(AND(I152=1,I154=0))),1,0)</f>
        <v>0</v>
      </c>
      <c r="K153" s="1">
        <f>Tabla2[[#This Row],[pas]]+K152</f>
        <v>1</v>
      </c>
    </row>
    <row r="154" spans="1:11" x14ac:dyDescent="0.25">
      <c r="A154" s="1">
        <v>215.03193664550801</v>
      </c>
      <c r="B154">
        <v>0.199023488676175</v>
      </c>
      <c r="C154">
        <v>9.7651775377016704E-4</v>
      </c>
      <c r="D154">
        <v>0.20000000949949001</v>
      </c>
      <c r="E154">
        <v>1.2212653643928201E-4</v>
      </c>
      <c r="F154" s="1">
        <f>Tabla2[[#This Row],[Axial Force ]]/$O$11</f>
        <v>4.4798320134480836</v>
      </c>
      <c r="G154" s="5">
        <f>Tabla2[[#This Row],[Axial Displacement ]]/$O$8</f>
        <v>2.4570801071132718E-3</v>
      </c>
      <c r="H154" s="1">
        <f>Tabla2[[#This Row],[Axial 634,12F ]]/25</f>
        <v>4.88506145757128E-6</v>
      </c>
      <c r="I154" s="1">
        <f>IF(Tabla2[[#This Row],[Axial Displacement Command ]]=D153,1,0)</f>
        <v>1</v>
      </c>
      <c r="J154" s="1">
        <f>IF(AND(Tabla2[[#This Row],[cic]]=1,(AND(I153=1,I155=0))),1,0)</f>
        <v>0</v>
      </c>
      <c r="K154" s="1">
        <f>Tabla2[[#This Row],[pas]]+K153</f>
        <v>1</v>
      </c>
    </row>
    <row r="155" spans="1:11" x14ac:dyDescent="0.25">
      <c r="A155" s="1">
        <v>214.96614074707</v>
      </c>
      <c r="B155">
        <v>0.19877315207850199</v>
      </c>
      <c r="C155">
        <v>1.2268573073015399E-3</v>
      </c>
      <c r="D155">
        <v>0.20000000949949001</v>
      </c>
      <c r="E155">
        <v>7.7225126915436704E-4</v>
      </c>
      <c r="F155" s="1">
        <f>Tabla2[[#This Row],[Axial Force ]]/$O$11</f>
        <v>4.4784612655639586</v>
      </c>
      <c r="G155" s="5">
        <f>Tabla2[[#This Row],[Axial Displacement ]]/$O$8</f>
        <v>2.4539895318333579E-3</v>
      </c>
      <c r="H155" s="1">
        <f>Tabla2[[#This Row],[Axial 634,12F ]]/25</f>
        <v>3.0890050766174681E-5</v>
      </c>
      <c r="I155" s="1">
        <f>IF(Tabla2[[#This Row],[Axial Displacement Command ]]=D154,1,0)</f>
        <v>1</v>
      </c>
      <c r="J155" s="1">
        <f>IF(AND(Tabla2[[#This Row],[cic]]=1,(AND(I154=1,I156=0))),1,0)</f>
        <v>0</v>
      </c>
      <c r="K155" s="1">
        <f>Tabla2[[#This Row],[pas]]+K154</f>
        <v>1</v>
      </c>
    </row>
    <row r="156" spans="1:11" x14ac:dyDescent="0.25">
      <c r="A156" s="1">
        <v>215.69276428222699</v>
      </c>
      <c r="B156">
        <v>0.20041108655277601</v>
      </c>
      <c r="C156">
        <v>4.1107833226306E-4</v>
      </c>
      <c r="D156">
        <v>0.20000000949949001</v>
      </c>
      <c r="E156">
        <v>-2.8413808195182398E-4</v>
      </c>
      <c r="F156" s="1">
        <f>Tabla2[[#This Row],[Axial Force ]]/$O$11</f>
        <v>4.4935992558797286</v>
      </c>
      <c r="G156" s="5">
        <f>Tabla2[[#This Row],[Axial Displacement ]]/$O$8</f>
        <v>2.4742109450960003E-3</v>
      </c>
      <c r="H156" s="1">
        <f>Tabla2[[#This Row],[Axial 634,12F ]]/25</f>
        <v>-1.1365523278072959E-5</v>
      </c>
      <c r="I156" s="1">
        <f>IF(Tabla2[[#This Row],[Axial Displacement Command ]]=D155,1,0)</f>
        <v>1</v>
      </c>
      <c r="J156" s="1">
        <f>IF(AND(Tabla2[[#This Row],[cic]]=1,(AND(I155=1,I157=0))),1,0)</f>
        <v>0</v>
      </c>
      <c r="K156" s="1">
        <f>Tabla2[[#This Row],[pas]]+K155</f>
        <v>1</v>
      </c>
    </row>
    <row r="157" spans="1:11" x14ac:dyDescent="0.25">
      <c r="A157" s="1">
        <v>216.54022216796901</v>
      </c>
      <c r="B157">
        <v>0.19897699530702101</v>
      </c>
      <c r="C157">
        <v>1.0230094176222301E-3</v>
      </c>
      <c r="D157">
        <v>0.20000000949949001</v>
      </c>
      <c r="E157">
        <v>1.53836754179792E-3</v>
      </c>
      <c r="F157" s="1">
        <f>Tabla2[[#This Row],[Axial Force ]]/$O$11</f>
        <v>4.511254628499354</v>
      </c>
      <c r="G157" s="5">
        <f>Tabla2[[#This Row],[Axial Displacement ]]/$O$8</f>
        <v>2.4565061149014939E-3</v>
      </c>
      <c r="H157" s="1">
        <f>Tabla2[[#This Row],[Axial 634,12F ]]/25</f>
        <v>6.1534701671916802E-5</v>
      </c>
      <c r="I157" s="1">
        <f>IF(Tabla2[[#This Row],[Axial Displacement Command ]]=D156,1,0)</f>
        <v>1</v>
      </c>
      <c r="J157" s="1">
        <f>IF(AND(Tabla2[[#This Row],[cic]]=1,(AND(I156=1,I158=0))),1,0)</f>
        <v>0</v>
      </c>
      <c r="K157" s="1">
        <f>Tabla2[[#This Row],[pas]]+K156</f>
        <v>1</v>
      </c>
    </row>
    <row r="158" spans="1:11" x14ac:dyDescent="0.25">
      <c r="A158" s="1">
        <v>216.97587585449199</v>
      </c>
      <c r="B158">
        <v>0.20010709704365601</v>
      </c>
      <c r="C158">
        <v>1.07094642487482E-4</v>
      </c>
      <c r="D158">
        <v>0.20000000949949001</v>
      </c>
      <c r="E158">
        <v>1.43648810535524E-3</v>
      </c>
      <c r="F158" s="1">
        <f>Tabla2[[#This Row],[Axial Force ]]/$O$11</f>
        <v>4.5203307469685834</v>
      </c>
      <c r="G158" s="5">
        <f>Tabla2[[#This Row],[Axial Displacement ]]/$O$8</f>
        <v>2.4704579881932838E-3</v>
      </c>
      <c r="H158" s="1">
        <f>Tabla2[[#This Row],[Axial 634,12F ]]/25</f>
        <v>5.7459524214209604E-5</v>
      </c>
      <c r="I158" s="1">
        <f>IF(Tabla2[[#This Row],[Axial Displacement Command ]]=D157,1,0)</f>
        <v>1</v>
      </c>
      <c r="J158" s="1">
        <f>IF(AND(Tabla2[[#This Row],[cic]]=1,(AND(I157=1,I159=0))),1,0)</f>
        <v>0</v>
      </c>
      <c r="K158" s="1">
        <f>Tabla2[[#This Row],[pas]]+K157</f>
        <v>1</v>
      </c>
    </row>
    <row r="159" spans="1:11" x14ac:dyDescent="0.25">
      <c r="A159" s="1">
        <v>217.82612609863301</v>
      </c>
      <c r="B159">
        <v>0.20049333397764699</v>
      </c>
      <c r="C159">
        <v>4.9333272045259903E-4</v>
      </c>
      <c r="D159">
        <v>0.20000000949949001</v>
      </c>
      <c r="E159">
        <v>1.1023699926226999E-3</v>
      </c>
      <c r="F159" s="1">
        <f>Tabla2[[#This Row],[Axial Force ]]/$O$11</f>
        <v>4.5380442937215211</v>
      </c>
      <c r="G159" s="5">
        <f>Tabla2[[#This Row],[Axial Displacement ]]/$O$8</f>
        <v>2.4752263454030491E-3</v>
      </c>
      <c r="H159" s="1">
        <f>Tabla2[[#This Row],[Axial 634,12F ]]/25</f>
        <v>4.4094799704907995E-5</v>
      </c>
      <c r="I159" s="1">
        <f>IF(Tabla2[[#This Row],[Axial Displacement Command ]]=D158,1,0)</f>
        <v>1</v>
      </c>
      <c r="J159" s="1">
        <f>IF(AND(Tabla2[[#This Row],[cic]]=1,(AND(I158=1,I160=0))),1,0)</f>
        <v>0</v>
      </c>
      <c r="K159" s="1">
        <f>Tabla2[[#This Row],[pas]]+K158</f>
        <v>1</v>
      </c>
    </row>
    <row r="160" spans="1:11" x14ac:dyDescent="0.25">
      <c r="A160" s="1">
        <v>217.209060668945</v>
      </c>
      <c r="B160">
        <v>0.19960998906753999</v>
      </c>
      <c r="C160">
        <v>3.90008096928796E-4</v>
      </c>
      <c r="D160">
        <v>0.20000000949949001</v>
      </c>
      <c r="E160">
        <v>1.6497533295023499E-4</v>
      </c>
      <c r="F160" s="1">
        <f>Tabla2[[#This Row],[Axial Force ]]/$O$11</f>
        <v>4.5251887639363542</v>
      </c>
      <c r="G160" s="5">
        <f>Tabla2[[#This Row],[Axial Displacement ]]/$O$8</f>
        <v>2.4643208526856789E-3</v>
      </c>
      <c r="H160" s="1">
        <f>Tabla2[[#This Row],[Axial 634,12F ]]/25</f>
        <v>6.5990133180093996E-6</v>
      </c>
      <c r="I160" s="1">
        <f>IF(Tabla2[[#This Row],[Axial Displacement Command ]]=D159,1,0)</f>
        <v>1</v>
      </c>
      <c r="J160" s="1">
        <f>IF(AND(Tabla2[[#This Row],[cic]]=1,(AND(I159=1,I161=0))),1,0)</f>
        <v>0</v>
      </c>
      <c r="K160" s="1">
        <f>Tabla2[[#This Row],[pas]]+K159</f>
        <v>1</v>
      </c>
    </row>
    <row r="161" spans="1:11" x14ac:dyDescent="0.25">
      <c r="A161" s="1">
        <v>217.34368896484401</v>
      </c>
      <c r="B161">
        <v>0.19971728033851799</v>
      </c>
      <c r="C161">
        <v>2.8271972496440899E-4</v>
      </c>
      <c r="D161">
        <v>0.20000000949949001</v>
      </c>
      <c r="E161">
        <v>-3.8260384371824303E-4</v>
      </c>
      <c r="F161" s="1">
        <f>Tabla2[[#This Row],[Axial Force ]]/$O$11</f>
        <v>4.5279935201009165</v>
      </c>
      <c r="G161" s="5">
        <f>Tabla2[[#This Row],[Axial Displacement ]]/$O$8</f>
        <v>2.4656454362779997E-3</v>
      </c>
      <c r="H161" s="1">
        <f>Tabla2[[#This Row],[Axial 634,12F ]]/25</f>
        <v>-1.5304153748729722E-5</v>
      </c>
      <c r="I161" s="1">
        <f>IF(Tabla2[[#This Row],[Axial Displacement Command ]]=D160,1,0)</f>
        <v>1</v>
      </c>
      <c r="J161" s="1">
        <f>IF(AND(Tabla2[[#This Row],[cic]]=1,(AND(I160=1,I162=0))),1,0)</f>
        <v>0</v>
      </c>
      <c r="K161" s="1">
        <f>Tabla2[[#This Row],[pas]]+K160</f>
        <v>1</v>
      </c>
    </row>
    <row r="162" spans="1:11" x14ac:dyDescent="0.25">
      <c r="A162" s="1">
        <v>216.16970825195301</v>
      </c>
      <c r="B162">
        <v>0.19894838624168201</v>
      </c>
      <c r="C162">
        <v>1.05161961982958E-3</v>
      </c>
      <c r="D162">
        <v>0.20000000949949001</v>
      </c>
      <c r="E162">
        <v>9.8568170869839399E-4</v>
      </c>
      <c r="F162" s="1">
        <f>Tabla2[[#This Row],[Axial Force ]]/$O$11</f>
        <v>4.5035355885823547</v>
      </c>
      <c r="G162" s="5">
        <f>Tabla2[[#This Row],[Axial Displacement ]]/$O$8</f>
        <v>2.4561529165639754E-3</v>
      </c>
      <c r="H162" s="1">
        <f>Tabla2[[#This Row],[Axial 634,12F ]]/25</f>
        <v>3.9427268347935758E-5</v>
      </c>
      <c r="I162" s="1">
        <f>IF(Tabla2[[#This Row],[Axial Displacement Command ]]=D161,1,0)</f>
        <v>1</v>
      </c>
      <c r="J162" s="1">
        <f>IF(AND(Tabla2[[#This Row],[cic]]=1,(AND(I161=1,I163=0))),1,0)</f>
        <v>0</v>
      </c>
      <c r="K162" s="1">
        <f>Tabla2[[#This Row],[pas]]+K161</f>
        <v>1</v>
      </c>
    </row>
    <row r="163" spans="1:11" x14ac:dyDescent="0.25">
      <c r="A163" s="1">
        <v>215.47016906738301</v>
      </c>
      <c r="B163">
        <v>0.19863367197103801</v>
      </c>
      <c r="C163">
        <v>1.3663321851708999E-3</v>
      </c>
      <c r="D163">
        <v>0.20000000949949001</v>
      </c>
      <c r="E163">
        <v>6.3438989172936999E-4</v>
      </c>
      <c r="F163" s="1">
        <f>Tabla2[[#This Row],[Axial Force ]]/$O$11</f>
        <v>4.4889618555704791</v>
      </c>
      <c r="G163" s="5">
        <f>Tabla2[[#This Row],[Axial Displacement ]]/$O$8</f>
        <v>2.4522675551980001E-3</v>
      </c>
      <c r="H163" s="1">
        <f>Tabla2[[#This Row],[Axial 634,12F ]]/25</f>
        <v>2.53755956691748E-5</v>
      </c>
      <c r="I163" s="1">
        <f>IF(Tabla2[[#This Row],[Axial Displacement Command ]]=D162,1,0)</f>
        <v>1</v>
      </c>
      <c r="J163" s="1">
        <f>IF(AND(Tabla2[[#This Row],[cic]]=1,(AND(I162=1,I164=0))),1,0)</f>
        <v>1</v>
      </c>
      <c r="K163" s="1">
        <f>Tabla2[[#This Row],[pas]]+K162</f>
        <v>2</v>
      </c>
    </row>
    <row r="164" spans="1:11" x14ac:dyDescent="0.25">
      <c r="A164" s="1">
        <v>215.56201171875</v>
      </c>
      <c r="B164">
        <v>0.19853354024235201</v>
      </c>
      <c r="C164">
        <v>5.0472021939640399E-3</v>
      </c>
      <c r="D164">
        <v>0.203580741072074</v>
      </c>
      <c r="E164">
        <v>2.1222149371169499E-3</v>
      </c>
      <c r="F164" s="1">
        <f>Tabla2[[#This Row],[Axial Force ]]/$O$11</f>
        <v>4.490875244140625</v>
      </c>
      <c r="G164" s="5">
        <f>Tabla2[[#This Row],[Axial Displacement ]]/$O$8</f>
        <v>2.4510313610166916E-3</v>
      </c>
      <c r="H164" s="1">
        <f>Tabla2[[#This Row],[Axial 634,12F ]]/25</f>
        <v>8.4888597484677989E-5</v>
      </c>
      <c r="I164" s="1">
        <f>IF(Tabla2[[#This Row],[Axial Displacement Command ]]=D163,1,0)</f>
        <v>0</v>
      </c>
      <c r="J164" s="1">
        <f>IF(AND(Tabla2[[#This Row],[cic]]=1,(AND(I163=1,I165=0))),1,0)</f>
        <v>0</v>
      </c>
      <c r="K164" s="1">
        <f>Tabla2[[#This Row],[pas]]+K163</f>
        <v>2</v>
      </c>
    </row>
    <row r="165" spans="1:11" x14ac:dyDescent="0.25">
      <c r="A165" s="1">
        <v>223.63641357421901</v>
      </c>
      <c r="B165">
        <v>0.20281433535274099</v>
      </c>
      <c r="C165">
        <v>4.1029752537724597E-3</v>
      </c>
      <c r="D165">
        <v>0.206917320610955</v>
      </c>
      <c r="E165">
        <v>2.8572983410413101E-3</v>
      </c>
      <c r="F165" s="1">
        <f>Tabla2[[#This Row],[Axial Force ]]/$O$11</f>
        <v>4.659091949462896</v>
      </c>
      <c r="G165" s="5">
        <f>Tabla2[[#This Row],[Axial Displacement ]]/$O$8</f>
        <v>2.5038806833671727E-3</v>
      </c>
      <c r="H165" s="1">
        <f>Tabla2[[#This Row],[Axial 634,12F ]]/25</f>
        <v>1.142919336416524E-4</v>
      </c>
      <c r="I165" s="1">
        <f>IF(Tabla2[[#This Row],[Axial Displacement Command ]]=D164,1,0)</f>
        <v>0</v>
      </c>
      <c r="J165" s="1">
        <f>IF(AND(Tabla2[[#This Row],[cic]]=1,(AND(I164=1,I166=0))),1,0)</f>
        <v>0</v>
      </c>
      <c r="K165" s="1">
        <f>Tabla2[[#This Row],[pas]]+K164</f>
        <v>2</v>
      </c>
    </row>
    <row r="166" spans="1:11" x14ac:dyDescent="0.25">
      <c r="A166" s="1">
        <v>232.93515014648401</v>
      </c>
      <c r="B166">
        <v>0.207113029318862</v>
      </c>
      <c r="C166">
        <v>3.1408817449118899E-3</v>
      </c>
      <c r="D166">
        <v>0.210253914701752</v>
      </c>
      <c r="E166">
        <v>1.4528043266182099E-3</v>
      </c>
      <c r="F166" s="1">
        <f>Tabla2[[#This Row],[Axial Force ]]/$O$11</f>
        <v>4.8528156280517498</v>
      </c>
      <c r="G166" s="5">
        <f>Tabla2[[#This Row],[Axial Displacement ]]/$O$8</f>
        <v>2.5569509792452098E-3</v>
      </c>
      <c r="H166" s="1">
        <f>Tabla2[[#This Row],[Axial 634,12F ]]/25</f>
        <v>5.8112173064728396E-5</v>
      </c>
      <c r="I166" s="1">
        <f>IF(Tabla2[[#This Row],[Axial Displacement Command ]]=D165,1,0)</f>
        <v>0</v>
      </c>
      <c r="J166" s="1">
        <f>IF(AND(Tabla2[[#This Row],[cic]]=1,(AND(I165=1,I167=0))),1,0)</f>
        <v>0</v>
      </c>
      <c r="K166" s="1">
        <f>Tabla2[[#This Row],[pas]]+K165</f>
        <v>2</v>
      </c>
    </row>
    <row r="167" spans="1:11" x14ac:dyDescent="0.25">
      <c r="A167" s="1">
        <v>242.50018310546901</v>
      </c>
      <c r="B167">
        <v>0.21197675960138401</v>
      </c>
      <c r="C167">
        <v>1.61373611717863E-3</v>
      </c>
      <c r="D167">
        <v>0.21359050879254901</v>
      </c>
      <c r="E167">
        <v>2.6414008971187299E-3</v>
      </c>
      <c r="F167" s="1">
        <f>Tabla2[[#This Row],[Axial Force ]]/$O$11</f>
        <v>5.052087148030604</v>
      </c>
      <c r="G167" s="5">
        <f>Tabla2[[#This Row],[Axial Displacement ]]/$O$8</f>
        <v>2.6169970321158519E-3</v>
      </c>
      <c r="H167" s="1">
        <f>Tabla2[[#This Row],[Axial 634,12F ]]/25</f>
        <v>1.056560358847492E-4</v>
      </c>
      <c r="I167" s="1">
        <f>IF(Tabla2[[#This Row],[Axial Displacement Command ]]=D166,1,0)</f>
        <v>0</v>
      </c>
      <c r="J167" s="1">
        <f>IF(AND(Tabla2[[#This Row],[cic]]=1,(AND(I166=1,I168=0))),1,0)</f>
        <v>0</v>
      </c>
      <c r="K167" s="1">
        <f>Tabla2[[#This Row],[pas]]+K166</f>
        <v>2</v>
      </c>
    </row>
    <row r="168" spans="1:11" x14ac:dyDescent="0.25">
      <c r="A168" s="1">
        <v>249.35098266601599</v>
      </c>
      <c r="B168">
        <v>0.215499399928376</v>
      </c>
      <c r="C168">
        <v>1.42768021760276E-3</v>
      </c>
      <c r="D168">
        <v>0.21692708833143101</v>
      </c>
      <c r="E168">
        <v>9.7520398867345605E-4</v>
      </c>
      <c r="F168" s="1">
        <f>Tabla2[[#This Row],[Axial Force ]]/$O$11</f>
        <v>5.1948121388753332</v>
      </c>
      <c r="G168" s="5">
        <f>Tabla2[[#This Row],[Axial Displacement ]]/$O$8</f>
        <v>2.6604864188688395E-3</v>
      </c>
      <c r="H168" s="1">
        <f>Tabla2[[#This Row],[Axial 634,12F ]]/25</f>
        <v>3.9008159546938239E-5</v>
      </c>
      <c r="I168" s="1">
        <f>IF(Tabla2[[#This Row],[Axial Displacement Command ]]=D167,1,0)</f>
        <v>0</v>
      </c>
      <c r="J168" s="1">
        <f>IF(AND(Tabla2[[#This Row],[cic]]=1,(AND(I167=1,I169=0))),1,0)</f>
        <v>0</v>
      </c>
      <c r="K168" s="1">
        <f>Tabla2[[#This Row],[pas]]+K167</f>
        <v>2</v>
      </c>
    </row>
    <row r="169" spans="1:11" x14ac:dyDescent="0.25">
      <c r="A169" s="1">
        <v>255.62908935546901</v>
      </c>
      <c r="B169">
        <v>0.21864294831175399</v>
      </c>
      <c r="C169">
        <v>1.6207247881538901E-3</v>
      </c>
      <c r="D169">
        <v>0.22026366787031301</v>
      </c>
      <c r="E169">
        <v>1.04086041119444E-3</v>
      </c>
      <c r="F169" s="1">
        <f>Tabla2[[#This Row],[Axial Force ]]/$O$11</f>
        <v>5.3256060282389379</v>
      </c>
      <c r="G169" s="5">
        <f>Tabla2[[#This Row],[Axial Displacement ]]/$O$8</f>
        <v>2.6992956581698025E-3</v>
      </c>
      <c r="H169" s="1">
        <f>Tabla2[[#This Row],[Axial 634,12F ]]/25</f>
        <v>4.1634416447777604E-5</v>
      </c>
      <c r="I169" s="1">
        <f>IF(Tabla2[[#This Row],[Axial Displacement Command ]]=D168,1,0)</f>
        <v>0</v>
      </c>
      <c r="J169" s="1">
        <f>IF(AND(Tabla2[[#This Row],[cic]]=1,(AND(I168=1,I170=0))),1,0)</f>
        <v>0</v>
      </c>
      <c r="K169" s="1">
        <f>Tabla2[[#This Row],[pas]]+K168</f>
        <v>2</v>
      </c>
    </row>
    <row r="170" spans="1:11" x14ac:dyDescent="0.25">
      <c r="A170" s="1">
        <v>261.81021118164102</v>
      </c>
      <c r="B170">
        <v>0.22182941029313999</v>
      </c>
      <c r="C170">
        <v>1.7708539417071699E-3</v>
      </c>
      <c r="D170">
        <v>0.22360026196110999</v>
      </c>
      <c r="E170">
        <v>-1.09875554699101E-2</v>
      </c>
      <c r="F170" s="1">
        <f>Tabla2[[#This Row],[Axial Force ]]/$O$11</f>
        <v>5.4543793996175216</v>
      </c>
      <c r="G170" s="5">
        <f>Tabla2[[#This Row],[Axial Displacement ]]/$O$8</f>
        <v>2.7386346949770371E-3</v>
      </c>
      <c r="H170" s="1">
        <f>Tabla2[[#This Row],[Axial 634,12F ]]/25</f>
        <v>-4.3950221879640399E-4</v>
      </c>
      <c r="I170" s="1">
        <f>IF(Tabla2[[#This Row],[Axial Displacement Command ]]=D169,1,0)</f>
        <v>0</v>
      </c>
      <c r="J170" s="1">
        <f>IF(AND(Tabla2[[#This Row],[cic]]=1,(AND(I169=1,I171=0))),1,0)</f>
        <v>0</v>
      </c>
      <c r="K170" s="1">
        <f>Tabla2[[#This Row],[pas]]+K169</f>
        <v>2</v>
      </c>
    </row>
    <row r="171" spans="1:11" x14ac:dyDescent="0.25">
      <c r="A171" s="1">
        <v>268.34768676757801</v>
      </c>
      <c r="B171">
        <v>0.22460818581748801</v>
      </c>
      <c r="C171">
        <v>2.3286640953301698E-3</v>
      </c>
      <c r="D171">
        <v>0.22693684149999199</v>
      </c>
      <c r="E171">
        <v>7.9835291444396695E-4</v>
      </c>
      <c r="F171" s="1">
        <f>Tabla2[[#This Row],[Axial Force ]]/$O$11</f>
        <v>5.5905768076578752</v>
      </c>
      <c r="G171" s="5">
        <f>Tabla2[[#This Row],[Axial Displacement ]]/$O$8</f>
        <v>2.772940565648E-3</v>
      </c>
      <c r="H171" s="1">
        <f>Tabla2[[#This Row],[Axial 634,12F ]]/25</f>
        <v>3.193411657775868E-5</v>
      </c>
      <c r="I171" s="1">
        <f>IF(Tabla2[[#This Row],[Axial Displacement Command ]]=D170,1,0)</f>
        <v>0</v>
      </c>
      <c r="J171" s="1">
        <f>IF(AND(Tabla2[[#This Row],[cic]]=1,(AND(I170=1,I172=0))),1,0)</f>
        <v>0</v>
      </c>
      <c r="K171" s="1">
        <f>Tabla2[[#This Row],[pas]]+K170</f>
        <v>2</v>
      </c>
    </row>
    <row r="172" spans="1:11" x14ac:dyDescent="0.25">
      <c r="A172" s="1">
        <v>274.33099365234398</v>
      </c>
      <c r="B172">
        <v>0.228016375331208</v>
      </c>
      <c r="C172">
        <v>2.2570638975594201E-3</v>
      </c>
      <c r="D172">
        <v>0.230273435590789</v>
      </c>
      <c r="E172">
        <v>2.7235751076659701E-3</v>
      </c>
      <c r="F172" s="1">
        <f>Tabla2[[#This Row],[Axial Force ]]/$O$11</f>
        <v>5.7152290344238326</v>
      </c>
      <c r="G172" s="5">
        <f>Tabla2[[#This Row],[Axial Displacement ]]/$O$8</f>
        <v>2.8150169793976294E-3</v>
      </c>
      <c r="H172" s="1">
        <f>Tabla2[[#This Row],[Axial 634,12F ]]/25</f>
        <v>1.089430043066388E-4</v>
      </c>
      <c r="I172" s="1">
        <f>IF(Tabla2[[#This Row],[Axial Displacement Command ]]=D171,1,0)</f>
        <v>0</v>
      </c>
      <c r="J172" s="1">
        <f>IF(AND(Tabla2[[#This Row],[cic]]=1,(AND(I171=1,I173=0))),1,0)</f>
        <v>0</v>
      </c>
      <c r="K172" s="1">
        <f>Tabla2[[#This Row],[pas]]+K171</f>
        <v>2</v>
      </c>
    </row>
    <row r="173" spans="1:11" x14ac:dyDescent="0.25">
      <c r="A173" s="1">
        <v>279.930908203125</v>
      </c>
      <c r="B173">
        <v>0.23044824774842701</v>
      </c>
      <c r="C173">
        <v>3.16178807224787E-3</v>
      </c>
      <c r="D173">
        <v>0.23361002968158601</v>
      </c>
      <c r="E173">
        <v>1.56402074935613E-3</v>
      </c>
      <c r="F173" s="1">
        <f>Tabla2[[#This Row],[Axial Force ]]/$O$11</f>
        <v>5.8318939208984375</v>
      </c>
      <c r="G173" s="5">
        <f>Tabla2[[#This Row],[Axial Displacement ]]/$O$8</f>
        <v>2.8450400956595927E-3</v>
      </c>
      <c r="H173" s="1">
        <f>Tabla2[[#This Row],[Axial 634,12F ]]/25</f>
        <v>6.2560829974245199E-5</v>
      </c>
      <c r="I173" s="1">
        <f>IF(Tabla2[[#This Row],[Axial Displacement Command ]]=D172,1,0)</f>
        <v>0</v>
      </c>
      <c r="J173" s="1">
        <f>IF(AND(Tabla2[[#This Row],[cic]]=1,(AND(I172=1,I174=0))),1,0)</f>
        <v>0</v>
      </c>
      <c r="K173" s="1">
        <f>Tabla2[[#This Row],[pas]]+K172</f>
        <v>2</v>
      </c>
    </row>
    <row r="174" spans="1:11" x14ac:dyDescent="0.25">
      <c r="A174" s="1">
        <v>286.07745361328102</v>
      </c>
      <c r="B174">
        <v>0.23396730830427301</v>
      </c>
      <c r="C174">
        <v>2.9793084195262102E-3</v>
      </c>
      <c r="D174">
        <v>0.23694660922046801</v>
      </c>
      <c r="E174">
        <v>1.75245520495082E-3</v>
      </c>
      <c r="F174" s="1">
        <f>Tabla2[[#This Row],[Axial Force ]]/$O$11</f>
        <v>5.959946950276688</v>
      </c>
      <c r="G174" s="5">
        <f>Tabla2[[#This Row],[Axial Displacement ]]/$O$8</f>
        <v>2.888485287707074E-3</v>
      </c>
      <c r="H174" s="1">
        <f>Tabla2[[#This Row],[Axial 634,12F ]]/25</f>
        <v>7.0098208198032794E-5</v>
      </c>
      <c r="I174" s="1">
        <f>IF(Tabla2[[#This Row],[Axial Displacement Command ]]=D173,1,0)</f>
        <v>0</v>
      </c>
      <c r="J174" s="1">
        <f>IF(AND(Tabla2[[#This Row],[cic]]=1,(AND(I173=1,I175=0))),1,0)</f>
        <v>0</v>
      </c>
      <c r="K174" s="1">
        <f>Tabla2[[#This Row],[pas]]+K173</f>
        <v>2</v>
      </c>
    </row>
    <row r="175" spans="1:11" x14ac:dyDescent="0.25">
      <c r="A175" s="1">
        <v>295.22052001953102</v>
      </c>
      <c r="B175">
        <v>0.23810147831682099</v>
      </c>
      <c r="C175">
        <v>2.1817236302013E-3</v>
      </c>
      <c r="D175">
        <v>0.24028320331126499</v>
      </c>
      <c r="E175">
        <v>9.1686274572566596E-4</v>
      </c>
      <c r="F175" s="1">
        <f>Tabla2[[#This Row],[Axial Force ]]/$O$11</f>
        <v>6.150427500406896</v>
      </c>
      <c r="G175" s="5">
        <f>Tabla2[[#This Row],[Axial Displacement ]]/$O$8</f>
        <v>2.9395244236644566E-3</v>
      </c>
      <c r="H175" s="1">
        <f>Tabla2[[#This Row],[Axial 634,12F ]]/25</f>
        <v>3.667450982902664E-5</v>
      </c>
      <c r="I175" s="1">
        <f>IF(Tabla2[[#This Row],[Axial Displacement Command ]]=D174,1,0)</f>
        <v>0</v>
      </c>
      <c r="J175" s="1">
        <f>IF(AND(Tabla2[[#This Row],[cic]]=1,(AND(I174=1,I176=0))),1,0)</f>
        <v>0</v>
      </c>
      <c r="K175" s="1">
        <f>Tabla2[[#This Row],[pas]]+K174</f>
        <v>2</v>
      </c>
    </row>
    <row r="176" spans="1:11" x14ac:dyDescent="0.25">
      <c r="A176" s="1">
        <v>303.44076538085898</v>
      </c>
      <c r="B176">
        <v>0.242418056586757</v>
      </c>
      <c r="C176">
        <v>1.2017488870696999E-3</v>
      </c>
      <c r="D176">
        <v>0.24361979740206199</v>
      </c>
      <c r="E176">
        <v>7.8075566989355095E-4</v>
      </c>
      <c r="F176" s="1">
        <f>Tabla2[[#This Row],[Axial Force ]]/$O$11</f>
        <v>6.3216826121012284</v>
      </c>
      <c r="G176" s="5">
        <f>Tabla2[[#This Row],[Axial Displacement ]]/$O$8</f>
        <v>2.9928155134167529E-3</v>
      </c>
      <c r="H176" s="1">
        <f>Tabla2[[#This Row],[Axial 634,12F ]]/25</f>
        <v>3.1230226795742035E-5</v>
      </c>
      <c r="I176" s="1">
        <f>IF(Tabla2[[#This Row],[Axial Displacement Command ]]=D175,1,0)</f>
        <v>0</v>
      </c>
      <c r="J176" s="1">
        <f>IF(AND(Tabla2[[#This Row],[cic]]=1,(AND(I175=1,I177=0))),1,0)</f>
        <v>0</v>
      </c>
      <c r="K176" s="1">
        <f>Tabla2[[#This Row],[pas]]+K175</f>
        <v>2</v>
      </c>
    </row>
    <row r="177" spans="1:11" x14ac:dyDescent="0.25">
      <c r="A177" s="1">
        <v>310.21209716796898</v>
      </c>
      <c r="B177">
        <v>0.24609445245005199</v>
      </c>
      <c r="C177">
        <v>8.6191295167736804E-4</v>
      </c>
      <c r="D177">
        <v>0.246956391492859</v>
      </c>
      <c r="E177">
        <v>1.2465549161788699E-3</v>
      </c>
      <c r="F177" s="1">
        <f>Tabla2[[#This Row],[Axial Force ]]/$O$11</f>
        <v>6.462752024332687</v>
      </c>
      <c r="G177" s="5">
        <f>Tabla2[[#This Row],[Axial Displacement ]]/$O$8</f>
        <v>3.0382031166673084E-3</v>
      </c>
      <c r="H177" s="1">
        <f>Tabla2[[#This Row],[Axial 634,12F ]]/25</f>
        <v>4.9862196647154796E-5</v>
      </c>
      <c r="I177" s="1">
        <f>IF(Tabla2[[#This Row],[Axial Displacement Command ]]=D176,1,0)</f>
        <v>0</v>
      </c>
      <c r="J177" s="1">
        <f>IF(AND(Tabla2[[#This Row],[cic]]=1,(AND(I176=1,I178=0))),1,0)</f>
        <v>0</v>
      </c>
      <c r="K177" s="1">
        <f>Tabla2[[#This Row],[pas]]+K176</f>
        <v>2</v>
      </c>
    </row>
    <row r="178" spans="1:11" x14ac:dyDescent="0.25">
      <c r="A178" s="1">
        <v>315.30276489257801</v>
      </c>
      <c r="B178">
        <v>0.248672964517027</v>
      </c>
      <c r="C178">
        <v>1.6200244772335299E-3</v>
      </c>
      <c r="D178">
        <v>0.25029300013557099</v>
      </c>
      <c r="E178">
        <v>-2.07035941457434E-3</v>
      </c>
      <c r="F178" s="1">
        <f>Tabla2[[#This Row],[Axial Force ]]/$O$11</f>
        <v>6.5688076019287083</v>
      </c>
      <c r="G178" s="5">
        <f>Tabla2[[#This Row],[Axial Displacement ]]/$O$8</f>
        <v>3.070036598975642E-3</v>
      </c>
      <c r="H178" s="1">
        <f>Tabla2[[#This Row],[Axial 634,12F ]]/25</f>
        <v>-8.2814376582973596E-5</v>
      </c>
      <c r="I178" s="1">
        <f>IF(Tabla2[[#This Row],[Axial Displacement Command ]]=D177,1,0)</f>
        <v>0</v>
      </c>
      <c r="J178" s="1">
        <f>IF(AND(Tabla2[[#This Row],[cic]]=1,(AND(I177=1,I179=0))),1,0)</f>
        <v>0</v>
      </c>
      <c r="K178" s="1">
        <f>Tabla2[[#This Row],[pas]]+K177</f>
        <v>2</v>
      </c>
    </row>
    <row r="179" spans="1:11" x14ac:dyDescent="0.25">
      <c r="A179" s="1">
        <v>320.68548583984398</v>
      </c>
      <c r="B179">
        <v>0.25252462364733202</v>
      </c>
      <c r="C179">
        <v>1.10495091121265E-3</v>
      </c>
      <c r="D179">
        <v>0.25362957967445299</v>
      </c>
      <c r="E179">
        <v>-3.6671704606305899E-4</v>
      </c>
      <c r="F179" s="1">
        <f>Tabla2[[#This Row],[Axial Force ]]/$O$11</f>
        <v>6.6809476216634165</v>
      </c>
      <c r="G179" s="5">
        <f>Tabla2[[#This Row],[Axial Displacement ]]/$O$8</f>
        <v>3.1175879462633583E-3</v>
      </c>
      <c r="H179" s="1">
        <f>Tabla2[[#This Row],[Axial 634,12F ]]/25</f>
        <v>-1.466868184252236E-5</v>
      </c>
      <c r="I179" s="1">
        <f>IF(Tabla2[[#This Row],[Axial Displacement Command ]]=D178,1,0)</f>
        <v>0</v>
      </c>
      <c r="J179" s="1">
        <f>IF(AND(Tabla2[[#This Row],[cic]]=1,(AND(I178=1,I180=0))),1,0)</f>
        <v>0</v>
      </c>
      <c r="K179" s="1">
        <f>Tabla2[[#This Row],[pas]]+K178</f>
        <v>2</v>
      </c>
    </row>
    <row r="180" spans="1:11" x14ac:dyDescent="0.25">
      <c r="A180" s="1">
        <v>325.26403808593801</v>
      </c>
      <c r="B180">
        <v>0.25421261670999201</v>
      </c>
      <c r="C180">
        <v>2.7535259050637298E-3</v>
      </c>
      <c r="D180">
        <v>0.25696613010950398</v>
      </c>
      <c r="E180">
        <v>4.4536230348057897E-4</v>
      </c>
      <c r="F180" s="1">
        <f>Tabla2[[#This Row],[Axial Force ]]/$O$11</f>
        <v>6.7763341267903749</v>
      </c>
      <c r="G180" s="5">
        <f>Tabla2[[#This Row],[Axial Displacement ]]/$O$8</f>
        <v>3.1384273667900246E-3</v>
      </c>
      <c r="H180" s="1">
        <f>Tabla2[[#This Row],[Axial 634,12F ]]/25</f>
        <v>1.7814492139223158E-5</v>
      </c>
      <c r="I180" s="1">
        <f>IF(Tabla2[[#This Row],[Axial Displacement Command ]]=D179,1,0)</f>
        <v>0</v>
      </c>
      <c r="J180" s="1">
        <f>IF(AND(Tabla2[[#This Row],[cic]]=1,(AND(I179=1,I181=0))),1,0)</f>
        <v>0</v>
      </c>
      <c r="K180" s="1">
        <f>Tabla2[[#This Row],[pas]]+K179</f>
        <v>2</v>
      </c>
    </row>
    <row r="181" spans="1:11" x14ac:dyDescent="0.25">
      <c r="A181" s="1">
        <v>331.05377197265602</v>
      </c>
      <c r="B181">
        <v>0.25693775387480899</v>
      </c>
      <c r="C181">
        <v>3.3650101158855302E-3</v>
      </c>
      <c r="D181">
        <v>0.26030273875221599</v>
      </c>
      <c r="E181">
        <v>7.5740160809800695E-4</v>
      </c>
      <c r="F181" s="1">
        <f>Tabla2[[#This Row],[Axial Force ]]/$O$11</f>
        <v>6.8969535827636674</v>
      </c>
      <c r="G181" s="5">
        <f>Tabla2[[#This Row],[Axial Displacement ]]/$O$8</f>
        <v>3.172071035491469E-3</v>
      </c>
      <c r="H181" s="1">
        <f>Tabla2[[#This Row],[Axial 634,12F ]]/25</f>
        <v>3.0296064323920277E-5</v>
      </c>
      <c r="I181" s="1">
        <f>IF(Tabla2[[#This Row],[Axial Displacement Command ]]=D180,1,0)</f>
        <v>0</v>
      </c>
      <c r="J181" s="1">
        <f>IF(AND(Tabla2[[#This Row],[cic]]=1,(AND(I180=1,I182=0))),1,0)</f>
        <v>0</v>
      </c>
      <c r="K181" s="1">
        <f>Tabla2[[#This Row],[pas]]+K180</f>
        <v>2</v>
      </c>
    </row>
    <row r="182" spans="1:11" x14ac:dyDescent="0.25">
      <c r="A182" s="1">
        <v>336.66928100585898</v>
      </c>
      <c r="B182">
        <v>0.26028155116364399</v>
      </c>
      <c r="C182">
        <v>3.35776803694898E-3</v>
      </c>
      <c r="D182">
        <v>0.26363931829109799</v>
      </c>
      <c r="E182">
        <v>7.4643304515120701E-4</v>
      </c>
      <c r="F182" s="1">
        <f>Tabla2[[#This Row],[Axial Force ]]/$O$11</f>
        <v>7.0139433542887284</v>
      </c>
      <c r="G182" s="5">
        <f>Tabla2[[#This Row],[Axial Displacement ]]/$O$8</f>
        <v>3.2133524835017777E-3</v>
      </c>
      <c r="H182" s="1">
        <f>Tabla2[[#This Row],[Axial 634,12F ]]/25</f>
        <v>2.9857321806048279E-5</v>
      </c>
      <c r="I182" s="1">
        <f>IF(Tabla2[[#This Row],[Axial Displacement Command ]]=D181,1,0)</f>
        <v>0</v>
      </c>
      <c r="J182" s="1">
        <f>IF(AND(Tabla2[[#This Row],[cic]]=1,(AND(I181=1,I183=0))),1,0)</f>
        <v>0</v>
      </c>
      <c r="K182" s="1">
        <f>Tabla2[[#This Row],[pas]]+K181</f>
        <v>2</v>
      </c>
    </row>
    <row r="183" spans="1:11" x14ac:dyDescent="0.25">
      <c r="A183" s="1">
        <v>343.36669921875</v>
      </c>
      <c r="B183">
        <v>0.26362179778516298</v>
      </c>
      <c r="C183">
        <v>3.3541023185534899E-3</v>
      </c>
      <c r="D183">
        <v>0.26697589782997999</v>
      </c>
      <c r="E183">
        <v>9.7847600954992209E-4</v>
      </c>
      <c r="F183" s="1">
        <f>Tabla2[[#This Row],[Axial Force ]]/$O$11</f>
        <v>7.153472900390625</v>
      </c>
      <c r="G183" s="5">
        <f>Tabla2[[#This Row],[Axial Displacement ]]/$O$8</f>
        <v>3.254590096113123E-3</v>
      </c>
      <c r="H183" s="1">
        <f>Tabla2[[#This Row],[Axial 634,12F ]]/25</f>
        <v>3.9139040381996886E-5</v>
      </c>
      <c r="I183" s="1">
        <f>IF(Tabla2[[#This Row],[Axial Displacement Command ]]=D182,1,0)</f>
        <v>0</v>
      </c>
      <c r="J183" s="1">
        <f>IF(AND(Tabla2[[#This Row],[cic]]=1,(AND(I182=1,I184=0))),1,0)</f>
        <v>0</v>
      </c>
      <c r="K183" s="1">
        <f>Tabla2[[#This Row],[pas]]+K182</f>
        <v>2</v>
      </c>
    </row>
    <row r="184" spans="1:11" x14ac:dyDescent="0.25">
      <c r="A184" s="1">
        <v>350.31512451171898</v>
      </c>
      <c r="B184">
        <v>0.266518589342013</v>
      </c>
      <c r="C184">
        <v>3.79392508875753E-3</v>
      </c>
      <c r="D184">
        <v>0.270312506472692</v>
      </c>
      <c r="E184">
        <v>-2.9268181833686001E-4</v>
      </c>
      <c r="F184" s="1">
        <f>Tabla2[[#This Row],[Axial Force ]]/$O$11</f>
        <v>7.298231760660812</v>
      </c>
      <c r="G184" s="5">
        <f>Tabla2[[#This Row],[Axial Displacement ]]/$O$8</f>
        <v>3.2903529548396668E-3</v>
      </c>
      <c r="H184" s="1">
        <f>Tabla2[[#This Row],[Axial 634,12F ]]/25</f>
        <v>-1.17072727334744E-5</v>
      </c>
      <c r="I184" s="1">
        <f>IF(Tabla2[[#This Row],[Axial Displacement Command ]]=D183,1,0)</f>
        <v>0</v>
      </c>
      <c r="J184" s="1">
        <f>IF(AND(Tabla2[[#This Row],[cic]]=1,(AND(I183=1,I185=0))),1,0)</f>
        <v>0</v>
      </c>
      <c r="K184" s="1">
        <f>Tabla2[[#This Row],[pas]]+K183</f>
        <v>2</v>
      </c>
    </row>
    <row r="185" spans="1:11" x14ac:dyDescent="0.25">
      <c r="A185" s="1">
        <v>355.98458862304699</v>
      </c>
      <c r="B185">
        <v>0.27036308893002597</v>
      </c>
      <c r="C185">
        <v>3.2860041301319099E-3</v>
      </c>
      <c r="D185">
        <v>0.27364908601157401</v>
      </c>
      <c r="E185">
        <v>1.71282735550449E-4</v>
      </c>
      <c r="F185" s="1">
        <f>Tabla2[[#This Row],[Axial Force ]]/$O$11</f>
        <v>7.4163455963134792</v>
      </c>
      <c r="G185" s="5">
        <f>Tabla2[[#This Row],[Axial Displacement ]]/$O$8</f>
        <v>3.33781591271637E-3</v>
      </c>
      <c r="H185" s="1">
        <f>Tabla2[[#This Row],[Axial 634,12F ]]/25</f>
        <v>6.8513094220179601E-6</v>
      </c>
      <c r="I185" s="1">
        <f>IF(Tabla2[[#This Row],[Axial Displacement Command ]]=D184,1,0)</f>
        <v>0</v>
      </c>
      <c r="J185" s="1">
        <f>IF(AND(Tabla2[[#This Row],[cic]]=1,(AND(I184=1,I186=0))),1,0)</f>
        <v>0</v>
      </c>
      <c r="K185" s="1">
        <f>Tabla2[[#This Row],[pas]]+K184</f>
        <v>2</v>
      </c>
    </row>
    <row r="186" spans="1:11" x14ac:dyDescent="0.25">
      <c r="A186" s="1">
        <v>361.05795288085898</v>
      </c>
      <c r="B186">
        <v>0.27254462474957097</v>
      </c>
      <c r="C186">
        <v>4.44105262431549E-3</v>
      </c>
      <c r="D186">
        <v>0.27698566555045501</v>
      </c>
      <c r="E186" s="2">
        <v>-9.4606548373121795E-5</v>
      </c>
      <c r="F186" s="1">
        <f>Tabla2[[#This Row],[Axial Force ]]/$O$11</f>
        <v>7.5220406850178954</v>
      </c>
      <c r="G186" s="5">
        <f>Tabla2[[#This Row],[Axial Displacement ]]/$O$8</f>
        <v>3.3647484536984073E-3</v>
      </c>
      <c r="H186" s="1">
        <f>Tabla2[[#This Row],[Axial 634,12F ]]/25</f>
        <v>-3.784261934924872E-6</v>
      </c>
      <c r="I186" s="1">
        <f>IF(Tabla2[[#This Row],[Axial Displacement Command ]]=D185,1,0)</f>
        <v>0</v>
      </c>
      <c r="J186" s="1">
        <f>IF(AND(Tabla2[[#This Row],[cic]]=1,(AND(I185=1,I187=0))),1,0)</f>
        <v>0</v>
      </c>
      <c r="K186" s="1">
        <f>Tabla2[[#This Row],[pas]]+K185</f>
        <v>2</v>
      </c>
    </row>
    <row r="187" spans="1:11" x14ac:dyDescent="0.25">
      <c r="A187" s="1">
        <v>368.38107299804699</v>
      </c>
      <c r="B187">
        <v>0.27644276269711598</v>
      </c>
      <c r="C187">
        <v>3.8795174077677101E-3</v>
      </c>
      <c r="D187">
        <v>0.28032227419316802</v>
      </c>
      <c r="E187">
        <v>2.4291944100696101E-4</v>
      </c>
      <c r="F187" s="1">
        <f>Tabla2[[#This Row],[Axial Force ]]/$O$11</f>
        <v>7.6746056874593123</v>
      </c>
      <c r="G187" s="5">
        <f>Tabla2[[#This Row],[Axial Displacement ]]/$O$8</f>
        <v>3.4128736135446416E-3</v>
      </c>
      <c r="H187" s="1">
        <f>Tabla2[[#This Row],[Axial 634,12F ]]/25</f>
        <v>9.716777640278441E-6</v>
      </c>
      <c r="I187" s="1">
        <f>IF(Tabla2[[#This Row],[Axial Displacement Command ]]=D186,1,0)</f>
        <v>0</v>
      </c>
      <c r="J187" s="1">
        <f>IF(AND(Tabla2[[#This Row],[cic]]=1,(AND(I186=1,I188=0))),1,0)</f>
        <v>0</v>
      </c>
      <c r="K187" s="1">
        <f>Tabla2[[#This Row],[pas]]+K186</f>
        <v>2</v>
      </c>
    </row>
    <row r="188" spans="1:11" x14ac:dyDescent="0.25">
      <c r="A188" s="1">
        <v>377.71212768554699</v>
      </c>
      <c r="B188">
        <v>0.28098106849938598</v>
      </c>
      <c r="C188">
        <v>2.6777981929626501E-3</v>
      </c>
      <c r="D188">
        <v>0.28365885373204902</v>
      </c>
      <c r="E188">
        <v>2.2538536086358402E-3</v>
      </c>
      <c r="F188" s="1">
        <f>Tabla2[[#This Row],[Axial Force ]]/$O$11</f>
        <v>7.8690026601155623</v>
      </c>
      <c r="G188" s="5">
        <f>Tabla2[[#This Row],[Axial Displacement ]]/$O$8</f>
        <v>3.4689020802393332E-3</v>
      </c>
      <c r="H188" s="1">
        <f>Tabla2[[#This Row],[Axial 634,12F ]]/25</f>
        <v>9.0154144345433614E-5</v>
      </c>
      <c r="I188" s="1">
        <f>IF(Tabla2[[#This Row],[Axial Displacement Command ]]=D187,1,0)</f>
        <v>0</v>
      </c>
      <c r="J188" s="1">
        <f>IF(AND(Tabla2[[#This Row],[cic]]=1,(AND(I187=1,I189=0))),1,0)</f>
        <v>0</v>
      </c>
      <c r="K188" s="1">
        <f>Tabla2[[#This Row],[pas]]+K187</f>
        <v>2</v>
      </c>
    </row>
    <row r="189" spans="1:11" x14ac:dyDescent="0.25">
      <c r="A189" s="1">
        <v>385.65475463867199</v>
      </c>
      <c r="B189">
        <v>0.28555153403431199</v>
      </c>
      <c r="C189">
        <v>1.44389275646972E-3</v>
      </c>
      <c r="D189">
        <v>0.28699543327093102</v>
      </c>
      <c r="E189">
        <v>-7.01428234606283E-4</v>
      </c>
      <c r="F189" s="1">
        <f>Tabla2[[#This Row],[Axial Force ]]/$O$11</f>
        <v>8.0344740549723337</v>
      </c>
      <c r="G189" s="5">
        <f>Tabla2[[#This Row],[Axial Displacement ]]/$O$8</f>
        <v>3.5253275806705186E-3</v>
      </c>
      <c r="H189" s="1">
        <f>Tabla2[[#This Row],[Axial 634,12F ]]/25</f>
        <v>-2.8057129384251322E-5</v>
      </c>
      <c r="I189" s="1">
        <f>IF(Tabla2[[#This Row],[Axial Displacement Command ]]=D188,1,0)</f>
        <v>0</v>
      </c>
      <c r="J189" s="1">
        <f>IF(AND(Tabla2[[#This Row],[cic]]=1,(AND(I188=1,I190=0))),1,0)</f>
        <v>0</v>
      </c>
      <c r="K189" s="1">
        <f>Tabla2[[#This Row],[pas]]+K188</f>
        <v>2</v>
      </c>
    </row>
    <row r="190" spans="1:11" x14ac:dyDescent="0.25">
      <c r="A190" s="1">
        <v>391.81591796875</v>
      </c>
      <c r="B190">
        <v>0.28875947464257501</v>
      </c>
      <c r="C190">
        <v>1.57257909449982E-3</v>
      </c>
      <c r="D190">
        <v>0.29033204191364298</v>
      </c>
      <c r="E190">
        <v>3.4840400076063799E-4</v>
      </c>
      <c r="F190" s="1">
        <f>Tabla2[[#This Row],[Axial Force ]]/$O$11</f>
        <v>8.1628316243489589</v>
      </c>
      <c r="G190" s="5">
        <f>Tabla2[[#This Row],[Axial Displacement ]]/$O$8</f>
        <v>3.5649317857108028E-3</v>
      </c>
      <c r="H190" s="1">
        <f>Tabla2[[#This Row],[Axial 634,12F ]]/25</f>
        <v>1.3936160030425519E-5</v>
      </c>
      <c r="I190" s="1">
        <f>IF(Tabla2[[#This Row],[Axial Displacement Command ]]=D189,1,0)</f>
        <v>0</v>
      </c>
      <c r="J190" s="1">
        <f>IF(AND(Tabla2[[#This Row],[cic]]=1,(AND(I189=1,I191=0))),1,0)</f>
        <v>0</v>
      </c>
      <c r="K190" s="1">
        <f>Tabla2[[#This Row],[pas]]+K189</f>
        <v>2</v>
      </c>
    </row>
    <row r="191" spans="1:11" x14ac:dyDescent="0.25">
      <c r="A191" s="1">
        <v>397.06399536132801</v>
      </c>
      <c r="B191">
        <v>0.29114485369063903</v>
      </c>
      <c r="C191">
        <v>2.5237798126909201E-3</v>
      </c>
      <c r="D191">
        <v>0.29366862145252498</v>
      </c>
      <c r="E191" s="2">
        <v>-1.14082352453693E-5</v>
      </c>
      <c r="F191" s="1">
        <f>Tabla2[[#This Row],[Axial Force ]]/$O$11</f>
        <v>8.2721665700276663</v>
      </c>
      <c r="G191" s="5">
        <f>Tabla2[[#This Row],[Axial Displacement ]]/$O$8</f>
        <v>3.5943809097609756E-3</v>
      </c>
      <c r="H191" s="1">
        <f>Tabla2[[#This Row],[Axial 634,12F ]]/25</f>
        <v>-4.5632940981477199E-7</v>
      </c>
      <c r="I191" s="1">
        <f>IF(Tabla2[[#This Row],[Axial Displacement Command ]]=D190,1,0)</f>
        <v>0</v>
      </c>
      <c r="J191" s="1">
        <f>IF(AND(Tabla2[[#This Row],[cic]]=1,(AND(I190=1,I192=0))),1,0)</f>
        <v>0</v>
      </c>
      <c r="K191" s="1">
        <f>Tabla2[[#This Row],[pas]]+K190</f>
        <v>2</v>
      </c>
    </row>
    <row r="192" spans="1:11" x14ac:dyDescent="0.25">
      <c r="A192" s="1">
        <v>401.56219482421898</v>
      </c>
      <c r="B192">
        <v>0.29436350450851001</v>
      </c>
      <c r="C192">
        <v>2.6417076242068998E-3</v>
      </c>
      <c r="D192">
        <v>0.29700520099140698</v>
      </c>
      <c r="E192">
        <v>1.3381377357291101E-3</v>
      </c>
      <c r="F192" s="1">
        <f>Tabla2[[#This Row],[Axial Force ]]/$O$11</f>
        <v>8.365879058837896</v>
      </c>
      <c r="G192" s="5">
        <f>Tabla2[[#This Row],[Axial Displacement ]]/$O$8</f>
        <v>3.6341173396112346E-3</v>
      </c>
      <c r="H192" s="1">
        <f>Tabla2[[#This Row],[Axial 634,12F ]]/25</f>
        <v>5.3525509429164407E-5</v>
      </c>
      <c r="I192" s="1">
        <f>IF(Tabla2[[#This Row],[Axial Displacement Command ]]=D191,1,0)</f>
        <v>0</v>
      </c>
      <c r="J192" s="1">
        <f>IF(AND(Tabla2[[#This Row],[cic]]=1,(AND(I191=1,I193=0))),1,0)</f>
        <v>0</v>
      </c>
      <c r="K192" s="1">
        <f>Tabla2[[#This Row],[pas]]+K191</f>
        <v>2</v>
      </c>
    </row>
    <row r="193" spans="1:11" x14ac:dyDescent="0.25">
      <c r="A193" s="1">
        <v>407.88406372070301</v>
      </c>
      <c r="B193">
        <v>0.29729961534030702</v>
      </c>
      <c r="C193">
        <v>3.04219133795414E-3</v>
      </c>
      <c r="D193">
        <v>0.30034180963411899</v>
      </c>
      <c r="E193">
        <v>-1.24832229175809E-3</v>
      </c>
      <c r="F193" s="1">
        <f>Tabla2[[#This Row],[Axial Force ]]/$O$11</f>
        <v>8.4975846608479788</v>
      </c>
      <c r="G193" s="5">
        <f>Tabla2[[#This Row],[Axial Displacement ]]/$O$8</f>
        <v>3.6703656214852718E-3</v>
      </c>
      <c r="H193" s="1">
        <f>Tabla2[[#This Row],[Axial 634,12F ]]/25</f>
        <v>-4.9932891670323599E-5</v>
      </c>
      <c r="I193" s="1">
        <f>IF(Tabla2[[#This Row],[Axial Displacement Command ]]=D192,1,0)</f>
        <v>0</v>
      </c>
      <c r="J193" s="1">
        <f>IF(AND(Tabla2[[#This Row],[cic]]=1,(AND(I192=1,I194=0))),1,0)</f>
        <v>0</v>
      </c>
      <c r="K193" s="1">
        <f>Tabla2[[#This Row],[pas]]+K192</f>
        <v>2</v>
      </c>
    </row>
    <row r="194" spans="1:11" x14ac:dyDescent="0.25">
      <c r="A194" s="1">
        <v>413.91668701171898</v>
      </c>
      <c r="B194">
        <v>0.30056119430810202</v>
      </c>
      <c r="C194">
        <v>3.1172037324722602E-3</v>
      </c>
      <c r="D194">
        <v>0.303678389173001</v>
      </c>
      <c r="E194">
        <v>1.60662557391333E-3</v>
      </c>
      <c r="F194" s="1">
        <f>Tabla2[[#This Row],[Axial Force ]]/$O$11</f>
        <v>8.623264312744146</v>
      </c>
      <c r="G194" s="5">
        <f>Tabla2[[#This Row],[Axial Displacement ]]/$O$8</f>
        <v>3.7106320284950867E-3</v>
      </c>
      <c r="H194" s="1">
        <f>Tabla2[[#This Row],[Axial 634,12F ]]/25</f>
        <v>6.4265022956533195E-5</v>
      </c>
      <c r="I194" s="1">
        <f>IF(Tabla2[[#This Row],[Axial Displacement Command ]]=D193,1,0)</f>
        <v>0</v>
      </c>
      <c r="J194" s="1">
        <f>IF(AND(Tabla2[[#This Row],[cic]]=1,(AND(I193=1,I195=0))),1,0)</f>
        <v>0</v>
      </c>
      <c r="K194" s="1">
        <f>Tabla2[[#This Row],[pas]]+K193</f>
        <v>2</v>
      </c>
    </row>
    <row r="195" spans="1:11" x14ac:dyDescent="0.25">
      <c r="A195" s="1">
        <v>420.82537841796898</v>
      </c>
      <c r="B195">
        <v>0.30362606048584001</v>
      </c>
      <c r="C195">
        <v>3.38891140927444E-3</v>
      </c>
      <c r="D195">
        <v>0.307014968711883</v>
      </c>
      <c r="E195">
        <v>1.44008868119272E-3</v>
      </c>
      <c r="F195" s="1">
        <f>Tabla2[[#This Row],[Axial Force ]]/$O$11</f>
        <v>8.767195383707687</v>
      </c>
      <c r="G195" s="5">
        <f>Tabla2[[#This Row],[Axial Displacement ]]/$O$8</f>
        <v>3.7484698825412349E-3</v>
      </c>
      <c r="H195" s="1">
        <f>Tabla2[[#This Row],[Axial 634,12F ]]/25</f>
        <v>5.7603547247708802E-5</v>
      </c>
      <c r="I195" s="1">
        <f>IF(Tabla2[[#This Row],[Axial Displacement Command ]]=D194,1,0)</f>
        <v>0</v>
      </c>
      <c r="J195" s="1">
        <f>IF(AND(Tabla2[[#This Row],[cic]]=1,(AND(I194=1,I196=0))),1,0)</f>
        <v>0</v>
      </c>
      <c r="K195" s="1">
        <f>Tabla2[[#This Row],[pas]]+K194</f>
        <v>2</v>
      </c>
    </row>
    <row r="196" spans="1:11" x14ac:dyDescent="0.25">
      <c r="A196" s="1">
        <v>427.31674194335898</v>
      </c>
      <c r="B196">
        <v>0.30778883956372699</v>
      </c>
      <c r="C196">
        <v>2.56273142440477E-3</v>
      </c>
      <c r="D196">
        <v>0.31035157735459501</v>
      </c>
      <c r="E196">
        <v>2.2977879154950599E-4</v>
      </c>
      <c r="F196" s="1">
        <f>Tabla2[[#This Row],[Axial Force ]]/$O$11</f>
        <v>8.9024321238199793</v>
      </c>
      <c r="G196" s="5">
        <f>Tabla2[[#This Row],[Axial Displacement ]]/$O$8</f>
        <v>3.7998622168361356E-3</v>
      </c>
      <c r="H196" s="1">
        <f>Tabla2[[#This Row],[Axial 634,12F ]]/25</f>
        <v>9.19115166198024E-6</v>
      </c>
      <c r="I196" s="1">
        <f>IF(Tabla2[[#This Row],[Axial Displacement Command ]]=D195,1,0)</f>
        <v>0</v>
      </c>
      <c r="J196" s="1">
        <f>IF(AND(Tabla2[[#This Row],[cic]]=1,(AND(I195=1,I197=0))),1,0)</f>
        <v>0</v>
      </c>
      <c r="K196" s="1">
        <f>Tabla2[[#This Row],[pas]]+K195</f>
        <v>2</v>
      </c>
    </row>
    <row r="197" spans="1:11" x14ac:dyDescent="0.25">
      <c r="A197" s="1">
        <v>434.84759521484398</v>
      </c>
      <c r="B197">
        <v>0.31168700661510201</v>
      </c>
      <c r="C197">
        <v>2.0011664219055101E-3</v>
      </c>
      <c r="D197">
        <v>0.31368815689347701</v>
      </c>
      <c r="E197">
        <v>-1.3818629440720499E-3</v>
      </c>
      <c r="F197" s="1">
        <f>Tabla2[[#This Row],[Axial Force ]]/$O$11</f>
        <v>9.0593249003092495</v>
      </c>
      <c r="G197" s="5">
        <f>Tabla2[[#This Row],[Axial Displacement ]]/$O$8</f>
        <v>3.8479877359889137E-3</v>
      </c>
      <c r="H197" s="1">
        <f>Tabla2[[#This Row],[Axial 634,12F ]]/25</f>
        <v>-5.5274517762881993E-5</v>
      </c>
      <c r="I197" s="1">
        <f>IF(Tabla2[[#This Row],[Axial Displacement Command ]]=D196,1,0)</f>
        <v>0</v>
      </c>
      <c r="J197" s="1">
        <f>IF(AND(Tabla2[[#This Row],[cic]]=1,(AND(I196=1,I198=0))),1,0)</f>
        <v>0</v>
      </c>
      <c r="K197" s="1">
        <f>Tabla2[[#This Row],[pas]]+K196</f>
        <v>2</v>
      </c>
    </row>
    <row r="198" spans="1:11" x14ac:dyDescent="0.25">
      <c r="A198" s="1">
        <v>440.60610961914102</v>
      </c>
      <c r="B198">
        <v>0.31510950066149201</v>
      </c>
      <c r="C198">
        <v>1.91524623005535E-3</v>
      </c>
      <c r="D198">
        <v>0.31702473643235901</v>
      </c>
      <c r="E198">
        <v>-9.1408008984217304E-4</v>
      </c>
      <c r="F198" s="1">
        <f>Tabla2[[#This Row],[Axial Force ]]/$O$11</f>
        <v>9.1792939503987707</v>
      </c>
      <c r="G198" s="5">
        <f>Tabla2[[#This Row],[Axial Displacement ]]/$O$8</f>
        <v>3.8902407489073087E-3</v>
      </c>
      <c r="H198" s="1">
        <f>Tabla2[[#This Row],[Axial 634,12F ]]/25</f>
        <v>-3.6563203593686922E-5</v>
      </c>
      <c r="I198" s="1">
        <f>IF(Tabla2[[#This Row],[Axial Displacement Command ]]=D197,1,0)</f>
        <v>0</v>
      </c>
      <c r="J198" s="1">
        <f>IF(AND(Tabla2[[#This Row],[cic]]=1,(AND(I197=1,I199=0))),1,0)</f>
        <v>0</v>
      </c>
      <c r="K198" s="1">
        <f>Tabla2[[#This Row],[pas]]+K197</f>
        <v>2</v>
      </c>
    </row>
    <row r="199" spans="1:11" x14ac:dyDescent="0.25">
      <c r="A199" s="1">
        <v>447.070068359375</v>
      </c>
      <c r="B199">
        <v>0.31919003231450899</v>
      </c>
      <c r="C199">
        <v>1.1713207186403499E-3</v>
      </c>
      <c r="D199">
        <v>0.32036134507507102</v>
      </c>
      <c r="E199">
        <v>-5.8728448948386401E-4</v>
      </c>
      <c r="F199" s="1">
        <f>Tabla2[[#This Row],[Axial Force ]]/$O$11</f>
        <v>9.3139597574869786</v>
      </c>
      <c r="G199" s="5">
        <f>Tabla2[[#This Row],[Axial Displacement ]]/$O$8</f>
        <v>3.9406176828951723E-3</v>
      </c>
      <c r="H199" s="1">
        <f>Tabla2[[#This Row],[Axial 634,12F ]]/25</f>
        <v>-2.349137957935456E-5</v>
      </c>
      <c r="I199" s="1">
        <f>IF(Tabla2[[#This Row],[Axial Displacement Command ]]=D198,1,0)</f>
        <v>0</v>
      </c>
      <c r="J199" s="1">
        <f>IF(AND(Tabla2[[#This Row],[cic]]=1,(AND(I198=1,I200=0))),1,0)</f>
        <v>0</v>
      </c>
      <c r="K199" s="1">
        <f>Tabla2[[#This Row],[pas]]+K198</f>
        <v>2</v>
      </c>
    </row>
    <row r="200" spans="1:11" x14ac:dyDescent="0.25">
      <c r="A200" s="1">
        <v>453.18746948242199</v>
      </c>
      <c r="B200">
        <v>0.322083244100213</v>
      </c>
      <c r="C200">
        <v>1.6146898360602799E-3</v>
      </c>
      <c r="D200">
        <v>0.32369792461395303</v>
      </c>
      <c r="E200">
        <v>1.61971513534809E-3</v>
      </c>
      <c r="F200" s="1">
        <f>Tabla2[[#This Row],[Axial Force ]]/$O$11</f>
        <v>9.4414056142171248</v>
      </c>
      <c r="G200" s="5">
        <f>Tabla2[[#This Row],[Axial Displacement ]]/$O$8</f>
        <v>3.9763363469162098E-3</v>
      </c>
      <c r="H200" s="1">
        <f>Tabla2[[#This Row],[Axial 634,12F ]]/25</f>
        <v>6.4788605413923601E-5</v>
      </c>
      <c r="I200" s="1">
        <f>IF(Tabla2[[#This Row],[Axial Displacement Command ]]=D199,1,0)</f>
        <v>0</v>
      </c>
      <c r="J200" s="1">
        <f>IF(AND(Tabla2[[#This Row],[cic]]=1,(AND(I199=1,I201=0))),1,0)</f>
        <v>0</v>
      </c>
      <c r="K200" s="1">
        <f>Tabla2[[#This Row],[pas]]+K199</f>
        <v>2</v>
      </c>
    </row>
    <row r="201" spans="1:11" x14ac:dyDescent="0.25">
      <c r="A201" s="1">
        <v>458.54617309570301</v>
      </c>
      <c r="B201">
        <v>0.325173139572144</v>
      </c>
      <c r="C201">
        <v>1.8613636711961601E-3</v>
      </c>
      <c r="D201">
        <v>0.32703450415283403</v>
      </c>
      <c r="E201">
        <v>4.86897931750718E-4</v>
      </c>
      <c r="F201" s="1">
        <f>Tabla2[[#This Row],[Axial Force ]]/$O$11</f>
        <v>9.5530452728271467</v>
      </c>
      <c r="G201" s="5">
        <f>Tabla2[[#This Row],[Axial Displacement ]]/$O$8</f>
        <v>4.0144832045943702E-3</v>
      </c>
      <c r="H201" s="1">
        <f>Tabla2[[#This Row],[Axial 634,12F ]]/25</f>
        <v>1.9475917270028721E-5</v>
      </c>
      <c r="I201" s="1">
        <f>IF(Tabla2[[#This Row],[Axial Displacement Command ]]=D200,1,0)</f>
        <v>0</v>
      </c>
      <c r="J201" s="1">
        <f>IF(AND(Tabla2[[#This Row],[cic]]=1,(AND(I200=1,I202=0))),1,0)</f>
        <v>0</v>
      </c>
      <c r="K201" s="1">
        <f>Tabla2[[#This Row],[pas]]+K200</f>
        <v>2</v>
      </c>
    </row>
    <row r="202" spans="1:11" x14ac:dyDescent="0.25">
      <c r="A202" s="1">
        <v>463.33438110351602</v>
      </c>
      <c r="B202">
        <v>0.327887537423521</v>
      </c>
      <c r="C202">
        <v>2.48357650889375E-3</v>
      </c>
      <c r="D202">
        <v>0.33037111279554698</v>
      </c>
      <c r="E202">
        <v>2.02716009312098E-4</v>
      </c>
      <c r="F202" s="1">
        <f>Tabla2[[#This Row],[Axial Force ]]/$O$11</f>
        <v>9.6527996063232511</v>
      </c>
      <c r="G202" s="5">
        <f>Tabla2[[#This Row],[Axial Displacement ]]/$O$8</f>
        <v>4.0479942891792717E-3</v>
      </c>
      <c r="H202" s="1">
        <f>Tabla2[[#This Row],[Axial 634,12F ]]/25</f>
        <v>8.1086403724839193E-6</v>
      </c>
      <c r="I202" s="1">
        <f>IF(Tabla2[[#This Row],[Axial Displacement Command ]]=D201,1,0)</f>
        <v>0</v>
      </c>
      <c r="J202" s="1">
        <f>IF(AND(Tabla2[[#This Row],[cic]]=1,(AND(I201=1,I203=0))),1,0)</f>
        <v>0</v>
      </c>
      <c r="K202" s="1">
        <f>Tabla2[[#This Row],[pas]]+K201</f>
        <v>2</v>
      </c>
    </row>
    <row r="203" spans="1:11" x14ac:dyDescent="0.25">
      <c r="A203" s="1">
        <v>468.78253173828102</v>
      </c>
      <c r="B203">
        <v>0.33092379453592002</v>
      </c>
      <c r="C203">
        <v>2.7838946152769499E-3</v>
      </c>
      <c r="D203">
        <v>0.33370769233442799</v>
      </c>
      <c r="E203">
        <v>-1.5139223705773501E-3</v>
      </c>
      <c r="F203" s="1">
        <f>Tabla2[[#This Row],[Axial Force ]]/$O$11</f>
        <v>9.7663027445475219</v>
      </c>
      <c r="G203" s="5">
        <f>Tabla2[[#This Row],[Axial Displacement ]]/$O$8</f>
        <v>4.0854789448879015E-3</v>
      </c>
      <c r="H203" s="1">
        <f>Tabla2[[#This Row],[Axial 634,12F ]]/25</f>
        <v>-6.0556894823094E-5</v>
      </c>
      <c r="I203" s="1">
        <f>IF(Tabla2[[#This Row],[Axial Displacement Command ]]=D202,1,0)</f>
        <v>0</v>
      </c>
      <c r="J203" s="1">
        <f>IF(AND(Tabla2[[#This Row],[cic]]=1,(AND(I202=1,I204=0))),1,0)</f>
        <v>0</v>
      </c>
      <c r="K203" s="1">
        <f>Tabla2[[#This Row],[pas]]+K202</f>
        <v>2</v>
      </c>
    </row>
    <row r="204" spans="1:11" x14ac:dyDescent="0.25">
      <c r="A204" s="1">
        <v>474.29959106445301</v>
      </c>
      <c r="B204">
        <v>0.33393144258298002</v>
      </c>
      <c r="C204">
        <v>3.11282269649382E-3</v>
      </c>
      <c r="D204">
        <v>0.33704427187330999</v>
      </c>
      <c r="E204" s="2">
        <v>-6.8399742758629104E-5</v>
      </c>
      <c r="F204" s="1">
        <f>Tabla2[[#This Row],[Axial Force ]]/$O$11</f>
        <v>9.8812414805094377</v>
      </c>
      <c r="G204" s="5">
        <f>Tabla2[[#This Row],[Axial Displacement ]]/$O$8</f>
        <v>4.1226104022590122E-3</v>
      </c>
      <c r="H204" s="1">
        <f>Tabla2[[#This Row],[Axial 634,12F ]]/25</f>
        <v>-2.7359897103451641E-6</v>
      </c>
      <c r="I204" s="1">
        <f>IF(Tabla2[[#This Row],[Axial Displacement Command ]]=D203,1,0)</f>
        <v>0</v>
      </c>
      <c r="J204" s="1">
        <f>IF(AND(Tabla2[[#This Row],[cic]]=1,(AND(I203=1,I205=0))),1,0)</f>
        <v>0</v>
      </c>
      <c r="K204" s="1">
        <f>Tabla2[[#This Row],[pas]]+K203</f>
        <v>2</v>
      </c>
    </row>
    <row r="205" spans="1:11" x14ac:dyDescent="0.25">
      <c r="A205" s="1">
        <v>479.06173706054699</v>
      </c>
      <c r="B205">
        <v>0.33689619158394601</v>
      </c>
      <c r="C205">
        <v>3.4846962080337099E-3</v>
      </c>
      <c r="D205">
        <v>0.340380880516022</v>
      </c>
      <c r="E205">
        <v>-4.9172120952789599E-4</v>
      </c>
      <c r="F205" s="1">
        <f>Tabla2[[#This Row],[Axial Force ]]/$O$11</f>
        <v>9.9804528554280623</v>
      </c>
      <c r="G205" s="5">
        <f>Tabla2[[#This Row],[Axial Displacement ]]/$O$8</f>
        <v>4.1592122417771112E-3</v>
      </c>
      <c r="H205" s="1">
        <f>Tabla2[[#This Row],[Axial 634,12F ]]/25</f>
        <v>-1.9668848381115839E-5</v>
      </c>
      <c r="I205" s="1">
        <f>IF(Tabla2[[#This Row],[Axial Displacement Command ]]=D204,1,0)</f>
        <v>0</v>
      </c>
      <c r="J205" s="1">
        <f>IF(AND(Tabla2[[#This Row],[cic]]=1,(AND(I204=1,I206=0))),1,0)</f>
        <v>0</v>
      </c>
      <c r="K205" s="1">
        <f>Tabla2[[#This Row],[pas]]+K204</f>
        <v>2</v>
      </c>
    </row>
    <row r="206" spans="1:11" x14ac:dyDescent="0.25">
      <c r="A206" s="1">
        <v>484.39483642578102</v>
      </c>
      <c r="B206">
        <v>0.340865837642923</v>
      </c>
      <c r="C206">
        <v>2.8516053589555698E-3</v>
      </c>
      <c r="D206">
        <v>0.343717460054904</v>
      </c>
      <c r="E206">
        <v>1.1613875585680901E-3</v>
      </c>
      <c r="F206" s="1">
        <f>Tabla2[[#This Row],[Axial Force ]]/$O$11</f>
        <v>10.091559092203772</v>
      </c>
      <c r="G206" s="5">
        <f>Tabla2[[#This Row],[Axial Displacement ]]/$O$8</f>
        <v>4.2082202178138645E-3</v>
      </c>
      <c r="H206" s="1">
        <f>Tabla2[[#This Row],[Axial 634,12F ]]/25</f>
        <v>4.6455502342723599E-5</v>
      </c>
      <c r="I206" s="1">
        <f>IF(Tabla2[[#This Row],[Axial Displacement Command ]]=D205,1,0)</f>
        <v>0</v>
      </c>
      <c r="J206" s="1">
        <f>IF(AND(Tabla2[[#This Row],[cic]]=1,(AND(I205=1,I207=0))),1,0)</f>
        <v>0</v>
      </c>
      <c r="K206" s="1">
        <f>Tabla2[[#This Row],[pas]]+K205</f>
        <v>2</v>
      </c>
    </row>
    <row r="207" spans="1:11" x14ac:dyDescent="0.25">
      <c r="A207" s="1">
        <v>492.93551635742199</v>
      </c>
      <c r="B207">
        <v>0.34570455318316801</v>
      </c>
      <c r="C207">
        <v>1.34947890728654E-3</v>
      </c>
      <c r="D207">
        <v>0.347054039593786</v>
      </c>
      <c r="E207">
        <v>2.7179791572962098E-4</v>
      </c>
      <c r="F207" s="1">
        <f>Tabla2[[#This Row],[Axial Force ]]/$O$11</f>
        <v>10.269489924112959</v>
      </c>
      <c r="G207" s="5">
        <f>Tabla2[[#This Row],[Axial Displacement ]]/$O$8</f>
        <v>4.2679574467057776E-3</v>
      </c>
      <c r="H207" s="1">
        <f>Tabla2[[#This Row],[Axial 634,12F ]]/25</f>
        <v>1.0871916629184839E-5</v>
      </c>
      <c r="I207" s="1">
        <f>IF(Tabla2[[#This Row],[Axial Displacement Command ]]=D206,1,0)</f>
        <v>0</v>
      </c>
      <c r="J207" s="1">
        <f>IF(AND(Tabla2[[#This Row],[cic]]=1,(AND(I206=1,I208=0))),1,0)</f>
        <v>0</v>
      </c>
      <c r="K207" s="1">
        <f>Tabla2[[#This Row],[pas]]+K206</f>
        <v>2</v>
      </c>
    </row>
    <row r="208" spans="1:11" x14ac:dyDescent="0.25">
      <c r="A208" s="1">
        <v>501.390869140625</v>
      </c>
      <c r="B208">
        <v>0.35013200249522902</v>
      </c>
      <c r="C208">
        <v>2.5865435304695E-4</v>
      </c>
      <c r="D208">
        <v>0.35039064823649801</v>
      </c>
      <c r="E208">
        <v>5.1478747309374696E-4</v>
      </c>
      <c r="F208" s="1">
        <f>Tabla2[[#This Row],[Axial Force ]]/$O$11</f>
        <v>10.445643107096354</v>
      </c>
      <c r="G208" s="5">
        <f>Tabla2[[#This Row],[Axial Displacement ]]/$O$8</f>
        <v>4.322617314755914E-3</v>
      </c>
      <c r="H208" s="1">
        <f>Tabla2[[#This Row],[Axial 634,12F ]]/25</f>
        <v>2.0591498923749879E-5</v>
      </c>
      <c r="I208" s="1">
        <f>IF(Tabla2[[#This Row],[Axial Displacement Command ]]=D207,1,0)</f>
        <v>0</v>
      </c>
      <c r="J208" s="1">
        <f>IF(AND(Tabla2[[#This Row],[cic]]=1,(AND(I207=1,I209=0))),1,0)</f>
        <v>0</v>
      </c>
      <c r="K208" s="1">
        <f>Tabla2[[#This Row],[pas]]+K207</f>
        <v>2</v>
      </c>
    </row>
    <row r="209" spans="1:11" x14ac:dyDescent="0.25">
      <c r="A209" s="1">
        <v>506.16555786132801</v>
      </c>
      <c r="B209">
        <v>0.35386919626034802</v>
      </c>
      <c r="C209">
        <v>1.4197826203599101E-4</v>
      </c>
      <c r="D209">
        <v>0.35372722777538002</v>
      </c>
      <c r="E209">
        <v>-2.5276324322476301E-4</v>
      </c>
      <c r="F209" s="1">
        <f>Tabla2[[#This Row],[Axial Force ]]/$O$11</f>
        <v>10.545115788777666</v>
      </c>
      <c r="G209" s="5">
        <f>Tabla2[[#This Row],[Axial Displacement ]]/$O$8</f>
        <v>4.3687555093870128E-3</v>
      </c>
      <c r="H209" s="1">
        <f>Tabla2[[#This Row],[Axial 634,12F ]]/25</f>
        <v>-1.0110529728990521E-5</v>
      </c>
      <c r="I209" s="1">
        <f>IF(Tabla2[[#This Row],[Axial Displacement Command ]]=D208,1,0)</f>
        <v>0</v>
      </c>
      <c r="J209" s="1">
        <f>IF(AND(Tabla2[[#This Row],[cic]]=1,(AND(I208=1,I210=0))),1,0)</f>
        <v>0</v>
      </c>
      <c r="K209" s="1">
        <f>Tabla2[[#This Row],[pas]]+K208</f>
        <v>2</v>
      </c>
    </row>
    <row r="210" spans="1:11" x14ac:dyDescent="0.25">
      <c r="A210" s="1">
        <v>509.87512207031301</v>
      </c>
      <c r="B210">
        <v>0.356297503458336</v>
      </c>
      <c r="C210">
        <v>7.6630709600067305E-4</v>
      </c>
      <c r="D210">
        <v>0.35706380731426202</v>
      </c>
      <c r="E210">
        <v>-4.5420549099617298E-4</v>
      </c>
      <c r="F210" s="1">
        <f>Tabla2[[#This Row],[Axial Force ]]/$O$11</f>
        <v>10.622398376464854</v>
      </c>
      <c r="G210" s="5">
        <f>Tabla2[[#This Row],[Axial Displacement ]]/$O$8</f>
        <v>4.3987346105967403E-3</v>
      </c>
      <c r="H210" s="1">
        <f>Tabla2[[#This Row],[Axial 634,12F ]]/25</f>
        <v>-1.8168219639846918E-5</v>
      </c>
      <c r="I210" s="1">
        <f>IF(Tabla2[[#This Row],[Axial Displacement Command ]]=D209,1,0)</f>
        <v>0</v>
      </c>
      <c r="J210" s="1">
        <f>IF(AND(Tabla2[[#This Row],[cic]]=1,(AND(I209=1,I211=0))),1,0)</f>
        <v>0</v>
      </c>
      <c r="K210" s="1">
        <f>Tabla2[[#This Row],[pas]]+K209</f>
        <v>2</v>
      </c>
    </row>
    <row r="211" spans="1:11" x14ac:dyDescent="0.25">
      <c r="A211" s="1">
        <v>513.86511230468795</v>
      </c>
      <c r="B211">
        <v>0.35920142545364803</v>
      </c>
      <c r="C211">
        <v>1.1989772019660499E-3</v>
      </c>
      <c r="D211">
        <v>0.36040041595697397</v>
      </c>
      <c r="E211">
        <v>1.7647121808295199E-4</v>
      </c>
      <c r="F211" s="1">
        <f>Tabla2[[#This Row],[Axial Force ]]/$O$11</f>
        <v>10.705523173014333</v>
      </c>
      <c r="G211" s="5">
        <f>Tabla2[[#This Row],[Axial Displacement ]]/$O$8</f>
        <v>4.4345854994277531E-3</v>
      </c>
      <c r="H211" s="1">
        <f>Tabla2[[#This Row],[Axial 634,12F ]]/25</f>
        <v>7.0588487233180794E-6</v>
      </c>
      <c r="I211" s="1">
        <f>IF(Tabla2[[#This Row],[Axial Displacement Command ]]=D210,1,0)</f>
        <v>0</v>
      </c>
      <c r="J211" s="1">
        <f>IF(AND(Tabla2[[#This Row],[cic]]=1,(AND(I210=1,I212=0))),1,0)</f>
        <v>0</v>
      </c>
      <c r="K211" s="1">
        <f>Tabla2[[#This Row],[pas]]+K210</f>
        <v>2</v>
      </c>
    </row>
    <row r="212" spans="1:11" x14ac:dyDescent="0.25">
      <c r="A212" s="1">
        <v>518.26037597656295</v>
      </c>
      <c r="B212">
        <v>0.361529586371034</v>
      </c>
      <c r="C212">
        <v>2.20739843825868E-3</v>
      </c>
      <c r="D212">
        <v>0.36373699549585597</v>
      </c>
      <c r="E212">
        <v>8.4278951817395897E-4</v>
      </c>
      <c r="F212" s="1">
        <f>Tabla2[[#This Row],[Axial Force ]]/$O$11</f>
        <v>10.797091166178395</v>
      </c>
      <c r="G212" s="5">
        <f>Tabla2[[#This Row],[Axial Displacement ]]/$O$8</f>
        <v>4.4633282268028889E-3</v>
      </c>
      <c r="H212" s="1">
        <f>Tabla2[[#This Row],[Axial 634,12F ]]/25</f>
        <v>3.3711580726958359E-5</v>
      </c>
      <c r="I212" s="1">
        <f>IF(Tabla2[[#This Row],[Axial Displacement Command ]]=D211,1,0)</f>
        <v>0</v>
      </c>
      <c r="J212" s="1">
        <f>IF(AND(Tabla2[[#This Row],[cic]]=1,(AND(I211=1,I213=0))),1,0)</f>
        <v>0</v>
      </c>
      <c r="K212" s="1">
        <f>Tabla2[[#This Row],[pas]]+K211</f>
        <v>2</v>
      </c>
    </row>
    <row r="213" spans="1:11" x14ac:dyDescent="0.25">
      <c r="A213" s="1">
        <v>523.88122558593795</v>
      </c>
      <c r="B213">
        <v>0.36449075560085498</v>
      </c>
      <c r="C213">
        <v>2.5828182970144601E-3</v>
      </c>
      <c r="D213">
        <v>0.36707357503473798</v>
      </c>
      <c r="E213">
        <v>-2.7697615223587501E-4</v>
      </c>
      <c r="F213" s="1">
        <f>Tabla2[[#This Row],[Axial Force ]]/$O$11</f>
        <v>10.91419219970704</v>
      </c>
      <c r="G213" s="5">
        <f>Tabla2[[#This Row],[Axial Displacement ]]/$O$8</f>
        <v>4.4998858716154937E-3</v>
      </c>
      <c r="H213" s="1">
        <f>Tabla2[[#This Row],[Axial 634,12F ]]/25</f>
        <v>-1.1079046089435001E-5</v>
      </c>
      <c r="I213" s="1">
        <f>IF(Tabla2[[#This Row],[Axial Displacement Command ]]=D212,1,0)</f>
        <v>0</v>
      </c>
      <c r="J213" s="1">
        <f>IF(AND(Tabla2[[#This Row],[cic]]=1,(AND(I212=1,I214=0))),1,0)</f>
        <v>0</v>
      </c>
      <c r="K213" s="1">
        <f>Tabla2[[#This Row],[pas]]+K212</f>
        <v>2</v>
      </c>
    </row>
    <row r="214" spans="1:11" x14ac:dyDescent="0.25">
      <c r="A214" s="1">
        <v>528.15661621093795</v>
      </c>
      <c r="B214">
        <v>0.36828516749665102</v>
      </c>
      <c r="C214">
        <v>2.1249950350465999E-3</v>
      </c>
      <c r="D214">
        <v>0.37041018367744999</v>
      </c>
      <c r="E214">
        <v>2.07934431273316E-3</v>
      </c>
      <c r="F214" s="1">
        <f>Tabla2[[#This Row],[Axial Force ]]/$O$11</f>
        <v>11.003262837727874</v>
      </c>
      <c r="G214" s="5">
        <f>Tabla2[[#This Row],[Axial Displacement ]]/$O$8</f>
        <v>4.5467304629216174E-3</v>
      </c>
      <c r="H214" s="1">
        <f>Tabla2[[#This Row],[Axial 634,12F ]]/25</f>
        <v>8.3173772509326403E-5</v>
      </c>
      <c r="I214" s="1">
        <f>IF(Tabla2[[#This Row],[Axial Displacement Command ]]=D213,1,0)</f>
        <v>0</v>
      </c>
      <c r="J214" s="1">
        <f>IF(AND(Tabla2[[#This Row],[cic]]=1,(AND(I213=1,I215=0))),1,0)</f>
        <v>0</v>
      </c>
      <c r="K214" s="1">
        <f>Tabla2[[#This Row],[pas]]+K213</f>
        <v>2</v>
      </c>
    </row>
    <row r="215" spans="1:11" x14ac:dyDescent="0.25">
      <c r="A215" s="1">
        <v>532.83459472656295</v>
      </c>
      <c r="B215">
        <v>0.37068486562929998</v>
      </c>
      <c r="C215">
        <v>3.0618905384471899E-3</v>
      </c>
      <c r="D215">
        <v>0.37374676321633199</v>
      </c>
      <c r="E215">
        <v>2.3625634639756802E-3</v>
      </c>
      <c r="F215" s="1">
        <f>Tabla2[[#This Row],[Axial Force ]]/$O$11</f>
        <v>11.100720723470062</v>
      </c>
      <c r="G215" s="5">
        <f>Tabla2[[#This Row],[Axial Displacement ]]/$O$8</f>
        <v>4.5763563657938268E-3</v>
      </c>
      <c r="H215" s="1">
        <f>Tabla2[[#This Row],[Axial 634,12F ]]/25</f>
        <v>9.4502538559027206E-5</v>
      </c>
      <c r="I215" s="1">
        <f>IF(Tabla2[[#This Row],[Axial Displacement Command ]]=D214,1,0)</f>
        <v>0</v>
      </c>
      <c r="J215" s="1">
        <f>IF(AND(Tabla2[[#This Row],[cic]]=1,(AND(I214=1,I216=0))),1,0)</f>
        <v>0</v>
      </c>
      <c r="K215" s="1">
        <f>Tabla2[[#This Row],[pas]]+K214</f>
        <v>2</v>
      </c>
    </row>
    <row r="216" spans="1:11" x14ac:dyDescent="0.25">
      <c r="A216" s="1">
        <v>538.12249755859398</v>
      </c>
      <c r="B216">
        <v>0.37428975338116299</v>
      </c>
      <c r="C216">
        <v>2.7935802791034798E-3</v>
      </c>
      <c r="D216">
        <v>0.37708334275521299</v>
      </c>
      <c r="E216">
        <v>6.4103323893505105E-4</v>
      </c>
      <c r="F216" s="1">
        <f>Tabla2[[#This Row],[Axial Force ]]/$O$11</f>
        <v>11.210885365804041</v>
      </c>
      <c r="G216" s="5">
        <f>Tabla2[[#This Row],[Axial Displacement ]]/$O$8</f>
        <v>4.6208611528538645E-3</v>
      </c>
      <c r="H216" s="1">
        <f>Tabla2[[#This Row],[Axial 634,12F ]]/25</f>
        <v>2.5641329557402042E-5</v>
      </c>
      <c r="I216" s="1">
        <f>IF(Tabla2[[#This Row],[Axial Displacement Command ]]=D215,1,0)</f>
        <v>0</v>
      </c>
      <c r="J216" s="1">
        <f>IF(AND(Tabla2[[#This Row],[cic]]=1,(AND(I215=1,I217=0))),1,0)</f>
        <v>0</v>
      </c>
      <c r="K216" s="1">
        <f>Tabla2[[#This Row],[pas]]+K215</f>
        <v>2</v>
      </c>
    </row>
    <row r="217" spans="1:11" x14ac:dyDescent="0.25">
      <c r="A217" s="1">
        <v>543.443603515625</v>
      </c>
      <c r="B217">
        <v>0.377869611838833</v>
      </c>
      <c r="C217">
        <v>2.5503336473775601E-3</v>
      </c>
      <c r="D217">
        <v>0.380419951397926</v>
      </c>
      <c r="E217" s="2">
        <v>4.0876827256397498E-5</v>
      </c>
      <c r="F217" s="1">
        <f>Tabla2[[#This Row],[Axial Force ]]/$O$11</f>
        <v>11.321741739908854</v>
      </c>
      <c r="G217" s="5">
        <f>Tabla2[[#This Row],[Axial Displacement ]]/$O$8</f>
        <v>4.6650569362818887E-3</v>
      </c>
      <c r="H217" s="1">
        <f>Tabla2[[#This Row],[Axial 634,12F ]]/25</f>
        <v>1.6350730902558999E-6</v>
      </c>
      <c r="I217" s="1">
        <f>IF(Tabla2[[#This Row],[Axial Displacement Command ]]=D216,1,0)</f>
        <v>0</v>
      </c>
      <c r="J217" s="1">
        <f>IF(AND(Tabla2[[#This Row],[cic]]=1,(AND(I216=1,I218=0))),1,0)</f>
        <v>0</v>
      </c>
      <c r="K217" s="1">
        <f>Tabla2[[#This Row],[pas]]+K216</f>
        <v>2</v>
      </c>
    </row>
    <row r="218" spans="1:11" x14ac:dyDescent="0.25">
      <c r="A218" s="1">
        <v>548.235595703125</v>
      </c>
      <c r="B218">
        <v>0.38067699642851899</v>
      </c>
      <c r="C218">
        <v>3.0795335987932001E-3</v>
      </c>
      <c r="D218">
        <v>0.38375653093680701</v>
      </c>
      <c r="E218">
        <v>7.6504119306264296E-4</v>
      </c>
      <c r="F218" s="1">
        <f>Tabla2[[#This Row],[Axial Force ]]/$O$11</f>
        <v>11.421574910481771</v>
      </c>
      <c r="G218" s="5">
        <f>Tabla2[[#This Row],[Axial Displacement ]]/$O$8</f>
        <v>4.699716005290358E-3</v>
      </c>
      <c r="H218" s="1">
        <f>Tabla2[[#This Row],[Axial 634,12F ]]/25</f>
        <v>3.0601647722505718E-5</v>
      </c>
      <c r="I218" s="1">
        <f>IF(Tabla2[[#This Row],[Axial Displacement Command ]]=D217,1,0)</f>
        <v>0</v>
      </c>
      <c r="J218" s="1">
        <f>IF(AND(Tabla2[[#This Row],[cic]]=1,(AND(I217=1,I219=0))),1,0)</f>
        <v>0</v>
      </c>
      <c r="K218" s="1">
        <f>Tabla2[[#This Row],[pas]]+K217</f>
        <v>2</v>
      </c>
    </row>
    <row r="219" spans="1:11" x14ac:dyDescent="0.25">
      <c r="A219" s="1">
        <v>552.36853027343795</v>
      </c>
      <c r="B219">
        <v>0.38382053025998197</v>
      </c>
      <c r="C219">
        <v>3.27256316268176E-3</v>
      </c>
      <c r="D219">
        <v>0.38709311047568901</v>
      </c>
      <c r="E219">
        <v>1.34589708977728E-3</v>
      </c>
      <c r="F219" s="1">
        <f>Tabla2[[#This Row],[Axial Force ]]/$O$11</f>
        <v>11.507677714029958</v>
      </c>
      <c r="G219" s="5">
        <f>Tabla2[[#This Row],[Axial Displacement ]]/$O$8</f>
        <v>4.7385250649380492E-3</v>
      </c>
      <c r="H219" s="1">
        <f>Tabla2[[#This Row],[Axial 634,12F ]]/25</f>
        <v>5.3835883591091199E-5</v>
      </c>
      <c r="I219" s="1">
        <f>IF(Tabla2[[#This Row],[Axial Displacement Command ]]=D218,1,0)</f>
        <v>0</v>
      </c>
      <c r="J219" s="1">
        <f>IF(AND(Tabla2[[#This Row],[cic]]=1,(AND(I218=1,I220=0))),1,0)</f>
        <v>0</v>
      </c>
      <c r="K219" s="1">
        <f>Tabla2[[#This Row],[pas]]+K218</f>
        <v>2</v>
      </c>
    </row>
    <row r="220" spans="1:11" x14ac:dyDescent="0.25">
      <c r="A220" s="1">
        <v>559.42712402343795</v>
      </c>
      <c r="B220">
        <v>0.387368199881166</v>
      </c>
      <c r="C220">
        <v>3.0615030937042298E-3</v>
      </c>
      <c r="D220">
        <v>0.39042971911840102</v>
      </c>
      <c r="E220">
        <v>-1.1935847510358099E-4</v>
      </c>
      <c r="F220" s="1">
        <f>Tabla2[[#This Row],[Axial Force ]]/$O$11</f>
        <v>11.65473175048829</v>
      </c>
      <c r="G220" s="5">
        <f>Tabla2[[#This Row],[Axial Displacement ]]/$O$8</f>
        <v>4.7823234553230369E-3</v>
      </c>
      <c r="H220" s="1">
        <f>Tabla2[[#This Row],[Axial 634,12F ]]/25</f>
        <v>-4.7743390041432398E-6</v>
      </c>
      <c r="I220" s="1">
        <f>IF(Tabla2[[#This Row],[Axial Displacement Command ]]=D219,1,0)</f>
        <v>0</v>
      </c>
      <c r="J220" s="1">
        <f>IF(AND(Tabla2[[#This Row],[cic]]=1,(AND(I219=1,I221=0))),1,0)</f>
        <v>0</v>
      </c>
      <c r="K220" s="1">
        <f>Tabla2[[#This Row],[pas]]+K219</f>
        <v>2</v>
      </c>
    </row>
    <row r="221" spans="1:11" x14ac:dyDescent="0.25">
      <c r="A221" s="1">
        <v>565.32861328125</v>
      </c>
      <c r="B221">
        <v>0.39106249460019199</v>
      </c>
      <c r="C221">
        <v>2.7037858671974399E-3</v>
      </c>
      <c r="D221">
        <v>0.39376626955345301</v>
      </c>
      <c r="E221">
        <v>1.8156723626816501E-3</v>
      </c>
      <c r="F221" s="1">
        <f>Tabla2[[#This Row],[Axial Force ]]/$O$11</f>
        <v>11.777679443359375</v>
      </c>
      <c r="G221" s="5">
        <f>Tabla2[[#This Row],[Axial Displacement ]]/$O$8</f>
        <v>4.827932032101136E-3</v>
      </c>
      <c r="H221" s="1">
        <f>Tabla2[[#This Row],[Axial 634,12F ]]/25</f>
        <v>7.2626894507266007E-5</v>
      </c>
      <c r="I221" s="1">
        <f>IF(Tabla2[[#This Row],[Axial Displacement Command ]]=D220,1,0)</f>
        <v>0</v>
      </c>
      <c r="J221" s="1">
        <f>IF(AND(Tabla2[[#This Row],[cic]]=1,(AND(I220=1,I222=0))),1,0)</f>
        <v>0</v>
      </c>
      <c r="K221" s="1">
        <f>Tabla2[[#This Row],[pas]]+K220</f>
        <v>2</v>
      </c>
    </row>
    <row r="222" spans="1:11" x14ac:dyDescent="0.25">
      <c r="A222" s="1">
        <v>572.45794677734398</v>
      </c>
      <c r="B222">
        <v>0.39565085899084801</v>
      </c>
      <c r="C222">
        <v>1.45202875501127E-3</v>
      </c>
      <c r="D222">
        <v>0.39710287819616502</v>
      </c>
      <c r="E222">
        <v>1.2664498854064699E-3</v>
      </c>
      <c r="F222" s="1">
        <f>Tabla2[[#This Row],[Axial Force ]]/$O$11</f>
        <v>11.926207224528</v>
      </c>
      <c r="G222" s="5">
        <f>Tabla2[[#This Row],[Axial Displacement ]]/$O$8</f>
        <v>4.8845785060598517E-3</v>
      </c>
      <c r="H222" s="1">
        <f>Tabla2[[#This Row],[Axial 634,12F ]]/25</f>
        <v>5.0657995416258799E-5</v>
      </c>
      <c r="I222" s="1">
        <f>IF(Tabla2[[#This Row],[Axial Displacement Command ]]=D221,1,0)</f>
        <v>0</v>
      </c>
      <c r="J222" s="1">
        <f>IF(AND(Tabla2[[#This Row],[cic]]=1,(AND(I221=1,I223=0))),1,0)</f>
        <v>0</v>
      </c>
      <c r="K222" s="1">
        <f>Tabla2[[#This Row],[pas]]+K221</f>
        <v>2</v>
      </c>
    </row>
    <row r="223" spans="1:11" x14ac:dyDescent="0.25">
      <c r="A223" s="1">
        <v>578.52282714843795</v>
      </c>
      <c r="B223">
        <v>0.39892314816825097</v>
      </c>
      <c r="C223">
        <v>1.5163124089667701E-3</v>
      </c>
      <c r="D223">
        <v>0.40043945773504702</v>
      </c>
      <c r="E223">
        <v>1.42881344800116E-3</v>
      </c>
      <c r="F223" s="1">
        <f>Tabla2[[#This Row],[Axial Force ]]/$O$11</f>
        <v>12.05255889892579</v>
      </c>
      <c r="G223" s="5">
        <f>Tabla2[[#This Row],[Axial Displacement ]]/$O$8</f>
        <v>4.9249771378796414E-3</v>
      </c>
      <c r="H223" s="1">
        <f>Tabla2[[#This Row],[Axial 634,12F ]]/25</f>
        <v>5.7152537920046401E-5</v>
      </c>
      <c r="I223" s="1">
        <f>IF(Tabla2[[#This Row],[Axial Displacement Command ]]=D222,1,0)</f>
        <v>0</v>
      </c>
      <c r="J223" s="1">
        <f>IF(AND(Tabla2[[#This Row],[cic]]=1,(AND(I222=1,I224=0))),1,0)</f>
        <v>0</v>
      </c>
      <c r="K223" s="1">
        <f>Tabla2[[#This Row],[pas]]+K222</f>
        <v>2</v>
      </c>
    </row>
    <row r="224" spans="1:11" x14ac:dyDescent="0.25">
      <c r="A224" s="1">
        <v>582.86309814453102</v>
      </c>
      <c r="B224">
        <v>0.40255664498545202</v>
      </c>
      <c r="C224">
        <v>1.21939183372888E-3</v>
      </c>
      <c r="D224">
        <v>0.40377603727392902</v>
      </c>
      <c r="E224">
        <v>1.77082097252423E-3</v>
      </c>
      <c r="F224" s="1">
        <f>Tabla2[[#This Row],[Axial Force ]]/$O$11</f>
        <v>12.142981211344397</v>
      </c>
      <c r="G224" s="5">
        <f>Tabla2[[#This Row],[Axial Displacement ]]/$O$8</f>
        <v>4.969835123277185E-3</v>
      </c>
      <c r="H224" s="1">
        <f>Tabla2[[#This Row],[Axial 634,12F ]]/25</f>
        <v>7.0832838900969201E-5</v>
      </c>
      <c r="I224" s="1">
        <f>IF(Tabla2[[#This Row],[Axial Displacement Command ]]=D223,1,0)</f>
        <v>0</v>
      </c>
      <c r="J224" s="1">
        <f>IF(AND(Tabla2[[#This Row],[cic]]=1,(AND(I223=1,I225=0))),1,0)</f>
        <v>0</v>
      </c>
      <c r="K224" s="1">
        <f>Tabla2[[#This Row],[pas]]+K223</f>
        <v>2</v>
      </c>
    </row>
    <row r="225" spans="1:11" x14ac:dyDescent="0.25">
      <c r="A225" s="1">
        <v>588.26452636718795</v>
      </c>
      <c r="B225">
        <v>0.40535687003284698</v>
      </c>
      <c r="C225">
        <v>1.7557740648044299E-3</v>
      </c>
      <c r="D225">
        <v>0.40711264591664098</v>
      </c>
      <c r="E225">
        <v>2.3633451462501401E-4</v>
      </c>
      <c r="F225" s="1">
        <f>Tabla2[[#This Row],[Axial Force ]]/$O$11</f>
        <v>12.255510965983083</v>
      </c>
      <c r="G225" s="5">
        <f>Tabla2[[#This Row],[Axial Displacement ]]/$O$8</f>
        <v>5.0044058028746539E-3</v>
      </c>
      <c r="H225" s="1">
        <f>Tabla2[[#This Row],[Axial 634,12F ]]/25</f>
        <v>9.4533805850005609E-6</v>
      </c>
      <c r="I225" s="1">
        <f>IF(Tabla2[[#This Row],[Axial Displacement Command ]]=D224,1,0)</f>
        <v>0</v>
      </c>
      <c r="J225" s="1">
        <f>IF(AND(Tabla2[[#This Row],[cic]]=1,(AND(I224=1,I226=0))),1,0)</f>
        <v>0</v>
      </c>
      <c r="K225" s="1">
        <f>Tabla2[[#This Row],[pas]]+K224</f>
        <v>2</v>
      </c>
    </row>
    <row r="226" spans="1:11" x14ac:dyDescent="0.25">
      <c r="A226" s="1">
        <v>593.93310546875</v>
      </c>
      <c r="B226">
        <v>0.40861844900064198</v>
      </c>
      <c r="C226">
        <v>1.8307864593225501E-3</v>
      </c>
      <c r="D226">
        <v>0.41044922545552298</v>
      </c>
      <c r="E226">
        <v>-1.7801666274408501E-4</v>
      </c>
      <c r="F226" s="1">
        <f>Tabla2[[#This Row],[Axial Force ]]/$O$11</f>
        <v>12.373606363932291</v>
      </c>
      <c r="G226" s="5">
        <f>Tabla2[[#This Row],[Axial Displacement ]]/$O$8</f>
        <v>5.0446722098844692E-3</v>
      </c>
      <c r="H226" s="1">
        <f>Tabla2[[#This Row],[Axial 634,12F ]]/25</f>
        <v>-7.1206665097634001E-6</v>
      </c>
      <c r="I226" s="1">
        <f>IF(Tabla2[[#This Row],[Axial Displacement Command ]]=D225,1,0)</f>
        <v>0</v>
      </c>
      <c r="J226" s="1">
        <f>IF(AND(Tabla2[[#This Row],[cic]]=1,(AND(I225=1,I227=0))),1,0)</f>
        <v>0</v>
      </c>
      <c r="K226" s="1">
        <f>Tabla2[[#This Row],[pas]]+K225</f>
        <v>2</v>
      </c>
    </row>
    <row r="227" spans="1:11" x14ac:dyDescent="0.25">
      <c r="A227" s="1">
        <v>598.95159912109398</v>
      </c>
      <c r="B227">
        <v>0.411847839131951</v>
      </c>
      <c r="C227">
        <v>1.93798541658907E-3</v>
      </c>
      <c r="D227">
        <v>0.41378580499440398</v>
      </c>
      <c r="E227">
        <v>1.44806722346402E-3</v>
      </c>
      <c r="F227" s="1">
        <f>Tabla2[[#This Row],[Axial Force ]]/$O$11</f>
        <v>12.478158315022791</v>
      </c>
      <c r="G227" s="5">
        <f>Tabla2[[#This Row],[Axial Displacement ]]/$O$8</f>
        <v>5.0845412238512471E-3</v>
      </c>
      <c r="H227" s="1">
        <f>Tabla2[[#This Row],[Axial 634,12F ]]/25</f>
        <v>5.7922688938560801E-5</v>
      </c>
      <c r="I227" s="1">
        <f>IF(Tabla2[[#This Row],[Axial Displacement Command ]]=D226,1,0)</f>
        <v>0</v>
      </c>
      <c r="J227" s="1">
        <f>IF(AND(Tabla2[[#This Row],[cic]]=1,(AND(I226=1,I228=0))),1,0)</f>
        <v>0</v>
      </c>
      <c r="K227" s="1">
        <f>Tabla2[[#This Row],[pas]]+K226</f>
        <v>2</v>
      </c>
    </row>
    <row r="228" spans="1:11" x14ac:dyDescent="0.25">
      <c r="A228" s="1">
        <v>603.86761474609398</v>
      </c>
      <c r="B228">
        <v>0.41465164395049198</v>
      </c>
      <c r="C228">
        <v>2.4707912871235701E-3</v>
      </c>
      <c r="D228">
        <v>0.417122413637117</v>
      </c>
      <c r="E228">
        <v>2.5240242393920198E-3</v>
      </c>
      <c r="F228" s="1">
        <f>Tabla2[[#This Row],[Axial Force ]]/$O$11</f>
        <v>12.580575307210291</v>
      </c>
      <c r="G228" s="5">
        <f>Tabla2[[#This Row],[Axial Displacement ]]/$O$8</f>
        <v>5.1191560981542223E-3</v>
      </c>
      <c r="H228" s="1">
        <f>Tabla2[[#This Row],[Axial 634,12F ]]/25</f>
        <v>1.0096096957568079E-4</v>
      </c>
      <c r="I228" s="1">
        <f>IF(Tabla2[[#This Row],[Axial Displacement Command ]]=D227,1,0)</f>
        <v>0</v>
      </c>
      <c r="J228" s="1">
        <f>IF(AND(Tabla2[[#This Row],[cic]]=1,(AND(I227=1,I229=0))),1,0)</f>
        <v>0</v>
      </c>
      <c r="K228" s="1">
        <f>Tabla2[[#This Row],[pas]]+K227</f>
        <v>2</v>
      </c>
    </row>
    <row r="229" spans="1:11" x14ac:dyDescent="0.25">
      <c r="A229" s="1">
        <v>608.74462890625</v>
      </c>
      <c r="B229">
        <v>0.41802049963735</v>
      </c>
      <c r="C229">
        <v>2.43851536652073E-3</v>
      </c>
      <c r="D229">
        <v>0.420458993175998</v>
      </c>
      <c r="E229">
        <v>1.0847156772797501E-3</v>
      </c>
      <c r="F229" s="1">
        <f>Tabla2[[#This Row],[Axial Force ]]/$O$11</f>
        <v>12.682179768880209</v>
      </c>
      <c r="G229" s="5">
        <f>Tabla2[[#This Row],[Axial Displacement ]]/$O$8</f>
        <v>5.1607469091030861E-3</v>
      </c>
      <c r="H229" s="1">
        <f>Tabla2[[#This Row],[Axial 634,12F ]]/25</f>
        <v>4.3388627091190002E-5</v>
      </c>
      <c r="I229" s="1">
        <f>IF(Tabla2[[#This Row],[Axial Displacement Command ]]=D228,1,0)</f>
        <v>0</v>
      </c>
      <c r="J229" s="1">
        <f>IF(AND(Tabla2[[#This Row],[cic]]=1,(AND(I228=1,I230=0))),1,0)</f>
        <v>0</v>
      </c>
      <c r="K229" s="1">
        <f>Tabla2[[#This Row],[pas]]+K228</f>
        <v>2</v>
      </c>
    </row>
    <row r="230" spans="1:11" x14ac:dyDescent="0.25">
      <c r="A230" s="1">
        <v>617.55694580078102</v>
      </c>
      <c r="B230">
        <v>0.42300223140046</v>
      </c>
      <c r="C230">
        <v>7.9333784697155395E-4</v>
      </c>
      <c r="D230">
        <v>0.42379557271488</v>
      </c>
      <c r="E230">
        <v>2.8778317755495698E-3</v>
      </c>
      <c r="F230" s="1">
        <f>Tabla2[[#This Row],[Axial Force ]]/$O$11</f>
        <v>12.865769704182938</v>
      </c>
      <c r="G230" s="5">
        <f>Tabla2[[#This Row],[Axial Displacement ]]/$O$8</f>
        <v>5.2222497703760494E-3</v>
      </c>
      <c r="H230" s="1">
        <f>Tabla2[[#This Row],[Axial 634,12F ]]/25</f>
        <v>1.1511327102198279E-4</v>
      </c>
      <c r="I230" s="1">
        <f>IF(Tabla2[[#This Row],[Axial Displacement Command ]]=D229,1,0)</f>
        <v>0</v>
      </c>
      <c r="J230" s="1">
        <f>IF(AND(Tabla2[[#This Row],[cic]]=1,(AND(I229=1,I231=0))),1,0)</f>
        <v>0</v>
      </c>
      <c r="K230" s="1">
        <f>Tabla2[[#This Row],[pas]]+K229</f>
        <v>2</v>
      </c>
    </row>
    <row r="231" spans="1:11" x14ac:dyDescent="0.25">
      <c r="A231" s="1">
        <v>623.740966796875</v>
      </c>
      <c r="B231">
        <v>0.42702554492279898</v>
      </c>
      <c r="C231">
        <v>1.06632711549537E-4</v>
      </c>
      <c r="D231">
        <v>0.42713218135759201</v>
      </c>
      <c r="E231">
        <v>2.6650498057278998E-3</v>
      </c>
      <c r="F231" s="1">
        <f>Tabla2[[#This Row],[Axial Force ]]/$O$11</f>
        <v>12.994603474934896</v>
      </c>
      <c r="G231" s="5">
        <f>Tabla2[[#This Row],[Axial Displacement ]]/$O$8</f>
        <v>5.2719203076888764E-3</v>
      </c>
      <c r="H231" s="1">
        <f>Tabla2[[#This Row],[Axial 634,12F ]]/25</f>
        <v>1.0660199222911599E-4</v>
      </c>
      <c r="I231" s="1">
        <f>IF(Tabla2[[#This Row],[Axial Displacement Command ]]=D230,1,0)</f>
        <v>0</v>
      </c>
      <c r="J231" s="1">
        <f>IF(AND(Tabla2[[#This Row],[cic]]=1,(AND(I230=1,I232=0))),1,0)</f>
        <v>0</v>
      </c>
      <c r="K231" s="1">
        <f>Tabla2[[#This Row],[pas]]+K230</f>
        <v>2</v>
      </c>
    </row>
    <row r="232" spans="1:11" x14ac:dyDescent="0.25">
      <c r="A232" s="1">
        <v>627.69915771484398</v>
      </c>
      <c r="B232">
        <v>0.43019771692343101</v>
      </c>
      <c r="C232">
        <v>2.71052130074168E-4</v>
      </c>
      <c r="D232">
        <v>0.43046876089647401</v>
      </c>
      <c r="E232">
        <v>1.5062316833791599E-3</v>
      </c>
      <c r="F232" s="1">
        <f>Tabla2[[#This Row],[Axial Force ]]/$O$11</f>
        <v>13.077065785725916</v>
      </c>
      <c r="G232" s="5">
        <f>Tabla2[[#This Row],[Axial Displacement ]]/$O$8</f>
        <v>5.3110829249806294E-3</v>
      </c>
      <c r="H232" s="1">
        <f>Tabla2[[#This Row],[Axial 634,12F ]]/25</f>
        <v>6.02492673351664E-5</v>
      </c>
      <c r="I232" s="1">
        <f>IF(Tabla2[[#This Row],[Axial Displacement Command ]]=D231,1,0)</f>
        <v>0</v>
      </c>
      <c r="J232" s="1">
        <f>IF(AND(Tabla2[[#This Row],[cic]]=1,(AND(I231=1,I233=0))),1,0)</f>
        <v>0</v>
      </c>
      <c r="K232" s="1">
        <f>Tabla2[[#This Row],[pas]]+K231</f>
        <v>2</v>
      </c>
    </row>
    <row r="233" spans="1:11" x14ac:dyDescent="0.25">
      <c r="A233" s="1">
        <v>631.370849609375</v>
      </c>
      <c r="B233">
        <v>0.432715401984751</v>
      </c>
      <c r="C233">
        <v>1.0899304925260399E-3</v>
      </c>
      <c r="D233">
        <v>0.43380534043535601</v>
      </c>
      <c r="E233">
        <v>-1.8028516706181099E-3</v>
      </c>
      <c r="F233" s="1">
        <f>Tabla2[[#This Row],[Axial Force ]]/$O$11</f>
        <v>13.153559366861979</v>
      </c>
      <c r="G233" s="5">
        <f>Tabla2[[#This Row],[Axial Displacement ]]/$O$8</f>
        <v>5.3421654566018642E-3</v>
      </c>
      <c r="H233" s="1">
        <f>Tabla2[[#This Row],[Axial 634,12F ]]/25</f>
        <v>-7.2114066824724391E-5</v>
      </c>
      <c r="I233" s="1">
        <f>IF(Tabla2[[#This Row],[Axial Displacement Command ]]=D232,1,0)</f>
        <v>0</v>
      </c>
      <c r="J233" s="1">
        <f>IF(AND(Tabla2[[#This Row],[cic]]=1,(AND(I232=1,I234=0))),1,0)</f>
        <v>0</v>
      </c>
      <c r="K233" s="1">
        <f>Tabla2[[#This Row],[pas]]+K232</f>
        <v>2</v>
      </c>
    </row>
    <row r="234" spans="1:11" x14ac:dyDescent="0.25">
      <c r="A234" s="1">
        <v>636.392578125</v>
      </c>
      <c r="B234">
        <v>0.43505072244442999</v>
      </c>
      <c r="C234">
        <v>2.0912289073749001E-3</v>
      </c>
      <c r="D234">
        <v>0.43714194907806803</v>
      </c>
      <c r="E234">
        <v>2.0368518107716201E-3</v>
      </c>
      <c r="F234" s="1">
        <f>Tabla2[[#This Row],[Axial Force ]]/$O$11</f>
        <v>13.2581787109375</v>
      </c>
      <c r="G234" s="5">
        <f>Tabla2[[#This Row],[Axial Displacement ]]/$O$8</f>
        <v>5.3709965733880248E-3</v>
      </c>
      <c r="H234" s="1">
        <f>Tabla2[[#This Row],[Axial 634,12F ]]/25</f>
        <v>8.1474072430864799E-5</v>
      </c>
      <c r="I234" s="1">
        <f>IF(Tabla2[[#This Row],[Axial Displacement Command ]]=D233,1,0)</f>
        <v>0</v>
      </c>
      <c r="J234" s="1">
        <f>IF(AND(Tabla2[[#This Row],[cic]]=1,(AND(I233=1,I235=0))),1,0)</f>
        <v>0</v>
      </c>
      <c r="K234" s="1">
        <f>Tabla2[[#This Row],[pas]]+K233</f>
        <v>2</v>
      </c>
    </row>
    <row r="235" spans="1:11" x14ac:dyDescent="0.25">
      <c r="A235" s="1">
        <v>642.06237792968795</v>
      </c>
      <c r="B235">
        <v>0.43979645124636602</v>
      </c>
      <c r="C235">
        <v>6.8208572656658405E-4</v>
      </c>
      <c r="D235">
        <v>0.44047852861695003</v>
      </c>
      <c r="E235">
        <v>2.6515658646530898E-3</v>
      </c>
      <c r="F235" s="1">
        <f>Tabla2[[#This Row],[Axial Force ]]/$O$11</f>
        <v>13.376299540201833</v>
      </c>
      <c r="G235" s="5">
        <f>Tabla2[[#This Row],[Axial Displacement ]]/$O$8</f>
        <v>5.429585817856371E-3</v>
      </c>
      <c r="H235" s="1">
        <f>Tabla2[[#This Row],[Axial 634,12F ]]/25</f>
        <v>1.0606263458612359E-4</v>
      </c>
      <c r="I235" s="1">
        <f>IF(Tabla2[[#This Row],[Axial Displacement Command ]]=D234,1,0)</f>
        <v>0</v>
      </c>
      <c r="J235" s="1">
        <f>IF(AND(Tabla2[[#This Row],[cic]]=1,(AND(I234=1,I236=0))),1,0)</f>
        <v>0</v>
      </c>
      <c r="K235" s="1">
        <f>Tabla2[[#This Row],[pas]]+K234</f>
        <v>2</v>
      </c>
    </row>
    <row r="236" spans="1:11" x14ac:dyDescent="0.25">
      <c r="A236" s="1">
        <v>647.21173095703102</v>
      </c>
      <c r="B236">
        <v>0.442503689555451</v>
      </c>
      <c r="C236">
        <v>1.31142144255136E-3</v>
      </c>
      <c r="D236">
        <v>0.44381510815583203</v>
      </c>
      <c r="E236">
        <v>2.9138908530512697E-4</v>
      </c>
      <c r="F236" s="1">
        <f>Tabla2[[#This Row],[Axial Force ]]/$O$11</f>
        <v>13.483577728271479</v>
      </c>
      <c r="G236" s="5">
        <f>Tabla2[[#This Row],[Axial Displacement ]]/$O$8</f>
        <v>5.463008513030259E-3</v>
      </c>
      <c r="H236" s="1">
        <f>Tabla2[[#This Row],[Axial 634,12F ]]/25</f>
        <v>1.1655563412205078E-5</v>
      </c>
      <c r="I236" s="1">
        <f>IF(Tabla2[[#This Row],[Axial Displacement Command ]]=D235,1,0)</f>
        <v>0</v>
      </c>
      <c r="J236" s="1">
        <f>IF(AND(Tabla2[[#This Row],[cic]]=1,(AND(I235=1,I237=0))),1,0)</f>
        <v>0</v>
      </c>
      <c r="K236" s="1">
        <f>Tabla2[[#This Row],[pas]]+K235</f>
        <v>2</v>
      </c>
    </row>
    <row r="237" spans="1:11" x14ac:dyDescent="0.25">
      <c r="A237" s="1">
        <v>653.44024658203102</v>
      </c>
      <c r="B237">
        <v>0.44554710621014199</v>
      </c>
      <c r="C237">
        <v>1.60461661380396E-3</v>
      </c>
      <c r="D237">
        <v>0.44715171679854399</v>
      </c>
      <c r="E237">
        <v>-2.6325267299398498E-4</v>
      </c>
      <c r="F237" s="1">
        <f>Tabla2[[#This Row],[Axial Force ]]/$O$11</f>
        <v>13.613338470458979</v>
      </c>
      <c r="G237" s="5">
        <f>Tabla2[[#This Row],[Axial Displacement ]]/$O$8</f>
        <v>5.5005815581499013E-3</v>
      </c>
      <c r="H237" s="1">
        <f>Tabla2[[#This Row],[Axial 634,12F ]]/25</f>
        <v>-1.0530106919759398E-5</v>
      </c>
      <c r="I237" s="1">
        <f>IF(Tabla2[[#This Row],[Axial Displacement Command ]]=D236,1,0)</f>
        <v>0</v>
      </c>
      <c r="J237" s="1">
        <f>IF(AND(Tabla2[[#This Row],[cic]]=1,(AND(I236=1,I238=0))),1,0)</f>
        <v>0</v>
      </c>
      <c r="K237" s="1">
        <f>Tabla2[[#This Row],[pas]]+K236</f>
        <v>2</v>
      </c>
    </row>
    <row r="238" spans="1:11" x14ac:dyDescent="0.25">
      <c r="A238" s="1">
        <v>658.56890869140602</v>
      </c>
      <c r="B238">
        <v>0.44937373604625502</v>
      </c>
      <c r="C238">
        <v>1.1145770031362201E-3</v>
      </c>
      <c r="D238">
        <v>0.45048829633742599</v>
      </c>
      <c r="E238">
        <v>3.7176823752815803E-4</v>
      </c>
      <c r="F238" s="1">
        <f>Tabla2[[#This Row],[Axial Force ]]/$O$11</f>
        <v>13.720185597737625</v>
      </c>
      <c r="G238" s="5">
        <f>Tabla2[[#This Row],[Axial Displacement ]]/$O$8</f>
        <v>5.5478239018056175E-3</v>
      </c>
      <c r="H238" s="1">
        <f>Tabla2[[#This Row],[Axial 634,12F ]]/25</f>
        <v>1.4870729501126321E-5</v>
      </c>
      <c r="I238" s="1">
        <f>IF(Tabla2[[#This Row],[Axial Displacement Command ]]=D237,1,0)</f>
        <v>0</v>
      </c>
      <c r="J238" s="1">
        <f>IF(AND(Tabla2[[#This Row],[cic]]=1,(AND(I237=1,I239=0))),1,0)</f>
        <v>0</v>
      </c>
      <c r="K238" s="1">
        <f>Tabla2[[#This Row],[pas]]+K237</f>
        <v>2</v>
      </c>
    </row>
    <row r="239" spans="1:11" x14ac:dyDescent="0.25">
      <c r="A239" s="1">
        <v>662.93072509765602</v>
      </c>
      <c r="B239">
        <v>0.45240283361636102</v>
      </c>
      <c r="C239">
        <v>1.4220476032278399E-3</v>
      </c>
      <c r="D239">
        <v>0.45382487587630699</v>
      </c>
      <c r="E239">
        <v>-5.2419301937334198E-2</v>
      </c>
      <c r="F239" s="1">
        <f>Tabla2[[#This Row],[Axial Force ]]/$O$11</f>
        <v>13.811056772867834</v>
      </c>
      <c r="G239" s="5">
        <f>Tabla2[[#This Row],[Axial Displacement ]]/$O$8</f>
        <v>5.5852201681032224E-3</v>
      </c>
      <c r="H239" s="1">
        <f>Tabla2[[#This Row],[Axial 634,12F ]]/25</f>
        <v>-2.0967720774933678E-3</v>
      </c>
      <c r="I239" s="1">
        <f>IF(Tabla2[[#This Row],[Axial Displacement Command ]]=D238,1,0)</f>
        <v>0</v>
      </c>
      <c r="J239" s="1">
        <f>IF(AND(Tabla2[[#This Row],[cic]]=1,(AND(I238=1,I240=0))),1,0)</f>
        <v>0</v>
      </c>
      <c r="K239" s="1">
        <f>Tabla2[[#This Row],[pas]]+K238</f>
        <v>2</v>
      </c>
    </row>
    <row r="240" spans="1:11" x14ac:dyDescent="0.25">
      <c r="A240" s="1">
        <v>669.46154785156295</v>
      </c>
      <c r="B240">
        <v>0.45574666000902703</v>
      </c>
      <c r="C240">
        <v>1.4148354239296201E-3</v>
      </c>
      <c r="D240">
        <v>0.45716148451902</v>
      </c>
      <c r="E240">
        <v>-2.0585801507877499E-4</v>
      </c>
      <c r="F240" s="1">
        <f>Tabla2[[#This Row],[Axial Force ]]/$O$11</f>
        <v>13.947115580240895</v>
      </c>
      <c r="G240" s="5">
        <f>Tabla2[[#This Row],[Axial Displacement ]]/$O$8</f>
        <v>5.6265019754200866E-3</v>
      </c>
      <c r="H240" s="1">
        <f>Tabla2[[#This Row],[Axial 634,12F ]]/25</f>
        <v>-8.2343206031509993E-6</v>
      </c>
      <c r="I240" s="1">
        <f>IF(Tabla2[[#This Row],[Axial Displacement Command ]]=D239,1,0)</f>
        <v>0</v>
      </c>
      <c r="J240" s="1">
        <f>IF(AND(Tabla2[[#This Row],[cic]]=1,(AND(I239=1,I241=0))),1,0)</f>
        <v>0</v>
      </c>
      <c r="K240" s="1">
        <f>Tabla2[[#This Row],[pas]]+K239</f>
        <v>2</v>
      </c>
    </row>
    <row r="241" spans="1:11" x14ac:dyDescent="0.25">
      <c r="A241" s="1">
        <v>679.05212402343795</v>
      </c>
      <c r="B241">
        <v>0.46140432823449401</v>
      </c>
      <c r="C241">
        <v>9.0625883331085799E-4</v>
      </c>
      <c r="D241">
        <v>0.460498064057902</v>
      </c>
      <c r="E241">
        <v>9.3466604766945195E-4</v>
      </c>
      <c r="F241" s="1">
        <f>Tabla2[[#This Row],[Axial Force ]]/$O$11</f>
        <v>14.14691925048829</v>
      </c>
      <c r="G241" s="5">
        <f>Tabla2[[#This Row],[Axial Displacement ]]/$O$8</f>
        <v>5.6963497312900492E-3</v>
      </c>
      <c r="H241" s="1">
        <f>Tabla2[[#This Row],[Axial 634,12F ]]/25</f>
        <v>3.7386641906778075E-5</v>
      </c>
      <c r="I241" s="1">
        <f>IF(Tabla2[[#This Row],[Axial Displacement Command ]]=D240,1,0)</f>
        <v>0</v>
      </c>
      <c r="J241" s="1">
        <f>IF(AND(Tabla2[[#This Row],[cic]]=1,(AND(I240=1,I242=0))),1,0)</f>
        <v>0</v>
      </c>
      <c r="K241" s="1">
        <f>Tabla2[[#This Row],[pas]]+K240</f>
        <v>2</v>
      </c>
    </row>
    <row r="242" spans="1:11" x14ac:dyDescent="0.25">
      <c r="A242" s="1">
        <v>684.95233154296898</v>
      </c>
      <c r="B242">
        <v>0.46481966273859099</v>
      </c>
      <c r="C242">
        <v>9.8502630407892909E-4</v>
      </c>
      <c r="D242">
        <v>0.463834643596783</v>
      </c>
      <c r="E242">
        <v>1.23580684885383E-3</v>
      </c>
      <c r="F242" s="1">
        <f>Tabla2[[#This Row],[Axial Force ]]/$O$11</f>
        <v>14.269840240478521</v>
      </c>
      <c r="G242" s="5">
        <f>Tabla2[[#This Row],[Axial Displacement ]]/$O$8</f>
        <v>5.7385143547974199E-3</v>
      </c>
      <c r="H242" s="1">
        <f>Tabla2[[#This Row],[Axial 634,12F ]]/25</f>
        <v>4.9432273954153196E-5</v>
      </c>
      <c r="I242" s="1">
        <f>IF(Tabla2[[#This Row],[Axial Displacement Command ]]=D241,1,0)</f>
        <v>0</v>
      </c>
      <c r="J242" s="1">
        <f>IF(AND(Tabla2[[#This Row],[cic]]=1,(AND(I241=1,I243=0))),1,0)</f>
        <v>0</v>
      </c>
      <c r="K242" s="1">
        <f>Tabla2[[#This Row],[pas]]+K241</f>
        <v>2</v>
      </c>
    </row>
    <row r="243" spans="1:11" x14ac:dyDescent="0.25">
      <c r="A243" s="1">
        <v>688.17321777343795</v>
      </c>
      <c r="B243">
        <v>0.46748758177272998</v>
      </c>
      <c r="C243">
        <v>3.1632185937269198E-4</v>
      </c>
      <c r="D243">
        <v>0.46717125223949602</v>
      </c>
      <c r="E243">
        <v>1.27250314108096E-3</v>
      </c>
      <c r="F243" s="1">
        <f>Tabla2[[#This Row],[Axial Force ]]/$O$11</f>
        <v>14.336942036946624</v>
      </c>
      <c r="G243" s="5">
        <f>Tabla2[[#This Row],[Axial Displacement ]]/$O$8</f>
        <v>5.7714516268238267E-3</v>
      </c>
      <c r="H243" s="1">
        <f>Tabla2[[#This Row],[Axial 634,12F ]]/25</f>
        <v>5.0900125643238398E-5</v>
      </c>
      <c r="I243" s="1">
        <f>IF(Tabla2[[#This Row],[Axial Displacement Command ]]=D242,1,0)</f>
        <v>0</v>
      </c>
      <c r="J243" s="1">
        <f>IF(AND(Tabla2[[#This Row],[cic]]=1,(AND(I242=1,I244=0))),1,0)</f>
        <v>0</v>
      </c>
      <c r="K243" s="1">
        <f>Tabla2[[#This Row],[pas]]+K242</f>
        <v>2</v>
      </c>
    </row>
    <row r="244" spans="1:11" x14ac:dyDescent="0.25">
      <c r="A244" s="1">
        <v>692.77569580078102</v>
      </c>
      <c r="B244">
        <v>0.47025561798363902</v>
      </c>
      <c r="C244">
        <v>2.5221706323463899E-4</v>
      </c>
      <c r="D244">
        <v>0.47050783177837702</v>
      </c>
      <c r="E244">
        <v>-1.2082606417607199E-3</v>
      </c>
      <c r="F244" s="1">
        <f>Tabla2[[#This Row],[Axial Force ]]/$O$11</f>
        <v>14.432826995849604</v>
      </c>
      <c r="G244" s="5">
        <f>Tabla2[[#This Row],[Axial Displacement ]]/$O$8</f>
        <v>5.8056249133782599E-3</v>
      </c>
      <c r="H244" s="1">
        <f>Tabla2[[#This Row],[Axial 634,12F ]]/25</f>
        <v>-4.8330425670428796E-5</v>
      </c>
      <c r="I244" s="1">
        <f>IF(Tabla2[[#This Row],[Axial Displacement Command ]]=D243,1,0)</f>
        <v>0</v>
      </c>
      <c r="J244" s="1">
        <f>IF(AND(Tabla2[[#This Row],[cic]]=1,(AND(I243=1,I245=0))),1,0)</f>
        <v>0</v>
      </c>
      <c r="K244" s="1">
        <f>Tabla2[[#This Row],[pas]]+K243</f>
        <v>2</v>
      </c>
    </row>
    <row r="245" spans="1:11" x14ac:dyDescent="0.25">
      <c r="A245" s="1">
        <v>699.00598144531295</v>
      </c>
      <c r="B245">
        <v>0.47347068903036399</v>
      </c>
      <c r="C245">
        <v>3.73721121604831E-4</v>
      </c>
      <c r="D245">
        <v>0.47384441131725902</v>
      </c>
      <c r="E245">
        <v>-1.48926108067826E-3</v>
      </c>
      <c r="F245" s="1">
        <f>Tabla2[[#This Row],[Axial Force ]]/$O$11</f>
        <v>14.56262461344402</v>
      </c>
      <c r="G245" s="5">
        <f>Tabla2[[#This Row],[Axial Displacement ]]/$O$8</f>
        <v>5.8453171485230125E-3</v>
      </c>
      <c r="H245" s="1">
        <f>Tabla2[[#This Row],[Axial 634,12F ]]/25</f>
        <v>-5.95704432271304E-5</v>
      </c>
      <c r="I245" s="1">
        <f>IF(Tabla2[[#This Row],[Axial Displacement Command ]]=D244,1,0)</f>
        <v>0</v>
      </c>
      <c r="J245" s="1">
        <f>IF(AND(Tabla2[[#This Row],[cic]]=1,(AND(I244=1,I246=0))),1,0)</f>
        <v>0</v>
      </c>
      <c r="K245" s="1">
        <f>Tabla2[[#This Row],[pas]]+K244</f>
        <v>2</v>
      </c>
    </row>
    <row r="246" spans="1:11" x14ac:dyDescent="0.25">
      <c r="A246" s="1">
        <v>704.319580078125</v>
      </c>
      <c r="B246">
        <v>0.47708273632451897</v>
      </c>
      <c r="C246" s="2">
        <v>9.8288062133633503E-5</v>
      </c>
      <c r="D246">
        <v>0.47718101995997098</v>
      </c>
      <c r="E246">
        <v>1.42050930662663E-3</v>
      </c>
      <c r="F246" s="1">
        <f>Tabla2[[#This Row],[Axial Force ]]/$O$11</f>
        <v>14.673324584960938</v>
      </c>
      <c r="G246" s="5">
        <f>Tabla2[[#This Row],[Axial Displacement ]]/$O$8</f>
        <v>5.8899103249940611E-3</v>
      </c>
      <c r="H246" s="1">
        <f>Tabla2[[#This Row],[Axial 634,12F ]]/25</f>
        <v>5.6820372265065204E-5</v>
      </c>
      <c r="I246" s="1">
        <f>IF(Tabla2[[#This Row],[Axial Displacement Command ]]=D245,1,0)</f>
        <v>0</v>
      </c>
      <c r="J246" s="1">
        <f>IF(AND(Tabla2[[#This Row],[cic]]=1,(AND(I245=1,I247=0))),1,0)</f>
        <v>0</v>
      </c>
      <c r="K246" s="1">
        <f>Tabla2[[#This Row],[pas]]+K245</f>
        <v>2</v>
      </c>
    </row>
    <row r="247" spans="1:11" x14ac:dyDescent="0.25">
      <c r="A247" s="1">
        <v>708.78332519531295</v>
      </c>
      <c r="B247">
        <v>0.47958255163393898</v>
      </c>
      <c r="C247">
        <v>9.3504786491394E-4</v>
      </c>
      <c r="D247">
        <v>0.48051759949885298</v>
      </c>
      <c r="E247">
        <v>-3.6965892036278103E-4</v>
      </c>
      <c r="F247" s="1">
        <f>Tabla2[[#This Row],[Axial Force ]]/$O$11</f>
        <v>14.766319274902353</v>
      </c>
      <c r="G247" s="5">
        <f>Tabla2[[#This Row],[Axial Displacement ]]/$O$8</f>
        <v>5.9207722423943081E-3</v>
      </c>
      <c r="H247" s="1">
        <f>Tabla2[[#This Row],[Axial 634,12F ]]/25</f>
        <v>-1.4786356814511242E-5</v>
      </c>
      <c r="I247" s="1">
        <f>IF(Tabla2[[#This Row],[Axial Displacement Command ]]=D246,1,0)</f>
        <v>0</v>
      </c>
      <c r="J247" s="1">
        <f>IF(AND(Tabla2[[#This Row],[cic]]=1,(AND(I246=1,I248=0))),1,0)</f>
        <v>0</v>
      </c>
      <c r="K247" s="1">
        <f>Tabla2[[#This Row],[pas]]+K246</f>
        <v>2</v>
      </c>
    </row>
    <row r="248" spans="1:11" x14ac:dyDescent="0.25">
      <c r="A248" s="1">
        <v>713.21807861328102</v>
      </c>
      <c r="B248">
        <v>0.48219322343356902</v>
      </c>
      <c r="C248">
        <v>1.6609429849268099E-3</v>
      </c>
      <c r="D248">
        <v>0.48385417903773498</v>
      </c>
      <c r="E248">
        <v>2.0615162554804599E-4</v>
      </c>
      <c r="F248" s="1">
        <f>Tabla2[[#This Row],[Axial Force ]]/$O$11</f>
        <v>14.858709971110022</v>
      </c>
      <c r="G248" s="5">
        <f>Tabla2[[#This Row],[Axial Displacement ]]/$O$8</f>
        <v>5.9530027584391238E-3</v>
      </c>
      <c r="H248" s="1">
        <f>Tabla2[[#This Row],[Axial 634,12F ]]/25</f>
        <v>8.2460650219218393E-6</v>
      </c>
      <c r="I248" s="1">
        <f>IF(Tabla2[[#This Row],[Axial Displacement Command ]]=D247,1,0)</f>
        <v>0</v>
      </c>
      <c r="J248" s="1">
        <f>IF(AND(Tabla2[[#This Row],[cic]]=1,(AND(I247=1,I249=0))),1,0)</f>
        <v>0</v>
      </c>
      <c r="K248" s="1">
        <f>Tabla2[[#This Row],[pas]]+K247</f>
        <v>2</v>
      </c>
    </row>
    <row r="249" spans="1:11" x14ac:dyDescent="0.25">
      <c r="A249" s="1">
        <v>718.57598876953102</v>
      </c>
      <c r="B249">
        <v>0.486041302792728</v>
      </c>
      <c r="C249">
        <v>1.1494755653984601E-3</v>
      </c>
      <c r="D249">
        <v>0.48719078768044699</v>
      </c>
      <c r="E249">
        <v>-8.0794834502739797E-3</v>
      </c>
      <c r="F249" s="1">
        <f>Tabla2[[#This Row],[Axial Force ]]/$O$11</f>
        <v>14.970333099365229</v>
      </c>
      <c r="G249" s="5">
        <f>Tabla2[[#This Row],[Axial Displacement ]]/$O$8</f>
        <v>6.0005099110213332E-3</v>
      </c>
      <c r="H249" s="1">
        <f>Tabla2[[#This Row],[Axial 634,12F ]]/25</f>
        <v>-3.2317933801095916E-4</v>
      </c>
      <c r="I249" s="1">
        <f>IF(Tabla2[[#This Row],[Axial Displacement Command ]]=D248,1,0)</f>
        <v>0</v>
      </c>
      <c r="J249" s="1">
        <f>IF(AND(Tabla2[[#This Row],[cic]]=1,(AND(I248=1,I250=0))),1,0)</f>
        <v>0</v>
      </c>
      <c r="K249" s="1">
        <f>Tabla2[[#This Row],[pas]]+K248</f>
        <v>2</v>
      </c>
    </row>
    <row r="250" spans="1:11" x14ac:dyDescent="0.25">
      <c r="A250" s="1">
        <v>724.75189208984398</v>
      </c>
      <c r="B250">
        <v>0.48966764006763702</v>
      </c>
      <c r="C250">
        <v>8.5970759755582505E-4</v>
      </c>
      <c r="D250">
        <v>0.49052736721932899</v>
      </c>
      <c r="E250">
        <v>2.7102107651444398E-3</v>
      </c>
      <c r="F250" s="1">
        <f>Tabla2[[#This Row],[Axial Force ]]/$O$11</f>
        <v>15.09899775187175</v>
      </c>
      <c r="G250" s="5">
        <f>Tabla2[[#This Row],[Axial Displacement ]]/$O$8</f>
        <v>6.0452795070078643E-3</v>
      </c>
      <c r="H250" s="1">
        <f>Tabla2[[#This Row],[Axial 634,12F ]]/25</f>
        <v>1.0840843060577759E-4</v>
      </c>
      <c r="I250" s="1">
        <f>IF(Tabla2[[#This Row],[Axial Displacement Command ]]=D249,1,0)</f>
        <v>0</v>
      </c>
      <c r="J250" s="1">
        <f>IF(AND(Tabla2[[#This Row],[cic]]=1,(AND(I249=1,I251=0))),1,0)</f>
        <v>0</v>
      </c>
      <c r="K250" s="1">
        <f>Tabla2[[#This Row],[pas]]+K249</f>
        <v>2</v>
      </c>
    </row>
    <row r="251" spans="1:11" x14ac:dyDescent="0.25">
      <c r="A251" s="1">
        <v>729.1279296875</v>
      </c>
      <c r="B251">
        <v>0.49236061749979898</v>
      </c>
      <c r="C251">
        <v>1.50334835780086E-3</v>
      </c>
      <c r="D251">
        <v>0.49386394675821099</v>
      </c>
      <c r="E251">
        <v>1.2202019661344799E-3</v>
      </c>
      <c r="F251" s="1">
        <f>Tabla2[[#This Row],[Axial Force ]]/$O$11</f>
        <v>15.190165201822916</v>
      </c>
      <c r="G251" s="5">
        <f>Tabla2[[#This Row],[Axial Displacement ]]/$O$8</f>
        <v>6.0785261419728266E-3</v>
      </c>
      <c r="H251" s="1">
        <f>Tabla2[[#This Row],[Axial 634,12F ]]/25</f>
        <v>4.8808078645379194E-5</v>
      </c>
      <c r="I251" s="1">
        <f>IF(Tabla2[[#This Row],[Axial Displacement Command ]]=D250,1,0)</f>
        <v>0</v>
      </c>
      <c r="J251" s="1">
        <f>IF(AND(Tabla2[[#This Row],[cic]]=1,(AND(I250=1,I252=0))),1,0)</f>
        <v>0</v>
      </c>
      <c r="K251" s="1">
        <f>Tabla2[[#This Row],[pas]]+K250</f>
        <v>2</v>
      </c>
    </row>
    <row r="252" spans="1:11" x14ac:dyDescent="0.25">
      <c r="A252" s="1">
        <v>734.69781494140602</v>
      </c>
      <c r="B252">
        <v>0.49588677939027498</v>
      </c>
      <c r="C252">
        <v>1.31374599732226E-3</v>
      </c>
      <c r="D252">
        <v>0.49720052629709199</v>
      </c>
      <c r="E252">
        <v>-5.2491174074020797E-4</v>
      </c>
      <c r="F252" s="1">
        <f>Tabla2[[#This Row],[Axial Force ]]/$O$11</f>
        <v>15.306204477945959</v>
      </c>
      <c r="G252" s="5">
        <f>Tabla2[[#This Row],[Axial Displacement ]]/$O$8</f>
        <v>6.1220590048182092E-3</v>
      </c>
      <c r="H252" s="1">
        <f>Tabla2[[#This Row],[Axial 634,12F ]]/25</f>
        <v>-2.0996469629608317E-5</v>
      </c>
      <c r="I252" s="1">
        <f>IF(Tabla2[[#This Row],[Axial Displacement Command ]]=D251,1,0)</f>
        <v>0</v>
      </c>
      <c r="J252" s="1">
        <f>IF(AND(Tabla2[[#This Row],[cic]]=1,(AND(I251=1,I253=0))),1,0)</f>
        <v>0</v>
      </c>
      <c r="K252" s="1">
        <f>Tabla2[[#This Row],[pas]]+K251</f>
        <v>2</v>
      </c>
    </row>
    <row r="253" spans="1:11" x14ac:dyDescent="0.25">
      <c r="A253" s="1">
        <v>740.13409423828102</v>
      </c>
      <c r="B253">
        <v>0.498232839163393</v>
      </c>
      <c r="C253">
        <v>2.3043155579216502E-3</v>
      </c>
      <c r="D253">
        <v>0.50053716404363502</v>
      </c>
      <c r="E253">
        <v>-7.8982520790304999E-4</v>
      </c>
      <c r="F253" s="1">
        <f>Tabla2[[#This Row],[Axial Force ]]/$O$11</f>
        <v>15.419460296630854</v>
      </c>
      <c r="G253" s="5">
        <f>Tabla2[[#This Row],[Axial Displacement ]]/$O$8</f>
        <v>6.1510227057209009E-3</v>
      </c>
      <c r="H253" s="1">
        <f>Tabla2[[#This Row],[Axial 634,12F ]]/25</f>
        <v>-3.1593008316122002E-5</v>
      </c>
      <c r="I253" s="1">
        <f>IF(Tabla2[[#This Row],[Axial Displacement Command ]]=D252,1,0)</f>
        <v>0</v>
      </c>
      <c r="J253" s="1">
        <f>IF(AND(Tabla2[[#This Row],[cic]]=1,(AND(I252=1,I254=0))),1,0)</f>
        <v>0</v>
      </c>
      <c r="K253" s="1">
        <f>Tabla2[[#This Row],[pas]]+K252</f>
        <v>2</v>
      </c>
    </row>
    <row r="254" spans="1:11" x14ac:dyDescent="0.25">
      <c r="A254" s="1">
        <v>745.57019042968795</v>
      </c>
      <c r="B254">
        <v>0.50322175957262505</v>
      </c>
      <c r="C254">
        <v>6.5195558818231802E-4</v>
      </c>
      <c r="D254">
        <v>0.503873685374856</v>
      </c>
      <c r="E254">
        <v>4.0960236447062898E-4</v>
      </c>
      <c r="F254" s="1">
        <f>Tabla2[[#This Row],[Axial Force ]]/$O$11</f>
        <v>15.532712300618499</v>
      </c>
      <c r="G254" s="5">
        <f>Tabla2[[#This Row],[Axial Displacement ]]/$O$8</f>
        <v>6.2126143157114205E-3</v>
      </c>
      <c r="H254" s="1">
        <f>Tabla2[[#This Row],[Axial 634,12F ]]/25</f>
        <v>1.638409457882516E-5</v>
      </c>
      <c r="I254" s="1">
        <f>IF(Tabla2[[#This Row],[Axial Displacement Command ]]=D253,1,0)</f>
        <v>0</v>
      </c>
      <c r="J254" s="1">
        <f>IF(AND(Tabla2[[#This Row],[cic]]=1,(AND(I253=1,I255=0))),1,0)</f>
        <v>0</v>
      </c>
      <c r="K254" s="1">
        <f>Tabla2[[#This Row],[pas]]+K253</f>
        <v>2</v>
      </c>
    </row>
    <row r="255" spans="1:11" x14ac:dyDescent="0.25">
      <c r="A255" s="1">
        <v>750.46740722656295</v>
      </c>
      <c r="B255">
        <v>0.50529243890196096</v>
      </c>
      <c r="C255">
        <v>1.9178985439793901E-3</v>
      </c>
      <c r="D255">
        <v>0.50721032312139902</v>
      </c>
      <c r="E255">
        <v>1.10011899323581E-3</v>
      </c>
      <c r="F255" s="1">
        <f>Tabla2[[#This Row],[Axial Force ]]/$O$11</f>
        <v>15.634737650553395</v>
      </c>
      <c r="G255" s="5">
        <f>Tabla2[[#This Row],[Axial Displacement ]]/$O$8</f>
        <v>6.2381782580489004E-3</v>
      </c>
      <c r="H255" s="1">
        <f>Tabla2[[#This Row],[Axial 634,12F ]]/25</f>
        <v>4.4004759729432401E-5</v>
      </c>
      <c r="I255" s="1">
        <f>IF(Tabla2[[#This Row],[Axial Displacement Command ]]=D254,1,0)</f>
        <v>0</v>
      </c>
      <c r="J255" s="1">
        <f>IF(AND(Tabla2[[#This Row],[cic]]=1,(AND(I254=1,I256=0))),1,0)</f>
        <v>0</v>
      </c>
      <c r="K255" s="1">
        <f>Tabla2[[#This Row],[pas]]+K254</f>
        <v>2</v>
      </c>
    </row>
    <row r="256" spans="1:11" x14ac:dyDescent="0.25">
      <c r="A256" s="1">
        <v>762.35681152343795</v>
      </c>
      <c r="B256">
        <v>0.51191565580666099</v>
      </c>
      <c r="C256">
        <v>1.3687611044588301E-3</v>
      </c>
      <c r="D256">
        <v>0.51054690266028002</v>
      </c>
      <c r="E256">
        <v>-4.64751906292804E-4</v>
      </c>
      <c r="F256" s="1">
        <f>Tabla2[[#This Row],[Axial Force ]]/$O$11</f>
        <v>15.882433573404958</v>
      </c>
      <c r="G256" s="5">
        <f>Tabla2[[#This Row],[Axial Displacement ]]/$O$8</f>
        <v>6.3199463679834691E-3</v>
      </c>
      <c r="H256" s="1">
        <f>Tabla2[[#This Row],[Axial 634,12F ]]/25</f>
        <v>-1.8590076251712159E-5</v>
      </c>
      <c r="I256" s="1">
        <f>IF(Tabla2[[#This Row],[Axial Displacement Command ]]=D255,1,0)</f>
        <v>0</v>
      </c>
      <c r="J256" s="1">
        <f>IF(AND(Tabla2[[#This Row],[cic]]=1,(AND(I255=1,I257=0))),1,0)</f>
        <v>0</v>
      </c>
      <c r="K256" s="1">
        <f>Tabla2[[#This Row],[pas]]+K255</f>
        <v>2</v>
      </c>
    </row>
    <row r="257" spans="1:11" x14ac:dyDescent="0.25">
      <c r="A257" s="1">
        <v>768.9521484375</v>
      </c>
      <c r="B257">
        <v>0.51636458374559902</v>
      </c>
      <c r="C257">
        <v>2.4811029106786E-3</v>
      </c>
      <c r="D257">
        <v>0.51388348219916202</v>
      </c>
      <c r="E257">
        <v>1.2525408692454199E-3</v>
      </c>
      <c r="F257" s="1">
        <f>Tabla2[[#This Row],[Axial Force ]]/$O$11</f>
        <v>16.01983642578125</v>
      </c>
      <c r="G257" s="5">
        <f>Tabla2[[#This Row],[Axial Displacement ]]/$O$8</f>
        <v>6.3748714042666547E-3</v>
      </c>
      <c r="H257" s="1">
        <f>Tabla2[[#This Row],[Axial 634,12F ]]/25</f>
        <v>5.0101634769816795E-5</v>
      </c>
      <c r="I257" s="1">
        <f>IF(Tabla2[[#This Row],[Axial Displacement Command ]]=D256,1,0)</f>
        <v>0</v>
      </c>
      <c r="J257" s="1">
        <f>IF(AND(Tabla2[[#This Row],[cic]]=1,(AND(I256=1,I258=0))),1,0)</f>
        <v>0</v>
      </c>
      <c r="K257" s="1">
        <f>Tabla2[[#This Row],[pas]]+K256</f>
        <v>2</v>
      </c>
    </row>
    <row r="258" spans="1:11" x14ac:dyDescent="0.25">
      <c r="A258" s="1">
        <v>773.20062255859398</v>
      </c>
      <c r="B258">
        <v>0.51869987510144699</v>
      </c>
      <c r="C258">
        <v>1.47980449582974E-3</v>
      </c>
      <c r="D258">
        <v>0.51722006173804402</v>
      </c>
      <c r="E258">
        <v>2.54172817903964E-4</v>
      </c>
      <c r="F258" s="1">
        <f>Tabla2[[#This Row],[Axial Force ]]/$O$11</f>
        <v>16.108346303304042</v>
      </c>
      <c r="G258" s="5">
        <f>Tabla2[[#This Row],[Axial Displacement ]]/$O$8</f>
        <v>6.4037021617462594E-3</v>
      </c>
      <c r="H258" s="1">
        <f>Tabla2[[#This Row],[Axial 634,12F ]]/25</f>
        <v>1.0166912716158559E-5</v>
      </c>
      <c r="I258" s="1">
        <f>IF(Tabla2[[#This Row],[Axial Displacement Command ]]=D257,1,0)</f>
        <v>0</v>
      </c>
      <c r="J258" s="1">
        <f>IF(AND(Tabla2[[#This Row],[cic]]=1,(AND(I257=1,I259=0))),1,0)</f>
        <v>0</v>
      </c>
      <c r="K258" s="1">
        <f>Tabla2[[#This Row],[pas]]+K257</f>
        <v>2</v>
      </c>
    </row>
    <row r="259" spans="1:11" x14ac:dyDescent="0.25">
      <c r="A259" s="1">
        <v>777.23565673828102</v>
      </c>
      <c r="B259">
        <v>0.521829118952155</v>
      </c>
      <c r="C259">
        <v>1.27243993119919E-3</v>
      </c>
      <c r="D259">
        <v>0.52055669948458705</v>
      </c>
      <c r="E259">
        <v>7.0005518182369997E-4</v>
      </c>
      <c r="F259" s="1">
        <f>Tabla2[[#This Row],[Axial Force ]]/$O$11</f>
        <v>16.192409515380856</v>
      </c>
      <c r="G259" s="5">
        <f>Tabla2[[#This Row],[Axial Displacement ]]/$O$8</f>
        <v>6.4423348018784569E-3</v>
      </c>
      <c r="H259" s="1">
        <f>Tabla2[[#This Row],[Axial 634,12F ]]/25</f>
        <v>2.8002207272947999E-5</v>
      </c>
      <c r="I259" s="1">
        <f>IF(Tabla2[[#This Row],[Axial Displacement Command ]]=D258,1,0)</f>
        <v>0</v>
      </c>
      <c r="J259" s="1">
        <f>IF(AND(Tabla2[[#This Row],[cic]]=1,(AND(I258=1,I260=0))),1,0)</f>
        <v>0</v>
      </c>
      <c r="K259" s="1">
        <f>Tabla2[[#This Row],[pas]]+K258</f>
        <v>2</v>
      </c>
    </row>
    <row r="260" spans="1:11" x14ac:dyDescent="0.25">
      <c r="A260" s="1">
        <v>781.54211425781295</v>
      </c>
      <c r="B260">
        <v>0.52451493684202399</v>
      </c>
      <c r="C260">
        <v>6.2167646319721804E-4</v>
      </c>
      <c r="D260">
        <v>0.52389322081580803</v>
      </c>
      <c r="E260">
        <v>-8.1467061363582605E-4</v>
      </c>
      <c r="F260" s="1">
        <f>Tabla2[[#This Row],[Axial Force ]]/$O$11</f>
        <v>16.282127380371104</v>
      </c>
      <c r="G260" s="5">
        <f>Tabla2[[#This Row],[Axial Displacement ]]/$O$8</f>
        <v>6.4754930474323954E-3</v>
      </c>
      <c r="H260" s="1">
        <f>Tabla2[[#This Row],[Axial 634,12F ]]/25</f>
        <v>-3.258682454543304E-5</v>
      </c>
      <c r="I260" s="1">
        <f>IF(Tabla2[[#This Row],[Axial Displacement Command ]]=D259,1,0)</f>
        <v>0</v>
      </c>
      <c r="J260" s="1">
        <f>IF(AND(Tabla2[[#This Row],[cic]]=1,(AND(I259=1,I261=0))),1,0)</f>
        <v>0</v>
      </c>
      <c r="K260" s="1">
        <f>Tabla2[[#This Row],[pas]]+K259</f>
        <v>2</v>
      </c>
    </row>
    <row r="261" spans="1:11" x14ac:dyDescent="0.25">
      <c r="A261" s="1">
        <v>785.10186767578102</v>
      </c>
      <c r="B261">
        <v>0.52671076264232397</v>
      </c>
      <c r="C261">
        <v>5.19096829521004E-4</v>
      </c>
      <c r="D261">
        <v>0.52722985856235005</v>
      </c>
      <c r="E261">
        <v>-1.12021996301337E-3</v>
      </c>
      <c r="F261" s="1">
        <f>Tabla2[[#This Row],[Axial Force ]]/$O$11</f>
        <v>16.356288909912106</v>
      </c>
      <c r="G261" s="5">
        <f>Tabla2[[#This Row],[Axial Displacement ]]/$O$8</f>
        <v>6.5026020079299255E-3</v>
      </c>
      <c r="H261" s="1">
        <f>Tabla2[[#This Row],[Axial 634,12F ]]/25</f>
        <v>-4.4808798520534799E-5</v>
      </c>
      <c r="I261" s="1">
        <f>IF(Tabla2[[#This Row],[Axial Displacement Command ]]=D260,1,0)</f>
        <v>0</v>
      </c>
      <c r="J261" s="1">
        <f>IF(AND(Tabla2[[#This Row],[cic]]=1,(AND(I260=1,I262=0))),1,0)</f>
        <v>0</v>
      </c>
      <c r="K261" s="1">
        <f>Tabla2[[#This Row],[pas]]+K260</f>
        <v>2</v>
      </c>
    </row>
    <row r="262" spans="1:11" x14ac:dyDescent="0.25">
      <c r="A262" s="1">
        <v>788.85729980468795</v>
      </c>
      <c r="B262">
        <v>0.529199838638306</v>
      </c>
      <c r="C262">
        <v>1.36661526539683E-3</v>
      </c>
      <c r="D262">
        <v>0.53056643810123205</v>
      </c>
      <c r="E262">
        <v>1.29486966216064E-3</v>
      </c>
      <c r="F262" s="1">
        <f>Tabla2[[#This Row],[Axial Force ]]/$O$11</f>
        <v>16.434527079264331</v>
      </c>
      <c r="G262" s="5">
        <f>Tabla2[[#This Row],[Axial Displacement ]]/$O$8</f>
        <v>6.5333313412136544E-3</v>
      </c>
      <c r="H262" s="1">
        <f>Tabla2[[#This Row],[Axial 634,12F ]]/25</f>
        <v>5.17947864864256E-5</v>
      </c>
      <c r="I262" s="1">
        <f>IF(Tabla2[[#This Row],[Axial Displacement Command ]]=D261,1,0)</f>
        <v>0</v>
      </c>
      <c r="J262" s="1">
        <f>IF(AND(Tabla2[[#This Row],[cic]]=1,(AND(I261=1,I263=0))),1,0)</f>
        <v>0</v>
      </c>
      <c r="K262" s="1">
        <f>Tabla2[[#This Row],[pas]]+K261</f>
        <v>2</v>
      </c>
    </row>
    <row r="263" spans="1:11" x14ac:dyDescent="0.25">
      <c r="A263" s="1">
        <v>794.13494873046898</v>
      </c>
      <c r="B263">
        <v>0.53184269927442096</v>
      </c>
      <c r="C263">
        <v>2.0602942640835001E-3</v>
      </c>
      <c r="D263">
        <v>0.53390301764011405</v>
      </c>
      <c r="E263">
        <v>-6.9789916778972795E-4</v>
      </c>
      <c r="F263" s="1">
        <f>Tabla2[[#This Row],[Axial Force ]]/$O$11</f>
        <v>16.544478098551437</v>
      </c>
      <c r="G263" s="5">
        <f>Tabla2[[#This Row],[Axial Displacement ]]/$O$8</f>
        <v>6.5659592503014936E-3</v>
      </c>
      <c r="H263" s="1">
        <f>Tabla2[[#This Row],[Axial 634,12F ]]/25</f>
        <v>-2.7915966711589118E-5</v>
      </c>
      <c r="I263" s="1">
        <f>IF(Tabla2[[#This Row],[Axial Displacement Command ]]=D262,1,0)</f>
        <v>0</v>
      </c>
      <c r="J263" s="1">
        <f>IF(AND(Tabla2[[#This Row],[cic]]=1,(AND(I262=1,I264=0))),1,0)</f>
        <v>0</v>
      </c>
      <c r="K263" s="1">
        <f>Tabla2[[#This Row],[pas]]+K262</f>
        <v>2</v>
      </c>
    </row>
    <row r="264" spans="1:11" x14ac:dyDescent="0.25">
      <c r="A264" s="1">
        <v>799.28234863281295</v>
      </c>
      <c r="B264">
        <v>0.53551554447039995</v>
      </c>
      <c r="C264">
        <v>1.72406430465344E-3</v>
      </c>
      <c r="D264">
        <v>0.53723959717899605</v>
      </c>
      <c r="E264">
        <v>-3.91866279869646E-4</v>
      </c>
      <c r="F264" s="1">
        <f>Tabla2[[#This Row],[Axial Force ]]/$O$11</f>
        <v>16.651715596516937</v>
      </c>
      <c r="G264" s="5">
        <f>Tabla2[[#This Row],[Axial Displacement ]]/$O$8</f>
        <v>6.6113030181530856E-3</v>
      </c>
      <c r="H264" s="1">
        <f>Tabla2[[#This Row],[Axial 634,12F ]]/25</f>
        <v>-1.5674651194785841E-5</v>
      </c>
      <c r="I264" s="1">
        <f>IF(Tabla2[[#This Row],[Axial Displacement Command ]]=D263,1,0)</f>
        <v>0</v>
      </c>
      <c r="J264" s="1">
        <f>IF(AND(Tabla2[[#This Row],[cic]]=1,(AND(I263=1,I265=0))),1,0)</f>
        <v>0</v>
      </c>
      <c r="K264" s="1">
        <f>Tabla2[[#This Row],[pas]]+K263</f>
        <v>2</v>
      </c>
    </row>
    <row r="265" spans="1:11" x14ac:dyDescent="0.25">
      <c r="A265" s="1">
        <v>805.33001708984398</v>
      </c>
      <c r="B265">
        <v>0.53905963432043802</v>
      </c>
      <c r="C265">
        <v>1.51658059621695E-3</v>
      </c>
      <c r="D265">
        <v>0.54057623492553797</v>
      </c>
      <c r="E265" s="2">
        <v>-5.9432377241819301E-5</v>
      </c>
      <c r="F265" s="1">
        <f>Tabla2[[#This Row],[Axial Force ]]/$O$11</f>
        <v>16.77770868937175</v>
      </c>
      <c r="G265" s="5">
        <f>Tabla2[[#This Row],[Axial Displacement ]]/$O$8</f>
        <v>6.6550572138325678E-3</v>
      </c>
      <c r="H265" s="1">
        <f>Tabla2[[#This Row],[Axial 634,12F ]]/25</f>
        <v>-2.377295089672772E-6</v>
      </c>
      <c r="I265" s="1">
        <f>IF(Tabla2[[#This Row],[Axial Displacement Command ]]=D264,1,0)</f>
        <v>0</v>
      </c>
      <c r="J265" s="1">
        <f>IF(AND(Tabla2[[#This Row],[cic]]=1,(AND(I264=1,I266=0))),1,0)</f>
        <v>0</v>
      </c>
      <c r="K265" s="1">
        <f>Tabla2[[#This Row],[pas]]+K264</f>
        <v>2</v>
      </c>
    </row>
    <row r="266" spans="1:11" x14ac:dyDescent="0.25">
      <c r="A266" s="1">
        <v>812.16156005859398</v>
      </c>
      <c r="B266">
        <v>0.54272892884910096</v>
      </c>
      <c r="C266">
        <v>1.1838674254249801E-3</v>
      </c>
      <c r="D266">
        <v>0.54391275625675894</v>
      </c>
      <c r="E266">
        <v>-2.20220567825891E-3</v>
      </c>
      <c r="F266" s="1">
        <f>Tabla2[[#This Row],[Axial Force ]]/$O$11</f>
        <v>16.920032501220707</v>
      </c>
      <c r="G266" s="5">
        <f>Tabla2[[#This Row],[Axial Displacement ]]/$O$8</f>
        <v>6.7003571462851972E-3</v>
      </c>
      <c r="H266" s="1">
        <f>Tabla2[[#This Row],[Axial 634,12F ]]/25</f>
        <v>-8.8088227130356407E-5</v>
      </c>
      <c r="I266" s="1">
        <f>IF(Tabla2[[#This Row],[Axial Displacement Command ]]=D265,1,0)</f>
        <v>0</v>
      </c>
      <c r="J266" s="1">
        <f>IF(AND(Tabla2[[#This Row],[cic]]=1,(AND(I265=1,I267=0))),1,0)</f>
        <v>0</v>
      </c>
      <c r="K266" s="1">
        <f>Tabla2[[#This Row],[pas]]+K265</f>
        <v>2</v>
      </c>
    </row>
    <row r="267" spans="1:11" x14ac:dyDescent="0.25">
      <c r="A267" s="1">
        <v>818.347900390625</v>
      </c>
      <c r="B267">
        <v>0.54623367032036196</v>
      </c>
      <c r="C267">
        <v>1.0157227734452999E-3</v>
      </c>
      <c r="D267">
        <v>0.54724939400330197</v>
      </c>
      <c r="E267">
        <v>-6.1708470866506104E-4</v>
      </c>
      <c r="F267" s="1">
        <f>Tabla2[[#This Row],[Axial Force ]]/$O$11</f>
        <v>17.048914591471355</v>
      </c>
      <c r="G267" s="5">
        <f>Tabla2[[#This Row],[Axial Displacement ]]/$O$8</f>
        <v>6.7436255595106414E-3</v>
      </c>
      <c r="H267" s="1">
        <f>Tabla2[[#This Row],[Axial 634,12F ]]/25</f>
        <v>-2.4683388346602442E-5</v>
      </c>
      <c r="I267" s="1">
        <f>IF(Tabla2[[#This Row],[Axial Displacement Command ]]=D266,1,0)</f>
        <v>0</v>
      </c>
      <c r="J267" s="1">
        <f>IF(AND(Tabla2[[#This Row],[cic]]=1,(AND(I266=1,I268=0))),1,0)</f>
        <v>0</v>
      </c>
      <c r="K267" s="1">
        <f>Tabla2[[#This Row],[pas]]+K266</f>
        <v>2</v>
      </c>
    </row>
    <row r="268" spans="1:11" x14ac:dyDescent="0.25">
      <c r="A268" s="1">
        <v>823.66131591796898</v>
      </c>
      <c r="B268">
        <v>0.549788470380008</v>
      </c>
      <c r="C268">
        <v>7.9751015391593704E-4</v>
      </c>
      <c r="D268">
        <v>0.55058597354218397</v>
      </c>
      <c r="E268">
        <v>-1.27394048377028E-3</v>
      </c>
      <c r="F268" s="1">
        <f>Tabla2[[#This Row],[Axial Force ]]/$O$11</f>
        <v>17.159610748291019</v>
      </c>
      <c r="G268" s="5">
        <f>Tabla2[[#This Row],[Axial Displacement ]]/$O$8</f>
        <v>6.7875119800000988E-3</v>
      </c>
      <c r="H268" s="1">
        <f>Tabla2[[#This Row],[Axial 634,12F ]]/25</f>
        <v>-5.0957619350811197E-5</v>
      </c>
      <c r="I268" s="1">
        <f>IF(Tabla2[[#This Row],[Axial Displacement Command ]]=D267,1,0)</f>
        <v>0</v>
      </c>
      <c r="J268" s="1">
        <f>IF(AND(Tabla2[[#This Row],[cic]]=1,(AND(I267=1,I269=0))),1,0)</f>
        <v>0</v>
      </c>
      <c r="K268" s="1">
        <f>Tabla2[[#This Row],[pas]]+K267</f>
        <v>2</v>
      </c>
    </row>
    <row r="269" spans="1:11" x14ac:dyDescent="0.25">
      <c r="A269" s="1">
        <v>829.14923095703102</v>
      </c>
      <c r="B269">
        <v>0.55301783140748695</v>
      </c>
      <c r="C269">
        <v>9.0467932523097304E-4</v>
      </c>
      <c r="D269">
        <v>0.55392255308106497</v>
      </c>
      <c r="E269">
        <v>1.9618321402958801E-3</v>
      </c>
      <c r="F269" s="1">
        <f>Tabla2[[#This Row],[Axial Force ]]/$O$11</f>
        <v>17.273942311604813</v>
      </c>
      <c r="G269" s="5">
        <f>Tabla2[[#This Row],[Axial Displacement ]]/$O$8</f>
        <v>6.827380634660333E-3</v>
      </c>
      <c r="H269" s="1">
        <f>Tabla2[[#This Row],[Axial 634,12F ]]/25</f>
        <v>7.84732856118352E-5</v>
      </c>
      <c r="I269" s="1">
        <f>IF(Tabla2[[#This Row],[Axial Displacement Command ]]=D268,1,0)</f>
        <v>0</v>
      </c>
      <c r="J269" s="1">
        <f>IF(AND(Tabla2[[#This Row],[cic]]=1,(AND(I268=1,I270=0))),1,0)</f>
        <v>0</v>
      </c>
      <c r="K269" s="1">
        <f>Tabla2[[#This Row],[pas]]+K268</f>
        <v>2</v>
      </c>
    </row>
    <row r="270" spans="1:11" x14ac:dyDescent="0.25">
      <c r="A270" s="1">
        <v>834.24237060546898</v>
      </c>
      <c r="B270">
        <v>0.555828795768321</v>
      </c>
      <c r="C270">
        <v>1.43033264521364E-3</v>
      </c>
      <c r="D270">
        <v>0.55725913261994697</v>
      </c>
      <c r="E270">
        <v>2.1821354039275299E-3</v>
      </c>
      <c r="F270" s="1">
        <f>Tabla2[[#This Row],[Axial Force ]]/$O$11</f>
        <v>17.380049387613937</v>
      </c>
      <c r="G270" s="5">
        <f>Tabla2[[#This Row],[Axial Displacement ]]/$O$8</f>
        <v>6.862083898374333E-3</v>
      </c>
      <c r="H270" s="1">
        <f>Tabla2[[#This Row],[Axial 634,12F ]]/25</f>
        <v>8.72854161571012E-5</v>
      </c>
      <c r="I270" s="1">
        <f>IF(Tabla2[[#This Row],[Axial Displacement Command ]]=D269,1,0)</f>
        <v>0</v>
      </c>
      <c r="J270" s="1">
        <f>IF(AND(Tabla2[[#This Row],[cic]]=1,(AND(I269=1,I271=0))),1,0)</f>
        <v>0</v>
      </c>
      <c r="K270" s="1">
        <f>Tabla2[[#This Row],[pas]]+K269</f>
        <v>2</v>
      </c>
    </row>
    <row r="271" spans="1:11" x14ac:dyDescent="0.25">
      <c r="A271" s="1">
        <v>838.73321533203102</v>
      </c>
      <c r="B271">
        <v>0.55959104793146297</v>
      </c>
      <c r="C271">
        <v>1.00469594599417E-3</v>
      </c>
      <c r="D271">
        <v>0.56059577036649</v>
      </c>
      <c r="E271">
        <v>1.02313606475946E-3</v>
      </c>
      <c r="F271" s="1">
        <f>Tabla2[[#This Row],[Axial Force ]]/$O$11</f>
        <v>17.473608652750645</v>
      </c>
      <c r="G271" s="5">
        <f>Tabla2[[#This Row],[Axial Displacement ]]/$O$8</f>
        <v>6.9085314559439873E-3</v>
      </c>
      <c r="H271" s="1">
        <f>Tabla2[[#This Row],[Axial 634,12F ]]/25</f>
        <v>4.0925442590378401E-5</v>
      </c>
      <c r="I271" s="1">
        <f>IF(Tabla2[[#This Row],[Axial Displacement Command ]]=D270,1,0)</f>
        <v>0</v>
      </c>
      <c r="J271" s="1">
        <f>IF(AND(Tabla2[[#This Row],[cic]]=1,(AND(I270=1,I272=0))),1,0)</f>
        <v>0</v>
      </c>
      <c r="K271" s="1">
        <f>Tabla2[[#This Row],[pas]]+K270</f>
        <v>2</v>
      </c>
    </row>
    <row r="272" spans="1:11" x14ac:dyDescent="0.25">
      <c r="A272" s="1">
        <v>842.66064453125</v>
      </c>
      <c r="B272">
        <v>0.56179764214903105</v>
      </c>
      <c r="C272">
        <v>2.1346806988731299E-3</v>
      </c>
      <c r="D272">
        <v>0.56393229169771097</v>
      </c>
      <c r="E272">
        <v>7.9130791164061499E-4</v>
      </c>
      <c r="F272" s="1">
        <f>Tabla2[[#This Row],[Axial Force ]]/$O$11</f>
        <v>17.555430094401043</v>
      </c>
      <c r="G272" s="5">
        <f>Tabla2[[#This Row],[Axial Displacement ]]/$O$8</f>
        <v>6.935773359864581E-3</v>
      </c>
      <c r="H272" s="1">
        <f>Tabla2[[#This Row],[Axial 634,12F ]]/25</f>
        <v>3.1652316465624601E-5</v>
      </c>
      <c r="I272" s="1">
        <f>IF(Tabla2[[#This Row],[Axial Displacement Command ]]=D271,1,0)</f>
        <v>0</v>
      </c>
      <c r="J272" s="1">
        <f>IF(AND(Tabla2[[#This Row],[cic]]=1,(AND(I271=1,I273=0))),1,0)</f>
        <v>0</v>
      </c>
      <c r="K272" s="1">
        <f>Tabla2[[#This Row],[pas]]+K271</f>
        <v>2</v>
      </c>
    </row>
    <row r="273" spans="1:11" x14ac:dyDescent="0.25">
      <c r="A273" s="1">
        <v>848.38684082031295</v>
      </c>
      <c r="B273">
        <v>0.56525232503190603</v>
      </c>
      <c r="C273">
        <v>2.01660395759973E-3</v>
      </c>
      <c r="D273">
        <v>0.567268929444253</v>
      </c>
      <c r="E273">
        <v>3.8965038129390499E-4</v>
      </c>
      <c r="F273" s="1">
        <f>Tabla2[[#This Row],[Axial Force ]]/$O$11</f>
        <v>17.674725850423187</v>
      </c>
      <c r="G273" s="5">
        <f>Tabla2[[#This Row],[Axial Displacement ]]/$O$8</f>
        <v>6.9784237658260008E-3</v>
      </c>
      <c r="H273" s="1">
        <f>Tabla2[[#This Row],[Axial 634,12F ]]/25</f>
        <v>1.55860152517562E-5</v>
      </c>
      <c r="I273" s="1">
        <f>IF(Tabla2[[#This Row],[Axial Displacement Command ]]=D272,1,0)</f>
        <v>0</v>
      </c>
      <c r="J273" s="1">
        <f>IF(AND(Tabla2[[#This Row],[cic]]=1,(AND(I272=1,I274=0))),1,0)</f>
        <v>0</v>
      </c>
      <c r="K273" s="1">
        <f>Tabla2[[#This Row],[pas]]+K272</f>
        <v>2</v>
      </c>
    </row>
    <row r="274" spans="1:11" x14ac:dyDescent="0.25">
      <c r="A274" s="1">
        <v>854.27691650390602</v>
      </c>
      <c r="B274">
        <v>0.56789873633533705</v>
      </c>
      <c r="C274">
        <v>2.70676605396147E-3</v>
      </c>
      <c r="D274">
        <v>0.570605508983135</v>
      </c>
      <c r="E274">
        <v>-6.51768061743496E-4</v>
      </c>
      <c r="F274" s="1">
        <f>Tabla2[[#This Row],[Axial Force ]]/$O$11</f>
        <v>17.797435760498043</v>
      </c>
      <c r="G274" s="5">
        <f>Tabla2[[#This Row],[Axial Displacement ]]/$O$8</f>
        <v>7.0110955103128035E-3</v>
      </c>
      <c r="H274" s="1">
        <f>Tabla2[[#This Row],[Axial 634,12F ]]/25</f>
        <v>-2.6070722469739839E-5</v>
      </c>
      <c r="I274" s="1">
        <f>IF(Tabla2[[#This Row],[Axial Displacement Command ]]=D273,1,0)</f>
        <v>0</v>
      </c>
      <c r="J274" s="1">
        <f>IF(AND(Tabla2[[#This Row],[cic]]=1,(AND(I273=1,I275=0))),1,0)</f>
        <v>0</v>
      </c>
      <c r="K274" s="1">
        <f>Tabla2[[#This Row],[pas]]+K273</f>
        <v>2</v>
      </c>
    </row>
    <row r="275" spans="1:11" x14ac:dyDescent="0.25">
      <c r="A275" s="1">
        <v>859.365966796875</v>
      </c>
      <c r="B275">
        <v>0.57188986102119099</v>
      </c>
      <c r="C275">
        <v>2.0521879378065898E-3</v>
      </c>
      <c r="D275">
        <v>0.573942088522017</v>
      </c>
      <c r="E275" s="2">
        <v>-7.3766431851751701E-7</v>
      </c>
      <c r="F275" s="1">
        <f>Tabla2[[#This Row],[Axial Force ]]/$O$11</f>
        <v>17.903457641601563</v>
      </c>
      <c r="G275" s="5">
        <f>Tabla2[[#This Row],[Axial Displacement ]]/$O$8</f>
        <v>7.0603686545826052E-3</v>
      </c>
      <c r="H275" s="1">
        <f>Tabla2[[#This Row],[Axial 634,12F ]]/25</f>
        <v>-2.9506572740700679E-8</v>
      </c>
      <c r="I275" s="1">
        <f>IF(Tabla2[[#This Row],[Axial Displacement Command ]]=D274,1,0)</f>
        <v>0</v>
      </c>
      <c r="J275" s="1">
        <f>IF(AND(Tabla2[[#This Row],[cic]]=1,(AND(I274=1,I276=0))),1,0)</f>
        <v>0</v>
      </c>
      <c r="K275" s="1">
        <f>Tabla2[[#This Row],[pas]]+K274</f>
        <v>2</v>
      </c>
    </row>
    <row r="276" spans="1:11" x14ac:dyDescent="0.25">
      <c r="A276" s="1">
        <v>865.113525390625</v>
      </c>
      <c r="B276">
        <v>0.57503697462379899</v>
      </c>
      <c r="C276">
        <v>2.2416711544792599E-3</v>
      </c>
      <c r="D276">
        <v>0.577278668060899</v>
      </c>
      <c r="E276">
        <v>-9.1539175173238597E-4</v>
      </c>
      <c r="F276" s="1">
        <f>Tabla2[[#This Row],[Axial Force ]]/$O$11</f>
        <v>18.02319844563802</v>
      </c>
      <c r="G276" s="5">
        <f>Tabla2[[#This Row],[Axial Displacement ]]/$O$8</f>
        <v>7.0992219089357897E-3</v>
      </c>
      <c r="H276" s="1">
        <f>Tabla2[[#This Row],[Axial 634,12F ]]/25</f>
        <v>-3.6615670069295441E-5</v>
      </c>
      <c r="I276" s="1">
        <f>IF(Tabla2[[#This Row],[Axial Displacement Command ]]=D275,1,0)</f>
        <v>0</v>
      </c>
      <c r="J276" s="1">
        <f>IF(AND(Tabla2[[#This Row],[cic]]=1,(AND(I275=1,I277=0))),1,0)</f>
        <v>0</v>
      </c>
      <c r="K276" s="1">
        <f>Tabla2[[#This Row],[pas]]+K275</f>
        <v>2</v>
      </c>
    </row>
    <row r="277" spans="1:11" x14ac:dyDescent="0.25">
      <c r="A277" s="1">
        <v>872.33477783203102</v>
      </c>
      <c r="B277">
        <v>0.57922123232856404</v>
      </c>
      <c r="C277">
        <v>1.3940334611106701E-3</v>
      </c>
      <c r="D277">
        <v>0.58061530580744103</v>
      </c>
      <c r="E277">
        <v>1.5328270137615601E-3</v>
      </c>
      <c r="F277" s="1">
        <f>Tabla2[[#This Row],[Axial Force ]]/$O$11</f>
        <v>18.173641204833981</v>
      </c>
      <c r="G277" s="5">
        <f>Tabla2[[#This Row],[Axial Displacement ]]/$O$8</f>
        <v>7.1508794114637534E-3</v>
      </c>
      <c r="H277" s="1">
        <f>Tabla2[[#This Row],[Axial 634,12F ]]/25</f>
        <v>6.1313080550462405E-5</v>
      </c>
      <c r="I277" s="1">
        <f>IF(Tabla2[[#This Row],[Axial Displacement Command ]]=D276,1,0)</f>
        <v>0</v>
      </c>
      <c r="J277" s="1">
        <f>IF(AND(Tabla2[[#This Row],[cic]]=1,(AND(I276=1,I278=0))),1,0)</f>
        <v>0</v>
      </c>
      <c r="K277" s="1">
        <f>Tabla2[[#This Row],[pas]]+K276</f>
        <v>2</v>
      </c>
    </row>
    <row r="278" spans="1:11" x14ac:dyDescent="0.25">
      <c r="A278" s="1">
        <v>879.12939453125</v>
      </c>
      <c r="B278">
        <v>0.58300496311858296</v>
      </c>
      <c r="C278">
        <v>9.4687936780246695E-4</v>
      </c>
      <c r="D278">
        <v>0.58395182713866201</v>
      </c>
      <c r="E278">
        <v>5.4547575700780704E-4</v>
      </c>
      <c r="F278" s="1">
        <f>Tabla2[[#This Row],[Axial Force ]]/$O$11</f>
        <v>18.315195719401043</v>
      </c>
      <c r="G278" s="5">
        <f>Tabla2[[#This Row],[Axial Displacement ]]/$O$8</f>
        <v>7.1975921372664561E-3</v>
      </c>
      <c r="H278" s="1">
        <f>Tabla2[[#This Row],[Axial 634,12F ]]/25</f>
        <v>2.181903028031228E-5</v>
      </c>
      <c r="I278" s="1">
        <f>IF(Tabla2[[#This Row],[Axial Displacement Command ]]=D277,1,0)</f>
        <v>0</v>
      </c>
      <c r="J278" s="1">
        <f>IF(AND(Tabla2[[#This Row],[cic]]=1,(AND(I277=1,I279=0))),1,0)</f>
        <v>0</v>
      </c>
      <c r="K278" s="1">
        <f>Tabla2[[#This Row],[pas]]+K277</f>
        <v>2</v>
      </c>
    </row>
    <row r="279" spans="1:11" x14ac:dyDescent="0.25">
      <c r="A279" s="1">
        <v>884.34069824218795</v>
      </c>
      <c r="B279">
        <v>0.58699247892946005</v>
      </c>
      <c r="C279">
        <v>2.9593707040476098E-4</v>
      </c>
      <c r="D279">
        <v>0.58728846488520503</v>
      </c>
      <c r="E279">
        <v>-7.0125878437465904E-4</v>
      </c>
      <c r="F279" s="1">
        <f>Tabla2[[#This Row],[Axial Force ]]/$O$11</f>
        <v>18.423764546712249</v>
      </c>
      <c r="G279" s="5">
        <f>Tabla2[[#This Row],[Axial Displacement ]]/$O$8</f>
        <v>7.2468207275241982E-3</v>
      </c>
      <c r="H279" s="1">
        <f>Tabla2[[#This Row],[Axial 634,12F ]]/25</f>
        <v>-2.8050351374986362E-5</v>
      </c>
      <c r="I279" s="1">
        <f>IF(Tabla2[[#This Row],[Axial Displacement Command ]]=D278,1,0)</f>
        <v>0</v>
      </c>
      <c r="J279" s="1">
        <f>IF(AND(Tabla2[[#This Row],[cic]]=1,(AND(I278=1,I280=0))),1,0)</f>
        <v>0</v>
      </c>
      <c r="K279" s="1">
        <f>Tabla2[[#This Row],[pas]]+K278</f>
        <v>2</v>
      </c>
    </row>
    <row r="280" spans="1:11" x14ac:dyDescent="0.25">
      <c r="A280" s="1">
        <v>889.67620849609398</v>
      </c>
      <c r="B280">
        <v>0.58953883126378104</v>
      </c>
      <c r="C280">
        <v>1.0862351018658999E-3</v>
      </c>
      <c r="D280">
        <v>0.59062504442408703</v>
      </c>
      <c r="E280">
        <v>3.6588150464922402E-4</v>
      </c>
      <c r="F280" s="1">
        <f>Tabla2[[#This Row],[Axial Force ]]/$O$11</f>
        <v>18.534921010335292</v>
      </c>
      <c r="G280" s="5">
        <f>Tabla2[[#This Row],[Axial Displacement ]]/$O$8</f>
        <v>7.278257176096062E-3</v>
      </c>
      <c r="H280" s="1">
        <f>Tabla2[[#This Row],[Axial 634,12F ]]/25</f>
        <v>1.4635260185968961E-5</v>
      </c>
      <c r="I280" s="1">
        <f>IF(Tabla2[[#This Row],[Axial Displacement Command ]]=D279,1,0)</f>
        <v>0</v>
      </c>
      <c r="J280" s="1">
        <f>IF(AND(Tabla2[[#This Row],[cic]]=1,(AND(I279=1,I281=0))),1,0)</f>
        <v>0</v>
      </c>
      <c r="K280" s="1">
        <f>Tabla2[[#This Row],[pas]]+K279</f>
        <v>2</v>
      </c>
    </row>
    <row r="281" spans="1:11" x14ac:dyDescent="0.25">
      <c r="A281" s="1">
        <v>893.97058105468795</v>
      </c>
      <c r="B281">
        <v>0.59351918753236499</v>
      </c>
      <c r="C281">
        <v>4.4238566943022301E-4</v>
      </c>
      <c r="D281">
        <v>0.59396162396296903</v>
      </c>
      <c r="E281">
        <v>3.61515418489944E-4</v>
      </c>
      <c r="F281" s="1">
        <f>Tabla2[[#This Row],[Axial Force ]]/$O$11</f>
        <v>18.624387105305999</v>
      </c>
      <c r="G281" s="5">
        <f>Tabla2[[#This Row],[Axial Displacement ]]/$O$8</f>
        <v>7.3273973769427776E-3</v>
      </c>
      <c r="H281" s="1">
        <f>Tabla2[[#This Row],[Axial 634,12F ]]/25</f>
        <v>1.446061673959776E-5</v>
      </c>
      <c r="I281" s="1">
        <f>IF(Tabla2[[#This Row],[Axial Displacement Command ]]=D280,1,0)</f>
        <v>0</v>
      </c>
      <c r="J281" s="1">
        <f>IF(AND(Tabla2[[#This Row],[cic]]=1,(AND(I280=1,I282=0))),1,0)</f>
        <v>0</v>
      </c>
      <c r="K281" s="1">
        <f>Tabla2[[#This Row],[pas]]+K280</f>
        <v>2</v>
      </c>
    </row>
    <row r="282" spans="1:11" x14ac:dyDescent="0.25">
      <c r="A282" s="1">
        <v>898.39990234375</v>
      </c>
      <c r="B282">
        <v>0.59614062774926402</v>
      </c>
      <c r="C282">
        <v>1.1575817779885299E-3</v>
      </c>
      <c r="D282">
        <v>0.59729820350185003</v>
      </c>
      <c r="E282">
        <v>1.12870384327834E-3</v>
      </c>
      <c r="F282" s="1">
        <f>Tabla2[[#This Row],[Axial Force ]]/$O$11</f>
        <v>18.716664632161457</v>
      </c>
      <c r="G282" s="5">
        <f>Tabla2[[#This Row],[Axial Displacement ]]/$O$8</f>
        <v>7.3597608364106672E-3</v>
      </c>
      <c r="H282" s="1">
        <f>Tabla2[[#This Row],[Axial 634,12F ]]/25</f>
        <v>4.5148153731133599E-5</v>
      </c>
      <c r="I282" s="1">
        <f>IF(Tabla2[[#This Row],[Axial Displacement Command ]]=D281,1,0)</f>
        <v>0</v>
      </c>
      <c r="J282" s="1">
        <f>IF(AND(Tabla2[[#This Row],[cic]]=1,(AND(I281=1,I283=0))),1,0)</f>
        <v>0</v>
      </c>
      <c r="K282" s="1">
        <f>Tabla2[[#This Row],[pas]]+K281</f>
        <v>2</v>
      </c>
    </row>
    <row r="283" spans="1:11" x14ac:dyDescent="0.25">
      <c r="A283" s="1">
        <v>904.394775390625</v>
      </c>
      <c r="B283">
        <v>0.59980986407026604</v>
      </c>
      <c r="C283">
        <v>1.9013882024410101E-4</v>
      </c>
      <c r="D283">
        <v>0.60000002849847101</v>
      </c>
      <c r="E283">
        <v>2.6067306180266298E-4</v>
      </c>
      <c r="F283" s="1">
        <f>Tabla2[[#This Row],[Axial Force ]]/$O$11</f>
        <v>18.84155782063802</v>
      </c>
      <c r="G283" s="5">
        <f>Tabla2[[#This Row],[Axial Displacement ]]/$O$8</f>
        <v>7.4050600502501979E-3</v>
      </c>
      <c r="H283" s="1">
        <f>Tabla2[[#This Row],[Axial 634,12F ]]/25</f>
        <v>1.0426922472106519E-5</v>
      </c>
      <c r="I283" s="1">
        <f>IF(Tabla2[[#This Row],[Axial Displacement Command ]]=D282,1,0)</f>
        <v>0</v>
      </c>
      <c r="J283" s="1">
        <f>IF(AND(Tabla2[[#This Row],[cic]]=1,(AND(I282=1,I284=0))),1,0)</f>
        <v>0</v>
      </c>
      <c r="K283" s="1">
        <f>Tabla2[[#This Row],[pas]]+K282</f>
        <v>2</v>
      </c>
    </row>
    <row r="284" spans="1:11" x14ac:dyDescent="0.25">
      <c r="A284" s="1">
        <v>907.723388671875</v>
      </c>
      <c r="B284">
        <v>0.60096499510109402</v>
      </c>
      <c r="C284">
        <v>9.64999230745889E-4</v>
      </c>
      <c r="D284">
        <v>0.60000002849847101</v>
      </c>
      <c r="E284">
        <v>4.6372355200219301E-4</v>
      </c>
      <c r="F284" s="1">
        <f>Tabla2[[#This Row],[Axial Force ]]/$O$11</f>
        <v>18.910903930664063</v>
      </c>
      <c r="G284" s="5">
        <f>Tabla2[[#This Row],[Axial Displacement ]]/$O$8</f>
        <v>7.419320927174E-3</v>
      </c>
      <c r="H284" s="1">
        <f>Tabla2[[#This Row],[Axial 634,12F ]]/25</f>
        <v>1.854894208008772E-5</v>
      </c>
      <c r="I284" s="1">
        <f>IF(Tabla2[[#This Row],[Axial Displacement Command ]]=D283,1,0)</f>
        <v>1</v>
      </c>
      <c r="J284" s="1">
        <f>IF(AND(Tabla2[[#This Row],[cic]]=1,(AND(I283=1,I285=0))),1,0)</f>
        <v>0</v>
      </c>
      <c r="K284" s="1">
        <f>Tabla2[[#This Row],[pas]]+K283</f>
        <v>2</v>
      </c>
    </row>
    <row r="285" spans="1:11" x14ac:dyDescent="0.25">
      <c r="A285" s="1">
        <v>907.48736572265602</v>
      </c>
      <c r="B285">
        <v>0.60259224846959103</v>
      </c>
      <c r="C285">
        <v>2.5922061013261598E-3</v>
      </c>
      <c r="D285">
        <v>0.60000002849847101</v>
      </c>
      <c r="E285">
        <v>8.7843847040858204E-4</v>
      </c>
      <c r="F285" s="1">
        <f>Tabla2[[#This Row],[Axial Force ]]/$O$11</f>
        <v>18.905986785888668</v>
      </c>
      <c r="G285" s="5">
        <f>Tabla2[[#This Row],[Axial Displacement ]]/$O$8</f>
        <v>7.4394104749332226E-3</v>
      </c>
      <c r="H285" s="1">
        <f>Tabla2[[#This Row],[Axial 634,12F ]]/25</f>
        <v>3.5137538816343281E-5</v>
      </c>
      <c r="I285" s="1">
        <f>IF(Tabla2[[#This Row],[Axial Displacement Command ]]=D284,1,0)</f>
        <v>1</v>
      </c>
      <c r="J285" s="1">
        <f>IF(AND(Tabla2[[#This Row],[cic]]=1,(AND(I284=1,I286=0))),1,0)</f>
        <v>0</v>
      </c>
      <c r="K285" s="1">
        <f>Tabla2[[#This Row],[pas]]+K284</f>
        <v>2</v>
      </c>
    </row>
    <row r="286" spans="1:11" x14ac:dyDescent="0.25">
      <c r="A286" s="1">
        <v>904.72998046875</v>
      </c>
      <c r="B286">
        <v>0.60183764435350895</v>
      </c>
      <c r="C286">
        <v>1.8376111938778199E-3</v>
      </c>
      <c r="D286">
        <v>0.60000002849847101</v>
      </c>
      <c r="E286">
        <v>-7.8609019737996299E-4</v>
      </c>
      <c r="F286" s="1">
        <f>Tabla2[[#This Row],[Axial Force ]]/$O$11</f>
        <v>18.848541259765625</v>
      </c>
      <c r="G286" s="5">
        <f>Tabla2[[#This Row],[Axial Displacement ]]/$O$8</f>
        <v>7.4300943747346781E-3</v>
      </c>
      <c r="H286" s="1">
        <f>Tabla2[[#This Row],[Axial 634,12F ]]/25</f>
        <v>-3.1443607895198518E-5</v>
      </c>
      <c r="I286" s="1">
        <f>IF(Tabla2[[#This Row],[Axial Displacement Command ]]=D285,1,0)</f>
        <v>1</v>
      </c>
      <c r="J286" s="1">
        <f>IF(AND(Tabla2[[#This Row],[cic]]=1,(AND(I285=1,I287=0))),1,0)</f>
        <v>0</v>
      </c>
      <c r="K286" s="1">
        <f>Tabla2[[#This Row],[pas]]+K285</f>
        <v>2</v>
      </c>
    </row>
    <row r="287" spans="1:11" x14ac:dyDescent="0.25">
      <c r="A287" s="1">
        <v>900.825927734375</v>
      </c>
      <c r="B287">
        <v>0.60120463604107499</v>
      </c>
      <c r="C287">
        <v>1.20460981634096E-3</v>
      </c>
      <c r="D287">
        <v>0.60000002849847101</v>
      </c>
      <c r="E287">
        <v>-5.9102984550918304E-4</v>
      </c>
      <c r="F287" s="1">
        <f>Tabla2[[#This Row],[Axial Force ]]/$O$11</f>
        <v>18.76720682779948</v>
      </c>
      <c r="G287" s="5">
        <f>Tabla2[[#This Row],[Axial Displacement ]]/$O$8</f>
        <v>7.4222794572972222E-3</v>
      </c>
      <c r="H287" s="1">
        <f>Tabla2[[#This Row],[Axial 634,12F ]]/25</f>
        <v>-2.3641193820367321E-5</v>
      </c>
      <c r="I287" s="1">
        <f>IF(Tabla2[[#This Row],[Axial Displacement Command ]]=D286,1,0)</f>
        <v>1</v>
      </c>
      <c r="J287" s="1">
        <f>IF(AND(Tabla2[[#This Row],[cic]]=1,(AND(I286=1,I288=0))),1,0)</f>
        <v>0</v>
      </c>
      <c r="K287" s="1">
        <f>Tabla2[[#This Row],[pas]]+K286</f>
        <v>2</v>
      </c>
    </row>
    <row r="288" spans="1:11" x14ac:dyDescent="0.25">
      <c r="A288" s="1">
        <v>901.27307128906295</v>
      </c>
      <c r="B288">
        <v>0.60157658299431205</v>
      </c>
      <c r="C288">
        <v>1.5765428997838199E-3</v>
      </c>
      <c r="D288">
        <v>0.60000002849847101</v>
      </c>
      <c r="E288">
        <v>-8.2847884641523695E-4</v>
      </c>
      <c r="F288" s="1">
        <f>Tabla2[[#This Row],[Axial Force ]]/$O$11</f>
        <v>18.776522318522144</v>
      </c>
      <c r="G288" s="5">
        <f>Tabla2[[#This Row],[Axial Displacement ]]/$O$8</f>
        <v>7.4268713949915063E-3</v>
      </c>
      <c r="H288" s="1">
        <f>Tabla2[[#This Row],[Axial 634,12F ]]/25</f>
        <v>-3.3139153856609476E-5</v>
      </c>
      <c r="I288" s="1">
        <f>IF(Tabla2[[#This Row],[Axial Displacement Command ]]=D287,1,0)</f>
        <v>1</v>
      </c>
      <c r="J288" s="1">
        <f>IF(AND(Tabla2[[#This Row],[cic]]=1,(AND(I287=1,I289=0))),1,0)</f>
        <v>0</v>
      </c>
      <c r="K288" s="1">
        <f>Tabla2[[#This Row],[pas]]+K287</f>
        <v>2</v>
      </c>
    </row>
    <row r="289" spans="1:11" x14ac:dyDescent="0.25">
      <c r="A289" s="1">
        <v>902.05010986328102</v>
      </c>
      <c r="B289">
        <v>0.60156581457704295</v>
      </c>
      <c r="C289">
        <v>1.56581404553435E-3</v>
      </c>
      <c r="D289">
        <v>0.60000002849847101</v>
      </c>
      <c r="E289">
        <v>-4.7427582217096599E-4</v>
      </c>
      <c r="F289" s="1">
        <f>Tabla2[[#This Row],[Axial Force ]]/$O$11</f>
        <v>18.792710622151688</v>
      </c>
      <c r="G289" s="5">
        <f>Tabla2[[#This Row],[Axial Displacement ]]/$O$8</f>
        <v>7.4267384515684315E-3</v>
      </c>
      <c r="H289" s="1">
        <f>Tabla2[[#This Row],[Axial 634,12F ]]/25</f>
        <v>-1.897103288683864E-5</v>
      </c>
      <c r="I289" s="1">
        <f>IF(Tabla2[[#This Row],[Axial Displacement Command ]]=D288,1,0)</f>
        <v>1</v>
      </c>
      <c r="J289" s="1">
        <f>IF(AND(Tabla2[[#This Row],[cic]]=1,(AND(I288=1,I290=0))),1,0)</f>
        <v>0</v>
      </c>
      <c r="K289" s="1">
        <f>Tabla2[[#This Row],[pas]]+K288</f>
        <v>2</v>
      </c>
    </row>
    <row r="290" spans="1:11" x14ac:dyDescent="0.25">
      <c r="A290" s="1">
        <v>898.40692138671898</v>
      </c>
      <c r="B290">
        <v>0.60108659090474204</v>
      </c>
      <c r="C290">
        <v>1.08659264697053E-3</v>
      </c>
      <c r="D290">
        <v>0.60000002849847101</v>
      </c>
      <c r="E290">
        <v>7.2739982215352895E-4</v>
      </c>
      <c r="F290" s="1">
        <f>Tabla2[[#This Row],[Axial Force ]]/$O$11</f>
        <v>18.716810862223312</v>
      </c>
      <c r="G290" s="5">
        <f>Tabla2[[#This Row],[Axial Displacement ]]/$O$8</f>
        <v>7.4208221099350867E-3</v>
      </c>
      <c r="H290" s="1">
        <f>Tabla2[[#This Row],[Axial 634,12F ]]/25</f>
        <v>2.9095992886141158E-5</v>
      </c>
      <c r="I290" s="1">
        <f>IF(Tabla2[[#This Row],[Axial Displacement Command ]]=D289,1,0)</f>
        <v>1</v>
      </c>
      <c r="J290" s="1">
        <f>IF(AND(Tabla2[[#This Row],[cic]]=1,(AND(I289=1,I291=0))),1,0)</f>
        <v>0</v>
      </c>
      <c r="K290" s="1">
        <f>Tabla2[[#This Row],[pas]]+K289</f>
        <v>2</v>
      </c>
    </row>
    <row r="291" spans="1:11" x14ac:dyDescent="0.25">
      <c r="A291" s="1">
        <v>895.09539794921898</v>
      </c>
      <c r="B291">
        <v>0.60017110081389502</v>
      </c>
      <c r="C291">
        <v>1.7106532368416099E-4</v>
      </c>
      <c r="D291">
        <v>0.60000002849847101</v>
      </c>
      <c r="E291">
        <v>5.3842188663111301E-4</v>
      </c>
      <c r="F291" s="1">
        <f>Tabla2[[#This Row],[Axial Force ]]/$O$11</f>
        <v>18.64782079060873</v>
      </c>
      <c r="G291" s="5">
        <f>Tabla2[[#This Row],[Axial Displacement ]]/$O$8</f>
        <v>7.4095197631345068E-3</v>
      </c>
      <c r="H291" s="1">
        <f>Tabla2[[#This Row],[Axial 634,12F ]]/25</f>
        <v>2.153687546524452E-5</v>
      </c>
      <c r="I291" s="1">
        <f>IF(Tabla2[[#This Row],[Axial Displacement Command ]]=D290,1,0)</f>
        <v>1</v>
      </c>
      <c r="J291" s="1">
        <f>IF(AND(Tabla2[[#This Row],[cic]]=1,(AND(I290=1,I292=0))),1,0)</f>
        <v>0</v>
      </c>
      <c r="K291" s="1">
        <f>Tabla2[[#This Row],[pas]]+K290</f>
        <v>2</v>
      </c>
    </row>
    <row r="292" spans="1:11" x14ac:dyDescent="0.25">
      <c r="A292" s="1">
        <v>893.56628417968795</v>
      </c>
      <c r="B292">
        <v>0.59993861941620696</v>
      </c>
      <c r="C292" s="2">
        <v>6.1392782413349805E-5</v>
      </c>
      <c r="D292">
        <v>0.60000002849847101</v>
      </c>
      <c r="E292">
        <v>-5.1829465519403995E-4</v>
      </c>
      <c r="F292" s="1">
        <f>Tabla2[[#This Row],[Axial Force ]]/$O$11</f>
        <v>18.615964253743499</v>
      </c>
      <c r="G292" s="5">
        <f>Tabla2[[#This Row],[Axial Displacement ]]/$O$8</f>
        <v>7.4066496224223085E-3</v>
      </c>
      <c r="H292" s="1">
        <f>Tabla2[[#This Row],[Axial 634,12F ]]/25</f>
        <v>-2.0731786207761599E-5</v>
      </c>
      <c r="I292" s="1">
        <f>IF(Tabla2[[#This Row],[Axial Displacement Command ]]=D291,1,0)</f>
        <v>1</v>
      </c>
      <c r="J292" s="1">
        <f>IF(AND(Tabla2[[#This Row],[cic]]=1,(AND(I291=1,I293=0))),1,0)</f>
        <v>0</v>
      </c>
      <c r="K292" s="1">
        <f>Tabla2[[#This Row],[pas]]+K291</f>
        <v>2</v>
      </c>
    </row>
    <row r="293" spans="1:11" x14ac:dyDescent="0.25">
      <c r="A293" s="1">
        <v>893.03216552734398</v>
      </c>
      <c r="B293">
        <v>0.59938430786132801</v>
      </c>
      <c r="C293">
        <v>6.1571597598231197E-4</v>
      </c>
      <c r="D293">
        <v>0.60000002849847101</v>
      </c>
      <c r="E293">
        <v>-5.6740555010037497E-4</v>
      </c>
      <c r="F293" s="1">
        <f>Tabla2[[#This Row],[Axial Force ]]/$O$11</f>
        <v>18.604836781819667</v>
      </c>
      <c r="G293" s="5">
        <f>Tabla2[[#This Row],[Axial Displacement ]]/$O$8</f>
        <v>7.3998062698929388E-3</v>
      </c>
      <c r="H293" s="1">
        <f>Tabla2[[#This Row],[Axial 634,12F ]]/25</f>
        <v>-2.2696222004014999E-5</v>
      </c>
      <c r="I293" s="1">
        <f>IF(Tabla2[[#This Row],[Axial Displacement Command ]]=D292,1,0)</f>
        <v>1</v>
      </c>
      <c r="J293" s="1">
        <f>IF(AND(Tabla2[[#This Row],[cic]]=1,(AND(I292=1,I294=0))),1,0)</f>
        <v>0</v>
      </c>
      <c r="K293" s="1">
        <f>Tabla2[[#This Row],[pas]]+K292</f>
        <v>2</v>
      </c>
    </row>
    <row r="294" spans="1:11" x14ac:dyDescent="0.25">
      <c r="A294" s="1">
        <v>892.24310302734398</v>
      </c>
      <c r="B294">
        <v>0.59991003945469901</v>
      </c>
      <c r="C294" s="2">
        <v>9.0003013042405696E-5</v>
      </c>
      <c r="D294">
        <v>0.60000002849847101</v>
      </c>
      <c r="E294">
        <v>-1.8150691403207E-3</v>
      </c>
      <c r="F294" s="1">
        <f>Tabla2[[#This Row],[Axial Force ]]/$O$11</f>
        <v>18.588397979736332</v>
      </c>
      <c r="G294" s="5">
        <f>Tabla2[[#This Row],[Axial Displacement ]]/$O$8</f>
        <v>7.4062967833913454E-3</v>
      </c>
      <c r="H294" s="1">
        <f>Tabla2[[#This Row],[Axial 634,12F ]]/25</f>
        <v>-7.2602765612827998E-5</v>
      </c>
      <c r="I294" s="1">
        <f>IF(Tabla2[[#This Row],[Axial Displacement Command ]]=D293,1,0)</f>
        <v>1</v>
      </c>
      <c r="J294" s="1">
        <f>IF(AND(Tabla2[[#This Row],[cic]]=1,(AND(I293=1,I295=0))),1,0)</f>
        <v>0</v>
      </c>
      <c r="K294" s="1">
        <f>Tabla2[[#This Row],[pas]]+K293</f>
        <v>2</v>
      </c>
    </row>
    <row r="295" spans="1:11" x14ac:dyDescent="0.25">
      <c r="A295" s="1">
        <v>892.28997802734398</v>
      </c>
      <c r="B295">
        <v>0.60026050778105899</v>
      </c>
      <c r="C295">
        <v>2.6047229084724698E-4</v>
      </c>
      <c r="D295">
        <v>0.60000002849847101</v>
      </c>
      <c r="E295">
        <v>-3.26294497199342E-4</v>
      </c>
      <c r="F295" s="1">
        <f>Tabla2[[#This Row],[Axial Force ]]/$O$11</f>
        <v>18.589374542236332</v>
      </c>
      <c r="G295" s="5">
        <f>Tabla2[[#This Row],[Axial Displacement ]]/$O$8</f>
        <v>7.4106235528525804E-3</v>
      </c>
      <c r="H295" s="1">
        <f>Tabla2[[#This Row],[Axial 634,12F ]]/25</f>
        <v>-1.305177988797368E-5</v>
      </c>
      <c r="I295" s="1">
        <f>IF(Tabla2[[#This Row],[Axial Displacement Command ]]=D294,1,0)</f>
        <v>1</v>
      </c>
      <c r="J295" s="1">
        <f>IF(AND(Tabla2[[#This Row],[cic]]=1,(AND(I294=1,I296=0))),1,0)</f>
        <v>0</v>
      </c>
      <c r="K295" s="1">
        <f>Tabla2[[#This Row],[pas]]+K294</f>
        <v>2</v>
      </c>
    </row>
    <row r="296" spans="1:11" x14ac:dyDescent="0.25">
      <c r="A296" s="1">
        <v>891.22796630859398</v>
      </c>
      <c r="B296">
        <v>0.600067374762148</v>
      </c>
      <c r="C296" s="2">
        <v>6.7353248311974298E-5</v>
      </c>
      <c r="D296">
        <v>0.60000002849847101</v>
      </c>
      <c r="E296">
        <v>1.09998461539362E-3</v>
      </c>
      <c r="F296" s="1">
        <f>Tabla2[[#This Row],[Axial Force ]]/$O$11</f>
        <v>18.567249298095707</v>
      </c>
      <c r="G296" s="5">
        <f>Tabla2[[#This Row],[Axial Displacement ]]/$O$8</f>
        <v>7.4082391945944201E-3</v>
      </c>
      <c r="H296" s="1">
        <f>Tabla2[[#This Row],[Axial 634,12F ]]/25</f>
        <v>4.3999384615744801E-5</v>
      </c>
      <c r="I296" s="1">
        <f>IF(Tabla2[[#This Row],[Axial Displacement Command ]]=D295,1,0)</f>
        <v>1</v>
      </c>
      <c r="J296" s="1">
        <f>IF(AND(Tabla2[[#This Row],[cic]]=1,(AND(I295=1,I297=0))),1,0)</f>
        <v>0</v>
      </c>
      <c r="K296" s="1">
        <f>Tabla2[[#This Row],[pas]]+K295</f>
        <v>2</v>
      </c>
    </row>
    <row r="297" spans="1:11" x14ac:dyDescent="0.25">
      <c r="A297" s="1">
        <v>890.258056640625</v>
      </c>
      <c r="B297">
        <v>0.60072896303609002</v>
      </c>
      <c r="C297">
        <v>7.2896477831818597E-4</v>
      </c>
      <c r="D297">
        <v>0.60000002849847101</v>
      </c>
      <c r="E297">
        <v>1.60969761964225E-3</v>
      </c>
      <c r="F297" s="1">
        <f>Tabla2[[#This Row],[Axial Force ]]/$O$11</f>
        <v>18.547042846679688</v>
      </c>
      <c r="G297" s="5">
        <f>Tabla2[[#This Row],[Axial Displacement ]]/$O$8</f>
        <v>7.41640695106284E-3</v>
      </c>
      <c r="H297" s="1">
        <f>Tabla2[[#This Row],[Axial 634,12F ]]/25</f>
        <v>6.4387904785690006E-5</v>
      </c>
      <c r="I297" s="1">
        <f>IF(Tabla2[[#This Row],[Axial Displacement Command ]]=D296,1,0)</f>
        <v>1</v>
      </c>
      <c r="J297" s="1">
        <f>IF(AND(Tabla2[[#This Row],[cic]]=1,(AND(I296=1,I298=0))),1,0)</f>
        <v>0</v>
      </c>
      <c r="K297" s="1">
        <f>Tabla2[[#This Row],[pas]]+K296</f>
        <v>2</v>
      </c>
    </row>
    <row r="298" spans="1:11" x14ac:dyDescent="0.25">
      <c r="A298" s="1">
        <v>889.23809814453102</v>
      </c>
      <c r="B298">
        <v>0.59992430033162203</v>
      </c>
      <c r="C298" s="2">
        <v>7.5697897727877703E-5</v>
      </c>
      <c r="D298">
        <v>0.60000002849847101</v>
      </c>
      <c r="E298" s="2">
        <v>-4.1033125341982702E-5</v>
      </c>
      <c r="F298" s="1">
        <f>Tabla2[[#This Row],[Axial Force ]]/$O$11</f>
        <v>18.525793711344395</v>
      </c>
      <c r="G298" s="5">
        <f>Tabla2[[#This Row],[Axial Displacement ]]/$O$8</f>
        <v>7.406472843600272E-3</v>
      </c>
      <c r="H298" s="1">
        <f>Tabla2[[#This Row],[Axial 634,12F ]]/25</f>
        <v>-1.641325013679308E-6</v>
      </c>
      <c r="I298" s="1">
        <f>IF(Tabla2[[#This Row],[Axial Displacement Command ]]=D297,1,0)</f>
        <v>1</v>
      </c>
      <c r="J298" s="1">
        <f>IF(AND(Tabla2[[#This Row],[cic]]=1,(AND(I297=1,I299=0))),1,0)</f>
        <v>0</v>
      </c>
      <c r="K298" s="1">
        <f>Tabla2[[#This Row],[pas]]+K297</f>
        <v>2</v>
      </c>
    </row>
    <row r="299" spans="1:11" x14ac:dyDescent="0.25">
      <c r="A299" s="1">
        <v>889.27154541015602</v>
      </c>
      <c r="B299">
        <v>0.60153362574055802</v>
      </c>
      <c r="C299">
        <v>1.5336274827859599E-3</v>
      </c>
      <c r="D299">
        <v>0.60000002849847101</v>
      </c>
      <c r="E299">
        <v>1.8217971842204899E-4</v>
      </c>
      <c r="F299" s="1">
        <f>Tabla2[[#This Row],[Axial Force ]]/$O$11</f>
        <v>18.52649052937825</v>
      </c>
      <c r="G299" s="5">
        <f>Tabla2[[#This Row],[Axial Displacement ]]/$O$8</f>
        <v>7.426341058525408E-3</v>
      </c>
      <c r="H299" s="1">
        <f>Tabla2[[#This Row],[Axial 634,12F ]]/25</f>
        <v>7.2871887368819596E-6</v>
      </c>
      <c r="I299" s="1">
        <f>IF(Tabla2[[#This Row],[Axial Displacement Command ]]=D298,1,0)</f>
        <v>1</v>
      </c>
      <c r="J299" s="1">
        <f>IF(AND(Tabla2[[#This Row],[cic]]=1,(AND(I298=1,I300=0))),1,0)</f>
        <v>0</v>
      </c>
      <c r="K299" s="1">
        <f>Tabla2[[#This Row],[pas]]+K298</f>
        <v>2</v>
      </c>
    </row>
    <row r="300" spans="1:11" x14ac:dyDescent="0.25">
      <c r="A300" s="1">
        <v>889.40771484375</v>
      </c>
      <c r="B300">
        <v>0.60033914633095298</v>
      </c>
      <c r="C300">
        <v>3.39150432182578E-4</v>
      </c>
      <c r="D300">
        <v>0.60000002849847101</v>
      </c>
      <c r="E300">
        <v>-1.9646001874207299E-3</v>
      </c>
      <c r="F300" s="1">
        <f>Tabla2[[#This Row],[Axial Force ]]/$O$11</f>
        <v>18.529327392578125</v>
      </c>
      <c r="G300" s="5">
        <f>Tabla2[[#This Row],[Axial Displacement ]]/$O$8</f>
        <v>7.4115943991475679E-3</v>
      </c>
      <c r="H300" s="1">
        <f>Tabla2[[#This Row],[Axial 634,12F ]]/25</f>
        <v>-7.8584007496829199E-5</v>
      </c>
      <c r="I300" s="1">
        <f>IF(Tabla2[[#This Row],[Axial Displacement Command ]]=D299,1,0)</f>
        <v>1</v>
      </c>
      <c r="J300" s="1">
        <f>IF(AND(Tabla2[[#This Row],[cic]]=1,(AND(I299=1,I301=0))),1,0)</f>
        <v>0</v>
      </c>
      <c r="K300" s="1">
        <f>Tabla2[[#This Row],[pas]]+K299</f>
        <v>2</v>
      </c>
    </row>
    <row r="301" spans="1:11" x14ac:dyDescent="0.25">
      <c r="A301" s="1">
        <v>889.56890869140602</v>
      </c>
      <c r="B301">
        <v>0.60079694958403695</v>
      </c>
      <c r="C301">
        <v>7.9691409382576196E-4</v>
      </c>
      <c r="D301">
        <v>0.60000002849847101</v>
      </c>
      <c r="E301">
        <v>-1.23378822536324E-3</v>
      </c>
      <c r="F301" s="1">
        <f>Tabla2[[#This Row],[Axial Force ]]/$O$11</f>
        <v>18.532685597737625</v>
      </c>
      <c r="G301" s="5">
        <f>Tabla2[[#This Row],[Axial Displacement ]]/$O$8</f>
        <v>7.4172462911609501E-3</v>
      </c>
      <c r="H301" s="1">
        <f>Tabla2[[#This Row],[Axial 634,12F ]]/25</f>
        <v>-4.9351529014529599E-5</v>
      </c>
      <c r="I301" s="1">
        <f>IF(Tabla2[[#This Row],[Axial Displacement Command ]]=D300,1,0)</f>
        <v>1</v>
      </c>
      <c r="J301" s="1">
        <f>IF(AND(Tabla2[[#This Row],[cic]]=1,(AND(I300=1,I302=0))),1,0)</f>
        <v>0</v>
      </c>
      <c r="K301" s="1">
        <f>Tabla2[[#This Row],[pas]]+K300</f>
        <v>2</v>
      </c>
    </row>
    <row r="302" spans="1:11" x14ac:dyDescent="0.25">
      <c r="A302" s="1">
        <v>888.424072265625</v>
      </c>
      <c r="B302">
        <v>0.60065032448619604</v>
      </c>
      <c r="C302">
        <v>6.5028666540456503E-4</v>
      </c>
      <c r="D302">
        <v>0.60000002849847101</v>
      </c>
      <c r="E302">
        <v>3.0383588978111198E-4</v>
      </c>
      <c r="F302" s="1">
        <f>Tabla2[[#This Row],[Axial Force ]]/$O$11</f>
        <v>18.508834838867188</v>
      </c>
      <c r="G302" s="5">
        <f>Tabla2[[#This Row],[Axial Displacement ]]/$O$8</f>
        <v>7.4154361047678525E-3</v>
      </c>
      <c r="H302" s="1">
        <f>Tabla2[[#This Row],[Axial 634,12F ]]/25</f>
        <v>1.215343559124448E-5</v>
      </c>
      <c r="I302" s="1">
        <f>IF(Tabla2[[#This Row],[Axial Displacement Command ]]=D301,1,0)</f>
        <v>1</v>
      </c>
      <c r="J302" s="1">
        <f>IF(AND(Tabla2[[#This Row],[cic]]=1,(AND(I301=1,I303=0))),1,0)</f>
        <v>1</v>
      </c>
      <c r="K302" s="1">
        <f>Tabla2[[#This Row],[pas]]+K301</f>
        <v>3</v>
      </c>
    </row>
    <row r="303" spans="1:11" x14ac:dyDescent="0.25">
      <c r="A303" s="1">
        <v>887.43316650390602</v>
      </c>
      <c r="B303">
        <v>0.60018181102350399</v>
      </c>
      <c r="C303">
        <v>4.09662732181459E-4</v>
      </c>
      <c r="D303">
        <v>0.599772145505995</v>
      </c>
      <c r="E303">
        <v>8.8876726067610402E-4</v>
      </c>
      <c r="F303" s="1">
        <f>Tabla2[[#This Row],[Axial Force ]]/$O$11</f>
        <v>18.488190968831375</v>
      </c>
      <c r="G303" s="5">
        <f>Tabla2[[#This Row],[Axial Displacement ]]/$O$8</f>
        <v>7.4096519879444933E-3</v>
      </c>
      <c r="H303" s="1">
        <f>Tabla2[[#This Row],[Axial 634,12F ]]/25</f>
        <v>3.555069042704416E-5</v>
      </c>
      <c r="I303" s="1">
        <f>IF(Tabla2[[#This Row],[Axial Displacement Command ]]=D302,1,0)</f>
        <v>0</v>
      </c>
      <c r="J303" s="1">
        <f>IF(AND(Tabla2[[#This Row],[cic]]=1,(AND(I302=1,I304=0))),1,0)</f>
        <v>0</v>
      </c>
      <c r="K303" s="1">
        <f>Tabla2[[#This Row],[pas]]+K302</f>
        <v>3</v>
      </c>
    </row>
    <row r="304" spans="1:11" x14ac:dyDescent="0.25">
      <c r="A304" s="1">
        <v>884.86260986328102</v>
      </c>
      <c r="B304">
        <v>0.599927909206599</v>
      </c>
      <c r="C304">
        <v>3.4923552902910199E-3</v>
      </c>
      <c r="D304">
        <v>0.596435565967113</v>
      </c>
      <c r="E304">
        <v>-7.2744956014503303E-4</v>
      </c>
      <c r="F304" s="1">
        <f>Tabla2[[#This Row],[Axial Force ]]/$O$11</f>
        <v>18.43463770548502</v>
      </c>
      <c r="G304" s="5">
        <f>Tabla2[[#This Row],[Axial Displacement ]]/$O$8</f>
        <v>7.4065173976123333E-3</v>
      </c>
      <c r="H304" s="1">
        <f>Tabla2[[#This Row],[Axial 634,12F ]]/25</f>
        <v>-2.9097982405801321E-5</v>
      </c>
      <c r="I304" s="1">
        <f>IF(Tabla2[[#This Row],[Axial Displacement Command ]]=D303,1,0)</f>
        <v>0</v>
      </c>
      <c r="J304" s="1">
        <f>IF(AND(Tabla2[[#This Row],[cic]]=1,(AND(I303=1,I305=0))),1,0)</f>
        <v>0</v>
      </c>
      <c r="K304" s="1">
        <f>Tabla2[[#This Row],[pas]]+K303</f>
        <v>3</v>
      </c>
    </row>
    <row r="305" spans="1:11" x14ac:dyDescent="0.25">
      <c r="A305" s="1">
        <v>875.26031494140602</v>
      </c>
      <c r="B305">
        <v>0.59566856361925602</v>
      </c>
      <c r="C305">
        <v>2.5695562726468801E-3</v>
      </c>
      <c r="D305">
        <v>0.593098986428231</v>
      </c>
      <c r="E305">
        <v>3.4320089525863301E-4</v>
      </c>
      <c r="F305" s="1">
        <f>Tabla2[[#This Row],[Axial Force ]]/$O$11</f>
        <v>18.234589894612625</v>
      </c>
      <c r="G305" s="5">
        <f>Tabla2[[#This Row],[Axial Displacement ]]/$O$8</f>
        <v>7.3539328841883463E-3</v>
      </c>
      <c r="H305" s="1">
        <f>Tabla2[[#This Row],[Axial 634,12F ]]/25</f>
        <v>1.372803581034532E-5</v>
      </c>
      <c r="I305" s="1">
        <f>IF(Tabla2[[#This Row],[Axial Displacement Command ]]=D304,1,0)</f>
        <v>0</v>
      </c>
      <c r="J305" s="1">
        <f>IF(AND(Tabla2[[#This Row],[cic]]=1,(AND(I304=1,I306=0))),1,0)</f>
        <v>0</v>
      </c>
      <c r="K305" s="1">
        <f>Tabla2[[#This Row],[pas]]+K304</f>
        <v>3</v>
      </c>
    </row>
    <row r="306" spans="1:11" x14ac:dyDescent="0.25">
      <c r="A306" s="1">
        <v>861.88275146484398</v>
      </c>
      <c r="B306">
        <v>0.58945658383890998</v>
      </c>
      <c r="C306">
        <v>3.0583143484364E-4</v>
      </c>
      <c r="D306">
        <v>0.589762406889349</v>
      </c>
      <c r="E306">
        <v>-1.9005871081390099E-3</v>
      </c>
      <c r="F306" s="1">
        <f>Tabla2[[#This Row],[Axial Force ]]/$O$11</f>
        <v>17.955890655517582</v>
      </c>
      <c r="G306" s="5">
        <f>Tabla2[[#This Row],[Axial Displacement ]]/$O$8</f>
        <v>7.2772417757890123E-3</v>
      </c>
      <c r="H306" s="1">
        <f>Tabla2[[#This Row],[Axial 634,12F ]]/25</f>
        <v>-7.6023484325560397E-5</v>
      </c>
      <c r="I306" s="1">
        <f>IF(Tabla2[[#This Row],[Axial Displacement Command ]]=D305,1,0)</f>
        <v>0</v>
      </c>
      <c r="J306" s="1">
        <f>IF(AND(Tabla2[[#This Row],[cic]]=1,(AND(I305=1,I307=0))),1,0)</f>
        <v>0</v>
      </c>
      <c r="K306" s="1">
        <f>Tabla2[[#This Row],[pas]]+K305</f>
        <v>3</v>
      </c>
    </row>
    <row r="307" spans="1:11" x14ac:dyDescent="0.25">
      <c r="A307" s="1">
        <v>853.43084716796898</v>
      </c>
      <c r="B307">
        <v>0.587031827308238</v>
      </c>
      <c r="C307">
        <v>6.0606004126384505E-4</v>
      </c>
      <c r="D307">
        <v>0.58642576914280697</v>
      </c>
      <c r="E307">
        <v>-2.5986963692048399E-4</v>
      </c>
      <c r="F307" s="1">
        <f>Tabla2[[#This Row],[Axial Force ]]/$O$11</f>
        <v>17.779809315999355</v>
      </c>
      <c r="G307" s="5">
        <f>Tabla2[[#This Row],[Axial Displacement ]]/$O$8</f>
        <v>7.2473065099782465E-3</v>
      </c>
      <c r="H307" s="1">
        <f>Tabla2[[#This Row],[Axial 634,12F ]]/25</f>
        <v>-1.0394785476819359E-5</v>
      </c>
      <c r="I307" s="1">
        <f>IF(Tabla2[[#This Row],[Axial Displacement Command ]]=D306,1,0)</f>
        <v>0</v>
      </c>
      <c r="J307" s="1">
        <f>IF(AND(Tabla2[[#This Row],[cic]]=1,(AND(I306=1,I308=0))),1,0)</f>
        <v>0</v>
      </c>
      <c r="K307" s="1">
        <f>Tabla2[[#This Row],[pas]]+K306</f>
        <v>3</v>
      </c>
    </row>
    <row r="308" spans="1:11" x14ac:dyDescent="0.25">
      <c r="A308" s="1">
        <v>846.61865234375</v>
      </c>
      <c r="B308">
        <v>0.58363436255603995</v>
      </c>
      <c r="C308">
        <v>5.4514407565875401E-4</v>
      </c>
      <c r="D308">
        <v>0.583089247811586</v>
      </c>
      <c r="E308">
        <v>-6.8136961317577505E-4</v>
      </c>
      <c r="F308" s="1">
        <f>Tabla2[[#This Row],[Axial Force ]]/$O$11</f>
        <v>17.637888590494793</v>
      </c>
      <c r="G308" s="5">
        <f>Tabla2[[#This Row],[Axial Displacement ]]/$O$8</f>
        <v>7.2053625006918516E-3</v>
      </c>
      <c r="H308" s="1">
        <f>Tabla2[[#This Row],[Axial 634,12F ]]/25</f>
        <v>-2.7254784527031003E-5</v>
      </c>
      <c r="I308" s="1">
        <f>IF(Tabla2[[#This Row],[Axial Displacement Command ]]=D307,1,0)</f>
        <v>0</v>
      </c>
      <c r="J308" s="1">
        <f>IF(AND(Tabla2[[#This Row],[cic]]=1,(AND(I307=1,I309=0))),1,0)</f>
        <v>0</v>
      </c>
      <c r="K308" s="1">
        <f>Tabla2[[#This Row],[pas]]+K307</f>
        <v>3</v>
      </c>
    </row>
    <row r="309" spans="1:11" x14ac:dyDescent="0.25">
      <c r="A309" s="1">
        <v>840.83135986328102</v>
      </c>
      <c r="B309">
        <v>0.58094144333153996</v>
      </c>
      <c r="C309">
        <v>1.18881462185527E-3</v>
      </c>
      <c r="D309">
        <v>0.57975261006504297</v>
      </c>
      <c r="E309">
        <v>1.1241610309298299E-3</v>
      </c>
      <c r="F309" s="1">
        <f>Tabla2[[#This Row],[Axial Force ]]/$O$11</f>
        <v>17.517319997151688</v>
      </c>
      <c r="G309" s="5">
        <f>Tabla2[[#This Row],[Axial Displacement ]]/$O$8</f>
        <v>7.1721165843399992E-3</v>
      </c>
      <c r="H309" s="1">
        <f>Tabla2[[#This Row],[Axial 634,12F ]]/25</f>
        <v>4.4966441237193195E-5</v>
      </c>
      <c r="I309" s="1">
        <f>IF(Tabla2[[#This Row],[Axial Displacement Command ]]=D308,1,0)</f>
        <v>0</v>
      </c>
      <c r="J309" s="1">
        <f>IF(AND(Tabla2[[#This Row],[cic]]=1,(AND(I308=1,I310=0))),1,0)</f>
        <v>0</v>
      </c>
      <c r="K309" s="1">
        <f>Tabla2[[#This Row],[pas]]+K308</f>
        <v>3</v>
      </c>
    </row>
    <row r="310" spans="1:11" x14ac:dyDescent="0.25">
      <c r="A310" s="1">
        <v>833.94024658203102</v>
      </c>
      <c r="B310">
        <v>0.57799456408247396</v>
      </c>
      <c r="C310">
        <v>1.5785693676661999E-3</v>
      </c>
      <c r="D310">
        <v>0.57641603052616097</v>
      </c>
      <c r="E310">
        <v>2.2282167719822601E-3</v>
      </c>
      <c r="F310" s="1">
        <f>Tabla2[[#This Row],[Axial Force ]]/$O$11</f>
        <v>17.373755137125645</v>
      </c>
      <c r="G310" s="5">
        <f>Tabla2[[#This Row],[Axial Displacement ]]/$O$8</f>
        <v>7.1357353590428881E-3</v>
      </c>
      <c r="H310" s="1">
        <f>Tabla2[[#This Row],[Axial 634,12F ]]/25</f>
        <v>8.9128670879290399E-5</v>
      </c>
      <c r="I310" s="1">
        <f>IF(Tabla2[[#This Row],[Axial Displacement Command ]]=D309,1,0)</f>
        <v>0</v>
      </c>
      <c r="J310" s="1">
        <f>IF(AND(Tabla2[[#This Row],[cic]]=1,(AND(I309=1,I311=0))),1,0)</f>
        <v>0</v>
      </c>
      <c r="K310" s="1">
        <f>Tabla2[[#This Row],[pas]]+K309</f>
        <v>3</v>
      </c>
    </row>
    <row r="311" spans="1:11" x14ac:dyDescent="0.25">
      <c r="A311" s="1">
        <v>828.32513427734398</v>
      </c>
      <c r="B311">
        <v>0.57618500431999597</v>
      </c>
      <c r="C311">
        <v>3.1055212730279899E-3</v>
      </c>
      <c r="D311">
        <v>0.57307945098727897</v>
      </c>
      <c r="E311">
        <v>-1.5405864814965801E-3</v>
      </c>
      <c r="F311" s="1">
        <f>Tabla2[[#This Row],[Axial Force ]]/$O$11</f>
        <v>17.256773630778</v>
      </c>
      <c r="G311" s="5">
        <f>Tabla2[[#This Row],[Axial Displacement ]]/$O$8</f>
        <v>7.1133951150616787E-3</v>
      </c>
      <c r="H311" s="1">
        <f>Tabla2[[#This Row],[Axial 634,12F ]]/25</f>
        <v>-6.1623459259863201E-5</v>
      </c>
      <c r="I311" s="1">
        <f>IF(Tabla2[[#This Row],[Axial Displacement Command ]]=D310,1,0)</f>
        <v>0</v>
      </c>
      <c r="J311" s="1">
        <f>IF(AND(Tabla2[[#This Row],[cic]]=1,(AND(I310=1,I312=0))),1,0)</f>
        <v>0</v>
      </c>
      <c r="K311" s="1">
        <f>Tabla2[[#This Row],[pas]]+K310</f>
        <v>3</v>
      </c>
    </row>
    <row r="312" spans="1:11" x14ac:dyDescent="0.25">
      <c r="A312" s="1">
        <v>822.47149658203102</v>
      </c>
      <c r="B312">
        <v>0.57359575293958198</v>
      </c>
      <c r="C312">
        <v>3.8529037738044298E-3</v>
      </c>
      <c r="D312">
        <v>0.56974287144839797</v>
      </c>
      <c r="E312">
        <v>1.1170341167599E-3</v>
      </c>
      <c r="F312" s="1">
        <f>Tabla2[[#This Row],[Axial Force ]]/$O$11</f>
        <v>17.134822845458981</v>
      </c>
      <c r="G312" s="5">
        <f>Tabla2[[#This Row],[Axial Displacement ]]/$O$8</f>
        <v>7.0814290486368144E-3</v>
      </c>
      <c r="H312" s="1">
        <f>Tabla2[[#This Row],[Axial 634,12F ]]/25</f>
        <v>4.4681364670396E-5</v>
      </c>
      <c r="I312" s="1">
        <f>IF(Tabla2[[#This Row],[Axial Displacement Command ]]=D311,1,0)</f>
        <v>0</v>
      </c>
      <c r="J312" s="1">
        <f>IF(AND(Tabla2[[#This Row],[cic]]=1,(AND(I311=1,I313=0))),1,0)</f>
        <v>0</v>
      </c>
      <c r="K312" s="1">
        <f>Tabla2[[#This Row],[pas]]+K311</f>
        <v>3</v>
      </c>
    </row>
    <row r="313" spans="1:11" x14ac:dyDescent="0.25">
      <c r="A313" s="1">
        <v>817.41943359375</v>
      </c>
      <c r="B313">
        <v>0.57102798018604495</v>
      </c>
      <c r="C313">
        <v>4.6217442104534703E-3</v>
      </c>
      <c r="D313">
        <v>0.56640623370185506</v>
      </c>
      <c r="E313">
        <v>-2.9192517558840298E-4</v>
      </c>
      <c r="F313" s="1">
        <f>Tabla2[[#This Row],[Axial Force ]]/$O$11</f>
        <v>17.029571533203125</v>
      </c>
      <c r="G313" s="5">
        <f>Tabla2[[#This Row],[Axial Displacement ]]/$O$8</f>
        <v>7.0497281504449992E-3</v>
      </c>
      <c r="H313" s="1">
        <f>Tabla2[[#This Row],[Axial 634,12F ]]/25</f>
        <v>-1.1677007023536119E-5</v>
      </c>
      <c r="I313" s="1">
        <f>IF(Tabla2[[#This Row],[Axial Displacement Command ]]=D312,1,0)</f>
        <v>0</v>
      </c>
      <c r="J313" s="1">
        <f>IF(AND(Tabla2[[#This Row],[cic]]=1,(AND(I312=1,I314=0))),1,0)</f>
        <v>0</v>
      </c>
      <c r="K313" s="1">
        <f>Tabla2[[#This Row],[pas]]+K312</f>
        <v>3</v>
      </c>
    </row>
    <row r="314" spans="1:11" x14ac:dyDescent="0.25">
      <c r="A314" s="1">
        <v>810.25817871093795</v>
      </c>
      <c r="B314">
        <v>0.56721927830949403</v>
      </c>
      <c r="C314">
        <v>4.1495559344184602E-3</v>
      </c>
      <c r="D314">
        <v>0.56306971237063397</v>
      </c>
      <c r="E314">
        <v>-5.1713340099013305E-4</v>
      </c>
      <c r="F314" s="1">
        <f>Tabla2[[#This Row],[Axial Force ]]/$O$11</f>
        <v>16.880378723144542</v>
      </c>
      <c r="G314" s="5">
        <f>Tabla2[[#This Row],[Axial Displacement ]]/$O$8</f>
        <v>7.0027071396233835E-3</v>
      </c>
      <c r="H314" s="1">
        <f>Tabla2[[#This Row],[Axial 634,12F ]]/25</f>
        <v>-2.0685336039605321E-5</v>
      </c>
      <c r="I314" s="1">
        <f>IF(Tabla2[[#This Row],[Axial Displacement Command ]]=D313,1,0)</f>
        <v>0</v>
      </c>
      <c r="J314" s="1">
        <f>IF(AND(Tabla2[[#This Row],[cic]]=1,(AND(I313=1,I315=0))),1,0)</f>
        <v>0</v>
      </c>
      <c r="K314" s="1">
        <f>Tabla2[[#This Row],[pas]]+K313</f>
        <v>3</v>
      </c>
    </row>
    <row r="315" spans="1:11" x14ac:dyDescent="0.25">
      <c r="A315" s="1">
        <v>800.82708740234398</v>
      </c>
      <c r="B315">
        <v>0.56246994063258204</v>
      </c>
      <c r="C315">
        <v>2.7368664632376701E-3</v>
      </c>
      <c r="D315">
        <v>0.55973307462409105</v>
      </c>
      <c r="E315">
        <v>1.8770155065794801E-3</v>
      </c>
      <c r="F315" s="1">
        <f>Tabla2[[#This Row],[Axial Force ]]/$O$11</f>
        <v>16.6838976542155</v>
      </c>
      <c r="G315" s="5">
        <f>Tabla2[[#This Row],[Axial Displacement ]]/$O$8</f>
        <v>6.9440733411429882E-3</v>
      </c>
      <c r="H315" s="1">
        <f>Tabla2[[#This Row],[Axial 634,12F ]]/25</f>
        <v>7.5080620263179204E-5</v>
      </c>
      <c r="I315" s="1">
        <f>IF(Tabla2[[#This Row],[Axial Displacement Command ]]=D314,1,0)</f>
        <v>0</v>
      </c>
      <c r="J315" s="1">
        <f>IF(AND(Tabla2[[#This Row],[cic]]=1,(AND(I314=1,I316=0))),1,0)</f>
        <v>0</v>
      </c>
      <c r="K315" s="1">
        <f>Tabla2[[#This Row],[pas]]+K314</f>
        <v>3</v>
      </c>
    </row>
    <row r="316" spans="1:11" x14ac:dyDescent="0.25">
      <c r="A316" s="1">
        <v>792.75885009765602</v>
      </c>
      <c r="B316">
        <v>0.55984494974836696</v>
      </c>
      <c r="C316">
        <v>3.4484862680983501E-3</v>
      </c>
      <c r="D316">
        <v>0.55639649508521005</v>
      </c>
      <c r="E316">
        <v>1.50771438711672E-3</v>
      </c>
      <c r="F316" s="1">
        <f>Tabla2[[#This Row],[Axial Force ]]/$O$11</f>
        <v>16.5158093770345</v>
      </c>
      <c r="G316" s="5">
        <f>Tabla2[[#This Row],[Axial Displacement ]]/$O$8</f>
        <v>6.9116660462761352E-3</v>
      </c>
      <c r="H316" s="1">
        <f>Tabla2[[#This Row],[Axial 634,12F ]]/25</f>
        <v>6.0308575484668802E-5</v>
      </c>
      <c r="I316" s="1">
        <f>IF(Tabla2[[#This Row],[Axial Displacement Command ]]=D315,1,0)</f>
        <v>0</v>
      </c>
      <c r="J316" s="1">
        <f>IF(AND(Tabla2[[#This Row],[cic]]=1,(AND(I315=1,I317=0))),1,0)</f>
        <v>0</v>
      </c>
      <c r="K316" s="1">
        <f>Tabla2[[#This Row],[pas]]+K315</f>
        <v>3</v>
      </c>
    </row>
    <row r="317" spans="1:11" x14ac:dyDescent="0.25">
      <c r="A317" s="1">
        <v>785.93994140625</v>
      </c>
      <c r="B317">
        <v>0.55703404359519504</v>
      </c>
      <c r="C317">
        <v>3.9740803003951398E-3</v>
      </c>
      <c r="D317">
        <v>0.55305991554632805</v>
      </c>
      <c r="E317">
        <v>-8.3836062003683797E-4</v>
      </c>
      <c r="F317" s="1">
        <f>Tabla2[[#This Row],[Axial Force ]]/$O$11</f>
        <v>16.373748779296875</v>
      </c>
      <c r="G317" s="5">
        <f>Tabla2[[#This Row],[Axial Displacement ]]/$O$8</f>
        <v>6.876963501175247E-3</v>
      </c>
      <c r="H317" s="1">
        <f>Tabla2[[#This Row],[Axial 634,12F ]]/25</f>
        <v>-3.3534424801473519E-5</v>
      </c>
      <c r="I317" s="1">
        <f>IF(Tabla2[[#This Row],[Axial Displacement Command ]]=D316,1,0)</f>
        <v>0</v>
      </c>
      <c r="J317" s="1">
        <f>IF(AND(Tabla2[[#This Row],[cic]]=1,(AND(I316=1,I318=0))),1,0)</f>
        <v>0</v>
      </c>
      <c r="K317" s="1">
        <f>Tabla2[[#This Row],[pas]]+K316</f>
        <v>3</v>
      </c>
    </row>
    <row r="318" spans="1:11" x14ac:dyDescent="0.25">
      <c r="A318" s="1">
        <v>779.27484130859398</v>
      </c>
      <c r="B318">
        <v>0.55323599372059096</v>
      </c>
      <c r="C318">
        <v>3.5126804505125602E-3</v>
      </c>
      <c r="D318">
        <v>0.54972333600744605</v>
      </c>
      <c r="E318">
        <v>-4.4885153329232701E-2</v>
      </c>
      <c r="F318" s="1">
        <f>Tabla2[[#This Row],[Axial Force ]]/$O$11</f>
        <v>16.234892527262375</v>
      </c>
      <c r="G318" s="5">
        <f>Tabla2[[#This Row],[Axial Displacement ]]/$O$8</f>
        <v>6.8300739965505061E-3</v>
      </c>
      <c r="H318" s="1">
        <f>Tabla2[[#This Row],[Axial 634,12F ]]/25</f>
        <v>-1.7954061331693081E-3</v>
      </c>
      <c r="I318" s="1">
        <f>IF(Tabla2[[#This Row],[Axial Displacement Command ]]=D317,1,0)</f>
        <v>0</v>
      </c>
      <c r="J318" s="1">
        <f>IF(AND(Tabla2[[#This Row],[cic]]=1,(AND(I317=1,I319=0))),1,0)</f>
        <v>0</v>
      </c>
      <c r="K318" s="1">
        <f>Tabla2[[#This Row],[pas]]+K317</f>
        <v>3</v>
      </c>
    </row>
    <row r="319" spans="1:11" x14ac:dyDescent="0.25">
      <c r="A319" s="1">
        <v>773.42614746093795</v>
      </c>
      <c r="B319">
        <v>0.550532364286482</v>
      </c>
      <c r="C319">
        <v>4.1456223698332897E-3</v>
      </c>
      <c r="D319">
        <v>0.54638669826090303</v>
      </c>
      <c r="E319">
        <v>-1.32126643848096E-4</v>
      </c>
      <c r="F319" s="1">
        <f>Tabla2[[#This Row],[Axial Force ]]/$O$11</f>
        <v>16.113044738769542</v>
      </c>
      <c r="G319" s="5">
        <f>Tabla2[[#This Row],[Axial Displacement ]]/$O$8</f>
        <v>6.7966958553886663E-3</v>
      </c>
      <c r="H319" s="1">
        <f>Tabla2[[#This Row],[Axial 634,12F ]]/25</f>
        <v>-5.2850657539238404E-6</v>
      </c>
      <c r="I319" s="1">
        <f>IF(Tabla2[[#This Row],[Axial Displacement Command ]]=D318,1,0)</f>
        <v>0</v>
      </c>
      <c r="J319" s="1">
        <f>IF(AND(Tabla2[[#This Row],[cic]]=1,(AND(I318=1,I320=0))),1,0)</f>
        <v>0</v>
      </c>
      <c r="K319" s="1">
        <f>Tabla2[[#This Row],[pas]]+K318</f>
        <v>3</v>
      </c>
    </row>
    <row r="320" spans="1:11" x14ac:dyDescent="0.25">
      <c r="A320" s="1">
        <v>767.77752685546898</v>
      </c>
      <c r="B320">
        <v>0.54785015527158998</v>
      </c>
      <c r="C320">
        <v>4.79996197100263E-3</v>
      </c>
      <c r="D320">
        <v>0.54305017692968205</v>
      </c>
      <c r="E320">
        <v>8.1547261743253297E-4</v>
      </c>
      <c r="F320" s="1">
        <f>Tabla2[[#This Row],[Axial Force ]]/$O$11</f>
        <v>15.995365142822271</v>
      </c>
      <c r="G320" s="5">
        <f>Tabla2[[#This Row],[Axial Displacement ]]/$O$8</f>
        <v>6.7635821638467901E-3</v>
      </c>
      <c r="H320" s="1">
        <f>Tabla2[[#This Row],[Axial 634,12F ]]/25</f>
        <v>3.2618904697301318E-5</v>
      </c>
      <c r="I320" s="1">
        <f>IF(Tabla2[[#This Row],[Axial Displacement Command ]]=D319,1,0)</f>
        <v>0</v>
      </c>
      <c r="J320" s="1">
        <f>IF(AND(Tabla2[[#This Row],[cic]]=1,(AND(I319=1,I321=0))),1,0)</f>
        <v>0</v>
      </c>
      <c r="K320" s="1">
        <f>Tabla2[[#This Row],[pas]]+K319</f>
        <v>3</v>
      </c>
    </row>
    <row r="321" spans="1:11" x14ac:dyDescent="0.25">
      <c r="A321" s="1">
        <v>760.158447265625</v>
      </c>
      <c r="B321">
        <v>0.54441689280793104</v>
      </c>
      <c r="C321">
        <v>4.70334271085449E-3</v>
      </c>
      <c r="D321">
        <v>0.53971353918314002</v>
      </c>
      <c r="E321">
        <v>1.5873572465352501E-3</v>
      </c>
      <c r="F321" s="1">
        <f>Tabla2[[#This Row],[Axial Force ]]/$O$11</f>
        <v>15.836634318033854</v>
      </c>
      <c r="G321" s="5">
        <f>Tabla2[[#This Row],[Axial Displacement ]]/$O$8</f>
        <v>6.7211962075053215E-3</v>
      </c>
      <c r="H321" s="1">
        <f>Tabla2[[#This Row],[Axial 634,12F ]]/25</f>
        <v>6.3494289861410006E-5</v>
      </c>
      <c r="I321" s="1">
        <f>IF(Tabla2[[#This Row],[Axial Displacement Command ]]=D320,1,0)</f>
        <v>0</v>
      </c>
      <c r="J321" s="1">
        <f>IF(AND(Tabla2[[#This Row],[cic]]=1,(AND(I320=1,I322=0))),1,0)</f>
        <v>0</v>
      </c>
      <c r="K321" s="1">
        <f>Tabla2[[#This Row],[pas]]+K320</f>
        <v>3</v>
      </c>
    </row>
    <row r="322" spans="1:11" x14ac:dyDescent="0.25">
      <c r="A322" s="1">
        <v>751.29412841796898</v>
      </c>
      <c r="B322">
        <v>0.54088712204247702</v>
      </c>
      <c r="C322">
        <v>4.5101642172085104E-3</v>
      </c>
      <c r="D322">
        <v>0.53637695964425802</v>
      </c>
      <c r="E322">
        <v>1.6357612366846299E-3</v>
      </c>
      <c r="F322" s="1">
        <f>Tabla2[[#This Row],[Axial Force ]]/$O$11</f>
        <v>15.651961008707687</v>
      </c>
      <c r="G322" s="5">
        <f>Tabla2[[#This Row],[Axial Displacement ]]/$O$8</f>
        <v>6.6776187906478646E-3</v>
      </c>
      <c r="H322" s="1">
        <f>Tabla2[[#This Row],[Axial 634,12F ]]/25</f>
        <v>6.5430449467385201E-5</v>
      </c>
      <c r="I322" s="1">
        <f>IF(Tabla2[[#This Row],[Axial Displacement Command ]]=D321,1,0)</f>
        <v>0</v>
      </c>
      <c r="J322" s="1">
        <f>IF(AND(Tabla2[[#This Row],[cic]]=1,(AND(I321=1,I323=0))),1,0)</f>
        <v>0</v>
      </c>
      <c r="K322" s="1">
        <f>Tabla2[[#This Row],[pas]]+K321</f>
        <v>3</v>
      </c>
    </row>
    <row r="323" spans="1:11" x14ac:dyDescent="0.25">
      <c r="A323" s="1">
        <v>742.10833740234398</v>
      </c>
      <c r="B323">
        <v>0.53604127606376994</v>
      </c>
      <c r="C323">
        <v>3.0008554858795798E-3</v>
      </c>
      <c r="D323">
        <v>0.53304038010537602</v>
      </c>
      <c r="E323">
        <v>-1.11717292838875E-3</v>
      </c>
      <c r="F323" s="1">
        <f>Tabla2[[#This Row],[Axial Force ]]/$O$11</f>
        <v>15.460590362548833</v>
      </c>
      <c r="G323" s="5">
        <f>Tabla2[[#This Row],[Axial Displacement ]]/$O$8</f>
        <v>6.6177935316514809E-3</v>
      </c>
      <c r="H323" s="1">
        <f>Tabla2[[#This Row],[Axial 634,12F ]]/25</f>
        <v>-4.4686917135549999E-5</v>
      </c>
      <c r="I323" s="1">
        <f>IF(Tabla2[[#This Row],[Axial Displacement Command ]]=D322,1,0)</f>
        <v>0</v>
      </c>
      <c r="J323" s="1">
        <f>IF(AND(Tabla2[[#This Row],[cic]]=1,(AND(I322=1,I324=0))),1,0)</f>
        <v>0</v>
      </c>
      <c r="K323" s="1">
        <f>Tabla2[[#This Row],[pas]]+K322</f>
        <v>3</v>
      </c>
    </row>
    <row r="324" spans="1:11" x14ac:dyDescent="0.25">
      <c r="A324" s="1">
        <v>733.55340576171898</v>
      </c>
      <c r="B324">
        <v>0.53149223094806097</v>
      </c>
      <c r="C324">
        <v>1.7884373164633899E-3</v>
      </c>
      <c r="D324">
        <v>0.52970380056649402</v>
      </c>
      <c r="E324">
        <v>4.6943353027017998E-4</v>
      </c>
      <c r="F324" s="1">
        <f>Tabla2[[#This Row],[Axial Force ]]/$O$11</f>
        <v>15.282362620035812</v>
      </c>
      <c r="G324" s="5">
        <f>Tabla2[[#This Row],[Axial Displacement ]]/$O$8</f>
        <v>6.5616324808402586E-3</v>
      </c>
      <c r="H324" s="1">
        <f>Tabla2[[#This Row],[Axial 634,12F ]]/25</f>
        <v>1.8777341210807198E-5</v>
      </c>
      <c r="I324" s="1">
        <f>IF(Tabla2[[#This Row],[Axial Displacement Command ]]=D323,1,0)</f>
        <v>0</v>
      </c>
      <c r="J324" s="1">
        <f>IF(AND(Tabla2[[#This Row],[cic]]=1,(AND(I323=1,I325=0))),1,0)</f>
        <v>0</v>
      </c>
      <c r="K324" s="1">
        <f>Tabla2[[#This Row],[pas]]+K323</f>
        <v>3</v>
      </c>
    </row>
    <row r="325" spans="1:11" x14ac:dyDescent="0.25">
      <c r="A325" s="1">
        <v>726.71057128906295</v>
      </c>
      <c r="B325">
        <v>0.52851322107016996</v>
      </c>
      <c r="C325">
        <v>2.1460057268995998E-3</v>
      </c>
      <c r="D325">
        <v>0.52636716281995199</v>
      </c>
      <c r="E325">
        <v>-1.42843373396317E-3</v>
      </c>
      <c r="F325" s="1">
        <f>Tabla2[[#This Row],[Axial Force ]]/$O$11</f>
        <v>15.139803568522145</v>
      </c>
      <c r="G325" s="5">
        <f>Tabla2[[#This Row],[Axial Displacement ]]/$O$8</f>
        <v>6.5248545811132097E-3</v>
      </c>
      <c r="H325" s="1">
        <f>Tabla2[[#This Row],[Axial 634,12F ]]/25</f>
        <v>-5.71373493585268E-5</v>
      </c>
      <c r="I325" s="1">
        <f>IF(Tabla2[[#This Row],[Axial Displacement Command ]]=D324,1,0)</f>
        <v>0</v>
      </c>
      <c r="J325" s="1">
        <f>IF(AND(Tabla2[[#This Row],[cic]]=1,(AND(I324=1,I326=0))),1,0)</f>
        <v>0</v>
      </c>
      <c r="K325" s="1">
        <f>Tabla2[[#This Row],[pas]]+K324</f>
        <v>3</v>
      </c>
    </row>
    <row r="326" spans="1:11" x14ac:dyDescent="0.25">
      <c r="A326" s="1">
        <v>721.47418212890602</v>
      </c>
      <c r="B326">
        <v>0.52600266644731197</v>
      </c>
      <c r="C326">
        <v>2.9720067686866999E-3</v>
      </c>
      <c r="D326">
        <v>0.52303064148873102</v>
      </c>
      <c r="E326">
        <v>-1.05821675333573E-3</v>
      </c>
      <c r="F326" s="1">
        <f>Tabla2[[#This Row],[Axial Force ]]/$O$11</f>
        <v>15.030712127685542</v>
      </c>
      <c r="G326" s="5">
        <f>Tabla2[[#This Row],[Axial Displacement ]]/$O$8</f>
        <v>6.4938600795964438E-3</v>
      </c>
      <c r="H326" s="1">
        <f>Tabla2[[#This Row],[Axial 634,12F ]]/25</f>
        <v>-4.2328670133429202E-5</v>
      </c>
      <c r="I326" s="1">
        <f>IF(Tabla2[[#This Row],[Axial Displacement Command ]]=D325,1,0)</f>
        <v>0</v>
      </c>
      <c r="J326" s="1">
        <f>IF(AND(Tabla2[[#This Row],[cic]]=1,(AND(I325=1,I327=0))),1,0)</f>
        <v>0</v>
      </c>
      <c r="K326" s="1">
        <f>Tabla2[[#This Row],[pas]]+K325</f>
        <v>3</v>
      </c>
    </row>
    <row r="327" spans="1:11" x14ac:dyDescent="0.25">
      <c r="A327" s="1">
        <v>716.6572265625</v>
      </c>
      <c r="B327">
        <v>0.52420020801946499</v>
      </c>
      <c r="C327">
        <v>4.5061706259730298E-3</v>
      </c>
      <c r="D327">
        <v>0.51969400374218799</v>
      </c>
      <c r="E327">
        <v>1.7000577372527899E-3</v>
      </c>
      <c r="F327" s="1">
        <f>Tabla2[[#This Row],[Axial Force ]]/$O$11</f>
        <v>14.93035888671875</v>
      </c>
      <c r="G327" s="5">
        <f>Tabla2[[#This Row],[Axial Displacement ]]/$O$8</f>
        <v>6.4716075064131483E-3</v>
      </c>
      <c r="H327" s="1">
        <f>Tabla2[[#This Row],[Axial 634,12F ]]/25</f>
        <v>6.8002309490111602E-5</v>
      </c>
      <c r="I327" s="1">
        <f>IF(Tabla2[[#This Row],[Axial Displacement Command ]]=D326,1,0)</f>
        <v>0</v>
      </c>
      <c r="J327" s="1">
        <f>IF(AND(Tabla2[[#This Row],[cic]]=1,(AND(I326=1,I328=0))),1,0)</f>
        <v>0</v>
      </c>
      <c r="K327" s="1">
        <f>Tabla2[[#This Row],[pas]]+K326</f>
        <v>3</v>
      </c>
    </row>
    <row r="328" spans="1:11" x14ac:dyDescent="0.25">
      <c r="A328" s="1">
        <v>710.89294433593795</v>
      </c>
      <c r="B328">
        <v>0.52210449939593695</v>
      </c>
      <c r="C328">
        <v>5.7470797401037998E-3</v>
      </c>
      <c r="D328">
        <v>0.51635742420330599</v>
      </c>
      <c r="E328">
        <v>-6.0112729443062597E-3</v>
      </c>
      <c r="F328" s="1">
        <f>Tabla2[[#This Row],[Axial Force ]]/$O$11</f>
        <v>14.810269673665374</v>
      </c>
      <c r="G328" s="5">
        <f>Tabla2[[#This Row],[Axial Displacement ]]/$O$8</f>
        <v>6.4457345604436661E-3</v>
      </c>
      <c r="H328" s="1">
        <f>Tabla2[[#This Row],[Axial 634,12F ]]/25</f>
        <v>-2.4045091777225039E-4</v>
      </c>
      <c r="I328" s="1">
        <f>IF(Tabla2[[#This Row],[Axial Displacement Command ]]=D327,1,0)</f>
        <v>0</v>
      </c>
      <c r="J328" s="1">
        <f>IF(AND(Tabla2[[#This Row],[cic]]=1,(AND(I327=1,I329=0))),1,0)</f>
        <v>0</v>
      </c>
      <c r="K328" s="1">
        <f>Tabla2[[#This Row],[pas]]+K327</f>
        <v>3</v>
      </c>
    </row>
    <row r="329" spans="1:11" x14ac:dyDescent="0.25">
      <c r="A329" s="1">
        <v>696.14422607421898</v>
      </c>
      <c r="B329">
        <v>0.51553489174693801</v>
      </c>
      <c r="C329">
        <v>2.5140047910099401E-3</v>
      </c>
      <c r="D329">
        <v>0.51302084466442499</v>
      </c>
      <c r="E329">
        <v>2.3355696612270501E-3</v>
      </c>
      <c r="F329" s="1">
        <f>Tabla2[[#This Row],[Axial Force ]]/$O$11</f>
        <v>14.503004709879562</v>
      </c>
      <c r="G329" s="5">
        <f>Tabla2[[#This Row],[Axial Displacement ]]/$O$8</f>
        <v>6.3646282931720741E-3</v>
      </c>
      <c r="H329" s="1">
        <f>Tabla2[[#This Row],[Axial 634,12F ]]/25</f>
        <v>9.3422786449082006E-5</v>
      </c>
      <c r="I329" s="1">
        <f>IF(Tabla2[[#This Row],[Axial Displacement Command ]]=D328,1,0)</f>
        <v>0</v>
      </c>
      <c r="J329" s="1">
        <f>IF(AND(Tabla2[[#This Row],[cic]]=1,(AND(I328=1,I330=0))),1,0)</f>
        <v>0</v>
      </c>
      <c r="K329" s="1">
        <f>Tabla2[[#This Row],[pas]]+K328</f>
        <v>3</v>
      </c>
    </row>
    <row r="330" spans="1:11" x14ac:dyDescent="0.25">
      <c r="A330" s="1">
        <v>679.748779296875</v>
      </c>
      <c r="B330">
        <v>0.50667999312281597</v>
      </c>
      <c r="C330">
        <v>3.00425290333806E-3</v>
      </c>
      <c r="D330">
        <v>0.50968426512554299</v>
      </c>
      <c r="E330">
        <v>7.9418259701924399E-4</v>
      </c>
      <c r="F330" s="1">
        <f>Tabla2[[#This Row],[Axial Force ]]/$O$11</f>
        <v>14.161432902018229</v>
      </c>
      <c r="G330" s="5">
        <f>Tabla2[[#This Row],[Axial Displacement ]]/$O$8</f>
        <v>6.2553085570718021E-3</v>
      </c>
      <c r="H330" s="1">
        <f>Tabla2[[#This Row],[Axial 634,12F ]]/25</f>
        <v>3.1767303880769759E-5</v>
      </c>
      <c r="I330" s="1">
        <f>IF(Tabla2[[#This Row],[Axial Displacement Command ]]=D329,1,0)</f>
        <v>0</v>
      </c>
      <c r="J330" s="1">
        <f>IF(AND(Tabla2[[#This Row],[cic]]=1,(AND(I329=1,I331=0))),1,0)</f>
        <v>0</v>
      </c>
      <c r="K330" s="1">
        <f>Tabla2[[#This Row],[pas]]+K329</f>
        <v>3</v>
      </c>
    </row>
    <row r="331" spans="1:11" x14ac:dyDescent="0.25">
      <c r="A331" s="1">
        <v>671.82135009765602</v>
      </c>
      <c r="B331">
        <v>0.50351140089333102</v>
      </c>
      <c r="C331">
        <v>2.8362273951643099E-3</v>
      </c>
      <c r="D331">
        <v>0.50634762737899996</v>
      </c>
      <c r="E331">
        <v>1.32655713969143E-3</v>
      </c>
      <c r="F331" s="1">
        <f>Tabla2[[#This Row],[Axial Force ]]/$O$11</f>
        <v>13.9962781270345</v>
      </c>
      <c r="G331" s="5">
        <f>Tabla2[[#This Row],[Axial Displacement ]]/$O$8</f>
        <v>6.2161901344855684E-3</v>
      </c>
      <c r="H331" s="1">
        <f>Tabla2[[#This Row],[Axial 634,12F ]]/25</f>
        <v>5.3062285587657202E-5</v>
      </c>
      <c r="I331" s="1">
        <f>IF(Tabla2[[#This Row],[Axial Displacement Command ]]=D330,1,0)</f>
        <v>0</v>
      </c>
      <c r="J331" s="1">
        <f>IF(AND(Tabla2[[#This Row],[cic]]=1,(AND(I330=1,I332=0))),1,0)</f>
        <v>0</v>
      </c>
      <c r="K331" s="1">
        <f>Tabla2[[#This Row],[pas]]+K330</f>
        <v>3</v>
      </c>
    </row>
    <row r="332" spans="1:11" x14ac:dyDescent="0.25">
      <c r="A332" s="1">
        <v>667.90222167968795</v>
      </c>
      <c r="B332">
        <v>0.50075410399585996</v>
      </c>
      <c r="C332">
        <v>2.2569895463675502E-3</v>
      </c>
      <c r="D332">
        <v>0.50301110604777899</v>
      </c>
      <c r="E332">
        <v>9.4769853831167005E-4</v>
      </c>
      <c r="F332" s="1">
        <f>Tabla2[[#This Row],[Axial Force ]]/$O$11</f>
        <v>13.914629618326833</v>
      </c>
      <c r="G332" s="5">
        <f>Tabla2[[#This Row],[Axial Displacement ]]/$O$8</f>
        <v>6.1821494320476534E-3</v>
      </c>
      <c r="H332" s="1">
        <f>Tabla2[[#This Row],[Axial 634,12F ]]/25</f>
        <v>3.79079415324668E-5</v>
      </c>
      <c r="I332" s="1">
        <f>IF(Tabla2[[#This Row],[Axial Displacement Command ]]=D331,1,0)</f>
        <v>0</v>
      </c>
      <c r="J332" s="1">
        <f>IF(AND(Tabla2[[#This Row],[cic]]=1,(AND(I331=1,I333=0))),1,0)</f>
        <v>0</v>
      </c>
      <c r="K332" s="1">
        <f>Tabla2[[#This Row],[pas]]+K331</f>
        <v>3</v>
      </c>
    </row>
    <row r="333" spans="1:11" x14ac:dyDescent="0.25">
      <c r="A333" s="1">
        <v>663.66223144531295</v>
      </c>
      <c r="B333">
        <v>0.498898036312312</v>
      </c>
      <c r="C333">
        <v>7.76469732954865E-4</v>
      </c>
      <c r="D333">
        <v>0.49967452650889799</v>
      </c>
      <c r="E333">
        <v>6.5291328610328503E-4</v>
      </c>
      <c r="F333" s="1">
        <f>Tabla2[[#This Row],[Axial Force ]]/$O$11</f>
        <v>13.82629648844402</v>
      </c>
      <c r="G333" s="5">
        <f>Tabla2[[#This Row],[Axial Displacement ]]/$O$8</f>
        <v>6.159235016201383E-3</v>
      </c>
      <c r="H333" s="1">
        <f>Tabla2[[#This Row],[Axial 634,12F ]]/25</f>
        <v>2.61165314441314E-5</v>
      </c>
      <c r="I333" s="1">
        <f>IF(Tabla2[[#This Row],[Axial Displacement Command ]]=D332,1,0)</f>
        <v>0</v>
      </c>
      <c r="J333" s="1">
        <f>IF(AND(Tabla2[[#This Row],[cic]]=1,(AND(I332=1,I334=0))),1,0)</f>
        <v>0</v>
      </c>
      <c r="K333" s="1">
        <f>Tabla2[[#This Row],[pas]]+K332</f>
        <v>3</v>
      </c>
    </row>
    <row r="334" spans="1:11" x14ac:dyDescent="0.25">
      <c r="A334" s="1">
        <v>659.11395263671898</v>
      </c>
      <c r="B334">
        <v>0.49636245239526</v>
      </c>
      <c r="C334" s="2">
        <v>2.4527311737187998E-5</v>
      </c>
      <c r="D334">
        <v>0.49633794697001599</v>
      </c>
      <c r="E334">
        <v>1.02815795344213E-3</v>
      </c>
      <c r="F334" s="1">
        <f>Tabla2[[#This Row],[Axial Force ]]/$O$11</f>
        <v>13.731540679931646</v>
      </c>
      <c r="G334" s="5">
        <f>Tabla2[[#This Row],[Axial Displacement ]]/$O$8</f>
        <v>6.1279315110525923E-3</v>
      </c>
      <c r="H334" s="1">
        <f>Tabla2[[#This Row],[Axial 634,12F ]]/25</f>
        <v>4.1126318137685201E-5</v>
      </c>
      <c r="I334" s="1">
        <f>IF(Tabla2[[#This Row],[Axial Displacement Command ]]=D333,1,0)</f>
        <v>0</v>
      </c>
      <c r="J334" s="1">
        <f>IF(AND(Tabla2[[#This Row],[cic]]=1,(AND(I333=1,I335=0))),1,0)</f>
        <v>0</v>
      </c>
      <c r="K334" s="1">
        <f>Tabla2[[#This Row],[pas]]+K333</f>
        <v>3</v>
      </c>
    </row>
    <row r="335" spans="1:11" x14ac:dyDescent="0.25">
      <c r="A335" s="1">
        <v>653.71569824218795</v>
      </c>
      <c r="B335">
        <v>0.49442052841186501</v>
      </c>
      <c r="C335">
        <v>1.4192163462212199E-3</v>
      </c>
      <c r="D335">
        <v>0.49300130922347302</v>
      </c>
      <c r="E335">
        <v>1.46071272411064E-3</v>
      </c>
      <c r="F335" s="1">
        <f>Tabla2[[#This Row],[Axial Force ]]/$O$11</f>
        <v>13.619077046712249</v>
      </c>
      <c r="G335" s="5">
        <f>Tabla2[[#This Row],[Axial Displacement ]]/$O$8</f>
        <v>6.1039571408872222E-3</v>
      </c>
      <c r="H335" s="1">
        <f>Tabla2[[#This Row],[Axial 634,12F ]]/25</f>
        <v>5.8428508964425601E-5</v>
      </c>
      <c r="I335" s="1">
        <f>IF(Tabla2[[#This Row],[Axial Displacement Command ]]=D334,1,0)</f>
        <v>0</v>
      </c>
      <c r="J335" s="1">
        <f>IF(AND(Tabla2[[#This Row],[cic]]=1,(AND(I334=1,I336=0))),1,0)</f>
        <v>0</v>
      </c>
      <c r="K335" s="1">
        <f>Tabla2[[#This Row],[pas]]+K334</f>
        <v>3</v>
      </c>
    </row>
    <row r="336" spans="1:11" x14ac:dyDescent="0.25">
      <c r="A336" s="1">
        <v>648.26239013671898</v>
      </c>
      <c r="B336">
        <v>0.49167039105668697</v>
      </c>
      <c r="C336">
        <v>2.0056365883647201E-3</v>
      </c>
      <c r="D336">
        <v>0.48966472968459102</v>
      </c>
      <c r="E336">
        <v>3.8475988617392399E-4</v>
      </c>
      <c r="F336" s="1">
        <f>Tabla2[[#This Row],[Axial Force ]]/$O$11</f>
        <v>13.505466461181646</v>
      </c>
      <c r="G336" s="5">
        <f>Tabla2[[#This Row],[Axial Displacement ]]/$O$8</f>
        <v>6.0700048278603327E-3</v>
      </c>
      <c r="H336" s="1">
        <f>Tabla2[[#This Row],[Axial 634,12F ]]/25</f>
        <v>1.5390395446956959E-5</v>
      </c>
      <c r="I336" s="1">
        <f>IF(Tabla2[[#This Row],[Axial Displacement Command ]]=D335,1,0)</f>
        <v>0</v>
      </c>
      <c r="J336" s="1">
        <f>IF(AND(Tabla2[[#This Row],[cic]]=1,(AND(I335=1,I337=0))),1,0)</f>
        <v>0</v>
      </c>
      <c r="K336" s="1">
        <f>Tabla2[[#This Row],[pas]]+K335</f>
        <v>3</v>
      </c>
    </row>
    <row r="337" spans="1:11" x14ac:dyDescent="0.25">
      <c r="A337" s="1">
        <v>642.47424316406295</v>
      </c>
      <c r="B337">
        <v>0.48858404625207202</v>
      </c>
      <c r="C337">
        <v>2.2558867840416501E-3</v>
      </c>
      <c r="D337">
        <v>0.48632815014571001</v>
      </c>
      <c r="E337">
        <v>4.6929184804867001E-4</v>
      </c>
      <c r="F337" s="1">
        <f>Tabla2[[#This Row],[Axial Force ]]/$O$11</f>
        <v>13.384880065917978</v>
      </c>
      <c r="G337" s="5">
        <f>Tabla2[[#This Row],[Axial Displacement ]]/$O$8</f>
        <v>6.0319018055811358E-3</v>
      </c>
      <c r="H337" s="1">
        <f>Tabla2[[#This Row],[Axial 634,12F ]]/25</f>
        <v>1.8771673921946799E-5</v>
      </c>
      <c r="I337" s="1">
        <f>IF(Tabla2[[#This Row],[Axial Displacement Command ]]=D336,1,0)</f>
        <v>0</v>
      </c>
      <c r="J337" s="1">
        <f>IF(AND(Tabla2[[#This Row],[cic]]=1,(AND(I336=1,I338=0))),1,0)</f>
        <v>0</v>
      </c>
      <c r="K337" s="1">
        <f>Tabla2[[#This Row],[pas]]+K336</f>
        <v>3</v>
      </c>
    </row>
    <row r="338" spans="1:11" x14ac:dyDescent="0.25">
      <c r="A338" s="1">
        <v>636.90954589843795</v>
      </c>
      <c r="B338">
        <v>0.48575163236819202</v>
      </c>
      <c r="C338">
        <v>2.76008245236881E-3</v>
      </c>
      <c r="D338">
        <v>0.482991541502997</v>
      </c>
      <c r="E338">
        <v>-4.2866477656389201E-4</v>
      </c>
      <c r="F338" s="1">
        <f>Tabla2[[#This Row],[Axial Force ]]/$O$11</f>
        <v>13.268948872884124</v>
      </c>
      <c r="G338" s="5">
        <f>Tabla2[[#This Row],[Axial Displacement ]]/$O$8</f>
        <v>5.9969337329406425E-3</v>
      </c>
      <c r="H338" s="1">
        <f>Tabla2[[#This Row],[Axial 634,12F ]]/25</f>
        <v>-1.7146591062555682E-5</v>
      </c>
      <c r="I338" s="1">
        <f>IF(Tabla2[[#This Row],[Axial Displacement Command ]]=D337,1,0)</f>
        <v>0</v>
      </c>
      <c r="J338" s="1">
        <f>IF(AND(Tabla2[[#This Row],[cic]]=1,(AND(I337=1,I339=0))),1,0)</f>
        <v>0</v>
      </c>
      <c r="K338" s="1">
        <f>Tabla2[[#This Row],[pas]]+K337</f>
        <v>3</v>
      </c>
    </row>
    <row r="339" spans="1:11" x14ac:dyDescent="0.25">
      <c r="A339" s="1">
        <v>631.00695800781295</v>
      </c>
      <c r="B339">
        <v>0.482933508465067</v>
      </c>
      <c r="C339">
        <v>3.27855354953499E-3</v>
      </c>
      <c r="D339">
        <v>0.479654961964116</v>
      </c>
      <c r="E339">
        <v>8.5174525565889802E-4</v>
      </c>
      <c r="F339" s="1">
        <f>Tabla2[[#This Row],[Axial Force ]]/$O$11</f>
        <v>13.145978291829437</v>
      </c>
      <c r="G339" s="5">
        <f>Tabla2[[#This Row],[Axial Displacement ]]/$O$8</f>
        <v>5.9621420798156421E-3</v>
      </c>
      <c r="H339" s="1">
        <f>Tabla2[[#This Row],[Axial 634,12F ]]/25</f>
        <v>3.4069810226355919E-5</v>
      </c>
      <c r="I339" s="1">
        <f>IF(Tabla2[[#This Row],[Axial Displacement Command ]]=D338,1,0)</f>
        <v>0</v>
      </c>
      <c r="J339" s="1">
        <f>IF(AND(Tabla2[[#This Row],[cic]]=1,(AND(I338=1,I340=0))),1,0)</f>
        <v>0</v>
      </c>
      <c r="K339" s="1">
        <f>Tabla2[[#This Row],[pas]]+K338</f>
        <v>3</v>
      </c>
    </row>
    <row r="340" spans="1:11" x14ac:dyDescent="0.25">
      <c r="A340" s="1">
        <v>625.14373779296898</v>
      </c>
      <c r="B340">
        <v>0.48043011338449998</v>
      </c>
      <c r="C340">
        <v>4.11173687098199E-3</v>
      </c>
      <c r="D340">
        <v>0.476318382425234</v>
      </c>
      <c r="E340">
        <v>1.6534461337869299E-3</v>
      </c>
      <c r="F340" s="1">
        <f>Tabla2[[#This Row],[Axial Force ]]/$O$11</f>
        <v>13.023827870686853</v>
      </c>
      <c r="G340" s="5">
        <f>Tabla2[[#This Row],[Axial Displacement ]]/$O$8</f>
        <v>5.9312359677098766E-3</v>
      </c>
      <c r="H340" s="1">
        <f>Tabla2[[#This Row],[Axial 634,12F ]]/25</f>
        <v>6.6137845351477194E-5</v>
      </c>
      <c r="I340" s="1">
        <f>IF(Tabla2[[#This Row],[Axial Displacement Command ]]=D339,1,0)</f>
        <v>0</v>
      </c>
      <c r="J340" s="1">
        <f>IF(AND(Tabla2[[#This Row],[cic]]=1,(AND(I339=1,I341=0))),1,0)</f>
        <v>0</v>
      </c>
      <c r="K340" s="1">
        <f>Tabla2[[#This Row],[pas]]+K339</f>
        <v>3</v>
      </c>
    </row>
    <row r="341" spans="1:11" x14ac:dyDescent="0.25">
      <c r="A341" s="1">
        <v>616.95068359375</v>
      </c>
      <c r="B341">
        <v>0.475419772556052</v>
      </c>
      <c r="C341">
        <v>2.4379789920203599E-3</v>
      </c>
      <c r="D341">
        <v>0.47298177378252099</v>
      </c>
      <c r="E341">
        <v>9.1735648766189104E-4</v>
      </c>
      <c r="F341" s="1">
        <f>Tabla2[[#This Row],[Axial Force ]]/$O$11</f>
        <v>12.853139241536459</v>
      </c>
      <c r="G341" s="5">
        <f>Tabla2[[#This Row],[Axial Displacement ]]/$O$8</f>
        <v>5.8693799080994074E-3</v>
      </c>
      <c r="H341" s="1">
        <f>Tabla2[[#This Row],[Axial 634,12F ]]/25</f>
        <v>3.6694259506475639E-5</v>
      </c>
      <c r="I341" s="1">
        <f>IF(Tabla2[[#This Row],[Axial Displacement Command ]]=D340,1,0)</f>
        <v>0</v>
      </c>
      <c r="J341" s="1">
        <f>IF(AND(Tabla2[[#This Row],[cic]]=1,(AND(I340=1,I342=0))),1,0)</f>
        <v>0</v>
      </c>
      <c r="K341" s="1">
        <f>Tabla2[[#This Row],[pas]]+K340</f>
        <v>3</v>
      </c>
    </row>
    <row r="342" spans="1:11" x14ac:dyDescent="0.25">
      <c r="A342" s="1">
        <v>610.81982421875</v>
      </c>
      <c r="B342">
        <v>0.47242999426089199</v>
      </c>
      <c r="C342">
        <v>2.7847886485687901E-3</v>
      </c>
      <c r="D342">
        <v>0.46964519424363999</v>
      </c>
      <c r="E342">
        <v>2.92932645606925E-3</v>
      </c>
      <c r="F342" s="1">
        <f>Tabla2[[#This Row],[Axial Force ]]/$O$11</f>
        <v>12.725413004557291</v>
      </c>
      <c r="G342" s="5">
        <f>Tabla2[[#This Row],[Axial Displacement ]]/$O$8</f>
        <v>5.8324690649492836E-3</v>
      </c>
      <c r="H342" s="1">
        <f>Tabla2[[#This Row],[Axial 634,12F ]]/25</f>
        <v>1.1717305824276999E-4</v>
      </c>
      <c r="I342" s="1">
        <f>IF(Tabla2[[#This Row],[Axial Displacement Command ]]=D341,1,0)</f>
        <v>0</v>
      </c>
      <c r="J342" s="1">
        <f>IF(AND(Tabla2[[#This Row],[cic]]=1,(AND(I341=1,I343=0))),1,0)</f>
        <v>0</v>
      </c>
      <c r="K342" s="1">
        <f>Tabla2[[#This Row],[pas]]+K341</f>
        <v>3</v>
      </c>
    </row>
    <row r="343" spans="1:11" x14ac:dyDescent="0.25">
      <c r="A343" s="1">
        <v>602.292724609375</v>
      </c>
      <c r="B343">
        <v>0.46837091213092202</v>
      </c>
      <c r="C343">
        <v>2.0622908323275602E-3</v>
      </c>
      <c r="D343">
        <v>0.46630861470475798</v>
      </c>
      <c r="E343">
        <v>1.8082329233948299E-3</v>
      </c>
      <c r="F343" s="1">
        <f>Tabla2[[#This Row],[Axial Force ]]/$O$11</f>
        <v>12.547765096028646</v>
      </c>
      <c r="G343" s="5">
        <f>Tabla2[[#This Row],[Axial Displacement ]]/$O$8</f>
        <v>5.7823569398879259E-3</v>
      </c>
      <c r="H343" s="1">
        <f>Tabla2[[#This Row],[Axial 634,12F ]]/25</f>
        <v>7.2329316935793194E-5</v>
      </c>
      <c r="I343" s="1">
        <f>IF(Tabla2[[#This Row],[Axial Displacement Command ]]=D342,1,0)</f>
        <v>0</v>
      </c>
      <c r="J343" s="1">
        <f>IF(AND(Tabla2[[#This Row],[cic]]=1,(AND(I342=1,I344=0))),1,0)</f>
        <v>0</v>
      </c>
      <c r="K343" s="1">
        <f>Tabla2[[#This Row],[pas]]+K342</f>
        <v>3</v>
      </c>
    </row>
    <row r="344" spans="1:11" x14ac:dyDescent="0.25">
      <c r="A344" s="1">
        <v>596.18670654296898</v>
      </c>
      <c r="B344">
        <v>0.46642540837638102</v>
      </c>
      <c r="C344">
        <v>3.45340367857716E-3</v>
      </c>
      <c r="D344">
        <v>0.46297200606204603</v>
      </c>
      <c r="E344">
        <v>-9.3094115527492195E-4</v>
      </c>
      <c r="F344" s="1">
        <f>Tabla2[[#This Row],[Axial Force ]]/$O$11</f>
        <v>12.420556386311853</v>
      </c>
      <c r="G344" s="5">
        <f>Tabla2[[#This Row],[Axial Displacement ]]/$O$8</f>
        <v>5.7583383750170495E-3</v>
      </c>
      <c r="H344" s="1">
        <f>Tabla2[[#This Row],[Axial 634,12F ]]/25</f>
        <v>-3.7237646210996879E-5</v>
      </c>
      <c r="I344" s="1">
        <f>IF(Tabla2[[#This Row],[Axial Displacement Command ]]=D343,1,0)</f>
        <v>0</v>
      </c>
      <c r="J344" s="1">
        <f>IF(AND(Tabla2[[#This Row],[cic]]=1,(AND(I343=1,I345=0))),1,0)</f>
        <v>0</v>
      </c>
      <c r="K344" s="1">
        <f>Tabla2[[#This Row],[pas]]+K343</f>
        <v>3</v>
      </c>
    </row>
    <row r="345" spans="1:11" x14ac:dyDescent="0.25">
      <c r="A345" s="1">
        <v>589.41485595703102</v>
      </c>
      <c r="B345">
        <v>0.46309590106830001</v>
      </c>
      <c r="C345">
        <v>3.4604668144311299E-3</v>
      </c>
      <c r="D345">
        <v>0.45963542652316403</v>
      </c>
      <c r="E345">
        <v>2.2607950995734401E-3</v>
      </c>
      <c r="F345" s="1">
        <f>Tabla2[[#This Row],[Axial Force ]]/$O$11</f>
        <v>12.279476165771479</v>
      </c>
      <c r="G345" s="5">
        <f>Tabla2[[#This Row],[Axial Displacement ]]/$O$8</f>
        <v>5.7172333465222228E-3</v>
      </c>
      <c r="H345" s="1">
        <f>Tabla2[[#This Row],[Axial 634,12F ]]/25</f>
        <v>9.04318039829376E-5</v>
      </c>
      <c r="I345" s="1">
        <f>IF(Tabla2[[#This Row],[Axial Displacement Command ]]=D344,1,0)</f>
        <v>0</v>
      </c>
      <c r="J345" s="1">
        <f>IF(AND(Tabla2[[#This Row],[cic]]=1,(AND(I344=1,I346=0))),1,0)</f>
        <v>0</v>
      </c>
      <c r="K345" s="1">
        <f>Tabla2[[#This Row],[pas]]+K344</f>
        <v>3</v>
      </c>
    </row>
    <row r="346" spans="1:11" x14ac:dyDescent="0.25">
      <c r="A346" s="1">
        <v>583.527099609375</v>
      </c>
      <c r="B346">
        <v>0.458650582004339</v>
      </c>
      <c r="C346">
        <v>2.35173115470388E-3</v>
      </c>
      <c r="D346">
        <v>0.45629884698428202</v>
      </c>
      <c r="E346">
        <v>1.63790843998868E-3</v>
      </c>
      <c r="F346" s="1">
        <f>Tabla2[[#This Row],[Axial Force ]]/$O$11</f>
        <v>12.156814575195313</v>
      </c>
      <c r="G346" s="5">
        <f>Tabla2[[#This Row],[Axial Displacement ]]/$O$8</f>
        <v>5.6623528642510985E-3</v>
      </c>
      <c r="H346" s="1">
        <f>Tabla2[[#This Row],[Axial 634,12F ]]/25</f>
        <v>6.5516337599547196E-5</v>
      </c>
      <c r="I346" s="1">
        <f>IF(Tabla2[[#This Row],[Axial Displacement Command ]]=D345,1,0)</f>
        <v>0</v>
      </c>
      <c r="J346" s="1">
        <f>IF(AND(Tabla2[[#This Row],[cic]]=1,(AND(I345=1,I347=0))),1,0)</f>
        <v>0</v>
      </c>
      <c r="K346" s="1">
        <f>Tabla2[[#This Row],[pas]]+K345</f>
        <v>3</v>
      </c>
    </row>
    <row r="347" spans="1:11" x14ac:dyDescent="0.25">
      <c r="A347" s="1">
        <v>577.96502685546898</v>
      </c>
      <c r="B347">
        <v>0.45686602243222302</v>
      </c>
      <c r="C347">
        <v>3.9037763599480998E-3</v>
      </c>
      <c r="D347">
        <v>0.45296223834157001</v>
      </c>
      <c r="E347">
        <v>1.9649041860248001E-3</v>
      </c>
      <c r="F347" s="1">
        <f>Tabla2[[#This Row],[Axial Force ]]/$O$11</f>
        <v>12.040938059488937</v>
      </c>
      <c r="G347" s="5">
        <f>Tabla2[[#This Row],[Axial Displacement ]]/$O$8</f>
        <v>5.6403212645953459E-3</v>
      </c>
      <c r="H347" s="1">
        <f>Tabla2[[#This Row],[Axial 634,12F ]]/25</f>
        <v>7.8596167440992011E-5</v>
      </c>
      <c r="I347" s="1">
        <f>IF(Tabla2[[#This Row],[Axial Displacement Command ]]=D346,1,0)</f>
        <v>0</v>
      </c>
      <c r="J347" s="1">
        <f>IF(AND(Tabla2[[#This Row],[cic]]=1,(AND(I346=1,I348=0))),1,0)</f>
        <v>0</v>
      </c>
      <c r="K347" s="1">
        <f>Tabla2[[#This Row],[pas]]+K346</f>
        <v>3</v>
      </c>
    </row>
    <row r="348" spans="1:11" x14ac:dyDescent="0.25">
      <c r="A348" s="1">
        <v>572.43542480468795</v>
      </c>
      <c r="B348">
        <v>0.45433401828631798</v>
      </c>
      <c r="C348">
        <v>4.7083494791877499E-3</v>
      </c>
      <c r="D348">
        <v>0.44962565880268801</v>
      </c>
      <c r="E348">
        <v>2.1290863969625198E-3</v>
      </c>
      <c r="F348" s="1">
        <f>Tabla2[[#This Row],[Axial Force ]]/$O$11</f>
        <v>11.925738016764333</v>
      </c>
      <c r="G348" s="5">
        <f>Tabla2[[#This Row],[Axial Displacement ]]/$O$8</f>
        <v>5.6090619541520736E-3</v>
      </c>
      <c r="H348" s="1">
        <f>Tabla2[[#This Row],[Axial 634,12F ]]/25</f>
        <v>8.5163455878500786E-5</v>
      </c>
      <c r="I348" s="1">
        <f>IF(Tabla2[[#This Row],[Axial Displacement Command ]]=D347,1,0)</f>
        <v>0</v>
      </c>
      <c r="J348" s="1">
        <f>IF(AND(Tabla2[[#This Row],[cic]]=1,(AND(I347=1,I349=0))),1,0)</f>
        <v>0</v>
      </c>
      <c r="K348" s="1">
        <f>Tabla2[[#This Row],[pas]]+K347</f>
        <v>3</v>
      </c>
    </row>
    <row r="349" spans="1:11" x14ac:dyDescent="0.25">
      <c r="A349" s="1">
        <v>564.67401123046898</v>
      </c>
      <c r="B349">
        <v>0.44971704483032199</v>
      </c>
      <c r="C349">
        <v>3.4279526062164201E-3</v>
      </c>
      <c r="D349">
        <v>0.44628907926380601</v>
      </c>
      <c r="E349">
        <v>1.62293463290553E-3</v>
      </c>
      <c r="F349" s="1">
        <f>Tabla2[[#This Row],[Axial Force ]]/$O$11</f>
        <v>11.764041900634771</v>
      </c>
      <c r="G349" s="5">
        <f>Tabla2[[#This Row],[Axial Displacement ]]/$O$8</f>
        <v>5.5520622818558268E-3</v>
      </c>
      <c r="H349" s="1">
        <f>Tabla2[[#This Row],[Axial 634,12F ]]/25</f>
        <v>6.4917385316221206E-5</v>
      </c>
      <c r="I349" s="1">
        <f>IF(Tabla2[[#This Row],[Axial Displacement Command ]]=D348,1,0)</f>
        <v>0</v>
      </c>
      <c r="J349" s="1">
        <f>IF(AND(Tabla2[[#This Row],[cic]]=1,(AND(I348=1,I350=0))),1,0)</f>
        <v>0</v>
      </c>
      <c r="K349" s="1">
        <f>Tabla2[[#This Row],[pas]]+K348</f>
        <v>3</v>
      </c>
    </row>
    <row r="350" spans="1:11" x14ac:dyDescent="0.25">
      <c r="A350" s="1">
        <v>553.20379638671898</v>
      </c>
      <c r="B350">
        <v>0.44491409789770803</v>
      </c>
      <c r="C350">
        <v>1.9616186364146402E-3</v>
      </c>
      <c r="D350">
        <v>0.442952470621094</v>
      </c>
      <c r="E350">
        <v>1.6998036471704799E-3</v>
      </c>
      <c r="F350" s="1">
        <f>Tabla2[[#This Row],[Axial Force ]]/$O$11</f>
        <v>11.525079091389978</v>
      </c>
      <c r="G350" s="5">
        <f>Tabla2[[#This Row],[Axial Displacement ]]/$O$8</f>
        <v>5.4927666407124445E-3</v>
      </c>
      <c r="H350" s="1">
        <f>Tabla2[[#This Row],[Axial 634,12F ]]/25</f>
        <v>6.7992145886819195E-5</v>
      </c>
      <c r="I350" s="1">
        <f>IF(Tabla2[[#This Row],[Axial Displacement Command ]]=D349,1,0)</f>
        <v>0</v>
      </c>
      <c r="J350" s="1">
        <f>IF(AND(Tabla2[[#This Row],[cic]]=1,(AND(I349=1,I351=0))),1,0)</f>
        <v>0</v>
      </c>
      <c r="K350" s="1">
        <f>Tabla2[[#This Row],[pas]]+K349</f>
        <v>3</v>
      </c>
    </row>
    <row r="351" spans="1:11" x14ac:dyDescent="0.25">
      <c r="A351" s="1">
        <v>546.71765136718795</v>
      </c>
      <c r="B351">
        <v>0.441108946688473</v>
      </c>
      <c r="C351">
        <v>1.49303673424583E-3</v>
      </c>
      <c r="D351">
        <v>0.439615891082212</v>
      </c>
      <c r="E351">
        <v>2.3077996047504699E-3</v>
      </c>
      <c r="F351" s="1">
        <f>Tabla2[[#This Row],[Axial Force ]]/$O$11</f>
        <v>11.389951070149749</v>
      </c>
      <c r="G351" s="5">
        <f>Tabla2[[#This Row],[Axial Displacement ]]/$O$8</f>
        <v>5.4457894652897906E-3</v>
      </c>
      <c r="H351" s="1">
        <f>Tabla2[[#This Row],[Axial 634,12F ]]/25</f>
        <v>9.2311984190018793E-5</v>
      </c>
      <c r="I351" s="1">
        <f>IF(Tabla2[[#This Row],[Axial Displacement Command ]]=D350,1,0)</f>
        <v>0</v>
      </c>
      <c r="J351" s="1">
        <f>IF(AND(Tabla2[[#This Row],[cic]]=1,(AND(I350=1,I352=0))),1,0)</f>
        <v>0</v>
      </c>
      <c r="K351" s="1">
        <f>Tabla2[[#This Row],[pas]]+K350</f>
        <v>3</v>
      </c>
    </row>
    <row r="352" spans="1:11" x14ac:dyDescent="0.25">
      <c r="A352" s="1">
        <v>541.444091796875</v>
      </c>
      <c r="B352">
        <v>0.43835878022946401</v>
      </c>
      <c r="C352">
        <v>2.0794570900761799E-3</v>
      </c>
      <c r="D352">
        <v>0.43627934064716101</v>
      </c>
      <c r="E352">
        <v>1.9488156794977801E-3</v>
      </c>
      <c r="F352" s="1">
        <f>Tabla2[[#This Row],[Axial Force ]]/$O$11</f>
        <v>11.280085245768229</v>
      </c>
      <c r="G352" s="5">
        <f>Tabla2[[#This Row],[Axial Displacement ]]/$O$8</f>
        <v>5.4118367929563461E-3</v>
      </c>
      <c r="H352" s="1">
        <f>Tabla2[[#This Row],[Axial 634,12F ]]/25</f>
        <v>7.7952627179911198E-5</v>
      </c>
      <c r="I352" s="1">
        <f>IF(Tabla2[[#This Row],[Axial Displacement Command ]]=D351,1,0)</f>
        <v>0</v>
      </c>
      <c r="J352" s="1">
        <f>IF(AND(Tabla2[[#This Row],[cic]]=1,(AND(I351=1,I353=0))),1,0)</f>
        <v>0</v>
      </c>
      <c r="K352" s="1">
        <f>Tabla2[[#This Row],[pas]]+K351</f>
        <v>3</v>
      </c>
    </row>
    <row r="353" spans="1:11" x14ac:dyDescent="0.25">
      <c r="A353" s="1">
        <v>536.0849609375</v>
      </c>
      <c r="B353">
        <v>0.435955531429499</v>
      </c>
      <c r="C353">
        <v>3.01280624626088E-3</v>
      </c>
      <c r="D353">
        <v>0.43294273200444899</v>
      </c>
      <c r="E353">
        <v>1.9269502899987899E-3</v>
      </c>
      <c r="F353" s="1">
        <f>Tabla2[[#This Row],[Axial Force ]]/$O$11</f>
        <v>11.168436686197916</v>
      </c>
      <c r="G353" s="5">
        <f>Tabla2[[#This Row],[Axial Displacement ]]/$O$8</f>
        <v>5.3821670546851733E-3</v>
      </c>
      <c r="H353" s="1">
        <f>Tabla2[[#This Row],[Axial 634,12F ]]/25</f>
        <v>7.70780115999516E-5</v>
      </c>
      <c r="I353" s="1">
        <f>IF(Tabla2[[#This Row],[Axial Displacement Command ]]=D352,1,0)</f>
        <v>0</v>
      </c>
      <c r="J353" s="1">
        <f>IF(AND(Tabla2[[#This Row],[cic]]=1,(AND(I352=1,I354=0))),1,0)</f>
        <v>0</v>
      </c>
      <c r="K353" s="1">
        <f>Tabla2[[#This Row],[pas]]+K352</f>
        <v>3</v>
      </c>
    </row>
    <row r="354" spans="1:11" x14ac:dyDescent="0.25">
      <c r="A354" s="1">
        <v>529.798828125</v>
      </c>
      <c r="B354">
        <v>0.43250797898508597</v>
      </c>
      <c r="C354">
        <v>2.9018522127444201E-3</v>
      </c>
      <c r="D354">
        <v>0.42960615246556699</v>
      </c>
      <c r="E354">
        <v>3.0793762562097998E-4</v>
      </c>
      <c r="F354" s="1">
        <f>Tabla2[[#This Row],[Axial Force ]]/$O$11</f>
        <v>11.0374755859375</v>
      </c>
      <c r="G354" s="5">
        <f>Tabla2[[#This Row],[Axial Displacement ]]/$O$8</f>
        <v>5.3396046788282215E-3</v>
      </c>
      <c r="H354" s="1">
        <f>Tabla2[[#This Row],[Axial 634,12F ]]/25</f>
        <v>1.2317505024839199E-5</v>
      </c>
      <c r="I354" s="1">
        <f>IF(Tabla2[[#This Row],[Axial Displacement Command ]]=D353,1,0)</f>
        <v>0</v>
      </c>
      <c r="J354" s="1">
        <f>IF(AND(Tabla2[[#This Row],[cic]]=1,(AND(I353=1,I355=0))),1,0)</f>
        <v>0</v>
      </c>
      <c r="K354" s="1">
        <f>Tabla2[[#This Row],[pas]]+K353</f>
        <v>3</v>
      </c>
    </row>
    <row r="355" spans="1:11" x14ac:dyDescent="0.25">
      <c r="A355" s="1">
        <v>523.39044189453102</v>
      </c>
      <c r="B355">
        <v>0.429074774729088</v>
      </c>
      <c r="C355">
        <v>2.80523295259627E-3</v>
      </c>
      <c r="D355">
        <v>0.42626954382285498</v>
      </c>
      <c r="E355">
        <v>1.55261398049333E-3</v>
      </c>
      <c r="F355" s="1">
        <f>Tabla2[[#This Row],[Axial Force ]]/$O$11</f>
        <v>10.903967539469397</v>
      </c>
      <c r="G355" s="5">
        <f>Tabla2[[#This Row],[Axial Displacement ]]/$O$8</f>
        <v>5.2972194410998517E-3</v>
      </c>
      <c r="H355" s="1">
        <f>Tabla2[[#This Row],[Axial 634,12F ]]/25</f>
        <v>6.2104559219733197E-5</v>
      </c>
      <c r="I355" s="1">
        <f>IF(Tabla2[[#This Row],[Axial Displacement Command ]]=D354,1,0)</f>
        <v>0</v>
      </c>
      <c r="J355" s="1">
        <f>IF(AND(Tabla2[[#This Row],[cic]]=1,(AND(I354=1,I356=0))),1,0)</f>
        <v>0</v>
      </c>
      <c r="K355" s="1">
        <f>Tabla2[[#This Row],[pas]]+K354</f>
        <v>3</v>
      </c>
    </row>
    <row r="356" spans="1:11" x14ac:dyDescent="0.25">
      <c r="A356" s="1">
        <v>516.510498046875</v>
      </c>
      <c r="B356">
        <v>0.42605280759744302</v>
      </c>
      <c r="C356">
        <v>3.1198560463963098E-3</v>
      </c>
      <c r="D356">
        <v>0.42293296428397298</v>
      </c>
      <c r="E356">
        <v>3.0035619147383802E-3</v>
      </c>
      <c r="F356" s="1">
        <f>Tabla2[[#This Row],[Axial Force ]]/$O$11</f>
        <v>10.760635375976563</v>
      </c>
      <c r="G356" s="5">
        <f>Tabla2[[#This Row],[Axial Displacement ]]/$O$8</f>
        <v>5.2599112049067035E-3</v>
      </c>
      <c r="H356" s="1">
        <f>Tabla2[[#This Row],[Axial 634,12F ]]/25</f>
        <v>1.201424765895352E-4</v>
      </c>
      <c r="I356" s="1">
        <f>IF(Tabla2[[#This Row],[Axial Displacement Command ]]=D355,1,0)</f>
        <v>0</v>
      </c>
      <c r="J356" s="1">
        <f>IF(AND(Tabla2[[#This Row],[cic]]=1,(AND(I355=1,I357=0))),1,0)</f>
        <v>0</v>
      </c>
      <c r="K356" s="1">
        <f>Tabla2[[#This Row],[pas]]+K355</f>
        <v>3</v>
      </c>
    </row>
    <row r="357" spans="1:11" x14ac:dyDescent="0.25">
      <c r="A357" s="1">
        <v>511.515625</v>
      </c>
      <c r="B357">
        <v>0.42319178464822499</v>
      </c>
      <c r="C357">
        <v>3.5954117265646298E-3</v>
      </c>
      <c r="D357">
        <v>0.41959638474509098</v>
      </c>
      <c r="E357">
        <v>2.0738008288390101E-4</v>
      </c>
      <c r="F357" s="1">
        <f>Tabla2[[#This Row],[Axial Force ]]/$O$11</f>
        <v>10.656575520833334</v>
      </c>
      <c r="G357" s="5">
        <f>Tabla2[[#This Row],[Axial Displacement ]]/$O$8</f>
        <v>5.2245899339287034E-3</v>
      </c>
      <c r="H357" s="1">
        <f>Tabla2[[#This Row],[Axial 634,12F ]]/25</f>
        <v>8.295203315356041E-6</v>
      </c>
      <c r="I357" s="1">
        <f>IF(Tabla2[[#This Row],[Axial Displacement Command ]]=D356,1,0)</f>
        <v>0</v>
      </c>
      <c r="J357" s="1">
        <f>IF(AND(Tabla2[[#This Row],[cic]]=1,(AND(I356=1,I358=0))),1,0)</f>
        <v>0</v>
      </c>
      <c r="K357" s="1">
        <f>Tabla2[[#This Row],[pas]]+K356</f>
        <v>3</v>
      </c>
    </row>
    <row r="358" spans="1:11" x14ac:dyDescent="0.25">
      <c r="A358" s="1">
        <v>506.20001220703102</v>
      </c>
      <c r="B358">
        <v>0.42002319241873898</v>
      </c>
      <c r="C358">
        <v>3.7634372347383799E-3</v>
      </c>
      <c r="D358">
        <v>0.41625977610237902</v>
      </c>
      <c r="E358">
        <v>3.2069090138975298E-3</v>
      </c>
      <c r="F358" s="1">
        <f>Tabla2[[#This Row],[Axial Force ]]/$O$11</f>
        <v>10.545833587646479</v>
      </c>
      <c r="G358" s="5">
        <f>Tabla2[[#This Row],[Axial Displacement ]]/$O$8</f>
        <v>5.1854715113424567E-3</v>
      </c>
      <c r="H358" s="1">
        <f>Tabla2[[#This Row],[Axial 634,12F ]]/25</f>
        <v>1.2827636055590119E-4</v>
      </c>
      <c r="I358" s="1">
        <f>IF(Tabla2[[#This Row],[Axial Displacement Command ]]=D357,1,0)</f>
        <v>0</v>
      </c>
      <c r="J358" s="1">
        <f>IF(AND(Tabla2[[#This Row],[cic]]=1,(AND(I357=1,I359=0))),1,0)</f>
        <v>0</v>
      </c>
      <c r="K358" s="1">
        <f>Tabla2[[#This Row],[pas]]+K357</f>
        <v>3</v>
      </c>
    </row>
    <row r="359" spans="1:11" x14ac:dyDescent="0.25">
      <c r="A359" s="1">
        <v>501.09262084960898</v>
      </c>
      <c r="B359">
        <v>0.41752695688046498</v>
      </c>
      <c r="C359">
        <v>4.6037735046411399E-3</v>
      </c>
      <c r="D359">
        <v>0.41292319656349702</v>
      </c>
      <c r="E359">
        <v>1.4675825923404801E-3</v>
      </c>
      <c r="F359" s="1">
        <f>Tabla2[[#This Row],[Axial Force ]]/$O$11</f>
        <v>10.43942960103352</v>
      </c>
      <c r="G359" s="5">
        <f>Tabla2[[#This Row],[Axial Displacement ]]/$O$8</f>
        <v>5.1546537886477161E-3</v>
      </c>
      <c r="H359" s="1">
        <f>Tabla2[[#This Row],[Axial 634,12F ]]/25</f>
        <v>5.8703303693619206E-5</v>
      </c>
      <c r="I359" s="1">
        <f>IF(Tabla2[[#This Row],[Axial Displacement Command ]]=D358,1,0)</f>
        <v>0</v>
      </c>
      <c r="J359" s="1">
        <f>IF(AND(Tabla2[[#This Row],[cic]]=1,(AND(I358=1,I360=0))),1,0)</f>
        <v>0</v>
      </c>
      <c r="K359" s="1">
        <f>Tabla2[[#This Row],[pas]]+K358</f>
        <v>3</v>
      </c>
    </row>
    <row r="360" spans="1:11" x14ac:dyDescent="0.25">
      <c r="A360" s="1">
        <v>495.22412109375</v>
      </c>
      <c r="B360">
        <v>0.41485906695015701</v>
      </c>
      <c r="C360">
        <v>5.2724481065524699E-3</v>
      </c>
      <c r="D360">
        <v>0.40958661702461502</v>
      </c>
      <c r="E360">
        <v>1.0310779998690101E-3</v>
      </c>
      <c r="F360" s="1">
        <f>Tabla2[[#This Row],[Axial Force ]]/$O$11</f>
        <v>10.317169189453125</v>
      </c>
      <c r="G360" s="5">
        <f>Tabla2[[#This Row],[Axial Displacement ]]/$O$8</f>
        <v>5.1217168759278642E-3</v>
      </c>
      <c r="H360" s="1">
        <f>Tabla2[[#This Row],[Axial 634,12F ]]/25</f>
        <v>4.1243119994760403E-5</v>
      </c>
      <c r="I360" s="1">
        <f>IF(Tabla2[[#This Row],[Axial Displacement Command ]]=D359,1,0)</f>
        <v>0</v>
      </c>
      <c r="J360" s="1">
        <f>IF(AND(Tabla2[[#This Row],[cic]]=1,(AND(I359=1,I361=0))),1,0)</f>
        <v>0</v>
      </c>
      <c r="K360" s="1">
        <f>Tabla2[[#This Row],[pas]]+K359</f>
        <v>3</v>
      </c>
    </row>
    <row r="361" spans="1:11" x14ac:dyDescent="0.25">
      <c r="A361" s="1">
        <v>488.03347778320301</v>
      </c>
      <c r="B361">
        <v>0.41144370334222902</v>
      </c>
      <c r="C361">
        <v>5.19371042173589E-3</v>
      </c>
      <c r="D361">
        <v>0.40625000838190301</v>
      </c>
      <c r="E361">
        <v>4.3553308159971499E-4</v>
      </c>
      <c r="F361" s="1">
        <f>Tabla2[[#This Row],[Axial Force ]]/$O$11</f>
        <v>10.167364120483397</v>
      </c>
      <c r="G361" s="5">
        <f>Tabla2[[#This Row],[Axial Displacement ]]/$O$8</f>
        <v>5.0795518931139386E-3</v>
      </c>
      <c r="H361" s="1">
        <f>Tabla2[[#This Row],[Axial 634,12F ]]/25</f>
        <v>1.7421323263988601E-5</v>
      </c>
      <c r="I361" s="1">
        <f>IF(Tabla2[[#This Row],[Axial Displacement Command ]]=D360,1,0)</f>
        <v>0</v>
      </c>
      <c r="J361" s="1">
        <f>IF(AND(Tabla2[[#This Row],[cic]]=1,(AND(I360=1,I362=0))),1,0)</f>
        <v>0</v>
      </c>
      <c r="K361" s="1">
        <f>Tabla2[[#This Row],[pas]]+K360</f>
        <v>3</v>
      </c>
    </row>
    <row r="362" spans="1:11" x14ac:dyDescent="0.25">
      <c r="A362" s="1">
        <v>480.27963256835898</v>
      </c>
      <c r="B362">
        <v>0.40773153887130298</v>
      </c>
      <c r="C362">
        <v>4.8181118472712097E-3</v>
      </c>
      <c r="D362">
        <v>0.402913428843021</v>
      </c>
      <c r="E362">
        <v>1.39105236485193E-3</v>
      </c>
      <c r="F362" s="1">
        <f>Tabla2[[#This Row],[Axial Force ]]/$O$11</f>
        <v>10.005825678507479</v>
      </c>
      <c r="G362" s="5">
        <f>Tabla2[[#This Row],[Axial Displacement ]]/$O$8</f>
        <v>5.0337227021148515E-3</v>
      </c>
      <c r="H362" s="1">
        <f>Tabla2[[#This Row],[Axial 634,12F ]]/25</f>
        <v>5.56420945940772E-5</v>
      </c>
      <c r="I362" s="1">
        <f>IF(Tabla2[[#This Row],[Axial Displacement Command ]]=D361,1,0)</f>
        <v>0</v>
      </c>
      <c r="J362" s="1">
        <f>IF(AND(Tabla2[[#This Row],[cic]]=1,(AND(I361=1,I363=0))),1,0)</f>
        <v>0</v>
      </c>
      <c r="K362" s="1">
        <f>Tabla2[[#This Row],[pas]]+K361</f>
        <v>3</v>
      </c>
    </row>
    <row r="363" spans="1:11" x14ac:dyDescent="0.25">
      <c r="A363" s="1">
        <v>473.18316650390602</v>
      </c>
      <c r="B363">
        <v>0.40240288944914898</v>
      </c>
      <c r="C363">
        <v>2.4028718144108998E-3</v>
      </c>
      <c r="D363">
        <v>0.40000001899898102</v>
      </c>
      <c r="E363">
        <v>1.1094398360000899E-3</v>
      </c>
      <c r="F363" s="1">
        <f>Tabla2[[#This Row],[Axial Force ]]/$O$11</f>
        <v>9.8579826354980415</v>
      </c>
      <c r="G363" s="5">
        <f>Tabla2[[#This Row],[Axial Displacement ]]/$O$8</f>
        <v>4.9679369067796167E-3</v>
      </c>
      <c r="H363" s="1">
        <f>Tabla2[[#This Row],[Axial 634,12F ]]/25</f>
        <v>4.4377593440003598E-5</v>
      </c>
      <c r="I363" s="1">
        <f>IF(Tabla2[[#This Row],[Axial Displacement Command ]]=D362,1,0)</f>
        <v>0</v>
      </c>
      <c r="J363" s="1">
        <f>IF(AND(Tabla2[[#This Row],[cic]]=1,(AND(I362=1,I364=0))),1,0)</f>
        <v>0</v>
      </c>
      <c r="K363" s="1">
        <f>Tabla2[[#This Row],[pas]]+K362</f>
        <v>3</v>
      </c>
    </row>
    <row r="364" spans="1:11" x14ac:dyDescent="0.25">
      <c r="A364" s="1">
        <v>468.44793701171898</v>
      </c>
      <c r="B364">
        <v>0.40066480869427301</v>
      </c>
      <c r="C364">
        <v>6.6480038185545698E-4</v>
      </c>
      <c r="D364">
        <v>0.40000001899898102</v>
      </c>
      <c r="E364" s="2">
        <v>2.48775471334284E-5</v>
      </c>
      <c r="F364" s="1">
        <f>Tabla2[[#This Row],[Axial Force ]]/$O$11</f>
        <v>9.7593320210774781</v>
      </c>
      <c r="G364" s="5">
        <f>Tabla2[[#This Row],[Axial Displacement ]]/$O$8</f>
        <v>4.9464791196823831E-3</v>
      </c>
      <c r="H364" s="1">
        <f>Tabla2[[#This Row],[Axial 634,12F ]]/25</f>
        <v>9.9510188533713602E-7</v>
      </c>
      <c r="I364" s="1">
        <f>IF(Tabla2[[#This Row],[Axial Displacement Command ]]=D363,1,0)</f>
        <v>1</v>
      </c>
      <c r="J364" s="1">
        <f>IF(AND(Tabla2[[#This Row],[cic]]=1,(AND(I363=1,I365=0))),1,0)</f>
        <v>0</v>
      </c>
      <c r="K364" s="1">
        <f>Tabla2[[#This Row],[pas]]+K363</f>
        <v>3</v>
      </c>
    </row>
    <row r="365" spans="1:11" x14ac:dyDescent="0.25">
      <c r="A365" s="1">
        <v>466.94683837890602</v>
      </c>
      <c r="B365">
        <v>0.40001393062993901</v>
      </c>
      <c r="C365" s="2">
        <v>1.39176847824274E-5</v>
      </c>
      <c r="D365">
        <v>0.40000001899898102</v>
      </c>
      <c r="E365">
        <v>3.8373593724827499E-4</v>
      </c>
      <c r="F365" s="1">
        <f>Tabla2[[#This Row],[Axial Force ]]/$O$11</f>
        <v>9.7280591328938755</v>
      </c>
      <c r="G365" s="5">
        <f>Tabla2[[#This Row],[Axial Displacement ]]/$O$8</f>
        <v>4.9384435880239384E-3</v>
      </c>
      <c r="H365" s="1">
        <f>Tabla2[[#This Row],[Axial 634,12F ]]/25</f>
        <v>1.5349437489930999E-5</v>
      </c>
      <c r="I365" s="1">
        <f>IF(Tabla2[[#This Row],[Axial Displacement Command ]]=D364,1,0)</f>
        <v>1</v>
      </c>
      <c r="J365" s="1">
        <f>IF(AND(Tabla2[[#This Row],[cic]]=1,(AND(I364=1,I366=0))),1,0)</f>
        <v>0</v>
      </c>
      <c r="K365" s="1">
        <f>Tabla2[[#This Row],[pas]]+K364</f>
        <v>3</v>
      </c>
    </row>
    <row r="366" spans="1:11" x14ac:dyDescent="0.25">
      <c r="A366" s="1">
        <v>467.43923950195301</v>
      </c>
      <c r="B366">
        <v>0.39945601020008298</v>
      </c>
      <c r="C366">
        <v>5.4398179827330805E-4</v>
      </c>
      <c r="D366">
        <v>0.40000001899898102</v>
      </c>
      <c r="E366">
        <v>9.8425891792430797E-4</v>
      </c>
      <c r="F366" s="1">
        <f>Tabla2[[#This Row],[Axial Force ]]/$O$11</f>
        <v>9.7383174896240217</v>
      </c>
      <c r="G366" s="5">
        <f>Tabla2[[#This Row],[Axial Displacement ]]/$O$8</f>
        <v>4.9315556814825056E-3</v>
      </c>
      <c r="H366" s="1">
        <f>Tabla2[[#This Row],[Axial 634,12F ]]/25</f>
        <v>3.9370356716972317E-5</v>
      </c>
      <c r="I366" s="1">
        <f>IF(Tabla2[[#This Row],[Axial Displacement Command ]]=D365,1,0)</f>
        <v>1</v>
      </c>
      <c r="J366" s="1">
        <f>IF(AND(Tabla2[[#This Row],[cic]]=1,(AND(I365=1,I367=0))),1,0)</f>
        <v>0</v>
      </c>
      <c r="K366" s="1">
        <f>Tabla2[[#This Row],[pas]]+K365</f>
        <v>3</v>
      </c>
    </row>
    <row r="367" spans="1:11" x14ac:dyDescent="0.25">
      <c r="A367" s="1">
        <v>478.45324707031301</v>
      </c>
      <c r="B367">
        <v>0.40424824692308903</v>
      </c>
      <c r="C367">
        <v>4.2482315620873097E-3</v>
      </c>
      <c r="D367">
        <v>0.40000001899898102</v>
      </c>
      <c r="E367">
        <v>7.5626229545377999E-4</v>
      </c>
      <c r="F367" s="1">
        <f>Tabla2[[#This Row],[Axial Force ]]/$O$11</f>
        <v>9.9677759806315205</v>
      </c>
      <c r="G367" s="5">
        <f>Tabla2[[#This Row],[Axial Displacement ]]/$O$8</f>
        <v>4.9907190978159136E-3</v>
      </c>
      <c r="H367" s="1">
        <f>Tabla2[[#This Row],[Axial 634,12F ]]/25</f>
        <v>3.0250491818151201E-5</v>
      </c>
      <c r="I367" s="1">
        <f>IF(Tabla2[[#This Row],[Axial Displacement Command ]]=D366,1,0)</f>
        <v>1</v>
      </c>
      <c r="J367" s="1">
        <f>IF(AND(Tabla2[[#This Row],[cic]]=1,(AND(I366=1,I368=0))),1,0)</f>
        <v>0</v>
      </c>
      <c r="K367" s="1">
        <f>Tabla2[[#This Row],[pas]]+K366</f>
        <v>3</v>
      </c>
    </row>
    <row r="368" spans="1:11" x14ac:dyDescent="0.25">
      <c r="A368" s="1">
        <v>473.874755859375</v>
      </c>
      <c r="B368">
        <v>0.40268898010253901</v>
      </c>
      <c r="C368">
        <v>2.6889740638580402E-3</v>
      </c>
      <c r="D368">
        <v>0.40000001899898102</v>
      </c>
      <c r="E368">
        <v>-7.54271297864761E-4</v>
      </c>
      <c r="F368" s="1">
        <f>Tabla2[[#This Row],[Axial Force ]]/$O$11</f>
        <v>9.8723907470703125</v>
      </c>
      <c r="G368" s="5">
        <f>Tabla2[[#This Row],[Axial Displacement ]]/$O$8</f>
        <v>4.9714688901548029E-3</v>
      </c>
      <c r="H368" s="1">
        <f>Tabla2[[#This Row],[Axial 634,12F ]]/25</f>
        <v>-3.0170851914590441E-5</v>
      </c>
      <c r="I368" s="1">
        <f>IF(Tabla2[[#This Row],[Axial Displacement Command ]]=D367,1,0)</f>
        <v>1</v>
      </c>
      <c r="J368" s="1">
        <f>IF(AND(Tabla2[[#This Row],[cic]]=1,(AND(I367=1,I369=0))),1,0)</f>
        <v>0</v>
      </c>
      <c r="K368" s="1">
        <f>Tabla2[[#This Row],[pas]]+K367</f>
        <v>3</v>
      </c>
    </row>
    <row r="369" spans="1:11" x14ac:dyDescent="0.25">
      <c r="A369" s="1">
        <v>469.83584594726602</v>
      </c>
      <c r="B369">
        <v>0.40033221011981401</v>
      </c>
      <c r="C369">
        <v>3.3220649697796002E-4</v>
      </c>
      <c r="D369">
        <v>0.40000001899898102</v>
      </c>
      <c r="E369">
        <v>-2.9658633593499E-4</v>
      </c>
      <c r="F369" s="1">
        <f>Tabla2[[#This Row],[Axial Force ]]/$O$11</f>
        <v>9.7882467905680421</v>
      </c>
      <c r="G369" s="5">
        <f>Tabla2[[#This Row],[Axial Displacement ]]/$O$8</f>
        <v>4.9423729644421481E-3</v>
      </c>
      <c r="H369" s="1">
        <f>Tabla2[[#This Row],[Axial 634,12F ]]/25</f>
        <v>-1.18634534373996E-5</v>
      </c>
      <c r="I369" s="1">
        <f>IF(Tabla2[[#This Row],[Axial Displacement Command ]]=D368,1,0)</f>
        <v>1</v>
      </c>
      <c r="J369" s="1">
        <f>IF(AND(Tabla2[[#This Row],[cic]]=1,(AND(I368=1,I370=0))),1,0)</f>
        <v>0</v>
      </c>
      <c r="K369" s="1">
        <f>Tabla2[[#This Row],[pas]]+K368</f>
        <v>3</v>
      </c>
    </row>
    <row r="370" spans="1:11" x14ac:dyDescent="0.25">
      <c r="A370" s="1">
        <v>468.69314575195301</v>
      </c>
      <c r="B370">
        <v>0.39967059274204098</v>
      </c>
      <c r="C370">
        <v>3.2940508276624298E-4</v>
      </c>
      <c r="D370">
        <v>0.40000001899898102</v>
      </c>
      <c r="E370">
        <v>1.63754032200814E-3</v>
      </c>
      <c r="F370" s="1">
        <f>Tabla2[[#This Row],[Axial Force ]]/$O$11</f>
        <v>9.7644405364990217</v>
      </c>
      <c r="G370" s="5">
        <f>Tabla2[[#This Row],[Axial Displacement ]]/$O$8</f>
        <v>4.9342048486671723E-3</v>
      </c>
      <c r="H370" s="1">
        <f>Tabla2[[#This Row],[Axial 634,12F ]]/25</f>
        <v>6.55016128803256E-5</v>
      </c>
      <c r="I370" s="1">
        <f>IF(Tabla2[[#This Row],[Axial Displacement Command ]]=D369,1,0)</f>
        <v>1</v>
      </c>
      <c r="J370" s="1">
        <f>IF(AND(Tabla2[[#This Row],[cic]]=1,(AND(I369=1,I371=0))),1,0)</f>
        <v>0</v>
      </c>
      <c r="K370" s="1">
        <f>Tabla2[[#This Row],[pas]]+K369</f>
        <v>3</v>
      </c>
    </row>
    <row r="371" spans="1:11" x14ac:dyDescent="0.25">
      <c r="A371" s="1">
        <v>468.92950439453102</v>
      </c>
      <c r="B371">
        <v>0.398930307710543</v>
      </c>
      <c r="C371">
        <v>1.06969480384578E-3</v>
      </c>
      <c r="D371">
        <v>0.40000001899898102</v>
      </c>
      <c r="E371">
        <v>2.6901493583864101E-3</v>
      </c>
      <c r="F371" s="1">
        <f>Tabla2[[#This Row],[Axial Force ]]/$O$11</f>
        <v>9.769364674886063</v>
      </c>
      <c r="G371" s="5">
        <f>Tabla2[[#This Row],[Axial Displacement ]]/$O$8</f>
        <v>4.925065527290654E-3</v>
      </c>
      <c r="H371" s="1">
        <f>Tabla2[[#This Row],[Axial 634,12F ]]/25</f>
        <v>1.076059743354564E-4</v>
      </c>
      <c r="I371" s="1">
        <f>IF(Tabla2[[#This Row],[Axial Displacement Command ]]=D370,1,0)</f>
        <v>1</v>
      </c>
      <c r="J371" s="1">
        <f>IF(AND(Tabla2[[#This Row],[cic]]=1,(AND(I370=1,I372=0))),1,0)</f>
        <v>0</v>
      </c>
      <c r="K371" s="1">
        <f>Tabla2[[#This Row],[pas]]+K370</f>
        <v>3</v>
      </c>
    </row>
    <row r="372" spans="1:11" x14ac:dyDescent="0.25">
      <c r="A372" s="1">
        <v>469.84674072265602</v>
      </c>
      <c r="B372">
        <v>0.39890169864520397</v>
      </c>
      <c r="C372">
        <v>1.09830500605312E-3</v>
      </c>
      <c r="D372">
        <v>0.40000001899898102</v>
      </c>
      <c r="E372">
        <v>1.73926503066468E-3</v>
      </c>
      <c r="F372" s="1">
        <f>Tabla2[[#This Row],[Axial Force ]]/$O$11</f>
        <v>9.7884737650553344</v>
      </c>
      <c r="G372" s="5">
        <f>Tabla2[[#This Row],[Axial Displacement ]]/$O$8</f>
        <v>4.9247123289531351E-3</v>
      </c>
      <c r="H372" s="1">
        <f>Tabla2[[#This Row],[Axial 634,12F ]]/25</f>
        <v>6.9570601226587206E-5</v>
      </c>
      <c r="I372" s="1">
        <f>IF(Tabla2[[#This Row],[Axial Displacement Command ]]=D371,1,0)</f>
        <v>1</v>
      </c>
      <c r="J372" s="1">
        <f>IF(AND(Tabla2[[#This Row],[cic]]=1,(AND(I371=1,I373=0))),1,0)</f>
        <v>0</v>
      </c>
      <c r="K372" s="1">
        <f>Tabla2[[#This Row],[pas]]+K371</f>
        <v>3</v>
      </c>
    </row>
    <row r="373" spans="1:11" x14ac:dyDescent="0.25">
      <c r="A373" s="1">
        <v>470.94183349609398</v>
      </c>
      <c r="B373">
        <v>0.39917707908898598</v>
      </c>
      <c r="C373">
        <v>8.2293155401202999E-4</v>
      </c>
      <c r="D373">
        <v>0.40000001899898102</v>
      </c>
      <c r="E373">
        <v>6.55564463158953E-4</v>
      </c>
      <c r="F373" s="1">
        <f>Tabla2[[#This Row],[Axial Force ]]/$O$11</f>
        <v>9.8112881978352906</v>
      </c>
      <c r="G373" s="5">
        <f>Tabla2[[#This Row],[Axial Displacement ]]/$O$8</f>
        <v>4.9281120875183451E-3</v>
      </c>
      <c r="H373" s="1">
        <f>Tabla2[[#This Row],[Axial 634,12F ]]/25</f>
        <v>2.622257852635812E-5</v>
      </c>
      <c r="I373" s="1">
        <f>IF(Tabla2[[#This Row],[Axial Displacement Command ]]=D372,1,0)</f>
        <v>1</v>
      </c>
      <c r="J373" s="1">
        <f>IF(AND(Tabla2[[#This Row],[cic]]=1,(AND(I372=1,I374=0))),1,0)</f>
        <v>0</v>
      </c>
      <c r="K373" s="1">
        <f>Tabla2[[#This Row],[pas]]+K372</f>
        <v>3</v>
      </c>
    </row>
    <row r="374" spans="1:11" x14ac:dyDescent="0.25">
      <c r="A374" s="1">
        <v>470.90255737304699</v>
      </c>
      <c r="B374">
        <v>0.399953132728115</v>
      </c>
      <c r="C374" s="2">
        <v>4.6879051751602701E-5</v>
      </c>
      <c r="D374">
        <v>0.40000001899898102</v>
      </c>
      <c r="E374">
        <v>-7.8889331689424602E-4</v>
      </c>
      <c r="F374" s="1">
        <f>Tabla2[[#This Row],[Axial Force ]]/$O$11</f>
        <v>9.8104699452718123</v>
      </c>
      <c r="G374" s="5">
        <f>Tabla2[[#This Row],[Axial Displacement ]]/$O$8</f>
        <v>4.937692996643395E-3</v>
      </c>
      <c r="H374" s="1">
        <f>Tabla2[[#This Row],[Axial 634,12F ]]/25</f>
        <v>-3.1555732675769839E-5</v>
      </c>
      <c r="I374" s="1">
        <f>IF(Tabla2[[#This Row],[Axial Displacement Command ]]=D373,1,0)</f>
        <v>1</v>
      </c>
      <c r="J374" s="1">
        <f>IF(AND(Tabla2[[#This Row],[cic]]=1,(AND(I373=1,I375=0))),1,0)</f>
        <v>0</v>
      </c>
      <c r="K374" s="1">
        <f>Tabla2[[#This Row],[pas]]+K373</f>
        <v>3</v>
      </c>
    </row>
    <row r="375" spans="1:11" x14ac:dyDescent="0.25">
      <c r="A375" s="1">
        <v>471.10958862304699</v>
      </c>
      <c r="B375">
        <v>0.39937734254635898</v>
      </c>
      <c r="C375">
        <v>6.2265991118692899E-4</v>
      </c>
      <c r="D375">
        <v>0.40000001899898102</v>
      </c>
      <c r="E375">
        <v>-4.0005656387620499E-4</v>
      </c>
      <c r="F375" s="1">
        <f>Tabla2[[#This Row],[Axial Force ]]/$O$11</f>
        <v>9.8147830963134783</v>
      </c>
      <c r="G375" s="5">
        <f>Tabla2[[#This Row],[Axial Displacement ]]/$O$8</f>
        <v>4.9305844758809753E-3</v>
      </c>
      <c r="H375" s="1">
        <f>Tabla2[[#This Row],[Axial 634,12F ]]/25</f>
        <v>-1.6002262555048199E-5</v>
      </c>
      <c r="I375" s="1">
        <f>IF(Tabla2[[#This Row],[Axial Displacement Command ]]=D374,1,0)</f>
        <v>1</v>
      </c>
      <c r="J375" s="1">
        <f>IF(AND(Tabla2[[#This Row],[cic]]=1,(AND(I374=1,I376=0))),1,0)</f>
        <v>0</v>
      </c>
      <c r="K375" s="1">
        <f>Tabla2[[#This Row],[pas]]+K374</f>
        <v>3</v>
      </c>
    </row>
    <row r="376" spans="1:11" x14ac:dyDescent="0.25">
      <c r="A376" s="1">
        <v>471.15692138671898</v>
      </c>
      <c r="B376">
        <v>0.39960979484021703</v>
      </c>
      <c r="C376">
        <v>3.9020181930027298E-4</v>
      </c>
      <c r="D376">
        <v>0.40000001899898102</v>
      </c>
      <c r="E376">
        <v>2.5775014478313102E-4</v>
      </c>
      <c r="F376" s="1">
        <f>Tabla2[[#This Row],[Axial Force ]]/$O$11</f>
        <v>9.815769195556646</v>
      </c>
      <c r="G376" s="5">
        <f>Tabla2[[#This Row],[Axial Displacement ]]/$O$8</f>
        <v>4.9334542572866298E-3</v>
      </c>
      <c r="H376" s="1">
        <f>Tabla2[[#This Row],[Axial 634,12F ]]/25</f>
        <v>1.031000579132524E-5</v>
      </c>
      <c r="I376" s="1">
        <f>IF(Tabla2[[#This Row],[Axial Displacement Command ]]=D375,1,0)</f>
        <v>1</v>
      </c>
      <c r="J376" s="1">
        <f>IF(AND(Tabla2[[#This Row],[cic]]=1,(AND(I375=1,I377=0))),1,0)</f>
        <v>0</v>
      </c>
      <c r="K376" s="1">
        <f>Tabla2[[#This Row],[pas]]+K375</f>
        <v>3</v>
      </c>
    </row>
    <row r="377" spans="1:11" x14ac:dyDescent="0.25">
      <c r="A377" s="1">
        <v>471.04547119140602</v>
      </c>
      <c r="B377">
        <v>0.39966701297089502</v>
      </c>
      <c r="C377">
        <v>3.3298135804216101E-4</v>
      </c>
      <c r="D377">
        <v>0.40000001899898102</v>
      </c>
      <c r="E377">
        <v>9.5991754278657005E-4</v>
      </c>
      <c r="F377" s="1">
        <f>Tabla2[[#This Row],[Axial Force ]]/$O$11</f>
        <v>9.8134473164876255</v>
      </c>
      <c r="G377" s="5">
        <f>Tabla2[[#This Row],[Axial Displacement ]]/$O$8</f>
        <v>4.9341606539616669E-3</v>
      </c>
      <c r="H377" s="1">
        <f>Tabla2[[#This Row],[Axial 634,12F ]]/25</f>
        <v>3.8396701711462804E-5</v>
      </c>
      <c r="I377" s="1">
        <f>IF(Tabla2[[#This Row],[Axial Displacement Command ]]=D376,1,0)</f>
        <v>1</v>
      </c>
      <c r="J377" s="1">
        <f>IF(AND(Tabla2[[#This Row],[cic]]=1,(AND(I376=1,I378=0))),1,0)</f>
        <v>0</v>
      </c>
      <c r="K377" s="1">
        <f>Tabla2[[#This Row],[pas]]+K376</f>
        <v>3</v>
      </c>
    </row>
    <row r="378" spans="1:11" x14ac:dyDescent="0.25">
      <c r="A378" s="1">
        <v>470.89584350585898</v>
      </c>
      <c r="B378">
        <v>0.39937018300406602</v>
      </c>
      <c r="C378">
        <v>6.2981246173876603E-4</v>
      </c>
      <c r="D378">
        <v>0.40000001899898102</v>
      </c>
      <c r="E378">
        <v>1.6901789194889701E-3</v>
      </c>
      <c r="F378" s="1">
        <f>Tabla2[[#This Row],[Axial Force ]]/$O$11</f>
        <v>9.8103300730387293</v>
      </c>
      <c r="G378" s="5">
        <f>Tabla2[[#This Row],[Axial Displacement ]]/$O$8</f>
        <v>4.9304960864699505E-3</v>
      </c>
      <c r="H378" s="1">
        <f>Tabla2[[#This Row],[Axial 634,12F ]]/25</f>
        <v>6.7607156779558809E-5</v>
      </c>
      <c r="I378" s="1">
        <f>IF(Tabla2[[#This Row],[Axial Displacement Command ]]=D377,1,0)</f>
        <v>1</v>
      </c>
      <c r="J378" s="1">
        <f>IF(AND(Tabla2[[#This Row],[cic]]=1,(AND(I377=1,I379=0))),1,0)</f>
        <v>0</v>
      </c>
      <c r="K378" s="1">
        <f>Tabla2[[#This Row],[pas]]+K377</f>
        <v>3</v>
      </c>
    </row>
    <row r="379" spans="1:11" x14ac:dyDescent="0.25">
      <c r="A379" s="1">
        <v>470.47274780273398</v>
      </c>
      <c r="B379">
        <v>0.39911628118716203</v>
      </c>
      <c r="C379">
        <v>8.8372826212434997E-4</v>
      </c>
      <c r="D379">
        <v>0.40000001899898102</v>
      </c>
      <c r="E379">
        <v>-2.0430088909506599E-4</v>
      </c>
      <c r="F379" s="1">
        <f>Tabla2[[#This Row],[Axial Force ]]/$O$11</f>
        <v>9.8015155792236239</v>
      </c>
      <c r="G379" s="5">
        <f>Tabla2[[#This Row],[Axial Displacement ]]/$O$8</f>
        <v>4.9273614961378026E-3</v>
      </c>
      <c r="H379" s="1">
        <f>Tabla2[[#This Row],[Axial 634,12F ]]/25</f>
        <v>-8.1720355638026393E-6</v>
      </c>
      <c r="I379" s="1">
        <f>IF(Tabla2[[#This Row],[Axial Displacement Command ]]=D378,1,0)</f>
        <v>1</v>
      </c>
      <c r="J379" s="1">
        <f>IF(AND(Tabla2[[#This Row],[cic]]=1,(AND(I378=1,I380=0))),1,0)</f>
        <v>0</v>
      </c>
      <c r="K379" s="1">
        <f>Tabla2[[#This Row],[pas]]+K378</f>
        <v>3</v>
      </c>
    </row>
    <row r="380" spans="1:11" x14ac:dyDescent="0.25">
      <c r="A380" s="1">
        <v>470.86898803710898</v>
      </c>
      <c r="B380">
        <v>0.39910196210257698</v>
      </c>
      <c r="C380">
        <v>8.9803336322802395E-4</v>
      </c>
      <c r="D380">
        <v>0.40000001899898102</v>
      </c>
      <c r="E380">
        <v>-7.3347348461538797E-4</v>
      </c>
      <c r="F380" s="1">
        <f>Tabla2[[#This Row],[Axial Force ]]/$O$11</f>
        <v>9.8097705841064364</v>
      </c>
      <c r="G380" s="5">
        <f>Tabla2[[#This Row],[Axial Displacement ]]/$O$8</f>
        <v>4.9271847173157652E-3</v>
      </c>
      <c r="H380" s="1">
        <f>Tabla2[[#This Row],[Axial 634,12F ]]/25</f>
        <v>-2.9338939384615518E-5</v>
      </c>
      <c r="I380" s="1">
        <f>IF(Tabla2[[#This Row],[Axial Displacement Command ]]=D379,1,0)</f>
        <v>1</v>
      </c>
      <c r="J380" s="1">
        <f>IF(AND(Tabla2[[#This Row],[cic]]=1,(AND(I379=1,I381=0))),1,0)</f>
        <v>0</v>
      </c>
      <c r="K380" s="1">
        <f>Tabla2[[#This Row],[pas]]+K379</f>
        <v>3</v>
      </c>
    </row>
    <row r="381" spans="1:11" x14ac:dyDescent="0.25">
      <c r="A381" s="1">
        <v>471.27413940429699</v>
      </c>
      <c r="B381">
        <v>0.39945601020008298</v>
      </c>
      <c r="C381">
        <v>5.4398179827330805E-4</v>
      </c>
      <c r="D381">
        <v>0.40000001899898102</v>
      </c>
      <c r="E381">
        <v>1.5758628251205701E-3</v>
      </c>
      <c r="F381" s="1">
        <f>Tabla2[[#This Row],[Axial Force ]]/$O$11</f>
        <v>9.8182112375895212</v>
      </c>
      <c r="G381" s="5">
        <f>Tabla2[[#This Row],[Axial Displacement ]]/$O$8</f>
        <v>4.9315556814825056E-3</v>
      </c>
      <c r="H381" s="1">
        <f>Tabla2[[#This Row],[Axial 634,12F ]]/25</f>
        <v>6.3034513004822806E-5</v>
      </c>
      <c r="I381" s="1">
        <f>IF(Tabla2[[#This Row],[Axial Displacement Command ]]=D380,1,0)</f>
        <v>1</v>
      </c>
      <c r="J381" s="1">
        <f>IF(AND(Tabla2[[#This Row],[cic]]=1,(AND(I380=1,I382=0))),1,0)</f>
        <v>0</v>
      </c>
      <c r="K381" s="1">
        <f>Tabla2[[#This Row],[pas]]+K380</f>
        <v>3</v>
      </c>
    </row>
    <row r="382" spans="1:11" x14ac:dyDescent="0.25">
      <c r="A382" s="1">
        <v>471.19049072265602</v>
      </c>
      <c r="B382">
        <v>0.39888382889330398</v>
      </c>
      <c r="C382">
        <v>1.1161863540110101E-3</v>
      </c>
      <c r="D382">
        <v>0.40000001899898102</v>
      </c>
      <c r="E382">
        <v>4.38885450648741E-4</v>
      </c>
      <c r="F382" s="1">
        <f>Tabla2[[#This Row],[Axial Force ]]/$O$11</f>
        <v>9.8164685567220005</v>
      </c>
      <c r="G382" s="5">
        <f>Tabla2[[#This Row],[Axial Displacement ]]/$O$8</f>
        <v>4.9244917147321481E-3</v>
      </c>
      <c r="H382" s="1">
        <f>Tabla2[[#This Row],[Axial 634,12F ]]/25</f>
        <v>1.7555418025949641E-5</v>
      </c>
      <c r="I382" s="1">
        <f>IF(Tabla2[[#This Row],[Axial Displacement Command ]]=D381,1,0)</f>
        <v>1</v>
      </c>
      <c r="J382" s="1">
        <f>IF(AND(Tabla2[[#This Row],[cic]]=1,(AND(I381=1,I383=0))),1,0)</f>
        <v>1</v>
      </c>
      <c r="K382" s="1">
        <f>Tabla2[[#This Row],[pas]]+K381</f>
        <v>4</v>
      </c>
    </row>
    <row r="383" spans="1:11" x14ac:dyDescent="0.25">
      <c r="A383" s="1">
        <v>473.48989868164102</v>
      </c>
      <c r="B383">
        <v>0.40004611946642399</v>
      </c>
      <c r="C383">
        <v>3.6648214063461598E-3</v>
      </c>
      <c r="D383">
        <v>0.40371093200519698</v>
      </c>
      <c r="E383">
        <v>-4.9644228283796099E-4</v>
      </c>
      <c r="F383" s="1">
        <f>Tabla2[[#This Row],[Axial Force ]]/$O$11</f>
        <v>9.8643728892008546</v>
      </c>
      <c r="G383" s="5">
        <f>Tabla2[[#This Row],[Axial Displacement ]]/$O$8</f>
        <v>4.9388409810669628E-3</v>
      </c>
      <c r="H383" s="1">
        <f>Tabla2[[#This Row],[Axial 634,12F ]]/25</f>
        <v>-1.9857691313518441E-5</v>
      </c>
      <c r="I383" s="1">
        <f>IF(Tabla2[[#This Row],[Axial Displacement Command ]]=D382,1,0)</f>
        <v>0</v>
      </c>
      <c r="J383" s="1">
        <f>IF(AND(Tabla2[[#This Row],[cic]]=1,(AND(I382=1,I384=0))),1,0)</f>
        <v>0</v>
      </c>
      <c r="K383" s="1">
        <f>Tabla2[[#This Row],[pas]]+K382</f>
        <v>4</v>
      </c>
    </row>
    <row r="384" spans="1:11" x14ac:dyDescent="0.25">
      <c r="A384" s="1">
        <v>481.81115722656301</v>
      </c>
      <c r="B384">
        <v>0.40358662954531599</v>
      </c>
      <c r="C384">
        <v>3.46091383107705E-3</v>
      </c>
      <c r="D384">
        <v>0.40704754064790899</v>
      </c>
      <c r="E384">
        <v>-3.9832266907069398E-4</v>
      </c>
      <c r="F384" s="1">
        <f>Tabla2[[#This Row],[Axial Force ]]/$O$11</f>
        <v>10.037732442220063</v>
      </c>
      <c r="G384" s="5">
        <f>Tabla2[[#This Row],[Axial Displacement ]]/$O$8</f>
        <v>4.9825509820409378E-3</v>
      </c>
      <c r="H384" s="1">
        <f>Tabla2[[#This Row],[Axial 634,12F ]]/25</f>
        <v>-1.593290676282776E-5</v>
      </c>
      <c r="I384" s="1">
        <f>IF(Tabla2[[#This Row],[Axial Displacement Command ]]=D383,1,0)</f>
        <v>0</v>
      </c>
      <c r="J384" s="1">
        <f>IF(AND(Tabla2[[#This Row],[cic]]=1,(AND(I383=1,I385=0))),1,0)</f>
        <v>0</v>
      </c>
      <c r="K384" s="1">
        <f>Tabla2[[#This Row],[pas]]+K383</f>
        <v>4</v>
      </c>
    </row>
    <row r="385" spans="1:11" x14ac:dyDescent="0.25">
      <c r="A385" s="1">
        <v>492.22454833984398</v>
      </c>
      <c r="B385">
        <v>0.408171414164826</v>
      </c>
      <c r="C385">
        <v>2.2127032934804399E-3</v>
      </c>
      <c r="D385">
        <v>0.41038412018679099</v>
      </c>
      <c r="E385">
        <v>-6.6016373239108396E-3</v>
      </c>
      <c r="F385" s="1">
        <f>Tabla2[[#This Row],[Axial Force ]]/$O$11</f>
        <v>10.254678090413416</v>
      </c>
      <c r="G385" s="5">
        <f>Tabla2[[#This Row],[Axial Displacement ]]/$O$8</f>
        <v>5.039153261294148E-3</v>
      </c>
      <c r="H385" s="1">
        <f>Tabla2[[#This Row],[Axial 634,12F ]]/25</f>
        <v>-2.6406549295643361E-4</v>
      </c>
      <c r="I385" s="1">
        <f>IF(Tabla2[[#This Row],[Axial Displacement Command ]]=D384,1,0)</f>
        <v>0</v>
      </c>
      <c r="J385" s="1">
        <f>IF(AND(Tabla2[[#This Row],[cic]]=1,(AND(I384=1,I386=0))),1,0)</f>
        <v>0</v>
      </c>
      <c r="K385" s="1">
        <f>Tabla2[[#This Row],[pas]]+K384</f>
        <v>4</v>
      </c>
    </row>
    <row r="386" spans="1:11" x14ac:dyDescent="0.25">
      <c r="A386" s="1">
        <v>499.70062255859398</v>
      </c>
      <c r="B386">
        <v>0.41207313188351702</v>
      </c>
      <c r="C386">
        <v>1.6475618167533001E-3</v>
      </c>
      <c r="D386">
        <v>0.41372069972567299</v>
      </c>
      <c r="E386">
        <v>5.5427955203413105E-4</v>
      </c>
      <c r="F386" s="1">
        <f>Tabla2[[#This Row],[Axial Force ]]/$O$11</f>
        <v>10.410429636637375</v>
      </c>
      <c r="G386" s="5">
        <f>Tabla2[[#This Row],[Axial Displacement ]]/$O$8</f>
        <v>5.0873226158458891E-3</v>
      </c>
      <c r="H386" s="1">
        <f>Tabla2[[#This Row],[Axial 634,12F ]]/25</f>
        <v>2.2171182081365242E-5</v>
      </c>
      <c r="I386" s="1">
        <f>IF(Tabla2[[#This Row],[Axial Displacement Command ]]=D385,1,0)</f>
        <v>0</v>
      </c>
      <c r="J386" s="1">
        <f>IF(AND(Tabla2[[#This Row],[cic]]=1,(AND(I385=1,I387=0))),1,0)</f>
        <v>0</v>
      </c>
      <c r="K386" s="1">
        <f>Tabla2[[#This Row],[pas]]+K385</f>
        <v>4</v>
      </c>
    </row>
    <row r="387" spans="1:11" x14ac:dyDescent="0.25">
      <c r="A387" s="1">
        <v>505.92379760742199</v>
      </c>
      <c r="B387">
        <v>0.41480539948679501</v>
      </c>
      <c r="C387">
        <v>2.25189319280616E-3</v>
      </c>
      <c r="D387">
        <v>0.417057308368385</v>
      </c>
      <c r="E387">
        <v>2.8045910767104899E-3</v>
      </c>
      <c r="F387" s="1">
        <f>Tabla2[[#This Row],[Axial Force ]]/$O$11</f>
        <v>10.540079116821291</v>
      </c>
      <c r="G387" s="5">
        <f>Tabla2[[#This Row],[Axial Displacement ]]/$O$8</f>
        <v>5.1210543146517906E-3</v>
      </c>
      <c r="H387" s="1">
        <f>Tabla2[[#This Row],[Axial 634,12F ]]/25</f>
        <v>1.1218364306841959E-4</v>
      </c>
      <c r="I387" s="1">
        <f>IF(Tabla2[[#This Row],[Axial Displacement Command ]]=D386,1,0)</f>
        <v>0</v>
      </c>
      <c r="J387" s="1">
        <f>IF(AND(Tabla2[[#This Row],[cic]]=1,(AND(I386=1,I388=0))),1,0)</f>
        <v>0</v>
      </c>
      <c r="K387" s="1">
        <f>Tabla2[[#This Row],[pas]]+K386</f>
        <v>4</v>
      </c>
    </row>
    <row r="388" spans="1:11" x14ac:dyDescent="0.25">
      <c r="A388" s="1">
        <v>511.07650756835898</v>
      </c>
      <c r="B388">
        <v>0.417176488554105</v>
      </c>
      <c r="C388">
        <v>3.2173991257877801E-3</v>
      </c>
      <c r="D388">
        <v>0.42039388790726701</v>
      </c>
      <c r="E388">
        <v>2.21853224502411E-3</v>
      </c>
      <c r="F388" s="1">
        <f>Tabla2[[#This Row],[Axial Force ]]/$O$11</f>
        <v>10.647427241007479</v>
      </c>
      <c r="G388" s="5">
        <f>Tabla2[[#This Row],[Axial Displacement ]]/$O$8</f>
        <v>5.1503270191864811E-3</v>
      </c>
      <c r="H388" s="1">
        <f>Tabla2[[#This Row],[Axial 634,12F ]]/25</f>
        <v>8.8741289800964404E-5</v>
      </c>
      <c r="I388" s="1">
        <f>IF(Tabla2[[#This Row],[Axial Displacement Command ]]=D387,1,0)</f>
        <v>0</v>
      </c>
      <c r="J388" s="1">
        <f>IF(AND(Tabla2[[#This Row],[cic]]=1,(AND(I387=1,I389=0))),1,0)</f>
        <v>0</v>
      </c>
      <c r="K388" s="1">
        <f>Tabla2[[#This Row],[pas]]+K387</f>
        <v>4</v>
      </c>
    </row>
    <row r="389" spans="1:11" x14ac:dyDescent="0.25">
      <c r="A389" s="1">
        <v>515.95928955078102</v>
      </c>
      <c r="B389">
        <v>0.419536838307977</v>
      </c>
      <c r="C389">
        <v>4.19363368564518E-3</v>
      </c>
      <c r="D389">
        <v>0.42373046744614801</v>
      </c>
      <c r="E389">
        <v>8.1986786426568902E-4</v>
      </c>
      <c r="F389" s="1">
        <f>Tabla2[[#This Row],[Axial Force ]]/$O$11</f>
        <v>10.749151865641272</v>
      </c>
      <c r="G389" s="5">
        <f>Tabla2[[#This Row],[Axial Displacement ]]/$O$8</f>
        <v>5.1794671396046543E-3</v>
      </c>
      <c r="H389" s="1">
        <f>Tabla2[[#This Row],[Axial 634,12F ]]/25</f>
        <v>3.2794714570627561E-5</v>
      </c>
      <c r="I389" s="1">
        <f>IF(Tabla2[[#This Row],[Axial Displacement Command ]]=D388,1,0)</f>
        <v>0</v>
      </c>
      <c r="J389" s="1">
        <f>IF(AND(Tabla2[[#This Row],[cic]]=1,(AND(I388=1,I390=0))),1,0)</f>
        <v>0</v>
      </c>
      <c r="K389" s="1">
        <f>Tabla2[[#This Row],[pas]]+K388</f>
        <v>4</v>
      </c>
    </row>
    <row r="390" spans="1:11" x14ac:dyDescent="0.25">
      <c r="A390" s="1">
        <v>522.64892578125</v>
      </c>
      <c r="B390">
        <v>0.42322039371356401</v>
      </c>
      <c r="C390">
        <v>3.8466750993393401E-3</v>
      </c>
      <c r="D390">
        <v>0.42706707608886102</v>
      </c>
      <c r="E390">
        <v>-1.33805008317722E-3</v>
      </c>
      <c r="F390" s="1">
        <f>Tabla2[[#This Row],[Axial Force ]]/$O$11</f>
        <v>10.888519287109375</v>
      </c>
      <c r="G390" s="5">
        <f>Tabla2[[#This Row],[Axial Displacement ]]/$O$8</f>
        <v>5.2249431322662224E-3</v>
      </c>
      <c r="H390" s="1">
        <f>Tabla2[[#This Row],[Axial 634,12F ]]/25</f>
        <v>-5.3522003327088801E-5</v>
      </c>
      <c r="I390" s="1">
        <f>IF(Tabla2[[#This Row],[Axial Displacement Command ]]=D389,1,0)</f>
        <v>0</v>
      </c>
      <c r="J390" s="1">
        <f>IF(AND(Tabla2[[#This Row],[cic]]=1,(AND(I389=1,I391=0))),1,0)</f>
        <v>0</v>
      </c>
      <c r="K390" s="1">
        <f>Tabla2[[#This Row],[pas]]+K389</f>
        <v>4</v>
      </c>
    </row>
    <row r="391" spans="1:11" x14ac:dyDescent="0.25">
      <c r="A391" s="1">
        <v>531.98571777343795</v>
      </c>
      <c r="B391">
        <v>0.42778372881002702</v>
      </c>
      <c r="C391">
        <v>2.61992227024166E-3</v>
      </c>
      <c r="D391">
        <v>0.43040365562774202</v>
      </c>
      <c r="E391">
        <v>1.2661811297220999E-3</v>
      </c>
      <c r="F391" s="1">
        <f>Tabla2[[#This Row],[Axial Force ]]/$O$11</f>
        <v>11.083035786946624</v>
      </c>
      <c r="G391" s="5">
        <f>Tabla2[[#This Row],[Axial Displacement ]]/$O$8</f>
        <v>5.2812806025929263E-3</v>
      </c>
      <c r="H391" s="1">
        <f>Tabla2[[#This Row],[Axial 634,12F ]]/25</f>
        <v>5.0647245188883999E-5</v>
      </c>
      <c r="I391" s="1">
        <f>IF(Tabla2[[#This Row],[Axial Displacement Command ]]=D390,1,0)</f>
        <v>0</v>
      </c>
      <c r="J391" s="1">
        <f>IF(AND(Tabla2[[#This Row],[cic]]=1,(AND(I390=1,I392=0))),1,0)</f>
        <v>0</v>
      </c>
      <c r="K391" s="1">
        <f>Tabla2[[#This Row],[pas]]+K390</f>
        <v>4</v>
      </c>
    </row>
    <row r="392" spans="1:11" x14ac:dyDescent="0.25">
      <c r="A392" s="1">
        <v>540.85498046875</v>
      </c>
      <c r="B392">
        <v>0.43135284795425799</v>
      </c>
      <c r="C392">
        <v>2.3873747068137198E-3</v>
      </c>
      <c r="D392">
        <v>0.43374023516662402</v>
      </c>
      <c r="E392">
        <v>1.01644013739133E-3</v>
      </c>
      <c r="F392" s="1">
        <f>Tabla2[[#This Row],[Axial Force ]]/$O$11</f>
        <v>11.267812093098959</v>
      </c>
      <c r="G392" s="5">
        <f>Tabla2[[#This Row],[Axial Displacement ]]/$O$8</f>
        <v>5.3253438019044193E-3</v>
      </c>
      <c r="H392" s="1">
        <f>Tabla2[[#This Row],[Axial 634,12F ]]/25</f>
        <v>4.0657605495653203E-5</v>
      </c>
      <c r="I392" s="1">
        <f>IF(Tabla2[[#This Row],[Axial Displacement Command ]]=D391,1,0)</f>
        <v>0</v>
      </c>
      <c r="J392" s="1">
        <f>IF(AND(Tabla2[[#This Row],[cic]]=1,(AND(I391=1,I393=0))),1,0)</f>
        <v>0</v>
      </c>
      <c r="K392" s="1">
        <f>Tabla2[[#This Row],[pas]]+K391</f>
        <v>4</v>
      </c>
    </row>
    <row r="393" spans="1:11" x14ac:dyDescent="0.25">
      <c r="A393" s="1">
        <v>547.91717529296898</v>
      </c>
      <c r="B393">
        <v>0.43467522482387699</v>
      </c>
      <c r="C393">
        <v>2.40162012232759E-3</v>
      </c>
      <c r="D393">
        <v>0.43707684380933598</v>
      </c>
      <c r="E393">
        <v>6.4942946664814404E-4</v>
      </c>
      <c r="F393" s="1">
        <f>Tabla2[[#This Row],[Axial Force ]]/$O$11</f>
        <v>11.414941151936853</v>
      </c>
      <c r="G393" s="5">
        <f>Tabla2[[#This Row],[Axial Displacement ]]/$O$8</f>
        <v>5.3663608002947781E-3</v>
      </c>
      <c r="H393" s="1">
        <f>Tabla2[[#This Row],[Axial 634,12F ]]/25</f>
        <v>2.5977178665925762E-5</v>
      </c>
      <c r="I393" s="1">
        <f>IF(Tabla2[[#This Row],[Axial Displacement Command ]]=D392,1,0)</f>
        <v>0</v>
      </c>
      <c r="J393" s="1">
        <f>IF(AND(Tabla2[[#This Row],[cic]]=1,(AND(I392=1,I394=0))),1,0)</f>
        <v>0</v>
      </c>
      <c r="K393" s="1">
        <f>Tabla2[[#This Row],[pas]]+K392</f>
        <v>4</v>
      </c>
    </row>
    <row r="394" spans="1:11" x14ac:dyDescent="0.25">
      <c r="A394" s="1">
        <v>553.66973876953102</v>
      </c>
      <c r="B394">
        <v>0.437589886132628</v>
      </c>
      <c r="C394">
        <v>2.82353153124859E-3</v>
      </c>
      <c r="D394">
        <v>0.44041342334821798</v>
      </c>
      <c r="E394">
        <v>1.10721231294519E-4</v>
      </c>
      <c r="F394" s="1">
        <f>Tabla2[[#This Row],[Axial Force ]]/$O$11</f>
        <v>11.534786224365229</v>
      </c>
      <c r="G394" s="5">
        <f>Tabla2[[#This Row],[Axial Displacement ]]/$O$8</f>
        <v>5.402344273242321E-3</v>
      </c>
      <c r="H394" s="1">
        <f>Tabla2[[#This Row],[Axial 634,12F ]]/25</f>
        <v>4.4288492517807601E-6</v>
      </c>
      <c r="I394" s="1">
        <f>IF(Tabla2[[#This Row],[Axial Displacement Command ]]=D393,1,0)</f>
        <v>0</v>
      </c>
      <c r="J394" s="1">
        <f>IF(AND(Tabla2[[#This Row],[cic]]=1,(AND(I393=1,I395=0))),1,0)</f>
        <v>0</v>
      </c>
      <c r="K394" s="1">
        <f>Tabla2[[#This Row],[pas]]+K393</f>
        <v>4</v>
      </c>
    </row>
    <row r="395" spans="1:11" x14ac:dyDescent="0.25">
      <c r="A395" s="1">
        <v>558.57672119140602</v>
      </c>
      <c r="B395">
        <v>0.440618983702734</v>
      </c>
      <c r="C395">
        <v>3.1310021313402099E-3</v>
      </c>
      <c r="D395">
        <v>0.44375000288709998</v>
      </c>
      <c r="E395">
        <v>1.1286805374766101E-3</v>
      </c>
      <c r="F395" s="1">
        <f>Tabla2[[#This Row],[Axial Force ]]/$O$11</f>
        <v>11.637015024820959</v>
      </c>
      <c r="G395" s="5">
        <f>Tabla2[[#This Row],[Axial Displacement ]]/$O$8</f>
        <v>5.439740539539926E-3</v>
      </c>
      <c r="H395" s="1">
        <f>Tabla2[[#This Row],[Axial 634,12F ]]/25</f>
        <v>4.5147221499064404E-5</v>
      </c>
      <c r="I395" s="1">
        <f>IF(Tabla2[[#This Row],[Axial Displacement Command ]]=D394,1,0)</f>
        <v>0</v>
      </c>
      <c r="J395" s="1">
        <f>IF(AND(Tabla2[[#This Row],[cic]]=1,(AND(I394=1,I396=0))),1,0)</f>
        <v>0</v>
      </c>
      <c r="K395" s="1">
        <f>Tabla2[[#This Row],[pas]]+K394</f>
        <v>4</v>
      </c>
    </row>
    <row r="396" spans="1:11" x14ac:dyDescent="0.25">
      <c r="A396" s="1">
        <v>563.73577880859398</v>
      </c>
      <c r="B396">
        <v>0.44239641283638798</v>
      </c>
      <c r="C396">
        <v>4.6902000576665203E-3</v>
      </c>
      <c r="D396">
        <v>0.44708661152981199</v>
      </c>
      <c r="E396">
        <v>3.1955033819031098E-4</v>
      </c>
      <c r="F396" s="1">
        <f>Tabla2[[#This Row],[Axial Force ]]/$O$11</f>
        <v>11.744495391845708</v>
      </c>
      <c r="G396" s="5">
        <f>Tabla2[[#This Row],[Axial Displacement ]]/$O$8</f>
        <v>5.4616841090912097E-3</v>
      </c>
      <c r="H396" s="1">
        <f>Tabla2[[#This Row],[Axial 634,12F ]]/25</f>
        <v>1.278201352761244E-5</v>
      </c>
      <c r="I396" s="1">
        <f>IF(Tabla2[[#This Row],[Axial Displacement Command ]]=D395,1,0)</f>
        <v>0</v>
      </c>
      <c r="J396" s="1">
        <f>IF(AND(Tabla2[[#This Row],[cic]]=1,(AND(I395=1,I397=0))),1,0)</f>
        <v>0</v>
      </c>
      <c r="K396" s="1">
        <f>Tabla2[[#This Row],[pas]]+K395</f>
        <v>4</v>
      </c>
    </row>
    <row r="397" spans="1:11" x14ac:dyDescent="0.25">
      <c r="A397" s="1">
        <v>569.48034667968795</v>
      </c>
      <c r="B397">
        <v>0.44535397319123099</v>
      </c>
      <c r="C397">
        <v>5.0691960495896603E-3</v>
      </c>
      <c r="D397">
        <v>0.450423191068694</v>
      </c>
      <c r="E397">
        <v>-1.8867993389903899E-4</v>
      </c>
      <c r="F397" s="1">
        <f>Tabla2[[#This Row],[Axial Force ]]/$O$11</f>
        <v>11.864173889160165</v>
      </c>
      <c r="G397" s="5">
        <f>Tabla2[[#This Row],[Axial Displacement ]]/$O$8</f>
        <v>5.498197199891741E-3</v>
      </c>
      <c r="H397" s="1">
        <f>Tabla2[[#This Row],[Axial 634,12F ]]/25</f>
        <v>-7.5471973559615596E-6</v>
      </c>
      <c r="I397" s="1">
        <f>IF(Tabla2[[#This Row],[Axial Displacement Command ]]=D396,1,0)</f>
        <v>0</v>
      </c>
      <c r="J397" s="1">
        <f>IF(AND(Tabla2[[#This Row],[cic]]=1,(AND(I396=1,I398=0))),1,0)</f>
        <v>0</v>
      </c>
      <c r="K397" s="1">
        <f>Tabla2[[#This Row],[pas]]+K396</f>
        <v>4</v>
      </c>
    </row>
    <row r="398" spans="1:11" x14ac:dyDescent="0.25">
      <c r="A398" s="1">
        <v>580.2998046875</v>
      </c>
      <c r="B398">
        <v>0.44975281343795398</v>
      </c>
      <c r="C398">
        <v>4.0069521674013196E-3</v>
      </c>
      <c r="D398">
        <v>0.453759770607576</v>
      </c>
      <c r="E398">
        <v>2.2905046535015598E-3</v>
      </c>
      <c r="F398" s="1">
        <f>Tabla2[[#This Row],[Axial Force ]]/$O$11</f>
        <v>12.089579264322916</v>
      </c>
      <c r="G398" s="5">
        <f>Tabla2[[#This Row],[Axial Displacement ]]/$O$8</f>
        <v>5.5525038696043697E-3</v>
      </c>
      <c r="H398" s="1">
        <f>Tabla2[[#This Row],[Axial 634,12F ]]/25</f>
        <v>9.1620186140062396E-5</v>
      </c>
      <c r="I398" s="1">
        <f>IF(Tabla2[[#This Row],[Axial Displacement Command ]]=D397,1,0)</f>
        <v>0</v>
      </c>
      <c r="J398" s="1">
        <f>IF(AND(Tabla2[[#This Row],[cic]]=1,(AND(I397=1,I399=0))),1,0)</f>
        <v>0</v>
      </c>
      <c r="K398" s="1">
        <f>Tabla2[[#This Row],[pas]]+K397</f>
        <v>4</v>
      </c>
    </row>
    <row r="399" spans="1:11" x14ac:dyDescent="0.25">
      <c r="A399" s="1">
        <v>597.537109375</v>
      </c>
      <c r="B399">
        <v>0.45889019384048901</v>
      </c>
      <c r="C399">
        <v>1.7938316432264401E-3</v>
      </c>
      <c r="D399">
        <v>0.45709637925028801</v>
      </c>
      <c r="E399" s="2">
        <v>1.6750092868278399E-5</v>
      </c>
      <c r="F399" s="1">
        <f>Tabla2[[#This Row],[Axial Force ]]/$O$11</f>
        <v>12.448689778645834</v>
      </c>
      <c r="G399" s="5">
        <f>Tabla2[[#This Row],[Axial Displacement ]]/$O$8</f>
        <v>5.6653110350677657E-3</v>
      </c>
      <c r="H399" s="1">
        <f>Tabla2[[#This Row],[Axial 634,12F ]]/25</f>
        <v>6.7000371473113593E-7</v>
      </c>
      <c r="I399" s="1">
        <f>IF(Tabla2[[#This Row],[Axial Displacement Command ]]=D398,1,0)</f>
        <v>0</v>
      </c>
      <c r="J399" s="1">
        <f>IF(AND(Tabla2[[#This Row],[cic]]=1,(AND(I398=1,I400=0))),1,0)</f>
        <v>0</v>
      </c>
      <c r="K399" s="1">
        <f>Tabla2[[#This Row],[pas]]+K398</f>
        <v>4</v>
      </c>
    </row>
    <row r="400" spans="1:11" x14ac:dyDescent="0.25">
      <c r="A400" s="1">
        <v>607.152099609375</v>
      </c>
      <c r="B400">
        <v>0.46292782644741198</v>
      </c>
      <c r="C400">
        <v>2.4948715235950701E-3</v>
      </c>
      <c r="D400">
        <v>0.46043295878917001</v>
      </c>
      <c r="E400">
        <v>1.2742823400913E-3</v>
      </c>
      <c r="F400" s="1">
        <f>Tabla2[[#This Row],[Axial Force ]]/$O$11</f>
        <v>12.649002075195313</v>
      </c>
      <c r="G400" s="5">
        <f>Tabla2[[#This Row],[Axial Displacement ]]/$O$8</f>
        <v>5.715158351202617E-3</v>
      </c>
      <c r="H400" s="1">
        <f>Tabla2[[#This Row],[Axial 634,12F ]]/25</f>
        <v>5.0971293603652001E-5</v>
      </c>
      <c r="I400" s="1">
        <f>IF(Tabla2[[#This Row],[Axial Displacement Command ]]=D399,1,0)</f>
        <v>0</v>
      </c>
      <c r="J400" s="1">
        <f>IF(AND(Tabla2[[#This Row],[cic]]=1,(AND(I399=1,I401=0))),1,0)</f>
        <v>0</v>
      </c>
      <c r="K400" s="1">
        <f>Tabla2[[#This Row],[pas]]+K399</f>
        <v>4</v>
      </c>
    </row>
    <row r="401" spans="1:11" x14ac:dyDescent="0.25">
      <c r="A401" s="1">
        <v>609.87896728515602</v>
      </c>
      <c r="B401">
        <v>0.464290380477905</v>
      </c>
      <c r="C401">
        <v>5.2082538104514199E-4</v>
      </c>
      <c r="D401">
        <v>0.46376956743188202</v>
      </c>
      <c r="E401" s="2">
        <v>9.5547250111849294E-5</v>
      </c>
      <c r="F401" s="1">
        <f>Tabla2[[#This Row],[Axial Force ]]/$O$11</f>
        <v>12.70581181844075</v>
      </c>
      <c r="G401" s="5">
        <f>Tabla2[[#This Row],[Axial Displacement ]]/$O$8</f>
        <v>5.7319800059000619E-3</v>
      </c>
      <c r="H401" s="1">
        <f>Tabla2[[#This Row],[Axial 634,12F ]]/25</f>
        <v>3.8218900044739721E-6</v>
      </c>
      <c r="I401" s="1">
        <f>IF(Tabla2[[#This Row],[Axial Displacement Command ]]=D400,1,0)</f>
        <v>0</v>
      </c>
      <c r="J401" s="1">
        <f>IF(AND(Tabla2[[#This Row],[cic]]=1,(AND(I400=1,I402=0))),1,0)</f>
        <v>0</v>
      </c>
      <c r="K401" s="1">
        <f>Tabla2[[#This Row],[pas]]+K400</f>
        <v>4</v>
      </c>
    </row>
    <row r="402" spans="1:11" x14ac:dyDescent="0.25">
      <c r="A402" s="1">
        <v>611.96350097656295</v>
      </c>
      <c r="B402">
        <v>0.46623946400359301</v>
      </c>
      <c r="C402">
        <v>8.66681318711926E-4</v>
      </c>
      <c r="D402">
        <v>0.46710614697076402</v>
      </c>
      <c r="E402">
        <v>1.35604329898342E-3</v>
      </c>
      <c r="F402" s="1">
        <f>Tabla2[[#This Row],[Axial Force ]]/$O$11</f>
        <v>12.749239603678395</v>
      </c>
      <c r="G402" s="5">
        <f>Tabla2[[#This Row],[Axial Displacement ]]/$O$8</f>
        <v>5.7560427654764568E-3</v>
      </c>
      <c r="H402" s="1">
        <f>Tabla2[[#This Row],[Axial 634,12F ]]/25</f>
        <v>5.4241731959336801E-5</v>
      </c>
      <c r="I402" s="1">
        <f>IF(Tabla2[[#This Row],[Axial Displacement Command ]]=D401,1,0)</f>
        <v>0</v>
      </c>
      <c r="J402" s="1">
        <f>IF(AND(Tabla2[[#This Row],[cic]]=1,(AND(I401=1,I403=0))),1,0)</f>
        <v>0</v>
      </c>
      <c r="K402" s="1">
        <f>Tabla2[[#This Row],[pas]]+K401</f>
        <v>4</v>
      </c>
    </row>
    <row r="403" spans="1:11" x14ac:dyDescent="0.25">
      <c r="A403" s="1">
        <v>615.44421386718795</v>
      </c>
      <c r="B403">
        <v>0.46780944103375099</v>
      </c>
      <c r="C403">
        <v>2.6332736524636901E-3</v>
      </c>
      <c r="D403">
        <v>0.47044272650964603</v>
      </c>
      <c r="E403">
        <v>-2.6668394070839002E-4</v>
      </c>
      <c r="F403" s="1">
        <f>Tabla2[[#This Row],[Axial Force ]]/$O$11</f>
        <v>12.821754455566415</v>
      </c>
      <c r="G403" s="5">
        <f>Tabla2[[#This Row],[Axial Displacement ]]/$O$8</f>
        <v>5.7754251979475427E-3</v>
      </c>
      <c r="H403" s="1">
        <f>Tabla2[[#This Row],[Axial 634,12F ]]/25</f>
        <v>-1.0667357628335601E-5</v>
      </c>
      <c r="I403" s="1">
        <f>IF(Tabla2[[#This Row],[Axial Displacement Command ]]=D402,1,0)</f>
        <v>0</v>
      </c>
      <c r="J403" s="1">
        <f>IF(AND(Tabla2[[#This Row],[cic]]=1,(AND(I402=1,I404=0))),1,0)</f>
        <v>0</v>
      </c>
      <c r="K403" s="1">
        <f>Tabla2[[#This Row],[pas]]+K402</f>
        <v>4</v>
      </c>
    </row>
    <row r="404" spans="1:11" x14ac:dyDescent="0.25">
      <c r="A404" s="1">
        <v>620.32965087890602</v>
      </c>
      <c r="B404">
        <v>0.47024487867020098</v>
      </c>
      <c r="C404">
        <v>3.5344362459000002E-3</v>
      </c>
      <c r="D404">
        <v>0.47377933515235798</v>
      </c>
      <c r="E404">
        <v>7.9974500977186803E-4</v>
      </c>
      <c r="F404" s="1">
        <f>Tabla2[[#This Row],[Axial Force ]]/$O$11</f>
        <v>12.923534393310542</v>
      </c>
      <c r="G404" s="5">
        <f>Tabla2[[#This Row],[Axial Displacement ]]/$O$8</f>
        <v>5.8054923292617409E-3</v>
      </c>
      <c r="H404" s="1">
        <f>Tabla2[[#This Row],[Axial 634,12F ]]/25</f>
        <v>3.1989800390874721E-5</v>
      </c>
      <c r="I404" s="1">
        <f>IF(Tabla2[[#This Row],[Axial Displacement Command ]]=D403,1,0)</f>
        <v>0</v>
      </c>
      <c r="J404" s="1">
        <f>IF(AND(Tabla2[[#This Row],[cic]]=1,(AND(I403=1,I405=0))),1,0)</f>
        <v>0</v>
      </c>
      <c r="K404" s="1">
        <f>Tabla2[[#This Row],[pas]]+K403</f>
        <v>4</v>
      </c>
    </row>
    <row r="405" spans="1:11" x14ac:dyDescent="0.25">
      <c r="A405" s="1">
        <v>627.50665283203102</v>
      </c>
      <c r="B405">
        <v>0.47265886678360403</v>
      </c>
      <c r="C405">
        <v>4.4570265345100796E-3</v>
      </c>
      <c r="D405">
        <v>0.47711588558740903</v>
      </c>
      <c r="E405">
        <v>2.96925963993999E-3</v>
      </c>
      <c r="F405" s="1">
        <f>Tabla2[[#This Row],[Axial Force ]]/$O$11</f>
        <v>13.073055267333979</v>
      </c>
      <c r="G405" s="5">
        <f>Tabla2[[#This Row],[Axial Displacement ]]/$O$8</f>
        <v>5.8352946516494327E-3</v>
      </c>
      <c r="H405" s="1">
        <f>Tabla2[[#This Row],[Axial 634,12F ]]/25</f>
        <v>1.187703855975996E-4</v>
      </c>
      <c r="I405" s="1">
        <f>IF(Tabla2[[#This Row],[Axial Displacement Command ]]=D404,1,0)</f>
        <v>0</v>
      </c>
      <c r="J405" s="1">
        <f>IF(AND(Tabla2[[#This Row],[cic]]=1,(AND(I404=1,I406=0))),1,0)</f>
        <v>0</v>
      </c>
      <c r="K405" s="1">
        <f>Tabla2[[#This Row],[pas]]+K404</f>
        <v>4</v>
      </c>
    </row>
    <row r="406" spans="1:11" x14ac:dyDescent="0.25">
      <c r="A406" s="1">
        <v>634.270751953125</v>
      </c>
      <c r="B406">
        <v>0.47632813220843701</v>
      </c>
      <c r="C406">
        <v>4.1243433770432603E-3</v>
      </c>
      <c r="D406">
        <v>0.48045246512629097</v>
      </c>
      <c r="E406">
        <v>2.9205125429143698E-3</v>
      </c>
      <c r="F406" s="1">
        <f>Tabla2[[#This Row],[Axial Force ]]/$O$11</f>
        <v>13.213973999023438</v>
      </c>
      <c r="G406" s="5">
        <f>Tabla2[[#This Row],[Axial Displacement ]]/$O$8</f>
        <v>5.8805942247955184E-3</v>
      </c>
      <c r="H406" s="1">
        <f>Tabla2[[#This Row],[Axial 634,12F ]]/25</f>
        <v>1.1682050171657479E-4</v>
      </c>
      <c r="I406" s="1">
        <f>IF(Tabla2[[#This Row],[Axial Displacement Command ]]=D405,1,0)</f>
        <v>0</v>
      </c>
      <c r="J406" s="1">
        <f>IF(AND(Tabla2[[#This Row],[cic]]=1,(AND(I405=1,I407=0))),1,0)</f>
        <v>0</v>
      </c>
      <c r="K406" s="1">
        <f>Tabla2[[#This Row],[pas]]+K405</f>
        <v>4</v>
      </c>
    </row>
    <row r="407" spans="1:11" x14ac:dyDescent="0.25">
      <c r="A407" s="1">
        <v>641.79473876953102</v>
      </c>
      <c r="B407">
        <v>0.48047304153442399</v>
      </c>
      <c r="C407">
        <v>3.3160447401314702E-3</v>
      </c>
      <c r="D407">
        <v>0.48378907376900299</v>
      </c>
      <c r="E407">
        <v>4.0784513544167599E-4</v>
      </c>
      <c r="F407" s="1">
        <f>Tabla2[[#This Row],[Axial Force ]]/$O$11</f>
        <v>13.370723724365229</v>
      </c>
      <c r="G407" s="5">
        <f>Tabla2[[#This Row],[Axial Displacement ]]/$O$8</f>
        <v>5.9317659448694321E-3</v>
      </c>
      <c r="H407" s="1">
        <f>Tabla2[[#This Row],[Axial 634,12F ]]/25</f>
        <v>1.631380541766704E-5</v>
      </c>
      <c r="I407" s="1">
        <f>IF(Tabla2[[#This Row],[Axial Displacement Command ]]=D406,1,0)</f>
        <v>0</v>
      </c>
      <c r="J407" s="1">
        <f>IF(AND(Tabla2[[#This Row],[cic]]=1,(AND(I406=1,I408=0))),1,0)</f>
        <v>0</v>
      </c>
      <c r="K407" s="1">
        <f>Tabla2[[#This Row],[pas]]+K406</f>
        <v>4</v>
      </c>
    </row>
    <row r="408" spans="1:11" x14ac:dyDescent="0.25">
      <c r="A408" s="1">
        <v>650.545654296875</v>
      </c>
      <c r="B408">
        <v>0.48456073272973299</v>
      </c>
      <c r="C408">
        <v>2.5649369490565702E-3</v>
      </c>
      <c r="D408">
        <v>0.48712565330788499</v>
      </c>
      <c r="E408">
        <v>7.7896044103908902E-4</v>
      </c>
      <c r="F408" s="1">
        <f>Tabla2[[#This Row],[Axial Force ]]/$O$11</f>
        <v>13.553034464518229</v>
      </c>
      <c r="G408" s="5">
        <f>Tabla2[[#This Row],[Axial Displacement ]]/$O$8</f>
        <v>5.9822312682683088E-3</v>
      </c>
      <c r="H408" s="1">
        <f>Tabla2[[#This Row],[Axial 634,12F ]]/25</f>
        <v>3.115841764156356E-5</v>
      </c>
      <c r="I408" s="1">
        <f>IF(Tabla2[[#This Row],[Axial Displacement Command ]]=D407,1,0)</f>
        <v>0</v>
      </c>
      <c r="J408" s="1">
        <f>IF(AND(Tabla2[[#This Row],[cic]]=1,(AND(I407=1,I409=0))),1,0)</f>
        <v>0</v>
      </c>
      <c r="K408" s="1">
        <f>Tabla2[[#This Row],[pas]]+K407</f>
        <v>4</v>
      </c>
    </row>
    <row r="409" spans="1:11" x14ac:dyDescent="0.25">
      <c r="A409" s="1">
        <v>658.67413330078102</v>
      </c>
      <c r="B409">
        <v>0.48854469787329402</v>
      </c>
      <c r="C409">
        <v>1.9175411125615901E-3</v>
      </c>
      <c r="D409">
        <v>0.49046223284676699</v>
      </c>
      <c r="E409" s="2">
        <v>-7.1608951657253797E-5</v>
      </c>
      <c r="F409" s="1">
        <f>Tabla2[[#This Row],[Axial Force ]]/$O$11</f>
        <v>13.722377777099604</v>
      </c>
      <c r="G409" s="5">
        <f>Tabla2[[#This Row],[Axial Displacement ]]/$O$8</f>
        <v>6.0314160231270866E-3</v>
      </c>
      <c r="H409" s="1">
        <f>Tabla2[[#This Row],[Axial 634,12F ]]/25</f>
        <v>-2.8643580662901518E-6</v>
      </c>
      <c r="I409" s="1">
        <f>IF(Tabla2[[#This Row],[Axial Displacement Command ]]=D408,1,0)</f>
        <v>0</v>
      </c>
      <c r="J409" s="1">
        <f>IF(AND(Tabla2[[#This Row],[cic]]=1,(AND(I408=1,I410=0))),1,0)</f>
        <v>0</v>
      </c>
      <c r="K409" s="1">
        <f>Tabla2[[#This Row],[pas]]+K408</f>
        <v>4</v>
      </c>
    </row>
    <row r="410" spans="1:11" x14ac:dyDescent="0.25">
      <c r="A410" s="1">
        <v>665.250732421875</v>
      </c>
      <c r="B410">
        <v>0.49226044211536601</v>
      </c>
      <c r="C410">
        <v>1.5383958498205201E-3</v>
      </c>
      <c r="D410">
        <v>0.49379887059330901</v>
      </c>
      <c r="E410">
        <v>1.14465649403428E-3</v>
      </c>
      <c r="F410" s="1">
        <f>Tabla2[[#This Row],[Axial Force ]]/$O$11</f>
        <v>13.859390258789063</v>
      </c>
      <c r="G410" s="5">
        <f>Tabla2[[#This Row],[Axial Displacement ]]/$O$8</f>
        <v>6.0772894088316791E-3</v>
      </c>
      <c r="H410" s="1">
        <f>Tabla2[[#This Row],[Axial 634,12F ]]/25</f>
        <v>4.5786259761371204E-5</v>
      </c>
      <c r="I410" s="1">
        <f>IF(Tabla2[[#This Row],[Axial Displacement Command ]]=D409,1,0)</f>
        <v>0</v>
      </c>
      <c r="J410" s="1">
        <f>IF(AND(Tabla2[[#This Row],[cic]]=1,(AND(I409=1,I411=0))),1,0)</f>
        <v>0</v>
      </c>
      <c r="K410" s="1">
        <f>Tabla2[[#This Row],[pas]]+K409</f>
        <v>4</v>
      </c>
    </row>
    <row r="411" spans="1:11" x14ac:dyDescent="0.25">
      <c r="A411" s="1">
        <v>673.07409667968795</v>
      </c>
      <c r="B411">
        <v>0.49530388787388802</v>
      </c>
      <c r="C411">
        <v>1.83156134880846E-3</v>
      </c>
      <c r="D411">
        <v>0.49713545013219101</v>
      </c>
      <c r="E411">
        <v>2.33004357141908E-3</v>
      </c>
      <c r="F411" s="1">
        <f>Tabla2[[#This Row],[Axial Force ]]/$O$11</f>
        <v>14.022377014160165</v>
      </c>
      <c r="G411" s="5">
        <f>Tabla2[[#This Row],[Axial Displacement ]]/$O$8</f>
        <v>6.1148628132578764E-3</v>
      </c>
      <c r="H411" s="1">
        <f>Tabla2[[#This Row],[Axial 634,12F ]]/25</f>
        <v>9.3201742856763195E-5</v>
      </c>
      <c r="I411" s="1">
        <f>IF(Tabla2[[#This Row],[Axial Displacement Command ]]=D410,1,0)</f>
        <v>0</v>
      </c>
      <c r="J411" s="1">
        <f>IF(AND(Tabla2[[#This Row],[cic]]=1,(AND(I410=1,I412=0))),1,0)</f>
        <v>0</v>
      </c>
      <c r="K411" s="1">
        <f>Tabla2[[#This Row],[pas]]+K410</f>
        <v>4</v>
      </c>
    </row>
    <row r="412" spans="1:11" x14ac:dyDescent="0.25">
      <c r="A412" s="1">
        <v>679.70269775390602</v>
      </c>
      <c r="B412">
        <v>0.49933436093851902</v>
      </c>
      <c r="C412">
        <v>1.1376738484614199E-3</v>
      </c>
      <c r="D412">
        <v>0.50047202967107296</v>
      </c>
      <c r="E412">
        <v>2.1007365376135602E-3</v>
      </c>
      <c r="F412" s="1">
        <f>Tabla2[[#This Row],[Axial Force ]]/$O$11</f>
        <v>14.160472869873042</v>
      </c>
      <c r="G412" s="5">
        <f>Tabla2[[#This Row],[Axial Displacement ]]/$O$8</f>
        <v>6.164621739981716E-3</v>
      </c>
      <c r="H412" s="1">
        <f>Tabla2[[#This Row],[Axial 634,12F ]]/25</f>
        <v>8.4029461504542404E-5</v>
      </c>
      <c r="I412" s="1">
        <f>IF(Tabla2[[#This Row],[Axial Displacement Command ]]=D411,1,0)</f>
        <v>0</v>
      </c>
      <c r="J412" s="1">
        <f>IF(AND(Tabla2[[#This Row],[cic]]=1,(AND(I411=1,I413=0))),1,0)</f>
        <v>0</v>
      </c>
      <c r="K412" s="1">
        <f>Tabla2[[#This Row],[pas]]+K411</f>
        <v>4</v>
      </c>
    </row>
    <row r="413" spans="1:11" x14ac:dyDescent="0.25">
      <c r="A413" s="1">
        <v>685.82379150390602</v>
      </c>
      <c r="B413">
        <v>0.50163746345788196</v>
      </c>
      <c r="C413">
        <v>2.1711587123718302E-3</v>
      </c>
      <c r="D413">
        <v>0.50380860920995496</v>
      </c>
      <c r="E413">
        <v>1.37982669912162E-3</v>
      </c>
      <c r="F413" s="1">
        <f>Tabla2[[#This Row],[Axial Force ]]/$O$11</f>
        <v>14.287995656331375</v>
      </c>
      <c r="G413" s="5">
        <f>Tabla2[[#This Row],[Axial Displacement ]]/$O$8</f>
        <v>6.1930551044182955E-3</v>
      </c>
      <c r="H413" s="1">
        <f>Tabla2[[#This Row],[Axial 634,12F ]]/25</f>
        <v>5.51930679648648E-5</v>
      </c>
      <c r="I413" s="1">
        <f>IF(Tabla2[[#This Row],[Axial Displacement Command ]]=D412,1,0)</f>
        <v>0</v>
      </c>
      <c r="J413" s="1">
        <f>IF(AND(Tabla2[[#This Row],[cic]]=1,(AND(I412=1,I414=0))),1,0)</f>
        <v>0</v>
      </c>
      <c r="K413" s="1">
        <f>Tabla2[[#This Row],[pas]]+K412</f>
        <v>4</v>
      </c>
    </row>
    <row r="414" spans="1:11" x14ac:dyDescent="0.25">
      <c r="A414" s="1">
        <v>691.858154296875</v>
      </c>
      <c r="B414">
        <v>0.50439476035535302</v>
      </c>
      <c r="C414">
        <v>2.7503967885422801E-3</v>
      </c>
      <c r="D414">
        <v>0.50714518874883696</v>
      </c>
      <c r="E414">
        <v>1.7147336848211099E-3</v>
      </c>
      <c r="F414" s="1">
        <f>Tabla2[[#This Row],[Axial Force ]]/$O$11</f>
        <v>14.413711547851563</v>
      </c>
      <c r="G414" s="5">
        <f>Tabla2[[#This Row],[Axial Displacement ]]/$O$8</f>
        <v>6.2270958068562105E-3</v>
      </c>
      <c r="H414" s="1">
        <f>Tabla2[[#This Row],[Axial 634,12F ]]/25</f>
        <v>6.8589347392844393E-5</v>
      </c>
      <c r="I414" s="1">
        <f>IF(Tabla2[[#This Row],[Axial Displacement Command ]]=D413,1,0)</f>
        <v>0</v>
      </c>
      <c r="J414" s="1">
        <f>IF(AND(Tabla2[[#This Row],[cic]]=1,(AND(I413=1,I415=0))),1,0)</f>
        <v>0</v>
      </c>
      <c r="K414" s="1">
        <f>Tabla2[[#This Row],[pas]]+K413</f>
        <v>4</v>
      </c>
    </row>
    <row r="415" spans="1:11" x14ac:dyDescent="0.25">
      <c r="A415" s="1">
        <v>699.79034423828102</v>
      </c>
      <c r="B415">
        <v>0.50933717284351598</v>
      </c>
      <c r="C415">
        <v>1.14458794087113E-3</v>
      </c>
      <c r="D415">
        <v>0.51048176828771796</v>
      </c>
      <c r="E415">
        <v>1.6220537872868601E-3</v>
      </c>
      <c r="F415" s="1">
        <f>Tabla2[[#This Row],[Axial Force ]]/$O$11</f>
        <v>14.578965504964188</v>
      </c>
      <c r="G415" s="5">
        <f>Tabla2[[#This Row],[Axial Displacement ]]/$O$8</f>
        <v>6.2881132449816787E-3</v>
      </c>
      <c r="H415" s="1">
        <f>Tabla2[[#This Row],[Axial 634,12F ]]/25</f>
        <v>6.4882151491474401E-5</v>
      </c>
      <c r="I415" s="1">
        <f>IF(Tabla2[[#This Row],[Axial Displacement Command ]]=D414,1,0)</f>
        <v>0</v>
      </c>
      <c r="J415" s="1">
        <f>IF(AND(Tabla2[[#This Row],[cic]]=1,(AND(I414=1,I416=0))),1,0)</f>
        <v>0</v>
      </c>
      <c r="K415" s="1">
        <f>Tabla2[[#This Row],[pas]]+K414</f>
        <v>4</v>
      </c>
    </row>
    <row r="416" spans="1:11" x14ac:dyDescent="0.25">
      <c r="A416" s="1">
        <v>707.06048583984398</v>
      </c>
      <c r="B416">
        <v>0.51229476230218995</v>
      </c>
      <c r="C416">
        <v>1.52361394611944E-3</v>
      </c>
      <c r="D416">
        <v>0.51381840603426099</v>
      </c>
      <c r="E416">
        <v>-1.57078545726108E-3</v>
      </c>
      <c r="F416" s="1">
        <f>Tabla2[[#This Row],[Axial Force ]]/$O$11</f>
        <v>14.730426788330083</v>
      </c>
      <c r="G416" s="5">
        <f>Tabla2[[#This Row],[Axial Displacement ]]/$O$8</f>
        <v>6.3246266950887651E-3</v>
      </c>
      <c r="H416" s="1">
        <f>Tabla2[[#This Row],[Axial 634,12F ]]/25</f>
        <v>-6.2831418290443199E-5</v>
      </c>
      <c r="I416" s="1">
        <f>IF(Tabla2[[#This Row],[Axial Displacement Command ]]=D415,1,0)</f>
        <v>0</v>
      </c>
      <c r="J416" s="1">
        <f>IF(AND(Tabla2[[#This Row],[cic]]=1,(AND(I415=1,I417=0))),1,0)</f>
        <v>0</v>
      </c>
      <c r="K416" s="1">
        <f>Tabla2[[#This Row],[pas]]+K415</f>
        <v>4</v>
      </c>
    </row>
    <row r="417" spans="1:11" x14ac:dyDescent="0.25">
      <c r="A417" s="1">
        <v>713.172607421875</v>
      </c>
      <c r="B417">
        <v>0.51617861026898004</v>
      </c>
      <c r="C417">
        <v>9.7632403139868995E-4</v>
      </c>
      <c r="D417">
        <v>0.51715492736548196</v>
      </c>
      <c r="E417" s="2">
        <v>-4.1599886202447999E-5</v>
      </c>
      <c r="F417" s="1">
        <f>Tabla2[[#This Row],[Axial Force ]]/$O$11</f>
        <v>14.857762654622396</v>
      </c>
      <c r="G417" s="5">
        <f>Tabla2[[#This Row],[Axial Displacement ]]/$O$8</f>
        <v>6.372575435419507E-3</v>
      </c>
      <c r="H417" s="1">
        <f>Tabla2[[#This Row],[Axial 634,12F ]]/25</f>
        <v>-1.6639954480979201E-6</v>
      </c>
      <c r="I417" s="1">
        <f>IF(Tabla2[[#This Row],[Axial Displacement Command ]]=D416,1,0)</f>
        <v>0</v>
      </c>
      <c r="J417" s="1">
        <f>IF(AND(Tabla2[[#This Row],[cic]]=1,(AND(I416=1,I418=0))),1,0)</f>
        <v>0</v>
      </c>
      <c r="K417" s="1">
        <f>Tabla2[[#This Row],[pas]]+K416</f>
        <v>4</v>
      </c>
    </row>
    <row r="418" spans="1:11" x14ac:dyDescent="0.25">
      <c r="A418" s="1">
        <v>719.28485107421898</v>
      </c>
      <c r="B418">
        <v>0.51885010907426499</v>
      </c>
      <c r="C418">
        <v>1.64145228609414E-3</v>
      </c>
      <c r="D418">
        <v>0.52049156511202499</v>
      </c>
      <c r="E418">
        <v>2.0038601178384899E-3</v>
      </c>
      <c r="F418" s="1">
        <f>Tabla2[[#This Row],[Axial Force ]]/$O$11</f>
        <v>14.985101064046228</v>
      </c>
      <c r="G418" s="5">
        <f>Tabla2[[#This Row],[Axial Displacement ]]/$O$8</f>
        <v>6.4055569021514193E-3</v>
      </c>
      <c r="H418" s="1">
        <f>Tabla2[[#This Row],[Axial 634,12F ]]/25</f>
        <v>8.0154404713539596E-5</v>
      </c>
      <c r="I418" s="1">
        <f>IF(Tabla2[[#This Row],[Axial Displacement Command ]]=D417,1,0)</f>
        <v>0</v>
      </c>
      <c r="J418" s="1">
        <f>IF(AND(Tabla2[[#This Row],[cic]]=1,(AND(I417=1,I419=0))),1,0)</f>
        <v>0</v>
      </c>
      <c r="K418" s="1">
        <f>Tabla2[[#This Row],[pas]]+K417</f>
        <v>4</v>
      </c>
    </row>
    <row r="419" spans="1:11" x14ac:dyDescent="0.25">
      <c r="A419" s="1">
        <v>727.19854736328102</v>
      </c>
      <c r="B419">
        <v>0.52261236123740695</v>
      </c>
      <c r="C419">
        <v>1.21581558687467E-3</v>
      </c>
      <c r="D419">
        <v>0.52382814465090599</v>
      </c>
      <c r="E419">
        <v>2.46642389356566E-3</v>
      </c>
      <c r="F419" s="1">
        <f>Tabla2[[#This Row],[Axial Force ]]/$O$11</f>
        <v>15.149969736735022</v>
      </c>
      <c r="G419" s="5">
        <f>Tabla2[[#This Row],[Axial Displacement ]]/$O$8</f>
        <v>6.4520044597210736E-3</v>
      </c>
      <c r="H419" s="1">
        <f>Tabla2[[#This Row],[Axial 634,12F ]]/25</f>
        <v>9.8656955742626397E-5</v>
      </c>
      <c r="I419" s="1">
        <f>IF(Tabla2[[#This Row],[Axial Displacement Command ]]=D418,1,0)</f>
        <v>0</v>
      </c>
      <c r="J419" s="1">
        <f>IF(AND(Tabla2[[#This Row],[cic]]=1,(AND(I418=1,I420=0))),1,0)</f>
        <v>0</v>
      </c>
      <c r="K419" s="1">
        <f>Tabla2[[#This Row],[pas]]+K418</f>
        <v>4</v>
      </c>
    </row>
    <row r="420" spans="1:11" x14ac:dyDescent="0.25">
      <c r="A420" s="1">
        <v>733.94415283203102</v>
      </c>
      <c r="B420">
        <v>0.52637455519288801</v>
      </c>
      <c r="C420">
        <v>7.9011914522197902E-4</v>
      </c>
      <c r="D420">
        <v>0.52716472418978799</v>
      </c>
      <c r="E420">
        <v>1.65488347647624E-3</v>
      </c>
      <c r="F420" s="1">
        <f>Tabla2[[#This Row],[Axial Force ]]/$O$11</f>
        <v>15.290503184000647</v>
      </c>
      <c r="G420" s="5">
        <f>Tabla2[[#This Row],[Axial Displacement ]]/$O$8</f>
        <v>6.4984512986776301E-3</v>
      </c>
      <c r="H420" s="1">
        <f>Tabla2[[#This Row],[Axial 634,12F ]]/25</f>
        <v>6.6195339059049594E-5</v>
      </c>
      <c r="I420" s="1">
        <f>IF(Tabla2[[#This Row],[Axial Displacement Command ]]=D419,1,0)</f>
        <v>0</v>
      </c>
      <c r="J420" s="1">
        <f>IF(AND(Tabla2[[#This Row],[cic]]=1,(AND(I419=1,I421=0))),1,0)</f>
        <v>0</v>
      </c>
      <c r="K420" s="1">
        <f>Tabla2[[#This Row],[pas]]+K419</f>
        <v>4</v>
      </c>
    </row>
    <row r="421" spans="1:11" x14ac:dyDescent="0.25">
      <c r="A421" s="1">
        <v>740.05352783203102</v>
      </c>
      <c r="B421">
        <v>0.52892806706950102</v>
      </c>
      <c r="C421">
        <v>1.5732646261312801E-3</v>
      </c>
      <c r="D421">
        <v>0.53050130372866999</v>
      </c>
      <c r="E421" s="2">
        <v>-5.1544478907317198E-5</v>
      </c>
      <c r="F421" s="1">
        <f>Tabla2[[#This Row],[Axial Force ]]/$O$11</f>
        <v>15.417781829833979</v>
      </c>
      <c r="G421" s="5">
        <f>Tabla2[[#This Row],[Axial Displacement ]]/$O$8</f>
        <v>6.5299761366605065E-3</v>
      </c>
      <c r="H421" s="1">
        <f>Tabla2[[#This Row],[Axial 634,12F ]]/25</f>
        <v>-2.0617791562926881E-6</v>
      </c>
      <c r="I421" s="1">
        <f>IF(Tabla2[[#This Row],[Axial Displacement Command ]]=D420,1,0)</f>
        <v>0</v>
      </c>
      <c r="J421" s="1">
        <f>IF(AND(Tabla2[[#This Row],[cic]]=1,(AND(I420=1,I422=0))),1,0)</f>
        <v>0</v>
      </c>
      <c r="K421" s="1">
        <f>Tabla2[[#This Row],[pas]]+K420</f>
        <v>4</v>
      </c>
    </row>
    <row r="422" spans="1:11" x14ac:dyDescent="0.25">
      <c r="A422" s="1">
        <v>745.71923828125</v>
      </c>
      <c r="B422">
        <v>0.53101661615073703</v>
      </c>
      <c r="C422">
        <v>2.82132623397047E-3</v>
      </c>
      <c r="D422">
        <v>0.53383794147521302</v>
      </c>
      <c r="E422">
        <v>8.43795987748308E-4</v>
      </c>
      <c r="F422" s="1">
        <f>Tabla2[[#This Row],[Axial Force ]]/$O$11</f>
        <v>15.535817464192709</v>
      </c>
      <c r="G422" s="5">
        <f>Tabla2[[#This Row],[Axial Displacement ]]/$O$8</f>
        <v>6.555760693218976E-3</v>
      </c>
      <c r="H422" s="1">
        <f>Tabla2[[#This Row],[Axial 634,12F ]]/25</f>
        <v>3.3751839509932318E-5</v>
      </c>
      <c r="I422" s="1">
        <f>IF(Tabla2[[#This Row],[Axial Displacement Command ]]=D421,1,0)</f>
        <v>0</v>
      </c>
      <c r="J422" s="1">
        <f>IF(AND(Tabla2[[#This Row],[cic]]=1,(AND(I421=1,I423=0))),1,0)</f>
        <v>0</v>
      </c>
      <c r="K422" s="1">
        <f>Tabla2[[#This Row],[pas]]+K421</f>
        <v>4</v>
      </c>
    </row>
    <row r="423" spans="1:11" x14ac:dyDescent="0.25">
      <c r="A423" s="1">
        <v>750.5703125</v>
      </c>
      <c r="B423">
        <v>0.53410290274769101</v>
      </c>
      <c r="C423">
        <v>3.07154664369591E-3</v>
      </c>
      <c r="D423">
        <v>0.537174462806433</v>
      </c>
      <c r="E423">
        <v>-3.34972668269984E-4</v>
      </c>
      <c r="F423" s="1">
        <f>Tabla2[[#This Row],[Axial Force ]]/$O$11</f>
        <v>15.636881510416666</v>
      </c>
      <c r="G423" s="5">
        <f>Tabla2[[#This Row],[Axial Displacement ]]/$O$8</f>
        <v>6.5938629968850743E-3</v>
      </c>
      <c r="H423" s="1">
        <f>Tabla2[[#This Row],[Axial 634,12F ]]/25</f>
        <v>-1.339890673079936E-5</v>
      </c>
      <c r="I423" s="1">
        <f>IF(Tabla2[[#This Row],[Axial Displacement Command ]]=D422,1,0)</f>
        <v>0</v>
      </c>
      <c r="J423" s="1">
        <f>IF(AND(Tabla2[[#This Row],[cic]]=1,(AND(I422=1,I424=0))),1,0)</f>
        <v>0</v>
      </c>
      <c r="K423" s="1">
        <f>Tabla2[[#This Row],[pas]]+K422</f>
        <v>4</v>
      </c>
    </row>
    <row r="424" spans="1:11" x14ac:dyDescent="0.25">
      <c r="A424" s="1">
        <v>755.62072753906295</v>
      </c>
      <c r="B424">
        <v>0.53668854525312804</v>
      </c>
      <c r="C424">
        <v>3.8225052776397202E-3</v>
      </c>
      <c r="D424">
        <v>0.54051110055297602</v>
      </c>
      <c r="E424">
        <v>-1.9578489229843399E-4</v>
      </c>
      <c r="F424" s="1">
        <f>Tabla2[[#This Row],[Axial Force ]]/$O$11</f>
        <v>15.742098490397145</v>
      </c>
      <c r="G424" s="5">
        <f>Tabla2[[#This Row],[Axial Displacement ]]/$O$8</f>
        <v>6.6257845092978773E-3</v>
      </c>
      <c r="H424" s="1">
        <f>Tabla2[[#This Row],[Axial 634,12F ]]/25</f>
        <v>-7.8313956919373595E-6</v>
      </c>
      <c r="I424" s="1">
        <f>IF(Tabla2[[#This Row],[Axial Displacement Command ]]=D423,1,0)</f>
        <v>0</v>
      </c>
      <c r="J424" s="1">
        <f>IF(AND(Tabla2[[#This Row],[cic]]=1,(AND(I423=1,I425=0))),1,0)</f>
        <v>0</v>
      </c>
      <c r="K424" s="1">
        <f>Tabla2[[#This Row],[pas]]+K423</f>
        <v>4</v>
      </c>
    </row>
    <row r="425" spans="1:11" x14ac:dyDescent="0.25">
      <c r="A425" s="1">
        <v>762.05407714843795</v>
      </c>
      <c r="B425">
        <v>0.53932069567963503</v>
      </c>
      <c r="C425">
        <v>4.5269725887919802E-3</v>
      </c>
      <c r="D425">
        <v>0.54384768009185802</v>
      </c>
      <c r="E425" s="2">
        <v>-5.5922260600027598E-5</v>
      </c>
      <c r="F425" s="1">
        <f>Tabla2[[#This Row],[Axial Force ]]/$O$11</f>
        <v>15.876126607259124</v>
      </c>
      <c r="G425" s="5">
        <f>Tabla2[[#This Row],[Axial Displacement ]]/$O$8</f>
        <v>6.6582801935757413E-3</v>
      </c>
      <c r="H425" s="1">
        <f>Tabla2[[#This Row],[Axial 634,12F ]]/25</f>
        <v>-2.2368904240011038E-6</v>
      </c>
      <c r="I425" s="1">
        <f>IF(Tabla2[[#This Row],[Axial Displacement Command ]]=D424,1,0)</f>
        <v>0</v>
      </c>
      <c r="J425" s="1">
        <f>IF(AND(Tabla2[[#This Row],[cic]]=1,(AND(I424=1,I426=0))),1,0)</f>
        <v>0</v>
      </c>
      <c r="K425" s="1">
        <f>Tabla2[[#This Row],[pas]]+K424</f>
        <v>4</v>
      </c>
    </row>
    <row r="426" spans="1:11" x14ac:dyDescent="0.25">
      <c r="A426" s="1">
        <v>768.78436279296898</v>
      </c>
      <c r="B426">
        <v>0.54302572971209895</v>
      </c>
      <c r="C426">
        <v>4.1584967220842399E-3</v>
      </c>
      <c r="D426">
        <v>0.547184201423079</v>
      </c>
      <c r="E426">
        <v>1.03924492123042E-4</v>
      </c>
      <c r="F426" s="1">
        <f>Tabla2[[#This Row],[Axial Force ]]/$O$11</f>
        <v>16.016340891520187</v>
      </c>
      <c r="G426" s="5">
        <f>Tabla2[[#This Row],[Axial Displacement ]]/$O$8</f>
        <v>6.7040213544703577E-3</v>
      </c>
      <c r="H426" s="1">
        <f>Tabla2[[#This Row],[Axial 634,12F ]]/25</f>
        <v>4.15697968492168E-6</v>
      </c>
      <c r="I426" s="1">
        <f>IF(Tabla2[[#This Row],[Axial Displacement Command ]]=D425,1,0)</f>
        <v>0</v>
      </c>
      <c r="J426" s="1">
        <f>IF(AND(Tabla2[[#This Row],[cic]]=1,(AND(I425=1,I427=0))),1,0)</f>
        <v>0</v>
      </c>
      <c r="K426" s="1">
        <f>Tabla2[[#This Row],[pas]]+K425</f>
        <v>4</v>
      </c>
    </row>
    <row r="427" spans="1:11" x14ac:dyDescent="0.25">
      <c r="A427" s="1">
        <v>780.27374267578102</v>
      </c>
      <c r="B427">
        <v>0.54817914497107301</v>
      </c>
      <c r="C427">
        <v>2.3416876047122098E-3</v>
      </c>
      <c r="D427">
        <v>0.55052083916962102</v>
      </c>
      <c r="E427">
        <v>1.23293068554631E-3</v>
      </c>
      <c r="F427" s="1">
        <f>Tabla2[[#This Row],[Axial Force ]]/$O$11</f>
        <v>16.255702972412106</v>
      </c>
      <c r="G427" s="5">
        <f>Tabla2[[#This Row],[Axial Displacement ]]/$O$8</f>
        <v>6.767643765074975E-3</v>
      </c>
      <c r="H427" s="1">
        <f>Tabla2[[#This Row],[Axial 634,12F ]]/25</f>
        <v>4.9317227421852396E-5</v>
      </c>
      <c r="I427" s="1">
        <f>IF(Tabla2[[#This Row],[Axial Displacement Command ]]=D426,1,0)</f>
        <v>0</v>
      </c>
      <c r="J427" s="1">
        <f>IF(AND(Tabla2[[#This Row],[cic]]=1,(AND(I426=1,I428=0))),1,0)</f>
        <v>0</v>
      </c>
      <c r="K427" s="1">
        <f>Tabla2[[#This Row],[pas]]+K426</f>
        <v>4</v>
      </c>
    </row>
    <row r="428" spans="1:11" x14ac:dyDescent="0.25">
      <c r="A428" s="1">
        <v>790.28405761718795</v>
      </c>
      <c r="B428">
        <v>0.55247783893719304</v>
      </c>
      <c r="C428">
        <v>1.3796091025142199E-3</v>
      </c>
      <c r="D428">
        <v>0.55385741870850302</v>
      </c>
      <c r="E428">
        <v>1.4187520491759601E-3</v>
      </c>
      <c r="F428" s="1">
        <f>Tabla2[[#This Row],[Axial Force ]]/$O$11</f>
        <v>16.464251200358081</v>
      </c>
      <c r="G428" s="5">
        <f>Tabla2[[#This Row],[Axial Displacement ]]/$O$8</f>
        <v>6.8207140609530007E-3</v>
      </c>
      <c r="H428" s="1">
        <f>Tabla2[[#This Row],[Axial 634,12F ]]/25</f>
        <v>5.6750081967038405E-5</v>
      </c>
      <c r="I428" s="1">
        <f>IF(Tabla2[[#This Row],[Axial Displacement Command ]]=D427,1,0)</f>
        <v>0</v>
      </c>
      <c r="J428" s="1">
        <f>IF(AND(Tabla2[[#This Row],[cic]]=1,(AND(I427=1,I429=0))),1,0)</f>
        <v>0</v>
      </c>
      <c r="K428" s="1">
        <f>Tabla2[[#This Row],[pas]]+K427</f>
        <v>4</v>
      </c>
    </row>
    <row r="429" spans="1:11" x14ac:dyDescent="0.25">
      <c r="A429" s="1">
        <v>796.94586181640602</v>
      </c>
      <c r="B429">
        <v>0.55678008357062903</v>
      </c>
      <c r="C429">
        <v>4.1395426819690301E-4</v>
      </c>
      <c r="D429">
        <v>0.55719405645504605</v>
      </c>
      <c r="E429">
        <v>1.90935281807469E-4</v>
      </c>
      <c r="F429" s="1">
        <f>Tabla2[[#This Row],[Axial Force ]]/$O$11</f>
        <v>16.603038787841793</v>
      </c>
      <c r="G429" s="5">
        <f>Tabla2[[#This Row],[Axial Displacement ]]/$O$8</f>
        <v>6.8738281922299882E-3</v>
      </c>
      <c r="H429" s="1">
        <f>Tabla2[[#This Row],[Axial 634,12F ]]/25</f>
        <v>7.6374112722987605E-6</v>
      </c>
      <c r="I429" s="1">
        <f>IF(Tabla2[[#This Row],[Axial Displacement Command ]]=D428,1,0)</f>
        <v>0</v>
      </c>
      <c r="J429" s="1">
        <f>IF(AND(Tabla2[[#This Row],[cic]]=1,(AND(I428=1,I430=0))),1,0)</f>
        <v>0</v>
      </c>
      <c r="K429" s="1">
        <f>Tabla2[[#This Row],[pas]]+K428</f>
        <v>4</v>
      </c>
    </row>
    <row r="430" spans="1:11" x14ac:dyDescent="0.25">
      <c r="A430" s="1">
        <v>803.39685058593795</v>
      </c>
      <c r="B430">
        <v>0.55992719717323802</v>
      </c>
      <c r="C430">
        <v>6.0337782770147896E-4</v>
      </c>
      <c r="D430">
        <v>0.56053057778626703</v>
      </c>
      <c r="E430">
        <v>-4.0016902858042202E-4</v>
      </c>
      <c r="F430" s="1">
        <f>Tabla2[[#This Row],[Axial Force ]]/$O$11</f>
        <v>16.737434387207042</v>
      </c>
      <c r="G430" s="5">
        <f>Tabla2[[#This Row],[Axial Displacement ]]/$O$8</f>
        <v>6.9126814465831857E-3</v>
      </c>
      <c r="H430" s="1">
        <f>Tabla2[[#This Row],[Axial 634,12F ]]/25</f>
        <v>-1.600676114321688E-5</v>
      </c>
      <c r="I430" s="1">
        <f>IF(Tabla2[[#This Row],[Axial Displacement Command ]]=D429,1,0)</f>
        <v>0</v>
      </c>
      <c r="J430" s="1">
        <f>IF(AND(Tabla2[[#This Row],[cic]]=1,(AND(I429=1,I431=0))),1,0)</f>
        <v>0</v>
      </c>
      <c r="K430" s="1">
        <f>Tabla2[[#This Row],[pas]]+K429</f>
        <v>4</v>
      </c>
    </row>
    <row r="431" spans="1:11" x14ac:dyDescent="0.25">
      <c r="A431" s="1">
        <v>806.898681640625</v>
      </c>
      <c r="B431">
        <v>0.56234834482893303</v>
      </c>
      <c r="C431">
        <v>1.5188455790848801E-3</v>
      </c>
      <c r="D431">
        <v>0.56386721553281005</v>
      </c>
      <c r="E431">
        <v>-3.08109974866966E-4</v>
      </c>
      <c r="F431" s="1">
        <f>Tabla2[[#This Row],[Axial Force ]]/$O$11</f>
        <v>16.810389200846355</v>
      </c>
      <c r="G431" s="5">
        <f>Tabla2[[#This Row],[Axial Displacement ]]/$O$8</f>
        <v>6.9425721583818894E-3</v>
      </c>
      <c r="H431" s="1">
        <f>Tabla2[[#This Row],[Axial 634,12F ]]/25</f>
        <v>-1.232439899467864E-5</v>
      </c>
      <c r="I431" s="1">
        <f>IF(Tabla2[[#This Row],[Axial Displacement Command ]]=D430,1,0)</f>
        <v>0</v>
      </c>
      <c r="J431" s="1">
        <f>IF(AND(Tabla2[[#This Row],[cic]]=1,(AND(I430=1,I432=0))),1,0)</f>
        <v>0</v>
      </c>
      <c r="K431" s="1">
        <f>Tabla2[[#This Row],[pas]]+K430</f>
        <v>4</v>
      </c>
    </row>
    <row r="432" spans="1:11" x14ac:dyDescent="0.25">
      <c r="A432" s="1">
        <v>811.063720703125</v>
      </c>
      <c r="B432">
        <v>0.56469085393473495</v>
      </c>
      <c r="C432">
        <v>2.51299138653849E-3</v>
      </c>
      <c r="D432">
        <v>0.56720379507169105</v>
      </c>
      <c r="E432">
        <v>2.99925272884138E-3</v>
      </c>
      <c r="F432" s="1">
        <f>Tabla2[[#This Row],[Axial Force ]]/$O$11</f>
        <v>16.89716084798177</v>
      </c>
      <c r="G432" s="5">
        <f>Tabla2[[#This Row],[Axial Displacement ]]/$O$8</f>
        <v>6.9714920238856167E-3</v>
      </c>
      <c r="H432" s="1">
        <f>Tabla2[[#This Row],[Axial 634,12F ]]/25</f>
        <v>1.199701091536552E-4</v>
      </c>
      <c r="I432" s="1">
        <f>IF(Tabla2[[#This Row],[Axial Displacement Command ]]=D431,1,0)</f>
        <v>0</v>
      </c>
      <c r="J432" s="1">
        <f>IF(AND(Tabla2[[#This Row],[cic]]=1,(AND(I431=1,I433=0))),1,0)</f>
        <v>0</v>
      </c>
      <c r="K432" s="1">
        <f>Tabla2[[#This Row],[pas]]+K431</f>
        <v>4</v>
      </c>
    </row>
    <row r="433" spans="1:11" x14ac:dyDescent="0.25">
      <c r="A433" s="1">
        <v>817.59460449218795</v>
      </c>
      <c r="B433">
        <v>0.56834222050383698</v>
      </c>
      <c r="C433">
        <v>2.1981597910780701E-3</v>
      </c>
      <c r="D433">
        <v>0.57054037461057305</v>
      </c>
      <c r="E433">
        <v>3.5200756087760997E-4</v>
      </c>
      <c r="F433" s="1">
        <f>Tabla2[[#This Row],[Axial Force ]]/$O$11</f>
        <v>17.033220926920581</v>
      </c>
      <c r="G433" s="5">
        <f>Tabla2[[#This Row],[Axial Displacement ]]/$O$8</f>
        <v>7.0165706235041604E-3</v>
      </c>
      <c r="H433" s="1">
        <f>Tabla2[[#This Row],[Axial 634,12F ]]/25</f>
        <v>1.40803024351044E-5</v>
      </c>
      <c r="I433" s="1">
        <f>IF(Tabla2[[#This Row],[Axial Displacement Command ]]=D432,1,0)</f>
        <v>0</v>
      </c>
      <c r="J433" s="1">
        <f>IF(AND(Tabla2[[#This Row],[cic]]=1,(AND(I432=1,I434=0))),1,0)</f>
        <v>0</v>
      </c>
      <c r="K433" s="1">
        <f>Tabla2[[#This Row],[pas]]+K432</f>
        <v>4</v>
      </c>
    </row>
    <row r="434" spans="1:11" x14ac:dyDescent="0.25">
      <c r="A434" s="1">
        <v>826.66046142578102</v>
      </c>
      <c r="B434">
        <v>0.57213666150346398</v>
      </c>
      <c r="C434">
        <v>1.7403364154233701E-3</v>
      </c>
      <c r="D434">
        <v>0.57387695414945505</v>
      </c>
      <c r="E434">
        <v>1.06781953945756E-3</v>
      </c>
      <c r="F434" s="1">
        <f>Tabla2[[#This Row],[Axial Force ]]/$O$11</f>
        <v>17.222092946370438</v>
      </c>
      <c r="G434" s="5">
        <f>Tabla2[[#This Row],[Axial Displacement ]]/$O$8</f>
        <v>7.0634155741168391E-3</v>
      </c>
      <c r="H434" s="1">
        <f>Tabla2[[#This Row],[Axial 634,12F ]]/25</f>
        <v>4.2712781578302404E-5</v>
      </c>
      <c r="I434" s="1">
        <f>IF(Tabla2[[#This Row],[Axial Displacement Command ]]=D433,1,0)</f>
        <v>0</v>
      </c>
      <c r="J434" s="1">
        <f>IF(AND(Tabla2[[#This Row],[cic]]=1,(AND(I433=1,I435=0))),1,0)</f>
        <v>0</v>
      </c>
      <c r="K434" s="1">
        <f>Tabla2[[#This Row],[pas]]+K433</f>
        <v>4</v>
      </c>
    </row>
    <row r="435" spans="1:11" x14ac:dyDescent="0.25">
      <c r="A435" s="1">
        <v>834.63323974609398</v>
      </c>
      <c r="B435">
        <v>0.57589530479162898</v>
      </c>
      <c r="C435">
        <v>1.3182759630581101E-3</v>
      </c>
      <c r="D435">
        <v>0.57721359189599797</v>
      </c>
      <c r="E435">
        <v>2.3769794097461298E-3</v>
      </c>
      <c r="F435" s="1">
        <f>Tabla2[[#This Row],[Axial Force ]]/$O$11</f>
        <v>17.388192494710292</v>
      </c>
      <c r="G435" s="5">
        <f>Tabla2[[#This Row],[Axial Displacement ]]/$O$8</f>
        <v>7.1098185776744321E-3</v>
      </c>
      <c r="H435" s="1">
        <f>Tabla2[[#This Row],[Axial 634,12F ]]/25</f>
        <v>9.5079176389845197E-5</v>
      </c>
      <c r="I435" s="1">
        <f>IF(Tabla2[[#This Row],[Axial Displacement Command ]]=D434,1,0)</f>
        <v>0</v>
      </c>
      <c r="J435" s="1">
        <f>IF(AND(Tabla2[[#This Row],[cic]]=1,(AND(I434=1,I436=0))),1,0)</f>
        <v>0</v>
      </c>
      <c r="K435" s="1">
        <f>Tabla2[[#This Row],[pas]]+K434</f>
        <v>4</v>
      </c>
    </row>
    <row r="436" spans="1:11" x14ac:dyDescent="0.25">
      <c r="A436" s="1">
        <v>841.26470947265602</v>
      </c>
      <c r="B436">
        <v>0.57911040494218502</v>
      </c>
      <c r="C436">
        <v>1.43975023547682E-3</v>
      </c>
      <c r="D436">
        <v>0.58055011322721795</v>
      </c>
      <c r="E436">
        <v>1.5277042848538299E-3</v>
      </c>
      <c r="F436" s="1">
        <f>Tabla2[[#This Row],[Axial Force ]]/$O$11</f>
        <v>17.526348114013668</v>
      </c>
      <c r="G436" s="5">
        <f>Tabla2[[#This Row],[Axial Displacement ]]/$O$8</f>
        <v>7.1495111721257406E-3</v>
      </c>
      <c r="H436" s="1">
        <f>Tabla2[[#This Row],[Axial 634,12F ]]/25</f>
        <v>6.1108171394153195E-5</v>
      </c>
      <c r="I436" s="1">
        <f>IF(Tabla2[[#This Row],[Axial Displacement Command ]]=D435,1,0)</f>
        <v>0</v>
      </c>
      <c r="J436" s="1">
        <f>IF(AND(Tabla2[[#This Row],[cic]]=1,(AND(I435=1,I437=0))),1,0)</f>
        <v>0</v>
      </c>
      <c r="K436" s="1">
        <f>Tabla2[[#This Row],[pas]]+K435</f>
        <v>4</v>
      </c>
    </row>
    <row r="437" spans="1:11" x14ac:dyDescent="0.25">
      <c r="A437" s="1">
        <v>847.60015869140602</v>
      </c>
      <c r="B437">
        <v>0.58376672677695796</v>
      </c>
      <c r="C437">
        <v>1.2004375093965801E-4</v>
      </c>
      <c r="D437">
        <v>0.58388675097376097</v>
      </c>
      <c r="E437">
        <v>9.5400446298299401E-4</v>
      </c>
      <c r="F437" s="1">
        <f>Tabla2[[#This Row],[Axial Force ]]/$O$11</f>
        <v>17.658336639404293</v>
      </c>
      <c r="G437" s="5">
        <f>Tabla2[[#This Row],[Axial Displacement ]]/$O$8</f>
        <v>7.2069966268760244E-3</v>
      </c>
      <c r="H437" s="1">
        <f>Tabla2[[#This Row],[Axial 634,12F ]]/25</f>
        <v>3.8160178519319763E-5</v>
      </c>
      <c r="I437" s="1">
        <f>IF(Tabla2[[#This Row],[Axial Displacement Command ]]=D436,1,0)</f>
        <v>0</v>
      </c>
      <c r="J437" s="1">
        <f>IF(AND(Tabla2[[#This Row],[cic]]=1,(AND(I436=1,I438=0))),1,0)</f>
        <v>0</v>
      </c>
      <c r="K437" s="1">
        <f>Tabla2[[#This Row],[pas]]+K436</f>
        <v>4</v>
      </c>
    </row>
    <row r="438" spans="1:11" x14ac:dyDescent="0.25">
      <c r="A438" s="1">
        <v>853.425048828125</v>
      </c>
      <c r="B438">
        <v>0.58583379723131701</v>
      </c>
      <c r="C438">
        <v>1.38956306727778E-3</v>
      </c>
      <c r="D438">
        <v>0.58722333051264297</v>
      </c>
      <c r="E438">
        <v>7.9736696534382602E-4</v>
      </c>
      <c r="F438" s="1">
        <f>Tabla2[[#This Row],[Axial Force ]]/$O$11</f>
        <v>17.779688517252605</v>
      </c>
      <c r="G438" s="5">
        <f>Tabla2[[#This Row],[Axial Displacement ]]/$O$8</f>
        <v>7.2325160152014447E-3</v>
      </c>
      <c r="H438" s="1">
        <f>Tabla2[[#This Row],[Axial 634,12F ]]/25</f>
        <v>3.1894678613753038E-5</v>
      </c>
      <c r="I438" s="1">
        <f>IF(Tabla2[[#This Row],[Axial Displacement Command ]]=D437,1,0)</f>
        <v>0</v>
      </c>
      <c r="J438" s="1">
        <f>IF(AND(Tabla2[[#This Row],[cic]]=1,(AND(I437=1,I439=0))),1,0)</f>
        <v>0</v>
      </c>
      <c r="K438" s="1">
        <f>Tabla2[[#This Row],[pas]]+K437</f>
        <v>4</v>
      </c>
    </row>
    <row r="439" spans="1:11" x14ac:dyDescent="0.25">
      <c r="A439" s="1">
        <v>858.67437744140602</v>
      </c>
      <c r="B439">
        <v>0.58868050109595105</v>
      </c>
      <c r="C439">
        <v>1.87939406259829E-3</v>
      </c>
      <c r="D439">
        <v>0.59055991005152497</v>
      </c>
      <c r="E439">
        <v>2.3326904283749198E-3</v>
      </c>
      <c r="F439" s="1">
        <f>Tabla2[[#This Row],[Axial Force ]]/$O$11</f>
        <v>17.889049530029293</v>
      </c>
      <c r="G439" s="5">
        <f>Tabla2[[#This Row],[Axial Displacement ]]/$O$8</f>
        <v>7.2676605073574204E-3</v>
      </c>
      <c r="H439" s="1">
        <f>Tabla2[[#This Row],[Axial 634,12F ]]/25</f>
        <v>9.3307617134996798E-5</v>
      </c>
      <c r="I439" s="1">
        <f>IF(Tabla2[[#This Row],[Axial Displacement Command ]]=D438,1,0)</f>
        <v>0</v>
      </c>
      <c r="J439" s="1">
        <f>IF(AND(Tabla2[[#This Row],[cic]]=1,(AND(I438=1,I440=0))),1,0)</f>
        <v>0</v>
      </c>
      <c r="K439" s="1">
        <f>Tabla2[[#This Row],[pas]]+K438</f>
        <v>4</v>
      </c>
    </row>
    <row r="440" spans="1:11" x14ac:dyDescent="0.25">
      <c r="A440" s="1">
        <v>864.05548095703102</v>
      </c>
      <c r="B440">
        <v>0.59165956918150198</v>
      </c>
      <c r="C440">
        <v>2.2369622456608301E-3</v>
      </c>
      <c r="D440">
        <v>0.59389648959040597</v>
      </c>
      <c r="E440">
        <v>5.1199606332375002E-4</v>
      </c>
      <c r="F440" s="1">
        <f>Tabla2[[#This Row],[Axial Force ]]/$O$11</f>
        <v>18.001155853271481</v>
      </c>
      <c r="G440" s="5">
        <f>Tabla2[[#This Row],[Axial Displacement ]]/$O$8</f>
        <v>7.304439125697555E-3</v>
      </c>
      <c r="H440" s="1">
        <f>Tabla2[[#This Row],[Axial 634,12F ]]/25</f>
        <v>2.0479842532950001E-5</v>
      </c>
      <c r="I440" s="1">
        <f>IF(Tabla2[[#This Row],[Axial Displacement Command ]]=D439,1,0)</f>
        <v>0</v>
      </c>
      <c r="J440" s="1">
        <f>IF(AND(Tabla2[[#This Row],[cic]]=1,(AND(I439=1,I441=0))),1,0)</f>
        <v>0</v>
      </c>
      <c r="K440" s="1">
        <f>Tabla2[[#This Row],[pas]]+K439</f>
        <v>4</v>
      </c>
    </row>
    <row r="441" spans="1:11" x14ac:dyDescent="0.25">
      <c r="A441" s="1">
        <v>870.21588134765602</v>
      </c>
      <c r="B441">
        <v>0.59465644881129298</v>
      </c>
      <c r="C441">
        <v>2.57664919445233E-3</v>
      </c>
      <c r="D441">
        <v>0.597233127336949</v>
      </c>
      <c r="E441">
        <v>7.1031962534107195E-4</v>
      </c>
      <c r="F441" s="1">
        <f>Tabla2[[#This Row],[Axial Force ]]/$O$11</f>
        <v>18.129497528076168</v>
      </c>
      <c r="G441" s="5">
        <f>Tabla2[[#This Row],[Axial Displacement ]]/$O$8</f>
        <v>7.3414376396455927E-3</v>
      </c>
      <c r="H441" s="1">
        <f>Tabla2[[#This Row],[Axial 634,12F ]]/25</f>
        <v>2.8412785013642878E-5</v>
      </c>
      <c r="I441" s="1">
        <f>IF(Tabla2[[#This Row],[Axial Displacement Command ]]=D440,1,0)</f>
        <v>0</v>
      </c>
      <c r="J441" s="1">
        <f>IF(AND(Tabla2[[#This Row],[cic]]=1,(AND(I440=1,I442=0))),1,0)</f>
        <v>0</v>
      </c>
      <c r="K441" s="1">
        <f>Tabla2[[#This Row],[pas]]+K440</f>
        <v>4</v>
      </c>
    </row>
    <row r="442" spans="1:11" x14ac:dyDescent="0.25">
      <c r="A442" s="1">
        <v>875.5615234375</v>
      </c>
      <c r="B442">
        <v>0.59861899353563797</v>
      </c>
      <c r="C442">
        <v>1.9506812805048001E-3</v>
      </c>
      <c r="D442">
        <v>0.60056964866816998</v>
      </c>
      <c r="E442">
        <v>1.2554711474877E-3</v>
      </c>
      <c r="F442" s="1">
        <f>Tabla2[[#This Row],[Axial Force ]]/$O$11</f>
        <v>18.240865071614582</v>
      </c>
      <c r="G442" s="5">
        <f>Tabla2[[#This Row],[Axial Displacement ]]/$O$8</f>
        <v>7.3903579448844191E-3</v>
      </c>
      <c r="H442" s="1">
        <f>Tabla2[[#This Row],[Axial 634,12F ]]/25</f>
        <v>5.0218845899507998E-5</v>
      </c>
      <c r="I442" s="1">
        <f>IF(Tabla2[[#This Row],[Axial Displacement Command ]]=D441,1,0)</f>
        <v>0</v>
      </c>
      <c r="J442" s="1">
        <f>IF(AND(Tabla2[[#This Row],[cic]]=1,(AND(I441=1,I443=0))),1,0)</f>
        <v>0</v>
      </c>
      <c r="K442" s="1">
        <f>Tabla2[[#This Row],[pas]]+K441</f>
        <v>4</v>
      </c>
    </row>
    <row r="443" spans="1:11" x14ac:dyDescent="0.25">
      <c r="A443" s="1">
        <v>885.708251953125</v>
      </c>
      <c r="B443">
        <v>0.60246704379096605</v>
      </c>
      <c r="C443">
        <v>1.4392137472896099E-3</v>
      </c>
      <c r="D443">
        <v>0.603906286414713</v>
      </c>
      <c r="E443">
        <v>-2.20789516447439E-4</v>
      </c>
      <c r="F443" s="1">
        <f>Tabla2[[#This Row],[Axial Force ]]/$O$11</f>
        <v>18.452255249023438</v>
      </c>
      <c r="G443" s="5">
        <f>Tabla2[[#This Row],[Axial Displacement ]]/$O$8</f>
        <v>7.4378647381600745E-3</v>
      </c>
      <c r="H443" s="1">
        <f>Tabla2[[#This Row],[Axial 634,12F ]]/25</f>
        <v>-8.83158065789756E-6</v>
      </c>
      <c r="I443" s="1">
        <f>IF(Tabla2[[#This Row],[Axial Displacement Command ]]=D442,1,0)</f>
        <v>0</v>
      </c>
      <c r="J443" s="1">
        <f>IF(AND(Tabla2[[#This Row],[cic]]=1,(AND(I442=1,I444=0))),1,0)</f>
        <v>0</v>
      </c>
      <c r="K443" s="1">
        <f>Tabla2[[#This Row],[pas]]+K442</f>
        <v>4</v>
      </c>
    </row>
    <row r="444" spans="1:11" x14ac:dyDescent="0.25">
      <c r="A444" s="1">
        <v>894.00457763671898</v>
      </c>
      <c r="B444">
        <v>0.60674070846289396</v>
      </c>
      <c r="C444">
        <v>5.0216914360135E-4</v>
      </c>
      <c r="D444">
        <v>0.607242865953594</v>
      </c>
      <c r="E444">
        <v>0.183175143320113</v>
      </c>
      <c r="F444" s="1">
        <f>Tabla2[[#This Row],[Axial Force ]]/$O$11</f>
        <v>18.625095367431644</v>
      </c>
      <c r="G444" s="5">
        <f>Tabla2[[#This Row],[Axial Displacement ]]/$O$8</f>
        <v>7.490626030406098E-3</v>
      </c>
      <c r="H444" s="1">
        <f>Tabla2[[#This Row],[Axial 634,12F ]]/25</f>
        <v>7.3270057328045203E-3</v>
      </c>
      <c r="I444" s="1">
        <f>IF(Tabla2[[#This Row],[Axial Displacement Command ]]=D443,1,0)</f>
        <v>0</v>
      </c>
      <c r="J444" s="1">
        <f>IF(AND(Tabla2[[#This Row],[cic]]=1,(AND(I443=1,I445=0))),1,0)</f>
        <v>0</v>
      </c>
      <c r="K444" s="1">
        <f>Tabla2[[#This Row],[pas]]+K443</f>
        <v>4</v>
      </c>
    </row>
    <row r="445" spans="1:11" x14ac:dyDescent="0.25">
      <c r="A445" s="1">
        <v>899.81506347656295</v>
      </c>
      <c r="B445">
        <v>0.609920010901988</v>
      </c>
      <c r="C445">
        <v>6.5940616877924196E-4</v>
      </c>
      <c r="D445">
        <v>0.610579445492476</v>
      </c>
      <c r="E445">
        <v>7.8783426715744998E-4</v>
      </c>
      <c r="F445" s="1">
        <f>Tabla2[[#This Row],[Axial Force ]]/$O$11</f>
        <v>18.746147155761729</v>
      </c>
      <c r="G445" s="5">
        <f>Tabla2[[#This Row],[Axial Displacement ]]/$O$8</f>
        <v>7.5298766778023208E-3</v>
      </c>
      <c r="H445" s="1">
        <f>Tabla2[[#This Row],[Axial 634,12F ]]/25</f>
        <v>3.1513370686297997E-5</v>
      </c>
      <c r="I445" s="1">
        <f>IF(Tabla2[[#This Row],[Axial Displacement Command ]]=D444,1,0)</f>
        <v>0</v>
      </c>
      <c r="J445" s="1">
        <f>IF(AND(Tabla2[[#This Row],[cic]]=1,(AND(I444=1,I446=0))),1,0)</f>
        <v>0</v>
      </c>
      <c r="K445" s="1">
        <f>Tabla2[[#This Row],[pas]]+K444</f>
        <v>4</v>
      </c>
    </row>
    <row r="446" spans="1:11" x14ac:dyDescent="0.25">
      <c r="A446" s="1">
        <v>904.39611816406295</v>
      </c>
      <c r="B446">
        <v>0.61257363995537195</v>
      </c>
      <c r="C446">
        <v>1.34241577143257E-3</v>
      </c>
      <c r="D446">
        <v>0.613916025031358</v>
      </c>
      <c r="E446">
        <v>2.32658021559473E-3</v>
      </c>
      <c r="F446" s="1">
        <f>Tabla2[[#This Row],[Axial Force ]]/$O$11</f>
        <v>18.841585795084644</v>
      </c>
      <c r="G446" s="5">
        <f>Tabla2[[#This Row],[Axial Displacement ]]/$O$8</f>
        <v>7.562637530313234E-3</v>
      </c>
      <c r="H446" s="1">
        <f>Tabla2[[#This Row],[Axial 634,12F ]]/25</f>
        <v>9.3063208623789197E-5</v>
      </c>
      <c r="I446" s="1">
        <f>IF(Tabla2[[#This Row],[Axial Displacement Command ]]=D445,1,0)</f>
        <v>0</v>
      </c>
      <c r="J446" s="1">
        <f>IF(AND(Tabla2[[#This Row],[cic]]=1,(AND(I445=1,I447=0))),1,0)</f>
        <v>0</v>
      </c>
      <c r="K446" s="1">
        <f>Tabla2[[#This Row],[pas]]+K445</f>
        <v>4</v>
      </c>
    </row>
    <row r="447" spans="1:11" x14ac:dyDescent="0.25">
      <c r="A447" s="1">
        <v>909.723388671875</v>
      </c>
      <c r="B447">
        <v>0.61580300098285101</v>
      </c>
      <c r="C447">
        <v>1.4496445146505699E-3</v>
      </c>
      <c r="D447">
        <v>0.61725266277790103</v>
      </c>
      <c r="E447">
        <v>1.74207389136427E-3</v>
      </c>
      <c r="F447" s="1">
        <f>Tabla2[[#This Row],[Axial Force ]]/$O$11</f>
        <v>18.95257059733073</v>
      </c>
      <c r="G447" s="5">
        <f>Tabla2[[#This Row],[Axial Displacement ]]/$O$8</f>
        <v>7.602506184973469E-3</v>
      </c>
      <c r="H447" s="1">
        <f>Tabla2[[#This Row],[Axial 634,12F ]]/25</f>
        <v>6.9682955654570792E-5</v>
      </c>
      <c r="I447" s="1">
        <f>IF(Tabla2[[#This Row],[Axial Displacement Command ]]=D446,1,0)</f>
        <v>0</v>
      </c>
      <c r="J447" s="1">
        <f>IF(AND(Tabla2[[#This Row],[cic]]=1,(AND(I446=1,I448=0))),1,0)</f>
        <v>0</v>
      </c>
      <c r="K447" s="1">
        <f>Tabla2[[#This Row],[pas]]+K446</f>
        <v>4</v>
      </c>
    </row>
    <row r="448" spans="1:11" x14ac:dyDescent="0.25">
      <c r="A448" s="1">
        <v>914.97564697265602</v>
      </c>
      <c r="B448">
        <v>0.61936856945976604</v>
      </c>
      <c r="C448">
        <v>1.22064352581219E-3</v>
      </c>
      <c r="D448">
        <v>0.62058918410912201</v>
      </c>
      <c r="E448">
        <v>1.5417491567859499E-3</v>
      </c>
      <c r="F448" s="1">
        <f>Tabla2[[#This Row],[Axial Force ]]/$O$11</f>
        <v>19.061992645263668</v>
      </c>
      <c r="G448" s="5">
        <f>Tabla2[[#This Row],[Axial Displacement ]]/$O$8</f>
        <v>7.6465255488860004E-3</v>
      </c>
      <c r="H448" s="1">
        <f>Tabla2[[#This Row],[Axial 634,12F ]]/25</f>
        <v>6.1669966271437994E-5</v>
      </c>
      <c r="I448" s="1">
        <f>IF(Tabla2[[#This Row],[Axial Displacement Command ]]=D447,1,0)</f>
        <v>0</v>
      </c>
      <c r="J448" s="1">
        <f>IF(AND(Tabla2[[#This Row],[cic]]=1,(AND(I447=1,I449=0))),1,0)</f>
        <v>0</v>
      </c>
      <c r="K448" s="1">
        <f>Tabla2[[#This Row],[pas]]+K447</f>
        <v>4</v>
      </c>
    </row>
    <row r="449" spans="1:11" x14ac:dyDescent="0.25">
      <c r="A449" s="1">
        <v>920.30316162109398</v>
      </c>
      <c r="B449">
        <v>0.62152504688128796</v>
      </c>
      <c r="C449">
        <v>2.4007558749872299E-3</v>
      </c>
      <c r="D449">
        <v>0.62392582185566403</v>
      </c>
      <c r="E449">
        <v>-1.2425905424606799E-3</v>
      </c>
      <c r="F449" s="1">
        <f>Tabla2[[#This Row],[Axial Force ]]/$O$11</f>
        <v>19.172982533772792</v>
      </c>
      <c r="G449" s="5">
        <f>Tabla2[[#This Row],[Axial Displacement ]]/$O$8</f>
        <v>7.6731487269294813E-3</v>
      </c>
      <c r="H449" s="1">
        <f>Tabla2[[#This Row],[Axial 634,12F ]]/25</f>
        <v>-4.9703621698427197E-5</v>
      </c>
      <c r="I449" s="1">
        <f>IF(Tabla2[[#This Row],[Axial Displacement Command ]]=D448,1,0)</f>
        <v>0</v>
      </c>
      <c r="J449" s="1">
        <f>IF(AND(Tabla2[[#This Row],[cic]]=1,(AND(I448=1,I450=0))),1,0)</f>
        <v>0</v>
      </c>
      <c r="K449" s="1">
        <f>Tabla2[[#This Row],[pas]]+K448</f>
        <v>4</v>
      </c>
    </row>
    <row r="450" spans="1:11" x14ac:dyDescent="0.25">
      <c r="A450" s="1">
        <v>925.88104248046898</v>
      </c>
      <c r="B450">
        <v>0.62489032279699996</v>
      </c>
      <c r="C450">
        <v>2.3720861008769099E-3</v>
      </c>
      <c r="D450">
        <v>0.62726240139454603</v>
      </c>
      <c r="E450">
        <v>8.4839143710269105E-4</v>
      </c>
      <c r="F450" s="1">
        <f>Tabla2[[#This Row],[Axial Force ]]/$O$11</f>
        <v>19.289188385009769</v>
      </c>
      <c r="G450" s="5">
        <f>Tabla2[[#This Row],[Axial Displacement ]]/$O$8</f>
        <v>7.7146953431728388E-3</v>
      </c>
      <c r="H450" s="1">
        <f>Tabla2[[#This Row],[Axial 634,12F ]]/25</f>
        <v>3.3935657484107644E-5</v>
      </c>
      <c r="I450" s="1">
        <f>IF(Tabla2[[#This Row],[Axial Displacement Command ]]=D449,1,0)</f>
        <v>0</v>
      </c>
      <c r="J450" s="1">
        <f>IF(AND(Tabla2[[#This Row],[cic]]=1,(AND(I449=1,I451=0))),1,0)</f>
        <v>0</v>
      </c>
      <c r="K450" s="1">
        <f>Tabla2[[#This Row],[pas]]+K449</f>
        <v>4</v>
      </c>
    </row>
    <row r="451" spans="1:11" x14ac:dyDescent="0.25">
      <c r="A451" s="1">
        <v>931.31604003906295</v>
      </c>
      <c r="B451">
        <v>0.62803743639960896</v>
      </c>
      <c r="C451">
        <v>2.5615095182729402E-3</v>
      </c>
      <c r="D451">
        <v>0.63059898093342803</v>
      </c>
      <c r="E451" s="2">
        <v>4.2343394568433703E-5</v>
      </c>
      <c r="F451" s="1">
        <f>Tabla2[[#This Row],[Axial Force ]]/$O$11</f>
        <v>19.402417500813812</v>
      </c>
      <c r="G451" s="5">
        <f>Tabla2[[#This Row],[Axial Displacement ]]/$O$8</f>
        <v>7.7535485975260363E-3</v>
      </c>
      <c r="H451" s="1">
        <f>Tabla2[[#This Row],[Axial 634,12F ]]/25</f>
        <v>1.6937357827373481E-6</v>
      </c>
      <c r="I451" s="1">
        <f>IF(Tabla2[[#This Row],[Axial Displacement Command ]]=D450,1,0)</f>
        <v>0</v>
      </c>
      <c r="J451" s="1">
        <f>IF(AND(Tabla2[[#This Row],[cic]]=1,(AND(I450=1,I452=0))),1,0)</f>
        <v>0</v>
      </c>
      <c r="K451" s="1">
        <f>Tabla2[[#This Row],[pas]]+K450</f>
        <v>4</v>
      </c>
    </row>
    <row r="452" spans="1:11" x14ac:dyDescent="0.25">
      <c r="A452" s="1">
        <v>942.63665771484398</v>
      </c>
      <c r="B452">
        <v>0.63349487027153395</v>
      </c>
      <c r="C452">
        <v>4.4071674665247001E-4</v>
      </c>
      <c r="D452">
        <v>0.63393556047231003</v>
      </c>
      <c r="E452">
        <v>-1.3282252666613199E-3</v>
      </c>
      <c r="F452" s="1">
        <f>Tabla2[[#This Row],[Axial Force ]]/$O$11</f>
        <v>19.638263702392582</v>
      </c>
      <c r="G452" s="5">
        <f>Tabla2[[#This Row],[Axial Displacement ]]/$O$8</f>
        <v>7.8209243243399246E-3</v>
      </c>
      <c r="H452" s="1">
        <f>Tabla2[[#This Row],[Axial 634,12F ]]/25</f>
        <v>-5.3129010666452794E-5</v>
      </c>
      <c r="I452" s="1">
        <f>IF(Tabla2[[#This Row],[Axial Displacement Command ]]=D451,1,0)</f>
        <v>0</v>
      </c>
      <c r="J452" s="1">
        <f>IF(AND(Tabla2[[#This Row],[cic]]=1,(AND(I451=1,I453=0))),1,0)</f>
        <v>0</v>
      </c>
      <c r="K452" s="1">
        <f>Tabla2[[#This Row],[pas]]+K451</f>
        <v>4</v>
      </c>
    </row>
    <row r="453" spans="1:11" x14ac:dyDescent="0.25">
      <c r="A453" s="1">
        <v>949.42877197265602</v>
      </c>
      <c r="B453">
        <v>0.63736439915373899</v>
      </c>
      <c r="C453" s="2">
        <v>9.2208388480230496E-5</v>
      </c>
      <c r="D453">
        <v>0.63727219821885195</v>
      </c>
      <c r="E453">
        <v>9.973849728339701E-4</v>
      </c>
      <c r="F453" s="1">
        <f>Tabla2[[#This Row],[Axial Force ]]/$O$11</f>
        <v>19.779766082763668</v>
      </c>
      <c r="G453" s="5">
        <f>Tabla2[[#This Row],[Axial Displacement ]]/$O$8</f>
        <v>7.8686962858486292E-3</v>
      </c>
      <c r="H453" s="1">
        <f>Tabla2[[#This Row],[Axial 634,12F ]]/25</f>
        <v>3.9895398913358804E-5</v>
      </c>
      <c r="I453" s="1">
        <f>IF(Tabla2[[#This Row],[Axial Displacement Command ]]=D452,1,0)</f>
        <v>0</v>
      </c>
      <c r="J453" s="1">
        <f>IF(AND(Tabla2[[#This Row],[cic]]=1,(AND(I452=1,I454=0))),1,0)</f>
        <v>0</v>
      </c>
      <c r="K453" s="1">
        <f>Tabla2[[#This Row],[pas]]+K452</f>
        <v>4</v>
      </c>
    </row>
    <row r="454" spans="1:11" x14ac:dyDescent="0.25">
      <c r="A454" s="1">
        <v>955.78192138671898</v>
      </c>
      <c r="B454">
        <v>0.64078328432515297</v>
      </c>
      <c r="C454">
        <v>1.7458199863540401E-4</v>
      </c>
      <c r="D454">
        <v>0.64060871955007304</v>
      </c>
      <c r="E454">
        <v>-3.3567455830052502E-2</v>
      </c>
      <c r="F454" s="1">
        <f>Tabla2[[#This Row],[Axial Force ]]/$O$11</f>
        <v>19.912123362223312</v>
      </c>
      <c r="G454" s="5">
        <f>Tabla2[[#This Row],[Axial Displacement ]]/$O$8</f>
        <v>7.9109047447549746E-3</v>
      </c>
      <c r="H454" s="1">
        <f>Tabla2[[#This Row],[Axial 634,12F ]]/25</f>
        <v>-1.3426982332021E-3</v>
      </c>
      <c r="I454" s="1">
        <f>IF(Tabla2[[#This Row],[Axial Displacement Command ]]=D453,1,0)</f>
        <v>0</v>
      </c>
      <c r="J454" s="1">
        <f>IF(AND(Tabla2[[#This Row],[cic]]=1,(AND(I453=1,I455=0))),1,0)</f>
        <v>0</v>
      </c>
      <c r="K454" s="1">
        <f>Tabla2[[#This Row],[pas]]+K453</f>
        <v>4</v>
      </c>
    </row>
    <row r="455" spans="1:11" x14ac:dyDescent="0.25">
      <c r="A455" s="1">
        <v>960.40661621093795</v>
      </c>
      <c r="B455">
        <v>0.64212438883259904</v>
      </c>
      <c r="C455">
        <v>1.82092185241345E-3</v>
      </c>
      <c r="D455">
        <v>0.64394535729661595</v>
      </c>
      <c r="E455" s="2">
        <v>4.05087270394233E-5</v>
      </c>
      <c r="F455" s="1">
        <f>Tabla2[[#This Row],[Axial Force ]]/$O$11</f>
        <v>20.008471171061206</v>
      </c>
      <c r="G455" s="5">
        <f>Tabla2[[#This Row],[Axial Displacement ]]/$O$8</f>
        <v>7.9274615905259149E-3</v>
      </c>
      <c r="H455" s="1">
        <f>Tabla2[[#This Row],[Axial 634,12F ]]/25</f>
        <v>1.620349081576932E-6</v>
      </c>
      <c r="I455" s="1">
        <f>IF(Tabla2[[#This Row],[Axial Displacement Command ]]=D454,1,0)</f>
        <v>0</v>
      </c>
      <c r="J455" s="1">
        <f>IF(AND(Tabla2[[#This Row],[cic]]=1,(AND(I454=1,I456=0))),1,0)</f>
        <v>0</v>
      </c>
      <c r="K455" s="1">
        <f>Tabla2[[#This Row],[pas]]+K454</f>
        <v>4</v>
      </c>
    </row>
    <row r="456" spans="1:11" x14ac:dyDescent="0.25">
      <c r="A456" s="1">
        <v>965.56921386718795</v>
      </c>
      <c r="B456">
        <v>0.646691303700209</v>
      </c>
      <c r="C456">
        <v>5.9062244872620795E-4</v>
      </c>
      <c r="D456">
        <v>0.64728193683549795</v>
      </c>
      <c r="E456">
        <v>5.0109025551137198E-4</v>
      </c>
      <c r="F456" s="1">
        <f>Tabla2[[#This Row],[Axial Force ]]/$O$11</f>
        <v>20.116025288899749</v>
      </c>
      <c r="G456" s="5">
        <f>Tabla2[[#This Row],[Axial Displacement ]]/$O$8</f>
        <v>7.9838432555581363E-3</v>
      </c>
      <c r="H456" s="1">
        <f>Tabla2[[#This Row],[Axial 634,12F ]]/25</f>
        <v>2.004361022045488E-5</v>
      </c>
      <c r="I456" s="1">
        <f>IF(Tabla2[[#This Row],[Axial Displacement Command ]]=D455,1,0)</f>
        <v>0</v>
      </c>
      <c r="J456" s="1">
        <f>IF(AND(Tabla2[[#This Row],[cic]]=1,(AND(I455=1,I457=0))),1,0)</f>
        <v>0</v>
      </c>
      <c r="K456" s="1">
        <f>Tabla2[[#This Row],[pas]]+K455</f>
        <v>4</v>
      </c>
    </row>
    <row r="457" spans="1:11" x14ac:dyDescent="0.25">
      <c r="A457" s="1">
        <v>971.41888427734398</v>
      </c>
      <c r="B457">
        <v>0.64979196758940805</v>
      </c>
      <c r="C457">
        <v>8.2653758681772204E-4</v>
      </c>
      <c r="D457">
        <v>0.65061851637437895</v>
      </c>
      <c r="E457">
        <v>-2.7215870090913102E-4</v>
      </c>
      <c r="F457" s="1">
        <f>Tabla2[[#This Row],[Axial Force ]]/$O$11</f>
        <v>20.237893422444667</v>
      </c>
      <c r="G457" s="5">
        <f>Tabla2[[#This Row],[Axial Displacement ]]/$O$8</f>
        <v>8.0221230566593586E-3</v>
      </c>
      <c r="H457" s="1">
        <f>Tabla2[[#This Row],[Axial 634,12F ]]/25</f>
        <v>-1.0886348036365241E-5</v>
      </c>
      <c r="I457" s="1">
        <f>IF(Tabla2[[#This Row],[Axial Displacement Command ]]=D456,1,0)</f>
        <v>0</v>
      </c>
      <c r="J457" s="1">
        <f>IF(AND(Tabla2[[#This Row],[cic]]=1,(AND(I456=1,I458=0))),1,0)</f>
        <v>0</v>
      </c>
      <c r="K457" s="1">
        <f>Tabla2[[#This Row],[pas]]+K456</f>
        <v>4</v>
      </c>
    </row>
    <row r="458" spans="1:11" x14ac:dyDescent="0.25">
      <c r="A458" s="1">
        <v>977.14489746093795</v>
      </c>
      <c r="B458">
        <v>0.65304996678605698</v>
      </c>
      <c r="C458">
        <v>9.0515612782837696E-4</v>
      </c>
      <c r="D458">
        <v>0.65395509591326095</v>
      </c>
      <c r="E458">
        <v>1.29170132368017E-4</v>
      </c>
      <c r="F458" s="1">
        <f>Tabla2[[#This Row],[Axial Force ]]/$O$11</f>
        <v>20.357185363769542</v>
      </c>
      <c r="G458" s="5">
        <f>Tabla2[[#This Row],[Axial Displacement ]]/$O$8</f>
        <v>8.0623452689636659E-3</v>
      </c>
      <c r="H458" s="1">
        <f>Tabla2[[#This Row],[Axial 634,12F ]]/25</f>
        <v>5.1668052947206804E-6</v>
      </c>
      <c r="I458" s="1">
        <f>IF(Tabla2[[#This Row],[Axial Displacement Command ]]=D457,1,0)</f>
        <v>0</v>
      </c>
      <c r="J458" s="1">
        <f>IF(AND(Tabla2[[#This Row],[cic]]=1,(AND(I457=1,I459=0))),1,0)</f>
        <v>0</v>
      </c>
      <c r="K458" s="1">
        <f>Tabla2[[#This Row],[pas]]+K457</f>
        <v>4</v>
      </c>
    </row>
    <row r="459" spans="1:11" x14ac:dyDescent="0.25">
      <c r="A459" s="1">
        <v>982.31890869140602</v>
      </c>
      <c r="B459">
        <v>0.65626145806163505</v>
      </c>
      <c r="C459">
        <v>1.0302662758476799E-3</v>
      </c>
      <c r="D459">
        <v>0.65729173365980398</v>
      </c>
      <c r="E459">
        <v>-5.5191026149259404E-4</v>
      </c>
      <c r="F459" s="1">
        <f>Tabla2[[#This Row],[Axial Force ]]/$O$11</f>
        <v>20.464977264404293</v>
      </c>
      <c r="G459" s="5">
        <f>Tabla2[[#This Row],[Axial Displacement ]]/$O$8</f>
        <v>8.1019933094029026E-3</v>
      </c>
      <c r="H459" s="1">
        <f>Tabla2[[#This Row],[Axial 634,12F ]]/25</f>
        <v>-2.2076410459703762E-5</v>
      </c>
      <c r="I459" s="1">
        <f>IF(Tabla2[[#This Row],[Axial Displacement Command ]]=D458,1,0)</f>
        <v>0</v>
      </c>
      <c r="J459" s="1">
        <f>IF(AND(Tabla2[[#This Row],[cic]]=1,(AND(I458=1,I460=0))),1,0)</f>
        <v>0</v>
      </c>
      <c r="K459" s="1">
        <f>Tabla2[[#This Row],[pas]]+K458</f>
        <v>4</v>
      </c>
    </row>
    <row r="460" spans="1:11" x14ac:dyDescent="0.25">
      <c r="A460" s="1">
        <v>987.47576904296898</v>
      </c>
      <c r="B460">
        <v>0.658267759718001</v>
      </c>
      <c r="C460">
        <v>2.3605227852385698E-3</v>
      </c>
      <c r="D460">
        <v>0.66062825499102495</v>
      </c>
      <c r="E460">
        <v>-2.3292809601116499E-3</v>
      </c>
      <c r="F460" s="1">
        <f>Tabla2[[#This Row],[Axial Force ]]/$O$11</f>
        <v>20.572411855061855</v>
      </c>
      <c r="G460" s="5">
        <f>Tabla2[[#This Row],[Axial Displacement ]]/$O$8</f>
        <v>8.1267624656543337E-3</v>
      </c>
      <c r="H460" s="1">
        <f>Tabla2[[#This Row],[Axial 634,12F ]]/25</f>
        <v>-9.3171238404466002E-5</v>
      </c>
      <c r="I460" s="1">
        <f>IF(Tabla2[[#This Row],[Axial Displacement Command ]]=D459,1,0)</f>
        <v>0</v>
      </c>
      <c r="J460" s="1">
        <f>IF(AND(Tabla2[[#This Row],[cic]]=1,(AND(I459=1,I461=0))),1,0)</f>
        <v>0</v>
      </c>
      <c r="K460" s="1">
        <f>Tabla2[[#This Row],[pas]]+K459</f>
        <v>4</v>
      </c>
    </row>
    <row r="461" spans="1:11" x14ac:dyDescent="0.25">
      <c r="A461" s="1">
        <v>992.70159912109398</v>
      </c>
      <c r="B461">
        <v>0.66196918487548795</v>
      </c>
      <c r="C461">
        <v>1.9956826236011702E-3</v>
      </c>
      <c r="D461">
        <v>0.66396489273756698</v>
      </c>
      <c r="E461">
        <v>1.9315471035952199E-3</v>
      </c>
      <c r="F461" s="1">
        <f>Tabla2[[#This Row],[Axial Force ]]/$O$11</f>
        <v>20.681283315022792</v>
      </c>
      <c r="G461" s="5">
        <f>Tabla2[[#This Row],[Axial Displacement ]]/$O$8</f>
        <v>8.1724590725368879E-3</v>
      </c>
      <c r="H461" s="1">
        <f>Tabla2[[#This Row],[Axial 634,12F ]]/25</f>
        <v>7.7261884143808802E-5</v>
      </c>
      <c r="I461" s="1">
        <f>IF(Tabla2[[#This Row],[Axial Displacement Command ]]=D460,1,0)</f>
        <v>0</v>
      </c>
      <c r="J461" s="1">
        <f>IF(AND(Tabla2[[#This Row],[cic]]=1,(AND(I460=1,I462=0))),1,0)</f>
        <v>0</v>
      </c>
      <c r="K461" s="1">
        <f>Tabla2[[#This Row],[pas]]+K460</f>
        <v>4</v>
      </c>
    </row>
    <row r="462" spans="1:11" x14ac:dyDescent="0.25">
      <c r="A462" s="1">
        <v>997.39709472656295</v>
      </c>
      <c r="B462">
        <v>0.665305880829692</v>
      </c>
      <c r="C462">
        <v>1.9956230516982002E-3</v>
      </c>
      <c r="D462">
        <v>0.66730147227644898</v>
      </c>
      <c r="E462">
        <v>2.5421900318178801E-3</v>
      </c>
      <c r="F462" s="1">
        <f>Tabla2[[#This Row],[Axial Force ]]/$O$11</f>
        <v>20.779106140136729</v>
      </c>
      <c r="G462" s="5">
        <f>Tabla2[[#This Row],[Axial Displacement ]]/$O$8</f>
        <v>8.2136528497492832E-3</v>
      </c>
      <c r="H462" s="1">
        <f>Tabla2[[#This Row],[Axial 634,12F ]]/25</f>
        <v>1.016876012727152E-4</v>
      </c>
      <c r="I462" s="1">
        <f>IF(Tabla2[[#This Row],[Axial Displacement Command ]]=D461,1,0)</f>
        <v>0</v>
      </c>
      <c r="J462" s="1">
        <f>IF(AND(Tabla2[[#This Row],[cic]]=1,(AND(I461=1,I463=0))),1,0)</f>
        <v>0</v>
      </c>
      <c r="K462" s="1">
        <f>Tabla2[[#This Row],[pas]]+K461</f>
        <v>4</v>
      </c>
    </row>
    <row r="463" spans="1:11" x14ac:dyDescent="0.25">
      <c r="A463" s="1">
        <v>1002.29766845703</v>
      </c>
      <c r="B463">
        <v>0.667140469886363</v>
      </c>
      <c r="C463">
        <v>3.4975410017068498E-3</v>
      </c>
      <c r="D463">
        <v>0.67063805181533098</v>
      </c>
      <c r="E463">
        <v>7.7205118031997699E-4</v>
      </c>
      <c r="F463" s="1">
        <f>Tabla2[[#This Row],[Axial Force ]]/$O$11</f>
        <v>20.881201426188124</v>
      </c>
      <c r="G463" s="5">
        <f>Tabla2[[#This Row],[Axial Displacement ]]/$O$8</f>
        <v>8.2363020973625061E-3</v>
      </c>
      <c r="H463" s="1">
        <f>Tabla2[[#This Row],[Axial 634,12F ]]/25</f>
        <v>3.088204721279908E-5</v>
      </c>
      <c r="I463" s="1">
        <f>IF(Tabla2[[#This Row],[Axial Displacement Command ]]=D462,1,0)</f>
        <v>0</v>
      </c>
      <c r="J463" s="1">
        <f>IF(AND(Tabla2[[#This Row],[cic]]=1,(AND(I462=1,I464=0))),1,0)</f>
        <v>0</v>
      </c>
      <c r="K463" s="1">
        <f>Tabla2[[#This Row],[pas]]+K462</f>
        <v>4</v>
      </c>
    </row>
    <row r="464" spans="1:11" x14ac:dyDescent="0.25">
      <c r="A464" s="1">
        <v>1008.78796386719</v>
      </c>
      <c r="B464">
        <v>0.67163229687139403</v>
      </c>
      <c r="C464">
        <v>2.3423433503921799E-3</v>
      </c>
      <c r="D464">
        <v>0.67397463135421298</v>
      </c>
      <c r="E464">
        <v>-5.8039881878357803E-3</v>
      </c>
      <c r="F464" s="1">
        <f>Tabla2[[#This Row],[Axial Force ]]/$O$11</f>
        <v>21.016415913899792</v>
      </c>
      <c r="G464" s="5">
        <f>Tabla2[[#This Row],[Axial Displacement ]]/$O$8</f>
        <v>8.2917567514986922E-3</v>
      </c>
      <c r="H464" s="1">
        <f>Tabla2[[#This Row],[Axial 634,12F ]]/25</f>
        <v>-2.3215952751343122E-4</v>
      </c>
      <c r="I464" s="1">
        <f>IF(Tabla2[[#This Row],[Axial Displacement Command ]]=D463,1,0)</f>
        <v>0</v>
      </c>
      <c r="J464" s="1">
        <f>IF(AND(Tabla2[[#This Row],[cic]]=1,(AND(I463=1,I465=0))),1,0)</f>
        <v>0</v>
      </c>
      <c r="K464" s="1">
        <f>Tabla2[[#This Row],[pas]]+K463</f>
        <v>4</v>
      </c>
    </row>
    <row r="465" spans="1:11" x14ac:dyDescent="0.25">
      <c r="A465" s="1">
        <v>1016.32702636719</v>
      </c>
      <c r="B465">
        <v>0.67504763137549195</v>
      </c>
      <c r="C465">
        <v>2.2636056655756E-3</v>
      </c>
      <c r="D465">
        <v>0.67731126910075501</v>
      </c>
      <c r="E465">
        <v>1.5994330624380399E-3</v>
      </c>
      <c r="F465" s="1">
        <f>Tabla2[[#This Row],[Axial Force ]]/$O$11</f>
        <v>21.173479715983124</v>
      </c>
      <c r="G465" s="5">
        <f>Tabla2[[#This Row],[Axial Displacement ]]/$O$8</f>
        <v>8.3339213750060741E-3</v>
      </c>
      <c r="H465" s="1">
        <f>Tabla2[[#This Row],[Axial 634,12F ]]/25</f>
        <v>6.3977322497521595E-5</v>
      </c>
      <c r="I465" s="1">
        <f>IF(Tabla2[[#This Row],[Axial Displacement Command ]]=D464,1,0)</f>
        <v>0</v>
      </c>
      <c r="J465" s="1">
        <f>IF(AND(Tabla2[[#This Row],[cic]]=1,(AND(I464=1,I466=0))),1,0)</f>
        <v>0</v>
      </c>
      <c r="K465" s="1">
        <f>Tabla2[[#This Row],[pas]]+K464</f>
        <v>4</v>
      </c>
    </row>
    <row r="466" spans="1:11" x14ac:dyDescent="0.25">
      <c r="A466" s="1">
        <v>1022.85131835938</v>
      </c>
      <c r="B466">
        <v>0.67882420262321796</v>
      </c>
      <c r="C466">
        <v>1.82360406597581E-3</v>
      </c>
      <c r="D466">
        <v>0.68064779043197599</v>
      </c>
      <c r="E466">
        <v>1.1210395314264999E-3</v>
      </c>
      <c r="F466" s="1">
        <f>Tabla2[[#This Row],[Axial Force ]]/$O$11</f>
        <v>21.309402465820416</v>
      </c>
      <c r="G466" s="5">
        <f>Tabla2[[#This Row],[Axial Displacement ]]/$O$8</f>
        <v>8.3805457113977529E-3</v>
      </c>
      <c r="H466" s="1">
        <f>Tabla2[[#This Row],[Axial 634,12F ]]/25</f>
        <v>4.4841581257059994E-5</v>
      </c>
      <c r="I466" s="1">
        <f>IF(Tabla2[[#This Row],[Axial Displacement Command ]]=D465,1,0)</f>
        <v>0</v>
      </c>
      <c r="J466" s="1">
        <f>IF(AND(Tabla2[[#This Row],[cic]]=1,(AND(I465=1,I467=0))),1,0)</f>
        <v>0</v>
      </c>
      <c r="K466" s="1">
        <f>Tabla2[[#This Row],[pas]]+K465</f>
        <v>4</v>
      </c>
    </row>
    <row r="467" spans="1:11" x14ac:dyDescent="0.25">
      <c r="A467" s="1">
        <v>1028.2060546875</v>
      </c>
      <c r="B467">
        <v>0.68193557672202598</v>
      </c>
      <c r="C467">
        <v>2.0488500922510901E-3</v>
      </c>
      <c r="D467">
        <v>0.68398436997085799</v>
      </c>
      <c r="E467">
        <v>-6.3205561673385102E-4</v>
      </c>
      <c r="F467" s="1">
        <f>Tabla2[[#This Row],[Axial Force ]]/$O$11</f>
        <v>21.42095947265625</v>
      </c>
      <c r="G467" s="5">
        <f>Tabla2[[#This Row],[Axial Displacement ]]/$O$8</f>
        <v>8.4189577373089634E-3</v>
      </c>
      <c r="H467" s="1">
        <f>Tabla2[[#This Row],[Axial 634,12F ]]/25</f>
        <v>-2.528222466935404E-5</v>
      </c>
      <c r="I467" s="1">
        <f>IF(Tabla2[[#This Row],[Axial Displacement Command ]]=D466,1,0)</f>
        <v>0</v>
      </c>
      <c r="J467" s="1">
        <f>IF(AND(Tabla2[[#This Row],[cic]]=1,(AND(I466=1,I468=0))),1,0)</f>
        <v>0</v>
      </c>
      <c r="K467" s="1">
        <f>Tabla2[[#This Row],[pas]]+K466</f>
        <v>4</v>
      </c>
    </row>
    <row r="468" spans="1:11" x14ac:dyDescent="0.25">
      <c r="A468" s="1">
        <v>1033.67553710938</v>
      </c>
      <c r="B468">
        <v>0.68540096981450904</v>
      </c>
      <c r="C468">
        <v>1.9200444967282201E-3</v>
      </c>
      <c r="D468">
        <v>0.68732100771740101</v>
      </c>
      <c r="E468">
        <v>1.88867204542476E-3</v>
      </c>
      <c r="F468" s="1">
        <f>Tabla2[[#This Row],[Axial Force ]]/$O$11</f>
        <v>21.534907023112083</v>
      </c>
      <c r="G468" s="5">
        <f>Tabla2[[#This Row],[Axial Displacement ]]/$O$8</f>
        <v>8.4617403680803584E-3</v>
      </c>
      <c r="H468" s="1">
        <f>Tabla2[[#This Row],[Axial 634,12F ]]/25</f>
        <v>7.5546881816990398E-5</v>
      </c>
      <c r="I468" s="1">
        <f>IF(Tabla2[[#This Row],[Axial Displacement Command ]]=D467,1,0)</f>
        <v>0</v>
      </c>
      <c r="J468" s="1">
        <f>IF(AND(Tabla2[[#This Row],[cic]]=1,(AND(I467=1,I469=0))),1,0)</f>
        <v>0</v>
      </c>
      <c r="K468" s="1">
        <f>Tabla2[[#This Row],[pas]]+K467</f>
        <v>4</v>
      </c>
    </row>
    <row r="469" spans="1:11" x14ac:dyDescent="0.25">
      <c r="A469" s="1">
        <v>1040.20434570313</v>
      </c>
      <c r="B469">
        <v>0.688891392201185</v>
      </c>
      <c r="C469">
        <v>1.7661452602624199E-3</v>
      </c>
      <c r="D469">
        <v>0.69065752904862199</v>
      </c>
      <c r="E469">
        <v>3.0705082281201599E-3</v>
      </c>
      <c r="F469" s="1">
        <f>Tabla2[[#This Row],[Axial Force ]]/$O$11</f>
        <v>21.670923868815208</v>
      </c>
      <c r="G469" s="5">
        <f>Tabla2[[#This Row],[Axial Displacement ]]/$O$8</f>
        <v>8.5048320024837653E-3</v>
      </c>
      <c r="H469" s="1">
        <f>Tabla2[[#This Row],[Axial 634,12F ]]/25</f>
        <v>1.2282032912480639E-4</v>
      </c>
      <c r="I469" s="1">
        <f>IF(Tabla2[[#This Row],[Axial Displacement Command ]]=D468,1,0)</f>
        <v>0</v>
      </c>
      <c r="J469" s="1">
        <f>IF(AND(Tabla2[[#This Row],[cic]]=1,(AND(I468=1,I470=0))),1,0)</f>
        <v>0</v>
      </c>
      <c r="K469" s="1">
        <f>Tabla2[[#This Row],[pas]]+K468</f>
        <v>4</v>
      </c>
    </row>
    <row r="470" spans="1:11" x14ac:dyDescent="0.25">
      <c r="A470" s="1">
        <v>1047.75012207031</v>
      </c>
      <c r="B470">
        <v>0.69265364436432697</v>
      </c>
      <c r="C470">
        <v>1.3405084473561101E-3</v>
      </c>
      <c r="D470">
        <v>0.69399416679516401</v>
      </c>
      <c r="E470">
        <v>1.1376317843314601E-3</v>
      </c>
      <c r="F470" s="1">
        <f>Tabla2[[#This Row],[Axial Force ]]/$O$11</f>
        <v>21.828127543131458</v>
      </c>
      <c r="G470" s="5">
        <f>Tabla2[[#This Row],[Axial Displacement ]]/$O$8</f>
        <v>8.5512795600534187E-3</v>
      </c>
      <c r="H470" s="1">
        <f>Tabla2[[#This Row],[Axial 634,12F ]]/25</f>
        <v>4.5505271373258404E-5</v>
      </c>
      <c r="I470" s="1">
        <f>IF(Tabla2[[#This Row],[Axial Displacement Command ]]=D469,1,0)</f>
        <v>0</v>
      </c>
      <c r="J470" s="1">
        <f>IF(AND(Tabla2[[#This Row],[cic]]=1,(AND(I469=1,I471=0))),1,0)</f>
        <v>0</v>
      </c>
      <c r="K470" s="1">
        <f>Tabla2[[#This Row],[pas]]+K469</f>
        <v>4</v>
      </c>
    </row>
    <row r="471" spans="1:11" x14ac:dyDescent="0.25">
      <c r="A471" s="1">
        <v>1052.59704589844</v>
      </c>
      <c r="B471">
        <v>0.69599389098584696</v>
      </c>
      <c r="C471">
        <v>1.3368726285989401E-3</v>
      </c>
      <c r="D471">
        <v>0.69733074633404601</v>
      </c>
      <c r="E471">
        <v>1.6855060493981E-3</v>
      </c>
      <c r="F471" s="1">
        <f>Tabla2[[#This Row],[Axial Force ]]/$O$11</f>
        <v>21.929105122884167</v>
      </c>
      <c r="G471" s="5">
        <f>Tabla2[[#This Row],[Axial Displacement ]]/$O$8</f>
        <v>8.5925171726647775E-3</v>
      </c>
      <c r="H471" s="1">
        <f>Tabla2[[#This Row],[Axial 634,12F ]]/25</f>
        <v>6.7420241975924E-5</v>
      </c>
      <c r="I471" s="1">
        <f>IF(Tabla2[[#This Row],[Axial Displacement Command ]]=D470,1,0)</f>
        <v>0</v>
      </c>
      <c r="J471" s="1">
        <f>IF(AND(Tabla2[[#This Row],[cic]]=1,(AND(I470=1,I472=0))),1,0)</f>
        <v>0</v>
      </c>
      <c r="K471" s="1">
        <f>Tabla2[[#This Row],[pas]]+K470</f>
        <v>4</v>
      </c>
    </row>
    <row r="472" spans="1:11" x14ac:dyDescent="0.25">
      <c r="A472" s="1">
        <v>1056.99060058594</v>
      </c>
      <c r="B472">
        <v>0.69829705171287104</v>
      </c>
      <c r="C472">
        <v>2.3702978069195498E-3</v>
      </c>
      <c r="D472">
        <v>0.70066732587292802</v>
      </c>
      <c r="E472">
        <v>2.5976112283387898E-3</v>
      </c>
      <c r="F472" s="1">
        <f>Tabla2[[#This Row],[Axial Force ]]/$O$11</f>
        <v>22.020637512207085</v>
      </c>
      <c r="G472" s="5">
        <f>Tabla2[[#This Row],[Axial Displacement ]]/$O$8</f>
        <v>8.6209512557144565E-3</v>
      </c>
      <c r="H472" s="1">
        <f>Tabla2[[#This Row],[Axial 634,12F ]]/25</f>
        <v>1.039044491335516E-4</v>
      </c>
      <c r="I472" s="1">
        <f>IF(Tabla2[[#This Row],[Axial Displacement Command ]]=D471,1,0)</f>
        <v>0</v>
      </c>
      <c r="J472" s="1">
        <f>IF(AND(Tabla2[[#This Row],[cic]]=1,(AND(I471=1,I473=0))),1,0)</f>
        <v>0</v>
      </c>
      <c r="K472" s="1">
        <f>Tabla2[[#This Row],[pas]]+K471</f>
        <v>4</v>
      </c>
    </row>
    <row r="473" spans="1:11" x14ac:dyDescent="0.25">
      <c r="A473" s="1">
        <v>1062.77575683594</v>
      </c>
      <c r="B473">
        <v>0.70166232762858305</v>
      </c>
      <c r="C473">
        <v>2.3416280328092398E-3</v>
      </c>
      <c r="D473">
        <v>0.70400390541181002</v>
      </c>
      <c r="E473">
        <v>2.0067814148205798E-3</v>
      </c>
      <c r="F473" s="1">
        <f>Tabla2[[#This Row],[Axial Force ]]/$O$11</f>
        <v>22.141161600748749</v>
      </c>
      <c r="G473" s="5">
        <f>Tabla2[[#This Row],[Axial Displacement ]]/$O$8</f>
        <v>8.6624978719578149E-3</v>
      </c>
      <c r="H473" s="1">
        <f>Tabla2[[#This Row],[Axial 634,12F ]]/25</f>
        <v>8.0271256592823192E-5</v>
      </c>
      <c r="I473" s="1">
        <f>IF(Tabla2[[#This Row],[Axial Displacement Command ]]=D472,1,0)</f>
        <v>0</v>
      </c>
      <c r="J473" s="1">
        <f>IF(AND(Tabla2[[#This Row],[cic]]=1,(AND(I472=1,I474=0))),1,0)</f>
        <v>0</v>
      </c>
      <c r="K473" s="1">
        <f>Tabla2[[#This Row],[pas]]+K472</f>
        <v>4</v>
      </c>
    </row>
    <row r="474" spans="1:11" x14ac:dyDescent="0.25">
      <c r="A474" s="1">
        <v>1067.64379882813</v>
      </c>
      <c r="B474">
        <v>0.70478441193699803</v>
      </c>
      <c r="C474">
        <v>2.5561450911482102E-3</v>
      </c>
      <c r="D474">
        <v>0.70734054315835204</v>
      </c>
      <c r="E474">
        <v>1.2299288982831099E-3</v>
      </c>
      <c r="F474" s="1">
        <f>Tabla2[[#This Row],[Axial Force ]]/$O$11</f>
        <v>22.242579142252708</v>
      </c>
      <c r="G474" s="5">
        <f>Tabla2[[#This Row],[Axial Displacement ]]/$O$8</f>
        <v>8.7010421226789876E-3</v>
      </c>
      <c r="H474" s="1">
        <f>Tabla2[[#This Row],[Axial 634,12F ]]/25</f>
        <v>4.9197155931324395E-5</v>
      </c>
      <c r="I474" s="1">
        <f>IF(Tabla2[[#This Row],[Axial Displacement Command ]]=D473,1,0)</f>
        <v>0</v>
      </c>
      <c r="J474" s="1">
        <f>IF(AND(Tabla2[[#This Row],[cic]]=1,(AND(I473=1,I475=0))),1,0)</f>
        <v>0</v>
      </c>
      <c r="K474" s="1">
        <f>Tabla2[[#This Row],[pas]]+K473</f>
        <v>4</v>
      </c>
    </row>
    <row r="475" spans="1:11" x14ac:dyDescent="0.25">
      <c r="A475" s="1">
        <v>1076.2080078125</v>
      </c>
      <c r="B475">
        <v>0.70956943091005098</v>
      </c>
      <c r="C475">
        <v>1.10763312477502E-3</v>
      </c>
      <c r="D475">
        <v>0.71067706448957302</v>
      </c>
      <c r="E475">
        <v>3.79360767510661E-3</v>
      </c>
      <c r="F475" s="1">
        <f>Tabla2[[#This Row],[Axial Force ]]/$O$11</f>
        <v>22.421000162760418</v>
      </c>
      <c r="G475" s="5">
        <f>Tabla2[[#This Row],[Axial Displacement ]]/$O$8</f>
        <v>8.7601164309882833E-3</v>
      </c>
      <c r="H475" s="1">
        <f>Tabla2[[#This Row],[Axial 634,12F ]]/25</f>
        <v>1.5174430700426439E-4</v>
      </c>
      <c r="I475" s="1">
        <f>IF(Tabla2[[#This Row],[Axial Displacement Command ]]=D474,1,0)</f>
        <v>0</v>
      </c>
      <c r="J475" s="1">
        <f>IF(AND(Tabla2[[#This Row],[cic]]=1,(AND(I474=1,I476=0))),1,0)</f>
        <v>0</v>
      </c>
      <c r="K475" s="1">
        <f>Tabla2[[#This Row],[pas]]+K474</f>
        <v>4</v>
      </c>
    </row>
    <row r="476" spans="1:11" x14ac:dyDescent="0.25">
      <c r="A476" s="1">
        <v>1085.76879882813</v>
      </c>
      <c r="B476">
        <v>0.71476219454780199</v>
      </c>
      <c r="C476">
        <v>7.4851510589724101E-4</v>
      </c>
      <c r="D476">
        <v>0.71401370223611604</v>
      </c>
      <c r="E476">
        <v>1.9961723864980701E-3</v>
      </c>
      <c r="F476" s="1">
        <f>Tabla2[[#This Row],[Axial Force ]]/$O$11</f>
        <v>22.620183308919376</v>
      </c>
      <c r="G476" s="5">
        <f>Tabla2[[#This Row],[Axial Displacement ]]/$O$8</f>
        <v>8.8242246240469377E-3</v>
      </c>
      <c r="H476" s="1">
        <f>Tabla2[[#This Row],[Axial 634,12F ]]/25</f>
        <v>7.9846895459922799E-5</v>
      </c>
      <c r="I476" s="1">
        <f>IF(Tabla2[[#This Row],[Axial Displacement Command ]]=D475,1,0)</f>
        <v>0</v>
      </c>
      <c r="J476" s="1">
        <f>IF(AND(Tabla2[[#This Row],[cic]]=1,(AND(I475=1,I477=0))),1,0)</f>
        <v>0</v>
      </c>
      <c r="K476" s="1">
        <f>Tabla2[[#This Row],[pas]]+K475</f>
        <v>4</v>
      </c>
    </row>
    <row r="477" spans="1:11" x14ac:dyDescent="0.25">
      <c r="A477" s="1">
        <v>1092.00732421875</v>
      </c>
      <c r="B477">
        <v>0.71818468859419204</v>
      </c>
      <c r="C477">
        <v>8.3440539810908398E-4</v>
      </c>
      <c r="D477">
        <v>0.71735028177499804</v>
      </c>
      <c r="E477">
        <v>9.7824511158250992E-4</v>
      </c>
      <c r="F477" s="1">
        <f>Tabla2[[#This Row],[Axial Force ]]/$O$11</f>
        <v>22.750152587890625</v>
      </c>
      <c r="G477" s="5">
        <f>Tabla2[[#This Row],[Axial Displacement ]]/$O$8</f>
        <v>8.866477636965334E-3</v>
      </c>
      <c r="H477" s="1">
        <f>Tabla2[[#This Row],[Axial 634,12F ]]/25</f>
        <v>3.9129804463300395E-5</v>
      </c>
      <c r="I477" s="1">
        <f>IF(Tabla2[[#This Row],[Axial Displacement Command ]]=D476,1,0)</f>
        <v>0</v>
      </c>
      <c r="J477" s="1">
        <f>IF(AND(Tabla2[[#This Row],[cic]]=1,(AND(I476=1,I478=0))),1,0)</f>
        <v>0</v>
      </c>
      <c r="K477" s="1">
        <f>Tabla2[[#This Row],[pas]]+K476</f>
        <v>4</v>
      </c>
    </row>
    <row r="478" spans="1:11" x14ac:dyDescent="0.25">
      <c r="A478" s="1">
        <v>1096.27587890625</v>
      </c>
      <c r="B478">
        <v>0.72075607022270605</v>
      </c>
      <c r="C478" s="2">
        <v>6.9200993380036393E-5</v>
      </c>
      <c r="D478">
        <v>0.72068686131387905</v>
      </c>
      <c r="E478">
        <v>2.0627285266527902E-3</v>
      </c>
      <c r="F478" s="1">
        <f>Tabla2[[#This Row],[Axial Force ]]/$O$11</f>
        <v>22.839080810546875</v>
      </c>
      <c r="G478" s="5">
        <f>Tabla2[[#This Row],[Axial Displacement ]]/$O$8</f>
        <v>8.8982230891692105E-3</v>
      </c>
      <c r="H478" s="1">
        <f>Tabla2[[#This Row],[Axial 634,12F ]]/25</f>
        <v>8.2509141066111611E-5</v>
      </c>
      <c r="I478" s="1">
        <f>IF(Tabla2[[#This Row],[Axial Displacement Command ]]=D477,1,0)</f>
        <v>0</v>
      </c>
      <c r="J478" s="1">
        <f>IF(AND(Tabla2[[#This Row],[cic]]=1,(AND(I477=1,I479=0))),1,0)</f>
        <v>0</v>
      </c>
      <c r="K478" s="1">
        <f>Tabla2[[#This Row],[pas]]+K477</f>
        <v>4</v>
      </c>
    </row>
    <row r="479" spans="1:11" x14ac:dyDescent="0.25">
      <c r="A479" s="1">
        <v>1099.85119628906</v>
      </c>
      <c r="B479">
        <v>0.72397472104057703</v>
      </c>
      <c r="C479" s="2">
        <v>4.8756600534716199E-5</v>
      </c>
      <c r="D479">
        <v>0.72402344085276105</v>
      </c>
      <c r="E479">
        <v>1.9840979348373399E-4</v>
      </c>
      <c r="F479" s="1">
        <f>Tabla2[[#This Row],[Axial Force ]]/$O$11</f>
        <v>22.913566589355415</v>
      </c>
      <c r="G479" s="5">
        <f>Tabla2[[#This Row],[Axial Displacement ]]/$O$8</f>
        <v>8.9379595190194703E-3</v>
      </c>
      <c r="H479" s="1">
        <f>Tabla2[[#This Row],[Axial 634,12F ]]/25</f>
        <v>7.9363917393493602E-6</v>
      </c>
      <c r="I479" s="1">
        <f>IF(Tabla2[[#This Row],[Axial Displacement Command ]]=D478,1,0)</f>
        <v>0</v>
      </c>
      <c r="J479" s="1">
        <f>IF(AND(Tabla2[[#This Row],[cic]]=1,(AND(I478=1,I480=0))),1,0)</f>
        <v>0</v>
      </c>
      <c r="K479" s="1">
        <f>Tabla2[[#This Row],[pas]]+K478</f>
        <v>4</v>
      </c>
    </row>
    <row r="480" spans="1:11" x14ac:dyDescent="0.25">
      <c r="A480" s="1">
        <v>1105.57348632813</v>
      </c>
      <c r="B480">
        <v>0.72679639561101805</v>
      </c>
      <c r="C480">
        <v>5.6368111245319596E-4</v>
      </c>
      <c r="D480">
        <v>0.72736007859930396</v>
      </c>
      <c r="E480">
        <v>-4.0430433045912699E-4</v>
      </c>
      <c r="F480" s="1">
        <f>Tabla2[[#This Row],[Axial Force ]]/$O$11</f>
        <v>23.032780965169376</v>
      </c>
      <c r="G480" s="5">
        <f>Tabla2[[#This Row],[Axial Displacement ]]/$O$8</f>
        <v>8.9727950075434333E-3</v>
      </c>
      <c r="H480" s="1">
        <f>Tabla2[[#This Row],[Axial 634,12F ]]/25</f>
        <v>-1.617217321836508E-5</v>
      </c>
      <c r="I480" s="1">
        <f>IF(Tabla2[[#This Row],[Axial Displacement Command ]]=D479,1,0)</f>
        <v>0</v>
      </c>
      <c r="J480" s="1">
        <f>IF(AND(Tabla2[[#This Row],[cic]]=1,(AND(I479=1,I481=0))),1,0)</f>
        <v>0</v>
      </c>
      <c r="K480" s="1">
        <f>Tabla2[[#This Row],[pas]]+K479</f>
        <v>4</v>
      </c>
    </row>
    <row r="481" spans="1:11" x14ac:dyDescent="0.25">
      <c r="A481" s="1">
        <v>1109.61657714844</v>
      </c>
      <c r="B481">
        <v>0.72916032513603601</v>
      </c>
      <c r="C481">
        <v>1.5363096963483299E-3</v>
      </c>
      <c r="D481">
        <v>0.73069659993052505</v>
      </c>
      <c r="E481">
        <v>1.2151405144322799E-3</v>
      </c>
      <c r="F481" s="1">
        <f>Tabla2[[#This Row],[Axial Force ]]/$O$11</f>
        <v>23.117012023925835</v>
      </c>
      <c r="G481" s="5">
        <f>Tabla2[[#This Row],[Axial Displacement ]]/$O$8</f>
        <v>9.001979322667112E-3</v>
      </c>
      <c r="H481" s="1">
        <f>Tabla2[[#This Row],[Axial 634,12F ]]/25</f>
        <v>4.8605620577291201E-5</v>
      </c>
      <c r="I481" s="1">
        <f>IF(Tabla2[[#This Row],[Axial Displacement Command ]]=D480,1,0)</f>
        <v>0</v>
      </c>
      <c r="J481" s="1">
        <f>IF(AND(Tabla2[[#This Row],[cic]]=1,(AND(I480=1,I482=0))),1,0)</f>
        <v>0</v>
      </c>
      <c r="K481" s="1">
        <f>Tabla2[[#This Row],[pas]]+K480</f>
        <v>4</v>
      </c>
    </row>
    <row r="482" spans="1:11" x14ac:dyDescent="0.25">
      <c r="A482" s="1">
        <v>1114.17199707031</v>
      </c>
      <c r="B482">
        <v>0.73259713826701001</v>
      </c>
      <c r="C482">
        <v>1.4361143030328101E-3</v>
      </c>
      <c r="D482">
        <v>0.73403323767706796</v>
      </c>
      <c r="E482">
        <v>3.5737909911404101E-3</v>
      </c>
      <c r="F482" s="1">
        <f>Tabla2[[#This Row],[Axial Force ]]/$O$11</f>
        <v>23.211916605631458</v>
      </c>
      <c r="G482" s="5">
        <f>Tabla2[[#This Row],[Axial Displacement ]]/$O$8</f>
        <v>9.0444091144075301E-3</v>
      </c>
      <c r="H482" s="1">
        <f>Tabla2[[#This Row],[Axial 634,12F ]]/25</f>
        <v>1.4295163964561642E-4</v>
      </c>
      <c r="I482" s="1">
        <f>IF(Tabla2[[#This Row],[Axial Displacement Command ]]=D481,1,0)</f>
        <v>0</v>
      </c>
      <c r="J482" s="1">
        <f>IF(AND(Tabla2[[#This Row],[cic]]=1,(AND(I481=1,I483=0))),1,0)</f>
        <v>0</v>
      </c>
      <c r="K482" s="1">
        <f>Tabla2[[#This Row],[pas]]+K481</f>
        <v>4</v>
      </c>
    </row>
    <row r="483" spans="1:11" x14ac:dyDescent="0.25">
      <c r="A483" s="1">
        <v>1120.11694335938</v>
      </c>
      <c r="B483">
        <v>0.73633430292829904</v>
      </c>
      <c r="C483">
        <v>1.03551144547964E-3</v>
      </c>
      <c r="D483">
        <v>0.73736981721594896</v>
      </c>
      <c r="E483">
        <v>3.0073492780502398E-3</v>
      </c>
      <c r="F483" s="1">
        <f>Tabla2[[#This Row],[Axial Force ]]/$O$11</f>
        <v>23.335769653320416</v>
      </c>
      <c r="G483" s="5">
        <f>Tabla2[[#This Row],[Axial Displacement ]]/$O$8</f>
        <v>9.0905469497320878E-3</v>
      </c>
      <c r="H483" s="1">
        <f>Tabla2[[#This Row],[Axial 634,12F ]]/25</f>
        <v>1.202939711220096E-4</v>
      </c>
      <c r="I483" s="1">
        <f>IF(Tabla2[[#This Row],[Axial Displacement Command ]]=D482,1,0)</f>
        <v>0</v>
      </c>
      <c r="J483" s="1">
        <f>IF(AND(Tabla2[[#This Row],[cic]]=1,(AND(I482=1,I484=0))),1,0)</f>
        <v>0</v>
      </c>
      <c r="K483" s="1">
        <f>Tabla2[[#This Row],[pas]]+K482</f>
        <v>4</v>
      </c>
    </row>
    <row r="484" spans="1:11" x14ac:dyDescent="0.25">
      <c r="A484" s="1">
        <v>1125.10827636719</v>
      </c>
      <c r="B484">
        <v>0.73897006222978201</v>
      </c>
      <c r="C484">
        <v>1.73634293787472E-3</v>
      </c>
      <c r="D484">
        <v>0.74070639675483096</v>
      </c>
      <c r="E484">
        <v>4.5053616304358002E-4</v>
      </c>
      <c r="F484" s="1">
        <f>Tabla2[[#This Row],[Axial Force ]]/$O$11</f>
        <v>23.439755757649792</v>
      </c>
      <c r="G484" s="5">
        <f>Tabla2[[#This Row],[Axial Displacement ]]/$O$8</f>
        <v>9.123087188022001E-3</v>
      </c>
      <c r="H484" s="1">
        <f>Tabla2[[#This Row],[Axial 634,12F ]]/25</f>
        <v>1.8021446521743201E-5</v>
      </c>
      <c r="I484" s="1">
        <f>IF(Tabla2[[#This Row],[Axial Displacement Command ]]=D483,1,0)</f>
        <v>0</v>
      </c>
      <c r="J484" s="1">
        <f>IF(AND(Tabla2[[#This Row],[cic]]=1,(AND(I483=1,I485=0))),1,0)</f>
        <v>0</v>
      </c>
      <c r="K484" s="1">
        <f>Tabla2[[#This Row],[pas]]+K483</f>
        <v>4</v>
      </c>
    </row>
    <row r="485" spans="1:11" x14ac:dyDescent="0.25">
      <c r="A485" s="1">
        <v>1130.08874511719</v>
      </c>
      <c r="B485">
        <v>0.74283959111198805</v>
      </c>
      <c r="C485">
        <v>1.20341780984745E-3</v>
      </c>
      <c r="D485">
        <v>0.74404297629371297</v>
      </c>
      <c r="E485">
        <v>-1.0602645943436099E-3</v>
      </c>
      <c r="F485" s="1">
        <f>Tabla2[[#This Row],[Axial Force ]]/$O$11</f>
        <v>23.543515523274792</v>
      </c>
      <c r="G485" s="5">
        <f>Tabla2[[#This Row],[Axial Displacement ]]/$O$8</f>
        <v>9.1708591495307159E-3</v>
      </c>
      <c r="H485" s="1">
        <f>Tabla2[[#This Row],[Axial 634,12F ]]/25</f>
        <v>-4.2410583773744394E-5</v>
      </c>
      <c r="I485" s="1">
        <f>IF(Tabla2[[#This Row],[Axial Displacement Command ]]=D484,1,0)</f>
        <v>0</v>
      </c>
      <c r="J485" s="1">
        <f>IF(AND(Tabla2[[#This Row],[cic]]=1,(AND(I484=1,I486=0))),1,0)</f>
        <v>0</v>
      </c>
      <c r="K485" s="1">
        <f>Tabla2[[#This Row],[pas]]+K484</f>
        <v>4</v>
      </c>
    </row>
    <row r="486" spans="1:11" x14ac:dyDescent="0.25">
      <c r="A486" s="1">
        <v>1134.4140625</v>
      </c>
      <c r="B486">
        <v>0.74541091453284003</v>
      </c>
      <c r="C486">
        <v>1.9686817722686101E-3</v>
      </c>
      <c r="D486">
        <v>0.74737961404025599</v>
      </c>
      <c r="E486">
        <v>-2.78270363196498E-4</v>
      </c>
      <c r="F486" s="1">
        <f>Tabla2[[#This Row],[Axial Force ]]/$O$11</f>
        <v>23.633626302083332</v>
      </c>
      <c r="G486" s="5">
        <f>Tabla2[[#This Row],[Axial Displacement ]]/$O$8</f>
        <v>9.2026038831214824E-3</v>
      </c>
      <c r="H486" s="1">
        <f>Tabla2[[#This Row],[Axial 634,12F ]]/25</f>
        <v>-1.113081452785992E-5</v>
      </c>
      <c r="I486" s="1">
        <f>IF(Tabla2[[#This Row],[Axial Displacement Command ]]=D485,1,0)</f>
        <v>0</v>
      </c>
      <c r="J486" s="1">
        <f>IF(AND(Tabla2[[#This Row],[cic]]=1,(AND(I485=1,I487=0))),1,0)</f>
        <v>0</v>
      </c>
      <c r="K486" s="1">
        <f>Tabla2[[#This Row],[pas]]+K485</f>
        <v>4</v>
      </c>
    </row>
    <row r="487" spans="1:11" x14ac:dyDescent="0.25">
      <c r="A487" s="1">
        <v>1139.50598144531</v>
      </c>
      <c r="B487">
        <v>0.74781058356165897</v>
      </c>
      <c r="C487">
        <v>2.9055477170913898E-3</v>
      </c>
      <c r="D487">
        <v>0.75071613537147597</v>
      </c>
      <c r="E487">
        <v>-4.66718034886071E-4</v>
      </c>
      <c r="F487" s="1">
        <f>Tabla2[[#This Row],[Axial Force ]]/$O$11</f>
        <v>23.73970794677729</v>
      </c>
      <c r="G487" s="5">
        <f>Tabla2[[#This Row],[Axial Displacement ]]/$O$8</f>
        <v>9.2322294266871472E-3</v>
      </c>
      <c r="H487" s="1">
        <f>Tabla2[[#This Row],[Axial 634,12F ]]/25</f>
        <v>-1.8668721395442841E-5</v>
      </c>
      <c r="I487" s="1">
        <f>IF(Tabla2[[#This Row],[Axial Displacement Command ]]=D486,1,0)</f>
        <v>0</v>
      </c>
      <c r="J487" s="1">
        <f>IF(AND(Tabla2[[#This Row],[cic]]=1,(AND(I486=1,I488=0))),1,0)</f>
        <v>0</v>
      </c>
      <c r="K487" s="1">
        <f>Tabla2[[#This Row],[pas]]+K486</f>
        <v>4</v>
      </c>
    </row>
    <row r="488" spans="1:11" x14ac:dyDescent="0.25">
      <c r="A488" s="1">
        <v>1147.35363769531</v>
      </c>
      <c r="B488">
        <v>0.75214146636426404</v>
      </c>
      <c r="C488">
        <v>1.9112826521450201E-3</v>
      </c>
      <c r="D488">
        <v>0.75405277311801899</v>
      </c>
      <c r="E488" s="2">
        <v>3.63427510308156E-5</v>
      </c>
      <c r="F488" s="1">
        <f>Tabla2[[#This Row],[Axial Force ]]/$O$11</f>
        <v>23.903200785318958</v>
      </c>
      <c r="G488" s="5">
        <f>Tabla2[[#This Row],[Axial Displacement ]]/$O$8</f>
        <v>9.2856971156081974E-3</v>
      </c>
      <c r="H488" s="1">
        <f>Tabla2[[#This Row],[Axial 634,12F ]]/25</f>
        <v>1.4537100412326241E-6</v>
      </c>
      <c r="I488" s="1">
        <f>IF(Tabla2[[#This Row],[Axial Displacement Command ]]=D487,1,0)</f>
        <v>0</v>
      </c>
      <c r="J488" s="1">
        <f>IF(AND(Tabla2[[#This Row],[cic]]=1,(AND(I487=1,I489=0))),1,0)</f>
        <v>0</v>
      </c>
      <c r="K488" s="1">
        <f>Tabla2[[#This Row],[pas]]+K487</f>
        <v>4</v>
      </c>
    </row>
    <row r="489" spans="1:11" x14ac:dyDescent="0.25">
      <c r="A489" s="1">
        <v>1155.32116699219</v>
      </c>
      <c r="B489">
        <v>0.75740931788459398</v>
      </c>
      <c r="C489" s="2">
        <v>1.9967556497135802E-5</v>
      </c>
      <c r="D489">
        <v>0.75738935265690099</v>
      </c>
      <c r="E489">
        <v>2.10873986361548E-3</v>
      </c>
      <c r="F489" s="1">
        <f>Tabla2[[#This Row],[Axial Force ]]/$O$11</f>
        <v>24.06919097900396</v>
      </c>
      <c r="G489" s="5">
        <f>Tabla2[[#This Row],[Axial Displacement ]]/$O$8</f>
        <v>9.3507323195628888E-3</v>
      </c>
      <c r="H489" s="1">
        <f>Tabla2[[#This Row],[Axial 634,12F ]]/25</f>
        <v>8.43495945446192E-5</v>
      </c>
      <c r="I489" s="1">
        <f>IF(Tabla2[[#This Row],[Axial Displacement Command ]]=D488,1,0)</f>
        <v>0</v>
      </c>
      <c r="J489" s="1">
        <f>IF(AND(Tabla2[[#This Row],[cic]]=1,(AND(I488=1,I490=0))),1,0)</f>
        <v>0</v>
      </c>
      <c r="K489" s="1">
        <f>Tabla2[[#This Row],[pas]]+K488</f>
        <v>4</v>
      </c>
    </row>
    <row r="490" spans="1:11" x14ac:dyDescent="0.25">
      <c r="A490" s="1">
        <v>1162.40344238281</v>
      </c>
      <c r="B490">
        <v>0.76060293940827295</v>
      </c>
      <c r="C490">
        <v>1.22964380011581E-4</v>
      </c>
      <c r="D490">
        <v>0.76072593219578299</v>
      </c>
      <c r="E490">
        <v>1.23719757993968E-3</v>
      </c>
      <c r="F490" s="1">
        <f>Tabla2[[#This Row],[Axial Force ]]/$O$11</f>
        <v>24.216738382975208</v>
      </c>
      <c r="G490" s="5">
        <f>Tabla2[[#This Row],[Axial Displacement ]]/$O$8</f>
        <v>9.3901597457811473E-3</v>
      </c>
      <c r="H490" s="1">
        <f>Tabla2[[#This Row],[Axial 634,12F ]]/25</f>
        <v>4.9487903197587199E-5</v>
      </c>
      <c r="I490" s="1">
        <f>IF(Tabla2[[#This Row],[Axial Displacement Command ]]=D489,1,0)</f>
        <v>0</v>
      </c>
      <c r="J490" s="1">
        <f>IF(AND(Tabla2[[#This Row],[cic]]=1,(AND(I489=1,I491=0))),1,0)</f>
        <v>0</v>
      </c>
      <c r="K490" s="1">
        <f>Tabla2[[#This Row],[pas]]+K489</f>
        <v>4</v>
      </c>
    </row>
    <row r="491" spans="1:11" x14ac:dyDescent="0.25">
      <c r="A491" s="1">
        <v>1167.39270019531</v>
      </c>
      <c r="B491">
        <v>0.76474784873426005</v>
      </c>
      <c r="C491">
        <v>6.8533421426764096E-4</v>
      </c>
      <c r="D491">
        <v>0.764062511734664</v>
      </c>
      <c r="E491">
        <v>2.1921559891779898E-3</v>
      </c>
      <c r="F491" s="1">
        <f>Tabla2[[#This Row],[Axial Force ]]/$O$11</f>
        <v>24.320681254068958</v>
      </c>
      <c r="G491" s="5">
        <f>Tabla2[[#This Row],[Axial Displacement ]]/$O$8</f>
        <v>9.4413314658550618E-3</v>
      </c>
      <c r="H491" s="1">
        <f>Tabla2[[#This Row],[Axial 634,12F ]]/25</f>
        <v>8.7686239567119588E-5</v>
      </c>
      <c r="I491" s="1">
        <f>IF(Tabla2[[#This Row],[Axial Displacement Command ]]=D490,1,0)</f>
        <v>0</v>
      </c>
      <c r="J491" s="1">
        <f>IF(AND(Tabla2[[#This Row],[cic]]=1,(AND(I490=1,I492=0))),1,0)</f>
        <v>0</v>
      </c>
      <c r="K491" s="1">
        <f>Tabla2[[#This Row],[pas]]+K490</f>
        <v>4</v>
      </c>
    </row>
    <row r="492" spans="1:11" x14ac:dyDescent="0.25">
      <c r="A492" s="1">
        <v>1172.61047363281</v>
      </c>
      <c r="B492">
        <v>0.76720834476873301</v>
      </c>
      <c r="C492">
        <v>1.9079446644809699E-4</v>
      </c>
      <c r="D492">
        <v>0.76739914948120702</v>
      </c>
      <c r="E492">
        <v>1.6796208228697701E-3</v>
      </c>
      <c r="F492" s="1">
        <f>Tabla2[[#This Row],[Axial Force ]]/$O$11</f>
        <v>24.429384867350208</v>
      </c>
      <c r="G492" s="5">
        <f>Tabla2[[#This Row],[Axial Displacement ]]/$O$8</f>
        <v>9.4717079601078155E-3</v>
      </c>
      <c r="H492" s="1">
        <f>Tabla2[[#This Row],[Axial 634,12F ]]/25</f>
        <v>6.7184832914790808E-5</v>
      </c>
      <c r="I492" s="1">
        <f>IF(Tabla2[[#This Row],[Axial Displacement Command ]]=D491,1,0)</f>
        <v>0</v>
      </c>
      <c r="J492" s="1">
        <f>IF(AND(Tabla2[[#This Row],[cic]]=1,(AND(I491=1,I493=0))),1,0)</f>
        <v>0</v>
      </c>
      <c r="K492" s="1">
        <f>Tabla2[[#This Row],[pas]]+K491</f>
        <v>4</v>
      </c>
    </row>
    <row r="493" spans="1:11" x14ac:dyDescent="0.25">
      <c r="A493" s="1">
        <v>1177.38415527344</v>
      </c>
      <c r="B493">
        <v>0.769525766372681</v>
      </c>
      <c r="C493">
        <v>1.20991467156273E-3</v>
      </c>
      <c r="D493">
        <v>0.770735670812428</v>
      </c>
      <c r="E493">
        <v>1.72508873674815E-3</v>
      </c>
      <c r="F493" s="1">
        <f>Tabla2[[#This Row],[Axial Force ]]/$O$11</f>
        <v>24.528836568196667</v>
      </c>
      <c r="G493" s="5">
        <f>Tabla2[[#This Row],[Axial Displacement ]]/$O$8</f>
        <v>9.5003181033664324E-3</v>
      </c>
      <c r="H493" s="1">
        <f>Tabla2[[#This Row],[Axial 634,12F ]]/25</f>
        <v>6.9003549469925997E-5</v>
      </c>
      <c r="I493" s="1">
        <f>IF(Tabla2[[#This Row],[Axial Displacement Command ]]=D492,1,0)</f>
        <v>0</v>
      </c>
      <c r="J493" s="1">
        <f>IF(AND(Tabla2[[#This Row],[cic]]=1,(AND(I492=1,I494=0))),1,0)</f>
        <v>0</v>
      </c>
      <c r="K493" s="1">
        <f>Tabla2[[#This Row],[pas]]+K492</f>
        <v>4</v>
      </c>
    </row>
    <row r="494" spans="1:11" x14ac:dyDescent="0.25">
      <c r="A494" s="1">
        <v>1181.57373046875</v>
      </c>
      <c r="B494">
        <v>0.77356339897960402</v>
      </c>
      <c r="C494">
        <v>5.0890446345874796E-4</v>
      </c>
      <c r="D494">
        <v>0.77407230855897102</v>
      </c>
      <c r="E494">
        <v>-4.5744974386252601E-4</v>
      </c>
      <c r="F494" s="1">
        <f>Tabla2[[#This Row],[Axial Force ]]/$O$11</f>
        <v>24.616119384765625</v>
      </c>
      <c r="G494" s="5">
        <f>Tabla2[[#This Row],[Axial Displacement ]]/$O$8</f>
        <v>9.5501654195012838E-3</v>
      </c>
      <c r="H494" s="1">
        <f>Tabla2[[#This Row],[Axial 634,12F ]]/25</f>
        <v>-1.8297989754501042E-5</v>
      </c>
      <c r="I494" s="1">
        <f>IF(Tabla2[[#This Row],[Axial Displacement Command ]]=D493,1,0)</f>
        <v>0</v>
      </c>
      <c r="J494" s="1">
        <f>IF(AND(Tabla2[[#This Row],[cic]]=1,(AND(I493=1,I495=0))),1,0)</f>
        <v>0</v>
      </c>
      <c r="K494" s="1">
        <f>Tabla2[[#This Row],[pas]]+K493</f>
        <v>4</v>
      </c>
    </row>
    <row r="495" spans="1:11" x14ac:dyDescent="0.25">
      <c r="A495" s="1">
        <v>1186.93981933594</v>
      </c>
      <c r="B495">
        <v>0.77557325130328503</v>
      </c>
      <c r="C495">
        <v>1.8356442978983999E-3</v>
      </c>
      <c r="D495">
        <v>0.77740888809785202</v>
      </c>
      <c r="E495">
        <v>1.2173317145425201E-3</v>
      </c>
      <c r="F495" s="1">
        <f>Tabla2[[#This Row],[Axial Force ]]/$O$11</f>
        <v>24.727912902832085</v>
      </c>
      <c r="G495" s="5">
        <f>Tabla2[[#This Row],[Axial Displacement ]]/$O$8</f>
        <v>9.5749784111516661E-3</v>
      </c>
      <c r="H495" s="1">
        <f>Tabla2[[#This Row],[Axial 634,12F ]]/25</f>
        <v>4.8693268581700801E-5</v>
      </c>
      <c r="I495" s="1">
        <f>IF(Tabla2[[#This Row],[Axial Displacement Command ]]=D494,1,0)</f>
        <v>0</v>
      </c>
      <c r="J495" s="1">
        <f>IF(AND(Tabla2[[#This Row],[cic]]=1,(AND(I494=1,I496=0))),1,0)</f>
        <v>0</v>
      </c>
      <c r="K495" s="1">
        <f>Tabla2[[#This Row],[pas]]+K494</f>
        <v>4</v>
      </c>
    </row>
    <row r="496" spans="1:11" x14ac:dyDescent="0.25">
      <c r="A496" s="1">
        <v>1193.24743652344</v>
      </c>
      <c r="B496">
        <v>0.77946425881236803</v>
      </c>
      <c r="C496">
        <v>1.2812018894692301E-3</v>
      </c>
      <c r="D496">
        <v>0.78074546763673403</v>
      </c>
      <c r="E496">
        <v>2.0466388832573999E-3</v>
      </c>
      <c r="F496" s="1">
        <f>Tabla2[[#This Row],[Axial Force ]]/$O$11</f>
        <v>24.859321594238335</v>
      </c>
      <c r="G496" s="5">
        <f>Tabla2[[#This Row],[Axial Displacement ]]/$O$8</f>
        <v>9.6230155408934329E-3</v>
      </c>
      <c r="H496" s="1">
        <f>Tabla2[[#This Row],[Axial 634,12F ]]/25</f>
        <v>8.1865555330295993E-5</v>
      </c>
      <c r="I496" s="1">
        <f>IF(Tabla2[[#This Row],[Axial Displacement Command ]]=D495,1,0)</f>
        <v>0</v>
      </c>
      <c r="J496" s="1">
        <f>IF(AND(Tabla2[[#This Row],[cic]]=1,(AND(I495=1,I497=0))),1,0)</f>
        <v>0</v>
      </c>
      <c r="K496" s="1">
        <f>Tabla2[[#This Row],[pas]]+K495</f>
        <v>4</v>
      </c>
    </row>
    <row r="497" spans="1:11" x14ac:dyDescent="0.25">
      <c r="A497" s="1">
        <v>1198.59313964844</v>
      </c>
      <c r="B497">
        <v>0.78260066220536795</v>
      </c>
      <c r="C497">
        <v>1.4814138467045301E-3</v>
      </c>
      <c r="D497">
        <v>0.78408204717561603</v>
      </c>
      <c r="E497">
        <v>7.4934132499038198E-4</v>
      </c>
      <c r="F497" s="1">
        <f>Tabla2[[#This Row],[Axial Force ]]/$O$11</f>
        <v>24.970690409342499</v>
      </c>
      <c r="G497" s="5">
        <f>Tabla2[[#This Row],[Axial Displacement ]]/$O$8</f>
        <v>9.6617365704366413E-3</v>
      </c>
      <c r="H497" s="1">
        <f>Tabla2[[#This Row],[Axial 634,12F ]]/25</f>
        <v>2.997365299961528E-5</v>
      </c>
      <c r="I497" s="1">
        <f>IF(Tabla2[[#This Row],[Axial Displacement Command ]]=D496,1,0)</f>
        <v>0</v>
      </c>
      <c r="J497" s="1">
        <f>IF(AND(Tabla2[[#This Row],[cic]]=1,(AND(I496=1,I498=0))),1,0)</f>
        <v>0</v>
      </c>
      <c r="K497" s="1">
        <f>Tabla2[[#This Row],[pas]]+K496</f>
        <v>4</v>
      </c>
    </row>
    <row r="498" spans="1:11" x14ac:dyDescent="0.25">
      <c r="A498" s="1">
        <v>1204.07873535156</v>
      </c>
      <c r="B498">
        <v>0.78646303154528097</v>
      </c>
      <c r="C498">
        <v>9.5564132607250897E-4</v>
      </c>
      <c r="D498">
        <v>0.78741868492215905</v>
      </c>
      <c r="E498">
        <v>3.07002028421266E-3</v>
      </c>
      <c r="F498" s="1">
        <f>Tabla2[[#This Row],[Axial Force ]]/$O$11</f>
        <v>25.084973653157501</v>
      </c>
      <c r="G498" s="5">
        <f>Tabla2[[#This Row],[Axial Displacement ]]/$O$8</f>
        <v>9.7094201425343332E-3</v>
      </c>
      <c r="H498" s="1">
        <f>Tabla2[[#This Row],[Axial 634,12F ]]/25</f>
        <v>1.228008113685064E-4</v>
      </c>
      <c r="I498" s="1">
        <f>IF(Tabla2[[#This Row],[Axial Displacement Command ]]=D497,1,0)</f>
        <v>0</v>
      </c>
      <c r="J498" s="1">
        <f>IF(AND(Tabla2[[#This Row],[cic]]=1,(AND(I497=1,I499=0))),1,0)</f>
        <v>0</v>
      </c>
      <c r="K498" s="1">
        <f>Tabla2[[#This Row],[pas]]+K497</f>
        <v>4</v>
      </c>
    </row>
    <row r="499" spans="1:11" x14ac:dyDescent="0.25">
      <c r="A499" s="1">
        <v>1210.16015625</v>
      </c>
      <c r="B499">
        <v>0.78969600144773699</v>
      </c>
      <c r="C499">
        <v>1.0592341368465001E-3</v>
      </c>
      <c r="D499">
        <v>0.79075520625338003</v>
      </c>
      <c r="E499">
        <v>2.21094501284824E-3</v>
      </c>
      <c r="F499" s="1">
        <f>Tabla2[[#This Row],[Axial Force ]]/$O$11</f>
        <v>25.211669921875</v>
      </c>
      <c r="G499" s="5">
        <f>Tabla2[[#This Row],[Axial Displacement ]]/$O$8</f>
        <v>9.7493333512066304E-3</v>
      </c>
      <c r="H499" s="1">
        <f>Tabla2[[#This Row],[Axial 634,12F ]]/25</f>
        <v>8.8437800513929606E-5</v>
      </c>
      <c r="I499" s="1">
        <f>IF(Tabla2[[#This Row],[Axial Displacement Command ]]=D498,1,0)</f>
        <v>0</v>
      </c>
      <c r="J499" s="1">
        <f>IF(AND(Tabla2[[#This Row],[cic]]=1,(AND(I498=1,I500=0))),1,0)</f>
        <v>0</v>
      </c>
      <c r="K499" s="1">
        <f>Tabla2[[#This Row],[pas]]+K498</f>
        <v>4</v>
      </c>
    </row>
    <row r="500" spans="1:11" x14ac:dyDescent="0.25">
      <c r="A500" s="1">
        <v>1216.1435546875</v>
      </c>
      <c r="B500">
        <v>0.79356192145496596</v>
      </c>
      <c r="C500">
        <v>5.2988531251685301E-4</v>
      </c>
      <c r="D500">
        <v>0.79409184399992205</v>
      </c>
      <c r="E500">
        <v>1.14540716822376E-3</v>
      </c>
      <c r="F500" s="1">
        <f>Tabla2[[#This Row],[Axial Force ]]/$O$11</f>
        <v>25.336324055989582</v>
      </c>
      <c r="G500" s="5">
        <f>Tabla2[[#This Row],[Axial Displacement ]]/$O$8</f>
        <v>9.797060758703284E-3</v>
      </c>
      <c r="H500" s="1">
        <f>Tabla2[[#This Row],[Axial 634,12F ]]/25</f>
        <v>4.58162867289504E-5</v>
      </c>
      <c r="I500" s="1">
        <f>IF(Tabla2[[#This Row],[Axial Displacement Command ]]=D499,1,0)</f>
        <v>0</v>
      </c>
      <c r="J500" s="1">
        <f>IF(AND(Tabla2[[#This Row],[cic]]=1,(AND(I499=1,I501=0))),1,0)</f>
        <v>0</v>
      </c>
      <c r="K500" s="1">
        <f>Tabla2[[#This Row],[pas]]+K499</f>
        <v>4</v>
      </c>
    </row>
    <row r="501" spans="1:11" x14ac:dyDescent="0.25">
      <c r="A501" s="1">
        <v>1221.46008300781</v>
      </c>
      <c r="B501">
        <v>0.79665542580187299</v>
      </c>
      <c r="C501">
        <v>7.7301262990658902E-4</v>
      </c>
      <c r="D501">
        <v>0.79742842353880405</v>
      </c>
      <c r="E501">
        <v>9.1075105501659003E-4</v>
      </c>
      <c r="F501" s="1">
        <f>Tabla2[[#This Row],[Axial Force ]]/$O$11</f>
        <v>25.447085062662708</v>
      </c>
      <c r="G501" s="5">
        <f>Tabla2[[#This Row],[Axial Displacement ]]/$O$8</f>
        <v>9.8352521703934936E-3</v>
      </c>
      <c r="H501" s="1">
        <f>Tabla2[[#This Row],[Axial 634,12F ]]/25</f>
        <v>3.6430042200663599E-5</v>
      </c>
      <c r="I501" s="1">
        <f>IF(Tabla2[[#This Row],[Axial Displacement Command ]]=D500,1,0)</f>
        <v>0</v>
      </c>
      <c r="J501" s="1">
        <f>IF(AND(Tabla2[[#This Row],[cic]]=1,(AND(I500=1,I502=0))),1,0)</f>
        <v>0</v>
      </c>
      <c r="K501" s="1">
        <f>Tabla2[[#This Row],[pas]]+K500</f>
        <v>4</v>
      </c>
    </row>
    <row r="502" spans="1:11" x14ac:dyDescent="0.25">
      <c r="A502" s="1">
        <v>1225.99011230469</v>
      </c>
      <c r="B502">
        <v>0.79959514550864697</v>
      </c>
      <c r="C502">
        <v>1.1698604112098099E-3</v>
      </c>
      <c r="D502">
        <v>0.80076500307768606</v>
      </c>
      <c r="E502">
        <v>8.7997221953628501E-4</v>
      </c>
      <c r="F502" s="1">
        <f>Tabla2[[#This Row],[Axial Force ]]/$O$11</f>
        <v>25.541460673014374</v>
      </c>
      <c r="G502" s="5">
        <f>Tabla2[[#This Row],[Axial Displacement ]]/$O$8</f>
        <v>9.8715450062795921E-3</v>
      </c>
      <c r="H502" s="1">
        <f>Tabla2[[#This Row],[Axial 634,12F ]]/25</f>
        <v>3.5198888781451401E-5</v>
      </c>
      <c r="I502" s="1">
        <f>IF(Tabla2[[#This Row],[Axial Displacement Command ]]=D501,1,0)</f>
        <v>0</v>
      </c>
      <c r="J502" s="1">
        <f>IF(AND(Tabla2[[#This Row],[cic]]=1,(AND(I501=1,I503=0))),1,0)</f>
        <v>0</v>
      </c>
      <c r="K502" s="1">
        <f>Tabla2[[#This Row],[pas]]+K501</f>
        <v>4</v>
      </c>
    </row>
    <row r="503" spans="1:11" x14ac:dyDescent="0.25">
      <c r="A503" s="1">
        <v>1232.17700195313</v>
      </c>
      <c r="B503">
        <v>0.80292823258787405</v>
      </c>
      <c r="C503">
        <v>1.1733770861610501E-3</v>
      </c>
      <c r="D503">
        <v>0.80410158261656794</v>
      </c>
      <c r="E503">
        <v>2.41352381635807E-3</v>
      </c>
      <c r="F503" s="1">
        <f>Tabla2[[#This Row],[Axial Force ]]/$O$11</f>
        <v>25.670354207356876</v>
      </c>
      <c r="G503" s="5">
        <f>Tabla2[[#This Row],[Axial Displacement ]]/$O$8</f>
        <v>9.9126942294799261E-3</v>
      </c>
      <c r="H503" s="1">
        <f>Tabla2[[#This Row],[Axial 634,12F ]]/25</f>
        <v>9.6540952654322799E-5</v>
      </c>
      <c r="I503" s="1">
        <f>IF(Tabla2[[#This Row],[Axial Displacement Command ]]=D502,1,0)</f>
        <v>0</v>
      </c>
      <c r="J503" s="1">
        <f>IF(AND(Tabla2[[#This Row],[cic]]=1,(AND(I502=1,I504=0))),1,0)</f>
        <v>0</v>
      </c>
      <c r="K503" s="1">
        <f>Tabla2[[#This Row],[pas]]+K502</f>
        <v>4</v>
      </c>
    </row>
    <row r="504" spans="1:11" x14ac:dyDescent="0.25">
      <c r="A504" s="1">
        <v>1237.21765136719</v>
      </c>
      <c r="B504">
        <v>0.80653670011088296</v>
      </c>
      <c r="C504">
        <v>9.0152025222778299E-4</v>
      </c>
      <c r="D504">
        <v>0.80743822036310997</v>
      </c>
      <c r="E504">
        <v>2.8621436740650101E-3</v>
      </c>
      <c r="F504" s="1">
        <f>Tabla2[[#This Row],[Axial Force ]]/$O$11</f>
        <v>25.77536773681646</v>
      </c>
      <c r="G504" s="5">
        <f>Tabla2[[#This Row],[Axial Displacement ]]/$O$8</f>
        <v>9.9572432112454683E-3</v>
      </c>
      <c r="H504" s="1">
        <f>Tabla2[[#This Row],[Axial 634,12F ]]/25</f>
        <v>1.144857469626004E-4</v>
      </c>
      <c r="I504" s="1">
        <f>IF(Tabla2[[#This Row],[Axial Displacement Command ]]=D503,1,0)</f>
        <v>0</v>
      </c>
      <c r="J504" s="1">
        <f>IF(AND(Tabla2[[#This Row],[cic]]=1,(AND(I503=1,I505=0))),1,0)</f>
        <v>0</v>
      </c>
      <c r="K504" s="1">
        <f>Tabla2[[#This Row],[pas]]+K503</f>
        <v>4</v>
      </c>
    </row>
    <row r="505" spans="1:11" x14ac:dyDescent="0.25">
      <c r="A505" s="1">
        <v>1241.97375488281</v>
      </c>
      <c r="B505">
        <v>0.80856442218646396</v>
      </c>
      <c r="C505">
        <v>2.21031905311975E-3</v>
      </c>
      <c r="D505">
        <v>0.81077474169433095</v>
      </c>
      <c r="E505">
        <v>2.6297586828150101E-3</v>
      </c>
      <c r="F505" s="1">
        <f>Tabla2[[#This Row],[Axial Force ]]/$O$11</f>
        <v>25.874453226725208</v>
      </c>
      <c r="G505" s="5">
        <f>Tabla2[[#This Row],[Axial Displacement ]]/$O$8</f>
        <v>9.9822768171168395E-3</v>
      </c>
      <c r="H505" s="1">
        <f>Tabla2[[#This Row],[Axial 634,12F ]]/25</f>
        <v>1.0519034731260041E-4</v>
      </c>
      <c r="I505" s="1">
        <f>IF(Tabla2[[#This Row],[Axial Displacement Command ]]=D504,1,0)</f>
        <v>0</v>
      </c>
      <c r="J505" s="1">
        <f>IF(AND(Tabla2[[#This Row],[cic]]=1,(AND(I504=1,I506=0))),1,0)</f>
        <v>0</v>
      </c>
      <c r="K505" s="1">
        <f>Tabla2[[#This Row],[pas]]+K504</f>
        <v>4</v>
      </c>
    </row>
    <row r="506" spans="1:11" x14ac:dyDescent="0.25">
      <c r="A506" s="1">
        <v>1247.39221191406</v>
      </c>
      <c r="B506">
        <v>0.81236602272838399</v>
      </c>
      <c r="C506">
        <v>1.74534318375663E-3</v>
      </c>
      <c r="D506">
        <v>0.81411137944087397</v>
      </c>
      <c r="E506">
        <v>1.3511951237887799E-3</v>
      </c>
      <c r="F506" s="1">
        <f>Tabla2[[#This Row],[Axial Force ]]/$O$11</f>
        <v>25.987337748209583</v>
      </c>
      <c r="G506" s="5">
        <f>Tabla2[[#This Row],[Axial Displacement ]]/$O$8</f>
        <v>1.0029210157140544E-2</v>
      </c>
      <c r="H506" s="1">
        <f>Tabla2[[#This Row],[Axial 634,12F ]]/25</f>
        <v>5.4047804951551194E-5</v>
      </c>
      <c r="I506" s="1">
        <f>IF(Tabla2[[#This Row],[Axial Displacement Command ]]=D505,1,0)</f>
        <v>0</v>
      </c>
      <c r="J506" s="1">
        <f>IF(AND(Tabla2[[#This Row],[cic]]=1,(AND(I505=1,I507=0))),1,0)</f>
        <v>0</v>
      </c>
      <c r="K506" s="1">
        <f>Tabla2[[#This Row],[pas]]+K505</f>
        <v>4</v>
      </c>
    </row>
    <row r="507" spans="1:11" x14ac:dyDescent="0.25">
      <c r="A507" s="1">
        <v>1253.60876464844</v>
      </c>
      <c r="B507">
        <v>0.81578135723248102</v>
      </c>
      <c r="C507">
        <v>1.6666054989400399E-3</v>
      </c>
      <c r="D507">
        <v>0.81744795897975597</v>
      </c>
      <c r="E507">
        <v>1.2769218074026899E-3</v>
      </c>
      <c r="F507" s="1">
        <f>Tabla2[[#This Row],[Axial Force ]]/$O$11</f>
        <v>26.116849263509167</v>
      </c>
      <c r="G507" s="5">
        <f>Tabla2[[#This Row],[Axial Displacement ]]/$O$8</f>
        <v>1.0071374780647914E-2</v>
      </c>
      <c r="H507" s="1">
        <f>Tabla2[[#This Row],[Axial 634,12F ]]/25</f>
        <v>5.1076872296107596E-5</v>
      </c>
      <c r="I507" s="1">
        <f>IF(Tabla2[[#This Row],[Axial Displacement Command ]]=D506,1,0)</f>
        <v>0</v>
      </c>
      <c r="J507" s="1">
        <f>IF(AND(Tabla2[[#This Row],[cic]]=1,(AND(I506=1,I508=0))),1,0)</f>
        <v>0</v>
      </c>
      <c r="K507" s="1">
        <f>Tabla2[[#This Row],[pas]]+K506</f>
        <v>4</v>
      </c>
    </row>
    <row r="508" spans="1:11" x14ac:dyDescent="0.25">
      <c r="A508" s="1">
        <v>1259.88195800781</v>
      </c>
      <c r="B508">
        <v>0.81853149458765995</v>
      </c>
      <c r="C508">
        <v>2.2529959551320601E-3</v>
      </c>
      <c r="D508">
        <v>0.82078448031097695</v>
      </c>
      <c r="E508">
        <v>1.40922225000395E-3</v>
      </c>
      <c r="F508" s="1">
        <f>Tabla2[[#This Row],[Axial Force ]]/$O$11</f>
        <v>26.247540791829376</v>
      </c>
      <c r="G508" s="5">
        <f>Tabla2[[#This Row],[Axial Displacement ]]/$O$8</f>
        <v>1.0105327093674813E-2</v>
      </c>
      <c r="H508" s="1">
        <f>Tabla2[[#This Row],[Axial 634,12F ]]/25</f>
        <v>5.6368890000157996E-5</v>
      </c>
      <c r="I508" s="1">
        <f>IF(Tabla2[[#This Row],[Axial Displacement Command ]]=D507,1,0)</f>
        <v>0</v>
      </c>
      <c r="J508" s="1">
        <f>IF(AND(Tabla2[[#This Row],[cic]]=1,(AND(I507=1,I509=0))),1,0)</f>
        <v>0</v>
      </c>
      <c r="K508" s="1">
        <f>Tabla2[[#This Row],[pas]]+K507</f>
        <v>4</v>
      </c>
    </row>
    <row r="509" spans="1:11" x14ac:dyDescent="0.25">
      <c r="A509" s="1">
        <v>1266.29125976563</v>
      </c>
      <c r="B509">
        <v>0.82342384848743699</v>
      </c>
      <c r="C509">
        <v>6.9725513185403499E-4</v>
      </c>
      <c r="D509">
        <v>0.82412111805751898</v>
      </c>
      <c r="E509">
        <v>1.87993975941936E-3</v>
      </c>
      <c r="F509" s="1">
        <f>Tabla2[[#This Row],[Axial Force ]]/$O$11</f>
        <v>26.381067911783958</v>
      </c>
      <c r="G509" s="5">
        <f>Tabla2[[#This Row],[Axial Displacement ]]/$O$8</f>
        <v>1.016572652453626E-2</v>
      </c>
      <c r="H509" s="1">
        <f>Tabla2[[#This Row],[Axial 634,12F ]]/25</f>
        <v>7.5197590376774396E-5</v>
      </c>
      <c r="I509" s="1">
        <f>IF(Tabla2[[#This Row],[Axial Displacement Command ]]=D508,1,0)</f>
        <v>0</v>
      </c>
      <c r="J509" s="1">
        <f>IF(AND(Tabla2[[#This Row],[cic]]=1,(AND(I508=1,I510=0))),1,0)</f>
        <v>0</v>
      </c>
      <c r="K509" s="1">
        <f>Tabla2[[#This Row],[pas]]+K508</f>
        <v>4</v>
      </c>
    </row>
    <row r="510" spans="1:11" x14ac:dyDescent="0.25">
      <c r="A510" s="1">
        <v>1270.50439453125</v>
      </c>
      <c r="B510">
        <v>0.82618114538490794</v>
      </c>
      <c r="C510">
        <v>1.2765526662406E-3</v>
      </c>
      <c r="D510">
        <v>0.82745769759640098</v>
      </c>
      <c r="E510">
        <v>2.5905997063091499E-3</v>
      </c>
      <c r="F510" s="1">
        <f>Tabla2[[#This Row],[Axial Force ]]/$O$11</f>
        <v>26.468841552734375</v>
      </c>
      <c r="G510" s="5">
        <f>Tabla2[[#This Row],[Axial Displacement ]]/$O$8</f>
        <v>1.0199767226974172E-2</v>
      </c>
      <c r="H510" s="1">
        <f>Tabla2[[#This Row],[Axial 634,12F ]]/25</f>
        <v>1.03623988252366E-4</v>
      </c>
      <c r="I510" s="1">
        <f>IF(Tabla2[[#This Row],[Axial Displacement Command ]]=D509,1,0)</f>
        <v>0</v>
      </c>
      <c r="J510" s="1">
        <f>IF(AND(Tabla2[[#This Row],[cic]]=1,(AND(I509=1,I511=0))),1,0)</f>
        <v>0</v>
      </c>
      <c r="K510" s="1">
        <f>Tabla2[[#This Row],[pas]]+K509</f>
        <v>4</v>
      </c>
    </row>
    <row r="511" spans="1:11" x14ac:dyDescent="0.25">
      <c r="A511" s="1">
        <v>1279.61706542969</v>
      </c>
      <c r="B511">
        <v>0.83120586350560199</v>
      </c>
      <c r="C511">
        <v>4.1157008467962398E-4</v>
      </c>
      <c r="D511">
        <v>0.83079427713528298</v>
      </c>
      <c r="E511">
        <v>3.2684008601791001E-3</v>
      </c>
      <c r="F511" s="1">
        <f>Tabla2[[#This Row],[Axial Force ]]/$O$11</f>
        <v>26.658688863118542</v>
      </c>
      <c r="G511" s="5">
        <f>Tabla2[[#This Row],[Axial Displacement ]]/$O$8</f>
        <v>1.0261800784019778E-2</v>
      </c>
      <c r="H511" s="1">
        <f>Tabla2[[#This Row],[Axial 634,12F ]]/25</f>
        <v>1.30736034407164E-4</v>
      </c>
      <c r="I511" s="1">
        <f>IF(Tabla2[[#This Row],[Axial Displacement Command ]]=D510,1,0)</f>
        <v>0</v>
      </c>
      <c r="J511" s="1">
        <f>IF(AND(Tabla2[[#This Row],[cic]]=1,(AND(I510=1,I512=0))),1,0)</f>
        <v>0</v>
      </c>
      <c r="K511" s="1">
        <f>Tabla2[[#This Row],[pas]]+K510</f>
        <v>4</v>
      </c>
    </row>
    <row r="512" spans="1:11" x14ac:dyDescent="0.25">
      <c r="A512" s="1">
        <v>1287.64892578125</v>
      </c>
      <c r="B512">
        <v>0.83504675421863805</v>
      </c>
      <c r="C512">
        <v>9.1588498207784098E-4</v>
      </c>
      <c r="D512">
        <v>0.83413085667416498</v>
      </c>
      <c r="E512">
        <v>3.7106735817360498E-3</v>
      </c>
      <c r="F512" s="1">
        <f>Tabla2[[#This Row],[Axial Force ]]/$O$11</f>
        <v>26.826019287109375</v>
      </c>
      <c r="G512" s="5">
        <f>Tabla2[[#This Row],[Axial Displacement ]]/$O$8</f>
        <v>1.0309219187884421E-2</v>
      </c>
      <c r="H512" s="1">
        <f>Tabla2[[#This Row],[Axial 634,12F ]]/25</f>
        <v>1.48426943269442E-4</v>
      </c>
      <c r="I512" s="1">
        <f>IF(Tabla2[[#This Row],[Axial Displacement Command ]]=D511,1,0)</f>
        <v>0</v>
      </c>
      <c r="J512" s="1">
        <f>IF(AND(Tabla2[[#This Row],[cic]]=1,(AND(I511=1,I513=0))),1,0)</f>
        <v>0</v>
      </c>
      <c r="K512" s="1">
        <f>Tabla2[[#This Row],[pas]]+K511</f>
        <v>4</v>
      </c>
    </row>
    <row r="513" spans="1:11" x14ac:dyDescent="0.25">
      <c r="A513">
        <v>1292.5</v>
      </c>
      <c r="B513">
        <v>0.83854078548029098</v>
      </c>
      <c r="C513">
        <v>1.07330083665147E-3</v>
      </c>
      <c r="D513">
        <v>0.837467494420707</v>
      </c>
      <c r="E513">
        <v>2.6177517611358802E-3</v>
      </c>
      <c r="F513" s="1">
        <f>Tabla2[[#This Row],[Axial Force ]]/$O$11</f>
        <v>26.927083333333332</v>
      </c>
      <c r="G513" s="5">
        <f>Tabla2[[#This Row],[Axial Displacement ]]/$O$8</f>
        <v>1.0352355376299889E-2</v>
      </c>
      <c r="H513" s="1">
        <f>Tabla2[[#This Row],[Axial 634,12F ]]/25</f>
        <v>1.047100704454352E-4</v>
      </c>
      <c r="I513" s="1">
        <f>IF(Tabla2[[#This Row],[Axial Displacement Command ]]=D512,1,0)</f>
        <v>0</v>
      </c>
      <c r="J513" s="1">
        <f>IF(AND(Tabla2[[#This Row],[cic]]=1,(AND(I512=1,I514=0))),1,0)</f>
        <v>0</v>
      </c>
      <c r="K513" s="1">
        <f>Tabla2[[#This Row],[pas]]+K512</f>
        <v>4</v>
      </c>
    </row>
    <row r="514" spans="1:11" x14ac:dyDescent="0.25">
      <c r="A514" s="1">
        <v>1295.822265625</v>
      </c>
      <c r="B514">
        <v>0.84116222569719001</v>
      </c>
      <c r="C514">
        <v>3.5816429999613298E-4</v>
      </c>
      <c r="D514">
        <v>0.84080401575192798</v>
      </c>
      <c r="E514">
        <v>1.89814329587534E-3</v>
      </c>
      <c r="F514" s="1">
        <f>Tabla2[[#This Row],[Axial Force ]]/$O$11</f>
        <v>26.996297200520832</v>
      </c>
      <c r="G514" s="5">
        <f>Tabla2[[#This Row],[Axial Displacement ]]/$O$8</f>
        <v>1.0384718835767777E-2</v>
      </c>
      <c r="H514" s="1">
        <f>Tabla2[[#This Row],[Axial 634,12F ]]/25</f>
        <v>7.5925731835013599E-5</v>
      </c>
      <c r="I514" s="1">
        <f>IF(Tabla2[[#This Row],[Axial Displacement Command ]]=D513,1,0)</f>
        <v>0</v>
      </c>
      <c r="J514" s="1">
        <f>IF(AND(Tabla2[[#This Row],[cic]]=1,(AND(I513=1,I515=0))),1,0)</f>
        <v>0</v>
      </c>
      <c r="K514" s="1">
        <f>Tabla2[[#This Row],[pas]]+K513</f>
        <v>4</v>
      </c>
    </row>
    <row r="515" spans="1:11" x14ac:dyDescent="0.25">
      <c r="A515" s="1">
        <v>1300.52014160156</v>
      </c>
      <c r="B515">
        <v>0.84367633098736405</v>
      </c>
      <c r="C515">
        <v>4.64320180526556E-4</v>
      </c>
      <c r="D515">
        <v>0.84414065349847101</v>
      </c>
      <c r="E515">
        <v>2.88186038233107E-3</v>
      </c>
      <c r="F515" s="1">
        <f>Tabla2[[#This Row],[Axial Force ]]/$O$11</f>
        <v>27.094169616699165</v>
      </c>
      <c r="G515" s="5">
        <f>Tabla2[[#This Row],[Axial Displacement ]]/$O$8</f>
        <v>1.0415757172683508E-2</v>
      </c>
      <c r="H515" s="1">
        <f>Tabla2[[#This Row],[Axial 634,12F ]]/25</f>
        <v>1.152744152932428E-4</v>
      </c>
      <c r="I515" s="1">
        <f>IF(Tabla2[[#This Row],[Axial Displacement Command ]]=D514,1,0)</f>
        <v>0</v>
      </c>
      <c r="J515" s="1">
        <f>IF(AND(Tabla2[[#This Row],[cic]]=1,(AND(I514=1,I516=0))),1,0)</f>
        <v>0</v>
      </c>
      <c r="K515" s="1">
        <f>Tabla2[[#This Row],[pas]]+K514</f>
        <v>4</v>
      </c>
    </row>
    <row r="516" spans="1:11" x14ac:dyDescent="0.25">
      <c r="A516" s="1">
        <v>1305.54797363281</v>
      </c>
      <c r="B516">
        <v>0.84659457206726096</v>
      </c>
      <c r="C516">
        <v>8.8268518538825403E-4</v>
      </c>
      <c r="D516">
        <v>0.84747723303735301</v>
      </c>
      <c r="E516">
        <v>2.89933950625709E-3</v>
      </c>
      <c r="F516" s="1">
        <f>Tabla2[[#This Row],[Axial Force ]]/$O$11</f>
        <v>27.198916117350208</v>
      </c>
      <c r="G516" s="5">
        <f>Tabla2[[#This Row],[Axial Displacement ]]/$O$8</f>
        <v>1.0451784840336556E-2</v>
      </c>
      <c r="H516" s="1">
        <f>Tabla2[[#This Row],[Axial 634,12F ]]/25</f>
        <v>1.1597358025028359E-4</v>
      </c>
      <c r="I516" s="1">
        <f>IF(Tabla2[[#This Row],[Axial Displacement Command ]]=D515,1,0)</f>
        <v>0</v>
      </c>
      <c r="J516" s="1">
        <f>IF(AND(Tabla2[[#This Row],[cic]]=1,(AND(I515=1,I517=0))),1,0)</f>
        <v>0</v>
      </c>
      <c r="K516" s="1">
        <f>Tabla2[[#This Row],[pas]]+K515</f>
        <v>4</v>
      </c>
    </row>
    <row r="517" spans="1:11" x14ac:dyDescent="0.25">
      <c r="A517" s="1">
        <v>1310.72290039063</v>
      </c>
      <c r="B517">
        <v>0.85099699208512902</v>
      </c>
      <c r="C517">
        <v>1.8316507066629099E-4</v>
      </c>
      <c r="D517">
        <v>0.85081381257623401</v>
      </c>
      <c r="E517">
        <v>1.6368537671951301E-3</v>
      </c>
      <c r="F517" s="1">
        <f>Tabla2[[#This Row],[Axial Force ]]/$O$11</f>
        <v>27.306727091471458</v>
      </c>
      <c r="G517" s="5">
        <f>Tabla2[[#This Row],[Axial Displacement ]]/$O$8</f>
        <v>1.050613570475468E-2</v>
      </c>
      <c r="H517" s="1">
        <f>Tabla2[[#This Row],[Axial 634,12F ]]/25</f>
        <v>6.5474150687805201E-5</v>
      </c>
      <c r="I517" s="1">
        <f>IF(Tabla2[[#This Row],[Axial Displacement Command ]]=D516,1,0)</f>
        <v>0</v>
      </c>
      <c r="J517" s="1">
        <f>IF(AND(Tabla2[[#This Row],[cic]]=1,(AND(I516=1,I518=0))),1,0)</f>
        <v>0</v>
      </c>
      <c r="K517" s="1">
        <f>Tabla2[[#This Row],[pas]]+K516</f>
        <v>4</v>
      </c>
    </row>
    <row r="518" spans="1:11" x14ac:dyDescent="0.25">
      <c r="A518" s="1">
        <v>1315.3623046875</v>
      </c>
      <c r="B518">
        <v>0.85327506531029895</v>
      </c>
      <c r="C518">
        <v>8.7535380544068197E-4</v>
      </c>
      <c r="D518">
        <v>0.85415039211511601</v>
      </c>
      <c r="E518">
        <v>1.9780186448770101E-3</v>
      </c>
      <c r="F518" s="1">
        <f>Tabla2[[#This Row],[Axial Force ]]/$O$11</f>
        <v>27.40338134765625</v>
      </c>
      <c r="G518" s="5">
        <f>Tabla2[[#This Row],[Axial Displacement ]]/$O$8</f>
        <v>1.0534260065559246E-2</v>
      </c>
      <c r="H518" s="1">
        <f>Tabla2[[#This Row],[Axial 634,12F ]]/25</f>
        <v>7.9120745795080398E-5</v>
      </c>
      <c r="I518" s="1">
        <f>IF(Tabla2[[#This Row],[Axial Displacement Command ]]=D517,1,0)</f>
        <v>0</v>
      </c>
      <c r="J518" s="1">
        <f>IF(AND(Tabla2[[#This Row],[cic]]=1,(AND(I517=1,I519=0))),1,0)</f>
        <v>0</v>
      </c>
      <c r="K518" s="1">
        <f>Tabla2[[#This Row],[pas]]+K517</f>
        <v>4</v>
      </c>
    </row>
    <row r="519" spans="1:11" x14ac:dyDescent="0.25">
      <c r="A519" s="1">
        <v>1320.03332519531</v>
      </c>
      <c r="B519">
        <v>0.85618975572288003</v>
      </c>
      <c r="C519">
        <v>1.29729505715659E-3</v>
      </c>
      <c r="D519">
        <v>0.85748702986165903</v>
      </c>
      <c r="E519">
        <v>2.62987714449991E-3</v>
      </c>
      <c r="F519" s="1">
        <f>Tabla2[[#This Row],[Axial Force ]]/$O$11</f>
        <v>27.50069427490229</v>
      </c>
      <c r="G519" s="5">
        <f>Tabla2[[#This Row],[Axial Displacement ]]/$O$8</f>
        <v>1.0570243897813334E-2</v>
      </c>
      <c r="H519" s="1">
        <f>Tabla2[[#This Row],[Axial 634,12F ]]/25</f>
        <v>1.051950857799964E-4</v>
      </c>
      <c r="I519" s="1">
        <f>IF(Tabla2[[#This Row],[Axial Displacement Command ]]=D518,1,0)</f>
        <v>0</v>
      </c>
      <c r="J519" s="1">
        <f>IF(AND(Tabla2[[#This Row],[cic]]=1,(AND(I518=1,I520=0))),1,0)</f>
        <v>0</v>
      </c>
      <c r="K519" s="1">
        <f>Tabla2[[#This Row],[pas]]+K518</f>
        <v>4</v>
      </c>
    </row>
    <row r="520" spans="1:11" x14ac:dyDescent="0.25">
      <c r="A520" s="1">
        <v>1324.96520996094</v>
      </c>
      <c r="B520">
        <v>0.85947988554835297</v>
      </c>
      <c r="C520">
        <v>1.3436674635158899E-3</v>
      </c>
      <c r="D520">
        <v>0.86082355119288001</v>
      </c>
      <c r="E520">
        <v>2.80985841527581E-3</v>
      </c>
      <c r="F520" s="1">
        <f>Tabla2[[#This Row],[Axial Force ]]/$O$11</f>
        <v>27.603441874186249</v>
      </c>
      <c r="G520" s="5">
        <f>Tabla2[[#This Row],[Axial Displacement ]]/$O$8</f>
        <v>1.0610862784547568E-2</v>
      </c>
      <c r="H520" s="1">
        <f>Tabla2[[#This Row],[Axial 634,12F ]]/25</f>
        <v>1.123943366110324E-4</v>
      </c>
      <c r="I520" s="1">
        <f>IF(Tabla2[[#This Row],[Axial Displacement Command ]]=D519,1,0)</f>
        <v>0</v>
      </c>
      <c r="J520" s="1">
        <f>IF(AND(Tabla2[[#This Row],[cic]]=1,(AND(I519=1,I521=0))),1,0)</f>
        <v>0</v>
      </c>
      <c r="K520" s="1">
        <f>Tabla2[[#This Row],[pas]]+K519</f>
        <v>4</v>
      </c>
    </row>
    <row r="521" spans="1:11" x14ac:dyDescent="0.25">
      <c r="A521" s="1">
        <v>1330.95495605469</v>
      </c>
      <c r="B521">
        <v>0.86315989028662399</v>
      </c>
      <c r="C521">
        <v>1.00028512406425E-3</v>
      </c>
      <c r="D521">
        <v>0.86416018893942204</v>
      </c>
      <c r="E521">
        <v>7.8741362585788E-4</v>
      </c>
      <c r="F521" s="1">
        <f>Tabla2[[#This Row],[Axial Force ]]/$O$11</f>
        <v>27.728228251139374</v>
      </c>
      <c r="G521" s="5">
        <f>Tabla2[[#This Row],[Axial Displacement ]]/$O$8</f>
        <v>1.0656294941810173E-2</v>
      </c>
      <c r="H521" s="1">
        <f>Tabla2[[#This Row],[Axial 634,12F ]]/25</f>
        <v>3.1496545034315197E-5</v>
      </c>
      <c r="I521" s="1">
        <f>IF(Tabla2[[#This Row],[Axial Displacement Command ]]=D520,1,0)</f>
        <v>0</v>
      </c>
      <c r="J521" s="1">
        <f>IF(AND(Tabla2[[#This Row],[cic]]=1,(AND(I520=1,I522=0))),1,0)</f>
        <v>0</v>
      </c>
      <c r="K521" s="1">
        <f>Tabla2[[#This Row],[pas]]+K520</f>
        <v>4</v>
      </c>
    </row>
    <row r="522" spans="1:11" x14ac:dyDescent="0.25">
      <c r="A522" s="1">
        <v>1339.28820800781</v>
      </c>
      <c r="B522">
        <v>0.86785911116749004</v>
      </c>
      <c r="C522">
        <v>3.6233663536222599E-4</v>
      </c>
      <c r="D522">
        <v>0.86749676847830404</v>
      </c>
      <c r="E522">
        <v>2.5498500235698902E-3</v>
      </c>
      <c r="F522" s="1">
        <f>Tabla2[[#This Row],[Axial Force ]]/$O$11</f>
        <v>27.901837666829376</v>
      </c>
      <c r="G522" s="5">
        <f>Tabla2[[#This Row],[Axial Displacement ]]/$O$8</f>
        <v>1.0714310014413458E-2</v>
      </c>
      <c r="H522" s="1">
        <f>Tabla2[[#This Row],[Axial 634,12F ]]/25</f>
        <v>1.0199400094279561E-4</v>
      </c>
      <c r="I522" s="1">
        <f>IF(Tabla2[[#This Row],[Axial Displacement Command ]]=D521,1,0)</f>
        <v>0</v>
      </c>
      <c r="J522" s="1">
        <f>IF(AND(Tabla2[[#This Row],[cic]]=1,(AND(I521=1,I523=0))),1,0)</f>
        <v>0</v>
      </c>
      <c r="K522" s="1">
        <f>Tabla2[[#This Row],[pas]]+K521</f>
        <v>4</v>
      </c>
    </row>
    <row r="523" spans="1:11" x14ac:dyDescent="0.25">
      <c r="A523" s="1">
        <v>1343.73852539063</v>
      </c>
      <c r="B523">
        <v>0.86992263095453404</v>
      </c>
      <c r="C523">
        <v>9.1069938434884502E-4</v>
      </c>
      <c r="D523">
        <v>0.87083334801718604</v>
      </c>
      <c r="E523">
        <v>2.6171246645390101E-2</v>
      </c>
      <c r="F523" s="1">
        <f>Tabla2[[#This Row],[Axial Force ]]/$O$11</f>
        <v>27.994552612304791</v>
      </c>
      <c r="G523" s="5">
        <f>Tabla2[[#This Row],[Axial Displacement ]]/$O$8</f>
        <v>1.0739785567339927E-2</v>
      </c>
      <c r="H523" s="1">
        <f>Tabla2[[#This Row],[Axial 634,12F ]]/25</f>
        <v>1.046849865815604E-3</v>
      </c>
      <c r="I523" s="1">
        <f>IF(Tabla2[[#This Row],[Axial Displacement Command ]]=D522,1,0)</f>
        <v>0</v>
      </c>
      <c r="J523" s="1">
        <f>IF(AND(Tabla2[[#This Row],[cic]]=1,(AND(I522=1,I524=0))),1,0)</f>
        <v>0</v>
      </c>
      <c r="K523" s="1">
        <f>Tabla2[[#This Row],[pas]]+K522</f>
        <v>4</v>
      </c>
    </row>
    <row r="524" spans="1:11" x14ac:dyDescent="0.25">
      <c r="A524" s="1">
        <v>1347.51550292969</v>
      </c>
      <c r="B524">
        <v>0.87216851534321904</v>
      </c>
      <c r="C524">
        <v>2.0014047095173698E-3</v>
      </c>
      <c r="D524">
        <v>0.87416992755606804</v>
      </c>
      <c r="E524">
        <v>1.34554647956975E-3</v>
      </c>
      <c r="F524" s="1">
        <f>Tabla2[[#This Row],[Axial Force ]]/$O$11</f>
        <v>28.073239644368542</v>
      </c>
      <c r="G524" s="5">
        <f>Tabla2[[#This Row],[Axial Displacement ]]/$O$8</f>
        <v>1.076751253510147E-2</v>
      </c>
      <c r="H524" s="1">
        <f>Tabla2[[#This Row],[Axial 634,12F ]]/25</f>
        <v>5.3821859182790003E-5</v>
      </c>
      <c r="I524" s="1">
        <f>IF(Tabla2[[#This Row],[Axial Displacement Command ]]=D523,1,0)</f>
        <v>0</v>
      </c>
      <c r="J524" s="1">
        <f>IF(AND(Tabla2[[#This Row],[cic]]=1,(AND(I523=1,I525=0))),1,0)</f>
        <v>0</v>
      </c>
      <c r="K524" s="1">
        <f>Tabla2[[#This Row],[pas]]+K523</f>
        <v>4</v>
      </c>
    </row>
    <row r="525" spans="1:11" x14ac:dyDescent="0.25">
      <c r="A525" s="1">
        <v>1356.0244140625</v>
      </c>
      <c r="B525">
        <v>0.87742210598662496</v>
      </c>
      <c r="C525" s="2">
        <v>8.4459784943646796E-5</v>
      </c>
      <c r="D525">
        <v>0.87750656530260995</v>
      </c>
      <c r="E525">
        <v>1.5245622080328799E-3</v>
      </c>
      <c r="F525" s="1">
        <f>Tabla2[[#This Row],[Axial Force ]]/$O$11</f>
        <v>28.250508626302082</v>
      </c>
      <c r="G525" s="5">
        <f>Tabla2[[#This Row],[Axial Displacement ]]/$O$8</f>
        <v>1.0832371678847222E-2</v>
      </c>
      <c r="H525" s="1">
        <f>Tabla2[[#This Row],[Axial 634,12F ]]/25</f>
        <v>6.0982488321315194E-5</v>
      </c>
      <c r="I525" s="1">
        <f>IF(Tabla2[[#This Row],[Axial Displacement Command ]]=D524,1,0)</f>
        <v>0</v>
      </c>
      <c r="J525" s="1">
        <f>IF(AND(Tabla2[[#This Row],[cic]]=1,(AND(I524=1,I526=0))),1,0)</f>
        <v>0</v>
      </c>
      <c r="K525" s="1">
        <f>Tabla2[[#This Row],[pas]]+K524</f>
        <v>4</v>
      </c>
    </row>
    <row r="526" spans="1:11" x14ac:dyDescent="0.25">
      <c r="A526" s="1">
        <v>1362.33520507813</v>
      </c>
      <c r="B526">
        <v>0.88047626195475504</v>
      </c>
      <c r="C526">
        <v>3.6686660109808101E-4</v>
      </c>
      <c r="D526">
        <v>0.88084308663383104</v>
      </c>
      <c r="E526">
        <v>-1.1620185347283E-4</v>
      </c>
      <c r="F526" s="1">
        <f>Tabla2[[#This Row],[Axial Force ]]/$O$11</f>
        <v>28.381983439127708</v>
      </c>
      <c r="G526" s="5">
        <f>Tabla2[[#This Row],[Axial Displacement ]]/$O$8</f>
        <v>1.0870077308083396E-2</v>
      </c>
      <c r="H526" s="1">
        <f>Tabla2[[#This Row],[Axial 634,12F ]]/25</f>
        <v>-4.6480741389132002E-6</v>
      </c>
      <c r="I526" s="1">
        <f>IF(Tabla2[[#This Row],[Axial Displacement Command ]]=D525,1,0)</f>
        <v>0</v>
      </c>
      <c r="J526" s="1">
        <f>IF(AND(Tabla2[[#This Row],[cic]]=1,(AND(I525=1,I527=0))),1,0)</f>
        <v>0</v>
      </c>
      <c r="K526" s="1">
        <f>Tabla2[[#This Row],[pas]]+K525</f>
        <v>4</v>
      </c>
    </row>
    <row r="527" spans="1:11" x14ac:dyDescent="0.25">
      <c r="A527" s="1">
        <v>1367.36364746094</v>
      </c>
      <c r="B527">
        <v>0.88359473738819405</v>
      </c>
      <c r="C527">
        <v>5.8495999155638899E-4</v>
      </c>
      <c r="D527">
        <v>0.88417972438037395</v>
      </c>
      <c r="E527">
        <v>1.71471469911921E-3</v>
      </c>
      <c r="F527" s="1">
        <f>Tabla2[[#This Row],[Axial Force ]]/$O$11</f>
        <v>28.486742655436249</v>
      </c>
      <c r="G527" s="5">
        <f>Tabla2[[#This Row],[Axial Displacement ]]/$O$8</f>
        <v>1.090857700479252E-2</v>
      </c>
      <c r="H527" s="1">
        <f>Tabla2[[#This Row],[Axial 634,12F ]]/25</f>
        <v>6.85885879647684E-5</v>
      </c>
      <c r="I527" s="1">
        <f>IF(Tabla2[[#This Row],[Axial Displacement Command ]]=D526,1,0)</f>
        <v>0</v>
      </c>
      <c r="J527" s="1">
        <f>IF(AND(Tabla2[[#This Row],[cic]]=1,(AND(I526=1,I528=0))),1,0)</f>
        <v>0</v>
      </c>
      <c r="K527" s="1">
        <f>Tabla2[[#This Row],[pas]]+K526</f>
        <v>4</v>
      </c>
    </row>
    <row r="528" spans="1:11" x14ac:dyDescent="0.25">
      <c r="A528" s="1">
        <v>1371.13928222656</v>
      </c>
      <c r="B528">
        <v>0.88671682169660904</v>
      </c>
      <c r="C528">
        <v>7.9947710673877704E-4</v>
      </c>
      <c r="D528">
        <v>0.88751630391925596</v>
      </c>
      <c r="E528">
        <v>2.23795404963312E-3</v>
      </c>
      <c r="F528" s="1">
        <f>Tabla2[[#This Row],[Axial Force ]]/$O$11</f>
        <v>28.565401713053333</v>
      </c>
      <c r="G528" s="5">
        <f>Tabla2[[#This Row],[Axial Displacement ]]/$O$8</f>
        <v>1.0947121255513692E-2</v>
      </c>
      <c r="H528" s="1">
        <f>Tabla2[[#This Row],[Axial 634,12F ]]/25</f>
        <v>8.9518161985324804E-5</v>
      </c>
      <c r="I528" s="1">
        <f>IF(Tabla2[[#This Row],[Axial Displacement Command ]]=D527,1,0)</f>
        <v>0</v>
      </c>
      <c r="J528" s="1">
        <f>IF(AND(Tabla2[[#This Row],[cic]]=1,(AND(I527=1,I529=0))),1,0)</f>
        <v>0</v>
      </c>
      <c r="K528" s="1">
        <f>Tabla2[[#This Row],[pas]]+K527</f>
        <v>4</v>
      </c>
    </row>
    <row r="529" spans="1:11" x14ac:dyDescent="0.25">
      <c r="A529" s="1">
        <v>1376.06921386719</v>
      </c>
      <c r="B529">
        <v>0.88966370094567504</v>
      </c>
      <c r="C529">
        <v>1.1891722806467401E-3</v>
      </c>
      <c r="D529">
        <v>0.89085288345813796</v>
      </c>
      <c r="E529">
        <v>3.5978900996269702E-3</v>
      </c>
      <c r="F529" s="1">
        <f>Tabla2[[#This Row],[Axial Force ]]/$O$11</f>
        <v>28.668108622233124</v>
      </c>
      <c r="G529" s="5">
        <f>Tabla2[[#This Row],[Axial Displacement ]]/$O$8</f>
        <v>1.0983502480810804E-2</v>
      </c>
      <c r="H529" s="1">
        <f>Tabla2[[#This Row],[Axial 634,12F ]]/25</f>
        <v>1.439156039850788E-4</v>
      </c>
      <c r="I529" s="1">
        <f>IF(Tabla2[[#This Row],[Axial Displacement Command ]]=D528,1,0)</f>
        <v>0</v>
      </c>
      <c r="J529" s="1">
        <f>IF(AND(Tabla2[[#This Row],[cic]]=1,(AND(I528=1,I530=0))),1,0)</f>
        <v>0</v>
      </c>
      <c r="K529" s="1">
        <f>Tabla2[[#This Row],[pas]]+K528</f>
        <v>4</v>
      </c>
    </row>
    <row r="530" spans="1:11" x14ac:dyDescent="0.25">
      <c r="A530" s="1">
        <v>1380.32348632813</v>
      </c>
      <c r="B530">
        <v>0.89331867638975404</v>
      </c>
      <c r="C530">
        <v>8.7082383970482602E-4</v>
      </c>
      <c r="D530">
        <v>0.89418946299701896</v>
      </c>
      <c r="E530">
        <v>1.9595431695052E-3</v>
      </c>
      <c r="F530" s="1">
        <f>Tabla2[[#This Row],[Axial Force ]]/$O$11</f>
        <v>28.756739298502708</v>
      </c>
      <c r="G530" s="5">
        <f>Tabla2[[#This Row],[Axial Displacement ]]/$O$8</f>
        <v>1.1028625634441408E-2</v>
      </c>
      <c r="H530" s="1">
        <f>Tabla2[[#This Row],[Axial 634,12F ]]/25</f>
        <v>7.8381726780208004E-5</v>
      </c>
      <c r="I530" s="1">
        <f>IF(Tabla2[[#This Row],[Axial Displacement Command ]]=D529,1,0)</f>
        <v>0</v>
      </c>
      <c r="J530" s="1">
        <f>IF(AND(Tabla2[[#This Row],[cic]]=1,(AND(I529=1,I531=0))),1,0)</f>
        <v>0</v>
      </c>
      <c r="K530" s="1">
        <f>Tabla2[[#This Row],[pas]]+K529</f>
        <v>4</v>
      </c>
    </row>
    <row r="531" spans="1:11" x14ac:dyDescent="0.25">
      <c r="A531" s="1">
        <v>1385.98937988281</v>
      </c>
      <c r="B531">
        <v>0.89648721041157797</v>
      </c>
      <c r="C531">
        <v>1.03884940472199E-3</v>
      </c>
      <c r="D531">
        <v>0.89752610074356198</v>
      </c>
      <c r="E531">
        <v>8.7245240365518796E-4</v>
      </c>
      <c r="F531" s="1">
        <f>Tabla2[[#This Row],[Axial Force ]]/$O$11</f>
        <v>28.87477874755854</v>
      </c>
      <c r="G531" s="5">
        <f>Tabla2[[#This Row],[Axial Displacement ]]/$O$8</f>
        <v>1.1067743338414543E-2</v>
      </c>
      <c r="H531" s="1">
        <f>Tabla2[[#This Row],[Axial 634,12F ]]/25</f>
        <v>3.4898096146207515E-5</v>
      </c>
      <c r="I531" s="1">
        <f>IF(Tabla2[[#This Row],[Axial Displacement Command ]]=D530,1,0)</f>
        <v>0</v>
      </c>
      <c r="J531" s="1">
        <f>IF(AND(Tabla2[[#This Row],[cic]]=1,(AND(I530=1,I532=0))),1,0)</f>
        <v>0</v>
      </c>
      <c r="K531" s="1">
        <f>Tabla2[[#This Row],[pas]]+K530</f>
        <v>4</v>
      </c>
    </row>
    <row r="532" spans="1:11" x14ac:dyDescent="0.25">
      <c r="A532" s="1">
        <v>1392.99743652344</v>
      </c>
      <c r="B532">
        <v>0.89952349662780795</v>
      </c>
      <c r="C532">
        <v>4.7647952783336201E-4</v>
      </c>
      <c r="D532">
        <v>0.89999998454004504</v>
      </c>
      <c r="E532">
        <v>6.2473594653056396E-4</v>
      </c>
      <c r="F532" s="1">
        <f>Tabla2[[#This Row],[Axial Force ]]/$O$11</f>
        <v>29.020779927571667</v>
      </c>
      <c r="G532" s="5">
        <f>Tabla2[[#This Row],[Axial Displacement ]]/$O$8</f>
        <v>1.1105228353429728E-2</v>
      </c>
      <c r="H532" s="1">
        <f>Tabla2[[#This Row],[Axial 634,12F ]]/25</f>
        <v>2.4989437861222558E-5</v>
      </c>
      <c r="I532" s="1">
        <f>IF(Tabla2[[#This Row],[Axial Displacement Command ]]=D531,1,0)</f>
        <v>0</v>
      </c>
      <c r="J532" s="1">
        <f>IF(AND(Tabla2[[#This Row],[cic]]=1,(AND(I531=1,I533=0))),1,0)</f>
        <v>0</v>
      </c>
      <c r="K532" s="1">
        <f>Tabla2[[#This Row],[pas]]+K531</f>
        <v>4</v>
      </c>
    </row>
    <row r="533" spans="1:11" x14ac:dyDescent="0.25">
      <c r="A533" s="1">
        <v>1394.36437988281</v>
      </c>
      <c r="B533">
        <v>0.90189458569511805</v>
      </c>
      <c r="C533">
        <v>1.8945931969938099E-3</v>
      </c>
      <c r="D533">
        <v>0.89999998454004504</v>
      </c>
      <c r="E533">
        <v>-2.68129260803107E-2</v>
      </c>
      <c r="F533" s="1">
        <f>Tabla2[[#This Row],[Axial Force ]]/$O$11</f>
        <v>29.049257914225208</v>
      </c>
      <c r="G533" s="5">
        <f>Tabla2[[#This Row],[Axial Displacement ]]/$O$8</f>
        <v>1.1134501057964419E-2</v>
      </c>
      <c r="H533" s="1">
        <f>Tabla2[[#This Row],[Axial 634,12F ]]/25</f>
        <v>-1.072517043212428E-3</v>
      </c>
      <c r="I533" s="1">
        <f>IF(Tabla2[[#This Row],[Axial Displacement Command ]]=D532,1,0)</f>
        <v>1</v>
      </c>
      <c r="J533" s="1">
        <f>IF(AND(Tabla2[[#This Row],[cic]]=1,(AND(I532=1,I534=0))),1,0)</f>
        <v>0</v>
      </c>
      <c r="K533" s="1">
        <f>Tabla2[[#This Row],[pas]]+K532</f>
        <v>4</v>
      </c>
    </row>
    <row r="534" spans="1:11" x14ac:dyDescent="0.25">
      <c r="A534" s="1">
        <v>1392.23071289063</v>
      </c>
      <c r="B534">
        <v>0.90249895583838202</v>
      </c>
      <c r="C534">
        <v>2.49898425863648E-3</v>
      </c>
      <c r="D534">
        <v>0.89999998454004504</v>
      </c>
      <c r="E534">
        <v>2.5483220724709099E-3</v>
      </c>
      <c r="F534" s="1">
        <f>Tabla2[[#This Row],[Axial Force ]]/$O$11</f>
        <v>29.004806518554791</v>
      </c>
      <c r="G534" s="5">
        <f>Tabla2[[#This Row],[Axial Displacement ]]/$O$8</f>
        <v>1.1141962417757802E-2</v>
      </c>
      <c r="H534" s="1">
        <f>Tabla2[[#This Row],[Axial 634,12F ]]/25</f>
        <v>1.019328828988364E-4</v>
      </c>
      <c r="I534" s="1">
        <f>IF(Tabla2[[#This Row],[Axial Displacement Command ]]=D533,1,0)</f>
        <v>1</v>
      </c>
      <c r="J534" s="1">
        <f>IF(AND(Tabla2[[#This Row],[cic]]=1,(AND(I533=1,I535=0))),1,0)</f>
        <v>0</v>
      </c>
      <c r="K534" s="1">
        <f>Tabla2[[#This Row],[pas]]+K533</f>
        <v>4</v>
      </c>
    </row>
    <row r="535" spans="1:11" x14ac:dyDescent="0.25">
      <c r="A535" s="1">
        <v>1388.2880859375</v>
      </c>
      <c r="B535">
        <v>0.901372404769063</v>
      </c>
      <c r="C535">
        <v>1.3724564951189699E-3</v>
      </c>
      <c r="D535">
        <v>0.89999998454004504</v>
      </c>
      <c r="E535">
        <v>2.5866047508316102E-3</v>
      </c>
      <c r="F535" s="1">
        <f>Tabla2[[#This Row],[Axial Force ]]/$O$11</f>
        <v>28.92266845703125</v>
      </c>
      <c r="G535" s="5">
        <f>Tabla2[[#This Row],[Axial Displacement ]]/$O$8</f>
        <v>1.1128054379864975E-2</v>
      </c>
      <c r="H535" s="1">
        <f>Tabla2[[#This Row],[Axial 634,12F ]]/25</f>
        <v>1.034641900332644E-4</v>
      </c>
      <c r="I535" s="1">
        <f>IF(Tabla2[[#This Row],[Axial Displacement Command ]]=D534,1,0)</f>
        <v>1</v>
      </c>
      <c r="J535" s="1">
        <f>IF(AND(Tabla2[[#This Row],[cic]]=1,(AND(I534=1,I536=0))),1,0)</f>
        <v>0</v>
      </c>
      <c r="K535" s="1">
        <f>Tabla2[[#This Row],[pas]]+K534</f>
        <v>4</v>
      </c>
    </row>
    <row r="536" spans="1:11" x14ac:dyDescent="0.25">
      <c r="A536" s="1">
        <v>1386.63049316406</v>
      </c>
      <c r="B536">
        <v>0.89983461657538999</v>
      </c>
      <c r="C536">
        <v>1.65343280400521E-4</v>
      </c>
      <c r="D536">
        <v>0.89999998454004504</v>
      </c>
      <c r="E536">
        <v>5.7291686061944304E-4</v>
      </c>
      <c r="F536" s="1">
        <f>Tabla2[[#This Row],[Axial Force ]]/$O$11</f>
        <v>28.888135274251251</v>
      </c>
      <c r="G536" s="5">
        <f>Tabla2[[#This Row],[Axial Displacement ]]/$O$8</f>
        <v>1.1109069340436914E-2</v>
      </c>
      <c r="H536" s="1">
        <f>Tabla2[[#This Row],[Axial 634,12F ]]/25</f>
        <v>2.2916674424777722E-5</v>
      </c>
      <c r="I536" s="1">
        <f>IF(Tabla2[[#This Row],[Axial Displacement Command ]]=D535,1,0)</f>
        <v>1</v>
      </c>
      <c r="J536" s="1">
        <f>IF(AND(Tabla2[[#This Row],[cic]]=1,(AND(I535=1,I537=0))),1,0)</f>
        <v>0</v>
      </c>
      <c r="K536" s="1">
        <f>Tabla2[[#This Row],[pas]]+K535</f>
        <v>4</v>
      </c>
    </row>
    <row r="537" spans="1:11" x14ac:dyDescent="0.25">
      <c r="A537" s="1">
        <v>1385.30639648438</v>
      </c>
      <c r="B537">
        <v>0.90116501087322798</v>
      </c>
      <c r="C537">
        <v>1.1650323585854501E-3</v>
      </c>
      <c r="D537">
        <v>0.89999998454004504</v>
      </c>
      <c r="E537">
        <v>2.3331740521825902E-3</v>
      </c>
      <c r="F537" s="1">
        <f>Tabla2[[#This Row],[Axial Force ]]/$O$11</f>
        <v>28.860549926757916</v>
      </c>
      <c r="G537" s="5">
        <f>Tabla2[[#This Row],[Axial Displacement ]]/$O$8</f>
        <v>1.1125493961397876E-2</v>
      </c>
      <c r="H537" s="1">
        <f>Tabla2[[#This Row],[Axial 634,12F ]]/25</f>
        <v>9.3326962087303603E-5</v>
      </c>
      <c r="I537" s="1">
        <f>IF(Tabla2[[#This Row],[Axial Displacement Command ]]=D536,1,0)</f>
        <v>1</v>
      </c>
      <c r="J537" s="1">
        <f>IF(AND(Tabla2[[#This Row],[cic]]=1,(AND(I536=1,I538=0))),1,0)</f>
        <v>0</v>
      </c>
      <c r="K537" s="1">
        <f>Tabla2[[#This Row],[pas]]+K536</f>
        <v>4</v>
      </c>
    </row>
    <row r="538" spans="1:11" x14ac:dyDescent="0.25">
      <c r="A538" s="1">
        <v>1383.48461914063</v>
      </c>
      <c r="B538">
        <v>0.90114714112132799</v>
      </c>
      <c r="C538">
        <v>1.1471510106275699E-3</v>
      </c>
      <c r="D538">
        <v>0.89999998454004504</v>
      </c>
      <c r="E538">
        <v>2.1044029097083699E-4</v>
      </c>
      <c r="F538" s="1">
        <f>Tabla2[[#This Row],[Axial Force ]]/$O$11</f>
        <v>28.822596232096458</v>
      </c>
      <c r="G538" s="5">
        <f>Tabla2[[#This Row],[Axial Displacement ]]/$O$8</f>
        <v>1.1125273347176889E-2</v>
      </c>
      <c r="H538" s="1">
        <f>Tabla2[[#This Row],[Axial 634,12F ]]/25</f>
        <v>8.4176116388334793E-6</v>
      </c>
      <c r="I538" s="1">
        <f>IF(Tabla2[[#This Row],[Axial Displacement Command ]]=D537,1,0)</f>
        <v>1</v>
      </c>
      <c r="J538" s="1">
        <f>IF(AND(Tabla2[[#This Row],[cic]]=1,(AND(I537=1,I539=0))),1,0)</f>
        <v>0</v>
      </c>
      <c r="K538" s="1">
        <f>Tabla2[[#This Row],[pas]]+K537</f>
        <v>4</v>
      </c>
    </row>
    <row r="539" spans="1:11" x14ac:dyDescent="0.25">
      <c r="A539" s="1">
        <v>1381.73986816406</v>
      </c>
      <c r="B539">
        <v>0.90140459360554803</v>
      </c>
      <c r="C539">
        <v>1.4046430578673599E-3</v>
      </c>
      <c r="D539">
        <v>0.89999998454004504</v>
      </c>
      <c r="E539">
        <v>4.7466144792451798E-4</v>
      </c>
      <c r="F539" s="1">
        <f>Tabla2[[#This Row],[Axial Force ]]/$O$11</f>
        <v>28.786247253417915</v>
      </c>
      <c r="G539" s="5">
        <f>Tabla2[[#This Row],[Axial Displacement ]]/$O$8</f>
        <v>1.1128451772908001E-2</v>
      </c>
      <c r="H539" s="1">
        <f>Tabla2[[#This Row],[Axial 634,12F ]]/25</f>
        <v>1.8986457916980719E-5</v>
      </c>
      <c r="I539" s="1">
        <f>IF(Tabla2[[#This Row],[Axial Displacement Command ]]=D538,1,0)</f>
        <v>1</v>
      </c>
      <c r="J539" s="1">
        <f>IF(AND(Tabla2[[#This Row],[cic]]=1,(AND(I538=1,I540=0))),1,0)</f>
        <v>0</v>
      </c>
      <c r="K539" s="1">
        <f>Tabla2[[#This Row],[pas]]+K538</f>
        <v>4</v>
      </c>
    </row>
    <row r="540" spans="1:11" x14ac:dyDescent="0.25">
      <c r="A540" s="1">
        <v>1379.74462890625</v>
      </c>
      <c r="B540">
        <v>0.90184091823175605</v>
      </c>
      <c r="C540">
        <v>1.84094903943333E-3</v>
      </c>
      <c r="D540">
        <v>0.89999998454004504</v>
      </c>
      <c r="E540">
        <v>1.46812158163812E-3</v>
      </c>
      <c r="F540" s="1">
        <f>Tabla2[[#This Row],[Axial Force ]]/$O$11</f>
        <v>28.744679768880207</v>
      </c>
      <c r="G540" s="5">
        <f>Tabla2[[#This Row],[Axial Displacement ]]/$O$8</f>
        <v>1.1133838496688347E-2</v>
      </c>
      <c r="H540" s="1">
        <f>Tabla2[[#This Row],[Axial 634,12F ]]/25</f>
        <v>5.8724863265524801E-5</v>
      </c>
      <c r="I540" s="1">
        <f>IF(Tabla2[[#This Row],[Axial Displacement Command ]]=D539,1,0)</f>
        <v>1</v>
      </c>
      <c r="J540" s="1">
        <f>IF(AND(Tabla2[[#This Row],[cic]]=1,(AND(I539=1,I541=0))),1,0)</f>
        <v>0</v>
      </c>
      <c r="K540" s="1">
        <f>Tabla2[[#This Row],[pas]]+K539</f>
        <v>4</v>
      </c>
    </row>
    <row r="541" spans="1:11" x14ac:dyDescent="0.25">
      <c r="A541" s="1">
        <v>1378.07336425781</v>
      </c>
      <c r="B541">
        <v>0.90100406669080302</v>
      </c>
      <c r="C541">
        <v>1.0040998859039999E-3</v>
      </c>
      <c r="D541">
        <v>0.89999998454004504</v>
      </c>
      <c r="E541">
        <v>4.2460897020646397E-3</v>
      </c>
      <c r="F541" s="1">
        <f>Tabla2[[#This Row],[Axial Force ]]/$O$11</f>
        <v>28.70986175537104</v>
      </c>
      <c r="G541" s="5">
        <f>Tabla2[[#This Row],[Axial Displacement ]]/$O$8</f>
        <v>1.1123506996182753E-2</v>
      </c>
      <c r="H541" s="1">
        <f>Tabla2[[#This Row],[Axial 634,12F ]]/25</f>
        <v>1.6984358808258559E-4</v>
      </c>
      <c r="I541" s="1">
        <f>IF(Tabla2[[#This Row],[Axial Displacement Command ]]=D540,1,0)</f>
        <v>1</v>
      </c>
      <c r="J541" s="1">
        <f>IF(AND(Tabla2[[#This Row],[cic]]=1,(AND(I540=1,I542=0))),1,0)</f>
        <v>0</v>
      </c>
      <c r="K541" s="1">
        <f>Tabla2[[#This Row],[pas]]+K540</f>
        <v>4</v>
      </c>
    </row>
    <row r="542" spans="1:11" x14ac:dyDescent="0.25">
      <c r="A542" s="1">
        <v>1376.66564941406</v>
      </c>
      <c r="B542">
        <v>0.89991686400026105</v>
      </c>
      <c r="C542" s="2">
        <v>8.3088878000126001E-5</v>
      </c>
      <c r="D542">
        <v>0.89999998454004504</v>
      </c>
      <c r="E542">
        <v>2.1235969143162899E-3</v>
      </c>
      <c r="F542" s="1">
        <f>Tabla2[[#This Row],[Axial Force ]]/$O$11</f>
        <v>28.680534362792915</v>
      </c>
      <c r="G542" s="5">
        <f>Tabla2[[#This Row],[Axial Displacement ]]/$O$8</f>
        <v>1.1110084740743964E-2</v>
      </c>
      <c r="H542" s="1">
        <f>Tabla2[[#This Row],[Axial 634,12F ]]/25</f>
        <v>8.4943876572651599E-5</v>
      </c>
      <c r="I542" s="1">
        <f>IF(Tabla2[[#This Row],[Axial Displacement Command ]]=D541,1,0)</f>
        <v>1</v>
      </c>
      <c r="J542" s="1">
        <f>IF(AND(Tabla2[[#This Row],[cic]]=1,(AND(I541=1,I543=0))),1,0)</f>
        <v>0</v>
      </c>
      <c r="K542" s="1">
        <f>Tabla2[[#This Row],[pas]]+K541</f>
        <v>4</v>
      </c>
    </row>
    <row r="543" spans="1:11" x14ac:dyDescent="0.25">
      <c r="A543" s="1">
        <v>1375.06018066406</v>
      </c>
      <c r="B543">
        <v>0.90017437469214201</v>
      </c>
      <c r="C543">
        <v>1.7440319766137699E-4</v>
      </c>
      <c r="D543">
        <v>0.89999998454004504</v>
      </c>
      <c r="E543">
        <v>-3.0369540127139802E-3</v>
      </c>
      <c r="F543" s="1">
        <f>Tabla2[[#This Row],[Axial Force ]]/$O$11</f>
        <v>28.647087097167915</v>
      </c>
      <c r="G543" s="5">
        <f>Tabla2[[#This Row],[Axial Displacement ]]/$O$8</f>
        <v>1.1113263885088173E-2</v>
      </c>
      <c r="H543" s="1">
        <f>Tabla2[[#This Row],[Axial 634,12F ]]/25</f>
        <v>-1.2147816050855921E-4</v>
      </c>
      <c r="I543" s="1">
        <f>IF(Tabla2[[#This Row],[Axial Displacement Command ]]=D542,1,0)</f>
        <v>1</v>
      </c>
      <c r="J543" s="1">
        <f>IF(AND(Tabla2[[#This Row],[cic]]=1,(AND(I542=1,I544=0))),1,0)</f>
        <v>0</v>
      </c>
      <c r="K543" s="1">
        <f>Tabla2[[#This Row],[pas]]+K542</f>
        <v>4</v>
      </c>
    </row>
    <row r="544" spans="1:11" x14ac:dyDescent="0.25">
      <c r="A544" s="1">
        <v>1373.72241210938</v>
      </c>
      <c r="B544">
        <v>0.90060709044337295</v>
      </c>
      <c r="C544">
        <v>6.0713290395142405E-4</v>
      </c>
      <c r="D544">
        <v>0.89999998454004504</v>
      </c>
      <c r="E544">
        <v>2.8798854145861702E-4</v>
      </c>
      <c r="F544" s="1">
        <f>Tabla2[[#This Row],[Axial Force ]]/$O$11</f>
        <v>28.619216918945416</v>
      </c>
      <c r="G544" s="5">
        <f>Tabla2[[#This Row],[Axial Displacement ]]/$O$8</f>
        <v>1.1118606054856456E-2</v>
      </c>
      <c r="H544" s="1">
        <f>Tabla2[[#This Row],[Axial 634,12F ]]/25</f>
        <v>1.151954165834468E-5</v>
      </c>
      <c r="I544" s="1">
        <f>IF(Tabla2[[#This Row],[Axial Displacement Command ]]=D543,1,0)</f>
        <v>1</v>
      </c>
      <c r="J544" s="1">
        <f>IF(AND(Tabla2[[#This Row],[cic]]=1,(AND(I543=1,I545=0))),1,0)</f>
        <v>0</v>
      </c>
      <c r="K544" s="1">
        <f>Tabla2[[#This Row],[pas]]+K543</f>
        <v>4</v>
      </c>
    </row>
    <row r="545" spans="1:11" x14ac:dyDescent="0.25">
      <c r="A545" s="1">
        <v>1373.16345214844</v>
      </c>
      <c r="B545">
        <v>0.90127944713458397</v>
      </c>
      <c r="C545">
        <v>1.2794732811016701E-3</v>
      </c>
      <c r="D545">
        <v>0.89999998454004504</v>
      </c>
      <c r="E545">
        <v>1.4665351955045499E-4</v>
      </c>
      <c r="F545" s="1">
        <f>Tabla2[[#This Row],[Axial Force ]]/$O$11</f>
        <v>28.607571919759167</v>
      </c>
      <c r="G545" s="5">
        <f>Tabla2[[#This Row],[Axial Displacement ]]/$O$8</f>
        <v>1.1126906754747951E-2</v>
      </c>
      <c r="H545" s="1">
        <f>Tabla2[[#This Row],[Axial 634,12F ]]/25</f>
        <v>5.8661407820181997E-6</v>
      </c>
      <c r="I545" s="1">
        <f>IF(Tabla2[[#This Row],[Axial Displacement Command ]]=D544,1,0)</f>
        <v>1</v>
      </c>
      <c r="J545" s="1">
        <f>IF(AND(Tabla2[[#This Row],[cic]]=1,(AND(I544=1,I546=0))),1,0)</f>
        <v>0</v>
      </c>
      <c r="K545" s="1">
        <f>Tabla2[[#This Row],[pas]]+K544</f>
        <v>4</v>
      </c>
    </row>
    <row r="546" spans="1:11" x14ac:dyDescent="0.25">
      <c r="A546" s="1">
        <v>1372.07287597656</v>
      </c>
      <c r="B546">
        <v>0.90004561934620098</v>
      </c>
      <c r="C546" s="2">
        <v>4.5657156277911802E-5</v>
      </c>
      <c r="D546">
        <v>0.89999998454004504</v>
      </c>
      <c r="E546">
        <v>3.9015870356706701E-4</v>
      </c>
      <c r="F546" s="1">
        <f>Tabla2[[#This Row],[Axial Force ]]/$O$11</f>
        <v>28.584851582845001</v>
      </c>
      <c r="G546" s="5">
        <f>Tabla2[[#This Row],[Axial Displacement ]]/$O$8</f>
        <v>1.1111674312916061E-2</v>
      </c>
      <c r="H546" s="1">
        <f>Tabla2[[#This Row],[Axial 634,12F ]]/25</f>
        <v>1.5606348142682681E-5</v>
      </c>
      <c r="I546" s="1">
        <f>IF(Tabla2[[#This Row],[Axial Displacement Command ]]=D545,1,0)</f>
        <v>1</v>
      </c>
      <c r="J546" s="1">
        <f>IF(AND(Tabla2[[#This Row],[cic]]=1,(AND(I545=1,I547=0))),1,0)</f>
        <v>0</v>
      </c>
      <c r="K546" s="1">
        <f>Tabla2[[#This Row],[pas]]+K545</f>
        <v>4</v>
      </c>
    </row>
    <row r="547" spans="1:11" x14ac:dyDescent="0.25">
      <c r="A547" s="1">
        <v>1372.0673828125</v>
      </c>
      <c r="B547">
        <v>0.90081809321418405</v>
      </c>
      <c r="C547">
        <v>8.1813334418257E-4</v>
      </c>
      <c r="D547">
        <v>0.89999998454004504</v>
      </c>
      <c r="E547">
        <v>1.67647294802009E-3</v>
      </c>
      <c r="F547" s="1">
        <f>Tabla2[[#This Row],[Axial Force ]]/$O$11</f>
        <v>28.584737141927082</v>
      </c>
      <c r="G547" s="5">
        <f>Tabla2[[#This Row],[Axial Displacement ]]/$O$8</f>
        <v>1.1121211027335605E-2</v>
      </c>
      <c r="H547" s="1">
        <f>Tabla2[[#This Row],[Axial 634,12F ]]/25</f>
        <v>6.7058917920803597E-5</v>
      </c>
      <c r="I547" s="1">
        <f>IF(Tabla2[[#This Row],[Axial Displacement Command ]]=D546,1,0)</f>
        <v>1</v>
      </c>
      <c r="J547" s="1">
        <f>IF(AND(Tabla2[[#This Row],[cic]]=1,(AND(I546=1,I548=0))),1,0)</f>
        <v>0</v>
      </c>
      <c r="K547" s="1">
        <f>Tabla2[[#This Row],[pas]]+K546</f>
        <v>4</v>
      </c>
    </row>
    <row r="548" spans="1:11" x14ac:dyDescent="0.25">
      <c r="A548" s="1">
        <v>1371.23449707031</v>
      </c>
      <c r="B548">
        <v>0.90095400810241699</v>
      </c>
      <c r="C548">
        <v>9.5403197519772199E-4</v>
      </c>
      <c r="D548">
        <v>0.89999998454004504</v>
      </c>
      <c r="E548">
        <v>2.8585004656633802E-3</v>
      </c>
      <c r="F548" s="1">
        <f>Tabla2[[#This Row],[Axial Force ]]/$O$11</f>
        <v>28.567385355631458</v>
      </c>
      <c r="G548" s="5">
        <f>Tabla2[[#This Row],[Axial Displacement ]]/$O$8</f>
        <v>1.1122888988918729E-2</v>
      </c>
      <c r="H548" s="1">
        <f>Tabla2[[#This Row],[Axial 634,12F ]]/25</f>
        <v>1.143400186265352E-4</v>
      </c>
      <c r="I548" s="1">
        <f>IF(Tabla2[[#This Row],[Axial Displacement Command ]]=D547,1,0)</f>
        <v>1</v>
      </c>
      <c r="J548" s="1">
        <f>IF(AND(Tabla2[[#This Row],[cic]]=1,(AND(I547=1,I549=0))),1,0)</f>
        <v>0</v>
      </c>
      <c r="K548" s="1">
        <f>Tabla2[[#This Row],[pas]]+K547</f>
        <v>4</v>
      </c>
    </row>
    <row r="549" spans="1:11" x14ac:dyDescent="0.25">
      <c r="A549" s="1">
        <v>1370.02392578125</v>
      </c>
      <c r="B549">
        <v>0.90090750018134702</v>
      </c>
      <c r="C549">
        <v>9.0754031134565605E-4</v>
      </c>
      <c r="D549">
        <v>0.89999998454004504</v>
      </c>
      <c r="E549">
        <v>8.49903244670713E-4</v>
      </c>
      <c r="F549" s="1">
        <f>Tabla2[[#This Row],[Axial Force ]]/$O$11</f>
        <v>28.542165120442707</v>
      </c>
      <c r="G549" s="5">
        <f>Tabla2[[#This Row],[Axial Displacement ]]/$O$8</f>
        <v>1.1122314817053667E-2</v>
      </c>
      <c r="H549" s="1">
        <f>Tabla2[[#This Row],[Axial 634,12F ]]/25</f>
        <v>3.3996129786828519E-5</v>
      </c>
      <c r="I549" s="1">
        <f>IF(Tabla2[[#This Row],[Axial Displacement Command ]]=D548,1,0)</f>
        <v>1</v>
      </c>
      <c r="J549" s="1">
        <f>IF(AND(Tabla2[[#This Row],[cic]]=1,(AND(I548=1,I550=0))),1,0)</f>
        <v>0</v>
      </c>
      <c r="K549" s="1">
        <f>Tabla2[[#This Row],[pas]]+K548</f>
        <v>4</v>
      </c>
    </row>
    <row r="550" spans="1:11" x14ac:dyDescent="0.25">
      <c r="A550" s="1">
        <v>1367.84643554688</v>
      </c>
      <c r="B550">
        <v>0.90005993843078602</v>
      </c>
      <c r="C550" s="2">
        <v>5.9962275145153399E-5</v>
      </c>
      <c r="D550">
        <v>0.89999998454004504</v>
      </c>
      <c r="E550">
        <v>2.22386825043941E-3</v>
      </c>
      <c r="F550" s="1">
        <f>Tabla2[[#This Row],[Axial Force ]]/$O$11</f>
        <v>28.496800740560001</v>
      </c>
      <c r="G550" s="5">
        <f>Tabla2[[#This Row],[Axial Displacement ]]/$O$8</f>
        <v>1.1111851091738099E-2</v>
      </c>
      <c r="H550" s="1">
        <f>Tabla2[[#This Row],[Axial 634,12F ]]/25</f>
        <v>8.8954730017576407E-5</v>
      </c>
      <c r="I550" s="1">
        <f>IF(Tabla2[[#This Row],[Axial Displacement Command ]]=D549,1,0)</f>
        <v>1</v>
      </c>
      <c r="J550" s="1">
        <f>IF(AND(Tabla2[[#This Row],[cic]]=1,(AND(I549=1,I551=0))),1,0)</f>
        <v>0</v>
      </c>
      <c r="K550" s="1">
        <f>Tabla2[[#This Row],[pas]]+K549</f>
        <v>4</v>
      </c>
    </row>
    <row r="551" spans="1:11" x14ac:dyDescent="0.25">
      <c r="A551" s="1">
        <v>1367.64428710938</v>
      </c>
      <c r="B551">
        <v>0.90054987231269501</v>
      </c>
      <c r="C551">
        <v>5.4991244269331197E-4</v>
      </c>
      <c r="D551">
        <v>0.89999998454004504</v>
      </c>
      <c r="E551">
        <v>2.1846813069714699E-3</v>
      </c>
      <c r="F551" s="1">
        <f>Tabla2[[#This Row],[Axial Force ]]/$O$11</f>
        <v>28.492589314778751</v>
      </c>
      <c r="G551" s="5">
        <f>Tabla2[[#This Row],[Axial Displacement ]]/$O$8</f>
        <v>1.111789965818142E-2</v>
      </c>
      <c r="H551" s="1">
        <f>Tabla2[[#This Row],[Axial 634,12F ]]/25</f>
        <v>8.7387252278858796E-5</v>
      </c>
      <c r="I551" s="1">
        <f>IF(Tabla2[[#This Row],[Axial Displacement Command ]]=D550,1,0)</f>
        <v>1</v>
      </c>
      <c r="J551" s="1">
        <f>IF(AND(Tabla2[[#This Row],[cic]]=1,(AND(I550=1,I552=0))),1,0)</f>
        <v>1</v>
      </c>
      <c r="K551" s="1">
        <f>Tabla2[[#This Row],[pas]]+K550</f>
        <v>5</v>
      </c>
    </row>
    <row r="552" spans="1:11" x14ac:dyDescent="0.25">
      <c r="A552" s="1">
        <v>1366.97961425781</v>
      </c>
      <c r="B552">
        <v>0.90125086717307601</v>
      </c>
      <c r="C552">
        <v>1.33222340537031E-3</v>
      </c>
      <c r="D552">
        <v>0.89991861023008801</v>
      </c>
      <c r="E552" s="2">
        <v>-9.0228766680411395E-5</v>
      </c>
      <c r="F552" s="1">
        <f>Tabla2[[#This Row],[Axial Force ]]/$O$11</f>
        <v>28.478741963704376</v>
      </c>
      <c r="G552" s="5">
        <f>Tabla2[[#This Row],[Axial Displacement ]]/$O$8</f>
        <v>1.1126553915716987E-2</v>
      </c>
      <c r="H552" s="1">
        <f>Tabla2[[#This Row],[Axial 634,12F ]]/25</f>
        <v>-3.6091506672164559E-6</v>
      </c>
      <c r="I552" s="1">
        <f>IF(Tabla2[[#This Row],[Axial Displacement Command ]]=D551,1,0)</f>
        <v>0</v>
      </c>
      <c r="J552" s="1">
        <f>IF(AND(Tabla2[[#This Row],[cic]]=1,(AND(I551=1,I553=0))),1,0)</f>
        <v>0</v>
      </c>
      <c r="K552" s="1">
        <f>Tabla2[[#This Row],[pas]]+K551</f>
        <v>5</v>
      </c>
    </row>
    <row r="553" spans="1:11" x14ac:dyDescent="0.25">
      <c r="A553" s="1">
        <v>1364.98669433594</v>
      </c>
      <c r="B553">
        <v>0.89928391389548801</v>
      </c>
      <c r="C553">
        <v>2.7018786568078199E-3</v>
      </c>
      <c r="D553">
        <v>0.89658203069120601</v>
      </c>
      <c r="E553">
        <v>2.3487114049203198E-3</v>
      </c>
      <c r="F553" s="1">
        <f>Tabla2[[#This Row],[Axial Force ]]/$O$11</f>
        <v>28.437222798665417</v>
      </c>
      <c r="G553" s="5">
        <f>Tabla2[[#This Row],[Axial Displacement ]]/$O$8</f>
        <v>1.1102270541919606E-2</v>
      </c>
      <c r="H553" s="1">
        <f>Tabla2[[#This Row],[Axial 634,12F ]]/25</f>
        <v>9.3948456196812791E-5</v>
      </c>
      <c r="I553" s="1">
        <f>IF(Tabla2[[#This Row],[Axial Displacement Command ]]=D552,1,0)</f>
        <v>0</v>
      </c>
      <c r="J553" s="1">
        <f>IF(AND(Tabla2[[#This Row],[cic]]=1,(AND(I552=1,I554=0))),1,0)</f>
        <v>0</v>
      </c>
      <c r="K553" s="1">
        <f>Tabla2[[#This Row],[pas]]+K552</f>
        <v>5</v>
      </c>
    </row>
    <row r="554" spans="1:11" x14ac:dyDescent="0.25">
      <c r="A554" s="1">
        <v>1353.08239746094</v>
      </c>
      <c r="B554">
        <v>0.89570763520896401</v>
      </c>
      <c r="C554">
        <v>2.46220815824927E-3</v>
      </c>
      <c r="D554">
        <v>0.89324539294466399</v>
      </c>
      <c r="E554">
        <v>4.6716077122255202E-3</v>
      </c>
      <c r="F554" s="1">
        <f>Tabla2[[#This Row],[Axial Force ]]/$O$11</f>
        <v>28.189216613769585</v>
      </c>
      <c r="G554" s="5">
        <f>Tabla2[[#This Row],[Axial Displacement ]]/$O$8</f>
        <v>1.1058118953197086E-2</v>
      </c>
      <c r="H554" s="1">
        <f>Tabla2[[#This Row],[Axial 634,12F ]]/25</f>
        <v>1.8686430848902081E-4</v>
      </c>
      <c r="I554" s="1">
        <f>IF(Tabla2[[#This Row],[Axial Displacement Command ]]=D553,1,0)</f>
        <v>0</v>
      </c>
      <c r="J554" s="1">
        <f>IF(AND(Tabla2[[#This Row],[cic]]=1,(AND(I553=1,I555=0))),1,0)</f>
        <v>0</v>
      </c>
      <c r="K554" s="1">
        <f>Tabla2[[#This Row],[pas]]+K553</f>
        <v>5</v>
      </c>
    </row>
    <row r="555" spans="1:11" x14ac:dyDescent="0.25">
      <c r="A555" s="1">
        <v>1343.85681152344</v>
      </c>
      <c r="B555">
        <v>0.891991832759231</v>
      </c>
      <c r="C555">
        <v>2.0830034372920601E-3</v>
      </c>
      <c r="D555">
        <v>0.88990887161344301</v>
      </c>
      <c r="E555">
        <v>2.6817706384463201E-3</v>
      </c>
      <c r="F555" s="1">
        <f>Tabla2[[#This Row],[Axial Force ]]/$O$11</f>
        <v>27.997016906738335</v>
      </c>
      <c r="G555" s="5">
        <f>Tabla2[[#This Row],[Axial Displacement ]]/$O$8</f>
        <v>1.1012244848879395E-2</v>
      </c>
      <c r="H555" s="1">
        <f>Tabla2[[#This Row],[Axial 634,12F ]]/25</f>
        <v>1.0727082553785281E-4</v>
      </c>
      <c r="I555" s="1">
        <f>IF(Tabla2[[#This Row],[Axial Displacement Command ]]=D554,1,0)</f>
        <v>0</v>
      </c>
      <c r="J555" s="1">
        <f>IF(AND(Tabla2[[#This Row],[cic]]=1,(AND(I554=1,I556=0))),1,0)</f>
        <v>0</v>
      </c>
      <c r="K555" s="1">
        <f>Tabla2[[#This Row],[pas]]+K554</f>
        <v>5</v>
      </c>
    </row>
    <row r="556" spans="1:11" x14ac:dyDescent="0.25">
      <c r="A556" s="1">
        <v>1336.11889648438</v>
      </c>
      <c r="B556">
        <v>0.88923814473673701</v>
      </c>
      <c r="C556">
        <v>2.6658774459065201E-3</v>
      </c>
      <c r="D556">
        <v>0.88657223386689998</v>
      </c>
      <c r="E556">
        <v>2.7687536885423502E-4</v>
      </c>
      <c r="F556" s="1">
        <f>Tabla2[[#This Row],[Axial Force ]]/$O$11</f>
        <v>27.835810343424583</v>
      </c>
      <c r="G556" s="5">
        <f>Tabla2[[#This Row],[Axial Displacement ]]/$O$8</f>
        <v>1.0978248700453544E-2</v>
      </c>
      <c r="H556" s="1">
        <f>Tabla2[[#This Row],[Axial 634,12F ]]/25</f>
        <v>1.1075014754169401E-5</v>
      </c>
      <c r="I556" s="1">
        <f>IF(Tabla2[[#This Row],[Axial Displacement Command ]]=D555,1,0)</f>
        <v>0</v>
      </c>
      <c r="J556" s="1">
        <f>IF(AND(Tabla2[[#This Row],[cic]]=1,(AND(I555=1,I557=0))),1,0)</f>
        <v>0</v>
      </c>
      <c r="K556" s="1">
        <f>Tabla2[[#This Row],[pas]]+K555</f>
        <v>5</v>
      </c>
    </row>
    <row r="557" spans="1:11" x14ac:dyDescent="0.25">
      <c r="A557" s="1">
        <v>1329.05737304688</v>
      </c>
      <c r="B557">
        <v>0.88625907665118597</v>
      </c>
      <c r="C557">
        <v>3.0234455152822201E-3</v>
      </c>
      <c r="D557">
        <v>0.88323565432801798</v>
      </c>
      <c r="E557">
        <v>6.4560532564428297E-4</v>
      </c>
      <c r="F557" s="1">
        <f>Tabla2[[#This Row],[Axial Force ]]/$O$11</f>
        <v>27.688695271810001</v>
      </c>
      <c r="G557" s="5">
        <f>Tabla2[[#This Row],[Axial Displacement ]]/$O$8</f>
        <v>1.0941470082113406E-2</v>
      </c>
      <c r="H557" s="1">
        <f>Tabla2[[#This Row],[Axial 634,12F ]]/25</f>
        <v>2.5824213025771318E-5</v>
      </c>
      <c r="I557" s="1">
        <f>IF(Tabla2[[#This Row],[Axial Displacement Command ]]=D556,1,0)</f>
        <v>0</v>
      </c>
      <c r="J557" s="1">
        <f>IF(AND(Tabla2[[#This Row],[cic]]=1,(AND(I556=1,I558=0))),1,0)</f>
        <v>0</v>
      </c>
      <c r="K557" s="1">
        <f>Tabla2[[#This Row],[pas]]+K556</f>
        <v>5</v>
      </c>
    </row>
    <row r="558" spans="1:11" x14ac:dyDescent="0.25">
      <c r="A558" s="1">
        <v>1322.40637207031</v>
      </c>
      <c r="B558">
        <v>0.88338018395006701</v>
      </c>
      <c r="C558">
        <v>3.4810900615411802E-3</v>
      </c>
      <c r="D558">
        <v>0.87989907478913698</v>
      </c>
      <c r="E558">
        <v>2.5227579953934799E-3</v>
      </c>
      <c r="F558" s="1">
        <f>Tabla2[[#This Row],[Axial Force ]]/$O$11</f>
        <v>27.55013275146479</v>
      </c>
      <c r="G558" s="5">
        <f>Tabla2[[#This Row],[Axial Displacement ]]/$O$8</f>
        <v>1.0905928196914407E-2</v>
      </c>
      <c r="H558" s="1">
        <f>Tabla2[[#This Row],[Axial 634,12F ]]/25</f>
        <v>1.0091031981573919E-4</v>
      </c>
      <c r="I558" s="1">
        <f>IF(Tabla2[[#This Row],[Axial Displacement Command ]]=D557,1,0)</f>
        <v>0</v>
      </c>
      <c r="J558" s="1">
        <f>IF(AND(Tabla2[[#This Row],[cic]]=1,(AND(I557=1,I559=0))),1,0)</f>
        <v>0</v>
      </c>
      <c r="K558" s="1">
        <f>Tabla2[[#This Row],[pas]]+K557</f>
        <v>5</v>
      </c>
    </row>
    <row r="559" spans="1:11" x14ac:dyDescent="0.25">
      <c r="A559" s="1">
        <v>1313.45239257813</v>
      </c>
      <c r="B559">
        <v>0.88070868514478196</v>
      </c>
      <c r="C559">
        <v>4.1462180888629501E-3</v>
      </c>
      <c r="D559">
        <v>0.87656249525025498</v>
      </c>
      <c r="E559" s="2">
        <v>3.0822683072528903E-5</v>
      </c>
      <c r="F559" s="1">
        <f>Tabla2[[#This Row],[Axial Force ]]/$O$11</f>
        <v>27.363591512044376</v>
      </c>
      <c r="G559" s="5">
        <f>Tabla2[[#This Row],[Axial Displacement ]]/$O$8</f>
        <v>1.0872946730182494E-2</v>
      </c>
      <c r="H559" s="1">
        <f>Tabla2[[#This Row],[Axial 634,12F ]]/25</f>
        <v>1.2329073229011562E-6</v>
      </c>
      <c r="I559" s="1">
        <f>IF(Tabla2[[#This Row],[Axial Displacement Command ]]=D558,1,0)</f>
        <v>0</v>
      </c>
      <c r="J559" s="1">
        <f>IF(AND(Tabla2[[#This Row],[cic]]=1,(AND(I558=1,I560=0))),1,0)</f>
        <v>0</v>
      </c>
      <c r="K559" s="1">
        <f>Tabla2[[#This Row],[pas]]+K558</f>
        <v>5</v>
      </c>
    </row>
    <row r="560" spans="1:11" x14ac:dyDescent="0.25">
      <c r="A560" s="1">
        <v>1303.02319335938</v>
      </c>
      <c r="B560">
        <v>0.87579491082578897</v>
      </c>
      <c r="C560">
        <v>2.5690198981465099E-3</v>
      </c>
      <c r="D560">
        <v>0.87322585750371196</v>
      </c>
      <c r="E560">
        <v>2.6858153887587802E-3</v>
      </c>
      <c r="F560" s="1">
        <f>Tabla2[[#This Row],[Axial Force ]]/$O$11</f>
        <v>27.146316528320416</v>
      </c>
      <c r="G560" s="5">
        <f>Tabla2[[#This Row],[Axial Displacement ]]/$O$8</f>
        <v>1.0812282849701099E-2</v>
      </c>
      <c r="H560" s="1">
        <f>Tabla2[[#This Row],[Axial 634,12F ]]/25</f>
        <v>1.0743261555035121E-4</v>
      </c>
      <c r="I560" s="1">
        <f>IF(Tabla2[[#This Row],[Axial Displacement Command ]]=D559,1,0)</f>
        <v>0</v>
      </c>
      <c r="J560" s="1">
        <f>IF(AND(Tabla2[[#This Row],[cic]]=1,(AND(I559=1,I561=0))),1,0)</f>
        <v>0</v>
      </c>
      <c r="K560" s="1">
        <f>Tabla2[[#This Row],[pas]]+K559</f>
        <v>5</v>
      </c>
    </row>
    <row r="561" spans="1:11" x14ac:dyDescent="0.25">
      <c r="A561" s="1">
        <v>1294.74865722656</v>
      </c>
      <c r="B561">
        <v>0.87144970893859897</v>
      </c>
      <c r="C561">
        <v>1.5603900465066499E-3</v>
      </c>
      <c r="D561">
        <v>0.86988933617249098</v>
      </c>
      <c r="E561">
        <v>3.0095070542302E-3</v>
      </c>
      <c r="F561" s="1">
        <f>Tabla2[[#This Row],[Axial Force ]]/$O$11</f>
        <v>26.973930358886665</v>
      </c>
      <c r="G561" s="5">
        <f>Tabla2[[#This Row],[Axial Displacement ]]/$O$8</f>
        <v>1.0758638381958011E-2</v>
      </c>
      <c r="H561" s="1">
        <f>Tabla2[[#This Row],[Axial 634,12F ]]/25</f>
        <v>1.20380282169208E-4</v>
      </c>
      <c r="I561" s="1">
        <f>IF(Tabla2[[#This Row],[Axial Displacement Command ]]=D560,1,0)</f>
        <v>0</v>
      </c>
      <c r="J561" s="1">
        <f>IF(AND(Tabla2[[#This Row],[cic]]=1,(AND(I560=1,I562=0))),1,0)</f>
        <v>0</v>
      </c>
      <c r="K561" s="1">
        <f>Tabla2[[#This Row],[pas]]+K560</f>
        <v>5</v>
      </c>
    </row>
    <row r="562" spans="1:11" x14ac:dyDescent="0.25">
      <c r="A562" s="1">
        <v>1288.02233886719</v>
      </c>
      <c r="B562">
        <v>0.86936471052467801</v>
      </c>
      <c r="C562">
        <v>2.8120280148868902E-3</v>
      </c>
      <c r="D562">
        <v>0.86655269842594895</v>
      </c>
      <c r="E562">
        <v>9.9328178748692196E-4</v>
      </c>
      <c r="F562" s="1">
        <f>Tabla2[[#This Row],[Axial Force ]]/$O$11</f>
        <v>26.833798726399792</v>
      </c>
      <c r="G562" s="5">
        <f>Tabla2[[#This Row],[Axial Displacement ]]/$O$8</f>
        <v>1.0732897660798494E-2</v>
      </c>
      <c r="H562" s="1">
        <f>Tabla2[[#This Row],[Axial 634,12F ]]/25</f>
        <v>3.9731271499476882E-5</v>
      </c>
      <c r="I562" s="1">
        <f>IF(Tabla2[[#This Row],[Axial Displacement Command ]]=D561,1,0)</f>
        <v>0</v>
      </c>
      <c r="J562" s="1">
        <f>IF(AND(Tabla2[[#This Row],[cic]]=1,(AND(I561=1,I563=0))),1,0)</f>
        <v>0</v>
      </c>
      <c r="K562" s="1">
        <f>Tabla2[[#This Row],[pas]]+K561</f>
        <v>5</v>
      </c>
    </row>
    <row r="563" spans="1:11" x14ac:dyDescent="0.25">
      <c r="A563" s="1">
        <v>1281.52075195313</v>
      </c>
      <c r="B563">
        <v>0.86672900943085596</v>
      </c>
      <c r="C563">
        <v>3.5129189654981002E-3</v>
      </c>
      <c r="D563">
        <v>0.86321611888706695</v>
      </c>
      <c r="E563">
        <v>2.39312925032209E-4</v>
      </c>
      <c r="F563" s="1">
        <f>Tabla2[[#This Row],[Axial Force ]]/$O$11</f>
        <v>26.698348999023541</v>
      </c>
      <c r="G563" s="5">
        <f>Tabla2[[#This Row],[Axial Displacement ]]/$O$8</f>
        <v>1.0700358141121679E-2</v>
      </c>
      <c r="H563" s="1">
        <f>Tabla2[[#This Row],[Axial 634,12F ]]/25</f>
        <v>9.5725170012883592E-6</v>
      </c>
      <c r="I563" s="1">
        <f>IF(Tabla2[[#This Row],[Axial Displacement Command ]]=D562,1,0)</f>
        <v>0</v>
      </c>
      <c r="J563" s="1">
        <f>IF(AND(Tabla2[[#This Row],[cic]]=1,(AND(I562=1,I564=0))),1,0)</f>
        <v>0</v>
      </c>
      <c r="K563" s="1">
        <f>Tabla2[[#This Row],[pas]]+K562</f>
        <v>5</v>
      </c>
    </row>
    <row r="564" spans="1:11" x14ac:dyDescent="0.25">
      <c r="A564" s="1">
        <v>1273.380859375</v>
      </c>
      <c r="B564">
        <v>0.86331367492675803</v>
      </c>
      <c r="C564">
        <v>3.4341217087785498E-3</v>
      </c>
      <c r="D564">
        <v>0.85987953934818495</v>
      </c>
      <c r="E564">
        <v>1.93615414900705E-3</v>
      </c>
      <c r="F564" s="1">
        <f>Tabla2[[#This Row],[Axial Force ]]/$O$11</f>
        <v>26.528767903645832</v>
      </c>
      <c r="G564" s="5">
        <f>Tabla2[[#This Row],[Axial Displacement ]]/$O$8</f>
        <v>1.0658193517614297E-2</v>
      </c>
      <c r="H564" s="1">
        <f>Tabla2[[#This Row],[Axial 634,12F ]]/25</f>
        <v>7.7446165960282006E-5</v>
      </c>
      <c r="I564" s="1">
        <f>IF(Tabla2[[#This Row],[Axial Displacement Command ]]=D563,1,0)</f>
        <v>0</v>
      </c>
      <c r="J564" s="1">
        <f>IF(AND(Tabla2[[#This Row],[cic]]=1,(AND(I563=1,I565=0))),1,0)</f>
        <v>0</v>
      </c>
      <c r="K564" s="1">
        <f>Tabla2[[#This Row],[pas]]+K563</f>
        <v>5</v>
      </c>
    </row>
    <row r="565" spans="1:11" x14ac:dyDescent="0.25">
      <c r="A565" s="1">
        <v>1264.00622558594</v>
      </c>
      <c r="B565">
        <v>0.85870386101305496</v>
      </c>
      <c r="C565">
        <v>2.1609068880934501E-3</v>
      </c>
      <c r="D565">
        <v>0.85654295980930295</v>
      </c>
      <c r="E565">
        <v>2.04924617719371E-3</v>
      </c>
      <c r="F565" s="1">
        <f>Tabla2[[#This Row],[Axial Force ]]/$O$11</f>
        <v>26.333463033040417</v>
      </c>
      <c r="G565" s="5">
        <f>Tabla2[[#This Row],[Axial Displacement ]]/$O$8</f>
        <v>1.0601282234729073E-2</v>
      </c>
      <c r="H565" s="1">
        <f>Tabla2[[#This Row],[Axial 634,12F ]]/25</f>
        <v>8.1969847087748403E-5</v>
      </c>
      <c r="I565" s="1">
        <f>IF(Tabla2[[#This Row],[Axial Displacement Command ]]=D564,1,0)</f>
        <v>0</v>
      </c>
      <c r="J565" s="1">
        <f>IF(AND(Tabla2[[#This Row],[cic]]=1,(AND(I564=1,I566=0))),1,0)</f>
        <v>0</v>
      </c>
      <c r="K565" s="1">
        <f>Tabla2[[#This Row],[pas]]+K564</f>
        <v>5</v>
      </c>
    </row>
    <row r="566" spans="1:11" x14ac:dyDescent="0.25">
      <c r="A566" s="1">
        <v>1256.2333984375</v>
      </c>
      <c r="B566">
        <v>0.85601804312318597</v>
      </c>
      <c r="C566">
        <v>2.8117299279983902E-3</v>
      </c>
      <c r="D566">
        <v>0.85320632206276104</v>
      </c>
      <c r="E566">
        <v>2.5913652734743699E-3</v>
      </c>
      <c r="F566" s="1">
        <f>Tabla2[[#This Row],[Axial Force ]]/$O$11</f>
        <v>26.171529134114582</v>
      </c>
      <c r="G566" s="5">
        <f>Tabla2[[#This Row],[Axial Displacement ]]/$O$8</f>
        <v>1.0568123989175135E-2</v>
      </c>
      <c r="H566" s="1">
        <f>Tabla2[[#This Row],[Axial 634,12F ]]/25</f>
        <v>1.0365461093897479E-4</v>
      </c>
      <c r="I566" s="1">
        <f>IF(Tabla2[[#This Row],[Axial Displacement Command ]]=D565,1,0)</f>
        <v>0</v>
      </c>
      <c r="J566" s="1">
        <f>IF(AND(Tabla2[[#This Row],[cic]]=1,(AND(I565=1,I567=0))),1,0)</f>
        <v>0</v>
      </c>
      <c r="K566" s="1">
        <f>Tabla2[[#This Row],[pas]]+K565</f>
        <v>5</v>
      </c>
    </row>
    <row r="567" spans="1:11" x14ac:dyDescent="0.25">
      <c r="A567" s="1">
        <v>1247.513671875</v>
      </c>
      <c r="B567">
        <v>0.85242389468476198</v>
      </c>
      <c r="C567">
        <v>2.5541187369526601E-3</v>
      </c>
      <c r="D567">
        <v>0.84986980073153995</v>
      </c>
      <c r="E567">
        <v>9.2355429615054196E-4</v>
      </c>
      <c r="F567" s="1">
        <f>Tabla2[[#This Row],[Axial Force ]]/$O$11</f>
        <v>25.9898681640625</v>
      </c>
      <c r="G567" s="5">
        <f>Tabla2[[#This Row],[Axial Displacement ]]/$O$8</f>
        <v>1.052375178623163E-2</v>
      </c>
      <c r="H567" s="1">
        <f>Tabla2[[#This Row],[Axial 634,12F ]]/25</f>
        <v>3.6942171846021679E-5</v>
      </c>
      <c r="I567" s="1">
        <f>IF(Tabla2[[#This Row],[Axial Displacement Command ]]=D566,1,0)</f>
        <v>0</v>
      </c>
      <c r="J567" s="1">
        <f>IF(AND(Tabla2[[#This Row],[cic]]=1,(AND(I566=1,I568=0))),1,0)</f>
        <v>0</v>
      </c>
      <c r="K567" s="1">
        <f>Tabla2[[#This Row],[pas]]+K566</f>
        <v>5</v>
      </c>
    </row>
    <row r="568" spans="1:11" x14ac:dyDescent="0.25">
      <c r="A568" s="1">
        <v>1238.30908203125</v>
      </c>
      <c r="B568">
        <v>0.84783195052295901</v>
      </c>
      <c r="C568">
        <v>1.2987852642254399E-3</v>
      </c>
      <c r="D568">
        <v>0.84653316298499703</v>
      </c>
      <c r="E568">
        <v>1.7729653336573401E-3</v>
      </c>
      <c r="F568" s="1">
        <f>Tabla2[[#This Row],[Axial Force ]]/$O$11</f>
        <v>25.798105875651043</v>
      </c>
      <c r="G568" s="5">
        <f>Tabla2[[#This Row],[Axial Displacement ]]/$O$8</f>
        <v>1.0467061117567395E-2</v>
      </c>
      <c r="H568" s="1">
        <f>Tabla2[[#This Row],[Axial 634,12F ]]/25</f>
        <v>7.0918613346293609E-5</v>
      </c>
      <c r="I568" s="1">
        <f>IF(Tabla2[[#This Row],[Axial Displacement Command ]]=D567,1,0)</f>
        <v>0</v>
      </c>
      <c r="J568" s="1">
        <f>IF(AND(Tabla2[[#This Row],[cic]]=1,(AND(I567=1,I569=0))),1,0)</f>
        <v>0</v>
      </c>
      <c r="K568" s="1">
        <f>Tabla2[[#This Row],[pas]]+K567</f>
        <v>5</v>
      </c>
    </row>
    <row r="569" spans="1:11" x14ac:dyDescent="0.25">
      <c r="A569" s="1">
        <v>1232.14953613281</v>
      </c>
      <c r="B569">
        <v>0.84541441174223997</v>
      </c>
      <c r="C569">
        <v>2.21782920561964E-3</v>
      </c>
      <c r="D569">
        <v>0.84319658344611503</v>
      </c>
      <c r="E569">
        <v>1.36611208745308E-3</v>
      </c>
      <c r="F569" s="1">
        <f>Tabla2[[#This Row],[Axial Force ]]/$O$11</f>
        <v>25.669782002766876</v>
      </c>
      <c r="G569" s="5">
        <f>Tabla2[[#This Row],[Axial Displacement ]]/$O$8</f>
        <v>1.0437214959780741E-2</v>
      </c>
      <c r="H569" s="1">
        <f>Tabla2[[#This Row],[Axial 634,12F ]]/25</f>
        <v>5.4644483498123198E-5</v>
      </c>
      <c r="I569" s="1">
        <f>IF(Tabla2[[#This Row],[Axial Displacement Command ]]=D568,1,0)</f>
        <v>0</v>
      </c>
      <c r="J569" s="1">
        <f>IF(AND(Tabla2[[#This Row],[cic]]=1,(AND(I568=1,I570=0))),1,0)</f>
        <v>0</v>
      </c>
      <c r="K569" s="1">
        <f>Tabla2[[#This Row],[pas]]+K568</f>
        <v>5</v>
      </c>
    </row>
    <row r="570" spans="1:11" x14ac:dyDescent="0.25">
      <c r="A570" s="1">
        <v>1222.63671875</v>
      </c>
      <c r="B570">
        <v>0.84215641254559204</v>
      </c>
      <c r="C570">
        <v>2.2963881747273302E-3</v>
      </c>
      <c r="D570">
        <v>0.83986000390723303</v>
      </c>
      <c r="E570">
        <v>3.1291574487113399E-4</v>
      </c>
      <c r="F570" s="1">
        <f>Tabla2[[#This Row],[Axial Force ]]/$O$11</f>
        <v>25.471598307291668</v>
      </c>
      <c r="G570" s="5">
        <f>Tabla2[[#This Row],[Axial Displacement ]]/$O$8</f>
        <v>1.0396992747476444E-2</v>
      </c>
      <c r="H570" s="1">
        <f>Tabla2[[#This Row],[Axial 634,12F ]]/25</f>
        <v>1.2516629794845359E-5</v>
      </c>
      <c r="I570" s="1">
        <f>IF(Tabla2[[#This Row],[Axial Displacement Command ]]=D569,1,0)</f>
        <v>0</v>
      </c>
      <c r="J570" s="1">
        <f>IF(AND(Tabla2[[#This Row],[cic]]=1,(AND(I569=1,I571=0))),1,0)</f>
        <v>0</v>
      </c>
      <c r="K570" s="1">
        <f>Tabla2[[#This Row],[pas]]+K569</f>
        <v>5</v>
      </c>
    </row>
    <row r="571" spans="1:11" x14ac:dyDescent="0.25">
      <c r="A571" s="1">
        <v>1212.46520996094</v>
      </c>
      <c r="B571">
        <v>0.83704950520768795</v>
      </c>
      <c r="C571">
        <v>5.2607060752052305E-4</v>
      </c>
      <c r="D571">
        <v>0.83652342436835203</v>
      </c>
      <c r="E571">
        <v>1.11920485323935E-3</v>
      </c>
      <c r="F571" s="1">
        <f>Tabla2[[#This Row],[Axial Force ]]/$O$11</f>
        <v>25.259691874186249</v>
      </c>
      <c r="G571" s="5">
        <f>Tabla2[[#This Row],[Axial Displacement ]]/$O$8</f>
        <v>1.0333944508736889E-2</v>
      </c>
      <c r="H571" s="1">
        <f>Tabla2[[#This Row],[Axial 634,12F ]]/25</f>
        <v>4.4768194129573997E-5</v>
      </c>
      <c r="I571" s="1">
        <f>IF(Tabla2[[#This Row],[Axial Displacement Command ]]=D570,1,0)</f>
        <v>0</v>
      </c>
      <c r="J571" s="1">
        <f>IF(AND(Tabla2[[#This Row],[cic]]=1,(AND(I570=1,I572=0))),1,0)</f>
        <v>0</v>
      </c>
      <c r="K571" s="1">
        <f>Tabla2[[#This Row],[pas]]+K570</f>
        <v>5</v>
      </c>
    </row>
    <row r="572" spans="1:11" x14ac:dyDescent="0.25">
      <c r="A572" s="1">
        <v>1205.48742675781</v>
      </c>
      <c r="B572">
        <v>0.83506823284551501</v>
      </c>
      <c r="C572">
        <v>1.8814206441675201E-3</v>
      </c>
      <c r="D572">
        <v>0.83318678662180901</v>
      </c>
      <c r="E572">
        <v>5.81396363941167E-4</v>
      </c>
      <c r="F572" s="1">
        <f>Tabla2[[#This Row],[Axial Force ]]/$O$11</f>
        <v>25.114321390787708</v>
      </c>
      <c r="G572" s="5">
        <f>Tabla2[[#This Row],[Axial Displacement ]]/$O$8</f>
        <v>1.030948435611747E-2</v>
      </c>
      <c r="H572" s="1">
        <f>Tabla2[[#This Row],[Axial 634,12F ]]/25</f>
        <v>2.3255854557646681E-5</v>
      </c>
      <c r="I572" s="1">
        <f>IF(Tabla2[[#This Row],[Axial Displacement Command ]]=D571,1,0)</f>
        <v>0</v>
      </c>
      <c r="J572" s="1">
        <f>IF(AND(Tabla2[[#This Row],[cic]]=1,(AND(I571=1,I573=0))),1,0)</f>
        <v>0</v>
      </c>
      <c r="K572" s="1">
        <f>Tabla2[[#This Row],[pas]]+K571</f>
        <v>5</v>
      </c>
    </row>
    <row r="573" spans="1:11" x14ac:dyDescent="0.25">
      <c r="A573" s="1">
        <v>1198.71203613281</v>
      </c>
      <c r="B573">
        <v>0.83117006579413999</v>
      </c>
      <c r="C573">
        <v>1.3198256283430999E-3</v>
      </c>
      <c r="D573">
        <v>0.82985026529058803</v>
      </c>
      <c r="E573">
        <v>2.6811264888237899E-3</v>
      </c>
      <c r="F573" s="1">
        <f>Tabla2[[#This Row],[Axial Force ]]/$O$11</f>
        <v>24.97316741943354</v>
      </c>
      <c r="G573" s="5">
        <f>Tabla2[[#This Row],[Axial Displacement ]]/$O$8</f>
        <v>1.0261358836964692E-2</v>
      </c>
      <c r="H573" s="1">
        <f>Tabla2[[#This Row],[Axial 634,12F ]]/25</f>
        <v>1.0724505955295159E-4</v>
      </c>
      <c r="I573" s="1">
        <f>IF(Tabla2[[#This Row],[Axial Displacement Command ]]=D572,1,0)</f>
        <v>0</v>
      </c>
      <c r="J573" s="1">
        <f>IF(AND(Tabla2[[#This Row],[cic]]=1,(AND(I572=1,I574=0))),1,0)</f>
        <v>0</v>
      </c>
      <c r="K573" s="1">
        <f>Tabla2[[#This Row],[pas]]+K572</f>
        <v>5</v>
      </c>
    </row>
    <row r="574" spans="1:11" x14ac:dyDescent="0.25">
      <c r="A574" s="1">
        <v>1193.72521972656</v>
      </c>
      <c r="B574">
        <v>0.828337681014091</v>
      </c>
      <c r="C574">
        <v>1.8240212966702501E-3</v>
      </c>
      <c r="D574">
        <v>0.826513627544045</v>
      </c>
      <c r="E574" s="2">
        <v>3.5666435138637098E-5</v>
      </c>
      <c r="F574" s="1">
        <f>Tabla2[[#This Row],[Axial Force ]]/$O$11</f>
        <v>24.869275410970001</v>
      </c>
      <c r="G574" s="5">
        <f>Tabla2[[#This Row],[Axial Displacement ]]/$O$8</f>
        <v>1.0226391123630753E-2</v>
      </c>
      <c r="H574" s="1">
        <f>Tabla2[[#This Row],[Axial 634,12F ]]/25</f>
        <v>1.4266574055454839E-6</v>
      </c>
      <c r="I574" s="1">
        <f>IF(Tabla2[[#This Row],[Axial Displacement Command ]]=D573,1,0)</f>
        <v>0</v>
      </c>
      <c r="J574" s="1">
        <f>IF(AND(Tabla2[[#This Row],[cic]]=1,(AND(I573=1,I575=0))),1,0)</f>
        <v>0</v>
      </c>
      <c r="K574" s="1">
        <f>Tabla2[[#This Row],[pas]]+K573</f>
        <v>5</v>
      </c>
    </row>
    <row r="575" spans="1:11" x14ac:dyDescent="0.25">
      <c r="A575" s="1">
        <v>1187.36999511719</v>
      </c>
      <c r="B575">
        <v>0.82700373604893695</v>
      </c>
      <c r="C575">
        <v>3.8266775845841E-3</v>
      </c>
      <c r="D575">
        <v>0.823177048005164</v>
      </c>
      <c r="E575" s="2">
        <v>-7.8066797470910401E-5</v>
      </c>
      <c r="F575" s="1">
        <f>Tabla2[[#This Row],[Axial Force ]]/$O$11</f>
        <v>24.736874898274792</v>
      </c>
      <c r="G575" s="5">
        <f>Tabla2[[#This Row],[Axial Displacement ]]/$O$8</f>
        <v>1.0209922667270827E-2</v>
      </c>
      <c r="H575" s="1">
        <f>Tabla2[[#This Row],[Axial 634,12F ]]/25</f>
        <v>-3.1226718988364159E-6</v>
      </c>
      <c r="I575" s="1">
        <f>IF(Tabla2[[#This Row],[Axial Displacement Command ]]=D574,1,0)</f>
        <v>0</v>
      </c>
      <c r="J575" s="1">
        <f>IF(AND(Tabla2[[#This Row],[cic]]=1,(AND(I574=1,I576=0))),1,0)</f>
        <v>0</v>
      </c>
      <c r="K575" s="1">
        <f>Tabla2[[#This Row],[pas]]+K574</f>
        <v>5</v>
      </c>
    </row>
    <row r="576" spans="1:11" x14ac:dyDescent="0.25">
      <c r="A576" s="1">
        <v>1180.90991210938</v>
      </c>
      <c r="B576">
        <v>0.82328438293188799</v>
      </c>
      <c r="C576">
        <v>3.4438967304595302E-3</v>
      </c>
      <c r="D576">
        <v>0.819840468466282</v>
      </c>
      <c r="E576">
        <v>-8.0460773688173504E-4</v>
      </c>
      <c r="F576" s="1">
        <f>Tabla2[[#This Row],[Axial Force ]]/$O$11</f>
        <v>24.602289835612083</v>
      </c>
      <c r="G576" s="5">
        <f>Tabla2[[#This Row],[Axial Displacement ]]/$O$8</f>
        <v>1.0164004727554172E-2</v>
      </c>
      <c r="H576" s="1">
        <f>Tabla2[[#This Row],[Axial 634,12F ]]/25</f>
        <v>-3.2184309475269401E-5</v>
      </c>
      <c r="I576" s="1">
        <f>IF(Tabla2[[#This Row],[Axial Displacement Command ]]=D575,1,0)</f>
        <v>0</v>
      </c>
      <c r="J576" s="1">
        <f>IF(AND(Tabla2[[#This Row],[cic]]=1,(AND(I575=1,I577=0))),1,0)</f>
        <v>0</v>
      </c>
      <c r="K576" s="1">
        <f>Tabla2[[#This Row],[pas]]+K575</f>
        <v>5</v>
      </c>
    </row>
    <row r="577" spans="1:11" x14ac:dyDescent="0.25">
      <c r="A577" s="1">
        <v>1174.70446777344</v>
      </c>
      <c r="B577">
        <v>0.82031608326360606</v>
      </c>
      <c r="C577">
        <v>3.81219388145837E-3</v>
      </c>
      <c r="D577">
        <v>0.8165038889274</v>
      </c>
      <c r="E577">
        <v>9.6105247848754505E-4</v>
      </c>
      <c r="F577" s="1">
        <f>Tabla2[[#This Row],[Axial Force ]]/$O$11</f>
        <v>24.473009745279999</v>
      </c>
      <c r="G577" s="5">
        <f>Tabla2[[#This Row],[Axial Displacement ]]/$O$8</f>
        <v>1.0127359052637112E-2</v>
      </c>
      <c r="H577" s="1">
        <f>Tabla2[[#This Row],[Axial 634,12F ]]/25</f>
        <v>3.84420991395018E-5</v>
      </c>
      <c r="I577" s="1">
        <f>IF(Tabla2[[#This Row],[Axial Displacement Command ]]=D576,1,0)</f>
        <v>0</v>
      </c>
      <c r="J577" s="1">
        <f>IF(AND(Tabla2[[#This Row],[cic]]=1,(AND(I576=1,I578=0))),1,0)</f>
        <v>0</v>
      </c>
      <c r="K577" s="1">
        <f>Tabla2[[#This Row],[pas]]+K576</f>
        <v>5</v>
      </c>
    </row>
    <row r="578" spans="1:11" x14ac:dyDescent="0.25">
      <c r="A578" s="1">
        <v>1168.05065917969</v>
      </c>
      <c r="B578">
        <v>0.81797002349048897</v>
      </c>
      <c r="C578">
        <v>4.8027636694314398E-3</v>
      </c>
      <c r="D578">
        <v>0.81316725118085698</v>
      </c>
      <c r="E578">
        <v>3.1940953704179299E-3</v>
      </c>
      <c r="F578" s="1">
        <f>Tabla2[[#This Row],[Axial Force ]]/$O$11</f>
        <v>24.33438873291021</v>
      </c>
      <c r="G578" s="5">
        <f>Tabla2[[#This Row],[Axial Displacement ]]/$O$8</f>
        <v>1.0098395351734431E-2</v>
      </c>
      <c r="H578" s="1">
        <f>Tabla2[[#This Row],[Axial 634,12F ]]/25</f>
        <v>1.2776381481671719E-4</v>
      </c>
      <c r="I578" s="1">
        <f>IF(Tabla2[[#This Row],[Axial Displacement Command ]]=D577,1,0)</f>
        <v>0</v>
      </c>
      <c r="J578" s="1">
        <f>IF(AND(Tabla2[[#This Row],[cic]]=1,(AND(I577=1,I579=0))),1,0)</f>
        <v>0</v>
      </c>
      <c r="K578" s="1">
        <f>Tabla2[[#This Row],[pas]]+K577</f>
        <v>5</v>
      </c>
    </row>
    <row r="579" spans="1:11" x14ac:dyDescent="0.25">
      <c r="A579" s="1">
        <v>1160.35034179688</v>
      </c>
      <c r="B579">
        <v>0.81454752944409803</v>
      </c>
      <c r="C579">
        <v>4.7168136916297997E-3</v>
      </c>
      <c r="D579">
        <v>0.809830729849637</v>
      </c>
      <c r="E579">
        <v>1.4459214980888601E-3</v>
      </c>
      <c r="F579" s="1">
        <f>Tabla2[[#This Row],[Axial Force ]]/$O$11</f>
        <v>24.173965454101666</v>
      </c>
      <c r="G579" s="5">
        <f>Tabla2[[#This Row],[Axial Displacement ]]/$O$8</f>
        <v>1.0056142338816024E-2</v>
      </c>
      <c r="H579" s="1">
        <f>Tabla2[[#This Row],[Axial 634,12F ]]/25</f>
        <v>5.7836859923554401E-5</v>
      </c>
      <c r="I579" s="1">
        <f>IF(Tabla2[[#This Row],[Axial Displacement Command ]]=D578,1,0)</f>
        <v>0</v>
      </c>
      <c r="J579" s="1">
        <f>IF(AND(Tabla2[[#This Row],[cic]]=1,(AND(I578=1,I580=0))),1,0)</f>
        <v>0</v>
      </c>
      <c r="K579" s="1">
        <f>Tabla2[[#This Row],[pas]]+K578</f>
        <v>5</v>
      </c>
    </row>
    <row r="580" spans="1:11" x14ac:dyDescent="0.25">
      <c r="A580" s="1">
        <v>1151.1103515625</v>
      </c>
      <c r="B580">
        <v>0.80991984577849496</v>
      </c>
      <c r="C580">
        <v>3.4257172956131399E-3</v>
      </c>
      <c r="D580">
        <v>0.80649409210309397</v>
      </c>
      <c r="E580">
        <v>2.3290458557312398E-3</v>
      </c>
      <c r="F580" s="1">
        <f>Tabla2[[#This Row],[Axial Force ]]/$O$11</f>
        <v>23.981465657552082</v>
      </c>
      <c r="G580" s="5">
        <f>Tabla2[[#This Row],[Axial Displacement ]]/$O$8</f>
        <v>9.9990104417098137E-3</v>
      </c>
      <c r="H580" s="1">
        <f>Tabla2[[#This Row],[Axial 634,12F ]]/25</f>
        <v>9.3161834229249589E-5</v>
      </c>
      <c r="I580" s="1">
        <f>IF(Tabla2[[#This Row],[Axial Displacement Command ]]=D579,1,0)</f>
        <v>0</v>
      </c>
      <c r="J580" s="1">
        <f>IF(AND(Tabla2[[#This Row],[cic]]=1,(AND(I579=1,I581=0))),1,0)</f>
        <v>0</v>
      </c>
      <c r="K580" s="1">
        <f>Tabla2[[#This Row],[pas]]+K579</f>
        <v>5</v>
      </c>
    </row>
    <row r="581" spans="1:11" x14ac:dyDescent="0.25">
      <c r="A581" s="1">
        <v>1141.92456054688</v>
      </c>
      <c r="B581">
        <v>0.80590724246576395</v>
      </c>
      <c r="C581">
        <v>2.7497410428623001E-3</v>
      </c>
      <c r="D581">
        <v>0.80315751256421197</v>
      </c>
      <c r="E581">
        <v>1.61624302563723E-3</v>
      </c>
      <c r="F581" s="1">
        <f>Tabla2[[#This Row],[Axial Force ]]/$O$11</f>
        <v>23.790095011393333</v>
      </c>
      <c r="G581" s="5">
        <f>Tabla2[[#This Row],[Axial Displacement ]]/$O$8</f>
        <v>9.949472129206962E-3</v>
      </c>
      <c r="H581" s="1">
        <f>Tabla2[[#This Row],[Axial 634,12F ]]/25</f>
        <v>6.4649721025489203E-5</v>
      </c>
      <c r="I581" s="1">
        <f>IF(Tabla2[[#This Row],[Axial Displacement Command ]]=D580,1,0)</f>
        <v>0</v>
      </c>
      <c r="J581" s="1">
        <f>IF(AND(Tabla2[[#This Row],[cic]]=1,(AND(I580=1,I582=0))),1,0)</f>
        <v>0</v>
      </c>
      <c r="K581" s="1">
        <f>Tabla2[[#This Row],[pas]]+K580</f>
        <v>5</v>
      </c>
    </row>
    <row r="582" spans="1:11" x14ac:dyDescent="0.25">
      <c r="A582" s="1">
        <v>1134.00085449219</v>
      </c>
      <c r="B582">
        <v>0.802720780484378</v>
      </c>
      <c r="C582">
        <v>2.8998256311751902E-3</v>
      </c>
      <c r="D582">
        <v>0.79982093302532997</v>
      </c>
      <c r="E582">
        <v>-1.43940951602417E-3</v>
      </c>
      <c r="F582" s="1">
        <f>Tabla2[[#This Row],[Axial Force ]]/$O$11</f>
        <v>23.625017801920624</v>
      </c>
      <c r="G582" s="5">
        <f>Tabla2[[#This Row],[Axial Displacement ]]/$O$8</f>
        <v>9.9101330923997283E-3</v>
      </c>
      <c r="H582" s="1">
        <f>Tabla2[[#This Row],[Axial 634,12F ]]/25</f>
        <v>-5.7576380640966797E-5</v>
      </c>
      <c r="I582" s="1">
        <f>IF(Tabla2[[#This Row],[Axial Displacement Command ]]=D581,1,0)</f>
        <v>0</v>
      </c>
      <c r="J582" s="1">
        <f>IF(AND(Tabla2[[#This Row],[cic]]=1,(AND(I581=1,I583=0))),1,0)</f>
        <v>0</v>
      </c>
      <c r="K582" s="1">
        <f>Tabla2[[#This Row],[pas]]+K581</f>
        <v>5</v>
      </c>
    </row>
    <row r="583" spans="1:11" x14ac:dyDescent="0.25">
      <c r="A583" s="1">
        <v>1127.20861816406</v>
      </c>
      <c r="B583">
        <v>0.79936621477827396</v>
      </c>
      <c r="C583">
        <v>2.88188448394067E-3</v>
      </c>
      <c r="D583">
        <v>0.79648435348644897</v>
      </c>
      <c r="E583">
        <v>1.16933676963527E-3</v>
      </c>
      <c r="F583" s="1">
        <f>Tabla2[[#This Row],[Axial Force ]]/$O$11</f>
        <v>23.483512878417915</v>
      </c>
      <c r="G583" s="5">
        <f>Tabla2[[#This Row],[Axial Displacement ]]/$O$8</f>
        <v>9.868718700966346E-3</v>
      </c>
      <c r="H583" s="1">
        <f>Tabla2[[#This Row],[Axial 634,12F ]]/25</f>
        <v>4.6773470785410799E-5</v>
      </c>
      <c r="I583" s="1">
        <f>IF(Tabla2[[#This Row],[Axial Displacement Command ]]=D582,1,0)</f>
        <v>0</v>
      </c>
      <c r="J583" s="1">
        <f>IF(AND(Tabla2[[#This Row],[cic]]=1,(AND(I582=1,I584=0))),1,0)</f>
        <v>0</v>
      </c>
      <c r="K583" s="1">
        <f>Tabla2[[#This Row],[pas]]+K582</f>
        <v>5</v>
      </c>
    </row>
    <row r="584" spans="1:11" x14ac:dyDescent="0.25">
      <c r="A584" s="1">
        <v>1121.72448730469</v>
      </c>
      <c r="B584">
        <v>0.79657317837700203</v>
      </c>
      <c r="C584">
        <v>3.4254194360983101E-3</v>
      </c>
      <c r="D584">
        <v>0.79314771573990595</v>
      </c>
      <c r="E584">
        <v>2.4594137357780701E-3</v>
      </c>
      <c r="F584" s="1">
        <f>Tabla2[[#This Row],[Axial Force ]]/$O$11</f>
        <v>23.369260152181042</v>
      </c>
      <c r="G584" s="5">
        <f>Tabla2[[#This Row],[Axial Displacement ]]/$O$8</f>
        <v>9.8342367700864457E-3</v>
      </c>
      <c r="H584" s="1">
        <f>Tabla2[[#This Row],[Axial 634,12F ]]/25</f>
        <v>9.8376549431122799E-5</v>
      </c>
      <c r="I584" s="1">
        <f>IF(Tabla2[[#This Row],[Axial Displacement Command ]]=D583,1,0)</f>
        <v>0</v>
      </c>
      <c r="J584" s="1">
        <f>IF(AND(Tabla2[[#This Row],[cic]]=1,(AND(I583=1,I585=0))),1,0)</f>
        <v>0</v>
      </c>
      <c r="K584" s="1">
        <f>Tabla2[[#This Row],[pas]]+K583</f>
        <v>5</v>
      </c>
    </row>
    <row r="585" spans="1:11" x14ac:dyDescent="0.25">
      <c r="A585" s="1">
        <v>1110.67822265625</v>
      </c>
      <c r="B585">
        <v>0.79173088306561101</v>
      </c>
      <c r="C585">
        <v>1.91968683793675E-3</v>
      </c>
      <c r="D585">
        <v>0.78981119440868497</v>
      </c>
      <c r="E585">
        <v>2.5754902708286002E-3</v>
      </c>
      <c r="F585" s="1">
        <f>Tabla2[[#This Row],[Axial Force ]]/$O$11</f>
        <v>23.139129638671875</v>
      </c>
      <c r="G585" s="5">
        <f>Tabla2[[#This Row],[Axial Displacement ]]/$O$8</f>
        <v>9.7744553464890246E-3</v>
      </c>
      <c r="H585" s="1">
        <f>Tabla2[[#This Row],[Axial 634,12F ]]/25</f>
        <v>1.0301961083314401E-4</v>
      </c>
      <c r="I585" s="1">
        <f>IF(Tabla2[[#This Row],[Axial Displacement Command ]]=D584,1,0)</f>
        <v>0</v>
      </c>
      <c r="J585" s="1">
        <f>IF(AND(Tabla2[[#This Row],[cic]]=1,(AND(I584=1,I586=0))),1,0)</f>
        <v>0</v>
      </c>
      <c r="K585" s="1">
        <f>Tabla2[[#This Row],[pas]]+K584</f>
        <v>5</v>
      </c>
    </row>
    <row r="586" spans="1:11" x14ac:dyDescent="0.25">
      <c r="A586" s="1">
        <v>1101.77893066406</v>
      </c>
      <c r="B586">
        <v>0.78789354301989101</v>
      </c>
      <c r="C586">
        <v>1.4189481589710301E-3</v>
      </c>
      <c r="D586">
        <v>0.78647455666214205</v>
      </c>
      <c r="E586">
        <v>7.8623043009429195E-4</v>
      </c>
      <c r="F586" s="1">
        <f>Tabla2[[#This Row],[Axial Force ]]/$O$11</f>
        <v>22.953727722167915</v>
      </c>
      <c r="G586" s="5">
        <f>Tabla2[[#This Row],[Axial Displacement ]]/$O$8</f>
        <v>9.7270807780233462E-3</v>
      </c>
      <c r="H586" s="1">
        <f>Tabla2[[#This Row],[Axial 634,12F ]]/25</f>
        <v>3.1449217203771675E-5</v>
      </c>
      <c r="I586" s="1">
        <f>IF(Tabla2[[#This Row],[Axial Displacement Command ]]=D585,1,0)</f>
        <v>0</v>
      </c>
      <c r="J586" s="1">
        <f>IF(AND(Tabla2[[#This Row],[cic]]=1,(AND(I585=1,I587=0))),1,0)</f>
        <v>0</v>
      </c>
      <c r="K586" s="1">
        <f>Tabla2[[#This Row],[pas]]+K585</f>
        <v>5</v>
      </c>
    </row>
    <row r="587" spans="1:11" x14ac:dyDescent="0.25">
      <c r="A587" s="1">
        <v>1095.05725097656</v>
      </c>
      <c r="B587">
        <v>0.78424572711810503</v>
      </c>
      <c r="C587">
        <v>1.1077522685809501E-3</v>
      </c>
      <c r="D587">
        <v>0.78313797712326105</v>
      </c>
      <c r="E587">
        <v>3.7794561080772799E-4</v>
      </c>
      <c r="F587" s="1">
        <f>Tabla2[[#This Row],[Axial Force ]]/$O$11</f>
        <v>22.813692728678333</v>
      </c>
      <c r="G587" s="5">
        <f>Tabla2[[#This Row],[Axial Displacement ]]/$O$8</f>
        <v>9.6820460138037651E-3</v>
      </c>
      <c r="H587" s="1">
        <f>Tabla2[[#This Row],[Axial 634,12F ]]/25</f>
        <v>1.511782443230912E-5</v>
      </c>
      <c r="I587" s="1">
        <f>IF(Tabla2[[#This Row],[Axial Displacement Command ]]=D586,1,0)</f>
        <v>0</v>
      </c>
      <c r="J587" s="1">
        <f>IF(AND(Tabla2[[#This Row],[cic]]=1,(AND(I586=1,I588=0))),1,0)</f>
        <v>0</v>
      </c>
      <c r="K587" s="1">
        <f>Tabla2[[#This Row],[pas]]+K586</f>
        <v>5</v>
      </c>
    </row>
    <row r="588" spans="1:11" x14ac:dyDescent="0.25">
      <c r="A588" s="1">
        <v>1088.73547363281</v>
      </c>
      <c r="B588">
        <v>0.78188895713537898</v>
      </c>
      <c r="C588">
        <v>2.08753340302792E-3</v>
      </c>
      <c r="D588">
        <v>0.77980145579203997</v>
      </c>
      <c r="E588">
        <v>-1.3701334182769601E-3</v>
      </c>
      <c r="F588" s="1">
        <f>Tabla2[[#This Row],[Axial Force ]]/$O$11</f>
        <v>22.681989034016876</v>
      </c>
      <c r="G588" s="5">
        <f>Tabla2[[#This Row],[Axial Displacement ]]/$O$8</f>
        <v>9.6529500880910991E-3</v>
      </c>
      <c r="H588" s="1">
        <f>Tabla2[[#This Row],[Axial 634,12F ]]/25</f>
        <v>-5.4805336731078406E-5</v>
      </c>
      <c r="I588" s="1">
        <f>IF(Tabla2[[#This Row],[Axial Displacement Command ]]=D587,1,0)</f>
        <v>0</v>
      </c>
      <c r="J588" s="1">
        <f>IF(AND(Tabla2[[#This Row],[cic]]=1,(AND(I587=1,I589=0))),1,0)</f>
        <v>0</v>
      </c>
      <c r="K588" s="1">
        <f>Tabla2[[#This Row],[pas]]+K587</f>
        <v>5</v>
      </c>
    </row>
    <row r="589" spans="1:11" x14ac:dyDescent="0.25">
      <c r="A589" s="1">
        <v>1083.00012207031</v>
      </c>
      <c r="B589">
        <v>0.77902793418616101</v>
      </c>
      <c r="C589">
        <v>2.56311886914773E-3</v>
      </c>
      <c r="D589">
        <v>0.77646481804549705</v>
      </c>
      <c r="E589" s="2">
        <v>-1.4423163108290299E-5</v>
      </c>
      <c r="F589" s="1">
        <f>Tabla2[[#This Row],[Axial Force ]]/$O$11</f>
        <v>22.562502543131458</v>
      </c>
      <c r="G589" s="5">
        <f>Tabla2[[#This Row],[Axial Displacement ]]/$O$8</f>
        <v>9.617628817113099E-3</v>
      </c>
      <c r="H589" s="1">
        <f>Tabla2[[#This Row],[Axial 634,12F ]]/25</f>
        <v>-5.7692652433161193E-7</v>
      </c>
      <c r="I589" s="1">
        <f>IF(Tabla2[[#This Row],[Axial Displacement Command ]]=D588,1,0)</f>
        <v>0</v>
      </c>
      <c r="J589" s="1">
        <f>IF(AND(Tabla2[[#This Row],[cic]]=1,(AND(I588=1,I590=0))),1,0)</f>
        <v>0</v>
      </c>
      <c r="K589" s="1">
        <f>Tabla2[[#This Row],[pas]]+K588</f>
        <v>5</v>
      </c>
    </row>
    <row r="590" spans="1:11" x14ac:dyDescent="0.25">
      <c r="A590" s="1">
        <v>1077.89990234375</v>
      </c>
      <c r="B590">
        <v>0.77730062184855298</v>
      </c>
      <c r="C590">
        <v>4.1723847061803099E-3</v>
      </c>
      <c r="D590">
        <v>0.77312823850661505</v>
      </c>
      <c r="E590">
        <v>2.5063527573365701E-3</v>
      </c>
      <c r="F590" s="1">
        <f>Tabla2[[#This Row],[Axial Force ]]/$O$11</f>
        <v>22.456247965494793</v>
      </c>
      <c r="G590" s="5">
        <f>Tabla2[[#This Row],[Axial Displacement ]]/$O$8</f>
        <v>9.5963039734389254E-3</v>
      </c>
      <c r="H590" s="1">
        <f>Tabla2[[#This Row],[Axial 634,12F ]]/25</f>
        <v>1.002541102934628E-4</v>
      </c>
      <c r="I590" s="1">
        <f>IF(Tabla2[[#This Row],[Axial Displacement Command ]]=D589,1,0)</f>
        <v>0</v>
      </c>
      <c r="J590" s="1">
        <f>IF(AND(Tabla2[[#This Row],[cic]]=1,(AND(I589=1,I591=0))),1,0)</f>
        <v>0</v>
      </c>
      <c r="K590" s="1">
        <f>Tabla2[[#This Row],[pas]]+K589</f>
        <v>5</v>
      </c>
    </row>
    <row r="591" spans="1:11" x14ac:dyDescent="0.25">
      <c r="A591" s="1">
        <v>1066.83715820313</v>
      </c>
      <c r="B591">
        <v>0.77176449121907398</v>
      </c>
      <c r="C591">
        <v>1.9728540792129899E-3</v>
      </c>
      <c r="D591">
        <v>0.76979165896773305</v>
      </c>
      <c r="E591">
        <v>1.8822812535290701E-3</v>
      </c>
      <c r="F591" s="1">
        <f>Tabla2[[#This Row],[Axial Force ]]/$O$11</f>
        <v>22.225774129231876</v>
      </c>
      <c r="G591" s="5">
        <f>Tabla2[[#This Row],[Axial Displacement ]]/$O$8</f>
        <v>9.527956681716963E-3</v>
      </c>
      <c r="H591" s="1">
        <f>Tabla2[[#This Row],[Axial 634,12F ]]/25</f>
        <v>7.529125014116281E-5</v>
      </c>
      <c r="I591" s="1">
        <f>IF(Tabla2[[#This Row],[Axial Displacement Command ]]=D590,1,0)</f>
        <v>0</v>
      </c>
      <c r="J591" s="1">
        <f>IF(AND(Tabla2[[#This Row],[cic]]=1,(AND(I590=1,I592=0))),1,0)</f>
        <v>0</v>
      </c>
      <c r="K591" s="1">
        <f>Tabla2[[#This Row],[pas]]+K590</f>
        <v>5</v>
      </c>
    </row>
    <row r="592" spans="1:11" x14ac:dyDescent="0.25">
      <c r="A592" s="1">
        <v>1056.69201660156</v>
      </c>
      <c r="B592">
        <v>0.76719763455912504</v>
      </c>
      <c r="C592">
        <v>7.4255467552575304E-4</v>
      </c>
      <c r="D592">
        <v>0.76645507942885205</v>
      </c>
      <c r="E592">
        <v>2.4569276320107699E-3</v>
      </c>
      <c r="F592" s="1">
        <f>Tabla2[[#This Row],[Axial Force ]]/$O$11</f>
        <v>22.014417012532501</v>
      </c>
      <c r="G592" s="5">
        <f>Tabla2[[#This Row],[Axial Displacement ]]/$O$8</f>
        <v>9.4715757352978394E-3</v>
      </c>
      <c r="H592" s="1">
        <f>Tabla2[[#This Row],[Axial 634,12F ]]/25</f>
        <v>9.8277105280430798E-5</v>
      </c>
      <c r="I592" s="1">
        <f>IF(Tabla2[[#This Row],[Axial Displacement Command ]]=D591,1,0)</f>
        <v>0</v>
      </c>
      <c r="J592" s="1">
        <f>IF(AND(Tabla2[[#This Row],[cic]]=1,(AND(I591=1,I593=0))),1,0)</f>
        <v>0</v>
      </c>
      <c r="K592" s="1">
        <f>Tabla2[[#This Row],[pas]]+K591</f>
        <v>5</v>
      </c>
    </row>
    <row r="593" spans="1:11" x14ac:dyDescent="0.25">
      <c r="A593" s="1">
        <v>1049.97448730469</v>
      </c>
      <c r="B593">
        <v>0.76451181666925605</v>
      </c>
      <c r="C593">
        <v>1.39337782911753E-3</v>
      </c>
      <c r="D593">
        <v>0.76311844168230902</v>
      </c>
      <c r="E593">
        <v>5.3118407095098497E-4</v>
      </c>
      <c r="F593" s="1">
        <f>Tabla2[[#This Row],[Axial Force ]]/$O$11</f>
        <v>21.874468485514374</v>
      </c>
      <c r="G593" s="5">
        <f>Tabla2[[#This Row],[Axial Displacement ]]/$O$8</f>
        <v>9.4384174897439027E-3</v>
      </c>
      <c r="H593" s="1">
        <f>Tabla2[[#This Row],[Axial 634,12F ]]/25</f>
        <v>2.1247362838039397E-5</v>
      </c>
      <c r="I593" s="1">
        <f>IF(Tabla2[[#This Row],[Axial Displacement Command ]]=D592,1,0)</f>
        <v>0</v>
      </c>
      <c r="J593" s="1">
        <f>IF(AND(Tabla2[[#This Row],[cic]]=1,(AND(I592=1,I594=0))),1,0)</f>
        <v>0</v>
      </c>
      <c r="K593" s="1">
        <f>Tabla2[[#This Row],[pas]]+K592</f>
        <v>5</v>
      </c>
    </row>
    <row r="594" spans="1:11" x14ac:dyDescent="0.25">
      <c r="A594" s="1">
        <v>1044.8154296875</v>
      </c>
      <c r="B594">
        <v>0.76171162072569099</v>
      </c>
      <c r="C594">
        <v>1.92970037460327E-3</v>
      </c>
      <c r="D594">
        <v>0.75978192035108805</v>
      </c>
      <c r="E594">
        <v>-1.46441857395985E-3</v>
      </c>
      <c r="F594" s="1">
        <f>Tabla2[[#This Row],[Axial Force ]]/$O$11</f>
        <v>21.766988118489582</v>
      </c>
      <c r="G594" s="5">
        <f>Tabla2[[#This Row],[Axial Displacement ]]/$O$8</f>
        <v>9.4038471694529759E-3</v>
      </c>
      <c r="H594" s="1">
        <f>Tabla2[[#This Row],[Axial 634,12F ]]/25</f>
        <v>-5.8576742958394001E-5</v>
      </c>
      <c r="I594" s="1">
        <f>IF(Tabla2[[#This Row],[Axial Displacement Command ]]=D593,1,0)</f>
        <v>0</v>
      </c>
      <c r="J594" s="1">
        <f>IF(AND(Tabla2[[#This Row],[cic]]=1,(AND(I593=1,I595=0))),1,0)</f>
        <v>0</v>
      </c>
      <c r="K594" s="1">
        <f>Tabla2[[#This Row],[pas]]+K593</f>
        <v>5</v>
      </c>
    </row>
    <row r="595" spans="1:11" x14ac:dyDescent="0.25">
      <c r="A595" s="1">
        <v>1038.84484863281</v>
      </c>
      <c r="B595">
        <v>0.75818895129486896</v>
      </c>
      <c r="C595">
        <v>1.74367426097888E-3</v>
      </c>
      <c r="D595">
        <v>0.75644528260454502</v>
      </c>
      <c r="E595">
        <v>-1.1733521887435901E-3</v>
      </c>
      <c r="F595" s="1">
        <f>Tabla2[[#This Row],[Axial Force ]]/$O$11</f>
        <v>21.64260101318354</v>
      </c>
      <c r="G595" s="5">
        <f>Tabla2[[#This Row],[Axial Displacement ]]/$O$8</f>
        <v>9.3603574233934433E-3</v>
      </c>
      <c r="H595" s="1">
        <f>Tabla2[[#This Row],[Axial 634,12F ]]/25</f>
        <v>-4.6934087549743607E-5</v>
      </c>
      <c r="I595" s="1">
        <f>IF(Tabla2[[#This Row],[Axial Displacement Command ]]=D594,1,0)</f>
        <v>0</v>
      </c>
      <c r="J595" s="1">
        <f>IF(AND(Tabla2[[#This Row],[cic]]=1,(AND(I594=1,I596=0))),1,0)</f>
        <v>0</v>
      </c>
      <c r="K595" s="1">
        <f>Tabla2[[#This Row],[pas]]+K594</f>
        <v>5</v>
      </c>
    </row>
    <row r="596" spans="1:11" x14ac:dyDescent="0.25">
      <c r="A596" s="1">
        <v>1033.41735839844</v>
      </c>
      <c r="B596">
        <v>0.75608969200402498</v>
      </c>
      <c r="C596">
        <v>2.9810071282554401E-3</v>
      </c>
      <c r="D596">
        <v>0.75310870306566402</v>
      </c>
      <c r="E596">
        <v>1.4310528513306101E-3</v>
      </c>
      <c r="F596" s="1">
        <f>Tabla2[[#This Row],[Axial Force ]]/$O$11</f>
        <v>21.529528299967499</v>
      </c>
      <c r="G596" s="5">
        <f>Tabla2[[#This Row],[Axial Displacement ]]/$O$8</f>
        <v>9.3344406420250003E-3</v>
      </c>
      <c r="H596" s="1">
        <f>Tabla2[[#This Row],[Axial 634,12F ]]/25</f>
        <v>5.7242114053224403E-5</v>
      </c>
      <c r="I596" s="1">
        <f>IF(Tabla2[[#This Row],[Axial Displacement Command ]]=D595,1,0)</f>
        <v>0</v>
      </c>
      <c r="J596" s="1">
        <f>IF(AND(Tabla2[[#This Row],[cic]]=1,(AND(I595=1,I597=0))),1,0)</f>
        <v>0</v>
      </c>
      <c r="K596" s="1">
        <f>Tabla2[[#This Row],[pas]]+K595</f>
        <v>5</v>
      </c>
    </row>
    <row r="597" spans="1:11" x14ac:dyDescent="0.25">
      <c r="A597" s="1">
        <v>1024.38000488281</v>
      </c>
      <c r="B597">
        <v>0.75272441608831298</v>
      </c>
      <c r="C597">
        <v>2.9522775548684898E-3</v>
      </c>
      <c r="D597">
        <v>0.74977212352678202</v>
      </c>
      <c r="E597">
        <v>3.5001983178517501E-3</v>
      </c>
      <c r="F597" s="1">
        <f>Tabla2[[#This Row],[Axial Force ]]/$O$11</f>
        <v>21.341250101725208</v>
      </c>
      <c r="G597" s="5">
        <f>Tabla2[[#This Row],[Axial Displacement ]]/$O$8</f>
        <v>9.2928940257816419E-3</v>
      </c>
      <c r="H597" s="1">
        <f>Tabla2[[#This Row],[Axial 634,12F ]]/25</f>
        <v>1.4000793271407E-4</v>
      </c>
      <c r="I597" s="1">
        <f>IF(Tabla2[[#This Row],[Axial Displacement Command ]]=D596,1,0)</f>
        <v>0</v>
      </c>
      <c r="J597" s="1">
        <f>IF(AND(Tabla2[[#This Row],[cic]]=1,(AND(I596=1,I598=0))),1,0)</f>
        <v>0</v>
      </c>
      <c r="K597" s="1">
        <f>Tabla2[[#This Row],[pas]]+K596</f>
        <v>5</v>
      </c>
    </row>
    <row r="598" spans="1:11" x14ac:dyDescent="0.25">
      <c r="A598" s="1">
        <v>1016.47198486328</v>
      </c>
      <c r="B598">
        <v>0.74920174665749095</v>
      </c>
      <c r="C598">
        <v>2.7662515549309302E-3</v>
      </c>
      <c r="D598">
        <v>0.74643554398790002</v>
      </c>
      <c r="E598">
        <v>1.45714125210361E-3</v>
      </c>
      <c r="F598" s="1">
        <f>Tabla2[[#This Row],[Axial Force ]]/$O$11</f>
        <v>21.176499684651667</v>
      </c>
      <c r="G598" s="5">
        <f>Tabla2[[#This Row],[Axial Displacement ]]/$O$8</f>
        <v>9.2494042797221111E-3</v>
      </c>
      <c r="H598" s="1">
        <f>Tabla2[[#This Row],[Axial 634,12F ]]/25</f>
        <v>5.8285650084144402E-5</v>
      </c>
      <c r="I598" s="1">
        <f>IF(Tabla2[[#This Row],[Axial Displacement Command ]]=D597,1,0)</f>
        <v>0</v>
      </c>
      <c r="J598" s="1">
        <f>IF(AND(Tabla2[[#This Row],[cic]]=1,(AND(I597=1,I599=0))),1,0)</f>
        <v>0</v>
      </c>
      <c r="K598" s="1">
        <f>Tabla2[[#This Row],[pas]]+K597</f>
        <v>5</v>
      </c>
    </row>
    <row r="599" spans="1:11" x14ac:dyDescent="0.25">
      <c r="A599" s="1">
        <v>1010.3408203125</v>
      </c>
      <c r="B599">
        <v>0.74530363781377695</v>
      </c>
      <c r="C599">
        <v>2.2047161110094701E-3</v>
      </c>
      <c r="D599">
        <v>0.74309890624135699</v>
      </c>
      <c r="E599" s="2">
        <v>1.2195563670047699E-5</v>
      </c>
      <c r="F599" s="1">
        <f>Tabla2[[#This Row],[Axial Force ]]/$O$11</f>
        <v>21.04876708984375</v>
      </c>
      <c r="G599" s="5">
        <f>Tabla2[[#This Row],[Axial Displacement ]]/$O$8</f>
        <v>9.2012794791824313E-3</v>
      </c>
      <c r="H599" s="1">
        <f>Tabla2[[#This Row],[Axial 634,12F ]]/25</f>
        <v>4.8782254680190796E-7</v>
      </c>
      <c r="I599" s="1">
        <f>IF(Tabla2[[#This Row],[Axial Displacement Command ]]=D598,1,0)</f>
        <v>0</v>
      </c>
      <c r="J599" s="1">
        <f>IF(AND(Tabla2[[#This Row],[cic]]=1,(AND(I598=1,I600=0))),1,0)</f>
        <v>0</v>
      </c>
      <c r="K599" s="1">
        <f>Tabla2[[#This Row],[pas]]+K598</f>
        <v>5</v>
      </c>
    </row>
    <row r="600" spans="1:11" x14ac:dyDescent="0.25">
      <c r="A600" s="1">
        <v>1005.01892089844</v>
      </c>
      <c r="B600">
        <v>0.74295041849836696</v>
      </c>
      <c r="C600">
        <v>3.1880736059974901E-3</v>
      </c>
      <c r="D600">
        <v>0.73976238491013602</v>
      </c>
      <c r="E600">
        <v>3.1267182976080199E-4</v>
      </c>
      <c r="F600" s="1">
        <f>Tabla2[[#This Row],[Axial Force ]]/$O$11</f>
        <v>20.937894185384167</v>
      </c>
      <c r="G600" s="5">
        <f>Tabla2[[#This Row],[Axial Displacement ]]/$O$8</f>
        <v>9.1722273888687287E-3</v>
      </c>
      <c r="H600" s="1">
        <f>Tabla2[[#This Row],[Axial 634,12F ]]/25</f>
        <v>1.250687319043208E-5</v>
      </c>
      <c r="I600" s="1">
        <f>IF(Tabla2[[#This Row],[Axial Displacement Command ]]=D599,1,0)</f>
        <v>0</v>
      </c>
      <c r="J600" s="1">
        <f>IF(AND(Tabla2[[#This Row],[cic]]=1,(AND(I599=1,I601=0))),1,0)</f>
        <v>0</v>
      </c>
      <c r="K600" s="1">
        <f>Tabla2[[#This Row],[pas]]+K599</f>
        <v>5</v>
      </c>
    </row>
    <row r="601" spans="1:11" x14ac:dyDescent="0.25">
      <c r="A601" s="1">
        <v>998.59912109375</v>
      </c>
      <c r="B601">
        <v>0.73992135003209103</v>
      </c>
      <c r="C601">
        <v>3.4955739920405899E-3</v>
      </c>
      <c r="D601">
        <v>0.73642574716359399</v>
      </c>
      <c r="E601">
        <v>2.7496767529555698E-4</v>
      </c>
      <c r="F601" s="1">
        <f>Tabla2[[#This Row],[Axial Force ]]/$O$11</f>
        <v>20.804148356119793</v>
      </c>
      <c r="G601" s="5">
        <f>Tabla2[[#This Row],[Axial Displacement ]]/$O$8</f>
        <v>9.1348314818776675E-3</v>
      </c>
      <c r="H601" s="1">
        <f>Tabla2[[#This Row],[Axial 634,12F ]]/25</f>
        <v>1.0998707011822279E-5</v>
      </c>
      <c r="I601" s="1">
        <f>IF(Tabla2[[#This Row],[Axial Displacement Command ]]=D600,1,0)</f>
        <v>0</v>
      </c>
      <c r="J601" s="1">
        <f>IF(AND(Tabla2[[#This Row],[cic]]=1,(AND(I600=1,I602=0))),1,0)</f>
        <v>0</v>
      </c>
      <c r="K601" s="1">
        <f>Tabla2[[#This Row],[pas]]+K600</f>
        <v>5</v>
      </c>
    </row>
    <row r="602" spans="1:11" x14ac:dyDescent="0.25">
      <c r="A602" s="1">
        <v>988.97735595703102</v>
      </c>
      <c r="B602">
        <v>0.73553324909880802</v>
      </c>
      <c r="C602">
        <v>2.44408852267952E-3</v>
      </c>
      <c r="D602">
        <v>0.73308916762471199</v>
      </c>
      <c r="E602">
        <v>-3.1186868000077101E-2</v>
      </c>
      <c r="F602" s="1">
        <f>Tabla2[[#This Row],[Axial Force ]]/$O$11</f>
        <v>20.603694915771481</v>
      </c>
      <c r="G602" s="5">
        <f>Tabla2[[#This Row],[Axial Displacement ]]/$O$8</f>
        <v>9.0806573962815811E-3</v>
      </c>
      <c r="H602" s="1">
        <f>Tabla2[[#This Row],[Axial 634,12F ]]/25</f>
        <v>-1.247474720003084E-3</v>
      </c>
      <c r="I602" s="1">
        <f>IF(Tabla2[[#This Row],[Axial Displacement Command ]]=D601,1,0)</f>
        <v>0</v>
      </c>
      <c r="J602" s="1">
        <f>IF(AND(Tabla2[[#This Row],[cic]]=1,(AND(I601=1,I603=0))),1,0)</f>
        <v>0</v>
      </c>
      <c r="K602" s="1">
        <f>Tabla2[[#This Row],[pas]]+K601</f>
        <v>5</v>
      </c>
    </row>
    <row r="603" spans="1:11" x14ac:dyDescent="0.25">
      <c r="A603" s="1">
        <v>981.3232421875</v>
      </c>
      <c r="B603">
        <v>0.73200702900067005</v>
      </c>
      <c r="C603">
        <v>2.2544265902979502E-3</v>
      </c>
      <c r="D603">
        <v>0.72975258808582999</v>
      </c>
      <c r="E603">
        <v>2.77240860668826E-3</v>
      </c>
      <c r="F603" s="1">
        <f>Tabla2[[#This Row],[Axial Force ]]/$O$11</f>
        <v>20.444234212239582</v>
      </c>
      <c r="G603" s="5">
        <f>Tabla2[[#This Row],[Axial Displacement ]]/$O$8</f>
        <v>9.0371238148230868E-3</v>
      </c>
      <c r="H603" s="1">
        <f>Tabla2[[#This Row],[Axial 634,12F ]]/25</f>
        <v>1.1089634426753041E-4</v>
      </c>
      <c r="I603" s="1">
        <f>IF(Tabla2[[#This Row],[Axial Displacement Command ]]=D602,1,0)</f>
        <v>0</v>
      </c>
      <c r="J603" s="1">
        <f>IF(AND(Tabla2[[#This Row],[cic]]=1,(AND(I602=1,I604=0))),1,0)</f>
        <v>0</v>
      </c>
      <c r="K603" s="1">
        <f>Tabla2[[#This Row],[pas]]+K602</f>
        <v>5</v>
      </c>
    </row>
    <row r="604" spans="1:11" x14ac:dyDescent="0.25">
      <c r="A604" s="1">
        <v>974.17327880859398</v>
      </c>
      <c r="B604">
        <v>0.72793004801496897</v>
      </c>
      <c r="C604">
        <v>1.51407721205032E-3</v>
      </c>
      <c r="D604">
        <v>0.72641600854694799</v>
      </c>
      <c r="E604">
        <v>2.0998384115955599E-3</v>
      </c>
      <c r="F604" s="1">
        <f>Tabla2[[#This Row],[Axial Force ]]/$O$11</f>
        <v>20.295276641845707</v>
      </c>
      <c r="G604" s="5">
        <f>Tabla2[[#This Row],[Axial Displacement ]]/$O$8</f>
        <v>8.9867907162341845E-3</v>
      </c>
      <c r="H604" s="1">
        <f>Tabla2[[#This Row],[Axial 634,12F ]]/25</f>
        <v>8.3993536463822401E-5</v>
      </c>
      <c r="I604" s="1">
        <f>IF(Tabla2[[#This Row],[Axial Displacement Command ]]=D603,1,0)</f>
        <v>0</v>
      </c>
      <c r="J604" s="1">
        <f>IF(AND(Tabla2[[#This Row],[cic]]=1,(AND(I603=1,I605=0))),1,0)</f>
        <v>0</v>
      </c>
      <c r="K604" s="1">
        <f>Tabla2[[#This Row],[pas]]+K603</f>
        <v>5</v>
      </c>
    </row>
    <row r="605" spans="1:11" x14ac:dyDescent="0.25">
      <c r="A605" s="1">
        <v>967.01623535156295</v>
      </c>
      <c r="B605">
        <v>0.72526215808466099</v>
      </c>
      <c r="C605">
        <v>2.18278159991314E-3</v>
      </c>
      <c r="D605">
        <v>0.72307937080040596</v>
      </c>
      <c r="E605">
        <v>9.9801309261238202E-4</v>
      </c>
      <c r="F605" s="1">
        <f>Tabla2[[#This Row],[Axial Force ]]/$O$11</f>
        <v>20.146171569824229</v>
      </c>
      <c r="G605" s="5">
        <f>Tabla2[[#This Row],[Axial Displacement ]]/$O$8</f>
        <v>8.9538538035143327E-3</v>
      </c>
      <c r="H605" s="1">
        <f>Tabla2[[#This Row],[Axial 634,12F ]]/25</f>
        <v>3.9920523704495281E-5</v>
      </c>
      <c r="I605" s="1">
        <f>IF(Tabla2[[#This Row],[Axial Displacement Command ]]=D604,1,0)</f>
        <v>0</v>
      </c>
      <c r="J605" s="1">
        <f>IF(AND(Tabla2[[#This Row],[cic]]=1,(AND(I604=1,I606=0))),1,0)</f>
        <v>0</v>
      </c>
      <c r="K605" s="1">
        <f>Tabla2[[#This Row],[pas]]+K604</f>
        <v>5</v>
      </c>
    </row>
    <row r="606" spans="1:11" x14ac:dyDescent="0.25">
      <c r="A606" s="1">
        <v>959.88903808593795</v>
      </c>
      <c r="B606">
        <v>0.72179315611720096</v>
      </c>
      <c r="C606">
        <v>2.05034007194627E-3</v>
      </c>
      <c r="D606">
        <v>0.71974284946918499</v>
      </c>
      <c r="E606">
        <v>4.45002939386541E-4</v>
      </c>
      <c r="F606" s="1">
        <f>Tabla2[[#This Row],[Axial Force ]]/$O$11</f>
        <v>19.997688293457042</v>
      </c>
      <c r="G606" s="5">
        <f>Tabla2[[#This Row],[Axial Displacement ]]/$O$8</f>
        <v>8.9110266187308763E-3</v>
      </c>
      <c r="H606" s="1">
        <f>Tabla2[[#This Row],[Axial 634,12F ]]/25</f>
        <v>1.7800117575461641E-5</v>
      </c>
      <c r="I606" s="1">
        <f>IF(Tabla2[[#This Row],[Axial Displacement Command ]]=D605,1,0)</f>
        <v>0</v>
      </c>
      <c r="J606" s="1">
        <f>IF(AND(Tabla2[[#This Row],[cic]]=1,(AND(I605=1,I607=0))),1,0)</f>
        <v>0</v>
      </c>
      <c r="K606" s="1">
        <f>Tabla2[[#This Row],[pas]]+K605</f>
        <v>5</v>
      </c>
    </row>
    <row r="607" spans="1:11" x14ac:dyDescent="0.25">
      <c r="A607" s="1">
        <v>953.33654785156295</v>
      </c>
      <c r="B607">
        <v>0.71861385367810704</v>
      </c>
      <c r="C607">
        <v>2.2076367258705401E-3</v>
      </c>
      <c r="D607">
        <v>0.71640621172264196</v>
      </c>
      <c r="E607">
        <v>-4.4583848080037602E-4</v>
      </c>
      <c r="F607" s="1">
        <f>Tabla2[[#This Row],[Axial Force ]]/$O$11</f>
        <v>19.861178080240894</v>
      </c>
      <c r="G607" s="5">
        <f>Tabla2[[#This Row],[Axial Displacement ]]/$O$8</f>
        <v>8.8717759713346552E-3</v>
      </c>
      <c r="H607" s="1">
        <f>Tabla2[[#This Row],[Axial 634,12F ]]/25</f>
        <v>-1.7833539232015041E-5</v>
      </c>
      <c r="I607" s="1">
        <f>IF(Tabla2[[#This Row],[Axial Displacement Command ]]=D606,1,0)</f>
        <v>0</v>
      </c>
      <c r="J607" s="1">
        <f>IF(AND(Tabla2[[#This Row],[cic]]=1,(AND(I606=1,I608=0))),1,0)</f>
        <v>0</v>
      </c>
      <c r="K607" s="1">
        <f>Tabla2[[#This Row],[pas]]+K606</f>
        <v>5</v>
      </c>
    </row>
    <row r="608" spans="1:11" x14ac:dyDescent="0.25">
      <c r="A608" s="1">
        <v>946.85968017578102</v>
      </c>
      <c r="B608">
        <v>0.71572064189240303</v>
      </c>
      <c r="C608">
        <v>2.6510358566156399E-3</v>
      </c>
      <c r="D608">
        <v>0.71306963218375996</v>
      </c>
      <c r="E608">
        <v>4.8090748805407202E-4</v>
      </c>
      <c r="F608" s="1">
        <f>Tabla2[[#This Row],[Axial Force ]]/$O$11</f>
        <v>19.726243336995438</v>
      </c>
      <c r="G608" s="5">
        <f>Tabla2[[#This Row],[Axial Displacement ]]/$O$8</f>
        <v>8.8360573073136169E-3</v>
      </c>
      <c r="H608" s="1">
        <f>Tabla2[[#This Row],[Axial 634,12F ]]/25</f>
        <v>1.9236299522162881E-5</v>
      </c>
      <c r="I608" s="1">
        <f>IF(Tabla2[[#This Row],[Axial Displacement Command ]]=D607,1,0)</f>
        <v>0</v>
      </c>
      <c r="J608" s="1">
        <f>IF(AND(Tabla2[[#This Row],[cic]]=1,(AND(I607=1,I609=0))),1,0)</f>
        <v>0</v>
      </c>
      <c r="K608" s="1">
        <f>Tabla2[[#This Row],[pas]]+K607</f>
        <v>5</v>
      </c>
    </row>
    <row r="609" spans="1:11" x14ac:dyDescent="0.25">
      <c r="A609" s="1">
        <v>941.30065917968795</v>
      </c>
      <c r="B609">
        <v>0.71310281055048097</v>
      </c>
      <c r="C609">
        <v>3.3697485832817598E-3</v>
      </c>
      <c r="D609">
        <v>0.70973305264487896</v>
      </c>
      <c r="E609">
        <v>6.22858919996361E-4</v>
      </c>
      <c r="F609" s="1">
        <f>Tabla2[[#This Row],[Axial Force ]]/$O$11</f>
        <v>19.610430399576831</v>
      </c>
      <c r="G609" s="5">
        <f>Tabla2[[#This Row],[Axial Displacement ]]/$O$8</f>
        <v>8.8037384018577903E-3</v>
      </c>
      <c r="H609" s="1">
        <f>Tabla2[[#This Row],[Axial 634,12F ]]/25</f>
        <v>2.4914356799854441E-5</v>
      </c>
      <c r="I609" s="1">
        <f>IF(Tabla2[[#This Row],[Axial Displacement Command ]]=D608,1,0)</f>
        <v>0</v>
      </c>
      <c r="J609" s="1">
        <f>IF(AND(Tabla2[[#This Row],[cic]]=1,(AND(I608=1,I610=0))),1,0)</f>
        <v>0</v>
      </c>
      <c r="K609" s="1">
        <f>Tabla2[[#This Row],[pas]]+K608</f>
        <v>5</v>
      </c>
    </row>
    <row r="610" spans="1:11" x14ac:dyDescent="0.25">
      <c r="A610" s="1">
        <v>934.18737792968795</v>
      </c>
      <c r="B610">
        <v>0.70953014073893395</v>
      </c>
      <c r="C610">
        <v>3.1336546726379302E-3</v>
      </c>
      <c r="D610">
        <v>0.70639647310599696</v>
      </c>
      <c r="E610">
        <v>1.3256997135613301E-3</v>
      </c>
      <c r="F610" s="1">
        <f>Tabla2[[#This Row],[Axial Force ]]/$O$11</f>
        <v>19.462237040201831</v>
      </c>
      <c r="G610" s="5">
        <f>Tabla2[[#This Row],[Axial Displacement ]]/$O$8</f>
        <v>8.759631367147332E-3</v>
      </c>
      <c r="H610" s="1">
        <f>Tabla2[[#This Row],[Axial 634,12F ]]/25</f>
        <v>5.3027988542453203E-5</v>
      </c>
      <c r="I610" s="1">
        <f>IF(Tabla2[[#This Row],[Axial Displacement Command ]]=D609,1,0)</f>
        <v>0</v>
      </c>
      <c r="J610" s="1">
        <f>IF(AND(Tabla2[[#This Row],[cic]]=1,(AND(I609=1,I611=0))),1,0)</f>
        <v>0</v>
      </c>
      <c r="K610" s="1">
        <f>Tabla2[[#This Row],[pas]]+K609</f>
        <v>5</v>
      </c>
    </row>
    <row r="611" spans="1:11" x14ac:dyDescent="0.25">
      <c r="A611" s="1">
        <v>927.62414550781295</v>
      </c>
      <c r="B611">
        <v>0.70592877455055703</v>
      </c>
      <c r="C611">
        <v>2.86895033241308E-3</v>
      </c>
      <c r="D611">
        <v>0.70305983535945404</v>
      </c>
      <c r="E611">
        <v>1.8744416365734701E-3</v>
      </c>
      <c r="F611" s="1">
        <f>Tabla2[[#This Row],[Axial Force ]]/$O$11</f>
        <v>19.325503031412769</v>
      </c>
      <c r="G611" s="5">
        <f>Tabla2[[#This Row],[Axial Displacement ]]/$O$8</f>
        <v>8.7151700561797166E-3</v>
      </c>
      <c r="H611" s="1">
        <f>Tabla2[[#This Row],[Axial 634,12F ]]/25</f>
        <v>7.4977665462938806E-5</v>
      </c>
      <c r="I611" s="1">
        <f>IF(Tabla2[[#This Row],[Axial Displacement Command ]]=D610,1,0)</f>
        <v>0</v>
      </c>
      <c r="J611" s="1">
        <f>IF(AND(Tabla2[[#This Row],[cic]]=1,(AND(I610=1,I612=0))),1,0)</f>
        <v>0</v>
      </c>
      <c r="K611" s="1">
        <f>Tabla2[[#This Row],[pas]]+K610</f>
        <v>5</v>
      </c>
    </row>
    <row r="612" spans="1:11" x14ac:dyDescent="0.25">
      <c r="A612" s="1">
        <v>918.83166503906295</v>
      </c>
      <c r="B612">
        <v>0.70183037314564001</v>
      </c>
      <c r="C612">
        <v>2.1071434730402E-3</v>
      </c>
      <c r="D612">
        <v>0.69972325582057204</v>
      </c>
      <c r="E612">
        <v>-2.3094549760571698E-2</v>
      </c>
      <c r="F612" s="1">
        <f>Tabla2[[#This Row],[Axial Force ]]/$O$11</f>
        <v>19.142326354980479</v>
      </c>
      <c r="G612" s="5">
        <f>Tabla2[[#This Row],[Axial Displacement ]]/$O$8</f>
        <v>8.6645725079708639E-3</v>
      </c>
      <c r="H612" s="1">
        <f>Tabla2[[#This Row],[Axial 634,12F ]]/25</f>
        <v>-9.2378199042286789E-4</v>
      </c>
      <c r="I612" s="1">
        <f>IF(Tabla2[[#This Row],[Axial Displacement Command ]]=D611,1,0)</f>
        <v>0</v>
      </c>
      <c r="J612" s="1">
        <f>IF(AND(Tabla2[[#This Row],[cic]]=1,(AND(I611=1,I613=0))),1,0)</f>
        <v>0</v>
      </c>
      <c r="K612" s="1">
        <f>Tabla2[[#This Row],[pas]]+K611</f>
        <v>5</v>
      </c>
    </row>
    <row r="613" spans="1:11" x14ac:dyDescent="0.25">
      <c r="A613" s="1">
        <v>911.08233642578102</v>
      </c>
      <c r="B613">
        <v>0.69807172985747501</v>
      </c>
      <c r="C613">
        <v>1.6850233350851299E-3</v>
      </c>
      <c r="D613">
        <v>0.69638667628169104</v>
      </c>
      <c r="E613" s="2">
        <v>1.41836054012856E-5</v>
      </c>
      <c r="F613" s="1">
        <f>Tabla2[[#This Row],[Axial Force ]]/$O$11</f>
        <v>18.980882008870438</v>
      </c>
      <c r="G613" s="5">
        <f>Tabla2[[#This Row],[Axial Displacement ]]/$O$8</f>
        <v>8.6181695044132717E-3</v>
      </c>
      <c r="H613" s="1">
        <f>Tabla2[[#This Row],[Axial 634,12F ]]/25</f>
        <v>5.6734421605142405E-7</v>
      </c>
      <c r="I613" s="1">
        <f>IF(Tabla2[[#This Row],[Axial Displacement Command ]]=D612,1,0)</f>
        <v>0</v>
      </c>
      <c r="J613" s="1">
        <f>IF(AND(Tabla2[[#This Row],[cic]]=1,(AND(I612=1,I614=0))),1,0)</f>
        <v>0</v>
      </c>
      <c r="K613" s="1">
        <f>Tabla2[[#This Row],[pas]]+K612</f>
        <v>5</v>
      </c>
    </row>
    <row r="614" spans="1:11" x14ac:dyDescent="0.25">
      <c r="A614" s="1">
        <v>904.86877441406295</v>
      </c>
      <c r="B614">
        <v>0.69498183438554395</v>
      </c>
      <c r="C614">
        <v>1.9317269561725E-3</v>
      </c>
      <c r="D614">
        <v>0.69305009674280904</v>
      </c>
      <c r="E614">
        <v>-3.4600839171616799E-4</v>
      </c>
      <c r="F614" s="1">
        <f>Tabla2[[#This Row],[Axial Force ]]/$O$11</f>
        <v>18.851432800292979</v>
      </c>
      <c r="G614" s="5">
        <f>Tabla2[[#This Row],[Axial Displacement ]]/$O$8</f>
        <v>8.5800226467351113E-3</v>
      </c>
      <c r="H614" s="1">
        <f>Tabla2[[#This Row],[Axial 634,12F ]]/25</f>
        <v>-1.384033566864672E-5</v>
      </c>
      <c r="I614" s="1">
        <f>IF(Tabla2[[#This Row],[Axial Displacement Command ]]=D613,1,0)</f>
        <v>0</v>
      </c>
      <c r="J614" s="1">
        <f>IF(AND(Tabla2[[#This Row],[cic]]=1,(AND(I613=1,I615=0))),1,0)</f>
        <v>0</v>
      </c>
      <c r="K614" s="1">
        <f>Tabla2[[#This Row],[pas]]+K613</f>
        <v>5</v>
      </c>
    </row>
    <row r="615" spans="1:11" x14ac:dyDescent="0.25">
      <c r="A615" s="1">
        <v>897.38592529296898</v>
      </c>
      <c r="B615">
        <v>0.69319369504228201</v>
      </c>
      <c r="C615">
        <v>3.48019602824934E-3</v>
      </c>
      <c r="D615">
        <v>0.68971345899626602</v>
      </c>
      <c r="E615">
        <v>2.6265568067174198E-3</v>
      </c>
      <c r="F615" s="1">
        <f>Tabla2[[#This Row],[Axial Force ]]/$O$11</f>
        <v>18.695540110270187</v>
      </c>
      <c r="G615" s="5">
        <f>Tabla2[[#This Row],[Axial Displacement ]]/$O$8</f>
        <v>8.5579468523738524E-3</v>
      </c>
      <c r="H615" s="1">
        <f>Tabla2[[#This Row],[Axial 634,12F ]]/25</f>
        <v>1.050622722686968E-4</v>
      </c>
      <c r="I615" s="1">
        <f>IF(Tabla2[[#This Row],[Axial Displacement Command ]]=D614,1,0)</f>
        <v>0</v>
      </c>
      <c r="J615" s="1">
        <f>IF(AND(Tabla2[[#This Row],[cic]]=1,(AND(I614=1,I616=0))),1,0)</f>
        <v>0</v>
      </c>
      <c r="K615" s="1">
        <f>Tabla2[[#This Row],[pas]]+K614</f>
        <v>5</v>
      </c>
    </row>
    <row r="616" spans="1:11" x14ac:dyDescent="0.25">
      <c r="A616" s="1">
        <v>888.3798828125</v>
      </c>
      <c r="B616">
        <v>0.68767188349738695</v>
      </c>
      <c r="C616">
        <v>1.2949705023857E-3</v>
      </c>
      <c r="D616">
        <v>0.68637693766504504</v>
      </c>
      <c r="E616">
        <v>1.1849693919430101E-3</v>
      </c>
      <c r="F616" s="1">
        <f>Tabla2[[#This Row],[Axial Force ]]/$O$11</f>
        <v>18.507914225260418</v>
      </c>
      <c r="G616" s="5">
        <f>Tabla2[[#This Row],[Axial Displacement ]]/$O$8</f>
        <v>8.4897763394739135E-3</v>
      </c>
      <c r="H616" s="1">
        <f>Tabla2[[#This Row],[Axial 634,12F ]]/25</f>
        <v>4.7398775677720401E-5</v>
      </c>
      <c r="I616" s="1">
        <f>IF(Tabla2[[#This Row],[Axial Displacement Command ]]=D615,1,0)</f>
        <v>0</v>
      </c>
      <c r="J616" s="1">
        <f>IF(AND(Tabla2[[#This Row],[cic]]=1,(AND(I615=1,I617=0))),1,0)</f>
        <v>0</v>
      </c>
      <c r="K616" s="1">
        <f>Tabla2[[#This Row],[pas]]+K615</f>
        <v>5</v>
      </c>
    </row>
    <row r="617" spans="1:11" x14ac:dyDescent="0.25">
      <c r="A617" s="1">
        <v>881.60119628906295</v>
      </c>
      <c r="B617">
        <v>0.68427086807787396</v>
      </c>
      <c r="C617">
        <v>1.2305379186727801E-3</v>
      </c>
      <c r="D617">
        <v>0.68304029991850301</v>
      </c>
      <c r="E617">
        <v>2.2447009087045401E-3</v>
      </c>
      <c r="F617" s="1">
        <f>Tabla2[[#This Row],[Axial Force ]]/$O$11</f>
        <v>18.366691589355479</v>
      </c>
      <c r="G617" s="5">
        <f>Tabla2[[#This Row],[Axial Displacement ]]/$O$8</f>
        <v>8.4477884947885672E-3</v>
      </c>
      <c r="H617" s="1">
        <f>Tabla2[[#This Row],[Axial 634,12F ]]/25</f>
        <v>8.9788036348181601E-5</v>
      </c>
      <c r="I617" s="1">
        <f>IF(Tabla2[[#This Row],[Axial Displacement Command ]]=D616,1,0)</f>
        <v>0</v>
      </c>
      <c r="J617" s="1">
        <f>IF(AND(Tabla2[[#This Row],[cic]]=1,(AND(I616=1,I618=0))),1,0)</f>
        <v>0</v>
      </c>
      <c r="K617" s="1">
        <f>Tabla2[[#This Row],[pas]]+K616</f>
        <v>5</v>
      </c>
    </row>
    <row r="618" spans="1:11" x14ac:dyDescent="0.25">
      <c r="A618" s="1">
        <v>874.99578857421898</v>
      </c>
      <c r="B618">
        <v>0.68051932612433996</v>
      </c>
      <c r="C618">
        <v>8.1562996001594001E-4</v>
      </c>
      <c r="D618">
        <v>0.67970372037962101</v>
      </c>
      <c r="E618">
        <v>2.3762067939969698E-3</v>
      </c>
      <c r="F618" s="1">
        <f>Tabla2[[#This Row],[Axial Force ]]/$O$11</f>
        <v>18.229078928629562</v>
      </c>
      <c r="G618" s="5">
        <f>Tabla2[[#This Row],[Axial Displacement ]]/$O$8</f>
        <v>8.4014731620288882E-3</v>
      </c>
      <c r="H618" s="1">
        <f>Tabla2[[#This Row],[Axial 634,12F ]]/25</f>
        <v>9.504827175987879E-5</v>
      </c>
      <c r="I618" s="1">
        <f>IF(Tabla2[[#This Row],[Axial Displacement Command ]]=D617,1,0)</f>
        <v>0</v>
      </c>
      <c r="J618" s="1">
        <f>IF(AND(Tabla2[[#This Row],[cic]]=1,(AND(I617=1,I619=0))),1,0)</f>
        <v>0</v>
      </c>
      <c r="K618" s="1">
        <f>Tabla2[[#This Row],[pas]]+K617</f>
        <v>5</v>
      </c>
    </row>
    <row r="619" spans="1:11" x14ac:dyDescent="0.25">
      <c r="A619" s="1">
        <v>869.36657714843795</v>
      </c>
      <c r="B619">
        <v>0.67778705852106202</v>
      </c>
      <c r="C619">
        <v>1.41990187785268E-3</v>
      </c>
      <c r="D619">
        <v>0.67636714084073901</v>
      </c>
      <c r="E619">
        <v>4.0078398910736702E-4</v>
      </c>
      <c r="F619" s="1">
        <f>Tabla2[[#This Row],[Axial Force ]]/$O$11</f>
        <v>18.111803690592456</v>
      </c>
      <c r="G619" s="5">
        <f>Tabla2[[#This Row],[Axial Displacement ]]/$O$8</f>
        <v>8.3677414632229875E-3</v>
      </c>
      <c r="H619" s="1">
        <f>Tabla2[[#This Row],[Axial 634,12F ]]/25</f>
        <v>1.6031359564294679E-5</v>
      </c>
      <c r="I619" s="1">
        <f>IF(Tabla2[[#This Row],[Axial Displacement Command ]]=D618,1,0)</f>
        <v>0</v>
      </c>
      <c r="J619" s="1">
        <f>IF(AND(Tabla2[[#This Row],[cic]]=1,(AND(I618=1,I620=0))),1,0)</f>
        <v>0</v>
      </c>
      <c r="K619" s="1">
        <f>Tabla2[[#This Row],[pas]]+K618</f>
        <v>5</v>
      </c>
    </row>
    <row r="620" spans="1:11" x14ac:dyDescent="0.25">
      <c r="A620" s="1">
        <v>863.95227050781295</v>
      </c>
      <c r="B620">
        <v>0.67500473232939795</v>
      </c>
      <c r="C620">
        <v>1.9741653431992702E-3</v>
      </c>
      <c r="D620">
        <v>0.67303056130185701</v>
      </c>
      <c r="E620">
        <v>4.00715322257383E-4</v>
      </c>
      <c r="F620" s="1">
        <f>Tabla2[[#This Row],[Axial Force ]]/$O$11</f>
        <v>17.999005635579437</v>
      </c>
      <c r="G620" s="5">
        <f>Tabla2[[#This Row],[Axial Displacement ]]/$O$8</f>
        <v>8.3333917571530615E-3</v>
      </c>
      <c r="H620" s="1">
        <f>Tabla2[[#This Row],[Axial 634,12F ]]/25</f>
        <v>1.6028612890295322E-5</v>
      </c>
      <c r="I620" s="1">
        <f>IF(Tabla2[[#This Row],[Axial Displacement Command ]]=D619,1,0)</f>
        <v>0</v>
      </c>
      <c r="J620" s="1">
        <f>IF(AND(Tabla2[[#This Row],[cic]]=1,(AND(I619=1,I621=0))),1,0)</f>
        <v>0</v>
      </c>
      <c r="K620" s="1">
        <f>Tabla2[[#This Row],[pas]]+K619</f>
        <v>5</v>
      </c>
    </row>
    <row r="621" spans="1:11" x14ac:dyDescent="0.25">
      <c r="A621" s="1">
        <v>857.167724609375</v>
      </c>
      <c r="B621">
        <v>0.67123176995664802</v>
      </c>
      <c r="C621">
        <v>1.53779978973034E-3</v>
      </c>
      <c r="D621">
        <v>0.66969392355531498</v>
      </c>
      <c r="E621">
        <v>1.3801700333715399E-3</v>
      </c>
      <c r="F621" s="1">
        <f>Tabla2[[#This Row],[Axial Force ]]/$O$11</f>
        <v>17.85766092936198</v>
      </c>
      <c r="G621" s="5">
        <f>Tabla2[[#This Row],[Axial Displacement ]]/$O$8</f>
        <v>8.2868119747734319E-3</v>
      </c>
      <c r="H621" s="1">
        <f>Tabla2[[#This Row],[Axial 634,12F ]]/25</f>
        <v>5.5206801334861598E-5</v>
      </c>
      <c r="I621" s="1">
        <f>IF(Tabla2[[#This Row],[Axial Displacement Command ]]=D620,1,0)</f>
        <v>0</v>
      </c>
      <c r="J621" s="1">
        <f>IF(AND(Tabla2[[#This Row],[cic]]=1,(AND(I620=1,I622=0))),1,0)</f>
        <v>0</v>
      </c>
      <c r="K621" s="1">
        <f>Tabla2[[#This Row],[pas]]+K620</f>
        <v>5</v>
      </c>
    </row>
    <row r="622" spans="1:11" x14ac:dyDescent="0.25">
      <c r="A622" s="1">
        <v>851.08654785156295</v>
      </c>
      <c r="B622">
        <v>0.66967966267839096</v>
      </c>
      <c r="C622">
        <v>3.3222436286450799E-3</v>
      </c>
      <c r="D622">
        <v>0.66635740222409401</v>
      </c>
      <c r="E622">
        <v>-2.0687059532065199E-3</v>
      </c>
      <c r="F622" s="1">
        <f>Tabla2[[#This Row],[Axial Force ]]/$O$11</f>
        <v>17.730969746907562</v>
      </c>
      <c r="G622" s="5">
        <f>Tabla2[[#This Row],[Axial Displacement ]]/$O$8</f>
        <v>8.267650156523346E-3</v>
      </c>
      <c r="H622" s="1">
        <f>Tabla2[[#This Row],[Axial 634,12F ]]/25</f>
        <v>-8.2748238128260791E-5</v>
      </c>
      <c r="I622" s="1">
        <f>IF(Tabla2[[#This Row],[Axial Displacement Command ]]=D621,1,0)</f>
        <v>0</v>
      </c>
      <c r="J622" s="1">
        <f>IF(AND(Tabla2[[#This Row],[cic]]=1,(AND(I621=1,I623=0))),1,0)</f>
        <v>0</v>
      </c>
      <c r="K622" s="1">
        <f>Tabla2[[#This Row],[pas]]+K621</f>
        <v>5</v>
      </c>
    </row>
    <row r="623" spans="1:11" x14ac:dyDescent="0.25">
      <c r="A623" s="1">
        <v>843.60070800781295</v>
      </c>
      <c r="B623">
        <v>0.66543102730065595</v>
      </c>
      <c r="C623">
        <v>2.4102330371533801E-3</v>
      </c>
      <c r="D623">
        <v>0.66302076447755098</v>
      </c>
      <c r="E623">
        <v>5.3231610763759796E-4</v>
      </c>
      <c r="F623" s="1">
        <f>Tabla2[[#This Row],[Axial Force ]]/$O$11</f>
        <v>17.575014750162769</v>
      </c>
      <c r="G623" s="5">
        <f>Tabla2[[#This Row],[Axial Displacement ]]/$O$8</f>
        <v>8.2151978679093334E-3</v>
      </c>
      <c r="H623" s="1">
        <f>Tabla2[[#This Row],[Axial 634,12F ]]/25</f>
        <v>2.1292644305503917E-5</v>
      </c>
      <c r="I623" s="1">
        <f>IF(Tabla2[[#This Row],[Axial Displacement Command ]]=D622,1,0)</f>
        <v>0</v>
      </c>
      <c r="J623" s="1">
        <f>IF(AND(Tabla2[[#This Row],[cic]]=1,(AND(I622=1,I624=0))),1,0)</f>
        <v>0</v>
      </c>
      <c r="K623" s="1">
        <f>Tabla2[[#This Row],[pas]]+K622</f>
        <v>5</v>
      </c>
    </row>
    <row r="624" spans="1:11" x14ac:dyDescent="0.25">
      <c r="A624" s="1">
        <v>831.90588378906295</v>
      </c>
      <c r="B624">
        <v>0.660277612041682</v>
      </c>
      <c r="C624">
        <v>5.9342386293792504E-4</v>
      </c>
      <c r="D624">
        <v>0.65968418493866898</v>
      </c>
      <c r="E624">
        <v>2.46551689997432E-3</v>
      </c>
      <c r="F624" s="1">
        <f>Tabla2[[#This Row],[Axial Force ]]/$O$11</f>
        <v>17.331372578938812</v>
      </c>
      <c r="G624" s="5">
        <f>Tabla2[[#This Row],[Axial Displacement ]]/$O$8</f>
        <v>8.1515754573047161E-3</v>
      </c>
      <c r="H624" s="1">
        <f>Tabla2[[#This Row],[Axial 634,12F ]]/25</f>
        <v>9.8620675998972797E-5</v>
      </c>
      <c r="I624" s="1">
        <f>IF(Tabla2[[#This Row],[Axial Displacement Command ]]=D623,1,0)</f>
        <v>0</v>
      </c>
      <c r="J624" s="1">
        <f>IF(AND(Tabla2[[#This Row],[cic]]=1,(AND(I623=1,I625=0))),1,0)</f>
        <v>0</v>
      </c>
      <c r="K624" s="1">
        <f>Tabla2[[#This Row],[pas]]+K623</f>
        <v>5</v>
      </c>
    </row>
    <row r="625" spans="1:11" x14ac:dyDescent="0.25">
      <c r="A625" s="1">
        <v>823.96710205078102</v>
      </c>
      <c r="B625">
        <v>0.65596104832366098</v>
      </c>
      <c r="C625">
        <v>3.8659572965116202E-4</v>
      </c>
      <c r="D625">
        <v>0.65634760539978698</v>
      </c>
      <c r="E625">
        <v>-1.03502337367445E-4</v>
      </c>
      <c r="F625" s="1">
        <f>Tabla2[[#This Row],[Axial Force ]]/$O$11</f>
        <v>17.165981292724606</v>
      </c>
      <c r="G625" s="5">
        <f>Tabla2[[#This Row],[Axial Displacement ]]/$O$8</f>
        <v>8.0982845472056912E-3</v>
      </c>
      <c r="H625" s="1">
        <f>Tabla2[[#This Row],[Axial 634,12F ]]/25</f>
        <v>-4.1400934946978E-6</v>
      </c>
      <c r="I625" s="1">
        <f>IF(Tabla2[[#This Row],[Axial Displacement Command ]]=D624,1,0)</f>
        <v>0</v>
      </c>
      <c r="J625" s="1">
        <f>IF(AND(Tabla2[[#This Row],[cic]]=1,(AND(I624=1,I626=0))),1,0)</f>
        <v>0</v>
      </c>
      <c r="K625" s="1">
        <f>Tabla2[[#This Row],[pas]]+K624</f>
        <v>5</v>
      </c>
    </row>
    <row r="626" spans="1:11" x14ac:dyDescent="0.25">
      <c r="A626" s="1">
        <v>823.011962890625</v>
      </c>
      <c r="B626">
        <v>0.65514922607690096</v>
      </c>
      <c r="C626">
        <v>2.1381974875112099E-3</v>
      </c>
      <c r="D626">
        <v>0.65301102586090598</v>
      </c>
      <c r="E626">
        <v>-1.8795074083755E-3</v>
      </c>
      <c r="F626" s="1">
        <f>Tabla2[[#This Row],[Axial Force ]]/$O$11</f>
        <v>17.146082560221355</v>
      </c>
      <c r="G626" s="5">
        <f>Tabla2[[#This Row],[Axial Displacement ]]/$O$8</f>
        <v>8.0882620503321106E-3</v>
      </c>
      <c r="H626" s="1">
        <f>Tabla2[[#This Row],[Axial 634,12F ]]/25</f>
        <v>-7.5180296335019994E-5</v>
      </c>
      <c r="I626" s="1">
        <f>IF(Tabla2[[#This Row],[Axial Displacement Command ]]=D625,1,0)</f>
        <v>0</v>
      </c>
      <c r="J626" s="1">
        <f>IF(AND(Tabla2[[#This Row],[cic]]=1,(AND(I625=1,I627=0))),1,0)</f>
        <v>0</v>
      </c>
      <c r="K626" s="1">
        <f>Tabla2[[#This Row],[pas]]+K625</f>
        <v>5</v>
      </c>
    </row>
    <row r="627" spans="1:11" x14ac:dyDescent="0.25">
      <c r="A627" s="1">
        <v>820.04949951171898</v>
      </c>
      <c r="B627">
        <v>0.65423728665337</v>
      </c>
      <c r="C627">
        <v>4.5628548832610302E-3</v>
      </c>
      <c r="D627">
        <v>0.64967438811436296</v>
      </c>
      <c r="E627" s="2">
        <v>6.8008276343789503E-5</v>
      </c>
      <c r="F627" s="1">
        <f>Tabla2[[#This Row],[Axial Force ]]/$O$11</f>
        <v>17.084364573160812</v>
      </c>
      <c r="G627" s="5">
        <f>Tabla2[[#This Row],[Axial Displacement ]]/$O$8</f>
        <v>8.0770035389304932E-3</v>
      </c>
      <c r="H627" s="1">
        <f>Tabla2[[#This Row],[Axial 634,12F ]]/25</f>
        <v>2.7203310537515803E-6</v>
      </c>
      <c r="I627" s="1">
        <f>IF(Tabla2[[#This Row],[Axial Displacement Command ]]=D626,1,0)</f>
        <v>0</v>
      </c>
      <c r="J627" s="1">
        <f>IF(AND(Tabla2[[#This Row],[cic]]=1,(AND(I626=1,I628=0))),1,0)</f>
        <v>0</v>
      </c>
      <c r="K627" s="1">
        <f>Tabla2[[#This Row],[pas]]+K626</f>
        <v>5</v>
      </c>
    </row>
    <row r="628" spans="1:11" x14ac:dyDescent="0.25">
      <c r="A628" s="1">
        <v>811.270751953125</v>
      </c>
      <c r="B628">
        <v>0.64916250994429003</v>
      </c>
      <c r="C628">
        <v>2.8246640795259702E-3</v>
      </c>
      <c r="D628">
        <v>0.64633786678314198</v>
      </c>
      <c r="E628">
        <v>2.2034209905541502E-3</v>
      </c>
      <c r="F628" s="1">
        <f>Tabla2[[#This Row],[Axial Force ]]/$O$11</f>
        <v>16.901473999023438</v>
      </c>
      <c r="G628" s="5">
        <f>Tabla2[[#This Row],[Axial Displacement ]]/$O$8</f>
        <v>8.0143519746208643E-3</v>
      </c>
      <c r="H628" s="1">
        <f>Tabla2[[#This Row],[Axial 634,12F ]]/25</f>
        <v>8.8136839622166008E-5</v>
      </c>
      <c r="I628" s="1">
        <f>IF(Tabla2[[#This Row],[Axial Displacement Command ]]=D627,1,0)</f>
        <v>0</v>
      </c>
      <c r="J628" s="1">
        <f>IF(AND(Tabla2[[#This Row],[cic]]=1,(AND(I627=1,I629=0))),1,0)</f>
        <v>0</v>
      </c>
      <c r="K628" s="1">
        <f>Tabla2[[#This Row],[pas]]+K627</f>
        <v>5</v>
      </c>
    </row>
    <row r="629" spans="1:11" x14ac:dyDescent="0.25">
      <c r="A629" s="1">
        <v>801.18884277343795</v>
      </c>
      <c r="B629">
        <v>0.64465287141501904</v>
      </c>
      <c r="C629">
        <v>1.6515850802534301E-3</v>
      </c>
      <c r="D629">
        <v>0.64300128724425998</v>
      </c>
      <c r="E629">
        <v>1.70325677117944E-3</v>
      </c>
      <c r="F629" s="1">
        <f>Tabla2[[#This Row],[Axial Force ]]/$O$11</f>
        <v>16.691434224446624</v>
      </c>
      <c r="G629" s="5">
        <f>Tabla2[[#This Row],[Axial Displacement ]]/$O$8</f>
        <v>7.9586774248767787E-3</v>
      </c>
      <c r="H629" s="1">
        <f>Tabla2[[#This Row],[Axial 634,12F ]]/25</f>
        <v>6.8130270847177599E-5</v>
      </c>
      <c r="I629" s="1">
        <f>IF(Tabla2[[#This Row],[Axial Displacement Command ]]=D628,1,0)</f>
        <v>0</v>
      </c>
      <c r="J629" s="1">
        <f>IF(AND(Tabla2[[#This Row],[cic]]=1,(AND(I628=1,I630=0))),1,0)</f>
        <v>0</v>
      </c>
      <c r="K629" s="1">
        <f>Tabla2[[#This Row],[pas]]+K628</f>
        <v>5</v>
      </c>
    </row>
    <row r="630" spans="1:11" x14ac:dyDescent="0.25">
      <c r="A630" s="1">
        <v>793.12976074218795</v>
      </c>
      <c r="B630">
        <v>0.64012885559350297</v>
      </c>
      <c r="C630">
        <v>4.6420097987720499E-4</v>
      </c>
      <c r="D630">
        <v>0.63966464949771795</v>
      </c>
      <c r="E630">
        <v>1.1526537946338099E-3</v>
      </c>
      <c r="F630" s="1">
        <f>Tabla2[[#This Row],[Axial Force ]]/$O$11</f>
        <v>16.523536682128917</v>
      </c>
      <c r="G630" s="5">
        <f>Tabla2[[#This Row],[Axial Displacement ]]/$O$8</f>
        <v>7.9028253776975681E-3</v>
      </c>
      <c r="H630" s="1">
        <f>Tabla2[[#This Row],[Axial 634,12F ]]/25</f>
        <v>4.6106151785352396E-5</v>
      </c>
      <c r="I630" s="1">
        <f>IF(Tabla2[[#This Row],[Axial Displacement Command ]]=D629,1,0)</f>
        <v>0</v>
      </c>
      <c r="J630" s="1">
        <f>IF(AND(Tabla2[[#This Row],[cic]]=1,(AND(I629=1,I631=0))),1,0)</f>
        <v>0</v>
      </c>
      <c r="K630" s="1">
        <f>Tabla2[[#This Row],[pas]]+K629</f>
        <v>5</v>
      </c>
    </row>
    <row r="631" spans="1:11" x14ac:dyDescent="0.25">
      <c r="A631" s="1">
        <v>786.15716552734398</v>
      </c>
      <c r="B631">
        <v>0.63690304523333896</v>
      </c>
      <c r="C631">
        <v>5.7494639804644997E-4</v>
      </c>
      <c r="D631">
        <v>0.63632812816649698</v>
      </c>
      <c r="E631">
        <v>1.63068079928053E-3</v>
      </c>
      <c r="F631" s="1">
        <f>Tabla2[[#This Row],[Axial Force ]]/$O$11</f>
        <v>16.378274281819667</v>
      </c>
      <c r="G631" s="5">
        <f>Tabla2[[#This Row],[Axial Displacement ]]/$O$8</f>
        <v>7.8630005584362835E-3</v>
      </c>
      <c r="H631" s="1">
        <f>Tabla2[[#This Row],[Axial 634,12F ]]/25</f>
        <v>6.5227231971221207E-5</v>
      </c>
      <c r="I631" s="1">
        <f>IF(Tabla2[[#This Row],[Axial Displacement Command ]]=D630,1,0)</f>
        <v>0</v>
      </c>
      <c r="J631" s="1">
        <f>IF(AND(Tabla2[[#This Row],[cic]]=1,(AND(I630=1,I632=0))),1,0)</f>
        <v>0</v>
      </c>
      <c r="K631" s="1">
        <f>Tabla2[[#This Row],[pas]]+K630</f>
        <v>5</v>
      </c>
    </row>
    <row r="632" spans="1:11" x14ac:dyDescent="0.25">
      <c r="A632" s="1">
        <v>779.05255126953102</v>
      </c>
      <c r="B632">
        <v>0.63429592410102498</v>
      </c>
      <c r="C632">
        <v>1.30444766455184E-3</v>
      </c>
      <c r="D632">
        <v>0.63299149041995395</v>
      </c>
      <c r="E632">
        <v>-3.0604013545598702E-4</v>
      </c>
      <c r="F632" s="1">
        <f>Tabla2[[#This Row],[Axial Force ]]/$O$11</f>
        <v>16.230261484781895</v>
      </c>
      <c r="G632" s="5">
        <f>Tabla2[[#This Row],[Axial Displacement ]]/$O$8</f>
        <v>7.8308138777904313E-3</v>
      </c>
      <c r="H632" s="1">
        <f>Tabla2[[#This Row],[Axial 634,12F ]]/25</f>
        <v>-1.2241605418239481E-5</v>
      </c>
      <c r="I632" s="1">
        <f>IF(Tabla2[[#This Row],[Axial Displacement Command ]]=D631,1,0)</f>
        <v>0</v>
      </c>
      <c r="J632" s="1">
        <f>IF(AND(Tabla2[[#This Row],[cic]]=1,(AND(I631=1,I633=0))),1,0)</f>
        <v>0</v>
      </c>
      <c r="K632" s="1">
        <f>Tabla2[[#This Row],[pas]]+K631</f>
        <v>5</v>
      </c>
    </row>
    <row r="633" spans="1:11" x14ac:dyDescent="0.25">
      <c r="A633" s="1">
        <v>773.18243408203102</v>
      </c>
      <c r="B633">
        <v>0.63041568500921097</v>
      </c>
      <c r="C633">
        <v>7.6079368227510702E-4</v>
      </c>
      <c r="D633">
        <v>0.62965491088107195</v>
      </c>
      <c r="E633">
        <v>-4.9667596613289799E-4</v>
      </c>
      <c r="F633" s="1">
        <f>Tabla2[[#This Row],[Axial Force ]]/$O$11</f>
        <v>16.107967376708981</v>
      </c>
      <c r="G633" s="5">
        <f>Tabla2[[#This Row],[Axial Displacement ]]/$O$8</f>
        <v>7.7829096914717403E-3</v>
      </c>
      <c r="H633" s="1">
        <f>Tabla2[[#This Row],[Axial 634,12F ]]/25</f>
        <v>-1.9867038645315919E-5</v>
      </c>
      <c r="I633" s="1">
        <f>IF(Tabla2[[#This Row],[Axial Displacement Command ]]=D632,1,0)</f>
        <v>0</v>
      </c>
      <c r="J633" s="1">
        <f>IF(AND(Tabla2[[#This Row],[cic]]=1,(AND(I632=1,I634=0))),1,0)</f>
        <v>0</v>
      </c>
      <c r="K633" s="1">
        <f>Tabla2[[#This Row],[pas]]+K632</f>
        <v>5</v>
      </c>
    </row>
    <row r="634" spans="1:11" x14ac:dyDescent="0.25">
      <c r="A634" s="1">
        <v>767.47943115234398</v>
      </c>
      <c r="B634">
        <v>0.62745093600824497</v>
      </c>
      <c r="C634">
        <v>1.1326075082251899E-3</v>
      </c>
      <c r="D634">
        <v>0.62631833134219095</v>
      </c>
      <c r="E634">
        <v>-4.9762689968702002E-4</v>
      </c>
      <c r="F634" s="1">
        <f>Tabla2[[#This Row],[Axial Force ]]/$O$11</f>
        <v>15.989154815673833</v>
      </c>
      <c r="G634" s="5">
        <f>Tabla2[[#This Row],[Axial Displacement ]]/$O$8</f>
        <v>7.7463078519536413E-3</v>
      </c>
      <c r="H634" s="1">
        <f>Tabla2[[#This Row],[Axial 634,12F ]]/25</f>
        <v>-1.99050759874808E-5</v>
      </c>
      <c r="I634" s="1">
        <f>IF(Tabla2[[#This Row],[Axial Displacement Command ]]=D633,1,0)</f>
        <v>0</v>
      </c>
      <c r="J634" s="1">
        <f>IF(AND(Tabla2[[#This Row],[cic]]=1,(AND(I633=1,I635=0))),1,0)</f>
        <v>0</v>
      </c>
      <c r="K634" s="1">
        <f>Tabla2[[#This Row],[pas]]+K633</f>
        <v>5</v>
      </c>
    </row>
    <row r="635" spans="1:11" x14ac:dyDescent="0.25">
      <c r="A635" s="1">
        <v>762.06951904296898</v>
      </c>
      <c r="B635">
        <v>0.62420370522886504</v>
      </c>
      <c r="C635">
        <v>1.22195478979847E-3</v>
      </c>
      <c r="D635">
        <v>0.62298175180330895</v>
      </c>
      <c r="E635">
        <v>1.46695299463318E-3</v>
      </c>
      <c r="F635" s="1">
        <f>Tabla2[[#This Row],[Axial Force ]]/$O$11</f>
        <v>15.876448313395187</v>
      </c>
      <c r="G635" s="5">
        <f>Tabla2[[#This Row],[Axial Displacement ]]/$O$8</f>
        <v>7.706218583072408E-3</v>
      </c>
      <c r="H635" s="1">
        <f>Tabla2[[#This Row],[Axial 634,12F ]]/25</f>
        <v>5.8678119785327195E-5</v>
      </c>
      <c r="I635" s="1">
        <f>IF(Tabla2[[#This Row],[Axial Displacement Command ]]=D634,1,0)</f>
        <v>0</v>
      </c>
      <c r="J635" s="1">
        <f>IF(AND(Tabla2[[#This Row],[cic]]=1,(AND(I634=1,I636=0))),1,0)</f>
        <v>0</v>
      </c>
      <c r="K635" s="1">
        <f>Tabla2[[#This Row],[pas]]+K634</f>
        <v>5</v>
      </c>
    </row>
    <row r="636" spans="1:11" x14ac:dyDescent="0.25">
      <c r="A636" s="1">
        <v>756.82000732421898</v>
      </c>
      <c r="B636">
        <v>0.62233326025307201</v>
      </c>
      <c r="C636">
        <v>2.68816938842065E-3</v>
      </c>
      <c r="D636">
        <v>0.61964511405676603</v>
      </c>
      <c r="E636">
        <v>1.1154960475323601E-3</v>
      </c>
      <c r="F636" s="1">
        <f>Tabla2[[#This Row],[Axial Force ]]/$O$11</f>
        <v>15.767083485921228</v>
      </c>
      <c r="G636" s="5">
        <f>Tabla2[[#This Row],[Axial Displacement ]]/$O$8</f>
        <v>7.6831266697910128E-3</v>
      </c>
      <c r="H636" s="1">
        <f>Tabla2[[#This Row],[Axial 634,12F ]]/25</f>
        <v>4.4619841901294401E-5</v>
      </c>
      <c r="I636" s="1">
        <f>IF(Tabla2[[#This Row],[Axial Displacement Command ]]=D635,1,0)</f>
        <v>0</v>
      </c>
      <c r="J636" s="1">
        <f>IF(AND(Tabla2[[#This Row],[cic]]=1,(AND(I635=1,I637=0))),1,0)</f>
        <v>0</v>
      </c>
      <c r="K636" s="1">
        <f>Tabla2[[#This Row],[pas]]+K635</f>
        <v>5</v>
      </c>
    </row>
    <row r="637" spans="1:11" x14ac:dyDescent="0.25">
      <c r="A637" s="1">
        <v>751.75915527343795</v>
      </c>
      <c r="B637">
        <v>0.61876414110884104</v>
      </c>
      <c r="C637">
        <v>2.4555922664149001E-3</v>
      </c>
      <c r="D637">
        <v>0.61630859272554495</v>
      </c>
      <c r="E637">
        <v>1.29105274027097E-3</v>
      </c>
      <c r="F637" s="1">
        <f>Tabla2[[#This Row],[Axial Force ]]/$O$11</f>
        <v>15.661649068196624</v>
      </c>
      <c r="G637" s="5">
        <f>Tabla2[[#This Row],[Axial Displacement ]]/$O$8</f>
        <v>7.6390634704795188E-3</v>
      </c>
      <c r="H637" s="1">
        <f>Tabla2[[#This Row],[Axial 634,12F ]]/25</f>
        <v>5.1642109610838795E-5</v>
      </c>
      <c r="I637" s="1">
        <f>IF(Tabla2[[#This Row],[Axial Displacement Command ]]=D636,1,0)</f>
        <v>0</v>
      </c>
      <c r="J637" s="1">
        <f>IF(AND(Tabla2[[#This Row],[cic]]=1,(AND(I636=1,I638=0))),1,0)</f>
        <v>0</v>
      </c>
      <c r="K637" s="1">
        <f>Tabla2[[#This Row],[pas]]+K636</f>
        <v>5</v>
      </c>
    </row>
    <row r="638" spans="1:11" x14ac:dyDescent="0.25">
      <c r="A638" s="1">
        <v>744.92810058593795</v>
      </c>
      <c r="B638">
        <v>0.61639311024919197</v>
      </c>
      <c r="C638">
        <v>3.42112775797432E-3</v>
      </c>
      <c r="D638">
        <v>0.61297195497900203</v>
      </c>
      <c r="E638">
        <v>3.3239300023524298E-4</v>
      </c>
      <c r="F638" s="1">
        <f>Tabla2[[#This Row],[Axial Force ]]/$O$11</f>
        <v>15.519335428873708</v>
      </c>
      <c r="G638" s="5">
        <f>Tabla2[[#This Row],[Axial Displacement ]]/$O$8</f>
        <v>7.6097914845579253E-3</v>
      </c>
      <c r="H638" s="1">
        <f>Tabla2[[#This Row],[Axial 634,12F ]]/25</f>
        <v>1.329572000940972E-5</v>
      </c>
      <c r="I638" s="1">
        <f>IF(Tabla2[[#This Row],[Axial Displacement Command ]]=D637,1,0)</f>
        <v>0</v>
      </c>
      <c r="J638" s="1">
        <f>IF(AND(Tabla2[[#This Row],[cic]]=1,(AND(I637=1,I639=0))),1,0)</f>
        <v>0</v>
      </c>
      <c r="K638" s="1">
        <f>Tabla2[[#This Row],[pas]]+K637</f>
        <v>5</v>
      </c>
    </row>
    <row r="639" spans="1:11" x14ac:dyDescent="0.25">
      <c r="A639" s="1">
        <v>735.82171630859398</v>
      </c>
      <c r="B639">
        <v>0.61218737391754996</v>
      </c>
      <c r="C639">
        <v>2.5520325834804702E-3</v>
      </c>
      <c r="D639">
        <v>0.60963537544012103</v>
      </c>
      <c r="E639">
        <v>1.4807377510806E-3</v>
      </c>
      <c r="F639" s="1">
        <f>Tabla2[[#This Row],[Axial Force ]]/$O$11</f>
        <v>15.329619089762375</v>
      </c>
      <c r="G639" s="5">
        <f>Tabla2[[#This Row],[Axial Displacement ]]/$O$8</f>
        <v>7.5578688137969132E-3</v>
      </c>
      <c r="H639" s="1">
        <f>Tabla2[[#This Row],[Axial 634,12F ]]/25</f>
        <v>5.9229510043224003E-5</v>
      </c>
      <c r="I639" s="1">
        <f>IF(Tabla2[[#This Row],[Axial Displacement Command ]]=D638,1,0)</f>
        <v>0</v>
      </c>
      <c r="J639" s="1">
        <f>IF(AND(Tabla2[[#This Row],[cic]]=1,(AND(I638=1,I640=0))),1,0)</f>
        <v>0</v>
      </c>
      <c r="K639" s="1">
        <f>Tabla2[[#This Row],[pas]]+K638</f>
        <v>5</v>
      </c>
    </row>
    <row r="640" spans="1:11" x14ac:dyDescent="0.25">
      <c r="A640" s="1">
        <v>728.84796142578102</v>
      </c>
      <c r="B640">
        <v>0.60778501210734204</v>
      </c>
      <c r="C640">
        <v>1.48618221373908E-3</v>
      </c>
      <c r="D640">
        <v>0.60629879590123903</v>
      </c>
      <c r="E640">
        <v>1.32056084112264E-3</v>
      </c>
      <c r="F640" s="1">
        <f>Tabla2[[#This Row],[Axial Force ]]/$O$11</f>
        <v>15.184332529703772</v>
      </c>
      <c r="G640" s="5">
        <f>Tabla2[[#This Row],[Axial Displacement ]]/$O$8</f>
        <v>7.5035186679918769E-3</v>
      </c>
      <c r="H640" s="1">
        <f>Tabla2[[#This Row],[Axial 634,12F ]]/25</f>
        <v>5.2822433644905598E-5</v>
      </c>
      <c r="I640" s="1">
        <f>IF(Tabla2[[#This Row],[Axial Displacement Command ]]=D639,1,0)</f>
        <v>0</v>
      </c>
      <c r="J640" s="1">
        <f>IF(AND(Tabla2[[#This Row],[cic]]=1,(AND(I639=1,I641=0))),1,0)</f>
        <v>0</v>
      </c>
      <c r="K640" s="1">
        <f>Tabla2[[#This Row],[pas]]+K639</f>
        <v>5</v>
      </c>
    </row>
    <row r="641" spans="1:11" x14ac:dyDescent="0.25">
      <c r="A641" s="1">
        <v>723.49285888671898</v>
      </c>
      <c r="B641">
        <v>0.60558557743206598</v>
      </c>
      <c r="C641">
        <v>2.6233792596031002E-3</v>
      </c>
      <c r="D641">
        <v>0.60296221636235703</v>
      </c>
      <c r="E641">
        <v>2.4039385948526601E-4</v>
      </c>
      <c r="F641" s="1">
        <f>Tabla2[[#This Row],[Axial Force ]]/$O$11</f>
        <v>15.072767893473312</v>
      </c>
      <c r="G641" s="5">
        <f>Tabla2[[#This Row],[Axial Displacement ]]/$O$8</f>
        <v>7.4763651534822959E-3</v>
      </c>
      <c r="H641" s="1">
        <f>Tabla2[[#This Row],[Axial 634,12F ]]/25</f>
        <v>9.6157543794106408E-6</v>
      </c>
      <c r="I641" s="1">
        <f>IF(Tabla2[[#This Row],[Axial Displacement Command ]]=D640,1,0)</f>
        <v>0</v>
      </c>
      <c r="J641" s="1">
        <f>IF(AND(Tabla2[[#This Row],[cic]]=1,(AND(I640=1,I642=0))),1,0)</f>
        <v>0</v>
      </c>
      <c r="K641" s="1">
        <f>Tabla2[[#This Row],[pas]]+K640</f>
        <v>5</v>
      </c>
    </row>
    <row r="642" spans="1:11" x14ac:dyDescent="0.25">
      <c r="A642" s="1">
        <v>715.59405517578102</v>
      </c>
      <c r="B642">
        <v>0.60042500263080001</v>
      </c>
      <c r="C642">
        <v>4.2498112406974499E-4</v>
      </c>
      <c r="D642">
        <v>0.60000002849847101</v>
      </c>
      <c r="E642">
        <v>2.8918339012307099E-4</v>
      </c>
      <c r="F642" s="1">
        <f>Tabla2[[#This Row],[Axial Force ]]/$O$11</f>
        <v>14.908209482828772</v>
      </c>
      <c r="G642" s="5">
        <f>Tabla2[[#This Row],[Axial Displacement ]]/$O$8</f>
        <v>7.4126543534666668E-3</v>
      </c>
      <c r="H642" s="1">
        <f>Tabla2[[#This Row],[Axial 634,12F ]]/25</f>
        <v>1.1567335604922839E-5</v>
      </c>
      <c r="I642" s="1">
        <f>IF(Tabla2[[#This Row],[Axial Displacement Command ]]=D641,1,0)</f>
        <v>0</v>
      </c>
      <c r="J642" s="1">
        <f>IF(AND(Tabla2[[#This Row],[cic]]=1,(AND(I641=1,I643=0))),1,0)</f>
        <v>0</v>
      </c>
      <c r="K642" s="1">
        <f>Tabla2[[#This Row],[pas]]+K641</f>
        <v>5</v>
      </c>
    </row>
    <row r="643" spans="1:11" x14ac:dyDescent="0.25">
      <c r="A643" s="1">
        <v>710.928955078125</v>
      </c>
      <c r="B643">
        <v>0.59893727302551303</v>
      </c>
      <c r="C643">
        <v>1.06275081179774E-3</v>
      </c>
      <c r="D643">
        <v>0.60000002849847101</v>
      </c>
      <c r="E643">
        <v>1.6180938473553399E-3</v>
      </c>
      <c r="F643" s="1">
        <f>Tabla2[[#This Row],[Axial Force ]]/$O$11</f>
        <v>14.811019897460938</v>
      </c>
      <c r="G643" s="5">
        <f>Tabla2[[#This Row],[Axial Displacement ]]/$O$8</f>
        <v>7.3942873213026297E-3</v>
      </c>
      <c r="H643" s="1">
        <f>Tabla2[[#This Row],[Axial 634,12F ]]/25</f>
        <v>6.4723753894213601E-5</v>
      </c>
      <c r="I643" s="1">
        <f>IF(Tabla2[[#This Row],[Axial Displacement Command ]]=D642,1,0)</f>
        <v>1</v>
      </c>
      <c r="J643" s="1">
        <f>IF(AND(Tabla2[[#This Row],[cic]]=1,(AND(I642=1,I644=0))),1,0)</f>
        <v>0</v>
      </c>
      <c r="K643" s="1">
        <f>Tabla2[[#This Row],[pas]]+K642</f>
        <v>5</v>
      </c>
    </row>
    <row r="644" spans="1:11" x14ac:dyDescent="0.25">
      <c r="A644" s="1">
        <v>710.173095703125</v>
      </c>
      <c r="B644">
        <v>0.59731362853199199</v>
      </c>
      <c r="C644">
        <v>2.6863813218369601E-3</v>
      </c>
      <c r="D644">
        <v>0.60000002849847101</v>
      </c>
      <c r="E644">
        <v>9.68605831985769E-4</v>
      </c>
      <c r="F644" s="1">
        <f>Tabla2[[#This Row],[Axial Force ]]/$O$11</f>
        <v>14.795272827148438</v>
      </c>
      <c r="G644" s="5">
        <f>Tabla2[[#This Row],[Axial Displacement ]]/$O$8</f>
        <v>7.3742423275554563E-3</v>
      </c>
      <c r="H644" s="1">
        <f>Tabla2[[#This Row],[Axial 634,12F ]]/25</f>
        <v>3.874423327943076E-5</v>
      </c>
      <c r="I644" s="1">
        <f>IF(Tabla2[[#This Row],[Axial Displacement Command ]]=D643,1,0)</f>
        <v>1</v>
      </c>
      <c r="J644" s="1">
        <f>IF(AND(Tabla2[[#This Row],[cic]]=1,(AND(I643=1,I645=0))),1,0)</f>
        <v>0</v>
      </c>
      <c r="K644" s="1">
        <f>Tabla2[[#This Row],[pas]]+K643</f>
        <v>5</v>
      </c>
    </row>
    <row r="645" spans="1:11" x14ac:dyDescent="0.25">
      <c r="A645" s="1">
        <v>713.513671875</v>
      </c>
      <c r="B645">
        <v>0.59866189258173097</v>
      </c>
      <c r="C645">
        <v>1.3381243206822501E-3</v>
      </c>
      <c r="D645">
        <v>0.60000002849847101</v>
      </c>
      <c r="E645">
        <v>1.6381261502829099E-4</v>
      </c>
      <c r="F645" s="1">
        <f>Tabla2[[#This Row],[Axial Force ]]/$O$11</f>
        <v>14.8648681640625</v>
      </c>
      <c r="G645" s="5">
        <f>Tabla2[[#This Row],[Axial Displacement ]]/$O$8</f>
        <v>7.3908875627374197E-3</v>
      </c>
      <c r="H645" s="1">
        <f>Tabla2[[#This Row],[Axial 634,12F ]]/25</f>
        <v>6.5525046011316395E-6</v>
      </c>
      <c r="I645" s="1">
        <f>IF(Tabla2[[#This Row],[Axial Displacement Command ]]=D644,1,0)</f>
        <v>1</v>
      </c>
      <c r="J645" s="1">
        <f>IF(AND(Tabla2[[#This Row],[cic]]=1,(AND(I644=1,I646=0))),1,0)</f>
        <v>0</v>
      </c>
      <c r="K645" s="1">
        <f>Tabla2[[#This Row],[pas]]+K644</f>
        <v>5</v>
      </c>
    </row>
    <row r="646" spans="1:11" x14ac:dyDescent="0.25">
      <c r="A646" s="1">
        <v>715.62469482421898</v>
      </c>
      <c r="B646">
        <v>0.59910176787525404</v>
      </c>
      <c r="C646">
        <v>8.9824197857524301E-4</v>
      </c>
      <c r="D646">
        <v>0.60000002849847101</v>
      </c>
      <c r="E646">
        <v>-1.1778527095884801E-3</v>
      </c>
      <c r="F646" s="1">
        <f>Tabla2[[#This Row],[Axial Force ]]/$O$11</f>
        <v>14.908847808837896</v>
      </c>
      <c r="G646" s="5">
        <f>Tabla2[[#This Row],[Axial Displacement ]]/$O$8</f>
        <v>7.396318121916717E-3</v>
      </c>
      <c r="H646" s="1">
        <f>Tabla2[[#This Row],[Axial 634,12F ]]/25</f>
        <v>-4.7114108383539201E-5</v>
      </c>
      <c r="I646" s="1">
        <f>IF(Tabla2[[#This Row],[Axial Displacement Command ]]=D645,1,0)</f>
        <v>1</v>
      </c>
      <c r="J646" s="1">
        <f>IF(AND(Tabla2[[#This Row],[cic]]=1,(AND(I645=1,I647=0))),1,0)</f>
        <v>0</v>
      </c>
      <c r="K646" s="1">
        <f>Tabla2[[#This Row],[pas]]+K645</f>
        <v>5</v>
      </c>
    </row>
    <row r="647" spans="1:11" x14ac:dyDescent="0.25">
      <c r="A647" s="1">
        <v>716.73034667968795</v>
      </c>
      <c r="B647">
        <v>0.600303406827152</v>
      </c>
      <c r="C647">
        <v>3.0338765100168497E-4</v>
      </c>
      <c r="D647">
        <v>0.60000002849847101</v>
      </c>
      <c r="E647">
        <v>2.9584662115666998E-3</v>
      </c>
      <c r="F647" s="1">
        <f>Tabla2[[#This Row],[Axial Force ]]/$O$11</f>
        <v>14.931882222493499</v>
      </c>
      <c r="G647" s="5">
        <f>Tabla2[[#This Row],[Axial Displacement ]]/$O$8</f>
        <v>7.4111531707055801E-3</v>
      </c>
      <c r="H647" s="1">
        <f>Tabla2[[#This Row],[Axial 634,12F ]]/25</f>
        <v>1.1833864846266799E-4</v>
      </c>
      <c r="I647" s="1">
        <f>IF(Tabla2[[#This Row],[Axial Displacement Command ]]=D646,1,0)</f>
        <v>1</v>
      </c>
      <c r="J647" s="1">
        <f>IF(AND(Tabla2[[#This Row],[cic]]=1,(AND(I646=1,I648=0))),1,0)</f>
        <v>0</v>
      </c>
      <c r="K647" s="1">
        <f>Tabla2[[#This Row],[pas]]+K646</f>
        <v>5</v>
      </c>
    </row>
    <row r="648" spans="1:11" x14ac:dyDescent="0.25">
      <c r="A648" s="1">
        <v>717.21685791015602</v>
      </c>
      <c r="B648">
        <v>0.59876561863347899</v>
      </c>
      <c r="C648">
        <v>1.2344121387286599E-3</v>
      </c>
      <c r="D648">
        <v>0.60000002849847101</v>
      </c>
      <c r="E648">
        <v>1.5541960465270701E-3</v>
      </c>
      <c r="F648" s="1">
        <f>Tabla2[[#This Row],[Axial Force ]]/$O$11</f>
        <v>14.94201787312825</v>
      </c>
      <c r="G648" s="5">
        <f>Tabla2[[#This Row],[Axial Displacement ]]/$O$8</f>
        <v>7.3921681312775185E-3</v>
      </c>
      <c r="H648" s="1">
        <f>Tabla2[[#This Row],[Axial 634,12F ]]/25</f>
        <v>6.2167841861082801E-5</v>
      </c>
      <c r="I648" s="1">
        <f>IF(Tabla2[[#This Row],[Axial Displacement Command ]]=D647,1,0)</f>
        <v>1</v>
      </c>
      <c r="J648" s="1">
        <f>IF(AND(Tabla2[[#This Row],[cic]]=1,(AND(I647=1,I649=0))),1,0)</f>
        <v>0</v>
      </c>
      <c r="K648" s="1">
        <f>Tabla2[[#This Row],[pas]]+K647</f>
        <v>5</v>
      </c>
    </row>
    <row r="649" spans="1:11" x14ac:dyDescent="0.25">
      <c r="A649" s="1">
        <v>717.419921875</v>
      </c>
      <c r="B649">
        <v>0.60004950501024701</v>
      </c>
      <c r="C649" s="2">
        <v>4.9471854168814402E-5</v>
      </c>
      <c r="D649">
        <v>0.60000002849847101</v>
      </c>
      <c r="E649">
        <v>1.5867934735069901E-3</v>
      </c>
      <c r="F649" s="1">
        <f>Tabla2[[#This Row],[Axial Force ]]/$O$11</f>
        <v>14.946248372395834</v>
      </c>
      <c r="G649" s="5">
        <f>Tabla2[[#This Row],[Axial Displacement ]]/$O$8</f>
        <v>7.4080185803734201E-3</v>
      </c>
      <c r="H649" s="1">
        <f>Tabla2[[#This Row],[Axial 634,12F ]]/25</f>
        <v>6.3471738940279601E-5</v>
      </c>
      <c r="I649" s="1">
        <f>IF(Tabla2[[#This Row],[Axial Displacement Command ]]=D648,1,0)</f>
        <v>1</v>
      </c>
      <c r="J649" s="1">
        <f>IF(AND(Tabla2[[#This Row],[cic]]=1,(AND(I648=1,I650=0))),1,0)</f>
        <v>0</v>
      </c>
      <c r="K649" s="1">
        <f>Tabla2[[#This Row],[pas]]+K648</f>
        <v>5</v>
      </c>
    </row>
    <row r="650" spans="1:11" x14ac:dyDescent="0.25">
      <c r="A650" s="1">
        <v>717.80456542968795</v>
      </c>
      <c r="B650">
        <v>0.60018541989847995</v>
      </c>
      <c r="C650">
        <v>1.8537043899868901E-4</v>
      </c>
      <c r="D650">
        <v>0.60000002849847101</v>
      </c>
      <c r="E650">
        <v>1.6884860087884601E-3</v>
      </c>
      <c r="F650" s="1">
        <f>Tabla2[[#This Row],[Axial Force ]]/$O$11</f>
        <v>14.954261779785165</v>
      </c>
      <c r="G650" s="5">
        <f>Tabla2[[#This Row],[Axial Displacement ]]/$O$8</f>
        <v>7.4096965419565425E-3</v>
      </c>
      <c r="H650" s="1">
        <f>Tabla2[[#This Row],[Axial 634,12F ]]/25</f>
        <v>6.7539440351538401E-5</v>
      </c>
      <c r="I650" s="1">
        <f>IF(Tabla2[[#This Row],[Axial Displacement Command ]]=D649,1,0)</f>
        <v>1</v>
      </c>
      <c r="J650" s="1">
        <f>IF(AND(Tabla2[[#This Row],[cic]]=1,(AND(I649=1,I651=0))),1,0)</f>
        <v>0</v>
      </c>
      <c r="K650" s="1">
        <f>Tabla2[[#This Row],[pas]]+K649</f>
        <v>5</v>
      </c>
    </row>
    <row r="651" spans="1:11" x14ac:dyDescent="0.25">
      <c r="A651" s="1">
        <v>717.883056640625</v>
      </c>
      <c r="B651">
        <v>0.59926987159997203</v>
      </c>
      <c r="C651">
        <v>7.3015689849853505E-4</v>
      </c>
      <c r="D651">
        <v>0.60000002849847101</v>
      </c>
      <c r="E651" s="2">
        <v>-8.5282763961913602E-5</v>
      </c>
      <c r="F651" s="1">
        <f>Tabla2[[#This Row],[Axial Force ]]/$O$11</f>
        <v>14.955897013346354</v>
      </c>
      <c r="G651" s="5">
        <f>Tabla2[[#This Row],[Axial Displacement ]]/$O$8</f>
        <v>7.3983934765428647E-3</v>
      </c>
      <c r="H651" s="1">
        <f>Tabla2[[#This Row],[Axial 634,12F ]]/25</f>
        <v>-3.4113105584765439E-6</v>
      </c>
      <c r="I651" s="1">
        <f>IF(Tabla2[[#This Row],[Axial Displacement Command ]]=D650,1,0)</f>
        <v>1</v>
      </c>
      <c r="J651" s="1">
        <f>IF(AND(Tabla2[[#This Row],[cic]]=1,(AND(I650=1,I652=0))),1,0)</f>
        <v>0</v>
      </c>
      <c r="K651" s="1">
        <f>Tabla2[[#This Row],[pas]]+K650</f>
        <v>5</v>
      </c>
    </row>
    <row r="652" spans="1:11" x14ac:dyDescent="0.25">
      <c r="A652" s="1">
        <v>717.42376708984398</v>
      </c>
      <c r="B652">
        <v>0.59951306320726905</v>
      </c>
      <c r="C652">
        <v>4.8696995236241502E-4</v>
      </c>
      <c r="D652">
        <v>0.60000002849847101</v>
      </c>
      <c r="E652">
        <v>1.3984260931465501E-3</v>
      </c>
      <c r="F652" s="1">
        <f>Tabla2[[#This Row],[Axial Force ]]/$O$11</f>
        <v>14.946328481038416</v>
      </c>
      <c r="G652" s="5">
        <f>Tabla2[[#This Row],[Axial Displacement ]]/$O$8</f>
        <v>7.4013958420650503E-3</v>
      </c>
      <c r="H652" s="1">
        <f>Tabla2[[#This Row],[Axial 634,12F ]]/25</f>
        <v>5.5937043725862005E-5</v>
      </c>
      <c r="I652" s="1">
        <f>IF(Tabla2[[#This Row],[Axial Displacement Command ]]=D651,1,0)</f>
        <v>1</v>
      </c>
      <c r="J652" s="1">
        <f>IF(AND(Tabla2[[#This Row],[cic]]=1,(AND(I651=1,I653=0))),1,0)</f>
        <v>0</v>
      </c>
      <c r="K652" s="1">
        <f>Tabla2[[#This Row],[pas]]+K651</f>
        <v>5</v>
      </c>
    </row>
    <row r="653" spans="1:11" x14ac:dyDescent="0.25">
      <c r="A653" s="1">
        <v>717.26257324218795</v>
      </c>
      <c r="B653">
        <v>0.59900520136579904</v>
      </c>
      <c r="C653">
        <v>9.9480155313358409E-4</v>
      </c>
      <c r="D653">
        <v>0.60000002849847101</v>
      </c>
      <c r="E653">
        <v>2.8426034077710899E-3</v>
      </c>
      <c r="F653" s="1">
        <f>Tabla2[[#This Row],[Axial Force ]]/$O$11</f>
        <v>14.942970275878915</v>
      </c>
      <c r="G653" s="5">
        <f>Tabla2[[#This Row],[Axial Displacement ]]/$O$8</f>
        <v>7.3951259427876429E-3</v>
      </c>
      <c r="H653" s="1">
        <f>Tabla2[[#This Row],[Axial 634,12F ]]/25</f>
        <v>1.1370413631084359E-4</v>
      </c>
      <c r="I653" s="1">
        <f>IF(Tabla2[[#This Row],[Axial Displacement Command ]]=D652,1,0)</f>
        <v>1</v>
      </c>
      <c r="J653" s="1">
        <f>IF(AND(Tabla2[[#This Row],[cic]]=1,(AND(I652=1,I654=0))),1,0)</f>
        <v>0</v>
      </c>
      <c r="K653" s="1">
        <f>Tabla2[[#This Row],[pas]]+K652</f>
        <v>5</v>
      </c>
    </row>
    <row r="654" spans="1:11" x14ac:dyDescent="0.25">
      <c r="A654" s="1">
        <v>717.88244628906295</v>
      </c>
      <c r="B654">
        <v>0.59924839297309496</v>
      </c>
      <c r="C654">
        <v>7.5161455015404499E-4</v>
      </c>
      <c r="D654">
        <v>0.60000002849847101</v>
      </c>
      <c r="E654">
        <v>3.1460581340070301E-3</v>
      </c>
      <c r="F654" s="1">
        <f>Tabla2[[#This Row],[Axial Force ]]/$O$11</f>
        <v>14.955884297688812</v>
      </c>
      <c r="G654" s="5">
        <f>Tabla2[[#This Row],[Axial Displacement ]]/$O$8</f>
        <v>7.3981283083098147E-3</v>
      </c>
      <c r="H654" s="1">
        <f>Tabla2[[#This Row],[Axial 634,12F ]]/25</f>
        <v>1.258423253602812E-4</v>
      </c>
      <c r="I654" s="1">
        <f>IF(Tabla2[[#This Row],[Axial Displacement Command ]]=D653,1,0)</f>
        <v>1</v>
      </c>
      <c r="J654" s="1">
        <f>IF(AND(Tabla2[[#This Row],[cic]]=1,(AND(I653=1,I655=0))),1,0)</f>
        <v>0</v>
      </c>
      <c r="K654" s="1">
        <f>Tabla2[[#This Row],[pas]]+K653</f>
        <v>5</v>
      </c>
    </row>
    <row r="655" spans="1:11" x14ac:dyDescent="0.25">
      <c r="A655" s="1">
        <v>718.98638916015602</v>
      </c>
      <c r="B655">
        <v>0.59929845156148098</v>
      </c>
      <c r="C655">
        <v>7.0154669629118903E-4</v>
      </c>
      <c r="D655">
        <v>0.60000002849847101</v>
      </c>
      <c r="E655">
        <v>4.1916514419426702E-3</v>
      </c>
      <c r="F655" s="1">
        <f>Tabla2[[#This Row],[Axial Force ]]/$O$11</f>
        <v>14.97888310750325</v>
      </c>
      <c r="G655" s="5">
        <f>Tabla2[[#This Row],[Axial Displacement ]]/$O$8</f>
        <v>7.3987463155738391E-3</v>
      </c>
      <c r="H655" s="1">
        <f>Tabla2[[#This Row],[Axial 634,12F ]]/25</f>
        <v>1.6766605767770681E-4</v>
      </c>
      <c r="I655" s="1">
        <f>IF(Tabla2[[#This Row],[Axial Displacement Command ]]=D654,1,0)</f>
        <v>1</v>
      </c>
      <c r="J655" s="1">
        <f>IF(AND(Tabla2[[#This Row],[cic]]=1,(AND(I654=1,I656=0))),1,0)</f>
        <v>0</v>
      </c>
      <c r="K655" s="1">
        <f>Tabla2[[#This Row],[pas]]+K654</f>
        <v>5</v>
      </c>
    </row>
    <row r="656" spans="1:11" x14ac:dyDescent="0.25">
      <c r="A656" s="1">
        <v>720.13635253906295</v>
      </c>
      <c r="B656">
        <v>0.60010311426594898</v>
      </c>
      <c r="C656">
        <v>1.03116036598294E-4</v>
      </c>
      <c r="D656">
        <v>0.60000002849847101</v>
      </c>
      <c r="E656">
        <v>1.7578059896550301E-3</v>
      </c>
      <c r="F656" s="1">
        <f>Tabla2[[#This Row],[Axial Force ]]/$O$11</f>
        <v>15.002840677897145</v>
      </c>
      <c r="G656" s="5">
        <f>Tabla2[[#This Row],[Axial Displacement ]]/$O$8</f>
        <v>7.4086804230364071E-3</v>
      </c>
      <c r="H656" s="1">
        <f>Tabla2[[#This Row],[Axial 634,12F ]]/25</f>
        <v>7.0312239586201207E-5</v>
      </c>
      <c r="I656" s="1">
        <f>IF(Tabla2[[#This Row],[Axial Displacement Command ]]=D655,1,0)</f>
        <v>1</v>
      </c>
      <c r="J656" s="1">
        <f>IF(AND(Tabla2[[#This Row],[cic]]=1,(AND(I655=1,I657=0))),1,0)</f>
        <v>0</v>
      </c>
      <c r="K656" s="1">
        <f>Tabla2[[#This Row],[pas]]+K655</f>
        <v>5</v>
      </c>
    </row>
    <row r="657" spans="1:11" x14ac:dyDescent="0.25">
      <c r="A657" s="1">
        <v>720.65856933593795</v>
      </c>
      <c r="B657">
        <v>0.59968826826661803</v>
      </c>
      <c r="C657">
        <v>3.1173229331216102E-4</v>
      </c>
      <c r="D657">
        <v>0.60000002849847101</v>
      </c>
      <c r="E657">
        <v>1.75368222699035E-3</v>
      </c>
      <c r="F657" s="1">
        <f>Tabla2[[#This Row],[Axial Force ]]/$O$11</f>
        <v>15.013720194498708</v>
      </c>
      <c r="G657" s="5">
        <f>Tabla2[[#This Row],[Axial Displacement ]]/$O$8</f>
        <v>7.4035588674891111E-3</v>
      </c>
      <c r="H657" s="1">
        <f>Tabla2[[#This Row],[Axial 634,12F ]]/25</f>
        <v>7.0147289079613997E-5</v>
      </c>
      <c r="I657" s="1">
        <f>IF(Tabla2[[#This Row],[Axial Displacement Command ]]=D656,1,0)</f>
        <v>1</v>
      </c>
      <c r="J657" s="1">
        <f>IF(AND(Tabla2[[#This Row],[cic]]=1,(AND(I656=1,I658=0))),1,0)</f>
        <v>0</v>
      </c>
      <c r="K657" s="1">
        <f>Tabla2[[#This Row],[pas]]+K656</f>
        <v>5</v>
      </c>
    </row>
    <row r="658" spans="1:11" x14ac:dyDescent="0.25">
      <c r="A658" s="1">
        <v>720.17315673828102</v>
      </c>
      <c r="B658">
        <v>0.59943436644971404</v>
      </c>
      <c r="C658">
        <v>5.6564806527603705E-4</v>
      </c>
      <c r="D658">
        <v>0.60000002849847101</v>
      </c>
      <c r="E658">
        <v>7.3128535404976003E-4</v>
      </c>
      <c r="F658" s="1">
        <f>Tabla2[[#This Row],[Axial Force ]]/$O$11</f>
        <v>15.003607432047522</v>
      </c>
      <c r="G658" s="5">
        <f>Tabla2[[#This Row],[Axial Displacement ]]/$O$8</f>
        <v>7.4004242771569632E-3</v>
      </c>
      <c r="H658" s="1">
        <f>Tabla2[[#This Row],[Axial 634,12F ]]/25</f>
        <v>2.92514141619904E-5</v>
      </c>
      <c r="I658" s="1">
        <f>IF(Tabla2[[#This Row],[Axial Displacement Command ]]=D657,1,0)</f>
        <v>1</v>
      </c>
      <c r="J658" s="1">
        <f>IF(AND(Tabla2[[#This Row],[cic]]=1,(AND(I657=1,I659=0))),1,0)</f>
        <v>0</v>
      </c>
      <c r="K658" s="1">
        <f>Tabla2[[#This Row],[pas]]+K657</f>
        <v>5</v>
      </c>
    </row>
    <row r="659" spans="1:11" x14ac:dyDescent="0.25">
      <c r="A659" s="1">
        <v>720.322509765625</v>
      </c>
      <c r="B659">
        <v>0.59934856835752703</v>
      </c>
      <c r="C659">
        <v>6.51478785584914E-4</v>
      </c>
      <c r="D659">
        <v>0.60000002849847101</v>
      </c>
      <c r="E659">
        <v>5.9032572607975497E-4</v>
      </c>
      <c r="F659" s="1">
        <f>Tabla2[[#This Row],[Axial Force ]]/$O$11</f>
        <v>15.006718953450521</v>
      </c>
      <c r="G659" s="5">
        <f>Tabla2[[#This Row],[Axial Displacement ]]/$O$8</f>
        <v>7.3993650414509509E-3</v>
      </c>
      <c r="H659" s="1">
        <f>Tabla2[[#This Row],[Axial 634,12F ]]/25</f>
        <v>2.3613029043190198E-5</v>
      </c>
      <c r="I659" s="1">
        <f>IF(Tabla2[[#This Row],[Axial Displacement Command ]]=D658,1,0)</f>
        <v>1</v>
      </c>
      <c r="J659" s="1">
        <f>IF(AND(Tabla2[[#This Row],[cic]]=1,(AND(I658=1,I660=0))),1,0)</f>
        <v>0</v>
      </c>
      <c r="K659" s="1">
        <f>Tabla2[[#This Row],[pas]]+K658</f>
        <v>5</v>
      </c>
    </row>
    <row r="660" spans="1:11" x14ac:dyDescent="0.25">
      <c r="A660" s="1">
        <v>720.098388671875</v>
      </c>
      <c r="B660">
        <v>0.59913395671173897</v>
      </c>
      <c r="C660">
        <v>8.6605547267026904E-4</v>
      </c>
      <c r="D660">
        <v>0.60000002849847101</v>
      </c>
      <c r="E660">
        <v>1.7666390021986399E-3</v>
      </c>
      <c r="F660" s="1">
        <f>Tabla2[[#This Row],[Axial Force ]]/$O$11</f>
        <v>15.002049763997396</v>
      </c>
      <c r="G660" s="5">
        <f>Tabla2[[#This Row],[Axial Displacement ]]/$O$8</f>
        <v>7.3967155149597405E-3</v>
      </c>
      <c r="H660" s="1">
        <f>Tabla2[[#This Row],[Axial 634,12F ]]/25</f>
        <v>7.0665560087945602E-5</v>
      </c>
      <c r="I660" s="1">
        <f>IF(Tabla2[[#This Row],[Axial Displacement Command ]]=D659,1,0)</f>
        <v>1</v>
      </c>
      <c r="J660" s="1">
        <f>IF(AND(Tabla2[[#This Row],[cic]]=1,(AND(I659=1,I661=0))),1,0)</f>
        <v>0</v>
      </c>
      <c r="K660" s="1">
        <f>Tabla2[[#This Row],[pas]]+K659</f>
        <v>5</v>
      </c>
    </row>
    <row r="661" spans="1:11" x14ac:dyDescent="0.25">
      <c r="A661" s="1">
        <v>720.23651123046898</v>
      </c>
      <c r="B661">
        <v>0.59816479915752996</v>
      </c>
      <c r="C661">
        <v>1.8352270672039601E-3</v>
      </c>
      <c r="D661">
        <v>0.60000002849847101</v>
      </c>
      <c r="E661">
        <v>2.80436483990343E-3</v>
      </c>
      <c r="F661" s="1">
        <f>Tabla2[[#This Row],[Axial Force ]]/$O$11</f>
        <v>15.004927317301437</v>
      </c>
      <c r="G661" s="5">
        <f>Tabla2[[#This Row],[Axial Displacement ]]/$O$8</f>
        <v>7.3847506068830861E-3</v>
      </c>
      <c r="H661" s="1">
        <f>Tabla2[[#This Row],[Axial 634,12F ]]/25</f>
        <v>1.121745935961372E-4</v>
      </c>
      <c r="I661" s="1">
        <f>IF(Tabla2[[#This Row],[Axial Displacement Command ]]=D660,1,0)</f>
        <v>1</v>
      </c>
      <c r="J661" s="1">
        <f>IF(AND(Tabla2[[#This Row],[cic]]=1,(AND(I660=1,I662=0))),1,0)</f>
        <v>1</v>
      </c>
      <c r="K661" s="1">
        <f>Tabla2[[#This Row],[pas]]+K660</f>
        <v>6</v>
      </c>
    </row>
    <row r="662" spans="1:11" x14ac:dyDescent="0.25">
      <c r="A662" s="1">
        <v>722.338623046875</v>
      </c>
      <c r="B662">
        <v>0.59883354697376501</v>
      </c>
      <c r="C662">
        <v>4.8285724005836502E-3</v>
      </c>
      <c r="D662">
        <v>0.603662105277181</v>
      </c>
      <c r="E662">
        <v>2.2871977023442E-4</v>
      </c>
      <c r="F662" s="1">
        <f>Tabla2[[#This Row],[Axial Force ]]/$O$11</f>
        <v>15.048721313476563</v>
      </c>
      <c r="G662" s="5">
        <f>Tabla2[[#This Row],[Axial Displacement ]]/$O$8</f>
        <v>7.3930067527625308E-3</v>
      </c>
      <c r="H662" s="1">
        <f>Tabla2[[#This Row],[Axial 634,12F ]]/25</f>
        <v>9.1487908093768005E-6</v>
      </c>
      <c r="I662" s="1">
        <f>IF(Tabla2[[#This Row],[Axial Displacement Command ]]=D661,1,0)</f>
        <v>0</v>
      </c>
      <c r="J662" s="1">
        <f>IF(AND(Tabla2[[#This Row],[cic]]=1,(AND(I661=1,I663=0))),1,0)</f>
        <v>0</v>
      </c>
      <c r="K662" s="1">
        <f>Tabla2[[#This Row],[pas]]+K661</f>
        <v>6</v>
      </c>
    </row>
    <row r="663" spans="1:11" x14ac:dyDescent="0.25">
      <c r="A663" s="1">
        <v>726.32025146484398</v>
      </c>
      <c r="B663">
        <v>0.60089706676080801</v>
      </c>
      <c r="C663">
        <v>6.1016680774628202E-3</v>
      </c>
      <c r="D663">
        <v>0.60699874302372303</v>
      </c>
      <c r="E663">
        <v>3.2789105830488601E-4</v>
      </c>
      <c r="F663" s="1">
        <f>Tabla2[[#This Row],[Axial Force ]]/$O$11</f>
        <v>15.131671905517583</v>
      </c>
      <c r="G663" s="5">
        <f>Tabla2[[#This Row],[Axial Displacement ]]/$O$8</f>
        <v>7.4184823056889877E-3</v>
      </c>
      <c r="H663" s="1">
        <f>Tabla2[[#This Row],[Axial 634,12F ]]/25</f>
        <v>1.3115642332195441E-5</v>
      </c>
      <c r="I663" s="1">
        <f>IF(Tabla2[[#This Row],[Axial Displacement Command ]]=D662,1,0)</f>
        <v>0</v>
      </c>
      <c r="J663" s="1">
        <f>IF(AND(Tabla2[[#This Row],[cic]]=1,(AND(I662=1,I664=0))),1,0)</f>
        <v>0</v>
      </c>
      <c r="K663" s="1">
        <f>Tabla2[[#This Row],[pas]]+K662</f>
        <v>6</v>
      </c>
    </row>
    <row r="664" spans="1:11" x14ac:dyDescent="0.25">
      <c r="A664" s="1">
        <v>737.36193847656295</v>
      </c>
      <c r="B664">
        <v>0.60699105961248301</v>
      </c>
      <c r="C664">
        <v>3.34423771164438E-3</v>
      </c>
      <c r="D664">
        <v>0.61033526435494401</v>
      </c>
      <c r="E664">
        <v>8.9901561750593796E-4</v>
      </c>
      <c r="F664" s="1">
        <f>Tabla2[[#This Row],[Axial Force ]]/$O$11</f>
        <v>15.361707051595062</v>
      </c>
      <c r="G664" s="5">
        <f>Tabla2[[#This Row],[Axial Displacement ]]/$O$8</f>
        <v>7.4937167853392963E-3</v>
      </c>
      <c r="H664" s="1">
        <f>Tabla2[[#This Row],[Axial 634,12F ]]/25</f>
        <v>3.5960624700237518E-5</v>
      </c>
      <c r="I664" s="1">
        <f>IF(Tabla2[[#This Row],[Axial Displacement Command ]]=D663,1,0)</f>
        <v>0</v>
      </c>
      <c r="J664" s="1">
        <f>IF(AND(Tabla2[[#This Row],[cic]]=1,(AND(I663=1,I665=0))),1,0)</f>
        <v>0</v>
      </c>
      <c r="K664" s="1">
        <f>Tabla2[[#This Row],[pas]]+K663</f>
        <v>6</v>
      </c>
    </row>
    <row r="665" spans="1:11" x14ac:dyDescent="0.25">
      <c r="A665" s="1">
        <v>751.71820068359398</v>
      </c>
      <c r="B665">
        <v>0.612534291576594</v>
      </c>
      <c r="C665">
        <v>1.1376142765584501E-3</v>
      </c>
      <c r="D665">
        <v>0.61367190210148703</v>
      </c>
      <c r="E665">
        <v>4.3158624407624302E-4</v>
      </c>
      <c r="F665" s="1">
        <f>Tabla2[[#This Row],[Axial Force ]]/$O$11</f>
        <v>15.660795847574875</v>
      </c>
      <c r="G665" s="5">
        <f>Tabla2[[#This Row],[Axial Displacement ]]/$O$8</f>
        <v>7.5621517478591856E-3</v>
      </c>
      <c r="H665" s="1">
        <f>Tabla2[[#This Row],[Axial 634,12F ]]/25</f>
        <v>1.7263449763049721E-5</v>
      </c>
      <c r="I665" s="1">
        <f>IF(Tabla2[[#This Row],[Axial Displacement Command ]]=D664,1,0)</f>
        <v>0</v>
      </c>
      <c r="J665" s="1">
        <f>IF(AND(Tabla2[[#This Row],[cic]]=1,(AND(I664=1,I666=0))),1,0)</f>
        <v>0</v>
      </c>
      <c r="K665" s="1">
        <f>Tabla2[[#This Row],[pas]]+K664</f>
        <v>6</v>
      </c>
    </row>
    <row r="666" spans="1:11" x14ac:dyDescent="0.25">
      <c r="A666" s="1">
        <v>760.464111328125</v>
      </c>
      <c r="B666">
        <v>0.61564566567540202</v>
      </c>
      <c r="C666">
        <v>1.36286018914689E-3</v>
      </c>
      <c r="D666">
        <v>0.61700848164036903</v>
      </c>
      <c r="E666">
        <v>3.44303714427951E-4</v>
      </c>
      <c r="F666" s="1">
        <f>Tabla2[[#This Row],[Axial Force ]]/$O$11</f>
        <v>15.843002319335938</v>
      </c>
      <c r="G666" s="5">
        <f>Tabla2[[#This Row],[Axial Displacement ]]/$O$8</f>
        <v>7.6005637737703953E-3</v>
      </c>
      <c r="H666" s="1">
        <f>Tabla2[[#This Row],[Axial 634,12F ]]/25</f>
        <v>1.3772148577118039E-5</v>
      </c>
      <c r="I666" s="1">
        <f>IF(Tabla2[[#This Row],[Axial Displacement Command ]]=D665,1,0)</f>
        <v>0</v>
      </c>
      <c r="J666" s="1">
        <f>IF(AND(Tabla2[[#This Row],[cic]]=1,(AND(I665=1,I667=0))),1,0)</f>
        <v>0</v>
      </c>
      <c r="K666" s="1">
        <f>Tabla2[[#This Row],[pas]]+K665</f>
        <v>6</v>
      </c>
    </row>
    <row r="667" spans="1:11" x14ac:dyDescent="0.25">
      <c r="A667" s="1">
        <v>767.211669921875</v>
      </c>
      <c r="B667">
        <v>0.61969400849193301</v>
      </c>
      <c r="C667">
        <v>6.5106155489047502E-4</v>
      </c>
      <c r="D667">
        <v>0.62034506117925003</v>
      </c>
      <c r="E667">
        <v>1.9148465071339199E-3</v>
      </c>
      <c r="F667" s="1">
        <f>Tabla2[[#This Row],[Axial Force ]]/$O$11</f>
        <v>15.983576456705729</v>
      </c>
      <c r="G667" s="5">
        <f>Tabla2[[#This Row],[Axial Displacement ]]/$O$8</f>
        <v>7.6505433147152227E-3</v>
      </c>
      <c r="H667" s="1">
        <f>Tabla2[[#This Row],[Axial 634,12F ]]/25</f>
        <v>7.6593860285356803E-5</v>
      </c>
      <c r="I667" s="1">
        <f>IF(Tabla2[[#This Row],[Axial Displacement Command ]]=D666,1,0)</f>
        <v>0</v>
      </c>
      <c r="J667" s="1">
        <f>IF(AND(Tabla2[[#This Row],[cic]]=1,(AND(I666=1,I668=0))),1,0)</f>
        <v>0</v>
      </c>
      <c r="K667" s="1">
        <f>Tabla2[[#This Row],[pas]]+K666</f>
        <v>6</v>
      </c>
    </row>
    <row r="668" spans="1:11" x14ac:dyDescent="0.25">
      <c r="A668" s="1">
        <v>773.48193359375</v>
      </c>
      <c r="B668">
        <v>0.62205432914197401</v>
      </c>
      <c r="C668">
        <v>1.6273260143862E-3</v>
      </c>
      <c r="D668">
        <v>0.62368164071813204</v>
      </c>
      <c r="E668">
        <v>-4.0510334997634302E-4</v>
      </c>
      <c r="F668" s="1">
        <f>Tabla2[[#This Row],[Axial Force ]]/$O$11</f>
        <v>16.114206949869793</v>
      </c>
      <c r="G668" s="5">
        <f>Tabla2[[#This Row],[Axial Displacement ]]/$O$8</f>
        <v>7.6796830758268392E-3</v>
      </c>
      <c r="H668" s="1">
        <f>Tabla2[[#This Row],[Axial 634,12F ]]/25</f>
        <v>-1.6204133999053721E-5</v>
      </c>
      <c r="I668" s="1">
        <f>IF(Tabla2[[#This Row],[Axial Displacement Command ]]=D667,1,0)</f>
        <v>0</v>
      </c>
      <c r="J668" s="1">
        <f>IF(AND(Tabla2[[#This Row],[cic]]=1,(AND(I667=1,I669=0))),1,0)</f>
        <v>0</v>
      </c>
      <c r="K668" s="1">
        <f>Tabla2[[#This Row],[pas]]+K667</f>
        <v>6</v>
      </c>
    </row>
    <row r="669" spans="1:11" x14ac:dyDescent="0.25">
      <c r="A669" s="1">
        <v>778.93756103515602</v>
      </c>
      <c r="B669">
        <v>0.62413216801360305</v>
      </c>
      <c r="C669">
        <v>2.8861165901616901E-3</v>
      </c>
      <c r="D669">
        <v>0.62701827846467495</v>
      </c>
      <c r="E669">
        <v>2.6799128249877001E-4</v>
      </c>
      <c r="F669" s="1">
        <f>Tabla2[[#This Row],[Axial Force ]]/$O$11</f>
        <v>16.227865854899083</v>
      </c>
      <c r="G669" s="5">
        <f>Tabla2[[#This Row],[Axial Displacement ]]/$O$8</f>
        <v>7.7053354075753465E-3</v>
      </c>
      <c r="H669" s="1">
        <f>Tabla2[[#This Row],[Axial 634,12F ]]/25</f>
        <v>1.07196512999508E-5</v>
      </c>
      <c r="I669" s="1">
        <f>IF(Tabla2[[#This Row],[Axial Displacement Command ]]=D668,1,0)</f>
        <v>0</v>
      </c>
      <c r="J669" s="1">
        <f>IF(AND(Tabla2[[#This Row],[cic]]=1,(AND(I668=1,I670=0))),1,0)</f>
        <v>0</v>
      </c>
      <c r="K669" s="1">
        <f>Tabla2[[#This Row],[pas]]+K668</f>
        <v>6</v>
      </c>
    </row>
    <row r="670" spans="1:11" x14ac:dyDescent="0.25">
      <c r="A670" s="1">
        <v>784.65264892578102</v>
      </c>
      <c r="B670">
        <v>0.62649964820593596</v>
      </c>
      <c r="C670">
        <v>3.8551688703591901E-3</v>
      </c>
      <c r="D670">
        <v>0.63035479979589604</v>
      </c>
      <c r="E670">
        <v>1.40880013077549E-3</v>
      </c>
      <c r="F670" s="1">
        <f>Tabla2[[#This Row],[Axial Force ]]/$O$11</f>
        <v>16.34693018595377</v>
      </c>
      <c r="G670" s="5">
        <f>Tabla2[[#This Row],[Axial Displacement ]]/$O$8</f>
        <v>7.7345635580979748E-3</v>
      </c>
      <c r="H670" s="1">
        <f>Tabla2[[#This Row],[Axial 634,12F ]]/25</f>
        <v>5.6352005231019602E-5</v>
      </c>
      <c r="I670" s="1">
        <f>IF(Tabla2[[#This Row],[Axial Displacement Command ]]=D669,1,0)</f>
        <v>0</v>
      </c>
      <c r="J670" s="1">
        <f>IF(AND(Tabla2[[#This Row],[cic]]=1,(AND(I669=1,I671=0))),1,0)</f>
        <v>0</v>
      </c>
      <c r="K670" s="1">
        <f>Tabla2[[#This Row],[pas]]+K669</f>
        <v>6</v>
      </c>
    </row>
    <row r="671" spans="1:11" x14ac:dyDescent="0.25">
      <c r="A671" s="1">
        <v>789.831298828125</v>
      </c>
      <c r="B671">
        <v>0.62948581762611899</v>
      </c>
      <c r="C671">
        <v>4.2055844460264797E-3</v>
      </c>
      <c r="D671">
        <v>0.63369143754243895</v>
      </c>
      <c r="E671">
        <v>-7.3935001410063705E-4</v>
      </c>
      <c r="F671" s="1">
        <f>Tabla2[[#This Row],[Axial Force ]]/$O$11</f>
        <v>16.454818725585938</v>
      </c>
      <c r="G671" s="5">
        <f>Tabla2[[#This Row],[Axial Displacement ]]/$O$8</f>
        <v>7.7714298472360372E-3</v>
      </c>
      <c r="H671" s="1">
        <f>Tabla2[[#This Row],[Axial 634,12F ]]/25</f>
        <v>-2.9574000564025482E-5</v>
      </c>
      <c r="I671" s="1">
        <f>IF(Tabla2[[#This Row],[Axial Displacement Command ]]=D670,1,0)</f>
        <v>0</v>
      </c>
      <c r="J671" s="1">
        <f>IF(AND(Tabla2[[#This Row],[cic]]=1,(AND(I670=1,I672=0))),1,0)</f>
        <v>0</v>
      </c>
      <c r="K671" s="1">
        <f>Tabla2[[#This Row],[pas]]+K670</f>
        <v>6</v>
      </c>
    </row>
    <row r="672" spans="1:11" x14ac:dyDescent="0.25">
      <c r="A672" s="1">
        <v>795.90246582031295</v>
      </c>
      <c r="B672">
        <v>0.63142419094219804</v>
      </c>
      <c r="C672">
        <v>5.6038497859844903E-3</v>
      </c>
      <c r="D672">
        <v>0.63702801708131995</v>
      </c>
      <c r="E672">
        <v>2.2940337203181099E-3</v>
      </c>
      <c r="F672" s="1">
        <f>Tabla2[[#This Row],[Axial Force ]]/$O$11</f>
        <v>16.581301371256519</v>
      </c>
      <c r="G672" s="5">
        <f>Tabla2[[#This Row],[Axial Displacement ]]/$O$8</f>
        <v>7.7953603820024447E-3</v>
      </c>
      <c r="H672" s="1">
        <f>Tabla2[[#This Row],[Axial 634,12F ]]/25</f>
        <v>9.1761348812724396E-5</v>
      </c>
      <c r="I672" s="1">
        <f>IF(Tabla2[[#This Row],[Axial Displacement Command ]]=D671,1,0)</f>
        <v>0</v>
      </c>
      <c r="J672" s="1">
        <f>IF(AND(Tabla2[[#This Row],[cic]]=1,(AND(I671=1,I673=0))),1,0)</f>
        <v>0</v>
      </c>
      <c r="K672" s="1">
        <f>Tabla2[[#This Row],[pas]]+K671</f>
        <v>6</v>
      </c>
    </row>
    <row r="673" spans="1:11" x14ac:dyDescent="0.25">
      <c r="A673" s="1">
        <v>801.94305419921898</v>
      </c>
      <c r="B673">
        <v>0.63532945932820395</v>
      </c>
      <c r="C673">
        <v>5.0351022764516503E-3</v>
      </c>
      <c r="D673">
        <v>0.64036459662020195</v>
      </c>
      <c r="E673">
        <v>3.6430656109587298E-3</v>
      </c>
      <c r="F673" s="1">
        <f>Tabla2[[#This Row],[Axial Force ]]/$O$11</f>
        <v>16.70714696248373</v>
      </c>
      <c r="G673" s="5">
        <f>Tabla2[[#This Row],[Axial Displacement ]]/$O$8</f>
        <v>7.8435735719531354E-3</v>
      </c>
      <c r="H673" s="1">
        <f>Tabla2[[#This Row],[Axial 634,12F ]]/25</f>
        <v>1.4572262443834918E-4</v>
      </c>
      <c r="I673" s="1">
        <f>IF(Tabla2[[#This Row],[Axial Displacement Command ]]=D672,1,0)</f>
        <v>0</v>
      </c>
      <c r="J673" s="1">
        <f>IF(AND(Tabla2[[#This Row],[cic]]=1,(AND(I672=1,I674=0))),1,0)</f>
        <v>0</v>
      </c>
      <c r="K673" s="1">
        <f>Tabla2[[#This Row],[pas]]+K672</f>
        <v>6</v>
      </c>
    </row>
    <row r="674" spans="1:11" x14ac:dyDescent="0.25">
      <c r="A674" s="1">
        <v>809.05474853515602</v>
      </c>
      <c r="B674">
        <v>0.63745735678821802</v>
      </c>
      <c r="C674">
        <v>6.2438248278340299E-3</v>
      </c>
      <c r="D674">
        <v>0.64370117615908395</v>
      </c>
      <c r="E674">
        <v>9.2583007926805305E-4</v>
      </c>
      <c r="F674" s="1">
        <f>Tabla2[[#This Row],[Axial Force ]]/$O$11</f>
        <v>16.855307261149083</v>
      </c>
      <c r="G674" s="5">
        <f>Tabla2[[#This Row],[Axial Displacement ]]/$O$8</f>
        <v>7.869843910965655E-3</v>
      </c>
      <c r="H674" s="1">
        <f>Tabla2[[#This Row],[Axial 634,12F ]]/25</f>
        <v>3.7033203170722124E-5</v>
      </c>
      <c r="I674" s="1">
        <f>IF(Tabla2[[#This Row],[Axial Displacement Command ]]=D673,1,0)</f>
        <v>0</v>
      </c>
      <c r="J674" s="1">
        <f>IF(AND(Tabla2[[#This Row],[cic]]=1,(AND(I673=1,I675=0))),1,0)</f>
        <v>0</v>
      </c>
      <c r="K674" s="1">
        <f>Tabla2[[#This Row],[pas]]+K673</f>
        <v>6</v>
      </c>
    </row>
    <row r="675" spans="1:11" x14ac:dyDescent="0.25">
      <c r="A675" s="1">
        <v>820.9873046875</v>
      </c>
      <c r="B675">
        <v>0.64378383103758097</v>
      </c>
      <c r="C675">
        <v>3.2539962830924201E-3</v>
      </c>
      <c r="D675">
        <v>0.64703781390562698</v>
      </c>
      <c r="E675">
        <v>-8.4634643826575495E-4</v>
      </c>
      <c r="F675" s="1">
        <f>Tabla2[[#This Row],[Axial Force ]]/$O$11</f>
        <v>17.103902180989582</v>
      </c>
      <c r="G675" s="5">
        <f>Tabla2[[#This Row],[Axial Displacement ]]/$O$8</f>
        <v>7.9479485313281601E-3</v>
      </c>
      <c r="H675" s="1">
        <f>Tabla2[[#This Row],[Axial 634,12F ]]/25</f>
        <v>-3.38538575306302E-5</v>
      </c>
      <c r="I675" s="1">
        <f>IF(Tabla2[[#This Row],[Axial Displacement Command ]]=D674,1,0)</f>
        <v>0</v>
      </c>
      <c r="J675" s="1">
        <f>IF(AND(Tabla2[[#This Row],[cic]]=1,(AND(I674=1,I676=0))),1,0)</f>
        <v>0</v>
      </c>
      <c r="K675" s="1">
        <f>Tabla2[[#This Row],[pas]]+K674</f>
        <v>6</v>
      </c>
    </row>
    <row r="676" spans="1:11" x14ac:dyDescent="0.25">
      <c r="A676" s="1">
        <v>832.01080322265602</v>
      </c>
      <c r="B676">
        <v>0.64887286862358495</v>
      </c>
      <c r="C676">
        <v>1.5015006056273701E-3</v>
      </c>
      <c r="D676">
        <v>0.65037433523684696</v>
      </c>
      <c r="E676">
        <v>-1.79624919383059E-4</v>
      </c>
      <c r="F676" s="1">
        <f>Tabla2[[#This Row],[Axial Force ]]/$O$11</f>
        <v>17.333558400472</v>
      </c>
      <c r="G676" s="5">
        <f>Tabla2[[#This Row],[Axial Displacement ]]/$O$8</f>
        <v>8.0107761558467286E-3</v>
      </c>
      <c r="H676" s="1">
        <f>Tabla2[[#This Row],[Axial 634,12F ]]/25</f>
        <v>-7.1849967753223601E-6</v>
      </c>
      <c r="I676" s="1">
        <f>IF(Tabla2[[#This Row],[Axial Displacement Command ]]=D675,1,0)</f>
        <v>0</v>
      </c>
      <c r="J676" s="1">
        <f>IF(AND(Tabla2[[#This Row],[cic]]=1,(AND(I675=1,I677=0))),1,0)</f>
        <v>0</v>
      </c>
      <c r="K676" s="1">
        <f>Tabla2[[#This Row],[pas]]+K675</f>
        <v>6</v>
      </c>
    </row>
    <row r="677" spans="1:11" x14ac:dyDescent="0.25">
      <c r="A677" s="1">
        <v>839.57287597656295</v>
      </c>
      <c r="B677">
        <v>0.65228459425270602</v>
      </c>
      <c r="C677">
        <v>1.42633916766499E-3</v>
      </c>
      <c r="D677">
        <v>0.65371097298338998</v>
      </c>
      <c r="E677">
        <v>-8.7252107050517203E-4</v>
      </c>
      <c r="F677" s="1">
        <f>Tabla2[[#This Row],[Axial Force ]]/$O$11</f>
        <v>17.491101582845062</v>
      </c>
      <c r="G677" s="5">
        <f>Tabla2[[#This Row],[Axial Displacement ]]/$O$8</f>
        <v>8.0528962253420492E-3</v>
      </c>
      <c r="H677" s="1">
        <f>Tabla2[[#This Row],[Axial 634,12F ]]/25</f>
        <v>-3.4900842820206883E-5</v>
      </c>
      <c r="I677" s="1">
        <f>IF(Tabla2[[#This Row],[Axial Displacement Command ]]=D676,1,0)</f>
        <v>0</v>
      </c>
      <c r="J677" s="1">
        <f>IF(AND(Tabla2[[#This Row],[cic]]=1,(AND(I676=1,I678=0))),1,0)</f>
        <v>0</v>
      </c>
      <c r="K677" s="1">
        <f>Tabla2[[#This Row],[pas]]+K676</f>
        <v>6</v>
      </c>
    </row>
    <row r="678" spans="1:11" x14ac:dyDescent="0.25">
      <c r="A678" s="1">
        <v>842.66345214843795</v>
      </c>
      <c r="B678">
        <v>0.65330386860296097</v>
      </c>
      <c r="C678">
        <v>3.7437080209201702E-3</v>
      </c>
      <c r="D678">
        <v>0.65704755252227198</v>
      </c>
      <c r="E678">
        <v>1.73739965703135E-3</v>
      </c>
      <c r="F678" s="1">
        <f>Tabla2[[#This Row],[Axial Force ]]/$O$11</f>
        <v>17.555488586425792</v>
      </c>
      <c r="G678" s="5">
        <f>Tabla2[[#This Row],[Axial Displacement ]]/$O$8</f>
        <v>8.0654798592958137E-3</v>
      </c>
      <c r="H678" s="1">
        <f>Tabla2[[#This Row],[Axial 634,12F ]]/25</f>
        <v>6.9495986281253999E-5</v>
      </c>
      <c r="I678" s="1">
        <f>IF(Tabla2[[#This Row],[Axial Displacement Command ]]=D677,1,0)</f>
        <v>0</v>
      </c>
      <c r="J678" s="1">
        <f>IF(AND(Tabla2[[#This Row],[cic]]=1,(AND(I677=1,I679=0))),1,0)</f>
        <v>0</v>
      </c>
      <c r="K678" s="1">
        <f>Tabla2[[#This Row],[pas]]+K677</f>
        <v>6</v>
      </c>
    </row>
    <row r="679" spans="1:11" x14ac:dyDescent="0.25">
      <c r="A679" s="1">
        <v>850.40936279296898</v>
      </c>
      <c r="B679">
        <v>0.65733789233490802</v>
      </c>
      <c r="C679">
        <v>3.04621448776743E-3</v>
      </c>
      <c r="D679">
        <v>0.66038413206115398</v>
      </c>
      <c r="E679">
        <v>-5.23358430655207E-2</v>
      </c>
      <c r="F679" s="1">
        <f>Tabla2[[#This Row],[Axial Force ]]/$O$11</f>
        <v>17.716861724853519</v>
      </c>
      <c r="G679" s="5">
        <f>Tabla2[[#This Row],[Axial Displacement ]]/$O$8</f>
        <v>8.1152826214186177E-3</v>
      </c>
      <c r="H679" s="1">
        <f>Tabla2[[#This Row],[Axial 634,12F ]]/25</f>
        <v>-2.0934337226208282E-3</v>
      </c>
      <c r="I679" s="1">
        <f>IF(Tabla2[[#This Row],[Axial Displacement Command ]]=D678,1,0)</f>
        <v>0</v>
      </c>
      <c r="J679" s="1">
        <f>IF(AND(Tabla2[[#This Row],[cic]]=1,(AND(I678=1,I680=0))),1,0)</f>
        <v>0</v>
      </c>
      <c r="K679" s="1">
        <f>Tabla2[[#This Row],[pas]]+K678</f>
        <v>6</v>
      </c>
    </row>
    <row r="680" spans="1:11" x14ac:dyDescent="0.25">
      <c r="A680" s="1">
        <v>857.07635498046898</v>
      </c>
      <c r="B680">
        <v>0.66021323436871204</v>
      </c>
      <c r="C680">
        <v>3.5074949664704001E-3</v>
      </c>
      <c r="D680">
        <v>0.66372071160003498</v>
      </c>
      <c r="E680">
        <v>6.5137516003232999E-4</v>
      </c>
      <c r="F680" s="1">
        <f>Tabla2[[#This Row],[Axial Force ]]/$O$11</f>
        <v>17.855757395426437</v>
      </c>
      <c r="G680" s="5">
        <f>Tabla2[[#This Row],[Axial Displacement ]]/$O$8</f>
        <v>8.1507806712186673E-3</v>
      </c>
      <c r="H680" s="1">
        <f>Tabla2[[#This Row],[Axial 634,12F ]]/25</f>
        <v>2.6055006401293199E-5</v>
      </c>
      <c r="I680" s="1">
        <f>IF(Tabla2[[#This Row],[Axial Displacement Command ]]=D679,1,0)</f>
        <v>0</v>
      </c>
      <c r="J680" s="1">
        <f>IF(AND(Tabla2[[#This Row],[cic]]=1,(AND(I679=1,I681=0))),1,0)</f>
        <v>0</v>
      </c>
      <c r="K680" s="1">
        <f>Tabla2[[#This Row],[pas]]+K679</f>
        <v>6</v>
      </c>
    </row>
    <row r="681" spans="1:11" x14ac:dyDescent="0.25">
      <c r="A681" s="1">
        <v>862.96343994140602</v>
      </c>
      <c r="B681">
        <v>0.66302774939686104</v>
      </c>
      <c r="C681">
        <v>4.0295722101291202E-3</v>
      </c>
      <c r="D681">
        <v>0.66705734934657801</v>
      </c>
      <c r="E681" s="2">
        <v>-7.8167595063405302E-5</v>
      </c>
      <c r="F681" s="1">
        <f>Tabla2[[#This Row],[Axial Force ]]/$O$11</f>
        <v>17.978404998779293</v>
      </c>
      <c r="G681" s="5">
        <f>Tabla2[[#This Row],[Axial Displacement ]]/$O$8</f>
        <v>8.1855277703316177E-3</v>
      </c>
      <c r="H681" s="1">
        <f>Tabla2[[#This Row],[Axial 634,12F ]]/25</f>
        <v>-3.1267038025362122E-6</v>
      </c>
      <c r="I681" s="1">
        <f>IF(Tabla2[[#This Row],[Axial Displacement Command ]]=D680,1,0)</f>
        <v>0</v>
      </c>
      <c r="J681" s="1">
        <f>IF(AND(Tabla2[[#This Row],[cic]]=1,(AND(I680=1,I682=0))),1,0)</f>
        <v>0</v>
      </c>
      <c r="K681" s="1">
        <f>Tabla2[[#This Row],[pas]]+K680</f>
        <v>6</v>
      </c>
    </row>
    <row r="682" spans="1:11" x14ac:dyDescent="0.25">
      <c r="A682" s="1">
        <v>868.61883544921898</v>
      </c>
      <c r="B682">
        <v>0.66527008311822999</v>
      </c>
      <c r="C682">
        <v>5.1237939260317901E-3</v>
      </c>
      <c r="D682">
        <v>0.67039387067779899</v>
      </c>
      <c r="E682">
        <v>9.2774803306383503E-4</v>
      </c>
      <c r="F682" s="1">
        <f>Tabla2[[#This Row],[Axial Force ]]/$O$11</f>
        <v>18.096225738525394</v>
      </c>
      <c r="G682" s="5">
        <f>Tabla2[[#This Row],[Axial Displacement ]]/$O$8</f>
        <v>8.2132109026941975E-3</v>
      </c>
      <c r="H682" s="1">
        <f>Tabla2[[#This Row],[Axial 634,12F ]]/25</f>
        <v>3.7109921322553398E-5</v>
      </c>
      <c r="I682" s="1">
        <f>IF(Tabla2[[#This Row],[Axial Displacement Command ]]=D681,1,0)</f>
        <v>0</v>
      </c>
      <c r="J682" s="1">
        <f>IF(AND(Tabla2[[#This Row],[cic]]=1,(AND(I681=1,I683=0))),1,0)</f>
        <v>0</v>
      </c>
      <c r="K682" s="1">
        <f>Tabla2[[#This Row],[pas]]+K681</f>
        <v>6</v>
      </c>
    </row>
    <row r="683" spans="1:11" x14ac:dyDescent="0.25">
      <c r="A683" s="1">
        <v>875.69915771484398</v>
      </c>
      <c r="B683">
        <v>0.66897866781800996</v>
      </c>
      <c r="C683">
        <v>4.7518014980596499E-3</v>
      </c>
      <c r="D683">
        <v>0.67373050842434201</v>
      </c>
      <c r="E683">
        <v>2.9854371064175201E-4</v>
      </c>
      <c r="F683" s="1">
        <f>Tabla2[[#This Row],[Axial Force ]]/$O$11</f>
        <v>18.243732452392582</v>
      </c>
      <c r="G683" s="5">
        <f>Tabla2[[#This Row],[Axial Displacement ]]/$O$8</f>
        <v>8.2589958989877782E-3</v>
      </c>
      <c r="H683" s="1">
        <f>Tabla2[[#This Row],[Axial 634,12F ]]/25</f>
        <v>1.1941748425670079E-5</v>
      </c>
      <c r="I683" s="1">
        <f>IF(Tabla2[[#This Row],[Axial Displacement Command ]]=D682,1,0)</f>
        <v>0</v>
      </c>
      <c r="J683" s="1">
        <f>IF(AND(Tabla2[[#This Row],[cic]]=1,(AND(I682=1,I684=0))),1,0)</f>
        <v>0</v>
      </c>
      <c r="K683" s="1">
        <f>Tabla2[[#This Row],[pas]]+K682</f>
        <v>6</v>
      </c>
    </row>
    <row r="684" spans="1:11" x14ac:dyDescent="0.25">
      <c r="A684" s="1">
        <v>881.87463378906295</v>
      </c>
      <c r="B684">
        <v>0.67177176242694303</v>
      </c>
      <c r="C684">
        <v>5.29533645021729E-3</v>
      </c>
      <c r="D684">
        <v>0.67706708796322301</v>
      </c>
      <c r="E684">
        <v>2.3415773284796199E-3</v>
      </c>
      <c r="F684" s="1">
        <f>Tabla2[[#This Row],[Axial Force ]]/$O$11</f>
        <v>18.372388203938812</v>
      </c>
      <c r="G684" s="5">
        <f>Tabla2[[#This Row],[Axial Displacement ]]/$O$8</f>
        <v>8.2934785484807781E-3</v>
      </c>
      <c r="H684" s="1">
        <f>Tabla2[[#This Row],[Axial 634,12F ]]/25</f>
        <v>9.3663093139184801E-5</v>
      </c>
      <c r="I684" s="1">
        <f>IF(Tabla2[[#This Row],[Axial Displacement Command ]]=D683,1,0)</f>
        <v>0</v>
      </c>
      <c r="J684" s="1">
        <f>IF(AND(Tabla2[[#This Row],[cic]]=1,(AND(I683=1,I685=0))),1,0)</f>
        <v>0</v>
      </c>
      <c r="K684" s="1">
        <f>Tabla2[[#This Row],[pas]]+K683</f>
        <v>6</v>
      </c>
    </row>
    <row r="685" spans="1:11" x14ac:dyDescent="0.25">
      <c r="A685" s="1">
        <v>889.54772949218795</v>
      </c>
      <c r="B685">
        <v>0.67544460762292102</v>
      </c>
      <c r="C685">
        <v>4.95904669151059E-3</v>
      </c>
      <c r="D685">
        <v>0.68040366750210501</v>
      </c>
      <c r="E685">
        <v>1.6586069477853001E-3</v>
      </c>
      <c r="F685" s="1">
        <f>Tabla2[[#This Row],[Axial Force ]]/$O$11</f>
        <v>18.532244364420581</v>
      </c>
      <c r="G685" s="5">
        <f>Tabla2[[#This Row],[Axial Displacement ]]/$O$8</f>
        <v>8.3388223163323588E-3</v>
      </c>
      <c r="H685" s="1">
        <f>Tabla2[[#This Row],[Axial 634,12F ]]/25</f>
        <v>6.634427791141201E-5</v>
      </c>
      <c r="I685" s="1">
        <f>IF(Tabla2[[#This Row],[Axial Displacement Command ]]=D684,1,0)</f>
        <v>0</v>
      </c>
      <c r="J685" s="1">
        <f>IF(AND(Tabla2[[#This Row],[cic]]=1,(AND(I684=1,I686=0))),1,0)</f>
        <v>0</v>
      </c>
      <c r="K685" s="1">
        <f>Tabla2[[#This Row],[pas]]+K684</f>
        <v>6</v>
      </c>
    </row>
    <row r="686" spans="1:11" x14ac:dyDescent="0.25">
      <c r="A686" s="1">
        <v>901.86608886718795</v>
      </c>
      <c r="B686">
        <v>0.68037630990147602</v>
      </c>
      <c r="C686">
        <v>3.3639669254625902E-3</v>
      </c>
      <c r="D686">
        <v>0.68374024704098701</v>
      </c>
      <c r="E686">
        <v>6.6093264194932999E-4</v>
      </c>
      <c r="F686" s="1">
        <f>Tabla2[[#This Row],[Axial Force ]]/$O$11</f>
        <v>18.788876851399749</v>
      </c>
      <c r="G686" s="5">
        <f>Tabla2[[#This Row],[Axial Displacement ]]/$O$8</f>
        <v>8.3997075296478527E-3</v>
      </c>
      <c r="H686" s="1">
        <f>Tabla2[[#This Row],[Axial 634,12F ]]/25</f>
        <v>2.64373056779732E-5</v>
      </c>
      <c r="I686" s="1">
        <f>IF(Tabla2[[#This Row],[Axial Displacement Command ]]=D685,1,0)</f>
        <v>0</v>
      </c>
      <c r="J686" s="1">
        <f>IF(AND(Tabla2[[#This Row],[cic]]=1,(AND(I685=1,I687=0))),1,0)</f>
        <v>0</v>
      </c>
      <c r="K686" s="1">
        <f>Tabla2[[#This Row],[pas]]+K685</f>
        <v>6</v>
      </c>
    </row>
    <row r="687" spans="1:11" x14ac:dyDescent="0.25">
      <c r="A687" s="1">
        <v>912.74401855468795</v>
      </c>
      <c r="B687">
        <v>0.68583729444071695</v>
      </c>
      <c r="C687">
        <v>1.23959785014449E-3</v>
      </c>
      <c r="D687">
        <v>0.68707688478753004</v>
      </c>
      <c r="E687">
        <v>1.69248835391045E-3</v>
      </c>
      <c r="F687" s="1">
        <f>Tabla2[[#This Row],[Axial Force ]]/$O$11</f>
        <v>19.015500386555999</v>
      </c>
      <c r="G687" s="5">
        <f>Tabla2[[#This Row],[Axial Displacement ]]/$O$8</f>
        <v>8.4671270918607027E-3</v>
      </c>
      <c r="H687" s="1">
        <f>Tabla2[[#This Row],[Axial 634,12F ]]/25</f>
        <v>6.7699534156417994E-5</v>
      </c>
      <c r="I687" s="1">
        <f>IF(Tabla2[[#This Row],[Axial Displacement Command ]]=D686,1,0)</f>
        <v>0</v>
      </c>
      <c r="J687" s="1">
        <f>IF(AND(Tabla2[[#This Row],[cic]]=1,(AND(I686=1,I688=0))),1,0)</f>
        <v>0</v>
      </c>
      <c r="K687" s="1">
        <f>Tabla2[[#This Row],[pas]]+K686</f>
        <v>6</v>
      </c>
    </row>
    <row r="688" spans="1:11" x14ac:dyDescent="0.25">
      <c r="A688" s="1">
        <v>919.68414306640602</v>
      </c>
      <c r="B688">
        <v>0.68881991319358304</v>
      </c>
      <c r="C688">
        <v>1.5935302144498599E-3</v>
      </c>
      <c r="D688">
        <v>0.69041340611875102</v>
      </c>
      <c r="E688">
        <v>-5.6584985941299205E-4</v>
      </c>
      <c r="F688" s="1">
        <f>Tabla2[[#This Row],[Axial Force ]]/$O$11</f>
        <v>19.160086313883458</v>
      </c>
      <c r="G688" s="5">
        <f>Tabla2[[#This Row],[Axial Displacement ]]/$O$8</f>
        <v>8.5039495455997913E-3</v>
      </c>
      <c r="H688" s="1">
        <f>Tabla2[[#This Row],[Axial 634,12F ]]/25</f>
        <v>-2.2633994376519681E-5</v>
      </c>
      <c r="I688" s="1">
        <f>IF(Tabla2[[#This Row],[Axial Displacement Command ]]=D687,1,0)</f>
        <v>0</v>
      </c>
      <c r="J688" s="1">
        <f>IF(AND(Tabla2[[#This Row],[cic]]=1,(AND(I687=1,I689=0))),1,0)</f>
        <v>0</v>
      </c>
      <c r="K688" s="1">
        <f>Tabla2[[#This Row],[pas]]+K687</f>
        <v>6</v>
      </c>
    </row>
    <row r="689" spans="1:11" x14ac:dyDescent="0.25">
      <c r="A689" s="1">
        <v>925.04498291015602</v>
      </c>
      <c r="B689">
        <v>0.69207785418257095</v>
      </c>
      <c r="C689">
        <v>1.6721487554605099E-3</v>
      </c>
      <c r="D689">
        <v>0.69375004386529304</v>
      </c>
      <c r="E689">
        <v>-8.1163288996322098E-3</v>
      </c>
      <c r="F689" s="1">
        <f>Tabla2[[#This Row],[Axial Force ]]/$O$11</f>
        <v>19.271770477294918</v>
      </c>
      <c r="G689" s="5">
        <f>Tabla2[[#This Row],[Axial Displacement ]]/$O$8</f>
        <v>8.544171039290999E-3</v>
      </c>
      <c r="H689" s="1">
        <f>Tabla2[[#This Row],[Axial 634,12F ]]/25</f>
        <v>-3.2465315598528838E-4</v>
      </c>
      <c r="I689" s="1">
        <f>IF(Tabla2[[#This Row],[Axial Displacement Command ]]=D688,1,0)</f>
        <v>0</v>
      </c>
      <c r="J689" s="1">
        <f>IF(AND(Tabla2[[#This Row],[cic]]=1,(AND(I688=1,I690=0))),1,0)</f>
        <v>0</v>
      </c>
      <c r="K689" s="1">
        <f>Tabla2[[#This Row],[pas]]+K688</f>
        <v>6</v>
      </c>
    </row>
    <row r="690" spans="1:11" x14ac:dyDescent="0.25">
      <c r="A690" s="1">
        <v>931.46124267578102</v>
      </c>
      <c r="B690">
        <v>0.69477438228204802</v>
      </c>
      <c r="C690">
        <v>2.3122429411159798E-3</v>
      </c>
      <c r="D690">
        <v>0.69708662340417504</v>
      </c>
      <c r="E690">
        <v>2.37855715568003E-3</v>
      </c>
      <c r="F690" s="1">
        <f>Tabla2[[#This Row],[Axial Force ]]/$O$11</f>
        <v>19.405442555745438</v>
      </c>
      <c r="G690" s="5">
        <f>Tabla2[[#This Row],[Axial Displacement ]]/$O$8</f>
        <v>8.5774615096549135E-3</v>
      </c>
      <c r="H690" s="1">
        <f>Tabla2[[#This Row],[Axial 634,12F ]]/25</f>
        <v>9.5142286227201193E-5</v>
      </c>
      <c r="I690" s="1">
        <f>IF(Tabla2[[#This Row],[Axial Displacement Command ]]=D689,1,0)</f>
        <v>0</v>
      </c>
      <c r="J690" s="1">
        <f>IF(AND(Tabla2[[#This Row],[cic]]=1,(AND(I689=1,I691=0))),1,0)</f>
        <v>0</v>
      </c>
      <c r="K690" s="1">
        <f>Tabla2[[#This Row],[pas]]+K689</f>
        <v>6</v>
      </c>
    </row>
    <row r="691" spans="1:11" x14ac:dyDescent="0.25">
      <c r="A691" s="1">
        <v>937.463623046875</v>
      </c>
      <c r="B691">
        <v>0.69783208891749404</v>
      </c>
      <c r="C691">
        <v>2.5910735530487701E-3</v>
      </c>
      <c r="D691">
        <v>0.70042320294305704</v>
      </c>
      <c r="E691">
        <v>-1.0156002190342399E-3</v>
      </c>
      <c r="F691" s="1">
        <f>Tabla2[[#This Row],[Axial Force ]]/$O$11</f>
        <v>19.530492146809895</v>
      </c>
      <c r="G691" s="5">
        <f>Tabla2[[#This Row],[Axial Displacement ]]/$O$8</f>
        <v>8.6152109742900496E-3</v>
      </c>
      <c r="H691" s="1">
        <f>Tabla2[[#This Row],[Axial 634,12F ]]/25</f>
        <v>-4.0624008761369596E-5</v>
      </c>
      <c r="I691" s="1">
        <f>IF(Tabla2[[#This Row],[Axial Displacement Command ]]=D690,1,0)</f>
        <v>0</v>
      </c>
      <c r="J691" s="1">
        <f>IF(AND(Tabla2[[#This Row],[cic]]=1,(AND(I690=1,I692=0))),1,0)</f>
        <v>0</v>
      </c>
      <c r="K691" s="1">
        <f>Tabla2[[#This Row],[pas]]+K690</f>
        <v>6</v>
      </c>
    </row>
    <row r="692" spans="1:11" x14ac:dyDescent="0.25">
      <c r="A692" s="1">
        <v>942.43548583984398</v>
      </c>
      <c r="B692">
        <v>0.70096494164317802</v>
      </c>
      <c r="C692">
        <v>2.7948617571382801E-3</v>
      </c>
      <c r="D692">
        <v>0.70375978248193904</v>
      </c>
      <c r="E692">
        <v>2.7342778139427498E-3</v>
      </c>
      <c r="F692" s="1">
        <f>Tabla2[[#This Row],[Axial Force ]]/$O$11</f>
        <v>19.634072621663417</v>
      </c>
      <c r="G692" s="5">
        <f>Tabla2[[#This Row],[Axial Displacement ]]/$O$8</f>
        <v>8.6538881684342962E-3</v>
      </c>
      <c r="H692" s="1">
        <f>Tabla2[[#This Row],[Axial 634,12F ]]/25</f>
        <v>1.0937111255770999E-4</v>
      </c>
      <c r="I692" s="1">
        <f>IF(Tabla2[[#This Row],[Axial Displacement Command ]]=D691,1,0)</f>
        <v>0</v>
      </c>
      <c r="J692" s="1">
        <f>IF(AND(Tabla2[[#This Row],[cic]]=1,(AND(I691=1,I693=0))),1,0)</f>
        <v>0</v>
      </c>
      <c r="K692" s="1">
        <f>Tabla2[[#This Row],[pas]]+K691</f>
        <v>6</v>
      </c>
    </row>
    <row r="693" spans="1:11" x14ac:dyDescent="0.25">
      <c r="A693" s="1">
        <v>948.13494873046898</v>
      </c>
      <c r="B693">
        <v>0.70329307345673397</v>
      </c>
      <c r="C693">
        <v>3.80331266569556E-3</v>
      </c>
      <c r="D693">
        <v>0.70709642022848096</v>
      </c>
      <c r="E693">
        <v>1.09920748059267E-4</v>
      </c>
      <c r="F693" s="1">
        <f>Tabla2[[#This Row],[Axial Force ]]/$O$11</f>
        <v>19.752811431884769</v>
      </c>
      <c r="G693" s="5">
        <f>Tabla2[[#This Row],[Axial Displacement ]]/$O$8</f>
        <v>8.6826305365028892E-3</v>
      </c>
      <c r="H693" s="1">
        <f>Tabla2[[#This Row],[Axial 634,12F ]]/25</f>
        <v>4.3968299223706801E-6</v>
      </c>
      <c r="I693" s="1">
        <f>IF(Tabla2[[#This Row],[Axial Displacement Command ]]=D692,1,0)</f>
        <v>0</v>
      </c>
      <c r="J693" s="1">
        <f>IF(AND(Tabla2[[#This Row],[cic]]=1,(AND(I692=1,I694=0))),1,0)</f>
        <v>0</v>
      </c>
      <c r="K693" s="1">
        <f>Tabla2[[#This Row],[pas]]+K692</f>
        <v>6</v>
      </c>
    </row>
    <row r="694" spans="1:11" x14ac:dyDescent="0.25">
      <c r="A694" s="1">
        <v>955.63391113281295</v>
      </c>
      <c r="B694">
        <v>0.70658326148986805</v>
      </c>
      <c r="C694">
        <v>3.8496850720548502E-3</v>
      </c>
      <c r="D694">
        <v>0.71043294155970205</v>
      </c>
      <c r="E694">
        <v>4.6494616867676103E-4</v>
      </c>
      <c r="F694" s="1">
        <f>Tabla2[[#This Row],[Axial Force ]]/$O$11</f>
        <v>19.909039815266937</v>
      </c>
      <c r="G694" s="5">
        <f>Tabla2[[#This Row],[Axial Displacement ]]/$O$8</f>
        <v>8.7232501418502226E-3</v>
      </c>
      <c r="H694" s="1">
        <f>Tabla2[[#This Row],[Axial 634,12F ]]/25</f>
        <v>1.8597846747070441E-5</v>
      </c>
      <c r="I694" s="1">
        <f>IF(Tabla2[[#This Row],[Axial Displacement Command ]]=D693,1,0)</f>
        <v>0</v>
      </c>
      <c r="J694" s="1">
        <f>IF(AND(Tabla2[[#This Row],[cic]]=1,(AND(I693=1,I695=0))),1,0)</f>
        <v>0</v>
      </c>
      <c r="K694" s="1">
        <f>Tabla2[[#This Row],[pas]]+K693</f>
        <v>6</v>
      </c>
    </row>
    <row r="695" spans="1:11" x14ac:dyDescent="0.25">
      <c r="A695" s="1">
        <v>963.127685546875</v>
      </c>
      <c r="B695">
        <v>0.70998072624206499</v>
      </c>
      <c r="C695">
        <v>3.78882896256982E-3</v>
      </c>
      <c r="D695">
        <v>0.71376957930624496</v>
      </c>
      <c r="E695" s="2">
        <v>2.33335644139743E-5</v>
      </c>
      <c r="F695" s="1">
        <f>Tabla2[[#This Row],[Axial Force ]]/$O$11</f>
        <v>20.065160115559895</v>
      </c>
      <c r="G695" s="5">
        <f>Tabla2[[#This Row],[Axial Displacement ]]/$O$8</f>
        <v>8.7651941511366054E-3</v>
      </c>
      <c r="H695" s="1">
        <f>Tabla2[[#This Row],[Axial 634,12F ]]/25</f>
        <v>9.3334257655897196E-7</v>
      </c>
      <c r="I695" s="1">
        <f>IF(Tabla2[[#This Row],[Axial Displacement Command ]]=D694,1,0)</f>
        <v>0</v>
      </c>
      <c r="J695" s="1">
        <f>IF(AND(Tabla2[[#This Row],[cic]]=1,(AND(I694=1,I696=0))),1,0)</f>
        <v>0</v>
      </c>
      <c r="K695" s="1">
        <f>Tabla2[[#This Row],[pas]]+K694</f>
        <v>6</v>
      </c>
    </row>
    <row r="696" spans="1:11" x14ac:dyDescent="0.25">
      <c r="A696" s="1">
        <v>969.98669433593795</v>
      </c>
      <c r="B696">
        <v>0.71313860826194297</v>
      </c>
      <c r="C696">
        <v>3.9675833249930301E-3</v>
      </c>
      <c r="D696">
        <v>0.71710615884512696</v>
      </c>
      <c r="E696">
        <v>2.61011655311449E-3</v>
      </c>
      <c r="F696" s="1">
        <f>Tabla2[[#This Row],[Axial Force ]]/$O$11</f>
        <v>20.208056131998706</v>
      </c>
      <c r="G696" s="5">
        <f>Tabla2[[#This Row],[Axial Displacement ]]/$O$8</f>
        <v>8.804180348912876E-3</v>
      </c>
      <c r="H696" s="1">
        <f>Tabla2[[#This Row],[Axial 634,12F ]]/25</f>
        <v>1.044046621245796E-4</v>
      </c>
      <c r="I696" s="1">
        <f>IF(Tabla2[[#This Row],[Axial Displacement Command ]]=D695,1,0)</f>
        <v>0</v>
      </c>
      <c r="J696" s="1">
        <f>IF(AND(Tabla2[[#This Row],[cic]]=1,(AND(I695=1,I697=0))),1,0)</f>
        <v>0</v>
      </c>
      <c r="K696" s="1">
        <f>Tabla2[[#This Row],[pas]]+K695</f>
        <v>6</v>
      </c>
    </row>
    <row r="697" spans="1:11" x14ac:dyDescent="0.25">
      <c r="A697" s="1">
        <v>977.738037109375</v>
      </c>
      <c r="B697">
        <v>0.71666477015242003</v>
      </c>
      <c r="C697">
        <v>3.7779211652377901E-3</v>
      </c>
      <c r="D697">
        <v>0.72044273838400796</v>
      </c>
      <c r="E697">
        <v>9.5671998678881199E-4</v>
      </c>
      <c r="F697" s="1">
        <f>Tabla2[[#This Row],[Axial Force ]]/$O$11</f>
        <v>20.369542439778645</v>
      </c>
      <c r="G697" s="5">
        <f>Tabla2[[#This Row],[Axial Displacement ]]/$O$8</f>
        <v>8.8477132117582725E-3</v>
      </c>
      <c r="H697" s="1">
        <f>Tabla2[[#This Row],[Axial 634,12F ]]/25</f>
        <v>3.8268799471552477E-5</v>
      </c>
      <c r="I697" s="1">
        <f>IF(Tabla2[[#This Row],[Axial Displacement Command ]]=D696,1,0)</f>
        <v>0</v>
      </c>
      <c r="J697" s="1">
        <f>IF(AND(Tabla2[[#This Row],[cic]]=1,(AND(I696=1,I698=0))),1,0)</f>
        <v>0</v>
      </c>
      <c r="K697" s="1">
        <f>Tabla2[[#This Row],[pas]]+K696</f>
        <v>6</v>
      </c>
    </row>
    <row r="698" spans="1:11" x14ac:dyDescent="0.25">
      <c r="A698" s="1">
        <v>984.851806640625</v>
      </c>
      <c r="B698">
        <v>0.720698852092028</v>
      </c>
      <c r="C698">
        <v>3.0804872039880099E-3</v>
      </c>
      <c r="D698">
        <v>0.72377931792288996</v>
      </c>
      <c r="E698">
        <v>-3.6561857541528298E-4</v>
      </c>
      <c r="F698" s="1">
        <f>Tabla2[[#This Row],[Axial Force ]]/$O$11</f>
        <v>20.517745971679688</v>
      </c>
      <c r="G698" s="5">
        <f>Tabla2[[#This Row],[Axial Displacement ]]/$O$8</f>
        <v>8.8975166924941725E-3</v>
      </c>
      <c r="H698" s="1">
        <f>Tabla2[[#This Row],[Axial 634,12F ]]/25</f>
        <v>-1.4624743016611319E-5</v>
      </c>
      <c r="I698" s="1">
        <f>IF(Tabla2[[#This Row],[Axial Displacement Command ]]=D697,1,0)</f>
        <v>0</v>
      </c>
      <c r="J698" s="1">
        <f>IF(AND(Tabla2[[#This Row],[cic]]=1,(AND(I697=1,I699=0))),1,0)</f>
        <v>0</v>
      </c>
      <c r="K698" s="1">
        <f>Tabla2[[#This Row],[pas]]+K697</f>
        <v>6</v>
      </c>
    </row>
    <row r="699" spans="1:11" x14ac:dyDescent="0.25">
      <c r="A699" s="1">
        <v>990.93231201171898</v>
      </c>
      <c r="B699">
        <v>0.72350620757788398</v>
      </c>
      <c r="C699">
        <v>3.6097169413551499E-3</v>
      </c>
      <c r="D699">
        <v>0.72711595566943299</v>
      </c>
      <c r="E699">
        <v>-1.5289839438992201E-3</v>
      </c>
      <c r="F699" s="1">
        <f>Tabla2[[#This Row],[Axial Force ]]/$O$11</f>
        <v>20.644423166910812</v>
      </c>
      <c r="G699" s="5">
        <f>Tabla2[[#This Row],[Axial Displacement ]]/$O$8</f>
        <v>8.9321754021960981E-3</v>
      </c>
      <c r="H699" s="1">
        <f>Tabla2[[#This Row],[Axial 634,12F ]]/25</f>
        <v>-6.1159357755968799E-5</v>
      </c>
      <c r="I699" s="1">
        <f>IF(Tabla2[[#This Row],[Axial Displacement Command ]]=D698,1,0)</f>
        <v>0</v>
      </c>
      <c r="J699" s="1">
        <f>IF(AND(Tabla2[[#This Row],[cic]]=1,(AND(I698=1,I700=0))),1,0)</f>
        <v>0</v>
      </c>
      <c r="K699" s="1">
        <f>Tabla2[[#This Row],[pas]]+K698</f>
        <v>6</v>
      </c>
    </row>
    <row r="700" spans="1:11" x14ac:dyDescent="0.25">
      <c r="A700" s="1">
        <v>997.78369140625</v>
      </c>
      <c r="B700">
        <v>0.72595954407006502</v>
      </c>
      <c r="C700">
        <v>4.4929383875569303E-3</v>
      </c>
      <c r="D700">
        <v>0.73045247700065397</v>
      </c>
      <c r="E700">
        <v>1.2837142548960401E-3</v>
      </c>
      <c r="F700" s="1">
        <f>Tabla2[[#This Row],[Axial Force ]]/$O$11</f>
        <v>20.787160237630207</v>
      </c>
      <c r="G700" s="5">
        <f>Tabla2[[#This Row],[Axial Displacement ]]/$O$8</f>
        <v>8.9624635070378392E-3</v>
      </c>
      <c r="H700" s="1">
        <f>Tabla2[[#This Row],[Axial 634,12F ]]/25</f>
        <v>5.1348570195841603E-5</v>
      </c>
      <c r="I700" s="1">
        <f>IF(Tabla2[[#This Row],[Axial Displacement Command ]]=D699,1,0)</f>
        <v>0</v>
      </c>
      <c r="J700" s="1">
        <f>IF(AND(Tabla2[[#This Row],[cic]]=1,(AND(I699=1,I701=0))),1,0)</f>
        <v>0</v>
      </c>
      <c r="K700" s="1">
        <f>Tabla2[[#This Row],[pas]]+K699</f>
        <v>6</v>
      </c>
    </row>
    <row r="701" spans="1:11" x14ac:dyDescent="0.25">
      <c r="A701" s="1">
        <v>1004.92846679688</v>
      </c>
      <c r="B701">
        <v>0.72996137896552704</v>
      </c>
      <c r="C701">
        <v>3.8276912164292298E-3</v>
      </c>
      <c r="D701">
        <v>0.73378911474719599</v>
      </c>
      <c r="E701">
        <v>1.7904326341522401E-3</v>
      </c>
      <c r="F701" s="1">
        <f>Tabla2[[#This Row],[Axial Force ]]/$O$11</f>
        <v>20.936009724935001</v>
      </c>
      <c r="G701" s="5">
        <f>Tabla2[[#This Row],[Axial Displacement ]]/$O$8</f>
        <v>9.011868876117617E-3</v>
      </c>
      <c r="H701" s="1">
        <f>Tabla2[[#This Row],[Axial 634,12F ]]/25</f>
        <v>7.1617305366089608E-5</v>
      </c>
      <c r="I701" s="1">
        <f>IF(Tabla2[[#This Row],[Axial Displacement Command ]]=D700,1,0)</f>
        <v>0</v>
      </c>
      <c r="J701" s="1">
        <f>IF(AND(Tabla2[[#This Row],[cic]]=1,(AND(I700=1,I702=0))),1,0)</f>
        <v>0</v>
      </c>
      <c r="K701" s="1">
        <f>Tabla2[[#This Row],[pas]]+K700</f>
        <v>6</v>
      </c>
    </row>
    <row r="702" spans="1:11" x14ac:dyDescent="0.25">
      <c r="A702" s="1">
        <v>1012.67895507813</v>
      </c>
      <c r="B702">
        <v>0.73400256223976601</v>
      </c>
      <c r="C702">
        <v>3.1231045340973699E-3</v>
      </c>
      <c r="D702">
        <v>0.73712569428607799</v>
      </c>
      <c r="E702">
        <v>1.4551956155628399E-3</v>
      </c>
      <c r="F702" s="1">
        <f>Tabla2[[#This Row],[Axial Force ]]/$O$11</f>
        <v>21.097478230794376</v>
      </c>
      <c r="G702" s="5">
        <f>Tabla2[[#This Row],[Axial Displacement ]]/$O$8</f>
        <v>9.0617600276514318E-3</v>
      </c>
      <c r="H702" s="1">
        <f>Tabla2[[#This Row],[Axial 634,12F ]]/25</f>
        <v>5.8207824622513598E-5</v>
      </c>
      <c r="I702" s="1">
        <f>IF(Tabla2[[#This Row],[Axial Displacement Command ]]=D701,1,0)</f>
        <v>0</v>
      </c>
      <c r="J702" s="1">
        <f>IF(AND(Tabla2[[#This Row],[cic]]=1,(AND(I701=1,I703=0))),1,0)</f>
        <v>0</v>
      </c>
      <c r="K702" s="1">
        <f>Tabla2[[#This Row],[pas]]+K701</f>
        <v>6</v>
      </c>
    </row>
    <row r="703" spans="1:11" x14ac:dyDescent="0.25">
      <c r="A703" s="1">
        <v>1020.12121582031</v>
      </c>
      <c r="B703">
        <v>0.73750736191868804</v>
      </c>
      <c r="C703">
        <v>2.9549003102147301E-3</v>
      </c>
      <c r="D703">
        <v>0.74046221561729897</v>
      </c>
      <c r="E703">
        <v>3.4533354664745302E-4</v>
      </c>
      <c r="F703" s="1">
        <f>Tabla2[[#This Row],[Axial Force ]]/$O$11</f>
        <v>21.25252532958979</v>
      </c>
      <c r="G703" s="5">
        <f>Tabla2[[#This Row],[Axial Displacement ]]/$O$8</f>
        <v>9.1050291594899756E-3</v>
      </c>
      <c r="H703" s="1">
        <f>Tabla2[[#This Row],[Axial 634,12F ]]/25</f>
        <v>1.381334186589812E-5</v>
      </c>
      <c r="I703" s="1">
        <f>IF(Tabla2[[#This Row],[Axial Displacement Command ]]=D702,1,0)</f>
        <v>0</v>
      </c>
      <c r="J703" s="1">
        <f>IF(AND(Tabla2[[#This Row],[cic]]=1,(AND(I702=1,I704=0))),1,0)</f>
        <v>0</v>
      </c>
      <c r="K703" s="1">
        <f>Tabla2[[#This Row],[pas]]+K702</f>
        <v>6</v>
      </c>
    </row>
    <row r="704" spans="1:11" x14ac:dyDescent="0.25">
      <c r="A704" s="1">
        <v>1027.23913574219</v>
      </c>
      <c r="B704">
        <v>0.74064376531168796</v>
      </c>
      <c r="C704">
        <v>3.15511215376318E-3</v>
      </c>
      <c r="D704">
        <v>0.74379885336384199</v>
      </c>
      <c r="E704">
        <v>2.1350854240154101E-3</v>
      </c>
      <c r="F704" s="1">
        <f>Tabla2[[#This Row],[Axial Force ]]/$O$11</f>
        <v>21.400815327962292</v>
      </c>
      <c r="G704" s="5">
        <f>Tabla2[[#This Row],[Axial Displacement ]]/$O$8</f>
        <v>9.143750189033184E-3</v>
      </c>
      <c r="H704" s="1">
        <f>Tabla2[[#This Row],[Axial 634,12F ]]/25</f>
        <v>8.5403416960616406E-5</v>
      </c>
      <c r="I704" s="1">
        <f>IF(Tabla2[[#This Row],[Axial Displacement Command ]]=D703,1,0)</f>
        <v>0</v>
      </c>
      <c r="J704" s="1">
        <f>IF(AND(Tabla2[[#This Row],[cic]]=1,(AND(I703=1,I705=0))),1,0)</f>
        <v>0</v>
      </c>
      <c r="K704" s="1">
        <f>Tabla2[[#This Row],[pas]]+K703</f>
        <v>6</v>
      </c>
    </row>
    <row r="705" spans="1:11" x14ac:dyDescent="0.25">
      <c r="A705" s="1">
        <v>1034.27172851563</v>
      </c>
      <c r="B705">
        <v>0.74327946640551101</v>
      </c>
      <c r="C705">
        <v>3.8560033317480702E-3</v>
      </c>
      <c r="D705">
        <v>0.74713543290272399</v>
      </c>
      <c r="E705">
        <v>-1.09985751350905E-3</v>
      </c>
      <c r="F705" s="1">
        <f>Tabla2[[#This Row],[Axial Force ]]/$O$11</f>
        <v>21.547327677408958</v>
      </c>
      <c r="G705" s="5">
        <f>Tabla2[[#This Row],[Axial Displacement ]]/$O$8</f>
        <v>9.1762897087100132E-3</v>
      </c>
      <c r="H705" s="1">
        <f>Tabla2[[#This Row],[Axial 634,12F ]]/25</f>
        <v>-4.3994300540361999E-5</v>
      </c>
      <c r="I705" s="1">
        <f>IF(Tabla2[[#This Row],[Axial Displacement Command ]]=D704,1,0)</f>
        <v>0</v>
      </c>
      <c r="J705" s="1">
        <f>IF(AND(Tabla2[[#This Row],[cic]]=1,(AND(I704=1,I706=0))),1,0)</f>
        <v>0</v>
      </c>
      <c r="K705" s="1">
        <f>Tabla2[[#This Row],[pas]]+K704</f>
        <v>6</v>
      </c>
    </row>
    <row r="706" spans="1:11" x14ac:dyDescent="0.25">
      <c r="A706" s="1">
        <v>1042.2626953125</v>
      </c>
      <c r="B706">
        <v>0.74735638918355096</v>
      </c>
      <c r="C706">
        <v>3.1155943815974799E-3</v>
      </c>
      <c r="D706">
        <v>0.750472012441605</v>
      </c>
      <c r="E706">
        <v>-3.8986215145087001E-4</v>
      </c>
      <c r="F706" s="1">
        <f>Tabla2[[#This Row],[Axial Force ]]/$O$11</f>
        <v>21.71380615234375</v>
      </c>
      <c r="G706" s="5">
        <f>Tabla2[[#This Row],[Axial Displacement ]]/$O$8</f>
        <v>9.2266220886858142E-3</v>
      </c>
      <c r="H706" s="1">
        <f>Tabla2[[#This Row],[Axial 634,12F ]]/25</f>
        <v>-1.5594486058034801E-5</v>
      </c>
      <c r="I706" s="1">
        <f>IF(Tabla2[[#This Row],[Axial Displacement Command ]]=D705,1,0)</f>
        <v>0</v>
      </c>
      <c r="J706" s="1">
        <f>IF(AND(Tabla2[[#This Row],[cic]]=1,(AND(I705=1,I707=0))),1,0)</f>
        <v>0</v>
      </c>
      <c r="K706" s="1">
        <f>Tabla2[[#This Row],[pas]]+K705</f>
        <v>6</v>
      </c>
    </row>
    <row r="707" spans="1:11" x14ac:dyDescent="0.25">
      <c r="A707" s="1">
        <v>1050.03686523438</v>
      </c>
      <c r="B707">
        <v>0.75246335472911596</v>
      </c>
      <c r="C707">
        <v>1.34527681439067E-3</v>
      </c>
      <c r="D707">
        <v>0.753808591980487</v>
      </c>
      <c r="E707">
        <v>1.88062779216125E-3</v>
      </c>
      <c r="F707" s="1">
        <f>Tabla2[[#This Row],[Axial Force ]]/$O$11</f>
        <v>21.875768025716251</v>
      </c>
      <c r="G707" s="5">
        <f>Tabla2[[#This Row],[Axial Displacement ]]/$O$8</f>
        <v>9.2896710460384693E-3</v>
      </c>
      <c r="H707" s="1">
        <f>Tabla2[[#This Row],[Axial 634,12F ]]/25</f>
        <v>7.5225111686450004E-5</v>
      </c>
      <c r="I707" s="1">
        <f>IF(Tabla2[[#This Row],[Axial Displacement Command ]]=D706,1,0)</f>
        <v>0</v>
      </c>
      <c r="J707" s="1">
        <f>IF(AND(Tabla2[[#This Row],[cic]]=1,(AND(I706=1,I708=0))),1,0)</f>
        <v>0</v>
      </c>
      <c r="K707" s="1">
        <f>Tabla2[[#This Row],[pas]]+K706</f>
        <v>6</v>
      </c>
    </row>
    <row r="708" spans="1:11" x14ac:dyDescent="0.25">
      <c r="A708" s="1">
        <v>1056.68371582031</v>
      </c>
      <c r="B708">
        <v>0.75382948853075504</v>
      </c>
      <c r="C708">
        <v>3.31574688061664E-3</v>
      </c>
      <c r="D708">
        <v>0.75714522972703002</v>
      </c>
      <c r="E708">
        <v>1.6699493698979499E-3</v>
      </c>
      <c r="F708" s="1">
        <f>Tabla2[[#This Row],[Axial Force ]]/$O$11</f>
        <v>22.01424407958979</v>
      </c>
      <c r="G708" s="5">
        <f>Tabla2[[#This Row],[Axial Displacement ]]/$O$8</f>
        <v>9.3065368954414196E-3</v>
      </c>
      <c r="H708" s="1">
        <f>Tabla2[[#This Row],[Axial 634,12F ]]/25</f>
        <v>6.6797974795917994E-5</v>
      </c>
      <c r="I708" s="1">
        <f>IF(Tabla2[[#This Row],[Axial Displacement Command ]]=D707,1,0)</f>
        <v>0</v>
      </c>
      <c r="J708" s="1">
        <f>IF(AND(Tabla2[[#This Row],[cic]]=1,(AND(I707=1,I709=0))),1,0)</f>
        <v>0</v>
      </c>
      <c r="K708" s="1">
        <f>Tabla2[[#This Row],[pas]]+K707</f>
        <v>6</v>
      </c>
    </row>
    <row r="709" spans="1:11" x14ac:dyDescent="0.25">
      <c r="A709" s="1">
        <v>1063.494140625</v>
      </c>
      <c r="B709">
        <v>0.75797794852405798</v>
      </c>
      <c r="C709">
        <v>2.5038123112608398E-3</v>
      </c>
      <c r="D709">
        <v>0.760481751058251</v>
      </c>
      <c r="E709">
        <v>7.5420700795802997E-4</v>
      </c>
      <c r="F709" s="1">
        <f>Tabla2[[#This Row],[Axial Force ]]/$O$11</f>
        <v>22.1561279296875</v>
      </c>
      <c r="G709" s="5">
        <f>Tabla2[[#This Row],[Axial Displacement ]]/$O$8</f>
        <v>9.3577524509142959E-3</v>
      </c>
      <c r="H709" s="1">
        <f>Tabla2[[#This Row],[Axial 634,12F ]]/25</f>
        <v>3.0168280318321198E-5</v>
      </c>
      <c r="I709" s="1">
        <f>IF(Tabla2[[#This Row],[Axial Displacement Command ]]=D708,1,0)</f>
        <v>0</v>
      </c>
      <c r="J709" s="1">
        <f>IF(AND(Tabla2[[#This Row],[cic]]=1,(AND(I708=1,I710=0))),1,0)</f>
        <v>0</v>
      </c>
      <c r="K709" s="1">
        <f>Tabla2[[#This Row],[pas]]+K708</f>
        <v>6</v>
      </c>
    </row>
    <row r="710" spans="1:11" x14ac:dyDescent="0.25">
      <c r="A710" s="1">
        <v>1070.21716308594</v>
      </c>
      <c r="B710">
        <v>0.76084258034825303</v>
      </c>
      <c r="C710">
        <v>2.9758214168396102E-3</v>
      </c>
      <c r="D710">
        <v>0.76381838880479302</v>
      </c>
      <c r="E710">
        <v>-4.1983471987805398E-4</v>
      </c>
      <c r="F710" s="1">
        <f>Tabla2[[#This Row],[Axial Force ]]/$O$11</f>
        <v>22.296190897623749</v>
      </c>
      <c r="G710" s="5">
        <f>Tabla2[[#This Row],[Axial Displacement ]]/$O$8</f>
        <v>9.393118275904359E-3</v>
      </c>
      <c r="H710" s="1">
        <f>Tabla2[[#This Row],[Axial 634,12F ]]/25</f>
        <v>-1.6793388795122158E-5</v>
      </c>
      <c r="I710" s="1">
        <f>IF(Tabla2[[#This Row],[Axial Displacement Command ]]=D709,1,0)</f>
        <v>0</v>
      </c>
      <c r="J710" s="1">
        <f>IF(AND(Tabla2[[#This Row],[cic]]=1,(AND(I709=1,I711=0))),1,0)</f>
        <v>0</v>
      </c>
      <c r="K710" s="1">
        <f>Tabla2[[#This Row],[pas]]+K709</f>
        <v>6</v>
      </c>
    </row>
    <row r="711" spans="1:11" x14ac:dyDescent="0.25">
      <c r="A711" s="1">
        <v>1076.53979492188</v>
      </c>
      <c r="B711">
        <v>0.76337455539032795</v>
      </c>
      <c r="C711">
        <v>3.7804245494044201E-3</v>
      </c>
      <c r="D711">
        <v>0.76715496834367503</v>
      </c>
      <c r="E711">
        <v>-7.10546032678394E-4</v>
      </c>
      <c r="F711" s="1">
        <f>Tabla2[[#This Row],[Axial Force ]]/$O$11</f>
        <v>22.427912394205833</v>
      </c>
      <c r="G711" s="5">
        <f>Tabla2[[#This Row],[Axial Displacement ]]/$O$8</f>
        <v>9.424377227041085E-3</v>
      </c>
      <c r="H711" s="1">
        <f>Tabla2[[#This Row],[Axial 634,12F ]]/25</f>
        <v>-2.8421841307135761E-5</v>
      </c>
      <c r="I711" s="1">
        <f>IF(Tabla2[[#This Row],[Axial Displacement Command ]]=D710,1,0)</f>
        <v>0</v>
      </c>
      <c r="J711" s="1">
        <f>IF(AND(Tabla2[[#This Row],[cic]]=1,(AND(I710=1,I712=0))),1,0)</f>
        <v>0</v>
      </c>
      <c r="K711" s="1">
        <f>Tabla2[[#This Row],[pas]]+K710</f>
        <v>6</v>
      </c>
    </row>
    <row r="712" spans="1:11" x14ac:dyDescent="0.25">
      <c r="A712" s="1">
        <v>1085.63879394531</v>
      </c>
      <c r="B712">
        <v>0.76747656567022204</v>
      </c>
      <c r="C712">
        <v>3.01498175758752E-3</v>
      </c>
      <c r="D712">
        <v>0.77049154788255703</v>
      </c>
      <c r="E712">
        <v>2.6727257136371901E-3</v>
      </c>
      <c r="F712" s="1">
        <f>Tabla2[[#This Row],[Axial Force ]]/$O$11</f>
        <v>22.617474873860626</v>
      </c>
      <c r="G712" s="5">
        <f>Tabla2[[#This Row],[Axial Displacement ]]/$O$8</f>
        <v>9.4750193292620008E-3</v>
      </c>
      <c r="H712" s="1">
        <f>Tabla2[[#This Row],[Axial 634,12F ]]/25</f>
        <v>1.069090285454876E-4</v>
      </c>
      <c r="I712" s="1">
        <f>IF(Tabla2[[#This Row],[Axial Displacement Command ]]=D711,1,0)</f>
        <v>0</v>
      </c>
      <c r="J712" s="1">
        <f>IF(AND(Tabla2[[#This Row],[cic]]=1,(AND(I711=1,I713=0))),1,0)</f>
        <v>0</v>
      </c>
      <c r="K712" s="1">
        <f>Tabla2[[#This Row],[pas]]+K711</f>
        <v>6</v>
      </c>
    </row>
    <row r="713" spans="1:11" x14ac:dyDescent="0.25">
      <c r="A713" s="1">
        <v>1100.83508300781</v>
      </c>
      <c r="B713">
        <v>0.774343032389879</v>
      </c>
      <c r="C713">
        <v>5.1486489383023603E-4</v>
      </c>
      <c r="D713">
        <v>0.77382812742143903</v>
      </c>
      <c r="E713">
        <v>2.1547700725932399E-3</v>
      </c>
      <c r="F713" s="1">
        <f>Tabla2[[#This Row],[Axial Force ]]/$O$11</f>
        <v>22.934064229329376</v>
      </c>
      <c r="G713" s="5">
        <f>Tabla2[[#This Row],[Axial Displacement ]]/$O$8</f>
        <v>9.55979052333184E-3</v>
      </c>
      <c r="H713" s="1">
        <f>Tabla2[[#This Row],[Axial 634,12F ]]/25</f>
        <v>8.6190802903729599E-5</v>
      </c>
      <c r="I713" s="1">
        <f>IF(Tabla2[[#This Row],[Axial Displacement Command ]]=D712,1,0)</f>
        <v>0</v>
      </c>
      <c r="J713" s="1">
        <f>IF(AND(Tabla2[[#This Row],[cic]]=1,(AND(I712=1,I714=0))),1,0)</f>
        <v>0</v>
      </c>
      <c r="K713" s="1">
        <f>Tabla2[[#This Row],[pas]]+K712</f>
        <v>6</v>
      </c>
    </row>
    <row r="714" spans="1:11" x14ac:dyDescent="0.25">
      <c r="A714" s="1">
        <v>1104.07934570313</v>
      </c>
      <c r="B714">
        <v>0.77627779683098197</v>
      </c>
      <c r="C714">
        <v>8.86976692981989E-4</v>
      </c>
      <c r="D714">
        <v>0.77716476516798105</v>
      </c>
      <c r="E714">
        <v>-2.6795183316608002E-4</v>
      </c>
      <c r="F714" s="1">
        <f>Tabla2[[#This Row],[Axial Force ]]/$O$11</f>
        <v>23.001653035481876</v>
      </c>
      <c r="G714" s="5">
        <f>Tabla2[[#This Row],[Axial Displacement ]]/$O$8</f>
        <v>9.5836765040861974E-3</v>
      </c>
      <c r="H714" s="1">
        <f>Tabla2[[#This Row],[Axial 634,12F ]]/25</f>
        <v>-1.07180733266432E-5</v>
      </c>
      <c r="I714" s="1">
        <f>IF(Tabla2[[#This Row],[Axial Displacement Command ]]=D713,1,0)</f>
        <v>0</v>
      </c>
      <c r="J714" s="1">
        <f>IF(AND(Tabla2[[#This Row],[cic]]=1,(AND(I713=1,I715=0))),1,0)</f>
        <v>0</v>
      </c>
      <c r="K714" s="1">
        <f>Tabla2[[#This Row],[pas]]+K713</f>
        <v>6</v>
      </c>
    </row>
    <row r="715" spans="1:11" x14ac:dyDescent="0.25">
      <c r="A715" s="1">
        <v>1107.26953125</v>
      </c>
      <c r="B715">
        <v>0.77846291242167398</v>
      </c>
      <c r="C715">
        <v>2.0384193248901301E-3</v>
      </c>
      <c r="D715">
        <v>0.78050128649920203</v>
      </c>
      <c r="E715">
        <v>-1.5571144729165101E-4</v>
      </c>
      <c r="F715" s="1">
        <f>Tabla2[[#This Row],[Axial Force ]]/$O$11</f>
        <v>23.068115234375</v>
      </c>
      <c r="G715" s="5">
        <f>Tabla2[[#This Row],[Axial Displacement ]]/$O$8</f>
        <v>9.6106532397737532E-3</v>
      </c>
      <c r="H715" s="1">
        <f>Tabla2[[#This Row],[Axial 634,12F ]]/25</f>
        <v>-6.2284578916660402E-6</v>
      </c>
      <c r="I715" s="1">
        <f>IF(Tabla2[[#This Row],[Axial Displacement Command ]]=D714,1,0)</f>
        <v>0</v>
      </c>
      <c r="J715" s="1">
        <f>IF(AND(Tabla2[[#This Row],[cic]]=1,(AND(I714=1,I716=0))),1,0)</f>
        <v>0</v>
      </c>
      <c r="K715" s="1">
        <f>Tabla2[[#This Row],[pas]]+K714</f>
        <v>6</v>
      </c>
    </row>
    <row r="716" spans="1:11" x14ac:dyDescent="0.25">
      <c r="A716" s="1">
        <v>1113.95825195313</v>
      </c>
      <c r="B716">
        <v>0.78128813765943095</v>
      </c>
      <c r="C716">
        <v>2.5497674869256999E-3</v>
      </c>
      <c r="D716">
        <v>0.78383792424574505</v>
      </c>
      <c r="E716">
        <v>1.38276277539262E-4</v>
      </c>
      <c r="F716" s="1">
        <f>Tabla2[[#This Row],[Axial Force ]]/$O$11</f>
        <v>23.207463582356876</v>
      </c>
      <c r="G716" s="5">
        <f>Tabla2[[#This Row],[Axial Displacement ]]/$O$8</f>
        <v>9.6455325636966779E-3</v>
      </c>
      <c r="H716" s="1">
        <f>Tabla2[[#This Row],[Axial 634,12F ]]/25</f>
        <v>5.5310511015704799E-6</v>
      </c>
      <c r="I716" s="1">
        <f>IF(Tabla2[[#This Row],[Axial Displacement Command ]]=D715,1,0)</f>
        <v>0</v>
      </c>
      <c r="J716" s="1">
        <f>IF(AND(Tabla2[[#This Row],[cic]]=1,(AND(I715=1,I717=0))),1,0)</f>
        <v>0</v>
      </c>
      <c r="K716" s="1">
        <f>Tabla2[[#This Row],[pas]]+K715</f>
        <v>6</v>
      </c>
    </row>
    <row r="717" spans="1:11" x14ac:dyDescent="0.25">
      <c r="A717" s="1">
        <v>1120.22668457031</v>
      </c>
      <c r="B717">
        <v>0.78511831816285804</v>
      </c>
      <c r="C717">
        <v>2.0561815290420799E-3</v>
      </c>
      <c r="D717">
        <v>0.78717450378462706</v>
      </c>
      <c r="E717">
        <v>-2.17985802919429E-3</v>
      </c>
      <c r="F717" s="1">
        <f>Tabla2[[#This Row],[Axial Force ]]/$O$11</f>
        <v>23.338055928548126</v>
      </c>
      <c r="G717" s="5">
        <f>Tabla2[[#This Row],[Axial Displacement ]]/$O$8</f>
        <v>9.6928187427513333E-3</v>
      </c>
      <c r="H717" s="1">
        <f>Tabla2[[#This Row],[Axial 634,12F ]]/25</f>
        <v>-8.7194321167771596E-5</v>
      </c>
      <c r="I717" s="1">
        <f>IF(Tabla2[[#This Row],[Axial Displacement Command ]]=D716,1,0)</f>
        <v>0</v>
      </c>
      <c r="J717" s="1">
        <f>IF(AND(Tabla2[[#This Row],[cic]]=1,(AND(I716=1,I718=0))),1,0)</f>
        <v>0</v>
      </c>
      <c r="K717" s="1">
        <f>Tabla2[[#This Row],[pas]]+K716</f>
        <v>6</v>
      </c>
    </row>
    <row r="718" spans="1:11" x14ac:dyDescent="0.25">
      <c r="A718" s="1">
        <v>1126.62609863281</v>
      </c>
      <c r="B718">
        <v>0.78727840445935704</v>
      </c>
      <c r="C718">
        <v>3.23271751767606E-3</v>
      </c>
      <c r="D718">
        <v>0.79051114153116897</v>
      </c>
      <c r="E718">
        <v>-1.24601001516567E-3</v>
      </c>
      <c r="F718" s="1">
        <f>Tabla2[[#This Row],[Axial Force ]]/$O$11</f>
        <v>23.471377054850208</v>
      </c>
      <c r="G718" s="5">
        <f>Tabla2[[#This Row],[Axial Displacement ]]/$O$8</f>
        <v>9.7194864748068772E-3</v>
      </c>
      <c r="H718" s="1">
        <f>Tabla2[[#This Row],[Axial 634,12F ]]/25</f>
        <v>-4.9840400606626801E-5</v>
      </c>
      <c r="I718" s="1">
        <f>IF(Tabla2[[#This Row],[Axial Displacement Command ]]=D717,1,0)</f>
        <v>0</v>
      </c>
      <c r="J718" s="1">
        <f>IF(AND(Tabla2[[#This Row],[cic]]=1,(AND(I717=1,I719=0))),1,0)</f>
        <v>0</v>
      </c>
      <c r="K718" s="1">
        <f>Tabla2[[#This Row],[pas]]+K717</f>
        <v>6</v>
      </c>
    </row>
    <row r="719" spans="1:11" x14ac:dyDescent="0.25">
      <c r="A719" s="1">
        <v>1132.77685546875</v>
      </c>
      <c r="B719">
        <v>0.79000351252034295</v>
      </c>
      <c r="C719">
        <v>3.8441421565948999E-3</v>
      </c>
      <c r="D719">
        <v>0.79384766286238995</v>
      </c>
      <c r="E719">
        <v>4.7283847948165198E-4</v>
      </c>
      <c r="F719" s="1">
        <f>Tabla2[[#This Row],[Axial Force ]]/$O$11</f>
        <v>23.599517822265625</v>
      </c>
      <c r="G719" s="5">
        <f>Tabla2[[#This Row],[Axial Displacement ]]/$O$8</f>
        <v>9.7531297842017653E-3</v>
      </c>
      <c r="H719" s="1">
        <f>Tabla2[[#This Row],[Axial 634,12F ]]/25</f>
        <v>1.8913539179266078E-5</v>
      </c>
      <c r="I719" s="1">
        <f>IF(Tabla2[[#This Row],[Axial Displacement Command ]]=D718,1,0)</f>
        <v>0</v>
      </c>
      <c r="J719" s="1">
        <f>IF(AND(Tabla2[[#This Row],[cic]]=1,(AND(I718=1,I720=0))),1,0)</f>
        <v>0</v>
      </c>
      <c r="K719" s="1">
        <f>Tabla2[[#This Row],[pas]]+K718</f>
        <v>6</v>
      </c>
    </row>
    <row r="720" spans="1:11" x14ac:dyDescent="0.25">
      <c r="A720" s="1">
        <v>1138.86633300781</v>
      </c>
      <c r="B720">
        <v>0.79386949073523305</v>
      </c>
      <c r="C720">
        <v>3.31479304804816E-3</v>
      </c>
      <c r="D720">
        <v>0.79718430060893297</v>
      </c>
      <c r="E720">
        <v>-1.4036889979252001E-3</v>
      </c>
      <c r="F720" s="1">
        <f>Tabla2[[#This Row],[Axial Force ]]/$O$11</f>
        <v>23.726381937662708</v>
      </c>
      <c r="G720" s="5">
        <f>Tabla2[[#This Row],[Axial Displacement ]]/$O$8</f>
        <v>9.8008579103115185E-3</v>
      </c>
      <c r="H720" s="1">
        <f>Tabla2[[#This Row],[Axial 634,12F ]]/25</f>
        <v>-5.6147559917008005E-5</v>
      </c>
      <c r="I720" s="1">
        <f>IF(Tabla2[[#This Row],[Axial Displacement Command ]]=D719,1,0)</f>
        <v>0</v>
      </c>
      <c r="J720" s="1">
        <f>IF(AND(Tabla2[[#This Row],[cic]]=1,(AND(I719=1,I721=0))),1,0)</f>
        <v>0</v>
      </c>
      <c r="K720" s="1">
        <f>Tabla2[[#This Row],[pas]]+K719</f>
        <v>6</v>
      </c>
    </row>
    <row r="721" spans="1:11" x14ac:dyDescent="0.25">
      <c r="A721" s="1">
        <v>1144.09265136719</v>
      </c>
      <c r="B721">
        <v>0.796819920651615</v>
      </c>
      <c r="C721">
        <v>3.7009715470048801E-3</v>
      </c>
      <c r="D721">
        <v>0.80052088014781497</v>
      </c>
      <c r="E721">
        <v>6.8122352558930299E-4</v>
      </c>
      <c r="F721" s="1">
        <f>Tabla2[[#This Row],[Axial Force ]]/$O$11</f>
        <v>23.835263570149792</v>
      </c>
      <c r="G721" s="5">
        <f>Tabla2[[#This Row],[Axial Displacement ]]/$O$8</f>
        <v>9.8372829710075931E-3</v>
      </c>
      <c r="H721" s="1">
        <f>Tabla2[[#This Row],[Axial 634,12F ]]/25</f>
        <v>2.7248941023572119E-5</v>
      </c>
      <c r="I721" s="1">
        <f>IF(Tabla2[[#This Row],[Axial Displacement Command ]]=D720,1,0)</f>
        <v>0</v>
      </c>
      <c r="J721" s="1">
        <f>IF(AND(Tabla2[[#This Row],[cic]]=1,(AND(I720=1,I722=0))),1,0)</f>
        <v>0</v>
      </c>
      <c r="K721" s="1">
        <f>Tabla2[[#This Row],[pas]]+K720</f>
        <v>6</v>
      </c>
    </row>
    <row r="722" spans="1:11" x14ac:dyDescent="0.25">
      <c r="A722" s="1">
        <v>1150.88464355469</v>
      </c>
      <c r="B722">
        <v>0.79909799387678504</v>
      </c>
      <c r="C722">
        <v>4.7594307943654704E-3</v>
      </c>
      <c r="D722">
        <v>0.80385745968669697</v>
      </c>
      <c r="E722">
        <v>3.92149672734377E-4</v>
      </c>
      <c r="F722" s="1">
        <f>Tabla2[[#This Row],[Axial Force ]]/$O$11</f>
        <v>23.976763407389374</v>
      </c>
      <c r="G722" s="5">
        <f>Tabla2[[#This Row],[Axial Displacement ]]/$O$8</f>
        <v>9.8654073318121607E-3</v>
      </c>
      <c r="H722" s="1">
        <f>Tabla2[[#This Row],[Axial 634,12F ]]/25</f>
        <v>1.5685986909375081E-5</v>
      </c>
      <c r="I722" s="1">
        <f>IF(Tabla2[[#This Row],[Axial Displacement Command ]]=D721,1,0)</f>
        <v>0</v>
      </c>
      <c r="J722" s="1">
        <f>IF(AND(Tabla2[[#This Row],[cic]]=1,(AND(I721=1,I723=0))),1,0)</f>
        <v>0</v>
      </c>
      <c r="K722" s="1">
        <f>Tabla2[[#This Row],[pas]]+K721</f>
        <v>6</v>
      </c>
    </row>
    <row r="723" spans="1:11" x14ac:dyDescent="0.25">
      <c r="A723" s="1">
        <v>1159.82299804688</v>
      </c>
      <c r="B723">
        <v>0.80421566963195801</v>
      </c>
      <c r="C723">
        <v>2.97838460028288E-3</v>
      </c>
      <c r="D723">
        <v>0.80719403922557798</v>
      </c>
      <c r="E723">
        <v>9.7326267223252195E-4</v>
      </c>
      <c r="F723" s="1">
        <f>Tabla2[[#This Row],[Axial Force ]]/$O$11</f>
        <v>24.162979125976666</v>
      </c>
      <c r="G723" s="5">
        <f>Tabla2[[#This Row],[Axial Displacement ]]/$O$8</f>
        <v>9.9285885139747902E-3</v>
      </c>
      <c r="H723" s="1">
        <f>Tabla2[[#This Row],[Axial 634,12F ]]/25</f>
        <v>3.893050688930088E-5</v>
      </c>
      <c r="I723" s="1">
        <f>IF(Tabla2[[#This Row],[Axial Displacement Command ]]=D722,1,0)</f>
        <v>0</v>
      </c>
      <c r="J723" s="1">
        <f>IF(AND(Tabla2[[#This Row],[cic]]=1,(AND(I722=1,I724=0))),1,0)</f>
        <v>0</v>
      </c>
      <c r="K723" s="1">
        <f>Tabla2[[#This Row],[pas]]+K722</f>
        <v>6</v>
      </c>
    </row>
    <row r="724" spans="1:11" x14ac:dyDescent="0.25">
      <c r="A724" s="1">
        <v>1168.31567382813</v>
      </c>
      <c r="B724">
        <v>0.80749153858050704</v>
      </c>
      <c r="C724">
        <v>3.0391215659619801E-3</v>
      </c>
      <c r="D724">
        <v>0.810530676972121</v>
      </c>
      <c r="E724">
        <v>-6.2602140360468205E-4</v>
      </c>
      <c r="F724" s="1">
        <f>Tabla2[[#This Row],[Axial Force ]]/$O$11</f>
        <v>24.339909871419376</v>
      </c>
      <c r="G724" s="5">
        <f>Tabla2[[#This Row],[Axial Displacement ]]/$O$8</f>
        <v>9.9690313405000862E-3</v>
      </c>
      <c r="H724" s="1">
        <f>Tabla2[[#This Row],[Axial 634,12F ]]/25</f>
        <v>-2.5040856144187284E-5</v>
      </c>
      <c r="I724" s="1">
        <f>IF(Tabla2[[#This Row],[Axial Displacement Command ]]=D723,1,0)</f>
        <v>0</v>
      </c>
      <c r="J724" s="1">
        <f>IF(AND(Tabla2[[#This Row],[cic]]=1,(AND(I723=1,I725=0))),1,0)</f>
        <v>0</v>
      </c>
      <c r="K724" s="1">
        <f>Tabla2[[#This Row],[pas]]+K723</f>
        <v>6</v>
      </c>
    </row>
    <row r="725" spans="1:11" x14ac:dyDescent="0.25">
      <c r="A725" s="1">
        <v>1175.23486328125</v>
      </c>
      <c r="B725">
        <v>0.81098556984215997</v>
      </c>
      <c r="C725">
        <v>2.8816461963287999E-3</v>
      </c>
      <c r="D725">
        <v>0.81386719830334198</v>
      </c>
      <c r="E725">
        <v>1.00976751582493E-3</v>
      </c>
      <c r="F725" s="1">
        <f>Tabla2[[#This Row],[Axial Force ]]/$O$11</f>
        <v>24.484059651692707</v>
      </c>
      <c r="G725" s="5">
        <f>Tabla2[[#This Row],[Axial Displacement ]]/$O$8</f>
        <v>1.0012167528915554E-2</v>
      </c>
      <c r="H725" s="1">
        <f>Tabla2[[#This Row],[Axial 634,12F ]]/25</f>
        <v>4.0390700632997201E-5</v>
      </c>
      <c r="I725" s="1">
        <f>IF(Tabla2[[#This Row],[Axial Displacement Command ]]=D724,1,0)</f>
        <v>0</v>
      </c>
      <c r="J725" s="1">
        <f>IF(AND(Tabla2[[#This Row],[cic]]=1,(AND(I724=1,I726=0))),1,0)</f>
        <v>0</v>
      </c>
      <c r="K725" s="1">
        <f>Tabla2[[#This Row],[pas]]+K724</f>
        <v>6</v>
      </c>
    </row>
    <row r="726" spans="1:11" x14ac:dyDescent="0.25">
      <c r="A726" s="1">
        <v>1180.74963378906</v>
      </c>
      <c r="B726">
        <v>0.81462261732667696</v>
      </c>
      <c r="C726">
        <v>2.5811791601881898E-3</v>
      </c>
      <c r="D726">
        <v>0.817203836049885</v>
      </c>
      <c r="E726">
        <v>-3.2733012744756701E-4</v>
      </c>
      <c r="F726" s="1">
        <f>Tabla2[[#This Row],[Axial Force ]]/$O$11</f>
        <v>24.598950703938751</v>
      </c>
      <c r="G726" s="5">
        <f>Tabla2[[#This Row],[Axial Displacement ]]/$O$8</f>
        <v>1.0057069349712061E-2</v>
      </c>
      <c r="H726" s="1">
        <f>Tabla2[[#This Row],[Axial 634,12F ]]/25</f>
        <v>-1.3093205097902681E-5</v>
      </c>
      <c r="I726" s="1">
        <f>IF(Tabla2[[#This Row],[Axial Displacement Command ]]=D725,1,0)</f>
        <v>0</v>
      </c>
      <c r="J726" s="1">
        <f>IF(AND(Tabla2[[#This Row],[cic]]=1,(AND(I725=1,I727=0))),1,0)</f>
        <v>0</v>
      </c>
      <c r="K726" s="1">
        <f>Tabla2[[#This Row],[pas]]+K725</f>
        <v>6</v>
      </c>
    </row>
    <row r="727" spans="1:11" x14ac:dyDescent="0.25">
      <c r="A727" s="1">
        <v>1186.62255859375</v>
      </c>
      <c r="B727">
        <v>0.81748008960857999</v>
      </c>
      <c r="C727">
        <v>3.0603409868490399E-3</v>
      </c>
      <c r="D727">
        <v>0.820540415588766</v>
      </c>
      <c r="E727">
        <v>5.8157746707365699E-4</v>
      </c>
      <c r="F727" s="1">
        <f>Tabla2[[#This Row],[Axial Force ]]/$O$11</f>
        <v>24.721303304036457</v>
      </c>
      <c r="G727" s="5">
        <f>Tabla2[[#This Row],[Axial Displacement ]]/$O$8</f>
        <v>1.009234678529111E-2</v>
      </c>
      <c r="H727" s="1">
        <f>Tabla2[[#This Row],[Axial 634,12F ]]/25</f>
        <v>2.3263098682946279E-5</v>
      </c>
      <c r="I727" s="1">
        <f>IF(Tabla2[[#This Row],[Axial Displacement Command ]]=D726,1,0)</f>
        <v>0</v>
      </c>
      <c r="J727" s="1">
        <f>IF(AND(Tabla2[[#This Row],[cic]]=1,(AND(I726=1,I728=0))),1,0)</f>
        <v>0</v>
      </c>
      <c r="K727" s="1">
        <f>Tabla2[[#This Row],[pas]]+K726</f>
        <v>6</v>
      </c>
    </row>
    <row r="728" spans="1:11" x14ac:dyDescent="0.25">
      <c r="A728" s="1">
        <v>1194.1201171875</v>
      </c>
      <c r="B728">
        <v>0.82005857257172499</v>
      </c>
      <c r="C728">
        <v>3.8183925425982999E-3</v>
      </c>
      <c r="D728">
        <v>0.823876995127648</v>
      </c>
      <c r="E728">
        <v>-1.1798247214756001E-3</v>
      </c>
      <c r="F728" s="1">
        <f>Tabla2[[#This Row],[Axial Force ]]/$O$11</f>
        <v>24.87750244140625</v>
      </c>
      <c r="G728" s="5">
        <f>Tabla2[[#This Row],[Axial Displacement ]]/$O$8</f>
        <v>1.0124179908292901E-2</v>
      </c>
      <c r="H728" s="1">
        <f>Tabla2[[#This Row],[Axial 634,12F ]]/25</f>
        <v>-4.7192988859024E-5</v>
      </c>
      <c r="I728" s="1">
        <f>IF(Tabla2[[#This Row],[Axial Displacement Command ]]=D727,1,0)</f>
        <v>0</v>
      </c>
      <c r="J728" s="1">
        <f>IF(AND(Tabla2[[#This Row],[cic]]=1,(AND(I727=1,I729=0))),1,0)</f>
        <v>0</v>
      </c>
      <c r="K728" s="1">
        <f>Tabla2[[#This Row],[pas]]+K727</f>
        <v>6</v>
      </c>
    </row>
    <row r="729" spans="1:11" x14ac:dyDescent="0.25">
      <c r="A729" s="1">
        <v>1201.35754394531</v>
      </c>
      <c r="B729">
        <v>0.82348822616040696</v>
      </c>
      <c r="C729">
        <v>3.7253498703648802E-3</v>
      </c>
      <c r="D729">
        <v>0.82721357466653</v>
      </c>
      <c r="E729">
        <v>1.1377384225852399E-3</v>
      </c>
      <c r="F729" s="1">
        <f>Tabla2[[#This Row],[Axial Force ]]/$O$11</f>
        <v>25.02828216552729</v>
      </c>
      <c r="G729" s="5">
        <f>Tabla2[[#This Row],[Axial Displacement ]]/$O$8</f>
        <v>1.0166521310622309E-2</v>
      </c>
      <c r="H729" s="1">
        <f>Tabla2[[#This Row],[Axial 634,12F ]]/25</f>
        <v>4.5509536903409597E-5</v>
      </c>
      <c r="I729" s="1">
        <f>IF(Tabla2[[#This Row],[Axial Displacement Command ]]=D728,1,0)</f>
        <v>0</v>
      </c>
      <c r="J729" s="1">
        <f>IF(AND(Tabla2[[#This Row],[cic]]=1,(AND(I728=1,I730=0))),1,0)</f>
        <v>0</v>
      </c>
      <c r="K729" s="1">
        <f>Tabla2[[#This Row],[pas]]+K728</f>
        <v>6</v>
      </c>
    </row>
    <row r="730" spans="1:11" x14ac:dyDescent="0.25">
      <c r="A730" s="1">
        <v>1208.12060546875</v>
      </c>
      <c r="B730">
        <v>0.82749011926353</v>
      </c>
      <c r="C730">
        <v>3.0601024718635E-3</v>
      </c>
      <c r="D730">
        <v>0.83055021241307303</v>
      </c>
      <c r="E730">
        <v>1.87231330528448E-3</v>
      </c>
      <c r="F730" s="1">
        <f>Tabla2[[#This Row],[Axial Force ]]/$O$11</f>
        <v>25.169179280598957</v>
      </c>
      <c r="G730" s="5">
        <f>Tabla2[[#This Row],[Axial Displacement ]]/$O$8</f>
        <v>1.0215927398315186E-2</v>
      </c>
      <c r="H730" s="1">
        <f>Tabla2[[#This Row],[Axial 634,12F ]]/25</f>
        <v>7.4892532211379202E-5</v>
      </c>
      <c r="I730" s="1">
        <f>IF(Tabla2[[#This Row],[Axial Displacement Command ]]=D729,1,0)</f>
        <v>0</v>
      </c>
      <c r="J730" s="1">
        <f>IF(AND(Tabla2[[#This Row],[cic]]=1,(AND(I729=1,I731=0))),1,0)</f>
        <v>0</v>
      </c>
      <c r="K730" s="1">
        <f>Tabla2[[#This Row],[pas]]+K729</f>
        <v>6</v>
      </c>
    </row>
    <row r="731" spans="1:11" x14ac:dyDescent="0.25">
      <c r="A731" s="1">
        <v>1215.001953125</v>
      </c>
      <c r="B731">
        <v>0.83019735757261504</v>
      </c>
      <c r="C731">
        <v>3.68940823136654E-3</v>
      </c>
      <c r="D731">
        <v>0.83388673374429301</v>
      </c>
      <c r="E731">
        <v>1.77680988144857E-3</v>
      </c>
      <c r="F731" s="1">
        <f>Tabla2[[#This Row],[Axial Force ]]/$O$11</f>
        <v>25.312540690104168</v>
      </c>
      <c r="G731" s="5">
        <f>Tabla2[[#This Row],[Axial Displacement ]]/$O$8</f>
        <v>1.0249350093489075E-2</v>
      </c>
      <c r="H731" s="1">
        <f>Tabla2[[#This Row],[Axial 634,12F ]]/25</f>
        <v>7.1072395257942804E-5</v>
      </c>
      <c r="I731" s="1">
        <f>IF(Tabla2[[#This Row],[Axial Displacement Command ]]=D730,1,0)</f>
        <v>0</v>
      </c>
      <c r="J731" s="1">
        <f>IF(AND(Tabla2[[#This Row],[cic]]=1,(AND(I730=1,I732=0))),1,0)</f>
        <v>0</v>
      </c>
      <c r="K731" s="1">
        <f>Tabla2[[#This Row],[pas]]+K730</f>
        <v>6</v>
      </c>
    </row>
    <row r="732" spans="1:11" x14ac:dyDescent="0.25">
      <c r="A732" s="1">
        <v>1220.8759765625</v>
      </c>
      <c r="B732">
        <v>0.83396316040307295</v>
      </c>
      <c r="C732">
        <v>3.2601951716060302E-3</v>
      </c>
      <c r="D732">
        <v>0.83722337149083603</v>
      </c>
      <c r="E732">
        <v>1.8346808019487099E-3</v>
      </c>
      <c r="F732" s="1">
        <f>Tabla2[[#This Row],[Axial Force ]]/$O$11</f>
        <v>25.434916178385418</v>
      </c>
      <c r="G732" s="5">
        <f>Tabla2[[#This Row],[Axial Displacement ]]/$O$8</f>
        <v>1.029584148645769E-2</v>
      </c>
      <c r="H732" s="1">
        <f>Tabla2[[#This Row],[Axial 634,12F ]]/25</f>
        <v>7.3387232077948392E-5</v>
      </c>
      <c r="I732" s="1">
        <f>IF(Tabla2[[#This Row],[Axial Displacement Command ]]=D731,1,0)</f>
        <v>0</v>
      </c>
      <c r="J732" s="1">
        <f>IF(AND(Tabla2[[#This Row],[cic]]=1,(AND(I731=1,I733=0))),1,0)</f>
        <v>0</v>
      </c>
      <c r="K732" s="1">
        <f>Tabla2[[#This Row],[pas]]+K731</f>
        <v>6</v>
      </c>
    </row>
    <row r="733" spans="1:11" x14ac:dyDescent="0.25">
      <c r="A733" s="1">
        <v>1227.92004394531</v>
      </c>
      <c r="B733">
        <v>0.83679199451580599</v>
      </c>
      <c r="C733">
        <v>3.7679672004742302E-3</v>
      </c>
      <c r="D733">
        <v>0.84055995102971803</v>
      </c>
      <c r="E733">
        <v>1.6074568520707501E-3</v>
      </c>
      <c r="F733" s="1">
        <f>Tabla2[[#This Row],[Axial Force ]]/$O$11</f>
        <v>25.581667582193958</v>
      </c>
      <c r="G733" s="5">
        <f>Tabla2[[#This Row],[Axial Displacement ]]/$O$8</f>
        <v>1.0330765364392666E-2</v>
      </c>
      <c r="H733" s="1">
        <f>Tabla2[[#This Row],[Axial 634,12F ]]/25</f>
        <v>6.429827408283E-5</v>
      </c>
      <c r="I733" s="1">
        <f>IF(Tabla2[[#This Row],[Axial Displacement Command ]]=D732,1,0)</f>
        <v>0</v>
      </c>
      <c r="J733" s="1">
        <f>IF(AND(Tabla2[[#This Row],[cic]]=1,(AND(I732=1,I734=0))),1,0)</f>
        <v>0</v>
      </c>
      <c r="K733" s="1">
        <f>Tabla2[[#This Row],[pas]]+K732</f>
        <v>6</v>
      </c>
    </row>
    <row r="734" spans="1:11" x14ac:dyDescent="0.25">
      <c r="A734" s="1">
        <v>1236.67907714844</v>
      </c>
      <c r="B734">
        <v>0.84154488286003504</v>
      </c>
      <c r="C734">
        <v>2.3516415694757602E-3</v>
      </c>
      <c r="D734">
        <v>0.84389653056860003</v>
      </c>
      <c r="E734">
        <v>1.2053260434186099E-3</v>
      </c>
      <c r="F734" s="1">
        <f>Tabla2[[#This Row],[Axial Force ]]/$O$11</f>
        <v>25.764147440592499</v>
      </c>
      <c r="G734" s="5">
        <f>Tabla2[[#This Row],[Axial Displacement ]]/$O$8</f>
        <v>1.0389442998272037E-2</v>
      </c>
      <c r="H734" s="1">
        <f>Tabla2[[#This Row],[Axial 634,12F ]]/25</f>
        <v>4.8213041736744398E-5</v>
      </c>
      <c r="I734" s="1">
        <f>IF(Tabla2[[#This Row],[Axial Displacement Command ]]=D733,1,0)</f>
        <v>0</v>
      </c>
      <c r="J734" s="1">
        <f>IF(AND(Tabla2[[#This Row],[cic]]=1,(AND(I733=1,I735=0))),1,0)</f>
        <v>0</v>
      </c>
      <c r="K734" s="1">
        <f>Tabla2[[#This Row],[pas]]+K733</f>
        <v>6</v>
      </c>
    </row>
    <row r="735" spans="1:11" x14ac:dyDescent="0.25">
      <c r="A735" s="1">
        <v>1244.96423339844</v>
      </c>
      <c r="B735">
        <v>0.84625481395050905</v>
      </c>
      <c r="C735">
        <v>9.7829104106494902E-4</v>
      </c>
      <c r="D735">
        <v>0.84723311010748104</v>
      </c>
      <c r="E735">
        <v>1.3305550510267501E-3</v>
      </c>
      <c r="F735" s="1">
        <f>Tabla2[[#This Row],[Axial Force ]]/$O$11</f>
        <v>25.936754862467499</v>
      </c>
      <c r="G735" s="5">
        <f>Tabla2[[#This Row],[Axial Displacement ]]/$O$8</f>
        <v>1.0447590295685297E-2</v>
      </c>
      <c r="H735" s="1">
        <f>Tabla2[[#This Row],[Axial 634,12F ]]/25</f>
        <v>5.3222202041070004E-5</v>
      </c>
      <c r="I735" s="1">
        <f>IF(Tabla2[[#This Row],[Axial Displacement Command ]]=D734,1,0)</f>
        <v>0</v>
      </c>
      <c r="J735" s="1">
        <f>IF(AND(Tabla2[[#This Row],[cic]]=1,(AND(I734=1,I736=0))),1,0)</f>
        <v>0</v>
      </c>
      <c r="K735" s="1">
        <f>Tabla2[[#This Row],[pas]]+K734</f>
        <v>6</v>
      </c>
    </row>
    <row r="736" spans="1:11" x14ac:dyDescent="0.25">
      <c r="A736" s="1">
        <v>1250.82690429688</v>
      </c>
      <c r="B736">
        <v>0.84780337056145105</v>
      </c>
      <c r="C736">
        <v>2.7663706987368598E-3</v>
      </c>
      <c r="D736">
        <v>0.85056974785402395</v>
      </c>
      <c r="E736">
        <v>3.2561583793722102E-3</v>
      </c>
      <c r="F736" s="1">
        <f>Tabla2[[#This Row],[Axial Force ]]/$O$11</f>
        <v>26.058893839518333</v>
      </c>
      <c r="G736" s="5">
        <f>Tabla2[[#This Row],[Axial Displacement ]]/$O$8</f>
        <v>1.0466708278536433E-2</v>
      </c>
      <c r="H736" s="1">
        <f>Tabla2[[#This Row],[Axial 634,12F ]]/25</f>
        <v>1.302463351748884E-4</v>
      </c>
      <c r="I736" s="1">
        <f>IF(Tabla2[[#This Row],[Axial Displacement Command ]]=D735,1,0)</f>
        <v>0</v>
      </c>
      <c r="J736" s="1">
        <f>IF(AND(Tabla2[[#This Row],[cic]]=1,(AND(I735=1,I737=0))),1,0)</f>
        <v>0</v>
      </c>
      <c r="K736" s="1">
        <f>Tabla2[[#This Row],[pas]]+K735</f>
        <v>6</v>
      </c>
    </row>
    <row r="737" spans="1:11" x14ac:dyDescent="0.25">
      <c r="A737" s="1">
        <v>1256.73156738281</v>
      </c>
      <c r="B737">
        <v>0.85183023475110498</v>
      </c>
      <c r="C737">
        <v>2.0760298866662201E-3</v>
      </c>
      <c r="D737">
        <v>0.85390626918524504</v>
      </c>
      <c r="E737">
        <v>1.56147029883869E-3</v>
      </c>
      <c r="F737" s="1">
        <f>Tabla2[[#This Row],[Axial Force ]]/$O$11</f>
        <v>26.18190765380854</v>
      </c>
      <c r="G737" s="5">
        <f>Tabla2[[#This Row],[Axial Displacement ]]/$O$8</f>
        <v>1.0516422651248209E-2</v>
      </c>
      <c r="H737" s="1">
        <f>Tabla2[[#This Row],[Axial 634,12F ]]/25</f>
        <v>6.24588119535476E-5</v>
      </c>
      <c r="I737" s="1">
        <f>IF(Tabla2[[#This Row],[Axial Displacement Command ]]=D736,1,0)</f>
        <v>0</v>
      </c>
      <c r="J737" s="1">
        <f>IF(AND(Tabla2[[#This Row],[cic]]=1,(AND(I736=1,I738=0))),1,0)</f>
        <v>0</v>
      </c>
      <c r="K737" s="1">
        <f>Tabla2[[#This Row],[pas]]+K736</f>
        <v>6</v>
      </c>
    </row>
    <row r="738" spans="1:11" x14ac:dyDescent="0.25">
      <c r="A738" s="1">
        <v>1262.283203125</v>
      </c>
      <c r="B738">
        <v>0.85441948613151897</v>
      </c>
      <c r="C738">
        <v>2.82341238744266E-3</v>
      </c>
      <c r="D738">
        <v>0.85724290693178795</v>
      </c>
      <c r="E738">
        <v>1.9689957753144002E-3</v>
      </c>
      <c r="F738" s="1">
        <f>Tabla2[[#This Row],[Axial Force ]]/$O$11</f>
        <v>26.297566731770832</v>
      </c>
      <c r="G738" s="5">
        <f>Tabla2[[#This Row],[Axial Displacement ]]/$O$8</f>
        <v>1.0548388717673074E-2</v>
      </c>
      <c r="H738" s="1">
        <f>Tabla2[[#This Row],[Axial 634,12F ]]/25</f>
        <v>7.8759831012576009E-5</v>
      </c>
      <c r="I738" s="1">
        <f>IF(Tabla2[[#This Row],[Axial Displacement Command ]]=D737,1,0)</f>
        <v>0</v>
      </c>
      <c r="J738" s="1">
        <f>IF(AND(Tabla2[[#This Row],[cic]]=1,(AND(I737=1,I739=0))),1,0)</f>
        <v>0</v>
      </c>
      <c r="K738" s="1">
        <f>Tabla2[[#This Row],[pas]]+K737</f>
        <v>6</v>
      </c>
    </row>
    <row r="739" spans="1:11" x14ac:dyDescent="0.25">
      <c r="A739" s="1">
        <v>1269.916015625</v>
      </c>
      <c r="B739">
        <v>0.85741281509399403</v>
      </c>
      <c r="C739">
        <v>3.1666754694015301E-3</v>
      </c>
      <c r="D739">
        <v>0.86057948647066995</v>
      </c>
      <c r="E739">
        <v>2.8867802370768903E-4</v>
      </c>
      <c r="F739" s="1">
        <f>Tabla2[[#This Row],[Axial Force ]]/$O$11</f>
        <v>26.456583658854168</v>
      </c>
      <c r="G739" s="5">
        <f>Tabla2[[#This Row],[Axial Displacement ]]/$O$8</f>
        <v>1.0585343396222149E-2</v>
      </c>
      <c r="H739" s="1">
        <f>Tabla2[[#This Row],[Axial 634,12F ]]/25</f>
        <v>1.154712094830756E-5</v>
      </c>
      <c r="I739" s="1">
        <f>IF(Tabla2[[#This Row],[Axial Displacement Command ]]=D738,1,0)</f>
        <v>0</v>
      </c>
      <c r="J739" s="1">
        <f>IF(AND(Tabla2[[#This Row],[cic]]=1,(AND(I738=1,I740=0))),1,0)</f>
        <v>0</v>
      </c>
      <c r="K739" s="1">
        <f>Tabla2[[#This Row],[pas]]+K738</f>
        <v>6</v>
      </c>
    </row>
    <row r="740" spans="1:11" x14ac:dyDescent="0.25">
      <c r="A740" s="1">
        <v>1279.03686523438</v>
      </c>
      <c r="B740">
        <v>0.86129305418580804</v>
      </c>
      <c r="C740">
        <v>2.6229620289086601E-3</v>
      </c>
      <c r="D740">
        <v>0.86391606600955095</v>
      </c>
      <c r="E740">
        <v>1.07661016102156E-4</v>
      </c>
      <c r="F740" s="1">
        <f>Tabla2[[#This Row],[Axial Force ]]/$O$11</f>
        <v>26.646601359049583</v>
      </c>
      <c r="G740" s="5">
        <f>Tabla2[[#This Row],[Axial Displacement ]]/$O$8</f>
        <v>1.063324758254084E-2</v>
      </c>
      <c r="H740" s="1">
        <f>Tabla2[[#This Row],[Axial 634,12F ]]/25</f>
        <v>4.3064406440862403E-6</v>
      </c>
      <c r="I740" s="1">
        <f>IF(Tabla2[[#This Row],[Axial Displacement Command ]]=D739,1,0)</f>
        <v>0</v>
      </c>
      <c r="J740" s="1">
        <f>IF(AND(Tabla2[[#This Row],[cic]]=1,(AND(I739=1,I741=0))),1,0)</f>
        <v>0</v>
      </c>
      <c r="K740" s="1">
        <f>Tabla2[[#This Row],[pas]]+K739</f>
        <v>6</v>
      </c>
    </row>
    <row r="741" spans="1:11" x14ac:dyDescent="0.25">
      <c r="A741" s="1">
        <v>1286.2421875</v>
      </c>
      <c r="B741">
        <v>0.86513755377381996</v>
      </c>
      <c r="C741">
        <v>2.1150708562345201E-3</v>
      </c>
      <c r="D741">
        <v>0.86725264554843295</v>
      </c>
      <c r="E741">
        <v>-8.5632899526899597E-4</v>
      </c>
      <c r="F741" s="1">
        <f>Tabla2[[#This Row],[Axial Force ]]/$O$11</f>
        <v>26.796712239583332</v>
      </c>
      <c r="G741" s="5">
        <f>Tabla2[[#This Row],[Axial Displacement ]]/$O$8</f>
        <v>1.068071054041753E-2</v>
      </c>
      <c r="H741" s="1">
        <f>Tabla2[[#This Row],[Axial 634,12F ]]/25</f>
        <v>-3.4253159810759839E-5</v>
      </c>
      <c r="I741" s="1">
        <f>IF(Tabla2[[#This Row],[Axial Displacement Command ]]=D740,1,0)</f>
        <v>0</v>
      </c>
      <c r="J741" s="1">
        <f>IF(AND(Tabla2[[#This Row],[cic]]=1,(AND(I740=1,I742=0))),1,0)</f>
        <v>0</v>
      </c>
      <c r="K741" s="1">
        <f>Tabla2[[#This Row],[pas]]+K740</f>
        <v>6</v>
      </c>
    </row>
    <row r="742" spans="1:11" x14ac:dyDescent="0.25">
      <c r="A742" s="1">
        <v>1290.23059082031</v>
      </c>
      <c r="B742">
        <v>0.86786987958475903</v>
      </c>
      <c r="C742">
        <v>2.7194023459742298E-3</v>
      </c>
      <c r="D742">
        <v>0.87058928329497598</v>
      </c>
      <c r="E742">
        <v>2.7871253678313202E-3</v>
      </c>
      <c r="F742" s="1">
        <f>Tabla2[[#This Row],[Axial Force ]]/$O$11</f>
        <v>26.879803975423126</v>
      </c>
      <c r="G742" s="5">
        <f>Tabla2[[#This Row],[Axial Displacement ]]/$O$8</f>
        <v>1.0714442957836532E-2</v>
      </c>
      <c r="H742" s="1">
        <f>Tabla2[[#This Row],[Axial 634,12F ]]/25</f>
        <v>1.1148501471325281E-4</v>
      </c>
      <c r="I742" s="1">
        <f>IF(Tabla2[[#This Row],[Axial Displacement Command ]]=D741,1,0)</f>
        <v>0</v>
      </c>
      <c r="J742" s="1">
        <f>IF(AND(Tabla2[[#This Row],[cic]]=1,(AND(I741=1,I743=0))),1,0)</f>
        <v>0</v>
      </c>
      <c r="K742" s="1">
        <f>Tabla2[[#This Row],[pas]]+K741</f>
        <v>6</v>
      </c>
    </row>
    <row r="743" spans="1:11" x14ac:dyDescent="0.25">
      <c r="A743" s="1">
        <v>1296.96801757813</v>
      </c>
      <c r="B743">
        <v>0.87123154662549496</v>
      </c>
      <c r="C743">
        <v>2.6942491331283201E-3</v>
      </c>
      <c r="D743">
        <v>0.87392580462619696</v>
      </c>
      <c r="E743">
        <v>8.2455824212956897E-4</v>
      </c>
      <c r="F743" s="1">
        <f>Tabla2[[#This Row],[Axial Force ]]/$O$11</f>
        <v>27.020167032877708</v>
      </c>
      <c r="G743" s="5">
        <f>Tabla2[[#This Row],[Axial Displacement ]]/$O$8</f>
        <v>1.0755945020067839E-2</v>
      </c>
      <c r="H743" s="1">
        <f>Tabla2[[#This Row],[Axial 634,12F ]]/25</f>
        <v>3.2982329685182756E-5</v>
      </c>
      <c r="I743" s="1">
        <f>IF(Tabla2[[#This Row],[Axial Displacement Command ]]=D742,1,0)</f>
        <v>0</v>
      </c>
      <c r="J743" s="1">
        <f>IF(AND(Tabla2[[#This Row],[cic]]=1,(AND(I742=1,I744=0))),1,0)</f>
        <v>0</v>
      </c>
      <c r="K743" s="1">
        <f>Tabla2[[#This Row],[pas]]+K742</f>
        <v>6</v>
      </c>
    </row>
    <row r="744" spans="1:11" x14ac:dyDescent="0.25">
      <c r="A744" s="1">
        <v>1303.95666503906</v>
      </c>
      <c r="B744">
        <v>0.87471125880256295</v>
      </c>
      <c r="C744">
        <v>2.5511383228149498E-3</v>
      </c>
      <c r="D744">
        <v>0.87726244237273898</v>
      </c>
      <c r="E744">
        <v>3.2707305308576901E-4</v>
      </c>
      <c r="F744" s="1">
        <f>Tabla2[[#This Row],[Axial Force ]]/$O$11</f>
        <v>27.165763854980415</v>
      </c>
      <c r="G744" s="5">
        <f>Tabla2[[#This Row],[Axial Displacement ]]/$O$8</f>
        <v>1.0798904429661272E-2</v>
      </c>
      <c r="H744" s="1">
        <f>Tabla2[[#This Row],[Axial 634,12F ]]/25</f>
        <v>1.3082922123430761E-5</v>
      </c>
      <c r="I744" s="1">
        <f>IF(Tabla2[[#This Row],[Axial Displacement Command ]]=D743,1,0)</f>
        <v>0</v>
      </c>
      <c r="J744" s="1">
        <f>IF(AND(Tabla2[[#This Row],[cic]]=1,(AND(I743=1,I745=0))),1,0)</f>
        <v>0</v>
      </c>
      <c r="K744" s="1">
        <f>Tabla2[[#This Row],[pas]]+K743</f>
        <v>6</v>
      </c>
    </row>
    <row r="745" spans="1:11" x14ac:dyDescent="0.25">
      <c r="A745" s="1">
        <v>1310.20715332031</v>
      </c>
      <c r="B745">
        <v>0.87781908223405503</v>
      </c>
      <c r="C745">
        <v>2.7799605959444298E-3</v>
      </c>
      <c r="D745">
        <v>0.88059902191162098</v>
      </c>
      <c r="E745">
        <v>-4.8188763912548899E-4</v>
      </c>
      <c r="F745" s="1">
        <f>Tabla2[[#This Row],[Axial Force ]]/$O$11</f>
        <v>27.29598236083979</v>
      </c>
      <c r="G745" s="5">
        <f>Tabla2[[#This Row],[Axial Displacement ]]/$O$8</f>
        <v>1.0837272620173519E-2</v>
      </c>
      <c r="H745" s="1">
        <f>Tabla2[[#This Row],[Axial 634,12F ]]/25</f>
        <v>-1.9275505565019561E-5</v>
      </c>
      <c r="I745" s="1">
        <f>IF(Tabla2[[#This Row],[Axial Displacement Command ]]=D744,1,0)</f>
        <v>0</v>
      </c>
      <c r="J745" s="1">
        <f>IF(AND(Tabla2[[#This Row],[cic]]=1,(AND(I744=1,I746=0))),1,0)</f>
        <v>0</v>
      </c>
      <c r="K745" s="1">
        <f>Tabla2[[#This Row],[pas]]+K744</f>
        <v>6</v>
      </c>
    </row>
    <row r="746" spans="1:11" x14ac:dyDescent="0.25">
      <c r="A746" s="1">
        <v>1315.29809570313</v>
      </c>
      <c r="B746">
        <v>0.88057992979884103</v>
      </c>
      <c r="C746">
        <v>3.3556223115738201E-3</v>
      </c>
      <c r="D746">
        <v>0.88393554324284196</v>
      </c>
      <c r="E746">
        <v>-2.1424254725843601E-4</v>
      </c>
      <c r="F746" s="1">
        <f>Tabla2[[#This Row],[Axial Force ]]/$O$11</f>
        <v>27.402043660481876</v>
      </c>
      <c r="G746" s="5">
        <f>Tabla2[[#This Row],[Axial Displacement ]]/$O$8</f>
        <v>1.0871357158010382E-2</v>
      </c>
      <c r="H746" s="1">
        <f>Tabla2[[#This Row],[Axial 634,12F ]]/25</f>
        <v>-8.5697018903374403E-6</v>
      </c>
      <c r="I746" s="1">
        <f>IF(Tabla2[[#This Row],[Axial Displacement Command ]]=D745,1,0)</f>
        <v>0</v>
      </c>
      <c r="J746" s="1">
        <f>IF(AND(Tabla2[[#This Row],[cic]]=1,(AND(I745=1,I747=0))),1,0)</f>
        <v>0</v>
      </c>
      <c r="K746" s="1">
        <f>Tabla2[[#This Row],[pas]]+K745</f>
        <v>6</v>
      </c>
    </row>
    <row r="747" spans="1:11" x14ac:dyDescent="0.25">
      <c r="A747" s="1">
        <v>1322.12182617188</v>
      </c>
      <c r="B747">
        <v>0.88361976668238595</v>
      </c>
      <c r="C747">
        <v>3.6523938433674599E-3</v>
      </c>
      <c r="D747">
        <v>0.88727218098938498</v>
      </c>
      <c r="E747">
        <v>-1.2731064202853301E-4</v>
      </c>
      <c r="F747" s="1">
        <f>Tabla2[[#This Row],[Axial Force ]]/$O$11</f>
        <v>27.544204711914166</v>
      </c>
      <c r="G747" s="5">
        <f>Tabla2[[#This Row],[Axial Displacement ]]/$O$8</f>
        <v>1.0908886008424518E-2</v>
      </c>
      <c r="H747" s="1">
        <f>Tabla2[[#This Row],[Axial 634,12F ]]/25</f>
        <v>-5.0924256811413207E-6</v>
      </c>
      <c r="I747" s="1">
        <f>IF(Tabla2[[#This Row],[Axial Displacement Command ]]=D746,1,0)</f>
        <v>0</v>
      </c>
      <c r="J747" s="1">
        <f>IF(AND(Tabla2[[#This Row],[cic]]=1,(AND(I746=1,I748=0))),1,0)</f>
        <v>0</v>
      </c>
      <c r="K747" s="1">
        <f>Tabla2[[#This Row],[pas]]+K746</f>
        <v>6</v>
      </c>
    </row>
    <row r="748" spans="1:11" x14ac:dyDescent="0.25">
      <c r="A748" s="1">
        <v>1331.89965820313</v>
      </c>
      <c r="B748">
        <v>0.88890554616227702</v>
      </c>
      <c r="C748">
        <v>1.7032623418344901E-3</v>
      </c>
      <c r="D748">
        <v>0.89060876052826599</v>
      </c>
      <c r="E748">
        <v>1.2719816595563301E-3</v>
      </c>
      <c r="F748" s="1">
        <f>Tabla2[[#This Row],[Axial Force ]]/$O$11</f>
        <v>27.747909545898541</v>
      </c>
      <c r="G748" s="5">
        <f>Tabla2[[#This Row],[Axial Displacement ]]/$O$8</f>
        <v>1.0974142545213297E-2</v>
      </c>
      <c r="H748" s="1">
        <f>Tabla2[[#This Row],[Axial 634,12F ]]/25</f>
        <v>5.0879266382253202E-5</v>
      </c>
      <c r="I748" s="1">
        <f>IF(Tabla2[[#This Row],[Axial Displacement Command ]]=D747,1,0)</f>
        <v>0</v>
      </c>
      <c r="J748" s="1">
        <f>IF(AND(Tabla2[[#This Row],[cic]]=1,(AND(I747=1,I749=0))),1,0)</f>
        <v>0</v>
      </c>
      <c r="K748" s="1">
        <f>Tabla2[[#This Row],[pas]]+K747</f>
        <v>6</v>
      </c>
    </row>
    <row r="749" spans="1:11" x14ac:dyDescent="0.25">
      <c r="A749" s="1">
        <v>1342.31884765625</v>
      </c>
      <c r="B749">
        <v>0.89337589452043198</v>
      </c>
      <c r="C749">
        <v>5.6946277027236604E-4</v>
      </c>
      <c r="D749">
        <v>0.89394534006714799</v>
      </c>
      <c r="E749">
        <v>3.3246649309148801E-3</v>
      </c>
      <c r="F749" s="1">
        <f>Tabla2[[#This Row],[Axial Force ]]/$O$11</f>
        <v>27.964975992838543</v>
      </c>
      <c r="G749" s="5">
        <f>Tabla2[[#This Row],[Axial Displacement ]]/$O$8</f>
        <v>1.1029332031116444E-2</v>
      </c>
      <c r="H749" s="1">
        <f>Tabla2[[#This Row],[Axial 634,12F ]]/25</f>
        <v>1.329865972365952E-4</v>
      </c>
      <c r="I749" s="1">
        <f>IF(Tabla2[[#This Row],[Axial Displacement Command ]]=D748,1,0)</f>
        <v>0</v>
      </c>
      <c r="J749" s="1">
        <f>IF(AND(Tabla2[[#This Row],[cic]]=1,(AND(I748=1,I750=0))),1,0)</f>
        <v>0</v>
      </c>
      <c r="K749" s="1">
        <f>Tabla2[[#This Row],[pas]]+K748</f>
        <v>6</v>
      </c>
    </row>
    <row r="750" spans="1:11" x14ac:dyDescent="0.25">
      <c r="A750" s="1">
        <v>1345.81982421875</v>
      </c>
      <c r="B750">
        <v>0.89544296497479103</v>
      </c>
      <c r="C750">
        <v>1.8389821434539001E-3</v>
      </c>
      <c r="D750">
        <v>0.89728191960602999</v>
      </c>
      <c r="E750">
        <v>2.6811819680006002E-3</v>
      </c>
      <c r="F750" s="1">
        <f>Tabla2[[#This Row],[Axial Force ]]/$O$11</f>
        <v>28.037913004557293</v>
      </c>
      <c r="G750" s="5">
        <f>Tabla2[[#This Row],[Axial Displacement ]]/$O$8</f>
        <v>1.1054851419441864E-2</v>
      </c>
      <c r="H750" s="1">
        <f>Tabla2[[#This Row],[Axial 634,12F ]]/25</f>
        <v>1.07247278720024E-4</v>
      </c>
      <c r="I750" s="1">
        <f>IF(Tabla2[[#This Row],[Axial Displacement Command ]]=D749,1,0)</f>
        <v>0</v>
      </c>
      <c r="J750" s="1">
        <f>IF(AND(Tabla2[[#This Row],[cic]]=1,(AND(I749=1,I751=0))),1,0)</f>
        <v>0</v>
      </c>
      <c r="K750" s="1">
        <f>Tabla2[[#This Row],[pas]]+K749</f>
        <v>6</v>
      </c>
    </row>
    <row r="751" spans="1:11" x14ac:dyDescent="0.25">
      <c r="A751" s="1">
        <v>1350.06921386719</v>
      </c>
      <c r="B751">
        <v>0.89860794832930002</v>
      </c>
      <c r="C751">
        <v>2.01058378479502E-3</v>
      </c>
      <c r="D751">
        <v>0.90061855735257301</v>
      </c>
      <c r="E751">
        <v>6.7451003360474704E-4</v>
      </c>
      <c r="F751" s="1">
        <f>Tabla2[[#This Row],[Axial Force ]]/$O$11</f>
        <v>28.12644195556646</v>
      </c>
      <c r="G751" s="5">
        <f>Tabla2[[#This Row],[Axial Displacement ]]/$O$8</f>
        <v>1.109392528801605E-2</v>
      </c>
      <c r="H751" s="1">
        <f>Tabla2[[#This Row],[Axial 634,12F ]]/25</f>
        <v>2.6980401344189883E-5</v>
      </c>
      <c r="I751" s="1">
        <f>IF(Tabla2[[#This Row],[Axial Displacement Command ]]=D750,1,0)</f>
        <v>0</v>
      </c>
      <c r="J751" s="1">
        <f>IF(AND(Tabla2[[#This Row],[cic]]=1,(AND(I750=1,I752=0))),1,0)</f>
        <v>0</v>
      </c>
      <c r="K751" s="1">
        <f>Tabla2[[#This Row],[pas]]+K750</f>
        <v>6</v>
      </c>
    </row>
    <row r="752" spans="1:11" x14ac:dyDescent="0.25">
      <c r="A752" s="1">
        <v>1358.142578125</v>
      </c>
      <c r="B752">
        <v>0.90214848751202203</v>
      </c>
      <c r="C752">
        <v>1.8066167513097801E-3</v>
      </c>
      <c r="D752">
        <v>0.90395507868379399</v>
      </c>
      <c r="E752">
        <v>-1.47179378018336E-4</v>
      </c>
      <c r="F752" s="1">
        <f>Tabla2[[#This Row],[Axial Force ]]/$O$11</f>
        <v>28.294637044270832</v>
      </c>
      <c r="G752" s="5">
        <f>Tabla2[[#This Row],[Axial Displacement ]]/$O$8</f>
        <v>1.1137635648296569E-2</v>
      </c>
      <c r="H752" s="1">
        <f>Tabla2[[#This Row],[Axial 634,12F ]]/25</f>
        <v>-5.8871751207334404E-6</v>
      </c>
      <c r="I752" s="1">
        <f>IF(Tabla2[[#This Row],[Axial Displacement Command ]]=D751,1,0)</f>
        <v>0</v>
      </c>
      <c r="J752" s="1">
        <f>IF(AND(Tabla2[[#This Row],[cic]]=1,(AND(I751=1,I753=0))),1,0)</f>
        <v>0</v>
      </c>
      <c r="K752" s="1">
        <f>Tabla2[[#This Row],[pas]]+K751</f>
        <v>6</v>
      </c>
    </row>
    <row r="753" spans="1:11" x14ac:dyDescent="0.25">
      <c r="A753" s="1">
        <v>1366.18432617188</v>
      </c>
      <c r="B753">
        <v>0.90627907775342498</v>
      </c>
      <c r="C753">
        <v>1.0126233291885001E-3</v>
      </c>
      <c r="D753">
        <v>0.90729171643033601</v>
      </c>
      <c r="E753" s="2">
        <v>-9.2900421577724005E-5</v>
      </c>
      <c r="F753" s="1">
        <f>Tabla2[[#This Row],[Axial Force ]]/$O$11</f>
        <v>28.462173461914166</v>
      </c>
      <c r="G753" s="5">
        <f>Tabla2[[#This Row],[Axial Displacement ]]/$O$8</f>
        <v>1.1188630589548457E-2</v>
      </c>
      <c r="H753" s="1">
        <f>Tabla2[[#This Row],[Axial 634,12F ]]/25</f>
        <v>-3.7160168631089601E-6</v>
      </c>
      <c r="I753" s="1">
        <f>IF(Tabla2[[#This Row],[Axial Displacement Command ]]=D752,1,0)</f>
        <v>0</v>
      </c>
      <c r="J753" s="1">
        <f>IF(AND(Tabla2[[#This Row],[cic]]=1,(AND(I752=1,I754=0))),1,0)</f>
        <v>0</v>
      </c>
      <c r="K753" s="1">
        <f>Tabla2[[#This Row],[pas]]+K752</f>
        <v>6</v>
      </c>
    </row>
    <row r="754" spans="1:11" x14ac:dyDescent="0.25">
      <c r="A754" s="1">
        <v>1370.81213378906</v>
      </c>
      <c r="B754">
        <v>0.90880750212818395</v>
      </c>
      <c r="C754">
        <v>1.8208027086075199E-3</v>
      </c>
      <c r="D754">
        <v>0.91062829596921802</v>
      </c>
      <c r="E754">
        <v>8.8613495563549805E-4</v>
      </c>
      <c r="F754" s="1">
        <f>Tabla2[[#This Row],[Axial Force ]]/$O$11</f>
        <v>28.558586120605415</v>
      </c>
      <c r="G754" s="5">
        <f>Tabla2[[#This Row],[Axial Displacement ]]/$O$8</f>
        <v>1.1219845705286221E-2</v>
      </c>
      <c r="H754" s="1">
        <f>Tabla2[[#This Row],[Axial 634,12F ]]/25</f>
        <v>3.5445398225419922E-5</v>
      </c>
      <c r="I754" s="1">
        <f>IF(Tabla2[[#This Row],[Axial Displacement Command ]]=D753,1,0)</f>
        <v>0</v>
      </c>
      <c r="J754" s="1">
        <f>IF(AND(Tabla2[[#This Row],[cic]]=1,(AND(I753=1,I755=0))),1,0)</f>
        <v>0</v>
      </c>
      <c r="K754" s="1">
        <f>Tabla2[[#This Row],[pas]]+K753</f>
        <v>6</v>
      </c>
    </row>
    <row r="755" spans="1:11" x14ac:dyDescent="0.25">
      <c r="A755" s="1">
        <v>1376.35095214844</v>
      </c>
      <c r="B755">
        <v>0.91123935999348804</v>
      </c>
      <c r="C755">
        <v>2.7254820906819099E-3</v>
      </c>
      <c r="D755">
        <v>0.91396487550810002</v>
      </c>
      <c r="E755">
        <v>7.3552877211113799E-4</v>
      </c>
      <c r="F755" s="1">
        <f>Tabla2[[#This Row],[Axial Force ]]/$O$11</f>
        <v>28.673978169759167</v>
      </c>
      <c r="G755" s="5">
        <f>Tabla2[[#This Row],[Axial Displacement ]]/$O$8</f>
        <v>1.1249868641894914E-2</v>
      </c>
      <c r="H755" s="1">
        <f>Tabla2[[#This Row],[Axial 634,12F ]]/25</f>
        <v>2.942115088444552E-5</v>
      </c>
      <c r="I755" s="1">
        <f>IF(Tabla2[[#This Row],[Axial Displacement Command ]]=D754,1,0)</f>
        <v>0</v>
      </c>
      <c r="J755" s="1">
        <f>IF(AND(Tabla2[[#This Row],[cic]]=1,(AND(I754=1,I756=0))),1,0)</f>
        <v>0</v>
      </c>
      <c r="K755" s="1">
        <f>Tabla2[[#This Row],[pas]]+K754</f>
        <v>6</v>
      </c>
    </row>
    <row r="756" spans="1:11" x14ac:dyDescent="0.25">
      <c r="A756" s="1">
        <v>1383.92102050781</v>
      </c>
      <c r="B756">
        <v>0.91549160424619902</v>
      </c>
      <c r="C756">
        <v>1.8098950249623199E-3</v>
      </c>
      <c r="D756">
        <v>0.91730145504698202</v>
      </c>
      <c r="E756">
        <v>2.5680651560833199E-3</v>
      </c>
      <c r="F756" s="1">
        <f>Tabla2[[#This Row],[Axial Force ]]/$O$11</f>
        <v>28.83168792724604</v>
      </c>
      <c r="G756" s="5">
        <f>Tabla2[[#This Row],[Axial Displacement ]]/$O$8</f>
        <v>1.1302365484520975E-2</v>
      </c>
      <c r="H756" s="1">
        <f>Tabla2[[#This Row],[Axial 634,12F ]]/25</f>
        <v>1.0272260624333279E-4</v>
      </c>
      <c r="I756" s="1">
        <f>IF(Tabla2[[#This Row],[Axial Displacement Command ]]=D755,1,0)</f>
        <v>0</v>
      </c>
      <c r="J756" s="1">
        <f>IF(AND(Tabla2[[#This Row],[cic]]=1,(AND(I755=1,I757=0))),1,0)</f>
        <v>0</v>
      </c>
      <c r="K756" s="1">
        <f>Tabla2[[#This Row],[pas]]+K755</f>
        <v>6</v>
      </c>
    </row>
    <row r="757" spans="1:11" x14ac:dyDescent="0.25">
      <c r="A757" s="1">
        <v>1390.16650390625</v>
      </c>
      <c r="B757">
        <v>0.91821671230718505</v>
      </c>
      <c r="C757">
        <v>2.4213791220972802E-3</v>
      </c>
      <c r="D757">
        <v>0.92063809279352404</v>
      </c>
      <c r="E757">
        <v>2.9527227525250098E-3</v>
      </c>
      <c r="F757" s="1">
        <f>Tabla2[[#This Row],[Axial Force ]]/$O$11</f>
        <v>28.961802164713543</v>
      </c>
      <c r="G757" s="5">
        <f>Tabla2[[#This Row],[Axial Displacement ]]/$O$8</f>
        <v>1.1336008793915865E-2</v>
      </c>
      <c r="H757" s="1">
        <f>Tabla2[[#This Row],[Axial 634,12F ]]/25</f>
        <v>1.181089101010004E-4</v>
      </c>
      <c r="I757" s="1">
        <f>IF(Tabla2[[#This Row],[Axial Displacement Command ]]=D756,1,0)</f>
        <v>0</v>
      </c>
      <c r="J757" s="1">
        <f>IF(AND(Tabla2[[#This Row],[cic]]=1,(AND(I756=1,I758=0))),1,0)</f>
        <v>0</v>
      </c>
      <c r="K757" s="1">
        <f>Tabla2[[#This Row],[pas]]+K756</f>
        <v>6</v>
      </c>
    </row>
    <row r="758" spans="1:11" x14ac:dyDescent="0.25">
      <c r="A758" s="1">
        <v>1395.97180175781</v>
      </c>
      <c r="B758">
        <v>0.92204689281061303</v>
      </c>
      <c r="C758">
        <v>1.9277333649370099E-3</v>
      </c>
      <c r="D758">
        <v>0.92397461412474502</v>
      </c>
      <c r="E758">
        <v>-4.46829108113889E-2</v>
      </c>
      <c r="F758" s="1">
        <f>Tabla2[[#This Row],[Axial Force ]]/$O$11</f>
        <v>29.082745869954376</v>
      </c>
      <c r="G758" s="5">
        <f>Tabla2[[#This Row],[Axial Displacement ]]/$O$8</f>
        <v>1.1383294972970531E-2</v>
      </c>
      <c r="H758" s="1">
        <f>Tabla2[[#This Row],[Axial 634,12F ]]/25</f>
        <v>-1.7873164324555559E-3</v>
      </c>
      <c r="I758" s="1">
        <f>IF(Tabla2[[#This Row],[Axial Displacement Command ]]=D757,1,0)</f>
        <v>0</v>
      </c>
      <c r="J758" s="1">
        <f>IF(AND(Tabla2[[#This Row],[cic]]=1,(AND(I757=1,I759=0))),1,0)</f>
        <v>0</v>
      </c>
      <c r="K758" s="1">
        <f>Tabla2[[#This Row],[pas]]+K757</f>
        <v>6</v>
      </c>
    </row>
    <row r="759" spans="1:11" x14ac:dyDescent="0.25">
      <c r="A759" s="1">
        <v>1401.861328125</v>
      </c>
      <c r="B759">
        <v>0.92499016318470195</v>
      </c>
      <c r="C759">
        <v>2.3210645849758302E-3</v>
      </c>
      <c r="D759">
        <v>0.92731125187128804</v>
      </c>
      <c r="E759">
        <v>1.5944636970743899E-3</v>
      </c>
      <c r="F759" s="1">
        <f>Tabla2[[#This Row],[Axial Force ]]/$O$11</f>
        <v>29.2054443359375</v>
      </c>
      <c r="G759" s="5">
        <f>Tabla2[[#This Row],[Axial Displacement ]]/$O$8</f>
        <v>1.1419631644255579E-2</v>
      </c>
      <c r="H759" s="1">
        <f>Tabla2[[#This Row],[Axial 634,12F ]]/25</f>
        <v>6.3778547882975599E-5</v>
      </c>
      <c r="I759" s="1">
        <f>IF(Tabla2[[#This Row],[Axial Displacement Command ]]=D758,1,0)</f>
        <v>0</v>
      </c>
      <c r="J759" s="1">
        <f>IF(AND(Tabla2[[#This Row],[cic]]=1,(AND(I758=1,I760=0))),1,0)</f>
        <v>0</v>
      </c>
      <c r="K759" s="1">
        <f>Tabla2[[#This Row],[pas]]+K758</f>
        <v>6</v>
      </c>
    </row>
    <row r="760" spans="1:11" x14ac:dyDescent="0.25">
      <c r="A760" s="1">
        <v>1406.98205566406</v>
      </c>
      <c r="B760">
        <v>0.92728616436943401</v>
      </c>
      <c r="C760">
        <v>3.3617020562815001E-3</v>
      </c>
      <c r="D760">
        <v>0.93064783141017005</v>
      </c>
      <c r="E760">
        <v>-8.5152464635029901E-4</v>
      </c>
      <c r="F760" s="1">
        <f>Tabla2[[#This Row],[Axial Force ]]/$O$11</f>
        <v>29.312126159667915</v>
      </c>
      <c r="G760" s="5">
        <f>Tabla2[[#This Row],[Axial Displacement ]]/$O$8</f>
        <v>1.1447977337894247E-2</v>
      </c>
      <c r="H760" s="1">
        <f>Tabla2[[#This Row],[Axial 634,12F ]]/25</f>
        <v>-3.406098585401196E-5</v>
      </c>
      <c r="I760" s="1">
        <f>IF(Tabla2[[#This Row],[Axial Displacement Command ]]=D759,1,0)</f>
        <v>0</v>
      </c>
      <c r="J760" s="1">
        <f>IF(AND(Tabla2[[#This Row],[cic]]=1,(AND(I759=1,I761=0))),1,0)</f>
        <v>0</v>
      </c>
      <c r="K760" s="1">
        <f>Tabla2[[#This Row],[pas]]+K759</f>
        <v>6</v>
      </c>
    </row>
    <row r="761" spans="1:11" x14ac:dyDescent="0.25">
      <c r="A761" s="1">
        <v>1414.685546875</v>
      </c>
      <c r="B761">
        <v>0.93174219364300404</v>
      </c>
      <c r="C761">
        <v>2.24220752897963E-3</v>
      </c>
      <c r="D761">
        <v>0.93398441094905105</v>
      </c>
      <c r="E761">
        <v>1.7228304614036499E-3</v>
      </c>
      <c r="F761" s="1">
        <f>Tabla2[[#This Row],[Axial Force ]]/$O$11</f>
        <v>29.472615559895832</v>
      </c>
      <c r="G761" s="5">
        <f>Tabla2[[#This Row],[Axial Displacement ]]/$O$8</f>
        <v>1.1502990044975358E-2</v>
      </c>
      <c r="H761" s="1">
        <f>Tabla2[[#This Row],[Axial 634,12F ]]/25</f>
        <v>6.8913218456146004E-5</v>
      </c>
      <c r="I761" s="1">
        <f>IF(Tabla2[[#This Row],[Axial Displacement Command ]]=D760,1,0)</f>
        <v>0</v>
      </c>
      <c r="J761" s="1">
        <f>IF(AND(Tabla2[[#This Row],[cic]]=1,(AND(I760=1,I762=0))),1,0)</f>
        <v>0</v>
      </c>
      <c r="K761" s="1">
        <f>Tabla2[[#This Row],[pas]]+K760</f>
        <v>6</v>
      </c>
    </row>
    <row r="762" spans="1:11" x14ac:dyDescent="0.25">
      <c r="A762" s="1">
        <v>1425.78405761719</v>
      </c>
      <c r="B762">
        <v>0.93675253447145201</v>
      </c>
      <c r="C762">
        <v>5.6844947948775403E-4</v>
      </c>
      <c r="D762">
        <v>0.93732099048793305</v>
      </c>
      <c r="E762">
        <v>1.58549198658875E-3</v>
      </c>
      <c r="F762" s="1">
        <f>Tabla2[[#This Row],[Axial Force ]]/$O$11</f>
        <v>29.70383453369146</v>
      </c>
      <c r="G762" s="5">
        <f>Tabla2[[#This Row],[Axial Displacement ]]/$O$8</f>
        <v>1.1564846104585828E-2</v>
      </c>
      <c r="H762" s="1">
        <f>Tabla2[[#This Row],[Axial 634,12F ]]/25</f>
        <v>6.3419679463549996E-5</v>
      </c>
      <c r="I762" s="1">
        <f>IF(Tabla2[[#This Row],[Axial Displacement Command ]]=D761,1,0)</f>
        <v>0</v>
      </c>
      <c r="J762" s="1">
        <f>IF(AND(Tabla2[[#This Row],[cic]]=1,(AND(I761=1,I763=0))),1,0)</f>
        <v>0</v>
      </c>
      <c r="K762" s="1">
        <f>Tabla2[[#This Row],[pas]]+K761</f>
        <v>6</v>
      </c>
    </row>
    <row r="763" spans="1:11" x14ac:dyDescent="0.25">
      <c r="A763" s="1">
        <v>1432.90344238281</v>
      </c>
      <c r="B763">
        <v>0.94022153643891204</v>
      </c>
      <c r="C763">
        <v>4.36067580267263E-4</v>
      </c>
      <c r="D763">
        <v>0.94065762823447596</v>
      </c>
      <c r="E763">
        <v>1.6815240542200601E-3</v>
      </c>
      <c r="F763" s="1">
        <f>Tabla2[[#This Row],[Axial Force ]]/$O$11</f>
        <v>29.852155049641876</v>
      </c>
      <c r="G763" s="5">
        <f>Tabla2[[#This Row],[Axial Displacement ]]/$O$8</f>
        <v>1.1607673289369284E-2</v>
      </c>
      <c r="H763" s="1">
        <f>Tabla2[[#This Row],[Axial 634,12F ]]/25</f>
        <v>6.7260962168802399E-5</v>
      </c>
      <c r="I763" s="1">
        <f>IF(Tabla2[[#This Row],[Axial Displacement Command ]]=D762,1,0)</f>
        <v>0</v>
      </c>
      <c r="J763" s="1">
        <f>IF(AND(Tabla2[[#This Row],[cic]]=1,(AND(I762=1,I764=0))),1,0)</f>
        <v>0</v>
      </c>
      <c r="K763" s="1">
        <f>Tabla2[[#This Row],[pas]]+K762</f>
        <v>6</v>
      </c>
    </row>
    <row r="764" spans="1:11" x14ac:dyDescent="0.25">
      <c r="A764" s="1">
        <v>1437.84057617188</v>
      </c>
      <c r="B764">
        <v>0.94335438916459702</v>
      </c>
      <c r="C764">
        <v>6.3979626929722101E-4</v>
      </c>
      <c r="D764">
        <v>0.94399414956569705</v>
      </c>
      <c r="E764">
        <v>7.4377896908117702E-4</v>
      </c>
      <c r="F764" s="1">
        <f>Tabla2[[#This Row],[Axial Force ]]/$O$11</f>
        <v>29.955012003580833</v>
      </c>
      <c r="G764" s="5">
        <f>Tabla2[[#This Row],[Axial Displacement ]]/$O$8</f>
        <v>1.1646350483513543E-2</v>
      </c>
      <c r="H764" s="1">
        <f>Tabla2[[#This Row],[Axial 634,12F ]]/25</f>
        <v>2.975115876324708E-5</v>
      </c>
      <c r="I764" s="1">
        <f>IF(Tabla2[[#This Row],[Axial Displacement Command ]]=D763,1,0)</f>
        <v>0</v>
      </c>
      <c r="J764" s="1">
        <f>IF(AND(Tabla2[[#This Row],[cic]]=1,(AND(I763=1,I765=0))),1,0)</f>
        <v>0</v>
      </c>
      <c r="K764" s="1">
        <f>Tabla2[[#This Row],[pas]]+K763</f>
        <v>6</v>
      </c>
    </row>
    <row r="765" spans="1:11" x14ac:dyDescent="0.25">
      <c r="A765" s="1">
        <v>1442.34851074219</v>
      </c>
      <c r="B765">
        <v>0.94630481908097897</v>
      </c>
      <c r="C765">
        <v>1.0259747114105299E-3</v>
      </c>
      <c r="D765">
        <v>0.94733078731223896</v>
      </c>
      <c r="E765">
        <v>1.47379785175872E-3</v>
      </c>
      <c r="F765" s="1">
        <f>Tabla2[[#This Row],[Axial Force ]]/$O$11</f>
        <v>30.04892730712896</v>
      </c>
      <c r="G765" s="5">
        <f>Tabla2[[#This Row],[Axial Displacement ]]/$O$8</f>
        <v>1.1682775544209616E-2</v>
      </c>
      <c r="H765" s="1">
        <f>Tabla2[[#This Row],[Axial 634,12F ]]/25</f>
        <v>5.8951914070348802E-5</v>
      </c>
      <c r="I765" s="1">
        <f>IF(Tabla2[[#This Row],[Axial Displacement Command ]]=D764,1,0)</f>
        <v>0</v>
      </c>
      <c r="J765" s="1">
        <f>IF(AND(Tabla2[[#This Row],[cic]]=1,(AND(I764=1,I766=0))),1,0)</f>
        <v>0</v>
      </c>
      <c r="K765" s="1">
        <f>Tabla2[[#This Row],[pas]]+K764</f>
        <v>6</v>
      </c>
    </row>
    <row r="766" spans="1:11" x14ac:dyDescent="0.25">
      <c r="A766" s="1">
        <v>1446.53369140625</v>
      </c>
      <c r="B766">
        <v>0.94842194812372305</v>
      </c>
      <c r="C766">
        <v>2.2454262307292101E-3</v>
      </c>
      <c r="D766">
        <v>0.95066736685112097</v>
      </c>
      <c r="E766">
        <v>1.8885770032284199E-3</v>
      </c>
      <c r="F766" s="1">
        <f>Tabla2[[#This Row],[Axial Force ]]/$O$11</f>
        <v>30.136118570963543</v>
      </c>
      <c r="G766" s="5">
        <f>Tabla2[[#This Row],[Axial Displacement ]]/$O$8</f>
        <v>1.1708912939799049E-2</v>
      </c>
      <c r="H766" s="1">
        <f>Tabla2[[#This Row],[Axial 634,12F ]]/25</f>
        <v>7.5543080129136797E-5</v>
      </c>
      <c r="I766" s="1">
        <f>IF(Tabla2[[#This Row],[Axial Displacement Command ]]=D765,1,0)</f>
        <v>0</v>
      </c>
      <c r="J766" s="1">
        <f>IF(AND(Tabla2[[#This Row],[cic]]=1,(AND(I765=1,I767=0))),1,0)</f>
        <v>0</v>
      </c>
      <c r="K766" s="1">
        <f>Tabla2[[#This Row],[pas]]+K765</f>
        <v>6</v>
      </c>
    </row>
    <row r="767" spans="1:11" x14ac:dyDescent="0.25">
      <c r="A767" s="1">
        <v>1453.361328125</v>
      </c>
      <c r="B767">
        <v>0.95184444217011299</v>
      </c>
      <c r="C767">
        <v>2.15947625292756E-3</v>
      </c>
      <c r="D767">
        <v>0.95400394639000297</v>
      </c>
      <c r="E767">
        <v>-2.5426238607906301E-3</v>
      </c>
      <c r="F767" s="1">
        <f>Tabla2[[#This Row],[Axial Force ]]/$O$11</f>
        <v>30.278361002604168</v>
      </c>
      <c r="G767" s="5">
        <f>Tabla2[[#This Row],[Axial Displacement ]]/$O$8</f>
        <v>1.1751165952717444E-2</v>
      </c>
      <c r="H767" s="1">
        <f>Tabla2[[#This Row],[Axial 634,12F ]]/25</f>
        <v>-1.0170495443162521E-4</v>
      </c>
      <c r="I767" s="1">
        <f>IF(Tabla2[[#This Row],[Axial Displacement Command ]]=D766,1,0)</f>
        <v>0</v>
      </c>
      <c r="J767" s="1">
        <f>IF(AND(Tabla2[[#This Row],[cic]]=1,(AND(I766=1,I768=0))),1,0)</f>
        <v>0</v>
      </c>
      <c r="K767" s="1">
        <f>Tabla2[[#This Row],[pas]]+K766</f>
        <v>6</v>
      </c>
    </row>
    <row r="768" spans="1:11" x14ac:dyDescent="0.25">
      <c r="A768" s="1">
        <v>1461.0419921875</v>
      </c>
      <c r="B768">
        <v>0.95611094729974899</v>
      </c>
      <c r="C768">
        <v>1.22958419979113E-3</v>
      </c>
      <c r="D768">
        <v>0.95734052592888497</v>
      </c>
      <c r="E768">
        <v>-1.04513337646495E-2</v>
      </c>
      <c r="F768" s="1">
        <f>Tabla2[[#This Row],[Axial Force ]]/$O$11</f>
        <v>30.438374837239582</v>
      </c>
      <c r="G768" s="5">
        <f>Tabla2[[#This Row],[Axial Displacement ]]/$O$8</f>
        <v>1.1803838855552458E-2</v>
      </c>
      <c r="H768" s="1">
        <f>Tabla2[[#This Row],[Axial 634,12F ]]/25</f>
        <v>-4.1805335058598E-4</v>
      </c>
      <c r="I768" s="1">
        <f>IF(Tabla2[[#This Row],[Axial Displacement Command ]]=D767,1,0)</f>
        <v>0</v>
      </c>
      <c r="J768" s="1">
        <f>IF(AND(Tabla2[[#This Row],[cic]]=1,(AND(I767=1,I769=0))),1,0)</f>
        <v>0</v>
      </c>
      <c r="K768" s="1">
        <f>Tabla2[[#This Row],[pas]]+K767</f>
        <v>6</v>
      </c>
    </row>
    <row r="769" spans="1:11" x14ac:dyDescent="0.25">
      <c r="A769" s="1">
        <v>1468.14489746094</v>
      </c>
      <c r="B769">
        <v>0.95938326558098197</v>
      </c>
      <c r="C769">
        <v>1.29389763969812E-3</v>
      </c>
      <c r="D769">
        <v>0.96067716367542699</v>
      </c>
      <c r="E769">
        <v>7.33026524812885E-4</v>
      </c>
      <c r="F769" s="1">
        <f>Tabla2[[#This Row],[Axial Force ]]/$O$11</f>
        <v>30.586352030436249</v>
      </c>
      <c r="G769" s="5">
        <f>Tabla2[[#This Row],[Axial Displacement ]]/$O$8</f>
        <v>1.184423784667879E-2</v>
      </c>
      <c r="H769" s="1">
        <f>Tabla2[[#This Row],[Axial 634,12F ]]/25</f>
        <v>2.93210609925154E-5</v>
      </c>
      <c r="I769" s="1">
        <f>IF(Tabla2[[#This Row],[Axial Displacement Command ]]=D768,1,0)</f>
        <v>0</v>
      </c>
      <c r="J769" s="1">
        <f>IF(AND(Tabla2[[#This Row],[cic]]=1,(AND(I768=1,I770=0))),1,0)</f>
        <v>0</v>
      </c>
      <c r="K769" s="1">
        <f>Tabla2[[#This Row],[pas]]+K768</f>
        <v>6</v>
      </c>
    </row>
    <row r="770" spans="1:11" x14ac:dyDescent="0.25">
      <c r="A770" s="1">
        <v>1474.06323242188</v>
      </c>
      <c r="B770">
        <v>0.96231582574546304</v>
      </c>
      <c r="C770">
        <v>1.6978979147097601E-3</v>
      </c>
      <c r="D770">
        <v>0.96401368500664797</v>
      </c>
      <c r="E770">
        <v>1.28929991660698E-3</v>
      </c>
      <c r="F770" s="1">
        <f>Tabla2[[#This Row],[Axial Force ]]/$O$11</f>
        <v>30.709650675455833</v>
      </c>
      <c r="G770" s="5">
        <f>Tabla2[[#This Row],[Axial Displacement ]]/$O$8</f>
        <v>1.1880442293153866E-2</v>
      </c>
      <c r="H770" s="1">
        <f>Tabla2[[#This Row],[Axial 634,12F ]]/25</f>
        <v>5.1571996664279202E-5</v>
      </c>
      <c r="I770" s="1">
        <f>IF(Tabla2[[#This Row],[Axial Displacement Command ]]=D769,1,0)</f>
        <v>0</v>
      </c>
      <c r="J770" s="1">
        <f>IF(AND(Tabla2[[#This Row],[cic]]=1,(AND(I769=1,I771=0))),1,0)</f>
        <v>0</v>
      </c>
      <c r="K770" s="1">
        <f>Tabla2[[#This Row],[pas]]+K769</f>
        <v>6</v>
      </c>
    </row>
    <row r="771" spans="1:11" x14ac:dyDescent="0.25">
      <c r="A771" s="1">
        <v>1480.19213867188</v>
      </c>
      <c r="B771">
        <v>0.96647144528105899</v>
      </c>
      <c r="C771">
        <v>8.7887048039192504E-4</v>
      </c>
      <c r="D771">
        <v>0.96735032275319099</v>
      </c>
      <c r="E771">
        <v>-1.75321630990766E-4</v>
      </c>
      <c r="F771" s="1">
        <f>Tabla2[[#This Row],[Axial Force ]]/$O$11</f>
        <v>30.837336222330833</v>
      </c>
      <c r="G771" s="5">
        <f>Tabla2[[#This Row],[Axial Displacement ]]/$O$8</f>
        <v>1.1931746238037765E-2</v>
      </c>
      <c r="H771" s="1">
        <f>Tabla2[[#This Row],[Axial 634,12F ]]/25</f>
        <v>-7.0128652396306398E-6</v>
      </c>
      <c r="I771" s="1">
        <f>IF(Tabla2[[#This Row],[Axial Displacement Command ]]=D770,1,0)</f>
        <v>0</v>
      </c>
      <c r="J771" s="1">
        <f>IF(AND(Tabla2[[#This Row],[cic]]=1,(AND(I770=1,I772=0))),1,0)</f>
        <v>0</v>
      </c>
      <c r="K771" s="1">
        <f>Tabla2[[#This Row],[pas]]+K770</f>
        <v>6</v>
      </c>
    </row>
    <row r="772" spans="1:11" x14ac:dyDescent="0.25">
      <c r="A772" s="1">
        <v>1485.30444335938</v>
      </c>
      <c r="B772">
        <v>0.96963642863556698</v>
      </c>
      <c r="C772">
        <v>1.05047229226329E-3</v>
      </c>
      <c r="D772">
        <v>0.970686902292073</v>
      </c>
      <c r="E772">
        <v>2.1891673895879601E-3</v>
      </c>
      <c r="F772" s="1">
        <f>Tabla2[[#This Row],[Axial Force ]]/$O$11</f>
        <v>30.943842569987083</v>
      </c>
      <c r="G772" s="5">
        <f>Tabla2[[#This Row],[Axial Displacement ]]/$O$8</f>
        <v>1.1970820106611938E-2</v>
      </c>
      <c r="H772" s="1">
        <f>Tabla2[[#This Row],[Axial 634,12F ]]/25</f>
        <v>8.7566695583518405E-5</v>
      </c>
      <c r="I772" s="1">
        <f>IF(Tabla2[[#This Row],[Axial Displacement Command ]]=D771,1,0)</f>
        <v>0</v>
      </c>
      <c r="J772" s="1">
        <f>IF(AND(Tabla2[[#This Row],[cic]]=1,(AND(I771=1,I773=0))),1,0)</f>
        <v>0</v>
      </c>
      <c r="K772" s="1">
        <f>Tabla2[[#This Row],[pas]]+K771</f>
        <v>6</v>
      </c>
    </row>
    <row r="773" spans="1:11" x14ac:dyDescent="0.25">
      <c r="A773" s="1">
        <v>1492.32861328125</v>
      </c>
      <c r="B773">
        <v>0.97233650740236</v>
      </c>
      <c r="C773">
        <v>1.68693065916159E-3</v>
      </c>
      <c r="D773">
        <v>0.974023481830955</v>
      </c>
      <c r="E773">
        <v>1.04687421753624E-3</v>
      </c>
      <c r="F773" s="1">
        <f>Tabla2[[#This Row],[Axial Force ]]/$O$11</f>
        <v>31.090179443359375</v>
      </c>
      <c r="G773" s="5">
        <f>Tabla2[[#This Row],[Axial Displacement ]]/$O$8</f>
        <v>1.2004154412374814E-2</v>
      </c>
      <c r="H773" s="1">
        <f>Tabla2[[#This Row],[Axial 634,12F ]]/25</f>
        <v>4.18749687014496E-5</v>
      </c>
      <c r="I773" s="1">
        <f>IF(Tabla2[[#This Row],[Axial Displacement Command ]]=D772,1,0)</f>
        <v>0</v>
      </c>
      <c r="J773" s="1">
        <f>IF(AND(Tabla2[[#This Row],[cic]]=1,(AND(I772=1,I774=0))),1,0)</f>
        <v>0</v>
      </c>
      <c r="K773" s="1">
        <f>Tabla2[[#This Row],[pas]]+K772</f>
        <v>6</v>
      </c>
    </row>
    <row r="774" spans="1:11" x14ac:dyDescent="0.25">
      <c r="A774" s="1">
        <v>1498.45812988281</v>
      </c>
      <c r="B774">
        <v>0.97634556004777595</v>
      </c>
      <c r="C774">
        <v>1.01453065326496E-3</v>
      </c>
      <c r="D774">
        <v>0.977360061369836</v>
      </c>
      <c r="E774">
        <v>-6.7691729555008405E-4</v>
      </c>
      <c r="F774" s="1">
        <f>Tabla2[[#This Row],[Axial Force ]]/$O$11</f>
        <v>31.217877705891876</v>
      </c>
      <c r="G774" s="5">
        <f>Tabla2[[#This Row],[Axial Displacement ]]/$O$8</f>
        <v>1.2053648889478715E-2</v>
      </c>
      <c r="H774" s="1">
        <f>Tabla2[[#This Row],[Axial 634,12F ]]/25</f>
        <v>-2.7076691822003361E-5</v>
      </c>
      <c r="I774" s="1">
        <f>IF(Tabla2[[#This Row],[Axial Displacement Command ]]=D773,1,0)</f>
        <v>0</v>
      </c>
      <c r="J774" s="1">
        <f>IF(AND(Tabla2[[#This Row],[cic]]=1,(AND(I773=1,I775=0))),1,0)</f>
        <v>0</v>
      </c>
      <c r="K774" s="1">
        <f>Tabla2[[#This Row],[pas]]+K773</f>
        <v>6</v>
      </c>
    </row>
    <row r="775" spans="1:11" x14ac:dyDescent="0.25">
      <c r="A775" s="1">
        <v>1504.39147949219</v>
      </c>
      <c r="B775">
        <v>0.97983598243445202</v>
      </c>
      <c r="C775">
        <v>8.60691045545536E-4</v>
      </c>
      <c r="D775">
        <v>0.980696640908718</v>
      </c>
      <c r="E775">
        <v>-1.02022632120224E-4</v>
      </c>
      <c r="F775" s="1">
        <f>Tabla2[[#This Row],[Axial Force ]]/$O$11</f>
        <v>31.341489156087292</v>
      </c>
      <c r="G775" s="5">
        <f>Tabla2[[#This Row],[Axial Displacement ]]/$O$8</f>
        <v>1.2096740523882123E-2</v>
      </c>
      <c r="H775" s="1">
        <f>Tabla2[[#This Row],[Axial 634,12F ]]/25</f>
        <v>-4.08090528480896E-6</v>
      </c>
      <c r="I775" s="1">
        <f>IF(Tabla2[[#This Row],[Axial Displacement Command ]]=D774,1,0)</f>
        <v>0</v>
      </c>
      <c r="J775" s="1">
        <f>IF(AND(Tabla2[[#This Row],[cic]]=1,(AND(I774=1,I776=0))),1,0)</f>
        <v>0</v>
      </c>
      <c r="K775" s="1">
        <f>Tabla2[[#This Row],[pas]]+K774</f>
        <v>6</v>
      </c>
    </row>
    <row r="776" spans="1:11" x14ac:dyDescent="0.25">
      <c r="A776" s="1">
        <v>1509.42700195313</v>
      </c>
      <c r="B776">
        <v>0.98194240126758803</v>
      </c>
      <c r="C776">
        <v>2.0908116766804601E-3</v>
      </c>
      <c r="D776">
        <v>0.9840332204476</v>
      </c>
      <c r="E776">
        <v>2.7912560653931E-3</v>
      </c>
      <c r="F776" s="1">
        <f>Tabla2[[#This Row],[Axial Force ]]/$O$11</f>
        <v>31.446395874023541</v>
      </c>
      <c r="G776" s="5">
        <f>Tabla2[[#This Row],[Axial Displacement ]]/$O$8</f>
        <v>1.2122745694661581E-2</v>
      </c>
      <c r="H776" s="1">
        <f>Tabla2[[#This Row],[Axial 634,12F ]]/25</f>
        <v>1.11650242615724E-4</v>
      </c>
      <c r="I776" s="1">
        <f>IF(Tabla2[[#This Row],[Axial Displacement Command ]]=D775,1,0)</f>
        <v>0</v>
      </c>
      <c r="J776" s="1">
        <f>IF(AND(Tabla2[[#This Row],[cic]]=1,(AND(I775=1,I777=0))),1,0)</f>
        <v>0</v>
      </c>
      <c r="K776" s="1">
        <f>Tabla2[[#This Row],[pas]]+K775</f>
        <v>6</v>
      </c>
    </row>
    <row r="777" spans="1:11" x14ac:dyDescent="0.25">
      <c r="A777" s="1">
        <v>1515.07434082031</v>
      </c>
      <c r="B777">
        <v>0.98530412651598498</v>
      </c>
      <c r="C777">
        <v>2.0657182631111902E-3</v>
      </c>
      <c r="D777">
        <v>0.987369799986482</v>
      </c>
      <c r="E777">
        <v>8.2174199178552997E-4</v>
      </c>
      <c r="F777" s="1">
        <f>Tabla2[[#This Row],[Axial Force ]]/$O$11</f>
        <v>31.56404876708979</v>
      </c>
      <c r="G777" s="5">
        <f>Tabla2[[#This Row],[Axial Displacement ]]/$O$8</f>
        <v>1.2164248475505988E-2</v>
      </c>
      <c r="H777" s="1">
        <f>Tabla2[[#This Row],[Axial 634,12F ]]/25</f>
        <v>3.2869679671421202E-5</v>
      </c>
      <c r="I777" s="1">
        <f>IF(Tabla2[[#This Row],[Axial Displacement Command ]]=D776,1,0)</f>
        <v>0</v>
      </c>
      <c r="J777" s="1">
        <f>IF(AND(Tabla2[[#This Row],[cic]]=1,(AND(I776=1,I778=0))),1,0)</f>
        <v>0</v>
      </c>
      <c r="K777" s="1">
        <f>Tabla2[[#This Row],[pas]]+K776</f>
        <v>6</v>
      </c>
    </row>
    <row r="778" spans="1:11" x14ac:dyDescent="0.25">
      <c r="A778" s="1">
        <v>1521.48291015625</v>
      </c>
      <c r="B778">
        <v>0.98890182562172402</v>
      </c>
      <c r="C778">
        <v>1.80459016974055E-3</v>
      </c>
      <c r="D778">
        <v>0.99070649594068505</v>
      </c>
      <c r="E778">
        <v>7.5010092359661896E-4</v>
      </c>
      <c r="F778" s="1">
        <f>Tabla2[[#This Row],[Axial Force ]]/$O$11</f>
        <v>31.697560628255207</v>
      </c>
      <c r="G778" s="5">
        <f>Tabla2[[#This Row],[Axial Displacement ]]/$O$8</f>
        <v>1.2208664513848444E-2</v>
      </c>
      <c r="H778" s="1">
        <f>Tabla2[[#This Row],[Axial 634,12F ]]/25</f>
        <v>3.0004036943864759E-5</v>
      </c>
      <c r="I778" s="1">
        <f>IF(Tabla2[[#This Row],[Axial Displacement Command ]]=D777,1,0)</f>
        <v>0</v>
      </c>
      <c r="J778" s="1">
        <f>IF(AND(Tabla2[[#This Row],[cic]]=1,(AND(I777=1,I779=0))),1,0)</f>
        <v>0</v>
      </c>
      <c r="K778" s="1">
        <f>Tabla2[[#This Row],[pas]]+K777</f>
        <v>6</v>
      </c>
    </row>
    <row r="779" spans="1:11" x14ac:dyDescent="0.25">
      <c r="A779" s="1">
        <v>1528.9833984375</v>
      </c>
      <c r="B779">
        <v>0.99252816289663304</v>
      </c>
      <c r="C779">
        <v>1.5147924159464299E-3</v>
      </c>
      <c r="D779">
        <v>0.994042959064245</v>
      </c>
      <c r="E779">
        <v>1.2899923262921201E-4</v>
      </c>
      <c r="F779" s="1">
        <f>Tabla2[[#This Row],[Axial Force ]]/$O$11</f>
        <v>31.85382080078125</v>
      </c>
      <c r="G779" s="5">
        <f>Tabla2[[#This Row],[Axial Displacement ]]/$O$8</f>
        <v>1.2253434109834975E-2</v>
      </c>
      <c r="H779" s="1">
        <f>Tabla2[[#This Row],[Axial 634,12F ]]/25</f>
        <v>5.1599693051684804E-6</v>
      </c>
      <c r="I779" s="1">
        <f>IF(Tabla2[[#This Row],[Axial Displacement Command ]]=D778,1,0)</f>
        <v>0</v>
      </c>
      <c r="J779" s="1">
        <f>IF(AND(Tabla2[[#This Row],[cic]]=1,(AND(I778=1,I780=0))),1,0)</f>
        <v>0</v>
      </c>
      <c r="K779" s="1">
        <f>Tabla2[[#This Row],[pas]]+K778</f>
        <v>6</v>
      </c>
    </row>
    <row r="780" spans="1:11" x14ac:dyDescent="0.25">
      <c r="A780" s="1">
        <v>1534.35168457031</v>
      </c>
      <c r="B780">
        <v>0.99626893643289804</v>
      </c>
      <c r="C780">
        <v>1.1106133115390501E-3</v>
      </c>
      <c r="D780">
        <v>0.99737965501844905</v>
      </c>
      <c r="E780">
        <v>-1.1433578492869899E-3</v>
      </c>
      <c r="F780" s="1">
        <f>Tabla2[[#This Row],[Axial Force ]]/$O$11</f>
        <v>31.96566009521479</v>
      </c>
      <c r="G780" s="5">
        <f>Tabla2[[#This Row],[Axial Displacement ]]/$O$8</f>
        <v>1.229961649917158E-2</v>
      </c>
      <c r="H780" s="1">
        <f>Tabla2[[#This Row],[Axial 634,12F ]]/25</f>
        <v>-4.57343139714796E-5</v>
      </c>
      <c r="I780" s="1">
        <f>IF(Tabla2[[#This Row],[Axial Displacement Command ]]=D779,1,0)</f>
        <v>0</v>
      </c>
      <c r="J780" s="1">
        <f>IF(AND(Tabla2[[#This Row],[cic]]=1,(AND(I779=1,I781=0))),1,0)</f>
        <v>0</v>
      </c>
      <c r="K780" s="1">
        <f>Tabla2[[#This Row],[pas]]+K779</f>
        <v>6</v>
      </c>
    </row>
    <row r="781" spans="1:11" x14ac:dyDescent="0.25">
      <c r="A781" s="1">
        <v>1539.96508789063</v>
      </c>
      <c r="B781">
        <v>0.99979166407138098</v>
      </c>
      <c r="C781">
        <v>9.2458725475808002E-4</v>
      </c>
      <c r="D781" s="1">
        <v>1.0007162345573299</v>
      </c>
      <c r="E781">
        <v>9.6359849521832097E-4</v>
      </c>
      <c r="F781" s="1">
        <f>Tabla2[[#This Row],[Axial Force ]]/$O$11</f>
        <v>32.082605997721458</v>
      </c>
      <c r="G781" s="5">
        <f>Tabla2[[#This Row],[Axial Displacement ]]/$O$8</f>
        <v>1.2343106963844209E-2</v>
      </c>
      <c r="H781" s="1">
        <f>Tabla2[[#This Row],[Axial 634,12F ]]/25</f>
        <v>3.8543939808732837E-5</v>
      </c>
      <c r="I781" s="1">
        <f>IF(Tabla2[[#This Row],[Axial Displacement Command ]]=D780,1,0)</f>
        <v>0</v>
      </c>
      <c r="J781" s="1">
        <f>IF(AND(Tabla2[[#This Row],[cic]]=1,(AND(I780=1,I782=0))),1,0)</f>
        <v>0</v>
      </c>
      <c r="K781" s="1">
        <f>Tabla2[[#This Row],[pas]]+K780</f>
        <v>6</v>
      </c>
    </row>
    <row r="782" spans="1:11" x14ac:dyDescent="0.25">
      <c r="A782" s="1">
        <v>1545.00952148438</v>
      </c>
      <c r="B782" s="1">
        <v>1.0022484930232201</v>
      </c>
      <c r="C782">
        <v>1.80423262463592E-3</v>
      </c>
      <c r="D782" s="1">
        <v>1.0040528140962099</v>
      </c>
      <c r="E782">
        <v>5.0766061576723598E-4</v>
      </c>
      <c r="F782" s="1">
        <f>Tabla2[[#This Row],[Axial Force ]]/$O$11</f>
        <v>32.187698364257919</v>
      </c>
      <c r="G782" s="5">
        <f>Tabla2[[#This Row],[Axial Displacement ]]/$O$8</f>
        <v>1.2373438185471852E-2</v>
      </c>
      <c r="H782" s="1">
        <f>Tabla2[[#This Row],[Axial 634,12F ]]/25</f>
        <v>2.0306424630689438E-5</v>
      </c>
      <c r="I782" s="1">
        <f>IF(Tabla2[[#This Row],[Axial Displacement Command ]]=D781,1,0)</f>
        <v>0</v>
      </c>
      <c r="J782" s="1">
        <f>IF(AND(Tabla2[[#This Row],[cic]]=1,(AND(I781=1,I783=0))),1,0)</f>
        <v>0</v>
      </c>
      <c r="K782" s="1">
        <f>Tabla2[[#This Row],[pas]]+K781</f>
        <v>6</v>
      </c>
    </row>
    <row r="783" spans="1:11" x14ac:dyDescent="0.25">
      <c r="A783" s="1">
        <v>1552.43774414063</v>
      </c>
      <c r="B783" s="1">
        <v>1.00574607495219</v>
      </c>
      <c r="C783">
        <v>1.64330003826763E-3</v>
      </c>
      <c r="D783" s="1">
        <v>1.0073893936350899</v>
      </c>
      <c r="E783">
        <v>2.3283346308744499E-3</v>
      </c>
      <c r="F783" s="1">
        <f>Tabla2[[#This Row],[Axial Force ]]/$O$11</f>
        <v>32.342453002929794</v>
      </c>
      <c r="G783" s="5">
        <f>Tabla2[[#This Row],[Axial Displacement ]]/$O$8</f>
        <v>1.2416618209286297E-2</v>
      </c>
      <c r="H783" s="1">
        <f>Tabla2[[#This Row],[Axial 634,12F ]]/25</f>
        <v>9.3133385234977996E-5</v>
      </c>
      <c r="I783" s="1">
        <f>IF(Tabla2[[#This Row],[Axial Displacement Command ]]=D782,1,0)</f>
        <v>0</v>
      </c>
      <c r="J783" s="1">
        <f>IF(AND(Tabla2[[#This Row],[cic]]=1,(AND(I782=1,I784=0))),1,0)</f>
        <v>0</v>
      </c>
      <c r="K783" s="1">
        <f>Tabla2[[#This Row],[pas]]+K782</f>
        <v>6</v>
      </c>
    </row>
    <row r="784" spans="1:11" x14ac:dyDescent="0.25">
      <c r="A784" s="1">
        <v>1560.81164550781</v>
      </c>
      <c r="B784" s="1">
        <v>1.0111248120665599</v>
      </c>
      <c r="C784">
        <v>3.9887427760732002E-4</v>
      </c>
      <c r="D784" s="1">
        <v>1.0107259731739799</v>
      </c>
      <c r="E784" s="2">
        <v>-7.0685771902390102E-5</v>
      </c>
      <c r="F784" s="1">
        <f>Tabla2[[#This Row],[Axial Force ]]/$O$11</f>
        <v>32.516909281412708</v>
      </c>
      <c r="G784" s="5">
        <f>Tabla2[[#This Row],[Axial Displacement ]]/$O$8</f>
        <v>1.2483022371192098E-2</v>
      </c>
      <c r="H784" s="1">
        <f>Tabla2[[#This Row],[Axial 634,12F ]]/25</f>
        <v>-2.8274308760956042E-6</v>
      </c>
      <c r="I784" s="1">
        <f>IF(Tabla2[[#This Row],[Axial Displacement Command ]]=D783,1,0)</f>
        <v>0</v>
      </c>
      <c r="J784" s="1">
        <f>IF(AND(Tabla2[[#This Row],[cic]]=1,(AND(I783=1,I785=0))),1,0)</f>
        <v>0</v>
      </c>
      <c r="K784" s="1">
        <f>Tabla2[[#This Row],[pas]]+K783</f>
        <v>6</v>
      </c>
    </row>
    <row r="785" spans="1:11" x14ac:dyDescent="0.25">
      <c r="A785" s="1">
        <v>1564.75952148438</v>
      </c>
      <c r="B785" s="1">
        <v>1.01276638451964</v>
      </c>
      <c r="C785">
        <v>1.29616262256604E-3</v>
      </c>
      <c r="D785" s="1">
        <v>1.0140625527128599</v>
      </c>
      <c r="E785">
        <v>1.74153205989569E-3</v>
      </c>
      <c r="F785" s="1">
        <f>Tabla2[[#This Row],[Axial Force ]]/$O$11</f>
        <v>32.599156697591248</v>
      </c>
      <c r="G785" s="5">
        <f>Tabla2[[#This Row],[Axial Displacement ]]/$O$8</f>
        <v>1.2503288697773333E-2</v>
      </c>
      <c r="H785" s="1">
        <f>Tabla2[[#This Row],[Axial 634,12F ]]/25</f>
        <v>6.9661282395827598E-5</v>
      </c>
      <c r="I785" s="1">
        <f>IF(Tabla2[[#This Row],[Axial Displacement Command ]]=D784,1,0)</f>
        <v>0</v>
      </c>
      <c r="J785" s="1">
        <f>IF(AND(Tabla2[[#This Row],[cic]]=1,(AND(I784=1,I786=0))),1,0)</f>
        <v>0</v>
      </c>
      <c r="K785" s="1">
        <f>Tabla2[[#This Row],[pas]]+K784</f>
        <v>6</v>
      </c>
    </row>
    <row r="786" spans="1:11" x14ac:dyDescent="0.25">
      <c r="A786" s="1">
        <v>1569.25952148438</v>
      </c>
      <c r="B786" s="1">
        <v>1.0160565143451099</v>
      </c>
      <c r="C786">
        <v>1.34265417273127E-3</v>
      </c>
      <c r="D786" s="1">
        <v>1.01739924866706</v>
      </c>
      <c r="E786">
        <v>6.8737023184439695E-4</v>
      </c>
      <c r="F786" s="1">
        <f>Tabla2[[#This Row],[Axial Force ]]/$O$11</f>
        <v>32.692906697591248</v>
      </c>
      <c r="G786" s="5">
        <f>Tabla2[[#This Row],[Axial Displacement ]]/$O$8</f>
        <v>1.2543907584507529E-2</v>
      </c>
      <c r="H786" s="1">
        <f>Tabla2[[#This Row],[Axial 634,12F ]]/25</f>
        <v>2.7494809273775879E-5</v>
      </c>
      <c r="I786" s="1">
        <f>IF(Tabla2[[#This Row],[Axial Displacement Command ]]=D785,1,0)</f>
        <v>0</v>
      </c>
      <c r="J786" s="1">
        <f>IF(AND(Tabla2[[#This Row],[cic]]=1,(AND(I785=1,I787=0))),1,0)</f>
        <v>0</v>
      </c>
      <c r="K786" s="1">
        <f>Tabla2[[#This Row],[pas]]+K785</f>
        <v>6</v>
      </c>
    </row>
    <row r="787" spans="1:11" x14ac:dyDescent="0.25">
      <c r="A787" s="1">
        <v>1574.70849609375</v>
      </c>
      <c r="B787" s="1">
        <v>1.01873872336</v>
      </c>
      <c r="C787">
        <v>1.9969941149611298E-3</v>
      </c>
      <c r="D787" s="1">
        <v>1.0207357117906199</v>
      </c>
      <c r="E787">
        <v>5.3961679213898595E-4</v>
      </c>
      <c r="F787" s="1">
        <f>Tabla2[[#This Row],[Axial Force ]]/$O$11</f>
        <v>32.806427001953125</v>
      </c>
      <c r="G787" s="5">
        <f>Tabla2[[#This Row],[Axial Displacement ]]/$O$8</f>
        <v>1.2577021276049384E-2</v>
      </c>
      <c r="H787" s="1">
        <f>Tabla2[[#This Row],[Axial 634,12F ]]/25</f>
        <v>2.1584671685559439E-5</v>
      </c>
      <c r="I787" s="1">
        <f>IF(Tabla2[[#This Row],[Axial Displacement Command ]]=D786,1,0)</f>
        <v>0</v>
      </c>
      <c r="J787" s="1">
        <f>IF(AND(Tabla2[[#This Row],[cic]]=1,(AND(I786=1,I788=0))),1,0)</f>
        <v>0</v>
      </c>
      <c r="K787" s="1">
        <f>Tabla2[[#This Row],[pas]]+K786</f>
        <v>6</v>
      </c>
    </row>
    <row r="788" spans="1:11" x14ac:dyDescent="0.25">
      <c r="A788" s="1">
        <v>1579.61010742188</v>
      </c>
      <c r="B788" s="1">
        <v>1.02120637893677</v>
      </c>
      <c r="C788">
        <v>2.8659105737460799E-3</v>
      </c>
      <c r="D788" s="1">
        <v>1.0240722913295</v>
      </c>
      <c r="E788">
        <v>1.26664565414103E-3</v>
      </c>
      <c r="F788" s="1">
        <f>Tabla2[[#This Row],[Axial Force ]]/$O$11</f>
        <v>32.908543904622498</v>
      </c>
      <c r="G788" s="5">
        <f>Tabla2[[#This Row],[Axial Displacement ]]/$O$8</f>
        <v>1.2607486159713211E-2</v>
      </c>
      <c r="H788" s="1">
        <f>Tabla2[[#This Row],[Axial 634,12F ]]/25</f>
        <v>5.0665826165641199E-5</v>
      </c>
      <c r="I788" s="1">
        <f>IF(Tabla2[[#This Row],[Axial Displacement Command ]]=D787,1,0)</f>
        <v>0</v>
      </c>
      <c r="J788" s="1">
        <f>IF(AND(Tabla2[[#This Row],[cic]]=1,(AND(I787=1,I789=0))),1,0)</f>
        <v>0</v>
      </c>
      <c r="K788" s="1">
        <f>Tabla2[[#This Row],[pas]]+K787</f>
        <v>6</v>
      </c>
    </row>
    <row r="789" spans="1:11" x14ac:dyDescent="0.25">
      <c r="A789" s="1">
        <v>1584.88305664063</v>
      </c>
      <c r="B789" s="1">
        <v>1.0243427241221099</v>
      </c>
      <c r="C789">
        <v>3.06618221657118E-3</v>
      </c>
      <c r="D789" s="1">
        <v>1.02740898728371</v>
      </c>
      <c r="E789">
        <v>1.75208424479933E-3</v>
      </c>
      <c r="F789" s="1">
        <f>Tabla2[[#This Row],[Axial Force ]]/$O$11</f>
        <v>33.018397013346458</v>
      </c>
      <c r="G789" s="5">
        <f>Tabla2[[#This Row],[Axial Displacement ]]/$O$8</f>
        <v>1.2646206470643332E-2</v>
      </c>
      <c r="H789" s="1">
        <f>Tabla2[[#This Row],[Axial 634,12F ]]/25</f>
        <v>7.0083369791973206E-5</v>
      </c>
      <c r="I789" s="1">
        <f>IF(Tabla2[[#This Row],[Axial Displacement Command ]]=D788,1,0)</f>
        <v>0</v>
      </c>
      <c r="J789" s="1">
        <f>IF(AND(Tabla2[[#This Row],[cic]]=1,(AND(I788=1,I790=0))),1,0)</f>
        <v>0</v>
      </c>
      <c r="K789" s="1">
        <f>Tabla2[[#This Row],[pas]]+K788</f>
        <v>6</v>
      </c>
    </row>
    <row r="790" spans="1:11" x14ac:dyDescent="0.25">
      <c r="A790" s="1">
        <v>1591.34594726563</v>
      </c>
      <c r="B790" s="1">
        <v>1.02927093394101</v>
      </c>
      <c r="C790">
        <v>1.4746188981007401E-3</v>
      </c>
      <c r="D790" s="1">
        <v>1.0307454504072699</v>
      </c>
      <c r="E790">
        <v>-4.4239848762117601E-4</v>
      </c>
      <c r="F790" s="1">
        <f>Tabla2[[#This Row],[Axial Force ]]/$O$11</f>
        <v>33.153040568033958</v>
      </c>
      <c r="G790" s="5">
        <f>Tabla2[[#This Row],[Axial Displacement ]]/$O$8</f>
        <v>1.2707048567172963E-2</v>
      </c>
      <c r="H790" s="1">
        <f>Tabla2[[#This Row],[Axial 634,12F ]]/25</f>
        <v>-1.769593950484704E-5</v>
      </c>
      <c r="I790" s="1">
        <f>IF(Tabla2[[#This Row],[Axial Displacement Command ]]=D789,1,0)</f>
        <v>0</v>
      </c>
      <c r="J790" s="1">
        <f>IF(AND(Tabla2[[#This Row],[cic]]=1,(AND(I789=1,I791=0))),1,0)</f>
        <v>0</v>
      </c>
      <c r="K790" s="1">
        <f>Tabla2[[#This Row],[pas]]+K789</f>
        <v>6</v>
      </c>
    </row>
    <row r="791" spans="1:11" x14ac:dyDescent="0.25">
      <c r="A791" s="1">
        <v>1600.61633300781</v>
      </c>
      <c r="B791" s="1">
        <v>1.0332262609153999</v>
      </c>
      <c r="C791">
        <v>8.5580347786162704E-4</v>
      </c>
      <c r="D791" s="1">
        <v>1.0340820299461499</v>
      </c>
      <c r="E791">
        <v>9.797525990506979E-4</v>
      </c>
      <c r="F791" s="1">
        <f>Tabla2[[#This Row],[Axial Force ]]/$O$11</f>
        <v>33.346173604329373</v>
      </c>
      <c r="G791" s="5">
        <f>Tabla2[[#This Row],[Axial Displacement ]]/$O$8</f>
        <v>1.2755879764387653E-2</v>
      </c>
      <c r="H791" s="1">
        <f>Tabla2[[#This Row],[Axial 634,12F ]]/25</f>
        <v>3.9190103962027913E-5</v>
      </c>
      <c r="I791" s="1">
        <f>IF(Tabla2[[#This Row],[Axial Displacement Command ]]=D790,1,0)</f>
        <v>0</v>
      </c>
      <c r="J791" s="1">
        <f>IF(AND(Tabla2[[#This Row],[cic]]=1,(AND(I790=1,I792=0))),1,0)</f>
        <v>0</v>
      </c>
      <c r="K791" s="1">
        <f>Tabla2[[#This Row],[pas]]+K790</f>
        <v>6</v>
      </c>
    </row>
    <row r="792" spans="1:11" x14ac:dyDescent="0.25">
      <c r="A792" s="1">
        <v>1606.33911132813</v>
      </c>
      <c r="B792" s="1">
        <v>1.0360765736550099</v>
      </c>
      <c r="C792">
        <v>1.3421773701338699E-3</v>
      </c>
      <c r="D792" s="1">
        <v>1.03741872590035</v>
      </c>
      <c r="E792">
        <v>3.2136558729689599E-3</v>
      </c>
      <c r="F792" s="1">
        <f>Tabla2[[#This Row],[Axial Force ]]/$O$11</f>
        <v>33.465398152669373</v>
      </c>
      <c r="G792" s="5">
        <f>Tabla2[[#This Row],[Axial Displacement ]]/$O$8</f>
        <v>1.2791068810555679E-2</v>
      </c>
      <c r="H792" s="1">
        <f>Tabla2[[#This Row],[Axial 634,12F ]]/25</f>
        <v>1.2854623491875838E-4</v>
      </c>
      <c r="I792" s="1">
        <f>IF(Tabla2[[#This Row],[Axial Displacement Command ]]=D791,1,0)</f>
        <v>0</v>
      </c>
      <c r="J792" s="1">
        <f>IF(AND(Tabla2[[#This Row],[cic]]=1,(AND(I791=1,I793=0))),1,0)</f>
        <v>0</v>
      </c>
      <c r="K792" s="1">
        <f>Tabla2[[#This Row],[pas]]+K791</f>
        <v>6</v>
      </c>
    </row>
    <row r="793" spans="1:11" x14ac:dyDescent="0.25">
      <c r="A793" s="1">
        <v>1610.94116210938</v>
      </c>
      <c r="B793" s="1">
        <v>1.03968498297036</v>
      </c>
      <c r="C793">
        <v>1.07026096429763E-3</v>
      </c>
      <c r="D793" s="1">
        <v>1.04075530543923</v>
      </c>
      <c r="E793">
        <v>2.8648589704971502E-3</v>
      </c>
      <c r="F793" s="1">
        <f>Tabla2[[#This Row],[Axial Force ]]/$O$11</f>
        <v>33.561274210612083</v>
      </c>
      <c r="G793" s="5">
        <f>Tabla2[[#This Row],[Axial Displacement ]]/$O$8</f>
        <v>1.283561707370815E-2</v>
      </c>
      <c r="H793" s="1">
        <f>Tabla2[[#This Row],[Axial 634,12F ]]/25</f>
        <v>1.14594358819886E-4</v>
      </c>
      <c r="I793" s="1">
        <f>IF(Tabla2[[#This Row],[Axial Displacement Command ]]=D792,1,0)</f>
        <v>0</v>
      </c>
      <c r="J793" s="1">
        <f>IF(AND(Tabla2[[#This Row],[cic]]=1,(AND(I792=1,I794=0))),1,0)</f>
        <v>0</v>
      </c>
      <c r="K793" s="1">
        <f>Tabla2[[#This Row],[pas]]+K792</f>
        <v>6</v>
      </c>
    </row>
    <row r="794" spans="1:11" x14ac:dyDescent="0.25">
      <c r="A794" s="1">
        <v>1615.36511230469</v>
      </c>
      <c r="B794" s="1">
        <v>1.04224204551429</v>
      </c>
      <c r="C794">
        <v>1.8497705696063299E-3</v>
      </c>
      <c r="D794" s="1">
        <v>1.04409176856279</v>
      </c>
      <c r="E794">
        <v>3.2170348163162998E-4</v>
      </c>
      <c r="F794" s="1">
        <f>Tabla2[[#This Row],[Axial Force ]]/$O$11</f>
        <v>33.653439839681042</v>
      </c>
      <c r="G794" s="5">
        <f>Tabla2[[#This Row],[Axial Displacement ]]/$O$8</f>
        <v>1.2867185747090001E-2</v>
      </c>
      <c r="H794" s="1">
        <f>Tabla2[[#This Row],[Axial 634,12F ]]/25</f>
        <v>1.2868139265265199E-5</v>
      </c>
      <c r="I794" s="1">
        <f>IF(Tabla2[[#This Row],[Axial Displacement Command ]]=D793,1,0)</f>
        <v>0</v>
      </c>
      <c r="J794" s="1">
        <f>IF(AND(Tabla2[[#This Row],[cic]]=1,(AND(I793=1,I795=0))),1,0)</f>
        <v>0</v>
      </c>
      <c r="K794" s="1">
        <f>Tabla2[[#This Row],[pas]]+K793</f>
        <v>6</v>
      </c>
    </row>
    <row r="795" spans="1:11" x14ac:dyDescent="0.25">
      <c r="A795" s="1">
        <v>1625.1767578125</v>
      </c>
      <c r="B795" s="1">
        <v>1.04696268681437</v>
      </c>
      <c r="C795">
        <v>4.6575070200560698E-4</v>
      </c>
      <c r="D795" s="1">
        <v>1.047428464517</v>
      </c>
      <c r="E795">
        <v>5.7718659718375399E-4</v>
      </c>
      <c r="F795" s="1">
        <f>Tabla2[[#This Row],[Axial Force ]]/$O$11</f>
        <v>33.85784912109375</v>
      </c>
      <c r="G795" s="5">
        <f>Tabla2[[#This Row],[Axial Displacement ]]/$O$8</f>
        <v>1.2925465269313209E-2</v>
      </c>
      <c r="H795" s="1">
        <f>Tabla2[[#This Row],[Axial 634,12F ]]/25</f>
        <v>2.3087463887350158E-5</v>
      </c>
      <c r="I795" s="1">
        <f>IF(Tabla2[[#This Row],[Axial Displacement Command ]]=D794,1,0)</f>
        <v>0</v>
      </c>
      <c r="J795" s="1">
        <f>IF(AND(Tabla2[[#This Row],[cic]]=1,(AND(I794=1,I796=0))),1,0)</f>
        <v>0</v>
      </c>
      <c r="K795" s="1">
        <f>Tabla2[[#This Row],[pas]]+K794</f>
        <v>6</v>
      </c>
    </row>
    <row r="796" spans="1:11" x14ac:dyDescent="0.25">
      <c r="A796" s="1">
        <v>1631.076171875</v>
      </c>
      <c r="B796" s="1">
        <v>1.05049612466246</v>
      </c>
      <c r="C796">
        <v>2.6893616222878298E-4</v>
      </c>
      <c r="D796" s="1">
        <v>1.05076504405588</v>
      </c>
      <c r="E796">
        <v>1.53426447013771E-3</v>
      </c>
      <c r="F796" s="1">
        <f>Tabla2[[#This Row],[Axial Force ]]/$O$11</f>
        <v>33.980753580729164</v>
      </c>
      <c r="G796" s="5">
        <f>Tabla2[[#This Row],[Axial Displacement ]]/$O$8</f>
        <v>1.2969087958795802E-2</v>
      </c>
      <c r="H796" s="1">
        <f>Tabla2[[#This Row],[Axial 634,12F ]]/25</f>
        <v>6.1370578805508395E-5</v>
      </c>
      <c r="I796" s="1">
        <f>IF(Tabla2[[#This Row],[Axial Displacement Command ]]=D795,1,0)</f>
        <v>0</v>
      </c>
      <c r="J796" s="1">
        <f>IF(AND(Tabla2[[#This Row],[cic]]=1,(AND(I795=1,I797=0))),1,0)</f>
        <v>0</v>
      </c>
      <c r="K796" s="1">
        <f>Tabla2[[#This Row],[pas]]+K795</f>
        <v>6</v>
      </c>
    </row>
    <row r="797" spans="1:11" x14ac:dyDescent="0.25">
      <c r="A797" s="1">
        <v>1636.70178222656</v>
      </c>
      <c r="B797" s="1">
        <v>1.0548448190093</v>
      </c>
      <c r="C797">
        <v>7.4326993626527805E-4</v>
      </c>
      <c r="D797" s="1">
        <v>1.05410162359476</v>
      </c>
      <c r="E797">
        <v>2.7362848413758898E-3</v>
      </c>
      <c r="F797" s="1">
        <f>Tabla2[[#This Row],[Axial Force ]]/$O$11</f>
        <v>34.097953796386669</v>
      </c>
      <c r="G797" s="5">
        <f>Tabla2[[#This Row],[Axial Displacement ]]/$O$8</f>
        <v>1.3022775543324691E-2</v>
      </c>
      <c r="H797" s="1">
        <f>Tabla2[[#This Row],[Axial 634,12F ]]/25</f>
        <v>1.0945139365503559E-4</v>
      </c>
      <c r="I797" s="1">
        <f>IF(Tabla2[[#This Row],[Axial Displacement Command ]]=D796,1,0)</f>
        <v>0</v>
      </c>
      <c r="J797" s="1">
        <f>IF(AND(Tabla2[[#This Row],[cic]]=1,(AND(I796=1,I798=0))),1,0)</f>
        <v>0</v>
      </c>
      <c r="K797" s="1">
        <f>Tabla2[[#This Row],[pas]]+K796</f>
        <v>6</v>
      </c>
    </row>
    <row r="798" spans="1:11" x14ac:dyDescent="0.25">
      <c r="A798" s="1">
        <v>1640.83337402344</v>
      </c>
      <c r="B798" s="1">
        <v>1.0561895323917301</v>
      </c>
      <c r="C798">
        <v>1.24871735351917E-3</v>
      </c>
      <c r="D798" s="1">
        <v>1.05743820313364</v>
      </c>
      <c r="E798">
        <v>3.26993017552013E-3</v>
      </c>
      <c r="F798" s="1">
        <f>Tabla2[[#This Row],[Axial Force ]]/$O$11</f>
        <v>34.184028625488331</v>
      </c>
      <c r="G798" s="5">
        <f>Tabla2[[#This Row],[Axial Displacement ]]/$O$8</f>
        <v>1.3039376943107779E-2</v>
      </c>
      <c r="H798" s="1">
        <f>Tabla2[[#This Row],[Axial 634,12F ]]/25</f>
        <v>1.3079720702080519E-4</v>
      </c>
      <c r="I798" s="1">
        <f>IF(Tabla2[[#This Row],[Axial Displacement Command ]]=D797,1,0)</f>
        <v>0</v>
      </c>
      <c r="J798" s="1">
        <f>IF(AND(Tabla2[[#This Row],[cic]]=1,(AND(I797=1,I799=0))),1,0)</f>
        <v>0</v>
      </c>
      <c r="K798" s="1">
        <f>Tabla2[[#This Row],[pas]]+K797</f>
        <v>6</v>
      </c>
    </row>
    <row r="799" spans="1:11" x14ac:dyDescent="0.25">
      <c r="A799" s="1">
        <v>1644.2685546875</v>
      </c>
      <c r="B799" s="1">
        <v>1.05888966936618</v>
      </c>
      <c r="C799">
        <v>1.8851757204174601E-3</v>
      </c>
      <c r="D799" s="1">
        <v>1.06077478267252</v>
      </c>
      <c r="E799">
        <v>2.8160052352177401E-3</v>
      </c>
      <c r="F799" s="1">
        <f>Tabla2[[#This Row],[Axial Force ]]/$O$11</f>
        <v>34.255594889322914</v>
      </c>
      <c r="G799" s="5">
        <f>Tabla2[[#This Row],[Axial Displacement ]]/$O$8</f>
        <v>1.3072711967483703E-2</v>
      </c>
      <c r="H799" s="1">
        <f>Tabla2[[#This Row],[Axial 634,12F ]]/25</f>
        <v>1.126402094087096E-4</v>
      </c>
      <c r="I799" s="1">
        <f>IF(Tabla2[[#This Row],[Axial Displacement Command ]]=D798,1,0)</f>
        <v>0</v>
      </c>
      <c r="J799" s="1">
        <f>IF(AND(Tabla2[[#This Row],[cic]]=1,(AND(I798=1,I800=0))),1,0)</f>
        <v>0</v>
      </c>
      <c r="K799" s="1">
        <f>Tabla2[[#This Row],[pas]]+K798</f>
        <v>6</v>
      </c>
    </row>
    <row r="800" spans="1:11" x14ac:dyDescent="0.25">
      <c r="A800" s="1">
        <v>1650.35144042969</v>
      </c>
      <c r="B800" s="1">
        <v>1.0621690889820501</v>
      </c>
      <c r="C800">
        <v>1.9422768673393899E-3</v>
      </c>
      <c r="D800" s="1">
        <v>1.06411136221141</v>
      </c>
      <c r="E800">
        <v>3.1818281058804102E-3</v>
      </c>
      <c r="F800" s="1">
        <f>Tabla2[[#This Row],[Axial Force ]]/$O$11</f>
        <v>34.382321675618542</v>
      </c>
      <c r="G800" s="5">
        <f>Tabla2[[#This Row],[Axial Displacement ]]/$O$8</f>
        <v>1.3113198629408025E-2</v>
      </c>
      <c r="H800" s="1">
        <f>Tabla2[[#This Row],[Axial 634,12F ]]/25</f>
        <v>1.2727312423521642E-4</v>
      </c>
      <c r="I800" s="1">
        <f>IF(Tabla2[[#This Row],[Axial Displacement Command ]]=D799,1,0)</f>
        <v>0</v>
      </c>
      <c r="J800" s="1">
        <f>IF(AND(Tabla2[[#This Row],[cic]]=1,(AND(I799=1,I801=0))),1,0)</f>
        <v>0</v>
      </c>
      <c r="K800" s="1">
        <f>Tabla2[[#This Row],[pas]]+K799</f>
        <v>6</v>
      </c>
    </row>
    <row r="801" spans="1:11" x14ac:dyDescent="0.25">
      <c r="A801" s="1">
        <v>1656.44665527344</v>
      </c>
      <c r="B801" s="1">
        <v>1.0662460699677501</v>
      </c>
      <c r="C801">
        <v>1.2019872883684E-3</v>
      </c>
      <c r="D801" s="1">
        <v>1.0674480581656101</v>
      </c>
      <c r="E801">
        <v>9.7121471753780497E-4</v>
      </c>
      <c r="F801" s="1">
        <f>Tabla2[[#This Row],[Axial Force ]]/$O$11</f>
        <v>34.509305318196667</v>
      </c>
      <c r="G801" s="5">
        <f>Tabla2[[#This Row],[Axial Displacement ]]/$O$8</f>
        <v>1.3163531727996914E-2</v>
      </c>
      <c r="H801" s="1">
        <f>Tabla2[[#This Row],[Axial 634,12F ]]/25</f>
        <v>3.8848588701512199E-5</v>
      </c>
      <c r="I801" s="1">
        <f>IF(Tabla2[[#This Row],[Axial Displacement Command ]]=D800,1,0)</f>
        <v>0</v>
      </c>
      <c r="J801" s="1">
        <f>IF(AND(Tabla2[[#This Row],[cic]]=1,(AND(I800=1,I802=0))),1,0)</f>
        <v>0</v>
      </c>
      <c r="K801" s="1">
        <f>Tabla2[[#This Row],[pas]]+K800</f>
        <v>6</v>
      </c>
    </row>
    <row r="802" spans="1:11" x14ac:dyDescent="0.25">
      <c r="A802" s="1">
        <v>1663.98486328125</v>
      </c>
      <c r="B802" s="1">
        <v>1.0698795085772901</v>
      </c>
      <c r="C802">
        <v>9.0503692717902595E-4</v>
      </c>
      <c r="D802" s="1">
        <v>1.07078452128917</v>
      </c>
      <c r="E802">
        <v>-6.30318822913978E-4</v>
      </c>
      <c r="F802" s="1">
        <f>Tabla2[[#This Row],[Axial Force ]]/$O$11</f>
        <v>34.666351318359375</v>
      </c>
      <c r="G802" s="5">
        <f>Tabla2[[#This Row],[Axial Displacement ]]/$O$8</f>
        <v>1.3208388994781359E-2</v>
      </c>
      <c r="H802" s="1">
        <f>Tabla2[[#This Row],[Axial 634,12F ]]/25</f>
        <v>-2.5212752916559121E-5</v>
      </c>
      <c r="I802" s="1">
        <f>IF(Tabla2[[#This Row],[Axial Displacement Command ]]=D801,1,0)</f>
        <v>0</v>
      </c>
      <c r="J802" s="1">
        <f>IF(AND(Tabla2[[#This Row],[cic]]=1,(AND(I801=1,I803=0))),1,0)</f>
        <v>0</v>
      </c>
      <c r="K802" s="1">
        <f>Tabla2[[#This Row],[pas]]+K801</f>
        <v>6</v>
      </c>
    </row>
    <row r="803" spans="1:11" x14ac:dyDescent="0.25">
      <c r="A803" s="1">
        <v>1669.21069335938</v>
      </c>
      <c r="B803" s="1">
        <v>1.0729550849646301</v>
      </c>
      <c r="C803">
        <v>1.1659860774670999E-3</v>
      </c>
      <c r="D803" s="1">
        <v>1.07412110082805</v>
      </c>
      <c r="E803">
        <v>-2.5069485332096498E-4</v>
      </c>
      <c r="F803" s="1">
        <f>Tabla2[[#This Row],[Axial Force ]]/$O$11</f>
        <v>34.775222778320419</v>
      </c>
      <c r="G803" s="5">
        <f>Tabla2[[#This Row],[Axial Displacement ]]/$O$8</f>
        <v>1.3246359073637408E-2</v>
      </c>
      <c r="H803" s="1">
        <f>Tabla2[[#This Row],[Axial 634,12F ]]/25</f>
        <v>-1.0027794132838599E-5</v>
      </c>
      <c r="I803" s="1">
        <f>IF(Tabla2[[#This Row],[Axial Displacement Command ]]=D802,1,0)</f>
        <v>0</v>
      </c>
      <c r="J803" s="1">
        <f>IF(AND(Tabla2[[#This Row],[cic]]=1,(AND(I802=1,I804=0))),1,0)</f>
        <v>0</v>
      </c>
      <c r="K803" s="1">
        <f>Tabla2[[#This Row],[pas]]+K802</f>
        <v>6</v>
      </c>
    </row>
    <row r="804" spans="1:11" x14ac:dyDescent="0.25">
      <c r="A804" s="1">
        <v>1673.74304199219</v>
      </c>
      <c r="B804" s="1">
        <v>1.0754907270893499</v>
      </c>
      <c r="C804">
        <v>1.9670724213938198E-3</v>
      </c>
      <c r="D804" s="1">
        <v>1.0774577967822601</v>
      </c>
      <c r="E804">
        <v>6.2203514517022995E-4</v>
      </c>
      <c r="F804" s="1">
        <f>Tabla2[[#This Row],[Axial Force ]]/$O$11</f>
        <v>34.869646708170627</v>
      </c>
      <c r="G804" s="5">
        <f>Tabla2[[#This Row],[Axial Displacement ]]/$O$8</f>
        <v>1.3277663297399381E-2</v>
      </c>
      <c r="H804" s="1">
        <f>Tabla2[[#This Row],[Axial 634,12F ]]/25</f>
        <v>2.4881405806809198E-5</v>
      </c>
      <c r="I804" s="1">
        <f>IF(Tabla2[[#This Row],[Axial Displacement Command ]]=D803,1,0)</f>
        <v>0</v>
      </c>
      <c r="J804" s="1">
        <f>IF(AND(Tabla2[[#This Row],[cic]]=1,(AND(I803=1,I805=0))),1,0)</f>
        <v>0</v>
      </c>
      <c r="K804" s="1">
        <f>Tabla2[[#This Row],[pas]]+K803</f>
        <v>6</v>
      </c>
    </row>
    <row r="805" spans="1:11" x14ac:dyDescent="0.25">
      <c r="A805" s="1">
        <v>1678.05517578125</v>
      </c>
      <c r="B805" s="1">
        <v>1.07980007305741</v>
      </c>
      <c r="C805">
        <v>9.9420549304341009E-4</v>
      </c>
      <c r="D805" s="1">
        <v>1.0807943763211401</v>
      </c>
      <c r="E805">
        <v>4.3070249944321398E-4</v>
      </c>
      <c r="F805" s="1">
        <f>Tabla2[[#This Row],[Axial Force ]]/$O$11</f>
        <v>34.959482828776039</v>
      </c>
      <c r="G805" s="5">
        <f>Tabla2[[#This Row],[Axial Displacement ]]/$O$8</f>
        <v>1.3330865099474197E-2</v>
      </c>
      <c r="H805" s="1">
        <f>Tabla2[[#This Row],[Axial 634,12F ]]/25</f>
        <v>1.7228099977728558E-5</v>
      </c>
      <c r="I805" s="1">
        <f>IF(Tabla2[[#This Row],[Axial Displacement Command ]]=D804,1,0)</f>
        <v>0</v>
      </c>
      <c r="J805" s="1">
        <f>IF(AND(Tabla2[[#This Row],[cic]]=1,(AND(I804=1,I806=0))),1,0)</f>
        <v>0</v>
      </c>
      <c r="K805" s="1">
        <f>Tabla2[[#This Row],[pas]]+K804</f>
        <v>6</v>
      </c>
    </row>
    <row r="806" spans="1:11" x14ac:dyDescent="0.25">
      <c r="A806" s="1">
        <v>1683.77526855469</v>
      </c>
      <c r="B806" s="1">
        <v>1.0813343105837701</v>
      </c>
      <c r="C806">
        <v>2.7965306799160299E-3</v>
      </c>
      <c r="D806" s="1">
        <v>1.0841308394447</v>
      </c>
      <c r="E806">
        <v>9.2000038875994505E-4</v>
      </c>
      <c r="F806" s="1">
        <f>Tabla2[[#This Row],[Axial Force ]]/$O$11</f>
        <v>35.078651428222706</v>
      </c>
      <c r="G806" s="5">
        <f>Tabla2[[#This Row],[Axial Displacement ]]/$O$8</f>
        <v>1.3349806303503334E-2</v>
      </c>
      <c r="H806" s="1">
        <f>Tabla2[[#This Row],[Axial 634,12F ]]/25</f>
        <v>3.6800015550397802E-5</v>
      </c>
      <c r="I806" s="1">
        <f>IF(Tabla2[[#This Row],[Axial Displacement Command ]]=D805,1,0)</f>
        <v>0</v>
      </c>
      <c r="J806" s="1">
        <f>IF(AND(Tabla2[[#This Row],[cic]]=1,(AND(I805=1,I807=0))),1,0)</f>
        <v>0</v>
      </c>
      <c r="K806" s="1">
        <f>Tabla2[[#This Row],[pas]]+K805</f>
        <v>6</v>
      </c>
    </row>
    <row r="807" spans="1:11" x14ac:dyDescent="0.25">
      <c r="A807" s="1">
        <v>1689.51782226563</v>
      </c>
      <c r="B807" s="1">
        <v>1.0852861450985101</v>
      </c>
      <c r="C807">
        <v>2.1814107640238901E-3</v>
      </c>
      <c r="D807" s="1">
        <v>1.0874675353989001</v>
      </c>
      <c r="E807">
        <v>3.9454377542824702E-4</v>
      </c>
      <c r="F807" s="1">
        <f>Tabla2[[#This Row],[Axial Force ]]/$O$11</f>
        <v>35.198287963867294</v>
      </c>
      <c r="G807" s="5">
        <f>Tabla2[[#This Row],[Axial Displacement ]]/$O$8</f>
        <v>1.3398594383932223E-2</v>
      </c>
      <c r="H807" s="1">
        <f>Tabla2[[#This Row],[Axial 634,12F ]]/25</f>
        <v>1.5781751017129881E-5</v>
      </c>
      <c r="I807" s="1">
        <f>IF(Tabla2[[#This Row],[Axial Displacement Command ]]=D806,1,0)</f>
        <v>0</v>
      </c>
      <c r="J807" s="1">
        <f>IF(AND(Tabla2[[#This Row],[cic]]=1,(AND(I806=1,I808=0))),1,0)</f>
        <v>0</v>
      </c>
      <c r="K807" s="1">
        <f>Tabla2[[#This Row],[pas]]+K806</f>
        <v>6</v>
      </c>
    </row>
    <row r="808" spans="1:11" x14ac:dyDescent="0.25">
      <c r="A808" s="1">
        <v>1694.84265136719</v>
      </c>
      <c r="B808" s="1">
        <v>1.0890448465943301</v>
      </c>
      <c r="C808">
        <v>1.7592907397556701E-3</v>
      </c>
      <c r="D808" s="1">
        <v>1.0908041149377801</v>
      </c>
      <c r="E808">
        <v>-2.6289771426490899E-4</v>
      </c>
      <c r="F808" s="1">
        <f>Tabla2[[#This Row],[Axial Force ]]/$O$11</f>
        <v>35.309221903483127</v>
      </c>
      <c r="G808" s="5">
        <f>Tabla2[[#This Row],[Axial Displacement ]]/$O$8</f>
        <v>1.3444998106102841E-2</v>
      </c>
      <c r="H808" s="1">
        <f>Tabla2[[#This Row],[Axial 634,12F ]]/25</f>
        <v>-1.0515908570596359E-5</v>
      </c>
      <c r="I808" s="1">
        <f>IF(Tabla2[[#This Row],[Axial Displacement Command ]]=D807,1,0)</f>
        <v>0</v>
      </c>
      <c r="J808" s="1">
        <f>IF(AND(Tabla2[[#This Row],[cic]]=1,(AND(I807=1,I809=0))),1,0)</f>
        <v>0</v>
      </c>
      <c r="K808" s="1">
        <f>Tabla2[[#This Row],[pas]]+K807</f>
        <v>6</v>
      </c>
    </row>
    <row r="809" spans="1:11" x14ac:dyDescent="0.25">
      <c r="A809" s="1">
        <v>1700.94445800781</v>
      </c>
      <c r="B809" s="1">
        <v>1.09180924482644</v>
      </c>
      <c r="C809">
        <v>2.3313759811571799E-3</v>
      </c>
      <c r="D809" s="1">
        <v>1.0941406944766601</v>
      </c>
      <c r="E809">
        <v>-4.17775083860761E-4</v>
      </c>
      <c r="F809" s="1">
        <f>Tabla2[[#This Row],[Axial Force ]]/$O$11</f>
        <v>35.436342875162708</v>
      </c>
      <c r="G809" s="5">
        <f>Tabla2[[#This Row],[Axial Displacement ]]/$O$8</f>
        <v>1.3479126479338766E-2</v>
      </c>
      <c r="H809" s="1">
        <f>Tabla2[[#This Row],[Axial 634,12F ]]/25</f>
        <v>-1.6711003354430442E-5</v>
      </c>
      <c r="I809" s="1">
        <f>IF(Tabla2[[#This Row],[Axial Displacement Command ]]=D808,1,0)</f>
        <v>0</v>
      </c>
      <c r="J809" s="1">
        <f>IF(AND(Tabla2[[#This Row],[cic]]=1,(AND(I808=1,I810=0))),1,0)</f>
        <v>0</v>
      </c>
      <c r="K809" s="1">
        <f>Tabla2[[#This Row],[pas]]+K808</f>
        <v>6</v>
      </c>
    </row>
    <row r="810" spans="1:11" x14ac:dyDescent="0.25">
      <c r="A810" s="1">
        <v>1707.68347167969</v>
      </c>
      <c r="B810" s="1">
        <v>1.0949027491733401</v>
      </c>
      <c r="C810">
        <v>2.5745630409801401E-3</v>
      </c>
      <c r="D810" s="1">
        <v>1.0974772740155501</v>
      </c>
      <c r="E810">
        <v>-1.2406228506733901E-3</v>
      </c>
      <c r="F810" s="1">
        <f>Tabla2[[#This Row],[Axial Force ]]/$O$11</f>
        <v>35.576738993326877</v>
      </c>
      <c r="G810" s="5">
        <f>Tabla2[[#This Row],[Axial Displacement ]]/$O$8</f>
        <v>1.351731789102889E-2</v>
      </c>
      <c r="H810" s="1">
        <f>Tabla2[[#This Row],[Axial 634,12F ]]/25</f>
        <v>-4.9624914026935605E-5</v>
      </c>
      <c r="I810" s="1">
        <f>IF(Tabla2[[#This Row],[Axial Displacement Command ]]=D809,1,0)</f>
        <v>0</v>
      </c>
      <c r="J810" s="1">
        <f>IF(AND(Tabla2[[#This Row],[cic]]=1,(AND(I809=1,I811=0))),1,0)</f>
        <v>0</v>
      </c>
      <c r="K810" s="1">
        <f>Tabla2[[#This Row],[pas]]+K809</f>
        <v>6</v>
      </c>
    </row>
    <row r="811" spans="1:11" x14ac:dyDescent="0.25">
      <c r="A811" s="1">
        <v>1712.86120605469</v>
      </c>
      <c r="B811" s="1">
        <v>1.0988903231918801</v>
      </c>
      <c r="C811">
        <v>1.9235610579926301E-3</v>
      </c>
      <c r="D811" s="1">
        <v>1.1008138535544301</v>
      </c>
      <c r="E811">
        <v>-3.1610449013896901E-4</v>
      </c>
      <c r="F811" s="1">
        <f>Tabla2[[#This Row],[Axial Force ]]/$O$11</f>
        <v>35.684608459472706</v>
      </c>
      <c r="G811" s="5">
        <f>Tabla2[[#This Row],[Axial Displacement ]]/$O$8</f>
        <v>1.3566547199899755E-2</v>
      </c>
      <c r="H811" s="1">
        <f>Tabla2[[#This Row],[Axial 634,12F ]]/25</f>
        <v>-1.2644179605558761E-5</v>
      </c>
      <c r="I811" s="1">
        <f>IF(Tabla2[[#This Row],[Axial Displacement Command ]]=D810,1,0)</f>
        <v>0</v>
      </c>
      <c r="J811" s="1">
        <f>IF(AND(Tabla2[[#This Row],[cic]]=1,(AND(I810=1,I812=0))),1,0)</f>
        <v>0</v>
      </c>
      <c r="K811" s="1">
        <f>Tabla2[[#This Row],[pas]]+K810</f>
        <v>6</v>
      </c>
    </row>
    <row r="812" spans="1:11" x14ac:dyDescent="0.25">
      <c r="A812" s="1">
        <v>1718.41015625</v>
      </c>
      <c r="B812" s="1">
        <v>1.1018944205716299</v>
      </c>
      <c r="C812">
        <v>2.2560357137990702E-3</v>
      </c>
      <c r="D812" s="1">
        <v>1.1041504330933101</v>
      </c>
      <c r="E812">
        <v>1.12896680093399E-3</v>
      </c>
      <c r="F812" s="1">
        <f>Tabla2[[#This Row],[Axial Force ]]/$O$11</f>
        <v>35.800211588541664</v>
      </c>
      <c r="G812" s="5">
        <f>Tabla2[[#This Row],[Axial Displacement ]]/$O$8</f>
        <v>1.3603634821871975E-2</v>
      </c>
      <c r="H812" s="1">
        <f>Tabla2[[#This Row],[Axial 634,12F ]]/25</f>
        <v>4.5158672037359603E-5</v>
      </c>
      <c r="I812" s="1">
        <f>IF(Tabla2[[#This Row],[Axial Displacement Command ]]=D811,1,0)</f>
        <v>0</v>
      </c>
      <c r="J812" s="1">
        <f>IF(AND(Tabla2[[#This Row],[cic]]=1,(AND(I811=1,I813=0))),1,0)</f>
        <v>0</v>
      </c>
      <c r="K812" s="1">
        <f>Tabla2[[#This Row],[pas]]+K811</f>
        <v>6</v>
      </c>
    </row>
    <row r="813" spans="1:11" x14ac:dyDescent="0.25">
      <c r="A813" s="1">
        <v>1723.55700683594</v>
      </c>
      <c r="B813" s="1">
        <v>1.1053776834160101</v>
      </c>
      <c r="C813">
        <v>2.1094083422212901E-3</v>
      </c>
      <c r="D813" s="1">
        <v>1.1074871290475099</v>
      </c>
      <c r="E813">
        <v>2.49669142249331E-3</v>
      </c>
      <c r="F813" s="1">
        <f>Tabla2[[#This Row],[Axial Force ]]/$O$11</f>
        <v>35.907437642415417</v>
      </c>
      <c r="G813" s="5">
        <f>Tabla2[[#This Row],[Axial Displacement ]]/$O$8</f>
        <v>1.3646638066864322E-2</v>
      </c>
      <c r="H813" s="1">
        <f>Tabla2[[#This Row],[Axial 634,12F ]]/25</f>
        <v>9.9867656899732402E-5</v>
      </c>
      <c r="I813" s="1">
        <f>IF(Tabla2[[#This Row],[Axial Displacement Command ]]=D812,1,0)</f>
        <v>0</v>
      </c>
      <c r="J813" s="1">
        <f>IF(AND(Tabla2[[#This Row],[cic]]=1,(AND(I812=1,I814=0))),1,0)</f>
        <v>0</v>
      </c>
      <c r="K813" s="1">
        <f>Tabla2[[#This Row],[pas]]+K812</f>
        <v>6</v>
      </c>
    </row>
    <row r="814" spans="1:11" x14ac:dyDescent="0.25">
      <c r="A814" s="1">
        <v>1729.4482421875</v>
      </c>
      <c r="B814" s="1">
        <v>1.10882159788162</v>
      </c>
      <c r="C814">
        <v>2.0020008832943902E-3</v>
      </c>
      <c r="D814" s="1">
        <v>1.1108235921710701</v>
      </c>
      <c r="E814">
        <v>1.35423636038468E-3</v>
      </c>
      <c r="F814" s="1">
        <f>Tabla2[[#This Row],[Axial Force ]]/$O$11</f>
        <v>36.030171712239586</v>
      </c>
      <c r="G814" s="5">
        <f>Tabla2[[#This Row],[Axial Displacement ]]/$O$8</f>
        <v>1.3689155529402716E-2</v>
      </c>
      <c r="H814" s="1">
        <f>Tabla2[[#This Row],[Axial 634,12F ]]/25</f>
        <v>5.4169454415387198E-5</v>
      </c>
      <c r="I814" s="1">
        <f>IF(Tabla2[[#This Row],[Axial Displacement Command ]]=D813,1,0)</f>
        <v>0</v>
      </c>
      <c r="J814" s="1">
        <f>IF(AND(Tabla2[[#This Row],[cic]]=1,(AND(I813=1,I815=0))),1,0)</f>
        <v>0</v>
      </c>
      <c r="K814" s="1">
        <f>Tabla2[[#This Row],[pas]]+K813</f>
        <v>6</v>
      </c>
    </row>
    <row r="815" spans="1:11" x14ac:dyDescent="0.25">
      <c r="A815" s="1">
        <v>1737.19750976563</v>
      </c>
      <c r="B815" s="1">
        <v>1.1127877514809399</v>
      </c>
      <c r="C815">
        <v>1.3724564951189699E-3</v>
      </c>
      <c r="D815" s="1">
        <v>1.1141601717099501</v>
      </c>
      <c r="E815">
        <v>2.4131848022079798E-3</v>
      </c>
      <c r="F815" s="1">
        <f>Tabla2[[#This Row],[Axial Force ]]/$O$11</f>
        <v>36.191614786783958</v>
      </c>
      <c r="G815" s="5">
        <f>Tabla2[[#This Row],[Axial Displacement ]]/$O$8</f>
        <v>1.3738120388653579E-2</v>
      </c>
      <c r="H815" s="1">
        <f>Tabla2[[#This Row],[Axial 634,12F ]]/25</f>
        <v>9.6527392088319188E-5</v>
      </c>
      <c r="I815" s="1">
        <f>IF(Tabla2[[#This Row],[Axial Displacement Command ]]=D814,1,0)</f>
        <v>0</v>
      </c>
      <c r="J815" s="1">
        <f>IF(AND(Tabla2[[#This Row],[cic]]=1,(AND(I814=1,I816=0))),1,0)</f>
        <v>0</v>
      </c>
      <c r="K815" s="1">
        <f>Tabla2[[#This Row],[pas]]+K814</f>
        <v>6</v>
      </c>
    </row>
    <row r="816" spans="1:11" x14ac:dyDescent="0.25">
      <c r="A816" s="1">
        <v>1743.01684570313</v>
      </c>
      <c r="B816" s="1">
        <v>1.11702922731638</v>
      </c>
      <c r="C816">
        <v>4.6765805450377202E-4</v>
      </c>
      <c r="D816" s="1">
        <v>1.1174968676641599</v>
      </c>
      <c r="E816">
        <v>1.4756515156477701E-3</v>
      </c>
      <c r="F816" s="1">
        <f>Tabla2[[#This Row],[Axial Force ]]/$O$11</f>
        <v>36.312850952148544</v>
      </c>
      <c r="G816" s="5">
        <f>Tabla2[[#This Row],[Axial Displacement ]]/$O$8</f>
        <v>1.3790484287856543E-2</v>
      </c>
      <c r="H816" s="1">
        <f>Tabla2[[#This Row],[Axial 634,12F ]]/25</f>
        <v>5.90260606259108E-5</v>
      </c>
      <c r="I816" s="1">
        <f>IF(Tabla2[[#This Row],[Axial Displacement Command ]]=D815,1,0)</f>
        <v>0</v>
      </c>
      <c r="J816" s="1">
        <f>IF(AND(Tabla2[[#This Row],[cic]]=1,(AND(I815=1,I817=0))),1,0)</f>
        <v>0</v>
      </c>
      <c r="K816" s="1">
        <f>Tabla2[[#This Row],[pas]]+K815</f>
        <v>6</v>
      </c>
    </row>
    <row r="817" spans="1:11" x14ac:dyDescent="0.25">
      <c r="A817" s="1">
        <v>1747.51208496094</v>
      </c>
      <c r="B817" s="1">
        <v>1.11935380846262</v>
      </c>
      <c r="C817">
        <v>1.479625666434E-3</v>
      </c>
      <c r="D817" s="1">
        <v>1.1208334472030399</v>
      </c>
      <c r="E817">
        <v>-1.50857624703349E-3</v>
      </c>
      <c r="F817" s="1">
        <f>Tabla2[[#This Row],[Axial Force ]]/$O$11</f>
        <v>36.406501770019581</v>
      </c>
      <c r="G817" s="5">
        <f>Tabla2[[#This Row],[Axial Displacement ]]/$O$8</f>
        <v>1.3819182820526172E-2</v>
      </c>
      <c r="H817" s="1">
        <f>Tabla2[[#This Row],[Axial 634,12F ]]/25</f>
        <v>-6.03430498813396E-5</v>
      </c>
      <c r="I817" s="1">
        <f>IF(Tabla2[[#This Row],[Axial Displacement Command ]]=D816,1,0)</f>
        <v>0</v>
      </c>
      <c r="J817" s="1">
        <f>IF(AND(Tabla2[[#This Row],[cic]]=1,(AND(I816=1,I818=0))),1,0)</f>
        <v>0</v>
      </c>
      <c r="K817" s="1">
        <f>Tabla2[[#This Row],[pas]]+K816</f>
        <v>6</v>
      </c>
    </row>
    <row r="818" spans="1:11" x14ac:dyDescent="0.25">
      <c r="A818" s="1">
        <v>1752.55737304688</v>
      </c>
      <c r="B818" s="1">
        <v>1.1222792090848099</v>
      </c>
      <c r="C818">
        <v>1.8907785488409001E-3</v>
      </c>
      <c r="D818" s="1">
        <v>1.1241699103266001</v>
      </c>
      <c r="E818">
        <v>4.3311561626069301E-4</v>
      </c>
      <c r="F818" s="1">
        <f>Tabla2[[#This Row],[Axial Force ]]/$O$11</f>
        <v>36.511611938476669</v>
      </c>
      <c r="G818" s="5">
        <f>Tabla2[[#This Row],[Axial Displacement ]]/$O$8</f>
        <v>1.3855298877590246E-2</v>
      </c>
      <c r="H818" s="1">
        <f>Tabla2[[#This Row],[Axial 634,12F ]]/25</f>
        <v>1.7324624650427719E-5</v>
      </c>
      <c r="I818" s="1">
        <f>IF(Tabla2[[#This Row],[Axial Displacement Command ]]=D817,1,0)</f>
        <v>0</v>
      </c>
      <c r="J818" s="1">
        <f>IF(AND(Tabla2[[#This Row],[cic]]=1,(AND(I817=1,I819=0))),1,0)</f>
        <v>0</v>
      </c>
      <c r="K818" s="1">
        <f>Tabla2[[#This Row],[pas]]+K817</f>
        <v>6</v>
      </c>
    </row>
    <row r="819" spans="1:11" x14ac:dyDescent="0.25">
      <c r="A819" s="1">
        <v>1757.833984375</v>
      </c>
      <c r="B819" s="1">
        <v>1.1254835408181001</v>
      </c>
      <c r="C819">
        <v>2.0231009330018402E-3</v>
      </c>
      <c r="D819" s="1">
        <v>1.1275066062807999</v>
      </c>
      <c r="E819">
        <v>2.65498829321587E-3</v>
      </c>
      <c r="F819" s="1">
        <f>Tabla2[[#This Row],[Axial Force ]]/$O$11</f>
        <v>36.621541341145836</v>
      </c>
      <c r="G819" s="5">
        <f>Tabla2[[#This Row],[Axial Displacement ]]/$O$8</f>
        <v>1.389485852861852E-2</v>
      </c>
      <c r="H819" s="1">
        <f>Tabla2[[#This Row],[Axial 634,12F ]]/25</f>
        <v>1.061995317286348E-4</v>
      </c>
      <c r="I819" s="1">
        <f>IF(Tabla2[[#This Row],[Axial Displacement Command ]]=D818,1,0)</f>
        <v>0</v>
      </c>
      <c r="J819" s="1">
        <f>IF(AND(Tabla2[[#This Row],[cic]]=1,(AND(I818=1,I820=0))),1,0)</f>
        <v>0</v>
      </c>
      <c r="K819" s="1">
        <f>Tabla2[[#This Row],[pas]]+K818</f>
        <v>6</v>
      </c>
    </row>
    <row r="820" spans="1:11" x14ac:dyDescent="0.25">
      <c r="A820" s="1">
        <v>1763.5146484375</v>
      </c>
      <c r="B820" s="1">
        <v>1.12961407285184</v>
      </c>
      <c r="C820">
        <v>1.22904782529076E-3</v>
      </c>
      <c r="D820" s="1">
        <v>1.1308431858196899</v>
      </c>
      <c r="E820">
        <v>1.8561534034233799E-3</v>
      </c>
      <c r="F820" s="1">
        <f>Tabla2[[#This Row],[Axial Force ]]/$O$11</f>
        <v>36.739888509114586</v>
      </c>
      <c r="G820" s="5">
        <f>Tabla2[[#This Row],[Axial Displacement ]]/$O$8</f>
        <v>1.3945852751257284E-2</v>
      </c>
      <c r="H820" s="1">
        <f>Tabla2[[#This Row],[Axial 634,12F ]]/25</f>
        <v>7.4246136136935201E-5</v>
      </c>
      <c r="I820" s="1">
        <f>IF(Tabla2[[#This Row],[Axial Displacement Command ]]=D819,1,0)</f>
        <v>0</v>
      </c>
      <c r="J820" s="1">
        <f>IF(AND(Tabla2[[#This Row],[cic]]=1,(AND(I819=1,I821=0))),1,0)</f>
        <v>0</v>
      </c>
      <c r="K820" s="1">
        <f>Tabla2[[#This Row],[pas]]+K819</f>
        <v>6</v>
      </c>
    </row>
    <row r="821" spans="1:11" x14ac:dyDescent="0.25">
      <c r="A821" s="1">
        <v>1769.37744140625</v>
      </c>
      <c r="B821" s="1">
        <v>1.13267544656992</v>
      </c>
      <c r="C821">
        <v>1.5043020766825101E-3</v>
      </c>
      <c r="D821" s="1">
        <v>1.1341797653585699</v>
      </c>
      <c r="E821">
        <v>1.37667157673604E-4</v>
      </c>
      <c r="F821" s="1">
        <f>Tabla2[[#This Row],[Axial Force ]]/$O$11</f>
        <v>36.862030029296875</v>
      </c>
      <c r="G821" s="5">
        <f>Tabla2[[#This Row],[Axial Displacement ]]/$O$8</f>
        <v>1.3983647488517532E-2</v>
      </c>
      <c r="H821" s="1">
        <f>Tabla2[[#This Row],[Axial 634,12F ]]/25</f>
        <v>5.5066863069441599E-6</v>
      </c>
      <c r="I821" s="1">
        <f>IF(Tabla2[[#This Row],[Axial Displacement Command ]]=D820,1,0)</f>
        <v>0</v>
      </c>
      <c r="J821" s="1">
        <f>IF(AND(Tabla2[[#This Row],[cic]]=1,(AND(I820=1,I822=0))),1,0)</f>
        <v>0</v>
      </c>
      <c r="K821" s="1">
        <f>Tabla2[[#This Row],[pas]]+K820</f>
        <v>6</v>
      </c>
    </row>
    <row r="822" spans="1:11" x14ac:dyDescent="0.25">
      <c r="A822" s="1">
        <v>1774.64636230469</v>
      </c>
      <c r="B822" s="1">
        <v>1.13491411320865</v>
      </c>
      <c r="C822">
        <v>2.6022196379926802E-3</v>
      </c>
      <c r="D822" s="1">
        <v>1.1375163448974499</v>
      </c>
      <c r="E822">
        <v>1.49892514400563E-3</v>
      </c>
      <c r="F822" s="1">
        <f>Tabla2[[#This Row],[Axial Force ]]/$O$11</f>
        <v>36.971799214681042</v>
      </c>
      <c r="G822" s="5">
        <f>Tabla2[[#This Row],[Axial Displacement ]]/$O$8</f>
        <v>1.4011285348254939E-2</v>
      </c>
      <c r="H822" s="1">
        <f>Tabla2[[#This Row],[Axial 634,12F ]]/25</f>
        <v>5.9957005760225198E-5</v>
      </c>
      <c r="I822" s="1">
        <f>IF(Tabla2[[#This Row],[Axial Displacement Command ]]=D821,1,0)</f>
        <v>0</v>
      </c>
      <c r="J822" s="1">
        <f>IF(AND(Tabla2[[#This Row],[cic]]=1,(AND(I821=1,I823=0))),1,0)</f>
        <v>0</v>
      </c>
      <c r="K822" s="1">
        <f>Tabla2[[#This Row],[pas]]+K821</f>
        <v>6</v>
      </c>
    </row>
    <row r="823" spans="1:11" x14ac:dyDescent="0.25">
      <c r="A823" s="1">
        <v>1779.3359375</v>
      </c>
      <c r="B823" s="1">
        <v>1.1384260142222</v>
      </c>
      <c r="C823">
        <v>2.4268626930279398E-3</v>
      </c>
      <c r="D823" s="1">
        <v>1.1408529244363299</v>
      </c>
      <c r="E823">
        <v>9.2817015229229604E-4</v>
      </c>
      <c r="F823" s="1">
        <f>Tabla2[[#This Row],[Axial Force ]]/$O$11</f>
        <v>37.069498697916664</v>
      </c>
      <c r="G823" s="5">
        <f>Tabla2[[#This Row],[Axial Displacement ]]/$O$8</f>
        <v>1.4054642150891358E-2</v>
      </c>
      <c r="H823" s="1">
        <f>Tabla2[[#This Row],[Axial 634,12F ]]/25</f>
        <v>3.712680609169184E-5</v>
      </c>
      <c r="I823" s="1">
        <f>IF(Tabla2[[#This Row],[Axial Displacement Command ]]=D822,1,0)</f>
        <v>0</v>
      </c>
      <c r="J823" s="1">
        <f>IF(AND(Tabla2[[#This Row],[cic]]=1,(AND(I822=1,I824=0))),1,0)</f>
        <v>0</v>
      </c>
      <c r="K823" s="1">
        <f>Tabla2[[#This Row],[pas]]+K822</f>
        <v>6</v>
      </c>
    </row>
    <row r="824" spans="1:11" x14ac:dyDescent="0.25">
      <c r="A824" s="1">
        <v>1784.08557128906</v>
      </c>
      <c r="B824" s="1">
        <v>1.14185933489352</v>
      </c>
      <c r="C824">
        <v>2.33018408835051E-3</v>
      </c>
      <c r="D824" s="1">
        <v>1.1441895039752099</v>
      </c>
      <c r="E824">
        <v>-6.0555083791769004E-4</v>
      </c>
      <c r="F824" s="1">
        <f>Tabla2[[#This Row],[Axial Force ]]/$O$11</f>
        <v>37.168449401855419</v>
      </c>
      <c r="G824" s="5">
        <f>Tabla2[[#This Row],[Axial Displacement ]]/$O$8</f>
        <v>1.4097028825845926E-2</v>
      </c>
      <c r="H824" s="1">
        <f>Tabla2[[#This Row],[Axial 634,12F ]]/25</f>
        <v>-2.4222033516707601E-5</v>
      </c>
      <c r="I824" s="1">
        <f>IF(Tabla2[[#This Row],[Axial Displacement Command ]]=D823,1,0)</f>
        <v>0</v>
      </c>
      <c r="J824" s="1">
        <f>IF(AND(Tabla2[[#This Row],[cic]]=1,(AND(I823=1,I825=0))),1,0)</f>
        <v>0</v>
      </c>
      <c r="K824" s="1">
        <f>Tabla2[[#This Row],[pas]]+K823</f>
        <v>6</v>
      </c>
    </row>
    <row r="825" spans="1:11" x14ac:dyDescent="0.25">
      <c r="A825" s="1">
        <v>1787.67700195313</v>
      </c>
      <c r="B825" s="1">
        <v>1.1439835652709001</v>
      </c>
      <c r="C825">
        <v>3.5425423448032199E-3</v>
      </c>
      <c r="D825" s="1">
        <v>1.14752619992942</v>
      </c>
      <c r="E825">
        <v>3.0580787324652198E-4</v>
      </c>
      <c r="F825" s="1">
        <f>Tabla2[[#This Row],[Axial Force ]]/$O$11</f>
        <v>37.243270874023544</v>
      </c>
      <c r="G825" s="5">
        <f>Tabla2[[#This Row],[Axial Displacement ]]/$O$8</f>
        <v>1.4123253892233335E-2</v>
      </c>
      <c r="H825" s="1">
        <f>Tabla2[[#This Row],[Axial 634,12F ]]/25</f>
        <v>1.2232314929860879E-5</v>
      </c>
      <c r="I825" s="1">
        <f>IF(Tabla2[[#This Row],[Axial Displacement Command ]]=D824,1,0)</f>
        <v>0</v>
      </c>
      <c r="J825" s="1">
        <f>IF(AND(Tabla2[[#This Row],[cic]]=1,(AND(I824=1,I826=0))),1,0)</f>
        <v>0</v>
      </c>
      <c r="K825" s="1">
        <f>Tabla2[[#This Row],[pas]]+K824</f>
        <v>6</v>
      </c>
    </row>
    <row r="826" spans="1:11" x14ac:dyDescent="0.25">
      <c r="A826" s="1">
        <v>1795.45471191406</v>
      </c>
      <c r="B826" s="1">
        <v>1.1486936127767</v>
      </c>
      <c r="C826">
        <v>2.1691321308026099E-3</v>
      </c>
      <c r="D826" s="1">
        <v>1.1508626630529799</v>
      </c>
      <c r="E826">
        <v>2.78238803730346E-3</v>
      </c>
      <c r="F826" s="1">
        <f>Tabla2[[#This Row],[Axial Force ]]/$O$11</f>
        <v>37.405306498209583</v>
      </c>
      <c r="G826" s="5">
        <f>Tabla2[[#This Row],[Axial Displacement ]]/$O$8</f>
        <v>1.4181402626872839E-2</v>
      </c>
      <c r="H826" s="1">
        <f>Tabla2[[#This Row],[Axial 634,12F ]]/25</f>
        <v>1.112955214921384E-4</v>
      </c>
      <c r="I826" s="1">
        <f>IF(Tabla2[[#This Row],[Axial Displacement Command ]]=D825,1,0)</f>
        <v>0</v>
      </c>
      <c r="J826" s="1">
        <f>IF(AND(Tabla2[[#This Row],[cic]]=1,(AND(I825=1,I827=0))),1,0)</f>
        <v>0</v>
      </c>
      <c r="K826" s="1">
        <f>Tabla2[[#This Row],[pas]]+K825</f>
        <v>6</v>
      </c>
    </row>
    <row r="827" spans="1:11" x14ac:dyDescent="0.25">
      <c r="A827" s="1">
        <v>1802.1875</v>
      </c>
      <c r="B827" s="1">
        <v>1.1517441598698499</v>
      </c>
      <c r="C827">
        <v>2.4551152364438202E-3</v>
      </c>
      <c r="D827" s="1">
        <v>1.1541992425918599</v>
      </c>
      <c r="E827">
        <v>0.166784069733694</v>
      </c>
      <c r="F827" s="1">
        <f>Tabla2[[#This Row],[Axial Force ]]/$O$11</f>
        <v>37.545572916666664</v>
      </c>
      <c r="G827" s="5">
        <f>Tabla2[[#This Row],[Axial Displacement ]]/$O$8</f>
        <v>1.4219063702096912E-2</v>
      </c>
      <c r="H827" s="1">
        <f>Tabla2[[#This Row],[Axial 634,12F ]]/25</f>
        <v>6.67136278934776E-3</v>
      </c>
      <c r="I827" s="1">
        <f>IF(Tabla2[[#This Row],[Axial Displacement Command ]]=D826,1,0)</f>
        <v>0</v>
      </c>
      <c r="J827" s="1">
        <f>IF(AND(Tabla2[[#This Row],[cic]]=1,(AND(I826=1,I828=0))),1,0)</f>
        <v>0</v>
      </c>
      <c r="K827" s="1">
        <f>Tabla2[[#This Row],[pas]]+K826</f>
        <v>6</v>
      </c>
    </row>
    <row r="828" spans="1:11" x14ac:dyDescent="0.25">
      <c r="A828" s="1">
        <v>1808.01354980469</v>
      </c>
      <c r="B828" s="1">
        <v>1.1552274227142301</v>
      </c>
      <c r="C828">
        <v>2.30848786486604E-3</v>
      </c>
      <c r="D828" s="1">
        <v>1.15753593854606</v>
      </c>
      <c r="E828">
        <v>5.4921662240303704E-4</v>
      </c>
      <c r="F828" s="1">
        <f>Tabla2[[#This Row],[Axial Force ]]/$O$11</f>
        <v>37.666948954264377</v>
      </c>
      <c r="G828" s="5">
        <f>Tabla2[[#This Row],[Axial Displacement ]]/$O$8</f>
        <v>1.426206694708926E-2</v>
      </c>
      <c r="H828" s="1">
        <f>Tabla2[[#This Row],[Axial 634,12F ]]/25</f>
        <v>2.1968664896121481E-5</v>
      </c>
      <c r="I828" s="1">
        <f>IF(Tabla2[[#This Row],[Axial Displacement Command ]]=D827,1,0)</f>
        <v>0</v>
      </c>
      <c r="J828" s="1">
        <f>IF(AND(Tabla2[[#This Row],[cic]]=1,(AND(I827=1,I829=0))),1,0)</f>
        <v>0</v>
      </c>
      <c r="K828" s="1">
        <f>Tabla2[[#This Row],[pas]]+K827</f>
        <v>6</v>
      </c>
    </row>
    <row r="829" spans="1:11" x14ac:dyDescent="0.25">
      <c r="A829" s="1">
        <v>1812.78369140625</v>
      </c>
      <c r="B829" s="1">
        <v>1.1576378019526601</v>
      </c>
      <c r="C829">
        <v>3.2346249554393602E-3</v>
      </c>
      <c r="D829" s="1">
        <v>1.1608724016696199</v>
      </c>
      <c r="E829">
        <v>1.56491466896114E-4</v>
      </c>
      <c r="F829" s="1">
        <f>Tabla2[[#This Row],[Axial Force ]]/$O$11</f>
        <v>37.766326904296875</v>
      </c>
      <c r="G829" s="5">
        <f>Tabla2[[#This Row],[Axial Displacement ]]/$O$8</f>
        <v>1.4291824715464939E-2</v>
      </c>
      <c r="H829" s="1">
        <f>Tabla2[[#This Row],[Axial 634,12F ]]/25</f>
        <v>6.2596586758445601E-6</v>
      </c>
      <c r="I829" s="1">
        <f>IF(Tabla2[[#This Row],[Axial Displacement Command ]]=D828,1,0)</f>
        <v>0</v>
      </c>
      <c r="J829" s="1">
        <f>IF(AND(Tabla2[[#This Row],[cic]]=1,(AND(I828=1,I830=0))),1,0)</f>
        <v>0</v>
      </c>
      <c r="K829" s="1">
        <f>Tabla2[[#This Row],[pas]]+K828</f>
        <v>6</v>
      </c>
    </row>
    <row r="830" spans="1:11" x14ac:dyDescent="0.25">
      <c r="A830" s="1">
        <v>1817.93273925781</v>
      </c>
      <c r="B830" s="1">
        <v>1.1614179238677</v>
      </c>
      <c r="C830">
        <v>2.7910471089853698E-3</v>
      </c>
      <c r="D830" s="1">
        <v>1.1642089812084999</v>
      </c>
      <c r="E830">
        <v>1.43011050113273E-3</v>
      </c>
      <c r="F830" s="1">
        <f>Tabla2[[#This Row],[Axial Force ]]/$O$11</f>
        <v>37.873598734537708</v>
      </c>
      <c r="G830" s="5">
        <f>Tabla2[[#This Row],[Axial Displacement ]]/$O$8</f>
        <v>1.4338492887255557E-2</v>
      </c>
      <c r="H830" s="1">
        <f>Tabla2[[#This Row],[Axial 634,12F ]]/25</f>
        <v>5.7204420045309201E-5</v>
      </c>
      <c r="I830" s="1">
        <f>IF(Tabla2[[#This Row],[Axial Displacement Command ]]=D829,1,0)</f>
        <v>0</v>
      </c>
      <c r="J830" s="1">
        <f>IF(AND(Tabla2[[#This Row],[cic]]=1,(AND(I829=1,I831=0))),1,0)</f>
        <v>0</v>
      </c>
      <c r="K830" s="1">
        <f>Tabla2[[#This Row],[pas]]+K829</f>
        <v>6</v>
      </c>
    </row>
    <row r="831" spans="1:11" x14ac:dyDescent="0.25">
      <c r="A831" s="1">
        <v>1824.51208496094</v>
      </c>
      <c r="B831" s="1">
        <v>1.16581318434328</v>
      </c>
      <c r="C831">
        <v>1.7324686041320101E-3</v>
      </c>
      <c r="D831" s="1">
        <v>1.16754567716271</v>
      </c>
      <c r="E831">
        <v>3.4363179679530698E-4</v>
      </c>
      <c r="F831" s="1">
        <f>Tabla2[[#This Row],[Axial Force ]]/$O$11</f>
        <v>38.010668436686252</v>
      </c>
      <c r="G831" s="5">
        <f>Tabla2[[#This Row],[Axial Displacement ]]/$O$8</f>
        <v>1.4392755362262715E-2</v>
      </c>
      <c r="H831" s="1">
        <f>Tabla2[[#This Row],[Axial 634,12F ]]/25</f>
        <v>1.3745271871812279E-5</v>
      </c>
      <c r="I831" s="1">
        <f>IF(Tabla2[[#This Row],[Axial Displacement Command ]]=D830,1,0)</f>
        <v>0</v>
      </c>
      <c r="J831" s="1">
        <f>IF(AND(Tabla2[[#This Row],[cic]]=1,(AND(I830=1,I832=0))),1,0)</f>
        <v>0</v>
      </c>
      <c r="K831" s="1">
        <f>Tabla2[[#This Row],[pas]]+K830</f>
        <v>6</v>
      </c>
    </row>
    <row r="832" spans="1:11" x14ac:dyDescent="0.25">
      <c r="A832" s="1">
        <v>1831.58837890625</v>
      </c>
      <c r="B832" s="1">
        <v>1.1689781676977899</v>
      </c>
      <c r="C832">
        <v>1.9040107872569901E-3</v>
      </c>
      <c r="D832" s="1">
        <v>1.17088225670159</v>
      </c>
      <c r="E832">
        <v>2.2514639113069301E-3</v>
      </c>
      <c r="F832" s="1">
        <f>Tabla2[[#This Row],[Axial Force ]]/$O$11</f>
        <v>38.158091227213539</v>
      </c>
      <c r="G832" s="5">
        <f>Tabla2[[#This Row],[Axial Displacement ]]/$O$8</f>
        <v>1.4431829230836912E-2</v>
      </c>
      <c r="H832" s="1">
        <f>Tabla2[[#This Row],[Axial 634,12F ]]/25</f>
        <v>9.0058556452277198E-5</v>
      </c>
      <c r="I832" s="1">
        <f>IF(Tabla2[[#This Row],[Axial Displacement Command ]]=D831,1,0)</f>
        <v>0</v>
      </c>
      <c r="J832" s="1">
        <f>IF(AND(Tabla2[[#This Row],[cic]]=1,(AND(I831=1,I833=0))),1,0)</f>
        <v>0</v>
      </c>
      <c r="K832" s="1">
        <f>Tabla2[[#This Row],[pas]]+K831</f>
        <v>6</v>
      </c>
    </row>
    <row r="833" spans="1:11" x14ac:dyDescent="0.25">
      <c r="A833" s="1">
        <v>1840.962890625</v>
      </c>
      <c r="B833" s="1">
        <v>1.17436412256211</v>
      </c>
      <c r="C833">
        <v>1.4531612180235199E-4</v>
      </c>
      <c r="D833" s="1">
        <v>1.1742187198251499</v>
      </c>
      <c r="E833">
        <v>3.2443235795653899E-3</v>
      </c>
      <c r="F833" s="1">
        <f>Tabla2[[#This Row],[Axial Force ]]/$O$11</f>
        <v>38.3533935546875</v>
      </c>
      <c r="G833" s="5">
        <f>Tabla2[[#This Row],[Axial Displacement ]]/$O$8</f>
        <v>1.449832250076679E-2</v>
      </c>
      <c r="H833" s="1">
        <f>Tabla2[[#This Row],[Axial 634,12F ]]/25</f>
        <v>1.2977294318261559E-4</v>
      </c>
      <c r="I833" s="1">
        <f>IF(Tabla2[[#This Row],[Axial Displacement Command ]]=D832,1,0)</f>
        <v>0</v>
      </c>
      <c r="J833" s="1">
        <f>IF(AND(Tabla2[[#This Row],[cic]]=1,(AND(I832=1,I834=0))),1,0)</f>
        <v>0</v>
      </c>
      <c r="K833" s="1">
        <f>Tabla2[[#This Row],[pas]]+K832</f>
        <v>6</v>
      </c>
    </row>
    <row r="834" spans="1:11" x14ac:dyDescent="0.25">
      <c r="A834" s="1">
        <v>1843.86169433594</v>
      </c>
      <c r="B834" s="1">
        <v>1.1770105920731999</v>
      </c>
      <c r="C834">
        <v>5.44905674360052E-4</v>
      </c>
      <c r="D834" s="1">
        <v>1.17755541577935</v>
      </c>
      <c r="E834">
        <v>3.04608056467259E-3</v>
      </c>
      <c r="F834" s="1">
        <f>Tabla2[[#This Row],[Axial Force ]]/$O$11</f>
        <v>38.413785298665417</v>
      </c>
      <c r="G834" s="5">
        <f>Tabla2[[#This Row],[Axial Displacement ]]/$O$8</f>
        <v>1.4530994963866666E-2</v>
      </c>
      <c r="H834" s="1">
        <f>Tabla2[[#This Row],[Axial 634,12F ]]/25</f>
        <v>1.218432225869036E-4</v>
      </c>
      <c r="I834" s="1">
        <f>IF(Tabla2[[#This Row],[Axial Displacement Command ]]=D833,1,0)</f>
        <v>0</v>
      </c>
      <c r="J834" s="1">
        <f>IF(AND(Tabla2[[#This Row],[cic]]=1,(AND(I833=1,I835=0))),1,0)</f>
        <v>0</v>
      </c>
      <c r="K834" s="1">
        <f>Tabla2[[#This Row],[pas]]+K833</f>
        <v>6</v>
      </c>
    </row>
    <row r="835" spans="1:11" x14ac:dyDescent="0.25">
      <c r="A835" s="1">
        <v>1847.73400878906</v>
      </c>
      <c r="B835" s="1">
        <v>1.17928860709071</v>
      </c>
      <c r="C835">
        <v>1.6033649217206401E-3</v>
      </c>
      <c r="D835" s="1">
        <v>1.18089199531823</v>
      </c>
      <c r="E835">
        <v>2.01874922822753E-3</v>
      </c>
      <c r="F835" s="1">
        <f>Tabla2[[#This Row],[Axial Force ]]/$O$11</f>
        <v>38.494458516438748</v>
      </c>
      <c r="G835" s="5">
        <f>Tabla2[[#This Row],[Axial Displacement ]]/$O$8</f>
        <v>1.4559118606058149E-2</v>
      </c>
      <c r="H835" s="1">
        <f>Tabla2[[#This Row],[Axial 634,12F ]]/25</f>
        <v>8.0749969129101197E-5</v>
      </c>
      <c r="I835" s="1">
        <f>IF(Tabla2[[#This Row],[Axial Displacement Command ]]=D834,1,0)</f>
        <v>0</v>
      </c>
      <c r="J835" s="1">
        <f>IF(AND(Tabla2[[#This Row],[cic]]=1,(AND(I834=1,I836=0))),1,0)</f>
        <v>0</v>
      </c>
      <c r="K835" s="1">
        <f>Tabla2[[#This Row],[pas]]+K834</f>
        <v>6</v>
      </c>
    </row>
    <row r="836" spans="1:11" x14ac:dyDescent="0.25">
      <c r="A836" s="1">
        <v>1851.83618164063</v>
      </c>
      <c r="B836" s="1">
        <v>1.1822426458820701</v>
      </c>
      <c r="C836">
        <v>1.9859076019201902E-3</v>
      </c>
      <c r="D836" s="1">
        <v>1.18422857485712</v>
      </c>
      <c r="E836" s="2">
        <v>9.1420709225076293E-5</v>
      </c>
      <c r="F836" s="1">
        <f>Tabla2[[#This Row],[Axial Force ]]/$O$11</f>
        <v>38.579920450846458</v>
      </c>
      <c r="G836" s="5">
        <f>Tabla2[[#This Row],[Axial Displacement ]]/$O$8</f>
        <v>1.4595588220766297E-2</v>
      </c>
      <c r="H836" s="1">
        <f>Tabla2[[#This Row],[Axial 634,12F ]]/25</f>
        <v>3.6568283690030516E-6</v>
      </c>
      <c r="I836" s="1">
        <f>IF(Tabla2[[#This Row],[Axial Displacement Command ]]=D835,1,0)</f>
        <v>0</v>
      </c>
      <c r="J836" s="1">
        <f>IF(AND(Tabla2[[#This Row],[cic]]=1,(AND(I835=1,I837=0))),1,0)</f>
        <v>0</v>
      </c>
      <c r="K836" s="1">
        <f>Tabla2[[#This Row],[pas]]+K835</f>
        <v>6</v>
      </c>
    </row>
    <row r="837" spans="1:11" x14ac:dyDescent="0.25">
      <c r="A837" s="1">
        <v>1859.24560546875</v>
      </c>
      <c r="B837" s="1">
        <v>1.1860120575874999</v>
      </c>
      <c r="C837">
        <v>1.5531778672084301E-3</v>
      </c>
      <c r="D837" s="1">
        <v>1.187565154396</v>
      </c>
      <c r="E837">
        <v>-3.9147682400653097E-2</v>
      </c>
      <c r="F837" s="1">
        <f>Tabla2[[#This Row],[Axial Force ]]/$O$11</f>
        <v>38.734283447265625</v>
      </c>
      <c r="G837" s="5">
        <f>Tabla2[[#This Row],[Axial Displacement ]]/$O$8</f>
        <v>1.4642124167746913E-2</v>
      </c>
      <c r="H837" s="1">
        <f>Tabla2[[#This Row],[Axial 634,12F ]]/25</f>
        <v>-1.5659072960261238E-3</v>
      </c>
      <c r="I837" s="1">
        <f>IF(Tabla2[[#This Row],[Axial Displacement Command ]]=D836,1,0)</f>
        <v>0</v>
      </c>
      <c r="J837" s="1">
        <f>IF(AND(Tabla2[[#This Row],[cic]]=1,(AND(I836=1,I838=0))),1,0)</f>
        <v>0</v>
      </c>
      <c r="K837" s="1">
        <f>Tabla2[[#This Row],[pas]]+K836</f>
        <v>6</v>
      </c>
    </row>
    <row r="838" spans="1:11" x14ac:dyDescent="0.25">
      <c r="A838" s="1">
        <v>1866.91772460938</v>
      </c>
      <c r="B838" s="1">
        <v>1.1909151216968901</v>
      </c>
      <c r="C838" s="2">
        <v>1.33514408418023E-5</v>
      </c>
      <c r="D838" s="1">
        <v>1.19090173393488</v>
      </c>
      <c r="E838">
        <v>2.09585209631769E-3</v>
      </c>
      <c r="F838" s="1">
        <f>Tabla2[[#This Row],[Axial Force ]]/$O$11</f>
        <v>38.894119262695419</v>
      </c>
      <c r="G838" s="5">
        <f>Tabla2[[#This Row],[Axial Displacement ]]/$O$8</f>
        <v>1.4702655823418396E-2</v>
      </c>
      <c r="H838" s="1">
        <f>Tabla2[[#This Row],[Axial 634,12F ]]/25</f>
        <v>8.3834083852707598E-5</v>
      </c>
      <c r="I838" s="1">
        <f>IF(Tabla2[[#This Row],[Axial Displacement Command ]]=D837,1,0)</f>
        <v>0</v>
      </c>
      <c r="J838" s="1">
        <f>IF(AND(Tabla2[[#This Row],[cic]]=1,(AND(I837=1,I839=0))),1,0)</f>
        <v>0</v>
      </c>
      <c r="K838" s="1">
        <f>Tabla2[[#This Row],[pas]]+K837</f>
        <v>6</v>
      </c>
    </row>
    <row r="839" spans="1:11" x14ac:dyDescent="0.25">
      <c r="A839" s="1">
        <v>1870.45727539063</v>
      </c>
      <c r="B839" s="1">
        <v>1.1929750908166199</v>
      </c>
      <c r="C839">
        <v>1.26326085592154E-3</v>
      </c>
      <c r="D839" s="1">
        <v>1.19423831347376</v>
      </c>
      <c r="E839">
        <v>9.7649080998962702E-4</v>
      </c>
      <c r="F839" s="1">
        <f>Tabla2[[#This Row],[Axial Force ]]/$O$11</f>
        <v>38.967859903971458</v>
      </c>
      <c r="G839" s="5">
        <f>Tabla2[[#This Row],[Axial Displacement ]]/$O$8</f>
        <v>1.4728087540945924E-2</v>
      </c>
      <c r="H839" s="1">
        <f>Tabla2[[#This Row],[Axial 634,12F ]]/25</f>
        <v>3.9059632399585078E-5</v>
      </c>
      <c r="I839" s="1">
        <f>IF(Tabla2[[#This Row],[Axial Displacement Command ]]=D838,1,0)</f>
        <v>0</v>
      </c>
      <c r="J839" s="1">
        <f>IF(AND(Tabla2[[#This Row],[cic]]=1,(AND(I838=1,I840=0))),1,0)</f>
        <v>0</v>
      </c>
      <c r="K839" s="1">
        <f>Tabla2[[#This Row],[pas]]+K838</f>
        <v>6</v>
      </c>
    </row>
    <row r="840" spans="1:11" x14ac:dyDescent="0.25">
      <c r="A840" s="1">
        <v>1875.25451660156</v>
      </c>
      <c r="B840" s="1">
        <v>1.19614717550576</v>
      </c>
      <c r="C840">
        <v>1.42776968914404E-3</v>
      </c>
      <c r="D840" s="1">
        <v>1.19757500942796</v>
      </c>
      <c r="E840">
        <v>1.44178466143785E-3</v>
      </c>
      <c r="F840" s="1">
        <f>Tabla2[[#This Row],[Axial Force ]]/$O$11</f>
        <v>39.067802429199169</v>
      </c>
      <c r="G840" s="5">
        <f>Tabla2[[#This Row],[Axial Displacement ]]/$O$8</f>
        <v>1.4767249080318024E-2</v>
      </c>
      <c r="H840" s="1">
        <f>Tabla2[[#This Row],[Axial 634,12F ]]/25</f>
        <v>5.7671386457513997E-5</v>
      </c>
      <c r="I840" s="1">
        <f>IF(Tabla2[[#This Row],[Axial Displacement Command ]]=D839,1,0)</f>
        <v>0</v>
      </c>
      <c r="J840" s="1">
        <f>IF(AND(Tabla2[[#This Row],[cic]]=1,(AND(I839=1,I841=0))),1,0)</f>
        <v>0</v>
      </c>
      <c r="K840" s="1">
        <f>Tabla2[[#This Row],[pas]]+K839</f>
        <v>6</v>
      </c>
    </row>
    <row r="841" spans="1:11" x14ac:dyDescent="0.25">
      <c r="A841" s="1">
        <v>1880.92077636719</v>
      </c>
      <c r="B841" s="1">
        <v>1.19966268539429</v>
      </c>
      <c r="C841">
        <v>3.3736228033376397E-4</v>
      </c>
      <c r="D841" s="1">
        <v>1.20000005699694</v>
      </c>
      <c r="E841">
        <v>3.2520672448299601E-3</v>
      </c>
      <c r="F841" s="1">
        <f>Tabla2[[#This Row],[Axial Force ]]/$O$11</f>
        <v>39.185849507649792</v>
      </c>
      <c r="G841" s="5">
        <f>Tabla2[[#This Row],[Axial Displacement ]]/$O$8</f>
        <v>1.4810650436966543E-2</v>
      </c>
      <c r="H841" s="1">
        <f>Tabla2[[#This Row],[Axial 634,12F ]]/25</f>
        <v>1.300826897931984E-4</v>
      </c>
      <c r="I841" s="1">
        <f>IF(Tabla2[[#This Row],[Axial Displacement Command ]]=D840,1,0)</f>
        <v>0</v>
      </c>
      <c r="J841" s="1">
        <f>IF(AND(Tabla2[[#This Row],[cic]]=1,(AND(I840=1,I842=0))),1,0)</f>
        <v>0</v>
      </c>
      <c r="K841" s="1">
        <f>Tabla2[[#This Row],[pas]]+K840</f>
        <v>6</v>
      </c>
    </row>
    <row r="842" spans="1:11" x14ac:dyDescent="0.25">
      <c r="A842" s="1">
        <v>1881.47192382813</v>
      </c>
      <c r="B842" s="1">
        <v>1.2007676996290699</v>
      </c>
      <c r="C842">
        <v>7.6770783152824195E-4</v>
      </c>
      <c r="D842" s="1">
        <v>1.20000005699694</v>
      </c>
      <c r="E842">
        <v>1.6614494597888599E-3</v>
      </c>
      <c r="F842" s="1">
        <f>Tabla2[[#This Row],[Axial Force ]]/$O$11</f>
        <v>39.197331746419373</v>
      </c>
      <c r="G842" s="5">
        <f>Tabla2[[#This Row],[Axial Displacement ]]/$O$8</f>
        <v>1.4824292588013209E-2</v>
      </c>
      <c r="H842" s="1">
        <f>Tabla2[[#This Row],[Axial 634,12F ]]/25</f>
        <v>6.6457978391554396E-5</v>
      </c>
      <c r="I842" s="1">
        <f>IF(Tabla2[[#This Row],[Axial Displacement Command ]]=D841,1,0)</f>
        <v>1</v>
      </c>
      <c r="J842" s="1">
        <f>IF(AND(Tabla2[[#This Row],[cic]]=1,(AND(I841=1,I843=0))),1,0)</f>
        <v>0</v>
      </c>
      <c r="K842" s="1">
        <f>Tabla2[[#This Row],[pas]]+K841</f>
        <v>6</v>
      </c>
    </row>
    <row r="843" spans="1:11" x14ac:dyDescent="0.25">
      <c r="A843" s="1">
        <v>1876.50341796875</v>
      </c>
      <c r="B843" s="1">
        <v>1.20032427366823</v>
      </c>
      <c r="C843">
        <v>3.2424927098873002E-4</v>
      </c>
      <c r="D843" s="1">
        <v>1.20000005699694</v>
      </c>
      <c r="E843">
        <v>2.1620635379804298E-3</v>
      </c>
      <c r="F843" s="1">
        <f>Tabla2[[#This Row],[Axial Force ]]/$O$11</f>
        <v>39.093821207682289</v>
      </c>
      <c r="G843" s="5">
        <f>Tabla2[[#This Row],[Axial Displacement ]]/$O$8</f>
        <v>1.4818818193434939E-2</v>
      </c>
      <c r="H843" s="1">
        <f>Tabla2[[#This Row],[Axial 634,12F ]]/25</f>
        <v>8.6482541519217193E-5</v>
      </c>
      <c r="I843" s="1">
        <f>IF(Tabla2[[#This Row],[Axial Displacement Command ]]=D842,1,0)</f>
        <v>1</v>
      </c>
      <c r="J843" s="1">
        <f>IF(AND(Tabla2[[#This Row],[cic]]=1,(AND(I842=1,I844=0))),1,0)</f>
        <v>0</v>
      </c>
      <c r="K843" s="1">
        <f>Tabla2[[#This Row],[pas]]+K842</f>
        <v>6</v>
      </c>
    </row>
    <row r="844" spans="1:11" x14ac:dyDescent="0.25">
      <c r="A844" s="1">
        <v>1874.55712890625</v>
      </c>
      <c r="B844" s="1">
        <v>1.1995303211733701</v>
      </c>
      <c r="C844">
        <v>4.6968460765128801E-4</v>
      </c>
      <c r="D844" s="1">
        <v>1.20000005699694</v>
      </c>
      <c r="E844">
        <v>-1.2347085203145999E-3</v>
      </c>
      <c r="F844" s="1">
        <f>Tabla2[[#This Row],[Axial Force ]]/$O$11</f>
        <v>39.053273518880211</v>
      </c>
      <c r="G844" s="5">
        <f>Tabla2[[#This Row],[Axial Displacement ]]/$O$8</f>
        <v>1.4809016310782347E-2</v>
      </c>
      <c r="H844" s="1">
        <f>Tabla2[[#This Row],[Axial 634,12F ]]/25</f>
        <v>-4.9388340812584001E-5</v>
      </c>
      <c r="I844" s="1">
        <f>IF(Tabla2[[#This Row],[Axial Displacement Command ]]=D843,1,0)</f>
        <v>1</v>
      </c>
      <c r="J844" s="1">
        <f>IF(AND(Tabla2[[#This Row],[cic]]=1,(AND(I843=1,I845=0))),1,0)</f>
        <v>0</v>
      </c>
      <c r="K844" s="1">
        <f>Tabla2[[#This Row],[pas]]+K843</f>
        <v>6</v>
      </c>
    </row>
    <row r="845" spans="1:11" x14ac:dyDescent="0.25">
      <c r="A845" s="1">
        <v>1872.50268554688</v>
      </c>
      <c r="B845" s="1">
        <v>1.2003064621239901</v>
      </c>
      <c r="C845">
        <v>3.0636786618742901E-4</v>
      </c>
      <c r="D845" s="1">
        <v>1.20000005699694</v>
      </c>
      <c r="E845">
        <v>7.0314314370989504E-4</v>
      </c>
      <c r="F845" s="1">
        <f>Tabla2[[#This Row],[Axial Force ]]/$O$11</f>
        <v>39.010472615559998</v>
      </c>
      <c r="G845" s="5">
        <f>Tabla2[[#This Row],[Axial Displacement ]]/$O$8</f>
        <v>1.4818598297827038E-2</v>
      </c>
      <c r="H845" s="1">
        <f>Tabla2[[#This Row],[Axial 634,12F ]]/25</f>
        <v>2.81257257483958E-5</v>
      </c>
      <c r="I845" s="1">
        <f>IF(Tabla2[[#This Row],[Axial Displacement Command ]]=D844,1,0)</f>
        <v>1</v>
      </c>
      <c r="J845" s="1">
        <f>IF(AND(Tabla2[[#This Row],[cic]]=1,(AND(I844=1,I846=0))),1,0)</f>
        <v>0</v>
      </c>
      <c r="K845" s="1">
        <f>Tabla2[[#This Row],[pas]]+K844</f>
        <v>6</v>
      </c>
    </row>
    <row r="846" spans="1:11" x14ac:dyDescent="0.25">
      <c r="A846" s="1">
        <v>1871.12060546875</v>
      </c>
      <c r="B846" s="1">
        <v>1.1996376561000901</v>
      </c>
      <c r="C846">
        <v>3.62396235686901E-4</v>
      </c>
      <c r="D846" s="1">
        <v>1.20000005699694</v>
      </c>
      <c r="E846">
        <v>8.9386657009527003E-4</v>
      </c>
      <c r="F846" s="1">
        <f>Tabla2[[#This Row],[Axial Force ]]/$O$11</f>
        <v>38.981679280598961</v>
      </c>
      <c r="G846" s="5">
        <f>Tabla2[[#This Row],[Axial Displacement ]]/$O$8</f>
        <v>1.4810341433334446E-2</v>
      </c>
      <c r="H846" s="1">
        <f>Tabla2[[#This Row],[Axial 634,12F ]]/25</f>
        <v>3.5754662803810802E-5</v>
      </c>
      <c r="I846" s="1">
        <f>IF(Tabla2[[#This Row],[Axial Displacement Command ]]=D845,1,0)</f>
        <v>1</v>
      </c>
      <c r="J846" s="1">
        <f>IF(AND(Tabla2[[#This Row],[cic]]=1,(AND(I845=1,I847=0))),1,0)</f>
        <v>0</v>
      </c>
      <c r="K846" s="1">
        <f>Tabla2[[#This Row],[pas]]+K845</f>
        <v>6</v>
      </c>
    </row>
    <row r="847" spans="1:11" x14ac:dyDescent="0.25">
      <c r="A847" s="1">
        <v>1870.51184082031</v>
      </c>
      <c r="B847" s="1">
        <v>1.20086793322116</v>
      </c>
      <c r="C847">
        <v>8.6784365294079202E-4</v>
      </c>
      <c r="D847" s="1">
        <v>1.20000005699694</v>
      </c>
      <c r="E847">
        <v>-3.9185488276416401E-3</v>
      </c>
      <c r="F847" s="1">
        <f>Tabla2[[#This Row],[Axial Force ]]/$O$11</f>
        <v>38.968996683756458</v>
      </c>
      <c r="G847" s="5">
        <f>Tabla2[[#This Row],[Axial Displacement ]]/$O$8</f>
        <v>1.4825530039767408E-2</v>
      </c>
      <c r="H847" s="1">
        <f>Tabla2[[#This Row],[Axial 634,12F ]]/25</f>
        <v>-1.5674195310566561E-4</v>
      </c>
      <c r="I847" s="1">
        <f>IF(Tabla2[[#This Row],[Axial Displacement Command ]]=D846,1,0)</f>
        <v>1</v>
      </c>
      <c r="J847" s="1">
        <f>IF(AND(Tabla2[[#This Row],[cic]]=1,(AND(I846=1,I848=0))),1,0)</f>
        <v>0</v>
      </c>
      <c r="K847" s="1">
        <f>Tabla2[[#This Row],[pas]]+K846</f>
        <v>6</v>
      </c>
    </row>
    <row r="848" spans="1:11" x14ac:dyDescent="0.25">
      <c r="A848" s="1">
        <v>1867.52868652344</v>
      </c>
      <c r="B848" s="1">
        <v>1.20022054761648</v>
      </c>
      <c r="C848">
        <v>2.2053718851111601E-4</v>
      </c>
      <c r="D848" s="1">
        <v>1.20000005699694</v>
      </c>
      <c r="E848">
        <v>1.9137978597427701E-3</v>
      </c>
      <c r="F848" s="1">
        <f>Tabla2[[#This Row],[Axial Force ]]/$O$11</f>
        <v>38.906847635905002</v>
      </c>
      <c r="G848" s="5">
        <f>Tabla2[[#This Row],[Axial Displacement ]]/$O$8</f>
        <v>1.4817537624894815E-2</v>
      </c>
      <c r="H848" s="1">
        <f>Tabla2[[#This Row],[Axial 634,12F ]]/25</f>
        <v>7.6551914389710806E-5</v>
      </c>
      <c r="I848" s="1">
        <f>IF(Tabla2[[#This Row],[Axial Displacement Command ]]=D847,1,0)</f>
        <v>1</v>
      </c>
      <c r="J848" s="1">
        <f>IF(AND(Tabla2[[#This Row],[cic]]=1,(AND(I847=1,I849=0))),1,0)</f>
        <v>0</v>
      </c>
      <c r="K848" s="1">
        <f>Tabla2[[#This Row],[pas]]+K847</f>
        <v>6</v>
      </c>
    </row>
    <row r="849" spans="1:11" x14ac:dyDescent="0.25">
      <c r="A849" s="1">
        <v>1866.65173339844</v>
      </c>
      <c r="B849" s="1">
        <v>1.20069261174649</v>
      </c>
      <c r="C849">
        <v>6.9260596546882902E-4</v>
      </c>
      <c r="D849" s="1">
        <v>1.20000005699694</v>
      </c>
      <c r="E849">
        <v>1.5707794318586799E-3</v>
      </c>
      <c r="F849" s="1">
        <f>Tabla2[[#This Row],[Axial Force ]]/$O$11</f>
        <v>38.888577779134167</v>
      </c>
      <c r="G849" s="5">
        <f>Tabla2[[#This Row],[Axial Displacement ]]/$O$8</f>
        <v>1.4823365577117161E-2</v>
      </c>
      <c r="H849" s="1">
        <f>Tabla2[[#This Row],[Axial 634,12F ]]/25</f>
        <v>6.2831177274347202E-5</v>
      </c>
      <c r="I849" s="1">
        <f>IF(Tabla2[[#This Row],[Axial Displacement Command ]]=D848,1,0)</f>
        <v>1</v>
      </c>
      <c r="J849" s="1">
        <f>IF(AND(Tabla2[[#This Row],[cic]]=1,(AND(I848=1,I850=0))),1,0)</f>
        <v>0</v>
      </c>
      <c r="K849" s="1">
        <f>Tabla2[[#This Row],[pas]]+K848</f>
        <v>6</v>
      </c>
    </row>
    <row r="850" spans="1:11" x14ac:dyDescent="0.25">
      <c r="A850" s="1">
        <v>1867.39086914063</v>
      </c>
      <c r="B850" s="1">
        <v>1.2013828381895999</v>
      </c>
      <c r="C850">
        <v>1.3828278042638E-3</v>
      </c>
      <c r="D850" s="1">
        <v>1.20000005699694</v>
      </c>
      <c r="E850">
        <v>3.3388150200153199E-4</v>
      </c>
      <c r="F850" s="1">
        <f>Tabla2[[#This Row],[Axial Force ]]/$O$11</f>
        <v>38.903976440429794</v>
      </c>
      <c r="G850" s="5">
        <f>Tabla2[[#This Row],[Axial Displacement ]]/$O$8</f>
        <v>1.4831886891229629E-2</v>
      </c>
      <c r="H850" s="1">
        <f>Tabla2[[#This Row],[Axial 634,12F ]]/25</f>
        <v>1.3355260080061279E-5</v>
      </c>
      <c r="I850" s="1">
        <f>IF(Tabla2[[#This Row],[Axial Displacement Command ]]=D849,1,0)</f>
        <v>1</v>
      </c>
      <c r="J850" s="1">
        <f>IF(AND(Tabla2[[#This Row],[cic]]=1,(AND(I849=1,I851=0))),1,0)</f>
        <v>0</v>
      </c>
      <c r="K850" s="1">
        <f>Tabla2[[#This Row],[pas]]+K849</f>
        <v>6</v>
      </c>
    </row>
    <row r="851" spans="1:11" x14ac:dyDescent="0.25">
      <c r="A851" s="1">
        <v>1864.62731933594</v>
      </c>
      <c r="B851" s="1">
        <v>1.20128993876278</v>
      </c>
      <c r="C851">
        <v>1.28984447655967E-3</v>
      </c>
      <c r="D851" s="1">
        <v>1.20000005699694</v>
      </c>
      <c r="E851">
        <v>3.6465303310251302E-4</v>
      </c>
      <c r="F851" s="1">
        <f>Tabla2[[#This Row],[Axial Force ]]/$O$11</f>
        <v>38.846402486165417</v>
      </c>
      <c r="G851" s="5">
        <f>Tabla2[[#This Row],[Axial Displacement ]]/$O$8</f>
        <v>1.4830739984725679E-2</v>
      </c>
      <c r="H851" s="1">
        <f>Tabla2[[#This Row],[Axial 634,12F ]]/25</f>
        <v>1.4586121324100521E-5</v>
      </c>
      <c r="I851" s="1">
        <f>IF(Tabla2[[#This Row],[Axial Displacement Command ]]=D850,1,0)</f>
        <v>1</v>
      </c>
      <c r="J851" s="1">
        <f>IF(AND(Tabla2[[#This Row],[cic]]=1,(AND(I850=1,I852=0))),1,0)</f>
        <v>0</v>
      </c>
      <c r="K851" s="1">
        <f>Tabla2[[#This Row],[pas]]+K850</f>
        <v>6</v>
      </c>
    </row>
    <row r="852" spans="1:11" x14ac:dyDescent="0.25">
      <c r="A852" s="1">
        <v>1863.24975585938</v>
      </c>
      <c r="B852" s="1">
        <v>1.2010895879939201</v>
      </c>
      <c r="C852">
        <v>1.0895729474214E-3</v>
      </c>
      <c r="D852" s="1">
        <v>1.20000005699694</v>
      </c>
      <c r="E852">
        <v>1.5249786429194501E-3</v>
      </c>
      <c r="F852" s="1">
        <f>Tabla2[[#This Row],[Axial Force ]]/$O$11</f>
        <v>38.817703247070419</v>
      </c>
      <c r="G852" s="5">
        <f>Tabla2[[#This Row],[Axial Displacement ]]/$O$8</f>
        <v>1.4828266518443458E-2</v>
      </c>
      <c r="H852" s="1">
        <f>Tabla2[[#This Row],[Axial 634,12F ]]/25</f>
        <v>6.0999145716778003E-5</v>
      </c>
      <c r="I852" s="1">
        <f>IF(Tabla2[[#This Row],[Axial Displacement Command ]]=D851,1,0)</f>
        <v>1</v>
      </c>
      <c r="J852" s="1">
        <f>IF(AND(Tabla2[[#This Row],[cic]]=1,(AND(I851=1,I853=0))),1,0)</f>
        <v>0</v>
      </c>
      <c r="K852" s="1">
        <f>Tabla2[[#This Row],[pas]]+K851</f>
        <v>6</v>
      </c>
    </row>
    <row r="853" spans="1:11" x14ac:dyDescent="0.25">
      <c r="A853" s="1">
        <v>1862.39978027344</v>
      </c>
      <c r="B853" s="1">
        <v>1.2013543164357501</v>
      </c>
      <c r="C853">
        <v>1.35421748836961E-3</v>
      </c>
      <c r="D853" s="1">
        <v>1.20000005699694</v>
      </c>
      <c r="E853">
        <v>7.8950097304186805E-4</v>
      </c>
      <c r="F853" s="1">
        <f>Tabla2[[#This Row],[Axial Force ]]/$O$11</f>
        <v>38.799995422363331</v>
      </c>
      <c r="G853" s="5">
        <f>Tabla2[[#This Row],[Axial Displacement ]]/$O$8</f>
        <v>1.4831534770811729E-2</v>
      </c>
      <c r="H853" s="1">
        <f>Tabla2[[#This Row],[Axial 634,12F ]]/25</f>
        <v>3.158003892167472E-5</v>
      </c>
      <c r="I853" s="1">
        <f>IF(Tabla2[[#This Row],[Axial Displacement Command ]]=D852,1,0)</f>
        <v>1</v>
      </c>
      <c r="J853" s="1">
        <f>IF(AND(Tabla2[[#This Row],[cic]]=1,(AND(I852=1,I854=0))),1,0)</f>
        <v>0</v>
      </c>
      <c r="K853" s="1">
        <f>Tabla2[[#This Row],[pas]]+K852</f>
        <v>6</v>
      </c>
    </row>
    <row r="854" spans="1:11" x14ac:dyDescent="0.25">
      <c r="A854" s="1">
        <v>1860.41687011719</v>
      </c>
      <c r="B854" s="1">
        <v>1.2005710741505</v>
      </c>
      <c r="C854">
        <v>5.71012492400769E-4</v>
      </c>
      <c r="D854" s="1">
        <v>1.20000005699694</v>
      </c>
      <c r="E854">
        <v>3.0832061383989601E-3</v>
      </c>
      <c r="F854" s="1">
        <f>Tabla2[[#This Row],[Axial Force ]]/$O$11</f>
        <v>38.758684794108127</v>
      </c>
      <c r="G854" s="5">
        <f>Tabla2[[#This Row],[Axial Displacement ]]/$O$8</f>
        <v>1.4821865112969136E-2</v>
      </c>
      <c r="H854" s="1">
        <f>Tabla2[[#This Row],[Axial 634,12F ]]/25</f>
        <v>1.233282455359584E-4</v>
      </c>
      <c r="I854" s="1">
        <f>IF(Tabla2[[#This Row],[Axial Displacement Command ]]=D853,1,0)</f>
        <v>1</v>
      </c>
      <c r="J854" s="1">
        <f>IF(AND(Tabla2[[#This Row],[cic]]=1,(AND(I853=1,I855=0))),1,0)</f>
        <v>0</v>
      </c>
      <c r="K854" s="1">
        <f>Tabla2[[#This Row],[pas]]+K853</f>
        <v>6</v>
      </c>
    </row>
    <row r="855" spans="1:11" x14ac:dyDescent="0.25">
      <c r="A855" s="1">
        <v>1859.38647460938</v>
      </c>
      <c r="B855" s="1">
        <v>1.20125408284366</v>
      </c>
      <c r="C855">
        <v>1.2540817806439E-3</v>
      </c>
      <c r="D855" s="1">
        <v>1.20000005699694</v>
      </c>
      <c r="E855">
        <v>1.0658767450877299E-3</v>
      </c>
      <c r="F855" s="1">
        <f>Tabla2[[#This Row],[Axial Force ]]/$O$11</f>
        <v>38.737218221028748</v>
      </c>
      <c r="G855" s="5">
        <f>Tabla2[[#This Row],[Axial Displacement ]]/$O$8</f>
        <v>1.4830297319057531E-2</v>
      </c>
      <c r="H855" s="1">
        <f>Tabla2[[#This Row],[Axial 634,12F ]]/25</f>
        <v>4.2635069803509199E-5</v>
      </c>
      <c r="I855" s="1">
        <f>IF(Tabla2[[#This Row],[Axial Displacement Command ]]=D854,1,0)</f>
        <v>1</v>
      </c>
      <c r="J855" s="1">
        <f>IF(AND(Tabla2[[#This Row],[cic]]=1,(AND(I854=1,I856=0))),1,0)</f>
        <v>0</v>
      </c>
      <c r="K855" s="1">
        <f>Tabla2[[#This Row],[pas]]+K854</f>
        <v>6</v>
      </c>
    </row>
    <row r="856" spans="1:11" x14ac:dyDescent="0.25">
      <c r="A856" s="1">
        <v>1857.96472167969</v>
      </c>
      <c r="B856" s="1">
        <v>1.20043521746993</v>
      </c>
      <c r="C856">
        <v>4.3511391822903501E-4</v>
      </c>
      <c r="D856" s="1">
        <v>1.20000005699694</v>
      </c>
      <c r="E856">
        <v>8.93045694283501E-4</v>
      </c>
      <c r="F856" s="1">
        <f>Tabla2[[#This Row],[Axial Force ]]/$O$11</f>
        <v>38.707598368326877</v>
      </c>
      <c r="G856" s="5">
        <f>Tabla2[[#This Row],[Axial Displacement ]]/$O$8</f>
        <v>1.4820187869999136E-2</v>
      </c>
      <c r="H856" s="1">
        <f>Tabla2[[#This Row],[Axial 634,12F ]]/25</f>
        <v>3.5721827771340038E-5</v>
      </c>
      <c r="I856" s="1">
        <f>IF(Tabla2[[#This Row],[Axial Displacement Command ]]=D855,1,0)</f>
        <v>1</v>
      </c>
      <c r="J856" s="1">
        <f>IF(AND(Tabla2[[#This Row],[cic]]=1,(AND(I855=1,I857=0))),1,0)</f>
        <v>0</v>
      </c>
      <c r="K856" s="1">
        <f>Tabla2[[#This Row],[pas]]+K855</f>
        <v>6</v>
      </c>
    </row>
    <row r="857" spans="1:11" x14ac:dyDescent="0.25">
      <c r="A857" s="1">
        <v>1857.09228515625</v>
      </c>
      <c r="B857" s="1">
        <v>1.20086793322116</v>
      </c>
      <c r="C857">
        <v>8.6784365294079202E-4</v>
      </c>
      <c r="D857" s="1">
        <v>1.20000005699694</v>
      </c>
      <c r="E857">
        <v>-4.5711377083534899E-4</v>
      </c>
      <c r="F857" s="1">
        <f>Tabla2[[#This Row],[Axial Force ]]/$O$11</f>
        <v>38.689422607421875</v>
      </c>
      <c r="G857" s="5">
        <f>Tabla2[[#This Row],[Axial Displacement ]]/$O$8</f>
        <v>1.4825530039767408E-2</v>
      </c>
      <c r="H857" s="1">
        <f>Tabla2[[#This Row],[Axial 634,12F ]]/25</f>
        <v>-1.8284550833413959E-5</v>
      </c>
      <c r="I857" s="1">
        <f>IF(Tabla2[[#This Row],[Axial Displacement Command ]]=D856,1,0)</f>
        <v>1</v>
      </c>
      <c r="J857" s="1">
        <f>IF(AND(Tabla2[[#This Row],[cic]]=1,(AND(I856=1,I858=0))),1,0)</f>
        <v>0</v>
      </c>
      <c r="K857" s="1">
        <f>Tabla2[[#This Row],[pas]]+K856</f>
        <v>6</v>
      </c>
    </row>
    <row r="858" spans="1:11" x14ac:dyDescent="0.25">
      <c r="A858" s="1">
        <v>1855.8359375</v>
      </c>
      <c r="B858" s="1">
        <v>1.2011253274977201</v>
      </c>
      <c r="C858">
        <v>1.1253356433371701E-3</v>
      </c>
      <c r="D858" s="1">
        <v>1.20000005699694</v>
      </c>
      <c r="E858">
        <v>5.7400512787353396E-4</v>
      </c>
      <c r="F858" s="1">
        <f>Tabla2[[#This Row],[Axial Force ]]/$O$11</f>
        <v>38.663248697916664</v>
      </c>
      <c r="G858" s="5">
        <f>Tabla2[[#This Row],[Axial Displacement ]]/$O$8</f>
        <v>1.4828707746885432E-2</v>
      </c>
      <c r="H858" s="1">
        <f>Tabla2[[#This Row],[Axial 634,12F ]]/25</f>
        <v>2.2960205114941359E-5</v>
      </c>
      <c r="I858" s="1">
        <f>IF(Tabla2[[#This Row],[Axial Displacement Command ]]=D857,1,0)</f>
        <v>1</v>
      </c>
      <c r="J858" s="1">
        <f>IF(AND(Tabla2[[#This Row],[cic]]=1,(AND(I857=1,I859=0))),1,0)</f>
        <v>0</v>
      </c>
      <c r="K858" s="1">
        <f>Tabla2[[#This Row],[pas]]+K857</f>
        <v>6</v>
      </c>
    </row>
    <row r="859" spans="1:11" x14ac:dyDescent="0.25">
      <c r="A859" s="1">
        <v>1855.07556152344</v>
      </c>
      <c r="B859" s="1">
        <v>1.20141508523375</v>
      </c>
      <c r="C859">
        <v>1.4150142533253501E-3</v>
      </c>
      <c r="D859" s="1">
        <v>1.20000005699694</v>
      </c>
      <c r="E859">
        <v>-1.61384161856404E-3</v>
      </c>
      <c r="F859" s="1">
        <f>Tabla2[[#This Row],[Axial Force ]]/$O$11</f>
        <v>38.647407531738331</v>
      </c>
      <c r="G859" s="5">
        <f>Tabla2[[#This Row],[Axial Displacement ]]/$O$8</f>
        <v>1.4832285002885802E-2</v>
      </c>
      <c r="H859" s="1">
        <f>Tabla2[[#This Row],[Axial 634,12F ]]/25</f>
        <v>-6.4553664742561604E-5</v>
      </c>
      <c r="I859" s="1">
        <f>IF(Tabla2[[#This Row],[Axial Displacement Command ]]=D858,1,0)</f>
        <v>1</v>
      </c>
      <c r="J859" s="1">
        <f>IF(AND(Tabla2[[#This Row],[cic]]=1,(AND(I858=1,I860=0))),1,0)</f>
        <v>0</v>
      </c>
      <c r="K859" s="1">
        <f>Tabla2[[#This Row],[pas]]+K858</f>
        <v>6</v>
      </c>
    </row>
    <row r="860" spans="1:11" x14ac:dyDescent="0.25">
      <c r="A860" s="1">
        <v>1855.33618164063</v>
      </c>
      <c r="B860" s="1">
        <v>1.20203732512891</v>
      </c>
      <c r="C860">
        <v>2.0372867766127499E-3</v>
      </c>
      <c r="D860" s="1">
        <v>1.20000005699694</v>
      </c>
      <c r="E860">
        <v>-3.1536248457086902E-4</v>
      </c>
      <c r="F860" s="1">
        <f>Tabla2[[#This Row],[Axial Force ]]/$O$11</f>
        <v>38.652837117513123</v>
      </c>
      <c r="G860" s="5">
        <f>Tabla2[[#This Row],[Axial Displacement ]]/$O$8</f>
        <v>1.4839966976900125E-2</v>
      </c>
      <c r="H860" s="1">
        <f>Tabla2[[#This Row],[Axial 634,12F ]]/25</f>
        <v>-1.261449938283476E-5</v>
      </c>
      <c r="I860" s="1">
        <f>IF(Tabla2[[#This Row],[Axial Displacement Command ]]=D859,1,0)</f>
        <v>1</v>
      </c>
      <c r="J860" s="1">
        <f>IF(AND(Tabla2[[#This Row],[cic]]=1,(AND(I859=1,I861=0))),1,0)</f>
        <v>1</v>
      </c>
      <c r="K860" s="1">
        <f>Tabla2[[#This Row],[pas]]+K859</f>
        <v>7</v>
      </c>
    </row>
    <row r="861" spans="1:11" x14ac:dyDescent="0.25">
      <c r="A861" s="1">
        <v>1853.021484375</v>
      </c>
      <c r="B861" s="1">
        <v>1.2016689870506501</v>
      </c>
      <c r="C861">
        <v>2.2386311684385899E-3</v>
      </c>
      <c r="D861" s="1">
        <v>1.1994303204119201</v>
      </c>
      <c r="E861">
        <v>1.1182319212821299E-3</v>
      </c>
      <c r="F861" s="1">
        <f>Tabla2[[#This Row],[Axial Force ]]/$O$11</f>
        <v>38.6046142578125</v>
      </c>
      <c r="G861" s="5">
        <f>Tabla2[[#This Row],[Axial Displacement ]]/$O$8</f>
        <v>1.4835419593217903E-2</v>
      </c>
      <c r="H861" s="1">
        <f>Tabla2[[#This Row],[Axial 634,12F ]]/25</f>
        <v>4.4729276851285195E-5</v>
      </c>
      <c r="I861" s="1">
        <f>IF(Tabla2[[#This Row],[Axial Displacement Command ]]=D860,1,0)</f>
        <v>0</v>
      </c>
      <c r="J861" s="1">
        <f>IF(AND(Tabla2[[#This Row],[cic]]=1,(AND(I860=1,I862=0))),1,0)</f>
        <v>0</v>
      </c>
      <c r="K861" s="1">
        <f>Tabla2[[#This Row],[pas]]+K860</f>
        <v>7</v>
      </c>
    </row>
    <row r="862" spans="1:11" x14ac:dyDescent="0.25">
      <c r="A862" s="1">
        <v>1848.41870117188</v>
      </c>
      <c r="B862" s="1">
        <v>1.2000560527667401</v>
      </c>
      <c r="C862">
        <v>3.9622782423975903E-3</v>
      </c>
      <c r="D862" s="1">
        <v>1.1960937408730401</v>
      </c>
      <c r="E862">
        <v>2.8775335181307999E-4</v>
      </c>
      <c r="F862" s="1">
        <f>Tabla2[[#This Row],[Axial Force ]]/$O$11</f>
        <v>38.508722941080833</v>
      </c>
      <c r="G862" s="5">
        <f>Tabla2[[#This Row],[Axial Displacement ]]/$O$8</f>
        <v>1.4815506824280742E-2</v>
      </c>
      <c r="H862" s="1">
        <f>Tabla2[[#This Row],[Axial 634,12F ]]/25</f>
        <v>1.15101340725232E-5</v>
      </c>
      <c r="I862" s="1">
        <f>IF(Tabla2[[#This Row],[Axial Displacement Command ]]=D861,1,0)</f>
        <v>0</v>
      </c>
      <c r="J862" s="1">
        <f>IF(AND(Tabla2[[#This Row],[cic]]=1,(AND(I861=1,I863=0))),1,0)</f>
        <v>0</v>
      </c>
      <c r="K862" s="1">
        <f>Tabla2[[#This Row],[pas]]+K861</f>
        <v>7</v>
      </c>
    </row>
    <row r="863" spans="1:11" x14ac:dyDescent="0.25">
      <c r="A863" s="1">
        <v>1842.03039550781</v>
      </c>
      <c r="B863" s="1">
        <v>1.19800330139697</v>
      </c>
      <c r="C863">
        <v>5.2460432016232499E-3</v>
      </c>
      <c r="D863" s="1">
        <v>1.1927572777494799</v>
      </c>
      <c r="E863">
        <v>-7.9713322520547102E-4</v>
      </c>
      <c r="F863" s="1">
        <f>Tabla2[[#This Row],[Axial Force ]]/$O$11</f>
        <v>38.375633239746044</v>
      </c>
      <c r="G863" s="5">
        <f>Tabla2[[#This Row],[Axial Displacement ]]/$O$8</f>
        <v>1.4790164214777407E-2</v>
      </c>
      <c r="H863" s="1">
        <f>Tabla2[[#This Row],[Axial 634,12F ]]/25</f>
        <v>-3.1885329008218839E-5</v>
      </c>
      <c r="I863" s="1">
        <f>IF(Tabla2[[#This Row],[Axial Displacement Command ]]=D862,1,0)</f>
        <v>0</v>
      </c>
      <c r="J863" s="1">
        <f>IF(AND(Tabla2[[#This Row],[cic]]=1,(AND(I862=1,I864=0))),1,0)</f>
        <v>0</v>
      </c>
      <c r="K863" s="1">
        <f>Tabla2[[#This Row],[pas]]+K862</f>
        <v>7</v>
      </c>
    </row>
    <row r="864" spans="1:11" x14ac:dyDescent="0.25">
      <c r="A864" s="1">
        <v>1821.41162109375</v>
      </c>
      <c r="B864" s="1">
        <v>1.1900174431502799</v>
      </c>
      <c r="C864">
        <v>5.9688090914278302E-4</v>
      </c>
      <c r="D864" s="1">
        <v>1.1894205817952801</v>
      </c>
      <c r="E864">
        <v>-9.7796475984068799E-4</v>
      </c>
      <c r="F864" s="1">
        <f>Tabla2[[#This Row],[Axial Force ]]/$O$11</f>
        <v>37.946075439453125</v>
      </c>
      <c r="G864" s="5">
        <f>Tabla2[[#This Row],[Axial Displacement ]]/$O$8</f>
        <v>1.4691573372225679E-2</v>
      </c>
      <c r="H864" s="1">
        <f>Tabla2[[#This Row],[Axial 634,12F ]]/25</f>
        <v>-3.9118590393627521E-5</v>
      </c>
      <c r="I864" s="1">
        <f>IF(Tabla2[[#This Row],[Axial Displacement Command ]]=D863,1,0)</f>
        <v>0</v>
      </c>
      <c r="J864" s="1">
        <f>IF(AND(Tabla2[[#This Row],[cic]]=1,(AND(I863=1,I865=0))),1,0)</f>
        <v>0</v>
      </c>
      <c r="K864" s="1">
        <f>Tabla2[[#This Row],[pas]]+K863</f>
        <v>7</v>
      </c>
    </row>
    <row r="865" spans="1:11" x14ac:dyDescent="0.25">
      <c r="A865" s="1">
        <v>1805.98315429688</v>
      </c>
      <c r="B865" s="1">
        <v>1.1842274107038999</v>
      </c>
      <c r="C865">
        <v>1.8565655182101199E-3</v>
      </c>
      <c r="D865" s="1">
        <v>1.1860840022563901</v>
      </c>
      <c r="E865">
        <v>-9.1859510575886805E-4</v>
      </c>
      <c r="F865" s="1">
        <f>Tabla2[[#This Row],[Axial Force ]]/$O$11</f>
        <v>37.624649047851669</v>
      </c>
      <c r="G865" s="5">
        <f>Tabla2[[#This Row],[Axial Displacement ]]/$O$8</f>
        <v>1.4620091490171605E-2</v>
      </c>
      <c r="H865" s="1">
        <f>Tabla2[[#This Row],[Axial 634,12F ]]/25</f>
        <v>-3.674380423035472E-5</v>
      </c>
      <c r="I865" s="1">
        <f>IF(Tabla2[[#This Row],[Axial Displacement Command ]]=D864,1,0)</f>
        <v>0</v>
      </c>
      <c r="J865" s="1">
        <f>IF(AND(Tabla2[[#This Row],[cic]]=1,(AND(I864=1,I866=0))),1,0)</f>
        <v>0</v>
      </c>
      <c r="K865" s="1">
        <f>Tabla2[[#This Row],[pas]]+K864</f>
        <v>7</v>
      </c>
    </row>
    <row r="866" spans="1:11" x14ac:dyDescent="0.25">
      <c r="A866" s="1">
        <v>1803.79382324219</v>
      </c>
      <c r="B866" s="1">
        <v>1.1834085453301699</v>
      </c>
      <c r="C866">
        <v>6.6101551965402905E-4</v>
      </c>
      <c r="D866" s="1">
        <v>1.1827475391328299</v>
      </c>
      <c r="E866">
        <v>-1.8321990182812401E-3</v>
      </c>
      <c r="F866" s="1">
        <f>Tabla2[[#This Row],[Axial Force ]]/$O$11</f>
        <v>37.579037984212292</v>
      </c>
      <c r="G866" s="5">
        <f>Tabla2[[#This Row],[Axial Displacement ]]/$O$8</f>
        <v>1.4609982041113209E-2</v>
      </c>
      <c r="H866" s="1">
        <f>Tabla2[[#This Row],[Axial 634,12F ]]/25</f>
        <v>-7.3287960731249606E-5</v>
      </c>
      <c r="I866" s="1">
        <f>IF(Tabla2[[#This Row],[Axial Displacement Command ]]=D865,1,0)</f>
        <v>0</v>
      </c>
      <c r="J866" s="1">
        <f>IF(AND(Tabla2[[#This Row],[cic]]=1,(AND(I865=1,I867=0))),1,0)</f>
        <v>0</v>
      </c>
      <c r="K866" s="1">
        <f>Tabla2[[#This Row],[pas]]+K865</f>
        <v>7</v>
      </c>
    </row>
    <row r="867" spans="1:11" x14ac:dyDescent="0.25">
      <c r="A867" s="1">
        <v>1800.19921875</v>
      </c>
      <c r="B867" s="1">
        <v>1.1825286783278</v>
      </c>
      <c r="C867">
        <v>3.1179190500552098E-3</v>
      </c>
      <c r="D867" s="1">
        <v>1.1794108431786301</v>
      </c>
      <c r="E867">
        <v>-5.6246102531076802E-4</v>
      </c>
      <c r="F867" s="1">
        <f>Tabla2[[#This Row],[Axial Force ]]/$O$11</f>
        <v>37.504150390625</v>
      </c>
      <c r="G867" s="5">
        <f>Tabla2[[#This Row],[Axial Displacement ]]/$O$8</f>
        <v>1.4599119485528394E-2</v>
      </c>
      <c r="H867" s="1">
        <f>Tabla2[[#This Row],[Axial 634,12F ]]/25</f>
        <v>-2.249844101243072E-5</v>
      </c>
      <c r="I867" s="1">
        <f>IF(Tabla2[[#This Row],[Axial Displacement Command ]]=D866,1,0)</f>
        <v>0</v>
      </c>
      <c r="J867" s="1">
        <f>IF(AND(Tabla2[[#This Row],[cic]]=1,(AND(I866=1,I868=0))),1,0)</f>
        <v>0</v>
      </c>
      <c r="K867" s="1">
        <f>Tabla2[[#This Row],[pas]]+K866</f>
        <v>7</v>
      </c>
    </row>
    <row r="868" spans="1:11" x14ac:dyDescent="0.25">
      <c r="A868" s="1">
        <v>1790.24633789063</v>
      </c>
      <c r="B868" s="1">
        <v>1.1781370267272</v>
      </c>
      <c r="C868">
        <v>2.0627976482501301E-3</v>
      </c>
      <c r="D868" s="1">
        <v>1.1760742636397501</v>
      </c>
      <c r="E868">
        <v>4.0859154637473699E-4</v>
      </c>
      <c r="F868" s="1">
        <f>Tabla2[[#This Row],[Axial Force ]]/$O$11</f>
        <v>37.296798706054794</v>
      </c>
      <c r="G868" s="5">
        <f>Tabla2[[#This Row],[Axial Displacement ]]/$O$8</f>
        <v>1.4544901564533334E-2</v>
      </c>
      <c r="H868" s="1">
        <f>Tabla2[[#This Row],[Axial 634,12F ]]/25</f>
        <v>1.6343661854989481E-5</v>
      </c>
      <c r="I868" s="1">
        <f>IF(Tabla2[[#This Row],[Axial Displacement Command ]]=D867,1,0)</f>
        <v>0</v>
      </c>
      <c r="J868" s="1">
        <f>IF(AND(Tabla2[[#This Row],[cic]]=1,(AND(I867=1,I869=0))),1,0)</f>
        <v>0</v>
      </c>
      <c r="K868" s="1">
        <f>Tabla2[[#This Row],[pas]]+K867</f>
        <v>7</v>
      </c>
    </row>
    <row r="869" spans="1:11" x14ac:dyDescent="0.25">
      <c r="A869" s="1">
        <v>1780.16162109375</v>
      </c>
      <c r="B869" s="1">
        <v>1.1744928779080499</v>
      </c>
      <c r="C869">
        <v>1.7551183191244499E-3</v>
      </c>
      <c r="D869" s="1">
        <v>1.1727376841008701</v>
      </c>
      <c r="E869">
        <v>3.0552698717656299E-3</v>
      </c>
      <c r="F869" s="1">
        <f>Tabla2[[#This Row],[Axial Force ]]/$O$11</f>
        <v>37.086700439453125</v>
      </c>
      <c r="G869" s="5">
        <f>Tabla2[[#This Row],[Axial Displacement ]]/$O$8</f>
        <v>1.4499912072938888E-2</v>
      </c>
      <c r="H869" s="1">
        <f>Tabla2[[#This Row],[Axial 634,12F ]]/25</f>
        <v>1.222107948706252E-4</v>
      </c>
      <c r="I869" s="1">
        <f>IF(Tabla2[[#This Row],[Axial Displacement Command ]]=D868,1,0)</f>
        <v>0</v>
      </c>
      <c r="J869" s="1">
        <f>IF(AND(Tabla2[[#This Row],[cic]]=1,(AND(I868=1,I870=0))),1,0)</f>
        <v>0</v>
      </c>
      <c r="K869" s="1">
        <f>Tabla2[[#This Row],[pas]]+K868</f>
        <v>7</v>
      </c>
    </row>
    <row r="870" spans="1:11" x14ac:dyDescent="0.25">
      <c r="A870" s="1">
        <v>1771.97351074219</v>
      </c>
      <c r="B870" s="1">
        <v>1.1706769000738899</v>
      </c>
      <c r="C870">
        <v>1.2758970342474599E-3</v>
      </c>
      <c r="D870" s="1">
        <v>1.1694011045619801</v>
      </c>
      <c r="E870">
        <v>-1.1701869198077501E-3</v>
      </c>
      <c r="F870" s="1">
        <f>Tabla2[[#This Row],[Axial Force ]]/$O$11</f>
        <v>36.916114807128956</v>
      </c>
      <c r="G870" s="5">
        <f>Tabla2[[#This Row],[Axial Displacement ]]/$O$8</f>
        <v>1.4452801235480123E-2</v>
      </c>
      <c r="H870" s="1">
        <f>Tabla2[[#This Row],[Axial 634,12F ]]/25</f>
        <v>-4.6807476792310001E-5</v>
      </c>
      <c r="I870" s="1">
        <f>IF(Tabla2[[#This Row],[Axial Displacement Command ]]=D869,1,0)</f>
        <v>0</v>
      </c>
      <c r="J870" s="1">
        <f>IF(AND(Tabla2[[#This Row],[cic]]=1,(AND(I869=1,I871=0))),1,0)</f>
        <v>0</v>
      </c>
      <c r="K870" s="1">
        <f>Tabla2[[#This Row],[pas]]+K869</f>
        <v>7</v>
      </c>
    </row>
    <row r="871" spans="1:11" x14ac:dyDescent="0.25">
      <c r="A871" s="1">
        <v>1764.86596679688</v>
      </c>
      <c r="B871" s="1">
        <v>1.1686491779982999</v>
      </c>
      <c r="C871">
        <v>2.5846957214525901E-3</v>
      </c>
      <c r="D871" s="1">
        <v>1.1660645250231001</v>
      </c>
      <c r="E871">
        <v>-1.4599312407881399E-3</v>
      </c>
      <c r="F871" s="1">
        <f>Tabla2[[#This Row],[Axial Force ]]/$O$11</f>
        <v>36.768040974934998</v>
      </c>
      <c r="G871" s="5">
        <f>Tabla2[[#This Row],[Axial Displacement ]]/$O$8</f>
        <v>1.4427767629608641E-2</v>
      </c>
      <c r="H871" s="1">
        <f>Tabla2[[#This Row],[Axial 634,12F ]]/25</f>
        <v>-5.8397249631525598E-5</v>
      </c>
      <c r="I871" s="1">
        <f>IF(Tabla2[[#This Row],[Axial Displacement Command ]]=D870,1,0)</f>
        <v>0</v>
      </c>
      <c r="J871" s="1">
        <f>IF(AND(Tabla2[[#This Row],[cic]]=1,(AND(I870=1,I872=0))),1,0)</f>
        <v>0</v>
      </c>
      <c r="K871" s="1">
        <f>Tabla2[[#This Row],[pas]]+K870</f>
        <v>7</v>
      </c>
    </row>
    <row r="872" spans="1:11" x14ac:dyDescent="0.25">
      <c r="A872" s="1">
        <v>1757.17309570313</v>
      </c>
      <c r="B872" s="1">
        <v>1.16525171324611</v>
      </c>
      <c r="C872">
        <v>2.5237798126909201E-3</v>
      </c>
      <c r="D872" s="1">
        <v>1.1627279454842201</v>
      </c>
      <c r="E872" s="2">
        <v>3.7869206437335399E-5</v>
      </c>
      <c r="F872" s="1">
        <f>Tabla2[[#This Row],[Axial Force ]]/$O$11</f>
        <v>36.607772827148544</v>
      </c>
      <c r="G872" s="5">
        <f>Tabla2[[#This Row],[Axial Displacement ]]/$O$8</f>
        <v>1.4385823620322346E-2</v>
      </c>
      <c r="H872" s="1">
        <f>Tabla2[[#This Row],[Axial 634,12F ]]/25</f>
        <v>1.514768257493416E-6</v>
      </c>
      <c r="I872" s="1">
        <f>IF(Tabla2[[#This Row],[Axial Displacement Command ]]=D871,1,0)</f>
        <v>0</v>
      </c>
      <c r="J872" s="1">
        <f>IF(AND(Tabla2[[#This Row],[cic]]=1,(AND(I871=1,I873=0))),1,0)</f>
        <v>0</v>
      </c>
      <c r="K872" s="1">
        <f>Tabla2[[#This Row],[pas]]+K871</f>
        <v>7</v>
      </c>
    </row>
    <row r="873" spans="1:11" x14ac:dyDescent="0.25">
      <c r="A873" s="1">
        <v>1750.54821777344</v>
      </c>
      <c r="B873" s="1">
        <v>1.1618828866630799</v>
      </c>
      <c r="C873">
        <v>2.4915932499425301E-3</v>
      </c>
      <c r="D873" s="1">
        <v>1.15939124953002</v>
      </c>
      <c r="E873">
        <v>-5.45795671769156E-4</v>
      </c>
      <c r="F873" s="1">
        <f>Tabla2[[#This Row],[Axial Force ]]/$O$11</f>
        <v>36.469754536946667</v>
      </c>
      <c r="G873" s="5">
        <f>Tabla2[[#This Row],[Axial Displacement ]]/$O$8</f>
        <v>1.4344233168679998E-2</v>
      </c>
      <c r="H873" s="1">
        <f>Tabla2[[#This Row],[Axial 634,12F ]]/25</f>
        <v>-2.1831826870766239E-5</v>
      </c>
      <c r="I873" s="1">
        <f>IF(Tabla2[[#This Row],[Axial Displacement Command ]]=D872,1,0)</f>
        <v>0</v>
      </c>
      <c r="J873" s="1">
        <f>IF(AND(Tabla2[[#This Row],[cic]]=1,(AND(I872=1,I874=0))),1,0)</f>
        <v>0</v>
      </c>
      <c r="K873" s="1">
        <f>Tabla2[[#This Row],[pas]]+K872</f>
        <v>7</v>
      </c>
    </row>
    <row r="874" spans="1:11" x14ac:dyDescent="0.25">
      <c r="A874" s="1">
        <v>1743.68542480469</v>
      </c>
      <c r="B874" s="1">
        <v>1.1592757655307699</v>
      </c>
      <c r="C874">
        <v>3.2210350582317902E-3</v>
      </c>
      <c r="D874" s="1">
        <v>1.1560547864064601</v>
      </c>
      <c r="E874">
        <v>1.0135742058992E-3</v>
      </c>
      <c r="F874" s="1">
        <f>Tabla2[[#This Row],[Axial Force ]]/$O$11</f>
        <v>36.326779683431042</v>
      </c>
      <c r="G874" s="5">
        <f>Tabla2[[#This Row],[Axial Displacement ]]/$O$8</f>
        <v>1.4312046488034197E-2</v>
      </c>
      <c r="H874" s="1">
        <f>Tabla2[[#This Row],[Axial 634,12F ]]/25</f>
        <v>4.0542968235967997E-5</v>
      </c>
      <c r="I874" s="1">
        <f>IF(Tabla2[[#This Row],[Axial Displacement Command ]]=D873,1,0)</f>
        <v>0</v>
      </c>
      <c r="J874" s="1">
        <f>IF(AND(Tabla2[[#This Row],[cic]]=1,(AND(I873=1,I875=0))),1,0)</f>
        <v>0</v>
      </c>
      <c r="K874" s="1">
        <f>Tabla2[[#This Row],[pas]]+K873</f>
        <v>7</v>
      </c>
    </row>
    <row r="875" spans="1:11" x14ac:dyDescent="0.25">
      <c r="A875" s="1">
        <v>1736.79858398438</v>
      </c>
      <c r="B875" s="1">
        <v>1.15626817569137</v>
      </c>
      <c r="C875">
        <v>3.5499333534971798E-3</v>
      </c>
      <c r="D875" s="1">
        <v>1.1527182068675801</v>
      </c>
      <c r="E875">
        <v>2.21894106289255E-3</v>
      </c>
      <c r="F875" s="1">
        <f>Tabla2[[#This Row],[Axial Force ]]/$O$11</f>
        <v>36.183303833007919</v>
      </c>
      <c r="G875" s="5">
        <f>Tabla2[[#This Row],[Axial Displacement ]]/$O$8</f>
        <v>1.4274915749276173E-2</v>
      </c>
      <c r="H875" s="1">
        <f>Tabla2[[#This Row],[Axial 634,12F ]]/25</f>
        <v>8.8757642515701997E-5</v>
      </c>
      <c r="I875" s="1">
        <f>IF(Tabla2[[#This Row],[Axial Displacement Command ]]=D874,1,0)</f>
        <v>0</v>
      </c>
      <c r="J875" s="1">
        <f>IF(AND(Tabla2[[#This Row],[cic]]=1,(AND(I874=1,I876=0))),1,0)</f>
        <v>0</v>
      </c>
      <c r="K875" s="1">
        <f>Tabla2[[#This Row],[pas]]+K874</f>
        <v>7</v>
      </c>
    </row>
    <row r="876" spans="1:11" x14ac:dyDescent="0.25">
      <c r="A876" s="1">
        <v>1725.78491210938</v>
      </c>
      <c r="B876" s="1">
        <v>1.15243438631296</v>
      </c>
      <c r="C876">
        <v>3.0528306069754802E-3</v>
      </c>
      <c r="D876" s="1">
        <v>1.14938151091337</v>
      </c>
      <c r="E876">
        <v>1.8998611039933199E-3</v>
      </c>
      <c r="F876" s="1">
        <f>Tabla2[[#This Row],[Axial Force ]]/$O$11</f>
        <v>35.953852335612083</v>
      </c>
      <c r="G876" s="5">
        <f>Tabla2[[#This Row],[Axial Displacement ]]/$O$8</f>
        <v>1.4227585016209384E-2</v>
      </c>
      <c r="H876" s="1">
        <f>Tabla2[[#This Row],[Axial 634,12F ]]/25</f>
        <v>7.5994444159732801E-5</v>
      </c>
      <c r="I876" s="1">
        <f>IF(Tabla2[[#This Row],[Axial Displacement Command ]]=D875,1,0)</f>
        <v>0</v>
      </c>
      <c r="J876" s="1">
        <f>IF(AND(Tabla2[[#This Row],[cic]]=1,(AND(I875=1,I877=0))),1,0)</f>
        <v>0</v>
      </c>
      <c r="K876" s="1">
        <f>Tabla2[[#This Row],[pas]]+K875</f>
        <v>7</v>
      </c>
    </row>
    <row r="877" spans="1:11" x14ac:dyDescent="0.25">
      <c r="A877" s="1">
        <v>1714.83154296875</v>
      </c>
      <c r="B877" s="1">
        <v>1.1482643894851201</v>
      </c>
      <c r="C877">
        <v>2.2194385564944202E-3</v>
      </c>
      <c r="D877" s="1">
        <v>1.14604493137449</v>
      </c>
      <c r="E877">
        <v>1.53846690409409E-3</v>
      </c>
      <c r="F877" s="1">
        <f>Tabla2[[#This Row],[Axial Force ]]/$O$11</f>
        <v>35.725657145182289</v>
      </c>
      <c r="G877" s="5">
        <f>Tabla2[[#This Row],[Axial Displacement ]]/$O$8</f>
        <v>1.4176103573890372E-2</v>
      </c>
      <c r="H877" s="1">
        <f>Tabla2[[#This Row],[Axial 634,12F ]]/25</f>
        <v>6.1538676163763604E-5</v>
      </c>
      <c r="I877" s="1">
        <f>IF(Tabla2[[#This Row],[Axial Displacement Command ]]=D876,1,0)</f>
        <v>0</v>
      </c>
      <c r="J877" s="1">
        <f>IF(AND(Tabla2[[#This Row],[cic]]=1,(AND(I876=1,I878=0))),1,0)</f>
        <v>0</v>
      </c>
      <c r="K877" s="1">
        <f>Tabla2[[#This Row],[pas]]+K876</f>
        <v>7</v>
      </c>
    </row>
    <row r="878" spans="1:11" x14ac:dyDescent="0.25">
      <c r="A878" s="1">
        <v>1707.70458984375</v>
      </c>
      <c r="B878" s="1">
        <v>1.14421243779361</v>
      </c>
      <c r="C878">
        <v>1.5040635616969699E-3</v>
      </c>
      <c r="D878" s="1">
        <v>1.1427084682509301</v>
      </c>
      <c r="E878">
        <v>6.1440573517757002E-4</v>
      </c>
      <c r="F878" s="1">
        <f>Tabla2[[#This Row],[Axial Force ]]/$O$11</f>
        <v>35.577178955078125</v>
      </c>
      <c r="G878" s="5">
        <f>Tabla2[[#This Row],[Axial Displacement ]]/$O$8</f>
        <v>1.4126079478933457E-2</v>
      </c>
      <c r="H878" s="1">
        <f>Tabla2[[#This Row],[Axial 634,12F ]]/25</f>
        <v>2.4576229407102801E-5</v>
      </c>
      <c r="I878" s="1">
        <f>IF(Tabla2[[#This Row],[Axial Displacement Command ]]=D877,1,0)</f>
        <v>0</v>
      </c>
      <c r="J878" s="1">
        <f>IF(AND(Tabla2[[#This Row],[cic]]=1,(AND(I877=1,I879=0))),1,0)</f>
        <v>0</v>
      </c>
      <c r="K878" s="1">
        <f>Tabla2[[#This Row],[pas]]+K877</f>
        <v>7</v>
      </c>
    </row>
    <row r="879" spans="1:11" x14ac:dyDescent="0.25">
      <c r="A879" s="1">
        <v>1700.95812988281</v>
      </c>
      <c r="B879" s="1">
        <v>1.1426210403442401</v>
      </c>
      <c r="C879">
        <v>3.2492876016476701E-3</v>
      </c>
      <c r="D879" s="1">
        <v>1.13937177229673</v>
      </c>
      <c r="E879">
        <v>-2.77116413371914E-4</v>
      </c>
      <c r="F879" s="1">
        <f>Tabla2[[#This Row],[Axial Force ]]/$O$11</f>
        <v>35.436627705891873</v>
      </c>
      <c r="G879" s="5">
        <f>Tabla2[[#This Row],[Axial Displacement ]]/$O$8</f>
        <v>1.410643259684247E-2</v>
      </c>
      <c r="H879" s="1">
        <f>Tabla2[[#This Row],[Axial 634,12F ]]/25</f>
        <v>-1.108465653487656E-5</v>
      </c>
      <c r="I879" s="1">
        <f>IF(Tabla2[[#This Row],[Axial Displacement Command ]]=D878,1,0)</f>
        <v>0</v>
      </c>
      <c r="J879" s="1">
        <f>IF(AND(Tabla2[[#This Row],[cic]]=1,(AND(I878=1,I880=0))),1,0)</f>
        <v>0</v>
      </c>
      <c r="K879" s="1">
        <f>Tabla2[[#This Row],[pas]]+K878</f>
        <v>7</v>
      </c>
    </row>
    <row r="880" spans="1:11" x14ac:dyDescent="0.25">
      <c r="A880" s="1">
        <v>1694.43395996094</v>
      </c>
      <c r="B880" s="1">
        <v>1.14033580757678</v>
      </c>
      <c r="C880">
        <v>4.3005943552998404E-3</v>
      </c>
      <c r="D880" s="1">
        <v>1.13603519275784</v>
      </c>
      <c r="E880">
        <v>4.9020940195987405E-4</v>
      </c>
      <c r="F880" s="1">
        <f>Tabla2[[#This Row],[Axial Force ]]/$O$11</f>
        <v>35.300707499186252</v>
      </c>
      <c r="G880" s="5">
        <f>Tabla2[[#This Row],[Axial Displacement ]]/$O$8</f>
        <v>1.4078219846626914E-2</v>
      </c>
      <c r="H880" s="1">
        <f>Tabla2[[#This Row],[Axial 634,12F ]]/25</f>
        <v>1.960837607839496E-5</v>
      </c>
      <c r="I880" s="1">
        <f>IF(Tabla2[[#This Row],[Axial Displacement Command ]]=D879,1,0)</f>
        <v>0</v>
      </c>
      <c r="J880" s="1">
        <f>IF(AND(Tabla2[[#This Row],[cic]]=1,(AND(I879=1,I881=0))),1,0)</f>
        <v>0</v>
      </c>
      <c r="K880" s="1">
        <f>Tabla2[[#This Row],[pas]]+K879</f>
        <v>7</v>
      </c>
    </row>
    <row r="881" spans="1:11" x14ac:dyDescent="0.25">
      <c r="A881" s="1">
        <v>1684.56774902344</v>
      </c>
      <c r="B881" s="1">
        <v>1.1352967703715</v>
      </c>
      <c r="C881">
        <v>2.59816647485422E-3</v>
      </c>
      <c r="D881" s="1">
        <v>1.13269861321896</v>
      </c>
      <c r="E881">
        <v>1.8084973589793699E-3</v>
      </c>
      <c r="F881" s="1">
        <f>Tabla2[[#This Row],[Axial Force ]]/$O$11</f>
        <v>35.095161437988331</v>
      </c>
      <c r="G881" s="5">
        <f>Tabla2[[#This Row],[Axial Displacement ]]/$O$8</f>
        <v>1.4016009510759259E-2</v>
      </c>
      <c r="H881" s="1">
        <f>Tabla2[[#This Row],[Axial 634,12F ]]/25</f>
        <v>7.2339894359174799E-5</v>
      </c>
      <c r="I881" s="1">
        <f>IF(Tabla2[[#This Row],[Axial Displacement Command ]]=D880,1,0)</f>
        <v>0</v>
      </c>
      <c r="J881" s="1">
        <f>IF(AND(Tabla2[[#This Row],[cic]]=1,(AND(I880=1,I882=0))),1,0)</f>
        <v>0</v>
      </c>
      <c r="K881" s="1">
        <f>Tabla2[[#This Row],[pas]]+K880</f>
        <v>7</v>
      </c>
    </row>
    <row r="882" spans="1:11" x14ac:dyDescent="0.25">
      <c r="A882" s="1">
        <v>1676.43884277344</v>
      </c>
      <c r="B882" s="1">
        <v>1.1322891805321</v>
      </c>
      <c r="C882">
        <v>2.9271841412992199E-3</v>
      </c>
      <c r="D882" s="1">
        <v>1.12936203368008</v>
      </c>
      <c r="E882">
        <v>1.9822061858576498E-3</v>
      </c>
      <c r="F882" s="1">
        <f>Tabla2[[#This Row],[Axial Force ]]/$O$11</f>
        <v>34.925809224446667</v>
      </c>
      <c r="G882" s="5">
        <f>Tabla2[[#This Row],[Axial Displacement ]]/$O$8</f>
        <v>1.3978878772001236E-2</v>
      </c>
      <c r="H882" s="1">
        <f>Tabla2[[#This Row],[Axial 634,12F ]]/25</f>
        <v>7.9288247434305999E-5</v>
      </c>
      <c r="I882" s="1">
        <f>IF(Tabla2[[#This Row],[Axial Displacement Command ]]=D881,1,0)</f>
        <v>0</v>
      </c>
      <c r="J882" s="1">
        <f>IF(AND(Tabla2[[#This Row],[cic]]=1,(AND(I881=1,I883=0))),1,0)</f>
        <v>0</v>
      </c>
      <c r="K882" s="1">
        <f>Tabla2[[#This Row],[pas]]+K881</f>
        <v>7</v>
      </c>
    </row>
    <row r="883" spans="1:11" x14ac:dyDescent="0.25">
      <c r="A883" s="1">
        <v>1670.51281738281</v>
      </c>
      <c r="B883" s="1">
        <v>1.12925295252353</v>
      </c>
      <c r="C883">
        <v>3.2274722343572601E-3</v>
      </c>
      <c r="D883" s="1">
        <v>1.1260254541412</v>
      </c>
      <c r="E883">
        <v>7.2809075390978305E-4</v>
      </c>
      <c r="F883" s="1">
        <f>Tabla2[[#This Row],[Axial Force ]]/$O$11</f>
        <v>34.802350362141873</v>
      </c>
      <c r="G883" s="5">
        <f>Tabla2[[#This Row],[Axial Displacement ]]/$O$8</f>
        <v>1.3941394475599136E-2</v>
      </c>
      <c r="H883" s="1">
        <f>Tabla2[[#This Row],[Axial 634,12F ]]/25</f>
        <v>2.9123630156391321E-5</v>
      </c>
      <c r="I883" s="1">
        <f>IF(Tabla2[[#This Row],[Axial Displacement Command ]]=D882,1,0)</f>
        <v>0</v>
      </c>
      <c r="J883" s="1">
        <f>IF(AND(Tabla2[[#This Row],[cic]]=1,(AND(I882=1,I884=0))),1,0)</f>
        <v>0</v>
      </c>
      <c r="K883" s="1">
        <f>Tabla2[[#This Row],[pas]]+K882</f>
        <v>7</v>
      </c>
    </row>
    <row r="884" spans="1:11" x14ac:dyDescent="0.25">
      <c r="A884" s="1">
        <v>1665.17834472656</v>
      </c>
      <c r="B884" s="1">
        <v>1.12718576565385</v>
      </c>
      <c r="C884">
        <v>4.4969319787924204E-3</v>
      </c>
      <c r="D884" s="1">
        <v>1.12268887460232</v>
      </c>
      <c r="E884">
        <v>8.0809303426576705E-4</v>
      </c>
      <c r="F884" s="1">
        <f>Tabla2[[#This Row],[Axial Force ]]/$O$11</f>
        <v>34.691215515136669</v>
      </c>
      <c r="G884" s="5">
        <f>Tabla2[[#This Row],[Axial Displacement ]]/$O$8</f>
        <v>1.391587365004753E-2</v>
      </c>
      <c r="H884" s="1">
        <f>Tabla2[[#This Row],[Axial 634,12F ]]/25</f>
        <v>3.2323721370630685E-5</v>
      </c>
      <c r="I884" s="1">
        <f>IF(Tabla2[[#This Row],[Axial Displacement Command ]]=D883,1,0)</f>
        <v>0</v>
      </c>
      <c r="J884" s="1">
        <f>IF(AND(Tabla2[[#This Row],[cic]]=1,(AND(I883=1,I885=0))),1,0)</f>
        <v>0</v>
      </c>
      <c r="K884" s="1">
        <f>Tabla2[[#This Row],[pas]]+K883</f>
        <v>7</v>
      </c>
    </row>
    <row r="885" spans="1:11" x14ac:dyDescent="0.25">
      <c r="A885" s="1">
        <v>1657.29260253906</v>
      </c>
      <c r="B885" s="1">
        <v>1.12365244422108</v>
      </c>
      <c r="C885">
        <v>4.3002369238820401E-3</v>
      </c>
      <c r="D885" s="1">
        <v>1.11935217864811</v>
      </c>
      <c r="E885">
        <v>8.7489615907543295E-4</v>
      </c>
      <c r="F885" s="1">
        <f>Tabla2[[#This Row],[Axial Force ]]/$O$11</f>
        <v>34.526929219563748</v>
      </c>
      <c r="G885" s="5">
        <f>Tabla2[[#This Row],[Axial Displacement ]]/$O$8</f>
        <v>1.3872252397791111E-2</v>
      </c>
      <c r="H885" s="1">
        <f>Tabla2[[#This Row],[Axial 634,12F ]]/25</f>
        <v>3.4995846363017315E-5</v>
      </c>
      <c r="I885" s="1">
        <f>IF(Tabla2[[#This Row],[Axial Displacement Command ]]=D884,1,0)</f>
        <v>0</v>
      </c>
      <c r="J885" s="1">
        <f>IF(AND(Tabla2[[#This Row],[cic]]=1,(AND(I884=1,I886=0))),1,0)</f>
        <v>0</v>
      </c>
      <c r="K885" s="1">
        <f>Tabla2[[#This Row],[pas]]+K884</f>
        <v>7</v>
      </c>
    </row>
    <row r="886" spans="1:11" x14ac:dyDescent="0.25">
      <c r="A886" s="1">
        <v>1650.51977539063</v>
      </c>
      <c r="B886" s="1">
        <v>1.12111691851169</v>
      </c>
      <c r="C886">
        <v>5.1012038966291601E-3</v>
      </c>
      <c r="D886" s="1">
        <v>1.11601571552455</v>
      </c>
      <c r="E886">
        <v>-1.1645850008790101E-3</v>
      </c>
      <c r="F886" s="1">
        <f>Tabla2[[#This Row],[Axial Force ]]/$O$11</f>
        <v>34.385828653971458</v>
      </c>
      <c r="G886" s="5">
        <f>Tabla2[[#This Row],[Axial Displacement ]]/$O$8</f>
        <v>1.3840949611255433E-2</v>
      </c>
      <c r="H886" s="1">
        <f>Tabla2[[#This Row],[Axial 634,12F ]]/25</f>
        <v>-4.6583400035160404E-5</v>
      </c>
      <c r="I886" s="1">
        <f>IF(Tabla2[[#This Row],[Axial Displacement Command ]]=D885,1,0)</f>
        <v>0</v>
      </c>
      <c r="J886" s="1">
        <f>IF(AND(Tabla2[[#This Row],[cic]]=1,(AND(I885=1,I887=0))),1,0)</f>
        <v>0</v>
      </c>
      <c r="K886" s="1">
        <f>Tabla2[[#This Row],[pas]]+K885</f>
        <v>7</v>
      </c>
    </row>
    <row r="887" spans="1:11" x14ac:dyDescent="0.25">
      <c r="A887" s="1">
        <v>1638.35595703125</v>
      </c>
      <c r="B887" s="1">
        <v>1.1168825440108801</v>
      </c>
      <c r="C887">
        <v>4.203438948025E-3</v>
      </c>
      <c r="D887" s="1">
        <v>1.11267913598567</v>
      </c>
      <c r="E887">
        <v>7.6765439871451203E-4</v>
      </c>
      <c r="F887" s="1">
        <f>Tabla2[[#This Row],[Axial Force ]]/$O$11</f>
        <v>34.132415771484375</v>
      </c>
      <c r="G887" s="5">
        <f>Tabla2[[#This Row],[Axial Displacement ]]/$O$8</f>
        <v>1.3788673382850371E-2</v>
      </c>
      <c r="H887" s="1">
        <f>Tabla2[[#This Row],[Axial 634,12F ]]/25</f>
        <v>3.0706175948580481E-5</v>
      </c>
      <c r="I887" s="1">
        <f>IF(Tabla2[[#This Row],[Axial Displacement Command ]]=D886,1,0)</f>
        <v>0</v>
      </c>
      <c r="J887" s="1">
        <f>IF(AND(Tabla2[[#This Row],[cic]]=1,(AND(I886=1,I888=0))),1,0)</f>
        <v>0</v>
      </c>
      <c r="K887" s="1">
        <f>Tabla2[[#This Row],[pas]]+K886</f>
        <v>7</v>
      </c>
    </row>
    <row r="888" spans="1:11" x14ac:dyDescent="0.25">
      <c r="A888" s="1">
        <v>1628.36401367188</v>
      </c>
      <c r="B888" s="1">
        <v>1.1118793627247201</v>
      </c>
      <c r="C888">
        <v>2.53689290730108E-3</v>
      </c>
      <c r="D888" s="1">
        <v>1.10934244003147</v>
      </c>
      <c r="E888">
        <v>3.2003588330553599E-3</v>
      </c>
      <c r="F888" s="1">
        <f>Tabla2[[#This Row],[Axial Force ]]/$O$11</f>
        <v>33.924250284830833</v>
      </c>
      <c r="G888" s="5">
        <f>Tabla2[[#This Row],[Axial Displacement ]]/$O$8</f>
        <v>1.3726905712650865E-2</v>
      </c>
      <c r="H888" s="1">
        <f>Tabla2[[#This Row],[Axial 634,12F ]]/25</f>
        <v>1.2801435332221439E-4</v>
      </c>
      <c r="I888" s="1">
        <f>IF(Tabla2[[#This Row],[Axial Displacement Command ]]=D887,1,0)</f>
        <v>0</v>
      </c>
      <c r="J888" s="1">
        <f>IF(AND(Tabla2[[#This Row],[cic]]=1,(AND(I887=1,I889=0))),1,0)</f>
        <v>0</v>
      </c>
      <c r="K888" s="1">
        <f>Tabla2[[#This Row],[pas]]+K887</f>
        <v>7</v>
      </c>
    </row>
    <row r="889" spans="1:11" x14ac:dyDescent="0.25">
      <c r="A889" s="1">
        <v>1620.93078613281</v>
      </c>
      <c r="B889" s="1">
        <v>1.1089217150583901</v>
      </c>
      <c r="C889">
        <v>2.9158591132727499E-3</v>
      </c>
      <c r="D889" s="1">
        <v>1.10600586049259</v>
      </c>
      <c r="E889">
        <v>1.3088049399812001E-3</v>
      </c>
      <c r="F889" s="1">
        <f>Tabla2[[#This Row],[Axial Force ]]/$O$11</f>
        <v>33.769391377766873</v>
      </c>
      <c r="G889" s="5">
        <f>Tabla2[[#This Row],[Axial Displacement ]]/$O$8</f>
        <v>1.3690391543930742E-2</v>
      </c>
      <c r="H889" s="1">
        <f>Tabla2[[#This Row],[Axial 634,12F ]]/25</f>
        <v>5.2352197599248002E-5</v>
      </c>
      <c r="I889" s="1">
        <f>IF(Tabla2[[#This Row],[Axial Displacement Command ]]=D888,1,0)</f>
        <v>0</v>
      </c>
      <c r="J889" s="1">
        <f>IF(AND(Tabla2[[#This Row],[cic]]=1,(AND(I888=1,I890=0))),1,0)</f>
        <v>0</v>
      </c>
      <c r="K889" s="1">
        <f>Tabla2[[#This Row],[pas]]+K888</f>
        <v>7</v>
      </c>
    </row>
    <row r="890" spans="1:11" x14ac:dyDescent="0.25">
      <c r="A890" s="1">
        <v>1612.865234375</v>
      </c>
      <c r="B890" s="1">
        <v>1.10524182673544</v>
      </c>
      <c r="C890">
        <v>2.5724173156049801E-3</v>
      </c>
      <c r="D890" s="1">
        <v>1.10266939736903</v>
      </c>
      <c r="E890">
        <v>-1.7215653542734799E-3</v>
      </c>
      <c r="F890" s="1">
        <f>Tabla2[[#This Row],[Axial Force ]]/$O$11</f>
        <v>33.601359049479164</v>
      </c>
      <c r="G890" s="5">
        <f>Tabla2[[#This Row],[Axial Displacement ]]/$O$8</f>
        <v>1.3644960823894322E-2</v>
      </c>
      <c r="H890" s="1">
        <f>Tabla2[[#This Row],[Axial 634,12F ]]/25</f>
        <v>-6.8862614170939196E-5</v>
      </c>
      <c r="I890" s="1">
        <f>IF(Tabla2[[#This Row],[Axial Displacement Command ]]=D889,1,0)</f>
        <v>0</v>
      </c>
      <c r="J890" s="1">
        <f>IF(AND(Tabla2[[#This Row],[cic]]=1,(AND(I889=1,I891=0))),1,0)</f>
        <v>0</v>
      </c>
      <c r="K890" s="1">
        <f>Tabla2[[#This Row],[pas]]+K889</f>
        <v>7</v>
      </c>
    </row>
    <row r="891" spans="1:11" x14ac:dyDescent="0.25">
      <c r="A891" s="1">
        <v>1606.77307128906</v>
      </c>
      <c r="B891" s="1">
        <v>1.10277417115867</v>
      </c>
      <c r="C891">
        <v>3.4414529181958598E-3</v>
      </c>
      <c r="D891" s="1">
        <v>1.09933270141482</v>
      </c>
      <c r="E891">
        <v>1.5276721114787499E-3</v>
      </c>
      <c r="F891" s="1">
        <f>Tabla2[[#This Row],[Axial Force ]]/$O$11</f>
        <v>33.474438985188748</v>
      </c>
      <c r="G891" s="5">
        <f>Tabla2[[#This Row],[Axial Displacement ]]/$O$8</f>
        <v>1.3614495940230495E-2</v>
      </c>
      <c r="H891" s="1">
        <f>Tabla2[[#This Row],[Axial 634,12F ]]/25</f>
        <v>6.1106884459149997E-5</v>
      </c>
      <c r="I891" s="1">
        <f>IF(Tabla2[[#This Row],[Axial Displacement Command ]]=D890,1,0)</f>
        <v>0</v>
      </c>
      <c r="J891" s="1">
        <f>IF(AND(Tabla2[[#This Row],[cic]]=1,(AND(I890=1,I892=0))),1,0)</f>
        <v>0</v>
      </c>
      <c r="K891" s="1">
        <f>Tabla2[[#This Row],[pas]]+K890</f>
        <v>7</v>
      </c>
    </row>
    <row r="892" spans="1:11" x14ac:dyDescent="0.25">
      <c r="A892" s="1">
        <v>1601.32531738281</v>
      </c>
      <c r="B892" s="1">
        <v>1.1002671672031299</v>
      </c>
      <c r="C892">
        <v>4.2710303205240104E-3</v>
      </c>
      <c r="D892" s="1">
        <v>1.09599612187594</v>
      </c>
      <c r="E892" s="2">
        <v>7.2833032049857098E-5</v>
      </c>
      <c r="F892" s="1">
        <f>Tabla2[[#This Row],[Axial Force ]]/$O$11</f>
        <v>33.360944112141873</v>
      </c>
      <c r="G892" s="5">
        <f>Tabla2[[#This Row],[Axial Displacement ]]/$O$8</f>
        <v>1.3583545274112714E-2</v>
      </c>
      <c r="H892" s="1">
        <f>Tabla2[[#This Row],[Axial 634,12F ]]/25</f>
        <v>2.9133212819942838E-6</v>
      </c>
      <c r="I892" s="1">
        <f>IF(Tabla2[[#This Row],[Axial Displacement Command ]]=D891,1,0)</f>
        <v>0</v>
      </c>
      <c r="J892" s="1">
        <f>IF(AND(Tabla2[[#This Row],[cic]]=1,(AND(I891=1,I893=0))),1,0)</f>
        <v>0</v>
      </c>
      <c r="K892" s="1">
        <f>Tabla2[[#This Row],[pas]]+K891</f>
        <v>7</v>
      </c>
    </row>
    <row r="893" spans="1:11" x14ac:dyDescent="0.25">
      <c r="A893" s="1">
        <v>1594.2607421875</v>
      </c>
      <c r="B893" s="1">
        <v>1.09730602707714</v>
      </c>
      <c r="C893">
        <v>4.6464206207019699E-3</v>
      </c>
      <c r="D893" s="1">
        <v>1.09265954233706</v>
      </c>
      <c r="E893" s="2">
        <v>2.0946744783145702E-5</v>
      </c>
      <c r="F893" s="1">
        <f>Tabla2[[#This Row],[Axial Force ]]/$O$11</f>
        <v>33.213765462239586</v>
      </c>
      <c r="G893" s="5">
        <f>Tabla2[[#This Row],[Axial Displacement ]]/$O$8</f>
        <v>1.3546987988606667E-2</v>
      </c>
      <c r="H893" s="1">
        <f>Tabla2[[#This Row],[Axial 634,12F ]]/25</f>
        <v>8.3786979132582801E-7</v>
      </c>
      <c r="I893" s="1">
        <f>IF(Tabla2[[#This Row],[Axial Displacement Command ]]=D892,1,0)</f>
        <v>0</v>
      </c>
      <c r="J893" s="1">
        <f>IF(AND(Tabla2[[#This Row],[cic]]=1,(AND(I892=1,I894=0))),1,0)</f>
        <v>0</v>
      </c>
      <c r="K893" s="1">
        <f>Tabla2[[#This Row],[pas]]+K892</f>
        <v>7</v>
      </c>
    </row>
    <row r="894" spans="1:11" x14ac:dyDescent="0.25">
      <c r="A894" s="1">
        <v>1587.78100585938</v>
      </c>
      <c r="B894" s="1">
        <v>1.0949528077617301</v>
      </c>
      <c r="C894">
        <v>5.6298972594959196E-3</v>
      </c>
      <c r="D894" s="1">
        <v>1.08932296279818</v>
      </c>
      <c r="E894">
        <v>1.6255843320323001E-3</v>
      </c>
      <c r="F894" s="1">
        <f>Tabla2[[#This Row],[Axial Force ]]/$O$11</f>
        <v>33.078770955403748</v>
      </c>
      <c r="G894" s="5">
        <f>Tabla2[[#This Row],[Axial Displacement ]]/$O$8</f>
        <v>1.3517935898292964E-2</v>
      </c>
      <c r="H894" s="1">
        <f>Tabla2[[#This Row],[Axial 634,12F ]]/25</f>
        <v>6.5023373281292003E-5</v>
      </c>
      <c r="I894" s="1">
        <f>IF(Tabla2[[#This Row],[Axial Displacement Command ]]=D893,1,0)</f>
        <v>0</v>
      </c>
      <c r="J894" s="1">
        <f>IF(AND(Tabla2[[#This Row],[cic]]=1,(AND(I893=1,I895=0))),1,0)</f>
        <v>0</v>
      </c>
      <c r="K894" s="1">
        <f>Tabla2[[#This Row],[pas]]+K893</f>
        <v>7</v>
      </c>
    </row>
    <row r="895" spans="1:11" x14ac:dyDescent="0.25">
      <c r="A895" s="1">
        <v>1580.46765136719</v>
      </c>
      <c r="B895" s="1">
        <v>1.09176279511303</v>
      </c>
      <c r="C895">
        <v>5.7764054872677696E-3</v>
      </c>
      <c r="D895" s="1">
        <v>1.0859863832593</v>
      </c>
      <c r="E895">
        <v>1.9535075352905599E-3</v>
      </c>
      <c r="F895" s="1">
        <f>Tabla2[[#This Row],[Axial Force ]]/$O$11</f>
        <v>32.926409403483127</v>
      </c>
      <c r="G895" s="5">
        <f>Tabla2[[#This Row],[Axial Displacement ]]/$O$8</f>
        <v>1.347855302608679E-2</v>
      </c>
      <c r="H895" s="1">
        <f>Tabla2[[#This Row],[Axial 634,12F ]]/25</f>
        <v>7.8140301411622394E-5</v>
      </c>
      <c r="I895" s="1">
        <f>IF(Tabla2[[#This Row],[Axial Displacement Command ]]=D894,1,0)</f>
        <v>0</v>
      </c>
      <c r="J895" s="1">
        <f>IF(AND(Tabla2[[#This Row],[cic]]=1,(AND(I894=1,I896=0))),1,0)</f>
        <v>0</v>
      </c>
      <c r="K895" s="1">
        <f>Tabla2[[#This Row],[pas]]+K894</f>
        <v>7</v>
      </c>
    </row>
    <row r="896" spans="1:11" x14ac:dyDescent="0.25">
      <c r="A896" s="1">
        <v>1573.03686523438</v>
      </c>
      <c r="B896" s="1">
        <v>1.08898046892136</v>
      </c>
      <c r="C896">
        <v>6.3306092670245596E-3</v>
      </c>
      <c r="D896" s="1">
        <v>1.08264980372041</v>
      </c>
      <c r="E896">
        <v>6.88042177898751E-4</v>
      </c>
      <c r="F896" s="1">
        <f>Tabla2[[#This Row],[Axial Force ]]/$O$11</f>
        <v>32.771601359049583</v>
      </c>
      <c r="G896" s="5">
        <f>Tabla2[[#This Row],[Axial Displacement ]]/$O$8</f>
        <v>1.3444203320016791E-2</v>
      </c>
      <c r="H896" s="1">
        <f>Tabla2[[#This Row],[Axial 634,12F ]]/25</f>
        <v>2.7521687115950041E-5</v>
      </c>
      <c r="I896" s="1">
        <f>IF(Tabla2[[#This Row],[Axial Displacement Command ]]=D895,1,0)</f>
        <v>0</v>
      </c>
      <c r="J896" s="1">
        <f>IF(AND(Tabla2[[#This Row],[cic]]=1,(AND(I895=1,I897=0))),1,0)</f>
        <v>0</v>
      </c>
      <c r="K896" s="1">
        <f>Tabla2[[#This Row],[pas]]+K895</f>
        <v>7</v>
      </c>
    </row>
    <row r="897" spans="1:11" x14ac:dyDescent="0.25">
      <c r="A897" s="1">
        <v>1548.82727050781</v>
      </c>
      <c r="B897" s="1">
        <v>1.07908481732011</v>
      </c>
      <c r="C897">
        <v>2.2828578494227299E-4</v>
      </c>
      <c r="D897" s="1">
        <v>1.0793131077662099</v>
      </c>
      <c r="E897">
        <v>2.61497189057991E-3</v>
      </c>
      <c r="F897" s="1">
        <f>Tabla2[[#This Row],[Axial Force ]]/$O$11</f>
        <v>32.267234802246044</v>
      </c>
      <c r="G897" s="5">
        <f>Tabla2[[#This Row],[Axial Displacement ]]/$O$8</f>
        <v>1.3322034781729752E-2</v>
      </c>
      <c r="H897" s="1">
        <f>Tabla2[[#This Row],[Axial 634,12F ]]/25</f>
        <v>1.045988756231964E-4</v>
      </c>
      <c r="I897" s="1">
        <f>IF(Tabla2[[#This Row],[Axial Displacement Command ]]=D896,1,0)</f>
        <v>0</v>
      </c>
      <c r="J897" s="1">
        <f>IF(AND(Tabla2[[#This Row],[cic]]=1,(AND(I896=1,I898=0))),1,0)</f>
        <v>0</v>
      </c>
      <c r="K897" s="1">
        <f>Tabla2[[#This Row],[pas]]+K896</f>
        <v>7</v>
      </c>
    </row>
    <row r="898" spans="1:11" x14ac:dyDescent="0.25">
      <c r="A898" s="1">
        <v>1544.88671875</v>
      </c>
      <c r="B898" s="1">
        <v>1.07694987673312</v>
      </c>
      <c r="C898">
        <v>9.7322458714188499E-4</v>
      </c>
      <c r="D898" s="1">
        <v>1.07597664464265</v>
      </c>
      <c r="E898">
        <v>1.2126996580263899E-3</v>
      </c>
      <c r="F898" s="1">
        <f>Tabla2[[#This Row],[Axial Force ]]/$O$11</f>
        <v>32.185139973958336</v>
      </c>
      <c r="G898" s="5">
        <f>Tabla2[[#This Row],[Axial Displacement ]]/$O$8</f>
        <v>1.3295677490532346E-2</v>
      </c>
      <c r="H898" s="1">
        <f>Tabla2[[#This Row],[Axial 634,12F ]]/25</f>
        <v>4.8507986321055599E-5</v>
      </c>
      <c r="I898" s="1">
        <f>IF(Tabla2[[#This Row],[Axial Displacement Command ]]=D897,1,0)</f>
        <v>0</v>
      </c>
      <c r="J898" s="1">
        <f>IF(AND(Tabla2[[#This Row],[cic]]=1,(AND(I897=1,I899=0))),1,0)</f>
        <v>0</v>
      </c>
      <c r="K898" s="1">
        <f>Tabla2[[#This Row],[pas]]+K897</f>
        <v>7</v>
      </c>
    </row>
    <row r="899" spans="1:11" x14ac:dyDescent="0.25">
      <c r="A899" s="1">
        <v>1543.54223632813</v>
      </c>
      <c r="B899" s="1">
        <v>1.0761201847344599</v>
      </c>
      <c r="C899">
        <v>3.4800768844434099E-3</v>
      </c>
      <c r="D899" s="1">
        <v>1.07264006510377</v>
      </c>
      <c r="E899">
        <v>1.1843457059512699E-3</v>
      </c>
      <c r="F899" s="1">
        <f>Tabla2[[#This Row],[Axial Force ]]/$O$11</f>
        <v>32.157129923502708</v>
      </c>
      <c r="G899" s="5">
        <f>Tabla2[[#This Row],[Axial Displacement ]]/$O$8</f>
        <v>1.3285434379437777E-2</v>
      </c>
      <c r="H899" s="1">
        <f>Tabla2[[#This Row],[Axial 634,12F ]]/25</f>
        <v>4.7373828238050797E-5</v>
      </c>
      <c r="I899" s="1">
        <f>IF(Tabla2[[#This Row],[Axial Displacement Command ]]=D898,1,0)</f>
        <v>0</v>
      </c>
      <c r="J899" s="1">
        <f>IF(AND(Tabla2[[#This Row],[cic]]=1,(AND(I898=1,I900=0))),1,0)</f>
        <v>0</v>
      </c>
      <c r="K899" s="1">
        <f>Tabla2[[#This Row],[pas]]+K898</f>
        <v>7</v>
      </c>
    </row>
    <row r="900" spans="1:11" x14ac:dyDescent="0.25">
      <c r="A900" s="1">
        <v>1531.81799316406</v>
      </c>
      <c r="B900" s="1">
        <v>1.0706805624067799</v>
      </c>
      <c r="C900">
        <v>1.3772249758403599E-3</v>
      </c>
      <c r="D900" s="1">
        <v>1.0693033691495699</v>
      </c>
      <c r="E900">
        <v>2.6077500479004798E-3</v>
      </c>
      <c r="F900" s="1">
        <f>Tabla2[[#This Row],[Axial Force ]]/$O$11</f>
        <v>31.912874857584583</v>
      </c>
      <c r="G900" s="5">
        <f>Tabla2[[#This Row],[Axial Displacement ]]/$O$8</f>
        <v>1.3218278548231851E-2</v>
      </c>
      <c r="H900" s="1">
        <f>Tabla2[[#This Row],[Axial 634,12F ]]/25</f>
        <v>1.0431000191601919E-4</v>
      </c>
      <c r="I900" s="1">
        <f>IF(Tabla2[[#This Row],[Axial Displacement Command ]]=D899,1,0)</f>
        <v>0</v>
      </c>
      <c r="J900" s="1">
        <f>IF(AND(Tabla2[[#This Row],[cic]]=1,(AND(I899=1,I901=0))),1,0)</f>
        <v>0</v>
      </c>
      <c r="K900" s="1">
        <f>Tabla2[[#This Row],[pas]]+K899</f>
        <v>7</v>
      </c>
    </row>
    <row r="901" spans="1:11" x14ac:dyDescent="0.25">
      <c r="A901" s="1">
        <v>1522.87390136719</v>
      </c>
      <c r="B901" s="1">
        <v>1.06680754106492</v>
      </c>
      <c r="C901">
        <v>8.4066391536907802E-4</v>
      </c>
      <c r="D901" s="1">
        <v>1.0659667896106799</v>
      </c>
      <c r="E901">
        <v>5.1577052317952599E-4</v>
      </c>
      <c r="F901" s="1">
        <f>Tabla2[[#This Row],[Axial Force ]]/$O$11</f>
        <v>31.72653961181646</v>
      </c>
      <c r="G901" s="5">
        <f>Tabla2[[#This Row],[Axial Displacement ]]/$O$8</f>
        <v>1.3170463469937284E-2</v>
      </c>
      <c r="H901" s="1">
        <f>Tabla2[[#This Row],[Axial 634,12F ]]/25</f>
        <v>2.0630820927181038E-5</v>
      </c>
      <c r="I901" s="1">
        <f>IF(Tabla2[[#This Row],[Axial Displacement Command ]]=D900,1,0)</f>
        <v>0</v>
      </c>
      <c r="J901" s="1">
        <f>IF(AND(Tabla2[[#This Row],[cic]]=1,(AND(I900=1,I902=0))),1,0)</f>
        <v>0</v>
      </c>
      <c r="K901" s="1">
        <f>Tabla2[[#This Row],[pas]]+K900</f>
        <v>7</v>
      </c>
    </row>
    <row r="902" spans="1:11" x14ac:dyDescent="0.25">
      <c r="A902" s="1">
        <v>1516.50048828125</v>
      </c>
      <c r="B902" s="1">
        <v>1.0640752734616401</v>
      </c>
      <c r="C902">
        <v>1.4449358332058199E-3</v>
      </c>
      <c r="D902" s="1">
        <v>1.06263032648712</v>
      </c>
      <c r="E902">
        <v>2.7078094717580799E-3</v>
      </c>
      <c r="F902" s="1">
        <f>Tabla2[[#This Row],[Axial Force ]]/$O$11</f>
        <v>31.593760172526043</v>
      </c>
      <c r="G902" s="5">
        <f>Tabla2[[#This Row],[Axial Displacement ]]/$O$8</f>
        <v>1.3136731771131359E-2</v>
      </c>
      <c r="H902" s="1">
        <f>Tabla2[[#This Row],[Axial 634,12F ]]/25</f>
        <v>1.0831237887032319E-4</v>
      </c>
      <c r="I902" s="1">
        <f>IF(Tabla2[[#This Row],[Axial Displacement Command ]]=D901,1,0)</f>
        <v>0</v>
      </c>
      <c r="J902" s="1">
        <f>IF(AND(Tabla2[[#This Row],[cic]]=1,(AND(I901=1,I903=0))),1,0)</f>
        <v>0</v>
      </c>
      <c r="K902" s="1">
        <f>Tabla2[[#This Row],[pas]]+K901</f>
        <v>7</v>
      </c>
    </row>
    <row r="903" spans="1:11" x14ac:dyDescent="0.25">
      <c r="A903" s="1">
        <v>1509.76171875</v>
      </c>
      <c r="B903" s="1">
        <v>1.06098537798971</v>
      </c>
      <c r="C903">
        <v>1.6916990261961499E-3</v>
      </c>
      <c r="D903" s="1">
        <v>1.0592936305329199</v>
      </c>
      <c r="E903">
        <v>1.5153393633227099E-3</v>
      </c>
      <c r="F903" s="1">
        <f>Tabla2[[#This Row],[Axial Force ]]/$O$11</f>
        <v>31.453369140625</v>
      </c>
      <c r="G903" s="5">
        <f>Tabla2[[#This Row],[Axial Displacement ]]/$O$8</f>
        <v>1.3098584913453211E-2</v>
      </c>
      <c r="H903" s="1">
        <f>Tabla2[[#This Row],[Axial 634,12F ]]/25</f>
        <v>6.0613574532908394E-5</v>
      </c>
      <c r="I903" s="1">
        <f>IF(Tabla2[[#This Row],[Axial Displacement Command ]]=D902,1,0)</f>
        <v>0</v>
      </c>
      <c r="J903" s="1">
        <f>IF(AND(Tabla2[[#This Row],[cic]]=1,(AND(I902=1,I904=0))),1,0)</f>
        <v>0</v>
      </c>
      <c r="K903" s="1">
        <f>Tabla2[[#This Row],[pas]]+K902</f>
        <v>7</v>
      </c>
    </row>
    <row r="904" spans="1:11" x14ac:dyDescent="0.25">
      <c r="A904" s="1">
        <v>1504.3583984375</v>
      </c>
      <c r="B904" s="1">
        <v>1.0586178395897199</v>
      </c>
      <c r="C904">
        <v>2.6607513063936499E-3</v>
      </c>
      <c r="D904" s="1">
        <v>1.0559570509940399</v>
      </c>
      <c r="E904">
        <v>1.74560159393877E-3</v>
      </c>
      <c r="F904" s="1">
        <f>Tabla2[[#This Row],[Axial Force ]]/$O$11</f>
        <v>31.340799967447918</v>
      </c>
      <c r="G904" s="5">
        <f>Tabla2[[#This Row],[Axial Displacement ]]/$O$8</f>
        <v>1.306935604431753E-2</v>
      </c>
      <c r="H904" s="1">
        <f>Tabla2[[#This Row],[Axial 634,12F ]]/25</f>
        <v>6.9824063757550794E-5</v>
      </c>
      <c r="I904" s="1">
        <f>IF(Tabla2[[#This Row],[Axial Displacement Command ]]=D903,1,0)</f>
        <v>0</v>
      </c>
      <c r="J904" s="1">
        <f>IF(AND(Tabla2[[#This Row],[cic]]=1,(AND(I903=1,I905=0))),1,0)</f>
        <v>0</v>
      </c>
      <c r="K904" s="1">
        <f>Tabla2[[#This Row],[pas]]+K903</f>
        <v>7</v>
      </c>
    </row>
    <row r="905" spans="1:11" x14ac:dyDescent="0.25">
      <c r="A905" s="1">
        <v>1498.52355957031</v>
      </c>
      <c r="B905" s="1">
        <v>1.05670455377549</v>
      </c>
      <c r="C905">
        <v>4.0839909161149998E-3</v>
      </c>
      <c r="D905" s="1">
        <v>1.05262058787048</v>
      </c>
      <c r="E905">
        <v>-5.8083401199837703E-4</v>
      </c>
      <c r="F905" s="1">
        <f>Tabla2[[#This Row],[Axial Force ]]/$O$11</f>
        <v>31.219240824381458</v>
      </c>
      <c r="G905" s="5">
        <f>Tabla2[[#This Row],[Axial Displacement ]]/$O$8</f>
        <v>1.3045735231796174E-2</v>
      </c>
      <c r="H905" s="1">
        <f>Tabla2[[#This Row],[Axial 634,12F ]]/25</f>
        <v>-2.3233360479935083E-5</v>
      </c>
      <c r="I905" s="1">
        <f>IF(Tabla2[[#This Row],[Axial Displacement Command ]]=D904,1,0)</f>
        <v>0</v>
      </c>
      <c r="J905" s="1">
        <f>IF(AND(Tabla2[[#This Row],[cic]]=1,(AND(I904=1,I906=0))),1,0)</f>
        <v>0</v>
      </c>
      <c r="K905" s="1">
        <f>Tabla2[[#This Row],[pas]]+K904</f>
        <v>7</v>
      </c>
    </row>
    <row r="906" spans="1:11" x14ac:dyDescent="0.25">
      <c r="A906" s="1">
        <v>1492.19189453125</v>
      </c>
      <c r="B906" s="1">
        <v>1.05301383882761</v>
      </c>
      <c r="C906">
        <v>3.7299394080037001E-3</v>
      </c>
      <c r="D906" s="1">
        <v>1.0492838919162799</v>
      </c>
      <c r="E906">
        <v>0.120047930977307</v>
      </c>
      <c r="F906" s="1">
        <f>Tabla2[[#This Row],[Axial Force ]]/$O$11</f>
        <v>31.087331136067707</v>
      </c>
      <c r="G906" s="5">
        <f>Tabla2[[#This Row],[Axial Displacement ]]/$O$8</f>
        <v>1.300017084972358E-2</v>
      </c>
      <c r="H906" s="1">
        <f>Tabla2[[#This Row],[Axial 634,12F ]]/25</f>
        <v>4.80191723909228E-3</v>
      </c>
      <c r="I906" s="1">
        <f>IF(Tabla2[[#This Row],[Axial Displacement Command ]]=D905,1,0)</f>
        <v>0</v>
      </c>
      <c r="J906" s="1">
        <f>IF(AND(Tabla2[[#This Row],[cic]]=1,(AND(I905=1,I907=0))),1,0)</f>
        <v>0</v>
      </c>
      <c r="K906" s="1">
        <f>Tabla2[[#This Row],[pas]]+K905</f>
        <v>7</v>
      </c>
    </row>
    <row r="907" spans="1:11" x14ac:dyDescent="0.25">
      <c r="A907" s="1">
        <v>1485.56420898438</v>
      </c>
      <c r="B907" s="1">
        <v>1.05049612466246</v>
      </c>
      <c r="C907">
        <v>4.5487881834560496E-3</v>
      </c>
      <c r="D907" s="1">
        <v>1.0459473123773899</v>
      </c>
      <c r="E907">
        <v>1.73565854311164E-3</v>
      </c>
      <c r="F907" s="1">
        <f>Tabla2[[#This Row],[Axial Force ]]/$O$11</f>
        <v>30.949254353841251</v>
      </c>
      <c r="G907" s="5">
        <f>Tabla2[[#This Row],[Axial Displacement ]]/$O$8</f>
        <v>1.2969087958795802E-2</v>
      </c>
      <c r="H907" s="1">
        <f>Tabla2[[#This Row],[Axial 634,12F ]]/25</f>
        <v>6.9426341724465601E-5</v>
      </c>
      <c r="I907" s="1">
        <f>IF(Tabla2[[#This Row],[Axial Displacement Command ]]=D906,1,0)</f>
        <v>0</v>
      </c>
      <c r="J907" s="1">
        <f>IF(AND(Tabla2[[#This Row],[cic]]=1,(AND(I906=1,I908=0))),1,0)</f>
        <v>0</v>
      </c>
      <c r="K907" s="1">
        <f>Tabla2[[#This Row],[pas]]+K906</f>
        <v>7</v>
      </c>
    </row>
    <row r="908" spans="1:11" x14ac:dyDescent="0.25">
      <c r="A908" s="1">
        <v>1476.55456542969</v>
      </c>
      <c r="B908" s="1">
        <v>1.0472524445503999</v>
      </c>
      <c r="C908">
        <v>4.6416521399805797E-3</v>
      </c>
      <c r="D908" s="1">
        <v>1.0426107328385099</v>
      </c>
      <c r="E908">
        <v>2.5408446617802799E-3</v>
      </c>
      <c r="F908" s="1">
        <f>Tabla2[[#This Row],[Axial Force ]]/$O$11</f>
        <v>30.761553446451874</v>
      </c>
      <c r="G908" s="5">
        <f>Tabla2[[#This Row],[Axial Displacement ]]/$O$8</f>
        <v>1.2929042525313579E-2</v>
      </c>
      <c r="H908" s="1">
        <f>Tabla2[[#This Row],[Axial 634,12F ]]/25</f>
        <v>1.0163378647121119E-4</v>
      </c>
      <c r="I908" s="1">
        <f>IF(Tabla2[[#This Row],[Axial Displacement Command ]]=D907,1,0)</f>
        <v>0</v>
      </c>
      <c r="J908" s="1">
        <f>IF(AND(Tabla2[[#This Row],[cic]]=1,(AND(I907=1,I909=0))),1,0)</f>
        <v>0</v>
      </c>
      <c r="K908" s="1">
        <f>Tabla2[[#This Row],[pas]]+K907</f>
        <v>7</v>
      </c>
    </row>
    <row r="909" spans="1:11" x14ac:dyDescent="0.25">
      <c r="A909" s="1">
        <v>1466.060546875</v>
      </c>
      <c r="B909" s="1">
        <v>1.04185938835144</v>
      </c>
      <c r="C909">
        <v>2.5852918952296001E-3</v>
      </c>
      <c r="D909" s="1">
        <v>1.0392741532996299</v>
      </c>
      <c r="E909">
        <v>5.55794258616515E-4</v>
      </c>
      <c r="F909" s="1">
        <f>Tabla2[[#This Row],[Axial Force ]]/$O$11</f>
        <v>30.542928059895832</v>
      </c>
      <c r="G909" s="5">
        <f>Tabla2[[#This Row],[Axial Displacement ]]/$O$8</f>
        <v>1.2862461584585679E-2</v>
      </c>
      <c r="H909" s="1">
        <f>Tabla2[[#This Row],[Axial 634,12F ]]/25</f>
        <v>2.22317703446606E-5</v>
      </c>
      <c r="I909" s="1">
        <f>IF(Tabla2[[#This Row],[Axial Displacement Command ]]=D908,1,0)</f>
        <v>0</v>
      </c>
      <c r="J909" s="1">
        <f>IF(AND(Tabla2[[#This Row],[cic]]=1,(AND(I908=1,I910=0))),1,0)</f>
        <v>0</v>
      </c>
      <c r="K909" s="1">
        <f>Tabla2[[#This Row],[pas]]+K908</f>
        <v>7</v>
      </c>
    </row>
    <row r="910" spans="1:11" x14ac:dyDescent="0.25">
      <c r="A910" s="1">
        <v>1456.55139160156</v>
      </c>
      <c r="B910" s="1">
        <v>1.03802920784801</v>
      </c>
      <c r="C910">
        <v>2.0916461380693402E-3</v>
      </c>
      <c r="D910" s="1">
        <v>1.0359375737607499</v>
      </c>
      <c r="E910">
        <v>9.68728613770509E-4</v>
      </c>
      <c r="F910" s="1">
        <f>Tabla2[[#This Row],[Axial Force ]]/$O$11</f>
        <v>30.344820658365833</v>
      </c>
      <c r="G910" s="5">
        <f>Tabla2[[#This Row],[Axial Displacement ]]/$O$8</f>
        <v>1.2815175405530987E-2</v>
      </c>
      <c r="H910" s="1">
        <f>Tabla2[[#This Row],[Axial 634,12F ]]/25</f>
        <v>3.874914455082036E-5</v>
      </c>
      <c r="I910" s="1">
        <f>IF(Tabla2[[#This Row],[Axial Displacement Command ]]=D909,1,0)</f>
        <v>0</v>
      </c>
      <c r="J910" s="1">
        <f>IF(AND(Tabla2[[#This Row],[cic]]=1,(AND(I909=1,I911=0))),1,0)</f>
        <v>0</v>
      </c>
      <c r="K910" s="1">
        <f>Tabla2[[#This Row],[pas]]+K909</f>
        <v>7</v>
      </c>
    </row>
    <row r="911" spans="1:11" x14ac:dyDescent="0.25">
      <c r="A911" s="1">
        <v>1448.33435058594</v>
      </c>
      <c r="B911" s="1">
        <v>1.0341024026274701</v>
      </c>
      <c r="C911">
        <v>1.5014410337244001E-3</v>
      </c>
      <c r="D911" s="1">
        <v>1.0326009942218699</v>
      </c>
      <c r="E911">
        <v>1.2776185940310801E-3</v>
      </c>
      <c r="F911" s="1">
        <f>Tabla2[[#This Row],[Axial Force ]]/$O$11</f>
        <v>30.173632303873749</v>
      </c>
      <c r="G911" s="5">
        <f>Tabla2[[#This Row],[Axial Displacement ]]/$O$8</f>
        <v>1.2766696328734199E-2</v>
      </c>
      <c r="H911" s="1">
        <f>Tabla2[[#This Row],[Axial 634,12F ]]/25</f>
        <v>5.1104743761243204E-5</v>
      </c>
      <c r="I911" s="1">
        <f>IF(Tabla2[[#This Row],[Axial Displacement Command ]]=D910,1,0)</f>
        <v>0</v>
      </c>
      <c r="J911" s="1">
        <f>IF(AND(Tabla2[[#This Row],[cic]]=1,(AND(I910=1,I912=0))),1,0)</f>
        <v>0</v>
      </c>
      <c r="K911" s="1">
        <f>Tabla2[[#This Row],[pas]]+K910</f>
        <v>7</v>
      </c>
    </row>
    <row r="912" spans="1:11" x14ac:dyDescent="0.25">
      <c r="A912" s="1">
        <v>1442.21435546875</v>
      </c>
      <c r="B912" s="1">
        <v>1.0310090146958799</v>
      </c>
      <c r="C912">
        <v>1.7446279798605201E-3</v>
      </c>
      <c r="D912" s="1">
        <v>1.0292642982676601</v>
      </c>
      <c r="E912">
        <v>-8.3845702647522601E-4</v>
      </c>
      <c r="F912" s="1">
        <f>Tabla2[[#This Row],[Axial Force ]]/$O$11</f>
        <v>30.046132405598957</v>
      </c>
      <c r="G912" s="5">
        <f>Tabla2[[#This Row],[Axial Displacement ]]/$O$8</f>
        <v>1.2728506354270122E-2</v>
      </c>
      <c r="H912" s="1">
        <f>Tabla2[[#This Row],[Axial 634,12F ]]/25</f>
        <v>-3.3538281059009043E-5</v>
      </c>
      <c r="I912" s="1">
        <f>IF(Tabla2[[#This Row],[Axial Displacement Command ]]=D911,1,0)</f>
        <v>0</v>
      </c>
      <c r="J912" s="1">
        <f>IF(AND(Tabla2[[#This Row],[cic]]=1,(AND(I911=1,I913=0))),1,0)</f>
        <v>0</v>
      </c>
      <c r="K912" s="1">
        <f>Tabla2[[#This Row],[pas]]+K911</f>
        <v>7</v>
      </c>
    </row>
    <row r="913" spans="1:11" x14ac:dyDescent="0.25">
      <c r="A913" s="1">
        <v>1435.87658691406</v>
      </c>
      <c r="B913" s="1">
        <v>1.0288023622706499</v>
      </c>
      <c r="C913">
        <v>2.87461284642632E-3</v>
      </c>
      <c r="D913" s="1">
        <v>1.0259278351440999</v>
      </c>
      <c r="E913">
        <v>-4.3075363009847901E-4</v>
      </c>
      <c r="F913" s="1">
        <f>Tabla2[[#This Row],[Axial Force ]]/$O$11</f>
        <v>29.914095560709583</v>
      </c>
      <c r="G913" s="5">
        <f>Tabla2[[#This Row],[Axial Displacement ]]/$O$8</f>
        <v>1.2701263731736419E-2</v>
      </c>
      <c r="H913" s="1">
        <f>Tabla2[[#This Row],[Axial 634,12F ]]/25</f>
        <v>-1.723014520393916E-5</v>
      </c>
      <c r="I913" s="1">
        <f>IF(Tabla2[[#This Row],[Axial Displacement Command ]]=D912,1,0)</f>
        <v>0</v>
      </c>
      <c r="J913" s="1">
        <f>IF(AND(Tabla2[[#This Row],[cic]]=1,(AND(I912=1,I914=0))),1,0)</f>
        <v>0</v>
      </c>
      <c r="K913" s="1">
        <f>Tabla2[[#This Row],[pas]]+K912</f>
        <v>7</v>
      </c>
    </row>
    <row r="914" spans="1:11" x14ac:dyDescent="0.25">
      <c r="A914" s="1">
        <v>1429.77563476563</v>
      </c>
      <c r="B914" s="1">
        <v>1.02570175658911</v>
      </c>
      <c r="C914">
        <v>3.1105280413612499E-3</v>
      </c>
      <c r="D914" s="1">
        <v>1.0225912556052199</v>
      </c>
      <c r="E914">
        <v>8.6658326381439099E-4</v>
      </c>
      <c r="F914" s="1">
        <f>Tabla2[[#This Row],[Axial Force ]]/$O$11</f>
        <v>29.786992390950626</v>
      </c>
      <c r="G914" s="5">
        <f>Tabla2[[#This Row],[Axial Displacement ]]/$O$8</f>
        <v>1.2662984649248272E-2</v>
      </c>
      <c r="H914" s="1">
        <f>Tabla2[[#This Row],[Axial 634,12F ]]/25</f>
        <v>3.4663330552575637E-5</v>
      </c>
      <c r="I914" s="1">
        <f>IF(Tabla2[[#This Row],[Axial Displacement Command ]]=D913,1,0)</f>
        <v>0</v>
      </c>
      <c r="J914" s="1">
        <f>IF(AND(Tabla2[[#This Row],[cic]]=1,(AND(I913=1,I915=0))),1,0)</f>
        <v>0</v>
      </c>
      <c r="K914" s="1">
        <f>Tabla2[[#This Row],[pas]]+K913</f>
        <v>7</v>
      </c>
    </row>
    <row r="915" spans="1:11" x14ac:dyDescent="0.25">
      <c r="A915" s="1">
        <v>1422.9150390625</v>
      </c>
      <c r="B915" s="1">
        <v>1.0225081350654399</v>
      </c>
      <c r="C915">
        <v>3.25357905239798E-3</v>
      </c>
      <c r="D915" s="1">
        <v>1.0192545596510201</v>
      </c>
      <c r="E915">
        <v>1.57324529936886E-3</v>
      </c>
      <c r="F915" s="1">
        <f>Tabla2[[#This Row],[Axial Force ]]/$O$11</f>
        <v>29.644063313802082</v>
      </c>
      <c r="G915" s="5">
        <f>Tabla2[[#This Row],[Axial Displacement ]]/$O$8</f>
        <v>1.2623557223030123E-2</v>
      </c>
      <c r="H915" s="1">
        <f>Tabla2[[#This Row],[Axial 634,12F ]]/25</f>
        <v>6.2929811974754394E-5</v>
      </c>
      <c r="I915" s="1">
        <f>IF(Tabla2[[#This Row],[Axial Displacement Command ]]=D914,1,0)</f>
        <v>0</v>
      </c>
      <c r="J915" s="1">
        <f>IF(AND(Tabla2[[#This Row],[cic]]=1,(AND(I914=1,I916=0))),1,0)</f>
        <v>0</v>
      </c>
      <c r="K915" s="1">
        <f>Tabla2[[#This Row],[pas]]+K914</f>
        <v>7</v>
      </c>
    </row>
    <row r="916" spans="1:11" x14ac:dyDescent="0.25">
      <c r="A916" s="1">
        <v>1416.22985839844</v>
      </c>
      <c r="B916" s="1">
        <v>1.0190535103902201</v>
      </c>
      <c r="C916">
        <v>3.1354427392216201E-3</v>
      </c>
      <c r="D916" s="1">
        <v>1.0159179801121401</v>
      </c>
      <c r="E916">
        <v>-3.2337942684534902E-2</v>
      </c>
      <c r="F916" s="1">
        <f>Tabla2[[#This Row],[Axial Force ]]/$O$11</f>
        <v>29.504788716634167</v>
      </c>
      <c r="G916" s="5">
        <f>Tabla2[[#This Row],[Axial Displacement ]]/$O$8</f>
        <v>1.2580907535681729E-2</v>
      </c>
      <c r="H916" s="1">
        <f>Tabla2[[#This Row],[Axial 634,12F ]]/25</f>
        <v>-1.2935177073813962E-3</v>
      </c>
      <c r="I916" s="1">
        <f>IF(Tabla2[[#This Row],[Axial Displacement Command ]]=D915,1,0)</f>
        <v>0</v>
      </c>
      <c r="J916" s="1">
        <f>IF(AND(Tabla2[[#This Row],[cic]]=1,(AND(I915=1,I917=0))),1,0)</f>
        <v>0</v>
      </c>
      <c r="K916" s="1">
        <f>Tabla2[[#This Row],[pas]]+K915</f>
        <v>7</v>
      </c>
    </row>
    <row r="917" spans="1:11" x14ac:dyDescent="0.25">
      <c r="A917" s="1">
        <v>1410.50561523438</v>
      </c>
      <c r="B917" s="1">
        <v>1.01730821188539</v>
      </c>
      <c r="C917">
        <v>4.72676765639335E-3</v>
      </c>
      <c r="D917" s="1">
        <v>1.0125815169885799</v>
      </c>
      <c r="E917">
        <v>1.7786476291803399E-4</v>
      </c>
      <c r="F917" s="1">
        <f>Tabla2[[#This Row],[Axial Force ]]/$O$11</f>
        <v>29.385533650716251</v>
      </c>
      <c r="G917" s="5">
        <f>Tabla2[[#This Row],[Axial Displacement ]]/$O$8</f>
        <v>1.2559360640560371E-2</v>
      </c>
      <c r="H917" s="1">
        <f>Tabla2[[#This Row],[Axial 634,12F ]]/25</f>
        <v>7.1145905167213599E-6</v>
      </c>
      <c r="I917" s="1">
        <f>IF(Tabla2[[#This Row],[Axial Displacement Command ]]=D916,1,0)</f>
        <v>0</v>
      </c>
      <c r="J917" s="1">
        <f>IF(AND(Tabla2[[#This Row],[cic]]=1,(AND(I916=1,I918=0))),1,0)</f>
        <v>0</v>
      </c>
      <c r="K917" s="1">
        <f>Tabla2[[#This Row],[pas]]+K916</f>
        <v>7</v>
      </c>
    </row>
    <row r="918" spans="1:11" x14ac:dyDescent="0.25">
      <c r="A918" s="1">
        <v>1403.05200195313</v>
      </c>
      <c r="B918" s="1">
        <v>1.0136604541912699</v>
      </c>
      <c r="C918">
        <v>4.4156313379062296E-3</v>
      </c>
      <c r="D918" s="1">
        <v>1.0092448210343701</v>
      </c>
      <c r="E918">
        <v>-5.8936313962476604E-4</v>
      </c>
      <c r="F918" s="1">
        <f>Tabla2[[#This Row],[Axial Force ]]/$O$11</f>
        <v>29.230250040690208</v>
      </c>
      <c r="G918" s="5">
        <f>Tabla2[[#This Row],[Axial Displacement ]]/$O$8</f>
        <v>1.251432659495395E-2</v>
      </c>
      <c r="H918" s="1">
        <f>Tabla2[[#This Row],[Axial 634,12F ]]/25</f>
        <v>-2.3574525584990641E-5</v>
      </c>
      <c r="I918" s="1">
        <f>IF(Tabla2[[#This Row],[Axial Displacement Command ]]=D917,1,0)</f>
        <v>0</v>
      </c>
      <c r="J918" s="1">
        <f>IF(AND(Tabla2[[#This Row],[cic]]=1,(AND(I917=1,I919=0))),1,0)</f>
        <v>0</v>
      </c>
      <c r="K918" s="1">
        <f>Tabla2[[#This Row],[pas]]+K917</f>
        <v>7</v>
      </c>
    </row>
    <row r="919" spans="1:11" x14ac:dyDescent="0.25">
      <c r="A919" s="1">
        <v>1396.14514160156</v>
      </c>
      <c r="B919" s="1">
        <v>1.0106599656865001</v>
      </c>
      <c r="C919">
        <v>4.7516823542537202E-3</v>
      </c>
      <c r="D919" s="1">
        <v>1.0059082414954901</v>
      </c>
      <c r="E919">
        <v>-1.2203056485304801E-3</v>
      </c>
      <c r="F919" s="1">
        <f>Tabla2[[#This Row],[Axial Force ]]/$O$11</f>
        <v>29.086357116699165</v>
      </c>
      <c r="G919" s="5">
        <f>Tabla2[[#This Row],[Axial Displacement ]]/$O$8</f>
        <v>1.2477283526993828E-2</v>
      </c>
      <c r="H919" s="1">
        <f>Tabla2[[#This Row],[Axial 634,12F ]]/25</f>
        <v>-4.8812225941219204E-5</v>
      </c>
      <c r="I919" s="1">
        <f>IF(Tabla2[[#This Row],[Axial Displacement Command ]]=D918,1,0)</f>
        <v>0</v>
      </c>
      <c r="J919" s="1">
        <f>IF(AND(Tabla2[[#This Row],[cic]]=1,(AND(I918=1,I920=0))),1,0)</f>
        <v>0</v>
      </c>
      <c r="K919" s="1">
        <f>Tabla2[[#This Row],[pas]]+K918</f>
        <v>7</v>
      </c>
    </row>
    <row r="920" spans="1:11" x14ac:dyDescent="0.25">
      <c r="A920" s="1">
        <v>1388.61145019531</v>
      </c>
      <c r="B920" s="1">
        <v>1.0068798437714599</v>
      </c>
      <c r="C920">
        <v>4.3081045077997303E-3</v>
      </c>
      <c r="D920" s="1">
        <v>1.0025716619566101</v>
      </c>
      <c r="E920">
        <v>-5.7112310969387203E-4</v>
      </c>
      <c r="F920" s="1">
        <f>Tabla2[[#This Row],[Axial Force ]]/$O$11</f>
        <v>28.92940521240229</v>
      </c>
      <c r="G920" s="5">
        <f>Tabla2[[#This Row],[Axial Displacement ]]/$O$8</f>
        <v>1.2430615355203208E-2</v>
      </c>
      <c r="H920" s="1">
        <f>Tabla2[[#This Row],[Axial 634,12F ]]/25</f>
        <v>-2.2844924387754883E-5</v>
      </c>
      <c r="I920" s="1">
        <f>IF(Tabla2[[#This Row],[Axial Displacement Command ]]=D919,1,0)</f>
        <v>0</v>
      </c>
      <c r="J920" s="1">
        <f>IF(AND(Tabla2[[#This Row],[cic]]=1,(AND(I919=1,I921=0))),1,0)</f>
        <v>0</v>
      </c>
      <c r="K920" s="1">
        <f>Tabla2[[#This Row],[pas]]+K919</f>
        <v>7</v>
      </c>
    </row>
    <row r="921" spans="1:11" x14ac:dyDescent="0.25">
      <c r="A921" s="1">
        <v>1374.17797851563</v>
      </c>
      <c r="B921" s="1">
        <v>1.0007786331698301</v>
      </c>
      <c r="C921">
        <v>1.54364113313932E-3</v>
      </c>
      <c r="D921">
        <v>0.99923508241772696</v>
      </c>
      <c r="E921">
        <v>1.18271692883809E-4</v>
      </c>
      <c r="F921" s="1">
        <f>Tabla2[[#This Row],[Axial Force ]]/$O$11</f>
        <v>28.628707885742291</v>
      </c>
      <c r="G921" s="5">
        <f>Tabla2[[#This Row],[Axial Displacement ]]/$O$8</f>
        <v>1.2355291767528767E-2</v>
      </c>
      <c r="H921" s="1">
        <f>Tabla2[[#This Row],[Axial 634,12F ]]/25</f>
        <v>4.7308677153523595E-6</v>
      </c>
      <c r="I921" s="1">
        <f>IF(Tabla2[[#This Row],[Axial Displacement Command ]]=D920,1,0)</f>
        <v>0</v>
      </c>
      <c r="J921" s="1">
        <f>IF(AND(Tabla2[[#This Row],[cic]]=1,(AND(I920=1,I922=0))),1,0)</f>
        <v>0</v>
      </c>
      <c r="K921" s="1">
        <f>Tabla2[[#This Row],[pas]]+K920</f>
        <v>7</v>
      </c>
    </row>
    <row r="922" spans="1:11" x14ac:dyDescent="0.25">
      <c r="A922" s="1">
        <v>1364.62438964844</v>
      </c>
      <c r="B922">
        <v>0.99705217871815</v>
      </c>
      <c r="C922">
        <v>1.1537075579326501E-3</v>
      </c>
      <c r="D922">
        <v>0.99589850287884496</v>
      </c>
      <c r="E922">
        <v>1.05603442079882E-3</v>
      </c>
      <c r="F922" s="1">
        <f>Tabla2[[#This Row],[Axial Force ]]/$O$11</f>
        <v>28.429674784342499</v>
      </c>
      <c r="G922" s="5">
        <f>Tabla2[[#This Row],[Axial Displacement ]]/$O$8</f>
        <v>1.2309286157014198E-2</v>
      </c>
      <c r="H922" s="1">
        <f>Tabla2[[#This Row],[Axial 634,12F ]]/25</f>
        <v>4.2241376831952799E-5</v>
      </c>
      <c r="I922" s="1">
        <f>IF(Tabla2[[#This Row],[Axial Displacement Command ]]=D921,1,0)</f>
        <v>0</v>
      </c>
      <c r="J922" s="1">
        <f>IF(AND(Tabla2[[#This Row],[cic]]=1,(AND(I921=1,I923=0))),1,0)</f>
        <v>0</v>
      </c>
      <c r="K922" s="1">
        <f>Tabla2[[#This Row],[pas]]+K921</f>
        <v>7</v>
      </c>
    </row>
    <row r="923" spans="1:11" x14ac:dyDescent="0.25">
      <c r="A923" s="1">
        <v>1358.84069824219</v>
      </c>
      <c r="B923">
        <v>0.99375844001769997</v>
      </c>
      <c r="C923">
        <v>1.1965632893406999E-3</v>
      </c>
      <c r="D923">
        <v>0.99256192333996296</v>
      </c>
      <c r="E923">
        <v>1.09730569874955E-3</v>
      </c>
      <c r="F923" s="1">
        <f>Tabla2[[#This Row],[Axial Force ]]/$O$11</f>
        <v>28.30918121337896</v>
      </c>
      <c r="G923" s="5">
        <f>Tabla2[[#This Row],[Axial Displacement ]]/$O$8</f>
        <v>1.2268622716267901E-2</v>
      </c>
      <c r="H923" s="1">
        <f>Tabla2[[#This Row],[Axial 634,12F ]]/25</f>
        <v>4.3892227949982003E-5</v>
      </c>
      <c r="I923" s="1">
        <f>IF(Tabla2[[#This Row],[Axial Displacement Command ]]=D922,1,0)</f>
        <v>0</v>
      </c>
      <c r="J923" s="1">
        <f>IF(AND(Tabla2[[#This Row],[cic]]=1,(AND(I922=1,I924=0))),1,0)</f>
        <v>0</v>
      </c>
      <c r="K923" s="1">
        <f>Tabla2[[#This Row],[pas]]+K922</f>
        <v>7</v>
      </c>
    </row>
    <row r="924" spans="1:11" x14ac:dyDescent="0.25">
      <c r="A924" s="1">
        <v>1354.21716308594</v>
      </c>
      <c r="B924">
        <v>0.99149823654443003</v>
      </c>
      <c r="C924">
        <v>2.2729634565621399E-3</v>
      </c>
      <c r="D924">
        <v>0.98922522738575902</v>
      </c>
      <c r="E924">
        <v>-3.1028497460283699E-4</v>
      </c>
      <c r="F924" s="1">
        <f>Tabla2[[#This Row],[Axial Force ]]/$O$11</f>
        <v>28.212857564290417</v>
      </c>
      <c r="G924" s="5">
        <f>Tabla2[[#This Row],[Axial Displacement ]]/$O$8</f>
        <v>1.2240718969684322E-2</v>
      </c>
      <c r="H924" s="1">
        <f>Tabla2[[#This Row],[Axial 634,12F ]]/25</f>
        <v>-1.241139898411348E-5</v>
      </c>
      <c r="I924" s="1">
        <f>IF(Tabla2[[#This Row],[Axial Displacement Command ]]=D923,1,0)</f>
        <v>0</v>
      </c>
      <c r="J924" s="1">
        <f>IF(AND(Tabla2[[#This Row],[cic]]=1,(AND(I923=1,I925=0))),1,0)</f>
        <v>0</v>
      </c>
      <c r="K924" s="1">
        <f>Tabla2[[#This Row],[pas]]+K923</f>
        <v>7</v>
      </c>
    </row>
    <row r="925" spans="1:11" x14ac:dyDescent="0.25">
      <c r="A925" s="1">
        <v>1349.0126953125</v>
      </c>
      <c r="B925">
        <v>0.98882312886416901</v>
      </c>
      <c r="C925">
        <v>2.9344557788135699E-3</v>
      </c>
      <c r="D925">
        <v>0.98588876426219896</v>
      </c>
      <c r="E925">
        <v>-1.2101463653380099E-3</v>
      </c>
      <c r="F925" s="1">
        <f>Tabla2[[#This Row],[Axial Force ]]/$O$11</f>
        <v>28.10443115234375</v>
      </c>
      <c r="G925" s="5">
        <f>Tabla2[[#This Row],[Axial Displacement ]]/$O$8</f>
        <v>1.2207692948940358E-2</v>
      </c>
      <c r="H925" s="1">
        <f>Tabla2[[#This Row],[Axial 634,12F ]]/25</f>
        <v>-4.8405854613520395E-5</v>
      </c>
      <c r="I925" s="1">
        <f>IF(Tabla2[[#This Row],[Axial Displacement Command ]]=D924,1,0)</f>
        <v>0</v>
      </c>
      <c r="J925" s="1">
        <f>IF(AND(Tabla2[[#This Row],[cic]]=1,(AND(I924=1,I926=0))),1,0)</f>
        <v>0</v>
      </c>
      <c r="K925" s="1">
        <f>Tabla2[[#This Row],[pas]]+K924</f>
        <v>7</v>
      </c>
    </row>
    <row r="926" spans="1:11" x14ac:dyDescent="0.25">
      <c r="A926" s="1">
        <v>1342.28125</v>
      </c>
      <c r="B926">
        <v>0.98595139570534196</v>
      </c>
      <c r="C926">
        <v>3.3993123906839199E-3</v>
      </c>
      <c r="D926">
        <v>0.98255206830799602</v>
      </c>
      <c r="E926">
        <v>-4.6339137043105404E-3</v>
      </c>
      <c r="F926" s="1">
        <f>Tabla2[[#This Row],[Axial Force ]]/$O$11</f>
        <v>27.964192708333332</v>
      </c>
      <c r="G926" s="5">
        <f>Tabla2[[#This Row],[Axial Displacement ]]/$O$8</f>
        <v>1.2172239453152369E-2</v>
      </c>
      <c r="H926" s="1">
        <f>Tabla2[[#This Row],[Axial 634,12F ]]/25</f>
        <v>-1.8535654817242162E-4</v>
      </c>
      <c r="I926" s="1">
        <f>IF(Tabla2[[#This Row],[Axial Displacement Command ]]=D925,1,0)</f>
        <v>0</v>
      </c>
      <c r="J926" s="1">
        <f>IF(AND(Tabla2[[#This Row],[cic]]=1,(AND(I925=1,I927=0))),1,0)</f>
        <v>0</v>
      </c>
      <c r="K926" s="1">
        <f>Tabla2[[#This Row],[pas]]+K925</f>
        <v>7</v>
      </c>
    </row>
    <row r="927" spans="1:11" x14ac:dyDescent="0.25">
      <c r="A927" s="1">
        <v>1334.6552734375</v>
      </c>
      <c r="B927">
        <v>0.98277931101620197</v>
      </c>
      <c r="C927">
        <v>3.5637617656902902E-3</v>
      </c>
      <c r="D927">
        <v>0.97921548876911402</v>
      </c>
      <c r="E927">
        <v>8.0969834925781502E-4</v>
      </c>
      <c r="F927" s="1">
        <f>Tabla2[[#This Row],[Axial Force ]]/$O$11</f>
        <v>27.805318196614582</v>
      </c>
      <c r="G927" s="5">
        <f>Tabla2[[#This Row],[Axial Displacement ]]/$O$8</f>
        <v>1.2133077913780271E-2</v>
      </c>
      <c r="H927" s="1">
        <f>Tabla2[[#This Row],[Axial 634,12F ]]/25</f>
        <v>3.2387933970312601E-5</v>
      </c>
      <c r="I927" s="1">
        <f>IF(Tabla2[[#This Row],[Axial Displacement Command ]]=D926,1,0)</f>
        <v>0</v>
      </c>
      <c r="J927" s="1">
        <f>IF(AND(Tabla2[[#This Row],[cic]]=1,(AND(I926=1,I928=0))),1,0)</f>
        <v>0</v>
      </c>
      <c r="K927" s="1">
        <f>Tabla2[[#This Row],[pas]]+K926</f>
        <v>7</v>
      </c>
    </row>
    <row r="928" spans="1:11" x14ac:dyDescent="0.25">
      <c r="A928" s="1">
        <v>1327.95727539063</v>
      </c>
      <c r="B928">
        <v>0.97953912336379301</v>
      </c>
      <c r="C928">
        <v>3.6602020827558599E-3</v>
      </c>
      <c r="D928">
        <v>0.97587896743789304</v>
      </c>
      <c r="E928">
        <v>-5.0264009132661202E-4</v>
      </c>
      <c r="F928" s="1">
        <f>Tabla2[[#This Row],[Axial Force ]]/$O$11</f>
        <v>27.665776570638126</v>
      </c>
      <c r="G928" s="5">
        <f>Tabla2[[#This Row],[Axial Displacement ]]/$O$8</f>
        <v>1.2093075597083865E-2</v>
      </c>
      <c r="H928" s="1">
        <f>Tabla2[[#This Row],[Axial 634,12F ]]/25</f>
        <v>-2.010560365306448E-5</v>
      </c>
      <c r="I928" s="1">
        <f>IF(Tabla2[[#This Row],[Axial Displacement Command ]]=D927,1,0)</f>
        <v>0</v>
      </c>
      <c r="J928" s="1">
        <f>IF(AND(Tabla2[[#This Row],[cic]]=1,(AND(I927=1,I929=0))),1,0)</f>
        <v>0</v>
      </c>
      <c r="K928" s="1">
        <f>Tabla2[[#This Row],[pas]]+K927</f>
        <v>7</v>
      </c>
    </row>
    <row r="929" spans="1:11" x14ac:dyDescent="0.25">
      <c r="A929" s="1">
        <v>1321.45349121094</v>
      </c>
      <c r="B929">
        <v>0.97728963010013103</v>
      </c>
      <c r="C929">
        <v>4.7473313316004403E-3</v>
      </c>
      <c r="D929">
        <v>0.97254232969135002</v>
      </c>
      <c r="E929">
        <v>1.68691428825696E-3</v>
      </c>
      <c r="F929" s="1">
        <f>Tabla2[[#This Row],[Axial Force ]]/$O$11</f>
        <v>27.530281066894585</v>
      </c>
      <c r="G929" s="5">
        <f>Tabla2[[#This Row],[Axial Displacement ]]/$O$8</f>
        <v>1.206530407531026E-2</v>
      </c>
      <c r="H929" s="1">
        <f>Tabla2[[#This Row],[Axial 634,12F ]]/25</f>
        <v>6.7476571530278401E-5</v>
      </c>
      <c r="I929" s="1">
        <f>IF(Tabla2[[#This Row],[Axial Displacement Command ]]=D928,1,0)</f>
        <v>0</v>
      </c>
      <c r="J929" s="1">
        <f>IF(AND(Tabla2[[#This Row],[cic]]=1,(AND(I928=1,I930=0))),1,0)</f>
        <v>0</v>
      </c>
      <c r="K929" s="1">
        <f>Tabla2[[#This Row],[pas]]+K928</f>
        <v>7</v>
      </c>
    </row>
    <row r="930" spans="1:11" x14ac:dyDescent="0.25">
      <c r="A930" s="1">
        <v>1315.18823242188</v>
      </c>
      <c r="B930">
        <v>0.97391725284978703</v>
      </c>
      <c r="C930">
        <v>4.7115086090343504E-3</v>
      </c>
      <c r="D930">
        <v>0.96920575015246901</v>
      </c>
      <c r="E930">
        <v>2.16422085941304E-3</v>
      </c>
      <c r="F930" s="1">
        <f>Tabla2[[#This Row],[Axial Force ]]/$O$11</f>
        <v>27.399754842122501</v>
      </c>
      <c r="G930" s="5">
        <f>Tabla2[[#This Row],[Axial Displacement ]]/$O$8</f>
        <v>1.2023669788268975E-2</v>
      </c>
      <c r="H930" s="1">
        <f>Tabla2[[#This Row],[Axial 634,12F ]]/25</f>
        <v>8.6568834376521598E-5</v>
      </c>
      <c r="I930" s="1">
        <f>IF(Tabla2[[#This Row],[Axial Displacement Command ]]=D929,1,0)</f>
        <v>0</v>
      </c>
      <c r="J930" s="1">
        <f>IF(AND(Tabla2[[#This Row],[cic]]=1,(AND(I929=1,I931=0))),1,0)</f>
        <v>0</v>
      </c>
      <c r="K930" s="1">
        <f>Tabla2[[#This Row],[pas]]+K929</f>
        <v>7</v>
      </c>
    </row>
    <row r="931" spans="1:11" x14ac:dyDescent="0.25">
      <c r="A931" s="1">
        <v>1308.19445800781</v>
      </c>
      <c r="B931">
        <v>0.97084161825478099</v>
      </c>
      <c r="C931">
        <v>4.9724581003829397E-3</v>
      </c>
      <c r="D931">
        <v>0.96586917061358701</v>
      </c>
      <c r="E931">
        <v>2.1891496544412799E-3</v>
      </c>
      <c r="F931" s="1">
        <f>Tabla2[[#This Row],[Axial Force ]]/$O$11</f>
        <v>27.25405120849604</v>
      </c>
      <c r="G931" s="5">
        <f>Tabla2[[#This Row],[Axial Displacement ]]/$O$8</f>
        <v>1.1985698990799765E-2</v>
      </c>
      <c r="H931" s="1">
        <f>Tabla2[[#This Row],[Axial 634,12F ]]/25</f>
        <v>8.7565986177651198E-5</v>
      </c>
      <c r="I931" s="1">
        <f>IF(Tabla2[[#This Row],[Axial Displacement Command ]]=D930,1,0)</f>
        <v>0</v>
      </c>
      <c r="J931" s="1">
        <f>IF(AND(Tabla2[[#This Row],[cic]]=1,(AND(I930=1,I932=0))),1,0)</f>
        <v>0</v>
      </c>
      <c r="K931" s="1">
        <f>Tabla2[[#This Row],[pas]]+K930</f>
        <v>7</v>
      </c>
    </row>
    <row r="932" spans="1:11" x14ac:dyDescent="0.25">
      <c r="A932" s="1">
        <v>1298.50048828125</v>
      </c>
      <c r="B932">
        <v>0.96609233878552903</v>
      </c>
      <c r="C932">
        <v>3.5597681744548E-3</v>
      </c>
      <c r="D932">
        <v>0.96253259107470501</v>
      </c>
      <c r="E932">
        <v>1.5451219326223501E-4</v>
      </c>
      <c r="F932" s="1">
        <f>Tabla2[[#This Row],[Axial Force ]]/$O$11</f>
        <v>27.052093505859375</v>
      </c>
      <c r="G932" s="5">
        <f>Tabla2[[#This Row],[Axial Displacement ]]/$O$8</f>
        <v>1.1927065910932457E-2</v>
      </c>
      <c r="H932" s="1">
        <f>Tabla2[[#This Row],[Axial 634,12F ]]/25</f>
        <v>6.1804877304894001E-6</v>
      </c>
      <c r="I932" s="1">
        <f>IF(Tabla2[[#This Row],[Axial Displacement Command ]]=D931,1,0)</f>
        <v>0</v>
      </c>
      <c r="J932" s="1">
        <f>IF(AND(Tabla2[[#This Row],[cic]]=1,(AND(I931=1,I933=0))),1,0)</f>
        <v>0</v>
      </c>
      <c r="K932" s="1">
        <f>Tabla2[[#This Row],[pas]]+K931</f>
        <v>7</v>
      </c>
    </row>
    <row r="933" spans="1:11" x14ac:dyDescent="0.25">
      <c r="A933" s="1">
        <v>1287.61511230469</v>
      </c>
      <c r="B933">
        <v>0.96160057000815902</v>
      </c>
      <c r="C933">
        <v>2.4045705231401401E-3</v>
      </c>
      <c r="D933">
        <v>0.95919595332816199</v>
      </c>
      <c r="E933">
        <v>8.0488092635277997E-4</v>
      </c>
      <c r="F933" s="1">
        <f>Tabla2[[#This Row],[Axial Force ]]/$O$11</f>
        <v>26.825314839681042</v>
      </c>
      <c r="G933" s="5">
        <f>Tabla2[[#This Row],[Axial Displacement ]]/$O$8</f>
        <v>1.187161197540937E-2</v>
      </c>
      <c r="H933" s="1">
        <f>Tabla2[[#This Row],[Axial 634,12F ]]/25</f>
        <v>3.2195237054111196E-5</v>
      </c>
      <c r="I933" s="1">
        <f>IF(Tabla2[[#This Row],[Axial Displacement Command ]]=D932,1,0)</f>
        <v>0</v>
      </c>
      <c r="J933" s="1">
        <f>IF(AND(Tabla2[[#This Row],[cic]]=1,(AND(I932=1,I934=0))),1,0)</f>
        <v>0</v>
      </c>
      <c r="K933" s="1">
        <f>Tabla2[[#This Row],[pas]]+K932</f>
        <v>7</v>
      </c>
    </row>
    <row r="934" spans="1:11" x14ac:dyDescent="0.25">
      <c r="A934" s="1">
        <v>1278.49426269531</v>
      </c>
      <c r="B934">
        <v>0.95749855972826503</v>
      </c>
      <c r="C934">
        <v>1.63912773132324E-3</v>
      </c>
      <c r="D934">
        <v>0.95585943199694201</v>
      </c>
      <c r="E934">
        <v>1.19700274581191E-4</v>
      </c>
      <c r="F934" s="1">
        <f>Tabla2[[#This Row],[Axial Force ]]/$O$11</f>
        <v>26.635297139485626</v>
      </c>
      <c r="G934" s="5">
        <f>Tabla2[[#This Row],[Axial Displacement ]]/$O$8</f>
        <v>1.1820969873188458E-2</v>
      </c>
      <c r="H934" s="1">
        <f>Tabla2[[#This Row],[Axial 634,12F ]]/25</f>
        <v>4.7880109832476405E-6</v>
      </c>
      <c r="I934" s="1">
        <f>IF(Tabla2[[#This Row],[Axial Displacement Command ]]=D933,1,0)</f>
        <v>0</v>
      </c>
      <c r="J934" s="1">
        <f>IF(AND(Tabla2[[#This Row],[cic]]=1,(AND(I933=1,I935=0))),1,0)</f>
        <v>0</v>
      </c>
      <c r="K934" s="1">
        <f>Tabla2[[#This Row],[pas]]+K933</f>
        <v>7</v>
      </c>
    </row>
    <row r="935" spans="1:11" x14ac:dyDescent="0.25">
      <c r="A935" s="1">
        <v>1271.05505371094</v>
      </c>
      <c r="B935">
        <v>0.95395086100324999</v>
      </c>
      <c r="C935">
        <v>1.4280676623457101E-3</v>
      </c>
      <c r="D935">
        <v>0.95252279425039899</v>
      </c>
      <c r="E935">
        <v>1.8411254814054701E-3</v>
      </c>
      <c r="F935" s="1">
        <f>Tabla2[[#This Row],[Axial Force ]]/$O$11</f>
        <v>26.480313618977917</v>
      </c>
      <c r="G935" s="5">
        <f>Tabla2[[#This Row],[Axial Displacement ]]/$O$8</f>
        <v>1.1777171123496914E-2</v>
      </c>
      <c r="H935" s="1">
        <f>Tabla2[[#This Row],[Axial 634,12F ]]/25</f>
        <v>7.3645019256218802E-5</v>
      </c>
      <c r="I935" s="1">
        <f>IF(Tabla2[[#This Row],[Axial Displacement Command ]]=D934,1,0)</f>
        <v>0</v>
      </c>
      <c r="J935" s="1">
        <f>IF(AND(Tabla2[[#This Row],[cic]]=1,(AND(I934=1,I936=0))),1,0)</f>
        <v>0</v>
      </c>
      <c r="K935" s="1">
        <f>Tabla2[[#This Row],[pas]]+K934</f>
        <v>7</v>
      </c>
    </row>
    <row r="936" spans="1:11" x14ac:dyDescent="0.25">
      <c r="A936" s="1">
        <v>1264.68054199219</v>
      </c>
      <c r="B936">
        <v>0.95068215159699299</v>
      </c>
      <c r="C936">
        <v>1.4959573491069001E-3</v>
      </c>
      <c r="D936">
        <v>0.94918621471151698</v>
      </c>
      <c r="E936">
        <v>2.7121025141241301E-3</v>
      </c>
      <c r="F936" s="1">
        <f>Tabla2[[#This Row],[Axial Force ]]/$O$11</f>
        <v>26.34751129150396</v>
      </c>
      <c r="G936" s="5">
        <f>Tabla2[[#This Row],[Axial Displacement ]]/$O$8</f>
        <v>1.173681668638263E-2</v>
      </c>
      <c r="H936" s="1">
        <f>Tabla2[[#This Row],[Axial 634,12F ]]/25</f>
        <v>1.0848410056496521E-4</v>
      </c>
      <c r="I936" s="1">
        <f>IF(Tabla2[[#This Row],[Axial Displacement Command ]]=D935,1,0)</f>
        <v>0</v>
      </c>
      <c r="J936" s="1">
        <f>IF(AND(Tabla2[[#This Row],[cic]]=1,(AND(I935=1,I937=0))),1,0)</f>
        <v>0</v>
      </c>
      <c r="K936" s="1">
        <f>Tabla2[[#This Row],[pas]]+K935</f>
        <v>7</v>
      </c>
    </row>
    <row r="937" spans="1:11" x14ac:dyDescent="0.25">
      <c r="A937" s="1">
        <v>1257.77209472656</v>
      </c>
      <c r="B937">
        <v>0.94701646594330702</v>
      </c>
      <c r="C937">
        <v>1.1668205388559701E-3</v>
      </c>
      <c r="D937">
        <v>0.94584963517263498</v>
      </c>
      <c r="E937">
        <v>1.00740987818426E-3</v>
      </c>
      <c r="F937" s="1">
        <f>Tabla2[[#This Row],[Axial Force ]]/$O$11</f>
        <v>26.203585306803333</v>
      </c>
      <c r="G937" s="5">
        <f>Tabla2[[#This Row],[Axial Displacement ]]/$O$8</f>
        <v>1.1691561307942062E-2</v>
      </c>
      <c r="H937" s="1">
        <f>Tabla2[[#This Row],[Axial 634,12F ]]/25</f>
        <v>4.02963951273704E-5</v>
      </c>
      <c r="I937" s="1">
        <f>IF(Tabla2[[#This Row],[Axial Displacement Command ]]=D936,1,0)</f>
        <v>0</v>
      </c>
      <c r="J937" s="1">
        <f>IF(AND(Tabla2[[#This Row],[cic]]=1,(AND(I936=1,I938=0))),1,0)</f>
        <v>0</v>
      </c>
      <c r="K937" s="1">
        <f>Tabla2[[#This Row],[pas]]+K936</f>
        <v>7</v>
      </c>
    </row>
    <row r="938" spans="1:11" x14ac:dyDescent="0.25">
      <c r="A938" s="1">
        <v>1251.03344726563</v>
      </c>
      <c r="B938">
        <v>0.94444153364747796</v>
      </c>
      <c r="C938">
        <v>1.92850825442292E-3</v>
      </c>
      <c r="D938">
        <v>0.94251305563375398</v>
      </c>
      <c r="E938">
        <v>1.27532825899834E-3</v>
      </c>
      <c r="F938" s="1">
        <f>Tabla2[[#This Row],[Axial Force ]]/$O$11</f>
        <v>26.063196818033958</v>
      </c>
      <c r="G938" s="5">
        <f>Tabla2[[#This Row],[Axial Displacement ]]/$O$8</f>
        <v>1.1659772020339234E-2</v>
      </c>
      <c r="H938" s="1">
        <f>Tabla2[[#This Row],[Axial 634,12F ]]/25</f>
        <v>5.1013130359933596E-5</v>
      </c>
      <c r="I938" s="1">
        <f>IF(Tabla2[[#This Row],[Axial Displacement Command ]]=D937,1,0)</f>
        <v>0</v>
      </c>
      <c r="J938" s="1">
        <f>IF(AND(Tabla2[[#This Row],[cic]]=1,(AND(I937=1,I939=0))),1,0)</f>
        <v>0</v>
      </c>
      <c r="K938" s="1">
        <f>Tabla2[[#This Row],[pas]]+K937</f>
        <v>7</v>
      </c>
    </row>
    <row r="939" spans="1:11" x14ac:dyDescent="0.25">
      <c r="A939" s="1">
        <v>1245.00512695313</v>
      </c>
      <c r="B939">
        <v>0.94126223120838404</v>
      </c>
      <c r="C939">
        <v>2.0858049083472001E-3</v>
      </c>
      <c r="D939">
        <v>0.93917641788721096</v>
      </c>
      <c r="E939">
        <v>-7.5052895454064095E-4</v>
      </c>
      <c r="F939" s="1">
        <f>Tabla2[[#This Row],[Axial Force ]]/$O$11</f>
        <v>25.937606811523541</v>
      </c>
      <c r="G939" s="5">
        <f>Tabla2[[#This Row],[Axial Displacement ]]/$O$8</f>
        <v>1.1620521372943013E-2</v>
      </c>
      <c r="H939" s="1">
        <f>Tabla2[[#This Row],[Axial 634,12F ]]/25</f>
        <v>-3.0021158181625638E-5</v>
      </c>
      <c r="I939" s="1">
        <f>IF(Tabla2[[#This Row],[Axial Displacement Command ]]=D938,1,0)</f>
        <v>0</v>
      </c>
      <c r="J939" s="1">
        <f>IF(AND(Tabla2[[#This Row],[cic]]=1,(AND(I938=1,I940=0))),1,0)</f>
        <v>0</v>
      </c>
      <c r="K939" s="1">
        <f>Tabla2[[#This Row],[pas]]+K938</f>
        <v>7</v>
      </c>
    </row>
    <row r="940" spans="1:11" x14ac:dyDescent="0.25">
      <c r="A940" s="1">
        <v>1239.666015625</v>
      </c>
      <c r="B940">
        <v>0.93814375577494502</v>
      </c>
      <c r="C940">
        <v>2.3038387553242501E-3</v>
      </c>
      <c r="D940">
        <v>0.93583989655598998</v>
      </c>
      <c r="E940">
        <v>-1.4844655424894901E-3</v>
      </c>
      <c r="F940" s="1">
        <f>Tabla2[[#This Row],[Axial Force ]]/$O$11</f>
        <v>25.826375325520832</v>
      </c>
      <c r="G940" s="5">
        <f>Tabla2[[#This Row],[Axial Displacement ]]/$O$8</f>
        <v>1.158202167623389E-2</v>
      </c>
      <c r="H940" s="1">
        <f>Tabla2[[#This Row],[Axial 634,12F ]]/25</f>
        <v>-5.9378621699579607E-5</v>
      </c>
      <c r="I940" s="1">
        <f>IF(Tabla2[[#This Row],[Axial Displacement Command ]]=D939,1,0)</f>
        <v>0</v>
      </c>
      <c r="J940" s="1">
        <f>IF(AND(Tabla2[[#This Row],[cic]]=1,(AND(I939=1,I941=0))),1,0)</f>
        <v>0</v>
      </c>
      <c r="K940" s="1">
        <f>Tabla2[[#This Row],[pas]]+K939</f>
        <v>7</v>
      </c>
    </row>
    <row r="941" spans="1:11" x14ac:dyDescent="0.25">
      <c r="A941" s="1">
        <v>1231.66552734375</v>
      </c>
      <c r="B941">
        <v>0.93500019283965197</v>
      </c>
      <c r="C941">
        <v>2.49689810516429E-3</v>
      </c>
      <c r="D941">
        <v>0.93250325880944696</v>
      </c>
      <c r="E941">
        <v>1.9080659967585199E-3</v>
      </c>
      <c r="F941" s="1">
        <f>Tabla2[[#This Row],[Axial Force ]]/$O$11</f>
        <v>25.659698486328125</v>
      </c>
      <c r="G941" s="5">
        <f>Tabla2[[#This Row],[Axial Displacement ]]/$O$8</f>
        <v>1.1543212257279653E-2</v>
      </c>
      <c r="H941" s="1">
        <f>Tabla2[[#This Row],[Axial 634,12F ]]/25</f>
        <v>7.63226398703408E-5</v>
      </c>
      <c r="I941" s="1">
        <f>IF(Tabla2[[#This Row],[Axial Displacement Command ]]=D940,1,0)</f>
        <v>0</v>
      </c>
      <c r="J941" s="1">
        <f>IF(AND(Tabla2[[#This Row],[cic]]=1,(AND(I940=1,I942=0))),1,0)</f>
        <v>0</v>
      </c>
      <c r="K941" s="1">
        <f>Tabla2[[#This Row],[pas]]+K940</f>
        <v>7</v>
      </c>
    </row>
    <row r="942" spans="1:11" x14ac:dyDescent="0.25">
      <c r="A942" s="1">
        <v>1219.70141601563</v>
      </c>
      <c r="B942">
        <v>0.92903134645894203</v>
      </c>
      <c r="C942">
        <v>1.3530254250326799E-4</v>
      </c>
      <c r="D942">
        <v>0.92916667927056595</v>
      </c>
      <c r="E942">
        <v>3.7176383216319702E-4</v>
      </c>
      <c r="F942" s="1">
        <f>Tabla2[[#This Row],[Axial Force ]]/$O$11</f>
        <v>25.410446166992291</v>
      </c>
      <c r="G942" s="5">
        <f>Tabla2[[#This Row],[Axial Displacement ]]/$O$8</f>
        <v>1.1469522795789408E-2</v>
      </c>
      <c r="H942" s="1">
        <f>Tabla2[[#This Row],[Axial 634,12F ]]/25</f>
        <v>1.4870553286527881E-5</v>
      </c>
      <c r="I942" s="1">
        <f>IF(Tabla2[[#This Row],[Axial Displacement Command ]]=D941,1,0)</f>
        <v>0</v>
      </c>
      <c r="J942" s="1">
        <f>IF(AND(Tabla2[[#This Row],[cic]]=1,(AND(I941=1,I943=0))),1,0)</f>
        <v>0</v>
      </c>
      <c r="K942" s="1">
        <f>Tabla2[[#This Row],[pas]]+K941</f>
        <v>7</v>
      </c>
    </row>
    <row r="943" spans="1:11" x14ac:dyDescent="0.25">
      <c r="A943" s="1">
        <v>1210.86193847656</v>
      </c>
      <c r="B943">
        <v>0.92537642922252406</v>
      </c>
      <c r="C943">
        <v>4.5371055534815198E-4</v>
      </c>
      <c r="D943">
        <v>0.92583009973168395</v>
      </c>
      <c r="E943">
        <v>1.3559600802182099E-3</v>
      </c>
      <c r="F943" s="1">
        <f>Tabla2[[#This Row],[Axial Force ]]/$O$11</f>
        <v>25.226290384928333</v>
      </c>
      <c r="G943" s="5">
        <f>Tabla2[[#This Row],[Axial Displacement ]]/$O$8</f>
        <v>1.1424400360771901E-2</v>
      </c>
      <c r="H943" s="1">
        <f>Tabla2[[#This Row],[Axial 634,12F ]]/25</f>
        <v>5.4238403208728394E-5</v>
      </c>
      <c r="I943" s="1">
        <f>IF(Tabla2[[#This Row],[Axial Displacement Command ]]=D942,1,0)</f>
        <v>0</v>
      </c>
      <c r="J943" s="1">
        <f>IF(AND(Tabla2[[#This Row],[cic]]=1,(AND(I942=1,I944=0))),1,0)</f>
        <v>0</v>
      </c>
      <c r="K943" s="1">
        <f>Tabla2[[#This Row],[pas]]+K942</f>
        <v>7</v>
      </c>
    </row>
    <row r="944" spans="1:11" x14ac:dyDescent="0.25">
      <c r="A944" s="1">
        <v>1209.92919921875</v>
      </c>
      <c r="B944">
        <v>0.92436792328953699</v>
      </c>
      <c r="C944">
        <v>1.87438729426503E-3</v>
      </c>
      <c r="D944">
        <v>0.92249352019280195</v>
      </c>
      <c r="E944">
        <v>2.6009768134827001E-3</v>
      </c>
      <c r="F944" s="1">
        <f>Tabla2[[#This Row],[Axial Force ]]/$O$11</f>
        <v>25.206858317057293</v>
      </c>
      <c r="G944" s="5">
        <f>Tabla2[[#This Row],[Axial Displacement ]]/$O$8</f>
        <v>1.1411949670241197E-2</v>
      </c>
      <c r="H944" s="1">
        <f>Tabla2[[#This Row],[Axial 634,12F ]]/25</f>
        <v>1.04039072539308E-4</v>
      </c>
      <c r="I944" s="1">
        <f>IF(Tabla2[[#This Row],[Axial Displacement Command ]]=D943,1,0)</f>
        <v>0</v>
      </c>
      <c r="J944" s="1">
        <f>IF(AND(Tabla2[[#This Row],[cic]]=1,(AND(I943=1,I945=0))),1,0)</f>
        <v>0</v>
      </c>
      <c r="K944" s="1">
        <f>Tabla2[[#This Row],[pas]]+K943</f>
        <v>7</v>
      </c>
    </row>
    <row r="945" spans="1:11" x14ac:dyDescent="0.25">
      <c r="A945" s="1">
        <v>1204.93701171875</v>
      </c>
      <c r="B945">
        <v>0.92147471150383398</v>
      </c>
      <c r="C945">
        <v>2.3177863113232901E-3</v>
      </c>
      <c r="D945">
        <v>0.91915688244625904</v>
      </c>
      <c r="E945">
        <v>2.3118620902096202E-3</v>
      </c>
      <c r="F945" s="1">
        <f>Tabla2[[#This Row],[Axial Force ]]/$O$11</f>
        <v>25.102854410807293</v>
      </c>
      <c r="G945" s="5">
        <f>Tabla2[[#This Row],[Axial Displacement ]]/$O$8</f>
        <v>1.1376231006220172E-2</v>
      </c>
      <c r="H945" s="1">
        <f>Tabla2[[#This Row],[Axial 634,12F ]]/25</f>
        <v>9.2474483608384806E-5</v>
      </c>
      <c r="I945" s="1">
        <f>IF(Tabla2[[#This Row],[Axial Displacement Command ]]=D944,1,0)</f>
        <v>0</v>
      </c>
      <c r="J945" s="1">
        <f>IF(AND(Tabla2[[#This Row],[cic]]=1,(AND(I944=1,I946=0))),1,0)</f>
        <v>0</v>
      </c>
      <c r="K945" s="1">
        <f>Tabla2[[#This Row],[pas]]+K944</f>
        <v>7</v>
      </c>
    </row>
    <row r="946" spans="1:11" x14ac:dyDescent="0.25">
      <c r="A946" s="1">
        <v>1195.32080078125</v>
      </c>
      <c r="B946">
        <v>0.91743707889690995</v>
      </c>
      <c r="C946">
        <v>1.6167164176295E-3</v>
      </c>
      <c r="D946">
        <v>0.91582036111503795</v>
      </c>
      <c r="E946">
        <v>1.38711277486436E-3</v>
      </c>
      <c r="F946" s="1">
        <f>Tabla2[[#This Row],[Axial Force ]]/$O$11</f>
        <v>24.902516682942707</v>
      </c>
      <c r="G946" s="5">
        <f>Tabla2[[#This Row],[Axial Displacement ]]/$O$8</f>
        <v>1.1326383690085307E-2</v>
      </c>
      <c r="H946" s="1">
        <f>Tabla2[[#This Row],[Axial 634,12F ]]/25</f>
        <v>5.5484510994574399E-5</v>
      </c>
      <c r="I946" s="1">
        <f>IF(Tabla2[[#This Row],[Axial Displacement Command ]]=D945,1,0)</f>
        <v>0</v>
      </c>
      <c r="J946" s="1">
        <f>IF(AND(Tabla2[[#This Row],[cic]]=1,(AND(I945=1,I947=0))),1,0)</f>
        <v>0</v>
      </c>
      <c r="K946" s="1">
        <f>Tabla2[[#This Row],[pas]]+K945</f>
        <v>7</v>
      </c>
    </row>
    <row r="947" spans="1:11" x14ac:dyDescent="0.25">
      <c r="A947" s="1">
        <v>1187.27087402344</v>
      </c>
      <c r="B947">
        <v>0.91429712483659398</v>
      </c>
      <c r="C947">
        <v>1.81335212801059E-3</v>
      </c>
      <c r="D947">
        <v>0.91248372336849604</v>
      </c>
      <c r="E947">
        <v>9.5845098257996099E-4</v>
      </c>
      <c r="F947" s="1">
        <f>Tabla2[[#This Row],[Axial Force ]]/$O$11</f>
        <v>24.734809875488335</v>
      </c>
      <c r="G947" s="5">
        <f>Tabla2[[#This Row],[Axial Displacement ]]/$O$8</f>
        <v>1.1287618825143135E-2</v>
      </c>
      <c r="H947" s="1">
        <f>Tabla2[[#This Row],[Axial 634,12F ]]/25</f>
        <v>3.8338039303198436E-5</v>
      </c>
      <c r="I947" s="1">
        <f>IF(Tabla2[[#This Row],[Axial Displacement Command ]]=D946,1,0)</f>
        <v>0</v>
      </c>
      <c r="J947" s="1">
        <f>IF(AND(Tabla2[[#This Row],[cic]]=1,(AND(I946=1,I948=0))),1,0)</f>
        <v>0</v>
      </c>
      <c r="K947" s="1">
        <f>Tabla2[[#This Row],[pas]]+K946</f>
        <v>7</v>
      </c>
    </row>
    <row r="948" spans="1:11" x14ac:dyDescent="0.25">
      <c r="A948" s="1">
        <v>1180.73474121094</v>
      </c>
      <c r="B948">
        <v>0.91191532555967603</v>
      </c>
      <c r="C948">
        <v>2.7681589926942299E-3</v>
      </c>
      <c r="D948">
        <v>0.90914714382961404</v>
      </c>
      <c r="E948">
        <v>1.556828124194E-3</v>
      </c>
      <c r="F948" s="1">
        <f>Tabla2[[#This Row],[Axial Force ]]/$O$11</f>
        <v>24.598640441894585</v>
      </c>
      <c r="G948" s="5">
        <f>Tabla2[[#This Row],[Axial Displacement ]]/$O$8</f>
        <v>1.125821389579847E-2</v>
      </c>
      <c r="H948" s="1">
        <f>Tabla2[[#This Row],[Axial 634,12F ]]/25</f>
        <v>6.2273124967759995E-5</v>
      </c>
      <c r="I948" s="1">
        <f>IF(Tabla2[[#This Row],[Axial Displacement Command ]]=D947,1,0)</f>
        <v>0</v>
      </c>
      <c r="J948" s="1">
        <f>IF(AND(Tabla2[[#This Row],[cic]]=1,(AND(I947=1,I949=0))),1,0)</f>
        <v>0</v>
      </c>
      <c r="K948" s="1">
        <f>Tabla2[[#This Row],[pas]]+K947</f>
        <v>7</v>
      </c>
    </row>
    <row r="949" spans="1:11" x14ac:dyDescent="0.25">
      <c r="A949" s="1">
        <v>1174.24987792969</v>
      </c>
      <c r="B949">
        <v>0.90783834457397505</v>
      </c>
      <c r="C949">
        <v>2.0277500425436301E-3</v>
      </c>
      <c r="D949">
        <v>0.90581062249839295</v>
      </c>
      <c r="E949">
        <v>2.21549089474138E-3</v>
      </c>
      <c r="F949" s="1">
        <f>Tabla2[[#This Row],[Axial Force ]]/$O$11</f>
        <v>24.46353912353521</v>
      </c>
      <c r="G949" s="5">
        <f>Tabla2[[#This Row],[Axial Displacement ]]/$O$8</f>
        <v>1.1207880797209569E-2</v>
      </c>
      <c r="H949" s="1">
        <f>Tabla2[[#This Row],[Axial 634,12F ]]/25</f>
        <v>8.8619635789655203E-5</v>
      </c>
      <c r="I949" s="1">
        <f>IF(Tabla2[[#This Row],[Axial Displacement Command ]]=D948,1,0)</f>
        <v>0</v>
      </c>
      <c r="J949" s="1">
        <f>IF(AND(Tabla2[[#This Row],[cic]]=1,(AND(I948=1,I950=0))),1,0)</f>
        <v>0</v>
      </c>
      <c r="K949" s="1">
        <f>Tabla2[[#This Row],[pas]]+K948</f>
        <v>7</v>
      </c>
    </row>
    <row r="950" spans="1:11" x14ac:dyDescent="0.25">
      <c r="A950" s="1">
        <v>1167.84265136719</v>
      </c>
      <c r="B950">
        <v>0.90503098908811797</v>
      </c>
      <c r="C950">
        <v>2.5569795525370899E-3</v>
      </c>
      <c r="D950">
        <v>0.90247398475185003</v>
      </c>
      <c r="E950">
        <v>2.2974782041273998E-3</v>
      </c>
      <c r="F950" s="1">
        <f>Tabla2[[#This Row],[Axial Force ]]/$O$11</f>
        <v>24.33005523681646</v>
      </c>
      <c r="G950" s="5">
        <f>Tabla2[[#This Row],[Axial Displacement ]]/$O$8</f>
        <v>1.117322208750763E-2</v>
      </c>
      <c r="H950" s="1">
        <f>Tabla2[[#This Row],[Axial 634,12F ]]/25</f>
        <v>9.189912816509599E-5</v>
      </c>
      <c r="I950" s="1">
        <f>IF(Tabla2[[#This Row],[Axial Displacement Command ]]=D949,1,0)</f>
        <v>0</v>
      </c>
      <c r="J950" s="1">
        <f>IF(AND(Tabla2[[#This Row],[cic]]=1,(AND(I949=1,I951=0))),1,0)</f>
        <v>0</v>
      </c>
      <c r="K950" s="1">
        <f>Tabla2[[#This Row],[pas]]+K949</f>
        <v>7</v>
      </c>
    </row>
    <row r="951" spans="1:11" x14ac:dyDescent="0.25">
      <c r="A951" s="1">
        <v>1161.79943847656</v>
      </c>
      <c r="B951">
        <v>0.90181588893756304</v>
      </c>
      <c r="C951">
        <v>2.6785135105456001E-3</v>
      </c>
      <c r="D951">
        <v>0.89913740521296903</v>
      </c>
      <c r="E951">
        <v>1.1152725392094001E-3</v>
      </c>
      <c r="F951" s="1">
        <f>Tabla2[[#This Row],[Axial Force ]]/$O$11</f>
        <v>24.204154968261665</v>
      </c>
      <c r="G951" s="5">
        <f>Tabla2[[#This Row],[Axial Displacement ]]/$O$8</f>
        <v>1.1133529493056333E-2</v>
      </c>
      <c r="H951" s="1">
        <f>Tabla2[[#This Row],[Axial 634,12F ]]/25</f>
        <v>4.4610901568376E-5</v>
      </c>
      <c r="I951" s="1">
        <f>IF(Tabla2[[#This Row],[Axial Displacement Command ]]=D950,1,0)</f>
        <v>0</v>
      </c>
      <c r="J951" s="1">
        <f>IF(AND(Tabla2[[#This Row],[cic]]=1,(AND(I950=1,I952=0))),1,0)</f>
        <v>0</v>
      </c>
      <c r="K951" s="1">
        <f>Tabla2[[#This Row],[pas]]+K950</f>
        <v>7</v>
      </c>
    </row>
    <row r="952" spans="1:11" x14ac:dyDescent="0.25">
      <c r="A952" s="1">
        <v>1154.69543457031</v>
      </c>
      <c r="B952">
        <v>0.89849351206794403</v>
      </c>
      <c r="C952">
        <v>2.6926993541564999E-3</v>
      </c>
      <c r="D952">
        <v>0.89580082567408703</v>
      </c>
      <c r="E952">
        <v>1.84385407919763E-3</v>
      </c>
      <c r="F952" s="1">
        <f>Tabla2[[#This Row],[Axial Force ]]/$O$11</f>
        <v>24.056154886881458</v>
      </c>
      <c r="G952" s="5">
        <f>Tabla2[[#This Row],[Axial Displacement ]]/$O$8</f>
        <v>1.1092512494665975E-2</v>
      </c>
      <c r="H952" s="1">
        <f>Tabla2[[#This Row],[Axial 634,12F ]]/25</f>
        <v>7.3754163167905198E-5</v>
      </c>
      <c r="I952" s="1">
        <f>IF(Tabla2[[#This Row],[Axial Displacement Command ]]=D951,1,0)</f>
        <v>0</v>
      </c>
      <c r="J952" s="1">
        <f>IF(AND(Tabla2[[#This Row],[cic]]=1,(AND(I951=1,I953=0))),1,0)</f>
        <v>0</v>
      </c>
      <c r="K952" s="1">
        <f>Tabla2[[#This Row],[pas]]+K951</f>
        <v>7</v>
      </c>
    </row>
    <row r="953" spans="1:11" x14ac:dyDescent="0.25">
      <c r="A953" s="1">
        <v>1147.47570800781</v>
      </c>
      <c r="B953">
        <v>0.89590786956250701</v>
      </c>
      <c r="C953">
        <v>3.4436584428476601E-3</v>
      </c>
      <c r="D953">
        <v>0.89246424613520503</v>
      </c>
      <c r="E953">
        <v>1.3342331612875599E-3</v>
      </c>
      <c r="F953" s="1">
        <f>Tabla2[[#This Row],[Axial Force ]]/$O$11</f>
        <v>23.905743916829376</v>
      </c>
      <c r="G953" s="5">
        <f>Tabla2[[#This Row],[Axial Displacement ]]/$O$8</f>
        <v>1.1060590982253173E-2</v>
      </c>
      <c r="H953" s="1">
        <f>Tabla2[[#This Row],[Axial 634,12F ]]/25</f>
        <v>5.3369326451502397E-5</v>
      </c>
      <c r="I953" s="1">
        <f>IF(Tabla2[[#This Row],[Axial Displacement Command ]]=D952,1,0)</f>
        <v>0</v>
      </c>
      <c r="J953" s="1">
        <f>IF(AND(Tabla2[[#This Row],[cic]]=1,(AND(I952=1,I954=0))),1,0)</f>
        <v>0</v>
      </c>
      <c r="K953" s="1">
        <f>Tabla2[[#This Row],[pas]]+K952</f>
        <v>7</v>
      </c>
    </row>
    <row r="954" spans="1:11" x14ac:dyDescent="0.25">
      <c r="A954" s="1">
        <v>1139.75744628906</v>
      </c>
      <c r="B954">
        <v>0.89142681099474397</v>
      </c>
      <c r="C954">
        <v>2.2991896457824602E-3</v>
      </c>
      <c r="D954">
        <v>0.88912760838866201</v>
      </c>
      <c r="E954">
        <v>1.98979319065984E-3</v>
      </c>
      <c r="F954" s="1">
        <f>Tabla2[[#This Row],[Axial Force ]]/$O$11</f>
        <v>23.744946797688751</v>
      </c>
      <c r="G954" s="5">
        <f>Tabla2[[#This Row],[Axial Displacement ]]/$O$8</f>
        <v>1.1005269271540049E-2</v>
      </c>
      <c r="H954" s="1">
        <f>Tabla2[[#This Row],[Axial 634,12F ]]/25</f>
        <v>7.9591727626393603E-5</v>
      </c>
      <c r="I954" s="1">
        <f>IF(Tabla2[[#This Row],[Axial Displacement Command ]]=D953,1,0)</f>
        <v>0</v>
      </c>
      <c r="J954" s="1">
        <f>IF(AND(Tabla2[[#This Row],[cic]]=1,(AND(I953=1,I955=0))),1,0)</f>
        <v>0</v>
      </c>
      <c r="K954" s="1">
        <f>Tabla2[[#This Row],[pas]]+K953</f>
        <v>7</v>
      </c>
    </row>
    <row r="955" spans="1:11" x14ac:dyDescent="0.25">
      <c r="A955" s="1">
        <v>1132.57971191406</v>
      </c>
      <c r="B955">
        <v>0.88778970530256596</v>
      </c>
      <c r="C955">
        <v>1.9986630377388801E-3</v>
      </c>
      <c r="D955">
        <v>0.88579108705744103</v>
      </c>
      <c r="E955">
        <v>1.68764017871581E-3</v>
      </c>
      <c r="F955" s="1">
        <f>Tabla2[[#This Row],[Axial Force ]]/$O$11</f>
        <v>23.595410664876251</v>
      </c>
      <c r="G955" s="5">
        <f>Tabla2[[#This Row],[Axial Displacement ]]/$O$8</f>
        <v>1.0960366732130444E-2</v>
      </c>
      <c r="H955" s="1">
        <f>Tabla2[[#This Row],[Axial 634,12F ]]/25</f>
        <v>6.7505607148632394E-5</v>
      </c>
      <c r="I955" s="1">
        <f>IF(Tabla2[[#This Row],[Axial Displacement Command ]]=D954,1,0)</f>
        <v>0</v>
      </c>
      <c r="J955" s="1">
        <f>IF(AND(Tabla2[[#This Row],[cic]]=1,(AND(I954=1,I956=0))),1,0)</f>
        <v>0</v>
      </c>
      <c r="K955" s="1">
        <f>Tabla2[[#This Row],[pas]]+K954</f>
        <v>7</v>
      </c>
    </row>
    <row r="956" spans="1:11" x14ac:dyDescent="0.25">
      <c r="A956" s="1">
        <v>1125.77258300781</v>
      </c>
      <c r="B956">
        <v>0.88492152281105496</v>
      </c>
      <c r="C956">
        <v>2.4670957827765999E-3</v>
      </c>
      <c r="D956">
        <v>0.882454449310899</v>
      </c>
      <c r="E956">
        <v>2.38502207139391E-3</v>
      </c>
      <c r="F956" s="1">
        <f>Tabla2[[#This Row],[Axial Force ]]/$O$11</f>
        <v>23.453595479329376</v>
      </c>
      <c r="G956" s="5">
        <f>Tabla2[[#This Row],[Axial Displacement ]]/$O$8</f>
        <v>1.0924957071741419E-2</v>
      </c>
      <c r="H956" s="1">
        <f>Tabla2[[#This Row],[Axial 634,12F ]]/25</f>
        <v>9.5400882855756398E-5</v>
      </c>
      <c r="I956" s="1">
        <f>IF(Tabla2[[#This Row],[Axial Displacement Command ]]=D955,1,0)</f>
        <v>0</v>
      </c>
      <c r="J956" s="1">
        <f>IF(AND(Tabla2[[#This Row],[cic]]=1,(AND(I955=1,I957=0))),1,0)</f>
        <v>0</v>
      </c>
      <c r="K956" s="1">
        <f>Tabla2[[#This Row],[pas]]+K955</f>
        <v>7</v>
      </c>
    </row>
    <row r="957" spans="1:11" x14ac:dyDescent="0.25">
      <c r="A957" s="1">
        <v>1119.16076660156</v>
      </c>
      <c r="B957">
        <v>0.88127376511693001</v>
      </c>
      <c r="C957">
        <v>2.1558998923865099E-3</v>
      </c>
      <c r="D957">
        <v>0.879117869772017</v>
      </c>
      <c r="E957">
        <v>2.7698961275746102E-3</v>
      </c>
      <c r="F957" s="1">
        <f>Tabla2[[#This Row],[Axial Force ]]/$O$11</f>
        <v>23.315849304199165</v>
      </c>
      <c r="G957" s="5">
        <f>Tabla2[[#This Row],[Axial Displacement ]]/$O$8</f>
        <v>1.0879923026134938E-2</v>
      </c>
      <c r="H957" s="1">
        <f>Tabla2[[#This Row],[Axial 634,12F ]]/25</f>
        <v>1.107958451029844E-4</v>
      </c>
      <c r="I957" s="1">
        <f>IF(Tabla2[[#This Row],[Axial Displacement Command ]]=D956,1,0)</f>
        <v>0</v>
      </c>
      <c r="J957" s="1">
        <f>IF(AND(Tabla2[[#This Row],[cic]]=1,(AND(I956=1,I958=0))),1,0)</f>
        <v>0</v>
      </c>
      <c r="K957" s="1">
        <f>Tabla2[[#This Row],[pas]]+K956</f>
        <v>7</v>
      </c>
    </row>
    <row r="958" spans="1:11" x14ac:dyDescent="0.25">
      <c r="A958" s="1">
        <v>1113.62133789063</v>
      </c>
      <c r="B958">
        <v>0.879646511748433</v>
      </c>
      <c r="C958">
        <v>3.86524197892868E-3</v>
      </c>
      <c r="D958">
        <v>0.875781290233135</v>
      </c>
      <c r="E958">
        <v>2.9981717943883299E-3</v>
      </c>
      <c r="F958" s="1">
        <f>Tabla2[[#This Row],[Axial Force ]]/$O$11</f>
        <v>23.200444539388126</v>
      </c>
      <c r="G958" s="5">
        <f>Tabla2[[#This Row],[Axial Displacement ]]/$O$8</f>
        <v>1.0859833478375717E-2</v>
      </c>
      <c r="H958" s="1">
        <f>Tabla2[[#This Row],[Axial 634,12F ]]/25</f>
        <v>1.1992687177553319E-4</v>
      </c>
      <c r="I958" s="1">
        <f>IF(Tabla2[[#This Row],[Axial Displacement Command ]]=D957,1,0)</f>
        <v>0</v>
      </c>
      <c r="J958" s="1">
        <f>IF(AND(Tabla2[[#This Row],[cic]]=1,(AND(I957=1,I959=0))),1,0)</f>
        <v>0</v>
      </c>
      <c r="K958" s="1">
        <f>Tabla2[[#This Row],[pas]]+K957</f>
        <v>7</v>
      </c>
    </row>
    <row r="959" spans="1:11" x14ac:dyDescent="0.25">
      <c r="A959" s="1">
        <v>1105.890625</v>
      </c>
      <c r="B959">
        <v>0.87508675642311595</v>
      </c>
      <c r="C959">
        <v>2.6420950689498598E-3</v>
      </c>
      <c r="D959">
        <v>0.872444710694253</v>
      </c>
      <c r="E959" s="2">
        <v>9.1168011806530598E-5</v>
      </c>
      <c r="F959" s="1">
        <f>Tabla2[[#This Row],[Axial Force ]]/$O$11</f>
        <v>23.039388020833332</v>
      </c>
      <c r="G959" s="5">
        <f>Tabla2[[#This Row],[Axial Displacement ]]/$O$8</f>
        <v>1.0803540202754518E-2</v>
      </c>
      <c r="H959" s="1">
        <f>Tabla2[[#This Row],[Axial 634,12F ]]/25</f>
        <v>3.646720472261224E-6</v>
      </c>
      <c r="I959" s="1">
        <f>IF(Tabla2[[#This Row],[Axial Displacement Command ]]=D958,1,0)</f>
        <v>0</v>
      </c>
      <c r="J959" s="1">
        <f>IF(AND(Tabla2[[#This Row],[cic]]=1,(AND(I958=1,I960=0))),1,0)</f>
        <v>0</v>
      </c>
      <c r="K959" s="1">
        <f>Tabla2[[#This Row],[pas]]+K958</f>
        <v>7</v>
      </c>
    </row>
    <row r="960" spans="1:11" x14ac:dyDescent="0.25">
      <c r="A960" s="1">
        <v>1098.7158203125</v>
      </c>
      <c r="B960">
        <v>0.87144615827128302</v>
      </c>
      <c r="C960">
        <v>2.33805189964187E-3</v>
      </c>
      <c r="D960">
        <v>0.86910807294771097</v>
      </c>
      <c r="E960">
        <v>1.9446570149739301E-3</v>
      </c>
      <c r="F960" s="1">
        <f>Tabla2[[#This Row],[Axial Force ]]/$O$11</f>
        <v>22.889912923177082</v>
      </c>
      <c r="G960" s="5">
        <f>Tabla2[[#This Row],[Axial Displacement ]]/$O$8</f>
        <v>1.075859454655905E-2</v>
      </c>
      <c r="H960" s="1">
        <f>Tabla2[[#This Row],[Axial 634,12F ]]/25</f>
        <v>7.77862805989572E-5</v>
      </c>
      <c r="I960" s="1">
        <f>IF(Tabla2[[#This Row],[Axial Displacement Command ]]=D959,1,0)</f>
        <v>0</v>
      </c>
      <c r="J960" s="1">
        <f>IF(AND(Tabla2[[#This Row],[cic]]=1,(AND(I959=1,I961=0))),1,0)</f>
        <v>0</v>
      </c>
      <c r="K960" s="1">
        <f>Tabla2[[#This Row],[pas]]+K959</f>
        <v>7</v>
      </c>
    </row>
    <row r="961" spans="1:11" x14ac:dyDescent="0.25">
      <c r="A961" s="1">
        <v>1088.11596679688</v>
      </c>
      <c r="B961">
        <v>0.86668250150978599</v>
      </c>
      <c r="C961">
        <v>9.1099741439393299E-4</v>
      </c>
      <c r="D961">
        <v>0.86577155161649</v>
      </c>
      <c r="E961">
        <v>8.49565822136356E-4</v>
      </c>
      <c r="F961" s="1">
        <f>Tabla2[[#This Row],[Axial Force ]]/$O$11</f>
        <v>22.669082641601666</v>
      </c>
      <c r="G961" s="5">
        <f>Tabla2[[#This Row],[Axial Displacement ]]/$O$8</f>
        <v>1.0699783969256617E-2</v>
      </c>
      <c r="H961" s="1">
        <f>Tabla2[[#This Row],[Axial 634,12F ]]/25</f>
        <v>3.3982632885454243E-5</v>
      </c>
      <c r="I961" s="1">
        <f>IF(Tabla2[[#This Row],[Axial Displacement Command ]]=D960,1,0)</f>
        <v>0</v>
      </c>
      <c r="J961" s="1">
        <f>IF(AND(Tabla2[[#This Row],[cic]]=1,(AND(I960=1,I962=0))),1,0)</f>
        <v>0</v>
      </c>
      <c r="K961" s="1">
        <f>Tabla2[[#This Row],[pas]]+K960</f>
        <v>7</v>
      </c>
    </row>
    <row r="962" spans="1:11" x14ac:dyDescent="0.25">
      <c r="A962" s="1">
        <v>1078.560546875</v>
      </c>
      <c r="B962">
        <v>0.86158275371417403</v>
      </c>
      <c r="C962">
        <v>8.5216760226103404E-4</v>
      </c>
      <c r="D962">
        <v>0.86243491386994697</v>
      </c>
      <c r="E962">
        <v>2.8708550416922701E-3</v>
      </c>
      <c r="F962" s="1">
        <f>Tabla2[[#This Row],[Axial Force ]]/$O$11</f>
        <v>22.470011393229168</v>
      </c>
      <c r="G962" s="5">
        <f>Tabla2[[#This Row],[Axial Displacement ]]/$O$8</f>
        <v>1.0636824119928074E-2</v>
      </c>
      <c r="H962" s="1">
        <f>Tabla2[[#This Row],[Axial 634,12F ]]/25</f>
        <v>1.1483420166769081E-4</v>
      </c>
      <c r="I962" s="1">
        <f>IF(Tabla2[[#This Row],[Axial Displacement Command ]]=D961,1,0)</f>
        <v>0</v>
      </c>
      <c r="J962" s="1">
        <f>IF(AND(Tabla2[[#This Row],[cic]]=1,(AND(I961=1,I963=0))),1,0)</f>
        <v>0</v>
      </c>
      <c r="K962" s="1">
        <f>Tabla2[[#This Row],[pas]]+K961</f>
        <v>7</v>
      </c>
    </row>
    <row r="963" spans="1:11" x14ac:dyDescent="0.25">
      <c r="A963" s="1">
        <v>1072.29919433594</v>
      </c>
      <c r="B963">
        <v>0.85907935863360796</v>
      </c>
      <c r="C963" s="2">
        <v>1.8954276370664E-5</v>
      </c>
      <c r="D963">
        <v>0.85909833433106497</v>
      </c>
      <c r="E963">
        <v>1.64713583217235E-3</v>
      </c>
      <c r="F963" s="1">
        <f>Tabla2[[#This Row],[Axial Force ]]/$O$11</f>
        <v>22.339566548665417</v>
      </c>
      <c r="G963" s="5">
        <f>Tabla2[[#This Row],[Axial Displacement ]]/$O$8</f>
        <v>1.060591800782232E-2</v>
      </c>
      <c r="H963" s="1">
        <f>Tabla2[[#This Row],[Axial 634,12F ]]/25</f>
        <v>6.5885433286894004E-5</v>
      </c>
      <c r="I963" s="1">
        <f>IF(Tabla2[[#This Row],[Axial Displacement Command ]]=D962,1,0)</f>
        <v>0</v>
      </c>
      <c r="J963" s="1">
        <f>IF(AND(Tabla2[[#This Row],[cic]]=1,(AND(I962=1,I964=0))),1,0)</f>
        <v>0</v>
      </c>
      <c r="K963" s="1">
        <f>Tabla2[[#This Row],[pas]]+K962</f>
        <v>7</v>
      </c>
    </row>
    <row r="964" spans="1:11" x14ac:dyDescent="0.25">
      <c r="A964" s="1">
        <v>1066.29455566406</v>
      </c>
      <c r="B964">
        <v>0.85700867930427205</v>
      </c>
      <c r="C964">
        <v>1.2469291732486499E-3</v>
      </c>
      <c r="D964">
        <v>0.85576175479218397</v>
      </c>
      <c r="E964">
        <v>2.9644318146893099E-3</v>
      </c>
      <c r="F964" s="1">
        <f>Tabla2[[#This Row],[Axial Force ]]/$O$11</f>
        <v>22.214469909667915</v>
      </c>
      <c r="G964" s="5">
        <f>Tabla2[[#This Row],[Axial Displacement ]]/$O$8</f>
        <v>1.058035406548484E-2</v>
      </c>
      <c r="H964" s="1">
        <f>Tabla2[[#This Row],[Axial 634,12F ]]/25</f>
        <v>1.185772725875724E-4</v>
      </c>
      <c r="I964" s="1">
        <f>IF(Tabla2[[#This Row],[Axial Displacement Command ]]=D963,1,0)</f>
        <v>0</v>
      </c>
      <c r="J964" s="1">
        <f>IF(AND(Tabla2[[#This Row],[cic]]=1,(AND(I963=1,I965=0))),1,0)</f>
        <v>0</v>
      </c>
      <c r="K964" s="1">
        <f>Tabla2[[#This Row],[pas]]+K963</f>
        <v>7</v>
      </c>
    </row>
    <row r="965" spans="1:11" x14ac:dyDescent="0.25">
      <c r="A965" s="1">
        <v>1060.81018066406</v>
      </c>
      <c r="B965">
        <v>0.85306051187217202</v>
      </c>
      <c r="C965">
        <v>6.3532593230775103E-4</v>
      </c>
      <c r="D965">
        <v>0.85242517525330197</v>
      </c>
      <c r="E965">
        <v>-5.6311392881980304E-4</v>
      </c>
      <c r="F965" s="1">
        <f>Tabla2[[#This Row],[Axial Force ]]/$O$11</f>
        <v>22.100212097167915</v>
      </c>
      <c r="G965" s="5">
        <f>Tabla2[[#This Row],[Axial Displacement ]]/$O$8</f>
        <v>1.0531611257681137E-2</v>
      </c>
      <c r="H965" s="1">
        <f>Tabla2[[#This Row],[Axial 634,12F ]]/25</f>
        <v>-2.2524557152792123E-5</v>
      </c>
      <c r="I965" s="1">
        <f>IF(Tabla2[[#This Row],[Axial Displacement Command ]]=D964,1,0)</f>
        <v>0</v>
      </c>
      <c r="J965" s="1">
        <f>IF(AND(Tabla2[[#This Row],[cic]]=1,(AND(I964=1,I966=0))),1,0)</f>
        <v>0</v>
      </c>
      <c r="K965" s="1">
        <f>Tabla2[[#This Row],[pas]]+K964</f>
        <v>7</v>
      </c>
    </row>
    <row r="966" spans="1:11" x14ac:dyDescent="0.25">
      <c r="A966" s="1">
        <v>1055.7841796875</v>
      </c>
      <c r="B966">
        <v>0.85054634837433696</v>
      </c>
      <c r="C966">
        <v>1.4578104128304399E-3</v>
      </c>
      <c r="D966">
        <v>0.84908853750675894</v>
      </c>
      <c r="E966">
        <v>7.1767294684832504E-4</v>
      </c>
      <c r="F966" s="1">
        <f>Tabla2[[#This Row],[Axial Force ]]/$O$11</f>
        <v>21.995503743489582</v>
      </c>
      <c r="G966" s="5">
        <f>Tabla2[[#This Row],[Axial Displacement ]]/$O$8</f>
        <v>1.0500572202152308E-2</v>
      </c>
      <c r="H966" s="1">
        <f>Tabla2[[#This Row],[Axial 634,12F ]]/25</f>
        <v>2.8706917873933E-5</v>
      </c>
      <c r="I966" s="1">
        <f>IF(Tabla2[[#This Row],[Axial Displacement Command ]]=D965,1,0)</f>
        <v>0</v>
      </c>
      <c r="J966" s="1">
        <f>IF(AND(Tabla2[[#This Row],[cic]]=1,(AND(I965=1,I967=0))),1,0)</f>
        <v>0</v>
      </c>
      <c r="K966" s="1">
        <f>Tabla2[[#This Row],[pas]]+K965</f>
        <v>7</v>
      </c>
    </row>
    <row r="967" spans="1:11" x14ac:dyDescent="0.25">
      <c r="A967" s="1">
        <v>1049.40893554688</v>
      </c>
      <c r="B967">
        <v>0.84712030366063096</v>
      </c>
      <c r="C967">
        <v>1.3682841881745801E-3</v>
      </c>
      <c r="D967">
        <v>0.84575201617553797</v>
      </c>
      <c r="E967">
        <v>-3.2370024882766302E-4</v>
      </c>
      <c r="F967" s="1">
        <f>Tabla2[[#This Row],[Axial Force ]]/$O$11</f>
        <v>21.862686157226666</v>
      </c>
      <c r="G967" s="5">
        <f>Tabla2[[#This Row],[Axial Displacement ]]/$O$8</f>
        <v>1.045827535383495E-2</v>
      </c>
      <c r="H967" s="1">
        <f>Tabla2[[#This Row],[Axial 634,12F ]]/25</f>
        <v>-1.2948009953106521E-5</v>
      </c>
      <c r="I967" s="1">
        <f>IF(Tabla2[[#This Row],[Axial Displacement Command ]]=D966,1,0)</f>
        <v>0</v>
      </c>
      <c r="J967" s="1">
        <f>IF(AND(Tabla2[[#This Row],[cic]]=1,(AND(I966=1,I968=0))),1,0)</f>
        <v>0</v>
      </c>
      <c r="K967" s="1">
        <f>Tabla2[[#This Row],[pas]]+K966</f>
        <v>7</v>
      </c>
    </row>
    <row r="968" spans="1:11" x14ac:dyDescent="0.25">
      <c r="A968" s="1">
        <v>1041.96862792969</v>
      </c>
      <c r="B968">
        <v>0.84344029892236005</v>
      </c>
      <c r="C968">
        <v>1.0249018487229499E-3</v>
      </c>
      <c r="D968">
        <v>0.84241537842899605</v>
      </c>
      <c r="E968">
        <v>9.4433892172674004E-4</v>
      </c>
      <c r="F968" s="1">
        <f>Tabla2[[#This Row],[Axial Force ]]/$O$11</f>
        <v>21.70767974853521</v>
      </c>
      <c r="G968" s="5">
        <f>Tabla2[[#This Row],[Axial Displacement ]]/$O$8</f>
        <v>1.0412843196572347E-2</v>
      </c>
      <c r="H968" s="1">
        <f>Tabla2[[#This Row],[Axial 634,12F ]]/25</f>
        <v>3.77735568690696E-5</v>
      </c>
      <c r="I968" s="1">
        <f>IF(Tabla2[[#This Row],[Axial Displacement Command ]]=D967,1,0)</f>
        <v>0</v>
      </c>
      <c r="J968" s="1">
        <f>IF(AND(Tabla2[[#This Row],[cic]]=1,(AND(I967=1,I969=0))),1,0)</f>
        <v>0</v>
      </c>
      <c r="K968" s="1">
        <f>Tabla2[[#This Row],[pas]]+K967</f>
        <v>7</v>
      </c>
    </row>
    <row r="969" spans="1:11" x14ac:dyDescent="0.25">
      <c r="A969" s="1">
        <v>1035.40759277344</v>
      </c>
      <c r="B969">
        <v>0.84130885079503104</v>
      </c>
      <c r="C969">
        <v>2.2300482669379601E-3</v>
      </c>
      <c r="D969">
        <v>0.83907879889011405</v>
      </c>
      <c r="E969">
        <v>1.98394764083787E-3</v>
      </c>
      <c r="F969" s="1">
        <f>Tabla2[[#This Row],[Axial Force ]]/$O$11</f>
        <v>21.570991516113335</v>
      </c>
      <c r="G969" s="5">
        <f>Tabla2[[#This Row],[Axial Displacement ]]/$O$8</f>
        <v>1.0386529022160878E-2</v>
      </c>
      <c r="H969" s="1">
        <f>Tabla2[[#This Row],[Axial 634,12F ]]/25</f>
        <v>7.9357905633514801E-5</v>
      </c>
      <c r="I969" s="1">
        <f>IF(Tabla2[[#This Row],[Axial Displacement Command ]]=D968,1,0)</f>
        <v>0</v>
      </c>
      <c r="J969" s="1">
        <f>IF(AND(Tabla2[[#This Row],[cic]]=1,(AND(I968=1,I970=0))),1,0)</f>
        <v>0</v>
      </c>
      <c r="K969" s="1">
        <f>Tabla2[[#This Row],[pas]]+K968</f>
        <v>7</v>
      </c>
    </row>
    <row r="970" spans="1:11" x14ac:dyDescent="0.25">
      <c r="A970" s="1">
        <v>1026.13854980469</v>
      </c>
      <c r="B970">
        <v>0.83637714851647604</v>
      </c>
      <c r="C970">
        <v>6.3490870161331302E-4</v>
      </c>
      <c r="D970">
        <v>0.83574221935123205</v>
      </c>
      <c r="E970">
        <v>1.0466274034115501E-3</v>
      </c>
      <c r="F970" s="1">
        <f>Tabla2[[#This Row],[Axial Force ]]/$O$11</f>
        <v>21.377886454264374</v>
      </c>
      <c r="G970" s="5">
        <f>Tabla2[[#This Row],[Axial Displacement ]]/$O$8</f>
        <v>1.0325643808845384E-2</v>
      </c>
      <c r="H970" s="1">
        <f>Tabla2[[#This Row],[Axial 634,12F ]]/25</f>
        <v>4.1865096136462004E-5</v>
      </c>
      <c r="I970" s="1">
        <f>IF(Tabla2[[#This Row],[Axial Displacement Command ]]=D969,1,0)</f>
        <v>0</v>
      </c>
      <c r="J970" s="1">
        <f>IF(AND(Tabla2[[#This Row],[cic]]=1,(AND(I969=1,I971=0))),1,0)</f>
        <v>0</v>
      </c>
      <c r="K970" s="1">
        <f>Tabla2[[#This Row],[pas]]+K969</f>
        <v>7</v>
      </c>
    </row>
    <row r="971" spans="1:11" x14ac:dyDescent="0.25">
      <c r="A971" s="1">
        <v>1017.64440917969</v>
      </c>
      <c r="B971">
        <v>0.83262560656294204</v>
      </c>
      <c r="C971">
        <v>2.2000074295647199E-4</v>
      </c>
      <c r="D971">
        <v>0.83240563981235005</v>
      </c>
      <c r="E971">
        <v>-8.6878600313866595E-4</v>
      </c>
      <c r="F971" s="1">
        <f>Tabla2[[#This Row],[Axial Force ]]/$O$11</f>
        <v>21.200925191243542</v>
      </c>
      <c r="G971" s="5">
        <f>Tabla2[[#This Row],[Axial Displacement ]]/$O$8</f>
        <v>1.0279328476085705E-2</v>
      </c>
      <c r="H971" s="1">
        <f>Tabla2[[#This Row],[Axial 634,12F ]]/25</f>
        <v>-3.4751440125546637E-5</v>
      </c>
      <c r="I971" s="1">
        <f>IF(Tabla2[[#This Row],[Axial Displacement Command ]]=D970,1,0)</f>
        <v>0</v>
      </c>
      <c r="J971" s="1">
        <f>IF(AND(Tabla2[[#This Row],[cic]]=1,(AND(I970=1,I972=0))),1,0)</f>
        <v>0</v>
      </c>
      <c r="K971" s="1">
        <f>Tabla2[[#This Row],[pas]]+K970</f>
        <v>7</v>
      </c>
    </row>
    <row r="972" spans="1:11" x14ac:dyDescent="0.25">
      <c r="A972" s="1">
        <v>1010.83764648438</v>
      </c>
      <c r="B972">
        <v>0.82980038132518497</v>
      </c>
      <c r="C972">
        <v>7.3134901867888402E-4</v>
      </c>
      <c r="D972">
        <v>0.82906900206580803</v>
      </c>
      <c r="E972">
        <v>-7.7538453524539396E-4</v>
      </c>
      <c r="F972" s="1">
        <f>Tabla2[[#This Row],[Axial Force ]]/$O$11</f>
        <v>21.059117635091251</v>
      </c>
      <c r="G972" s="5">
        <f>Tabla2[[#This Row],[Axial Displacement ]]/$O$8</f>
        <v>1.0244449152162778E-2</v>
      </c>
      <c r="H972" s="1">
        <f>Tabla2[[#This Row],[Axial 634,12F ]]/25</f>
        <v>-3.1015381409815759E-5</v>
      </c>
      <c r="I972" s="1">
        <f>IF(Tabla2[[#This Row],[Axial Displacement Command ]]=D971,1,0)</f>
        <v>0</v>
      </c>
      <c r="J972" s="1">
        <f>IF(AND(Tabla2[[#This Row],[cic]]=1,(AND(I971=1,I973=0))),1,0)</f>
        <v>0</v>
      </c>
      <c r="K972" s="1">
        <f>Tabla2[[#This Row],[pas]]+K971</f>
        <v>7</v>
      </c>
    </row>
    <row r="973" spans="1:11" x14ac:dyDescent="0.25">
      <c r="A973" s="1">
        <v>1009.12951660156</v>
      </c>
      <c r="B973">
        <v>0.82721112994477197</v>
      </c>
      <c r="C973">
        <v>1.47867206123919E-3</v>
      </c>
      <c r="D973">
        <v>0.82573248073458705</v>
      </c>
      <c r="E973">
        <v>-4.7911811407175302E-4</v>
      </c>
      <c r="F973" s="1">
        <f>Tabla2[[#This Row],[Axial Force ]]/$O$11</f>
        <v>21.023531595865833</v>
      </c>
      <c r="G973" s="5">
        <f>Tabla2[[#This Row],[Axial Displacement ]]/$O$8</f>
        <v>1.0212483085737925E-2</v>
      </c>
      <c r="H973" s="1">
        <f>Tabla2[[#This Row],[Axial 634,12F ]]/25</f>
        <v>-1.9164724562870119E-5</v>
      </c>
      <c r="I973" s="1">
        <f>IF(Tabla2[[#This Row],[Axial Displacement Command ]]=D972,1,0)</f>
        <v>0</v>
      </c>
      <c r="J973" s="1">
        <f>IF(AND(Tabla2[[#This Row],[cic]]=1,(AND(I972=1,I974=0))),1,0)</f>
        <v>0</v>
      </c>
      <c r="K973" s="1">
        <f>Tabla2[[#This Row],[pas]]+K972</f>
        <v>7</v>
      </c>
    </row>
    <row r="974" spans="1:11" x14ac:dyDescent="0.25">
      <c r="A974" s="1">
        <v>1003.27685546875</v>
      </c>
      <c r="B974">
        <v>0.82446454325690899</v>
      </c>
      <c r="C974">
        <v>2.0686984498752298E-3</v>
      </c>
      <c r="D974">
        <v>0.82239584298804402</v>
      </c>
      <c r="E974">
        <v>-3.06349789980231E-4</v>
      </c>
      <c r="F974" s="1">
        <f>Tabla2[[#This Row],[Axial Force ]]/$O$11</f>
        <v>20.901601155598957</v>
      </c>
      <c r="G974" s="5">
        <f>Tabla2[[#This Row],[Axial Displacement ]]/$O$8</f>
        <v>1.0178574608109987E-2</v>
      </c>
      <c r="H974" s="1">
        <f>Tabla2[[#This Row],[Axial 634,12F ]]/25</f>
        <v>-1.225399159920924E-5</v>
      </c>
      <c r="I974" s="1">
        <f>IF(Tabla2[[#This Row],[Axial Displacement Command ]]=D973,1,0)</f>
        <v>0</v>
      </c>
      <c r="J974" s="1">
        <f>IF(AND(Tabla2[[#This Row],[cic]]=1,(AND(I973=1,I975=0))),1,0)</f>
        <v>0</v>
      </c>
      <c r="K974" s="1">
        <f>Tabla2[[#This Row],[pas]]+K973</f>
        <v>7</v>
      </c>
    </row>
    <row r="975" spans="1:11" x14ac:dyDescent="0.25">
      <c r="A975" s="1">
        <v>994.306396484375</v>
      </c>
      <c r="B975">
        <v>0.820688030216843</v>
      </c>
      <c r="C975">
        <v>1.62875653586525E-3</v>
      </c>
      <c r="D975">
        <v>0.81905926344916202</v>
      </c>
      <c r="E975">
        <v>-1.3659322348758001E-3</v>
      </c>
      <c r="F975" s="1">
        <f>Tabla2[[#This Row],[Axial Force ]]/$O$11</f>
        <v>20.71471659342448</v>
      </c>
      <c r="G975" s="5">
        <f>Tabla2[[#This Row],[Axial Displacement ]]/$O$8</f>
        <v>1.0131950990331396E-2</v>
      </c>
      <c r="H975" s="1">
        <f>Tabla2[[#This Row],[Axial 634,12F ]]/25</f>
        <v>-5.4637289395032005E-5</v>
      </c>
      <c r="I975" s="1">
        <f>IF(Tabla2[[#This Row],[Axial Displacement Command ]]=D974,1,0)</f>
        <v>0</v>
      </c>
      <c r="J975" s="1">
        <f>IF(AND(Tabla2[[#This Row],[cic]]=1,(AND(I974=1,I976=0))),1,0)</f>
        <v>0</v>
      </c>
      <c r="K975" s="1">
        <f>Tabla2[[#This Row],[pas]]+K974</f>
        <v>7</v>
      </c>
    </row>
    <row r="976" spans="1:11" x14ac:dyDescent="0.25">
      <c r="A976" s="1">
        <v>985.72497558593795</v>
      </c>
      <c r="B976">
        <v>0.81625697202980496</v>
      </c>
      <c r="C976">
        <v>5.3429602075993898E-4</v>
      </c>
      <c r="D976">
        <v>0.81572268391028002</v>
      </c>
      <c r="E976">
        <v>2.7249174650023601E-4</v>
      </c>
      <c r="F976" s="1">
        <f>Tabla2[[#This Row],[Axial Force ]]/$O$11</f>
        <v>20.535936991373706</v>
      </c>
      <c r="G976" s="5">
        <f>Tabla2[[#This Row],[Axial Displacement ]]/$O$8</f>
        <v>1.0077246568269197E-2</v>
      </c>
      <c r="H976" s="1">
        <f>Tabla2[[#This Row],[Axial 634,12F ]]/25</f>
        <v>1.089966986000944E-5</v>
      </c>
      <c r="I976" s="1">
        <f>IF(Tabla2[[#This Row],[Axial Displacement Command ]]=D975,1,0)</f>
        <v>0</v>
      </c>
      <c r="J976" s="1">
        <f>IF(AND(Tabla2[[#This Row],[cic]]=1,(AND(I975=1,I977=0))),1,0)</f>
        <v>0</v>
      </c>
      <c r="K976" s="1">
        <f>Tabla2[[#This Row],[pas]]+K975</f>
        <v>7</v>
      </c>
    </row>
    <row r="977" spans="1:11" x14ac:dyDescent="0.25">
      <c r="A977" s="1">
        <v>978.48272705078102</v>
      </c>
      <c r="B977">
        <v>0.81236241385340702</v>
      </c>
      <c r="C977" s="2">
        <v>2.3663044856903101E-5</v>
      </c>
      <c r="D977">
        <v>0.81238610437139902</v>
      </c>
      <c r="E977">
        <v>6.2448617654808903E-4</v>
      </c>
      <c r="F977" s="1">
        <f>Tabla2[[#This Row],[Axial Force ]]/$O$11</f>
        <v>20.385056813557938</v>
      </c>
      <c r="G977" s="5">
        <f>Tabla2[[#This Row],[Axial Displacement ]]/$O$8</f>
        <v>1.0029165603128483E-2</v>
      </c>
      <c r="H977" s="1">
        <f>Tabla2[[#This Row],[Axial 634,12F ]]/25</f>
        <v>2.4979447061923562E-5</v>
      </c>
      <c r="I977" s="1">
        <f>IF(Tabla2[[#This Row],[Axial Displacement Command ]]=D976,1,0)</f>
        <v>0</v>
      </c>
      <c r="J977" s="1">
        <f>IF(AND(Tabla2[[#This Row],[cic]]=1,(AND(I976=1,I978=0))),1,0)</f>
        <v>0</v>
      </c>
      <c r="K977" s="1">
        <f>Tabla2[[#This Row],[pas]]+K976</f>
        <v>7</v>
      </c>
    </row>
    <row r="978" spans="1:11" x14ac:dyDescent="0.25">
      <c r="A978" s="1">
        <v>972.58349609375</v>
      </c>
      <c r="B978">
        <v>0.80883980263024602</v>
      </c>
      <c r="C978">
        <v>2.0968913361230101E-4</v>
      </c>
      <c r="D978">
        <v>0.809049466624856</v>
      </c>
      <c r="E978">
        <v>5.0737429546643398E-4</v>
      </c>
      <c r="F978" s="1">
        <f>Tabla2[[#This Row],[Axial Force ]]/$O$11</f>
        <v>20.262156168619793</v>
      </c>
      <c r="G978" s="5">
        <f>Tabla2[[#This Row],[Axial Displacement ]]/$O$8</f>
        <v>9.9856765756820495E-3</v>
      </c>
      <c r="H978" s="1">
        <f>Tabla2[[#This Row],[Axial 634,12F ]]/25</f>
        <v>2.0294971818657359E-5</v>
      </c>
      <c r="I978" s="1">
        <f>IF(Tabla2[[#This Row],[Axial Displacement Command ]]=D977,1,0)</f>
        <v>0</v>
      </c>
      <c r="J978" s="1">
        <f>IF(AND(Tabla2[[#This Row],[cic]]=1,(AND(I977=1,I979=0))),1,0)</f>
        <v>0</v>
      </c>
      <c r="K978" s="1">
        <f>Tabla2[[#This Row],[pas]]+K977</f>
        <v>7</v>
      </c>
    </row>
    <row r="979" spans="1:11" x14ac:dyDescent="0.25">
      <c r="A979" s="1">
        <v>967.118896484375</v>
      </c>
      <c r="B979">
        <v>0.80694438656792</v>
      </c>
      <c r="C979">
        <v>1.23143195196462E-3</v>
      </c>
      <c r="D979">
        <v>0.80571294529363502</v>
      </c>
      <c r="E979">
        <v>-1.4553475011780401E-3</v>
      </c>
      <c r="F979" s="1">
        <f>Tabla2[[#This Row],[Axial Force ]]/$O$11</f>
        <v>20.14831034342448</v>
      </c>
      <c r="G979" s="5">
        <f>Tabla2[[#This Row],[Axial Displacement ]]/$O$8</f>
        <v>9.9622763773817291E-3</v>
      </c>
      <c r="H979" s="1">
        <f>Tabla2[[#This Row],[Axial 634,12F ]]/25</f>
        <v>-5.8213900047121603E-5</v>
      </c>
      <c r="I979" s="1">
        <f>IF(Tabla2[[#This Row],[Axial Displacement Command ]]=D978,1,0)</f>
        <v>0</v>
      </c>
      <c r="J979" s="1">
        <f>IF(AND(Tabla2[[#This Row],[cic]]=1,(AND(I978=1,I980=0))),1,0)</f>
        <v>0</v>
      </c>
      <c r="K979" s="1">
        <f>Tabla2[[#This Row],[pas]]+K978</f>
        <v>7</v>
      </c>
    </row>
    <row r="980" spans="1:11" x14ac:dyDescent="0.25">
      <c r="A980" s="1">
        <v>962.44061279296898</v>
      </c>
      <c r="B980">
        <v>0.80372212687507305</v>
      </c>
      <c r="C980">
        <v>1.34581330257788E-3</v>
      </c>
      <c r="D980">
        <v>0.80237630754709199</v>
      </c>
      <c r="E980">
        <v>-5.1238168907730098E-4</v>
      </c>
      <c r="F980" s="1">
        <f>Tabla2[[#This Row],[Axial Force ]]/$O$11</f>
        <v>20.050846099853519</v>
      </c>
      <c r="G980" s="5">
        <f>Tabla2[[#This Row],[Axial Displacement ]]/$O$8</f>
        <v>9.9224953935194201E-3</v>
      </c>
      <c r="H980" s="1">
        <f>Tabla2[[#This Row],[Axial 634,12F ]]/25</f>
        <v>-2.049526756309204E-5</v>
      </c>
      <c r="I980" s="1">
        <f>IF(Tabla2[[#This Row],[Axial Displacement Command ]]=D979,1,0)</f>
        <v>0</v>
      </c>
      <c r="J980" s="1">
        <f>IF(AND(Tabla2[[#This Row],[cic]]=1,(AND(I979=1,I981=0))),1,0)</f>
        <v>0</v>
      </c>
      <c r="K980" s="1">
        <f>Tabla2[[#This Row],[pas]]+K979</f>
        <v>7</v>
      </c>
    </row>
    <row r="981" spans="1:11" x14ac:dyDescent="0.25">
      <c r="A981" s="1">
        <v>956.98986816406295</v>
      </c>
      <c r="B981">
        <v>0.80209138104692101</v>
      </c>
      <c r="C981">
        <v>2.09134827855451E-3</v>
      </c>
      <c r="D981">
        <v>0.80000003799796104</v>
      </c>
      <c r="E981">
        <v>-9.6906012458930501E-4</v>
      </c>
      <c r="F981" s="1">
        <f>Tabla2[[#This Row],[Axial Force ]]/$O$11</f>
        <v>19.937288920084644</v>
      </c>
      <c r="G981" s="5">
        <f>Tabla2[[#This Row],[Axial Displacement ]]/$O$8</f>
        <v>9.9023627289743336E-3</v>
      </c>
      <c r="H981" s="1">
        <f>Tabla2[[#This Row],[Axial 634,12F ]]/25</f>
        <v>-3.8762404983572203E-5</v>
      </c>
      <c r="I981" s="1">
        <f>IF(Tabla2[[#This Row],[Axial Displacement Command ]]=D980,1,0)</f>
        <v>0</v>
      </c>
      <c r="J981" s="1">
        <f>IF(AND(Tabla2[[#This Row],[cic]]=1,(AND(I980=1,I982=0))),1,0)</f>
        <v>0</v>
      </c>
      <c r="K981" s="1">
        <f>Tabla2[[#This Row],[pas]]+K980</f>
        <v>7</v>
      </c>
    </row>
    <row r="982" spans="1:11" x14ac:dyDescent="0.25">
      <c r="A982" s="1">
        <v>951.59771728515602</v>
      </c>
      <c r="B982">
        <v>0.79813599586486805</v>
      </c>
      <c r="C982">
        <v>1.86401609880704E-3</v>
      </c>
      <c r="D982">
        <v>0.80000003799796104</v>
      </c>
      <c r="E982">
        <v>-3.7645128259100602E-4</v>
      </c>
      <c r="F982" s="1">
        <f>Tabla2[[#This Row],[Axial Force ]]/$O$11</f>
        <v>19.82495244344075</v>
      </c>
      <c r="G982" s="5">
        <f>Tabla2[[#This Row],[Axial Displacement ]]/$O$8</f>
        <v>9.8535308131465198E-3</v>
      </c>
      <c r="H982" s="1">
        <f>Tabla2[[#This Row],[Axial 634,12F ]]/25</f>
        <v>-1.5058051303640241E-5</v>
      </c>
      <c r="I982" s="1">
        <f>IF(Tabla2[[#This Row],[Axial Displacement Command ]]=D981,1,0)</f>
        <v>1</v>
      </c>
      <c r="J982" s="1">
        <f>IF(AND(Tabla2[[#This Row],[cic]]=1,(AND(I981=1,I983=0))),1,0)</f>
        <v>0</v>
      </c>
      <c r="K982" s="1">
        <f>Tabla2[[#This Row],[pas]]+K981</f>
        <v>7</v>
      </c>
    </row>
    <row r="983" spans="1:11" x14ac:dyDescent="0.25">
      <c r="A983" s="1">
        <v>953.37890625</v>
      </c>
      <c r="B983">
        <v>0.79886557068675801</v>
      </c>
      <c r="C983">
        <v>1.13445526039868E-3</v>
      </c>
      <c r="D983">
        <v>0.80000003799796104</v>
      </c>
      <c r="E983">
        <v>1.8576287175164901E-3</v>
      </c>
      <c r="F983" s="1">
        <f>Tabla2[[#This Row],[Axial Force ]]/$O$11</f>
        <v>19.862060546875</v>
      </c>
      <c r="G983" s="5">
        <f>Tabla2[[#This Row],[Axial Displacement ]]/$O$8</f>
        <v>9.8625379097130612E-3</v>
      </c>
      <c r="H983" s="1">
        <f>Tabla2[[#This Row],[Axial 634,12F ]]/25</f>
        <v>7.4305148700659602E-5</v>
      </c>
      <c r="I983" s="1">
        <f>IF(Tabla2[[#This Row],[Axial Displacement Command ]]=D982,1,0)</f>
        <v>1</v>
      </c>
      <c r="J983" s="1">
        <f>IF(AND(Tabla2[[#This Row],[cic]]=1,(AND(I982=1,I984=0))),1,0)</f>
        <v>0</v>
      </c>
      <c r="K983" s="1">
        <f>Tabla2[[#This Row],[pas]]+K982</f>
        <v>7</v>
      </c>
    </row>
    <row r="984" spans="1:11" x14ac:dyDescent="0.25">
      <c r="A984" s="1">
        <v>953.54974365234398</v>
      </c>
      <c r="B984">
        <v>0.798593740910292</v>
      </c>
      <c r="C984">
        <v>1.4062524087421499E-3</v>
      </c>
      <c r="D984">
        <v>0.80000003799796104</v>
      </c>
      <c r="E984">
        <v>2.64593631982279E-3</v>
      </c>
      <c r="F984" s="1">
        <f>Tabla2[[#This Row],[Axial Force ]]/$O$11</f>
        <v>19.865619659423832</v>
      </c>
      <c r="G984" s="5">
        <f>Tabla2[[#This Row],[Axial Displacement ]]/$O$8</f>
        <v>9.8591819865468146E-3</v>
      </c>
      <c r="H984" s="1">
        <f>Tabla2[[#This Row],[Axial 634,12F ]]/25</f>
        <v>1.058374527929116E-4</v>
      </c>
      <c r="I984" s="1">
        <f>IF(Tabla2[[#This Row],[Axial Displacement Command ]]=D983,1,0)</f>
        <v>1</v>
      </c>
      <c r="J984" s="1">
        <f>IF(AND(Tabla2[[#This Row],[cic]]=1,(AND(I983=1,I985=0))),1,0)</f>
        <v>0</v>
      </c>
      <c r="K984" s="1">
        <f>Tabla2[[#This Row],[pas]]+K983</f>
        <v>7</v>
      </c>
    </row>
    <row r="985" spans="1:11" x14ac:dyDescent="0.25">
      <c r="A985" s="1">
        <v>955.31475830078102</v>
      </c>
      <c r="B985">
        <v>0.79833628842607096</v>
      </c>
      <c r="C985">
        <v>1.6637444559819399E-3</v>
      </c>
      <c r="D985">
        <v>0.80000003799796104</v>
      </c>
      <c r="E985">
        <v>-9.2328236860339495E-3</v>
      </c>
      <c r="F985" s="1">
        <f>Tabla2[[#This Row],[Axial Force ]]/$O$11</f>
        <v>19.902390797932938</v>
      </c>
      <c r="G985" s="5">
        <f>Tabla2[[#This Row],[Axial Displacement ]]/$O$8</f>
        <v>9.8560035608156911E-3</v>
      </c>
      <c r="H985" s="1">
        <f>Tabla2[[#This Row],[Axial 634,12F ]]/25</f>
        <v>-3.6931294744135796E-4</v>
      </c>
      <c r="I985" s="1">
        <f>IF(Tabla2[[#This Row],[Axial Displacement Command ]]=D984,1,0)</f>
        <v>1</v>
      </c>
      <c r="J985" s="1">
        <f>IF(AND(Tabla2[[#This Row],[cic]]=1,(AND(I984=1,I986=0))),1,0)</f>
        <v>0</v>
      </c>
      <c r="K985" s="1">
        <f>Tabla2[[#This Row],[pas]]+K984</f>
        <v>7</v>
      </c>
    </row>
    <row r="986" spans="1:11" x14ac:dyDescent="0.25">
      <c r="A986" s="1">
        <v>958.26434326171898</v>
      </c>
      <c r="B986">
        <v>0.80029608216136705</v>
      </c>
      <c r="C986">
        <v>2.9605627105411302E-4</v>
      </c>
      <c r="D986">
        <v>0.80000003799796104</v>
      </c>
      <c r="E986">
        <v>1.2665726671912099E-3</v>
      </c>
      <c r="F986" s="1">
        <f>Tabla2[[#This Row],[Axial Force ]]/$O$11</f>
        <v>19.963840484619144</v>
      </c>
      <c r="G986" s="5">
        <f>Tabla2[[#This Row],[Axial Displacement ]]/$O$8</f>
        <v>9.8801985452020621E-3</v>
      </c>
      <c r="H986" s="1">
        <f>Tabla2[[#This Row],[Axial 634,12F ]]/25</f>
        <v>5.06629066876484E-5</v>
      </c>
      <c r="I986" s="1">
        <f>IF(Tabla2[[#This Row],[Axial Displacement Command ]]=D985,1,0)</f>
        <v>1</v>
      </c>
      <c r="J986" s="1">
        <f>IF(AND(Tabla2[[#This Row],[cic]]=1,(AND(I985=1,I987=0))),1,0)</f>
        <v>0</v>
      </c>
      <c r="K986" s="1">
        <f>Tabla2[[#This Row],[pas]]+K985</f>
        <v>7</v>
      </c>
    </row>
    <row r="987" spans="1:11" x14ac:dyDescent="0.25">
      <c r="A987" s="1">
        <v>960.46014404296898</v>
      </c>
      <c r="B987">
        <v>0.80067873932421196</v>
      </c>
      <c r="C987">
        <v>6.7871809505959402E-4</v>
      </c>
      <c r="D987">
        <v>0.80000003799796104</v>
      </c>
      <c r="E987">
        <v>-1.1495775424919001E-3</v>
      </c>
      <c r="F987" s="1">
        <f>Tabla2[[#This Row],[Axial Force ]]/$O$11</f>
        <v>20.009586334228519</v>
      </c>
      <c r="G987" s="5">
        <f>Tabla2[[#This Row],[Axial Displacement ]]/$O$8</f>
        <v>9.8849227077063197E-3</v>
      </c>
      <c r="H987" s="1">
        <f>Tabla2[[#This Row],[Axial 634,12F ]]/25</f>
        <v>-4.5983101699676001E-5</v>
      </c>
      <c r="I987" s="1">
        <f>IF(Tabla2[[#This Row],[Axial Displacement Command ]]=D986,1,0)</f>
        <v>1</v>
      </c>
      <c r="J987" s="1">
        <f>IF(AND(Tabla2[[#This Row],[cic]]=1,(AND(I986=1,I988=0))),1,0)</f>
        <v>0</v>
      </c>
      <c r="K987" s="1">
        <f>Tabla2[[#This Row],[pas]]+K986</f>
        <v>7</v>
      </c>
    </row>
    <row r="988" spans="1:11" x14ac:dyDescent="0.25">
      <c r="A988" s="1">
        <v>961.03472900390602</v>
      </c>
      <c r="B988">
        <v>0.80022099427878901</v>
      </c>
      <c r="C988">
        <v>2.2095441920555499E-4</v>
      </c>
      <c r="D988">
        <v>0.80000003799796104</v>
      </c>
      <c r="E988">
        <v>-6.3470389477515699E-4</v>
      </c>
      <c r="F988" s="1">
        <f>Tabla2[[#This Row],[Axial Force ]]/$O$11</f>
        <v>20.021556854248043</v>
      </c>
      <c r="G988" s="5">
        <f>Tabla2[[#This Row],[Axial Displacement ]]/$O$8</f>
        <v>9.8792715343060371E-3</v>
      </c>
      <c r="H988" s="1">
        <f>Tabla2[[#This Row],[Axial 634,12F ]]/25</f>
        <v>-2.538815579100628E-5</v>
      </c>
      <c r="I988" s="1">
        <f>IF(Tabla2[[#This Row],[Axial Displacement Command ]]=D987,1,0)</f>
        <v>1</v>
      </c>
      <c r="J988" s="1">
        <f>IF(AND(Tabla2[[#This Row],[cic]]=1,(AND(I987=1,I989=0))),1,0)</f>
        <v>0</v>
      </c>
      <c r="K988" s="1">
        <f>Tabla2[[#This Row],[pas]]+K987</f>
        <v>7</v>
      </c>
    </row>
    <row r="989" spans="1:11" x14ac:dyDescent="0.25">
      <c r="A989" s="1">
        <v>961.177490234375</v>
      </c>
      <c r="B989">
        <v>0.80132961738854602</v>
      </c>
      <c r="C989">
        <v>1.3296007637109101E-3</v>
      </c>
      <c r="D989">
        <v>0.80000003799796104</v>
      </c>
      <c r="E989">
        <v>6.3769550706638299E-4</v>
      </c>
      <c r="F989" s="1">
        <f>Tabla2[[#This Row],[Axial Force ]]/$O$11</f>
        <v>20.02453104654948</v>
      </c>
      <c r="G989" s="5">
        <f>Tabla2[[#This Row],[Axial Displacement ]]/$O$8</f>
        <v>9.8929582393647662E-3</v>
      </c>
      <c r="H989" s="1">
        <f>Tabla2[[#This Row],[Axial 634,12F ]]/25</f>
        <v>2.5507820282655319E-5</v>
      </c>
      <c r="I989" s="1">
        <f>IF(Tabla2[[#This Row],[Axial Displacement Command ]]=D988,1,0)</f>
        <v>1</v>
      </c>
      <c r="J989" s="1">
        <f>IF(AND(Tabla2[[#This Row],[cic]]=1,(AND(I988=1,I990=0))),1,0)</f>
        <v>0</v>
      </c>
      <c r="K989" s="1">
        <f>Tabla2[[#This Row],[pas]]+K988</f>
        <v>7</v>
      </c>
    </row>
    <row r="990" spans="1:11" x14ac:dyDescent="0.25">
      <c r="A990" s="1">
        <v>961.49755859375</v>
      </c>
      <c r="B990">
        <v>0.80026744399219796</v>
      </c>
      <c r="C990">
        <v>2.6744604042505698E-4</v>
      </c>
      <c r="D990">
        <v>0.80000003799796104</v>
      </c>
      <c r="E990">
        <v>1.9700313202974899E-4</v>
      </c>
      <c r="F990" s="1">
        <f>Tabla2[[#This Row],[Axial Force ]]/$O$11</f>
        <v>20.031199137369793</v>
      </c>
      <c r="G990" s="5">
        <f>Tabla2[[#This Row],[Axial Displacement ]]/$O$8</f>
        <v>9.8798449875579994E-3</v>
      </c>
      <c r="H990" s="1">
        <f>Tabla2[[#This Row],[Axial 634,12F ]]/25</f>
        <v>7.8801252811899589E-6</v>
      </c>
      <c r="I990" s="1">
        <f>IF(Tabla2[[#This Row],[Axial Displacement Command ]]=D989,1,0)</f>
        <v>1</v>
      </c>
      <c r="J990" s="1">
        <f>IF(AND(Tabla2[[#This Row],[cic]]=1,(AND(I989=1,I991=0))),1,0)</f>
        <v>0</v>
      </c>
      <c r="K990" s="1">
        <f>Tabla2[[#This Row],[pas]]+K989</f>
        <v>7</v>
      </c>
    </row>
    <row r="991" spans="1:11" x14ac:dyDescent="0.25">
      <c r="A991" s="1">
        <v>961.95849609375</v>
      </c>
      <c r="B991">
        <v>0.80035685095936104</v>
      </c>
      <c r="C991">
        <v>3.5685300758814303E-4</v>
      </c>
      <c r="D991">
        <v>0.80000003799796104</v>
      </c>
      <c r="E991">
        <v>1.9964775219705202E-3</v>
      </c>
      <c r="F991" s="1">
        <f>Tabla2[[#This Row],[Axial Force ]]/$O$11</f>
        <v>20.040802001953125</v>
      </c>
      <c r="G991" s="5">
        <f>Tabla2[[#This Row],[Axial Displacement ]]/$O$8</f>
        <v>9.8809487772760617E-3</v>
      </c>
      <c r="H991" s="1">
        <f>Tabla2[[#This Row],[Axial 634,12F ]]/25</f>
        <v>7.9859100878820809E-5</v>
      </c>
      <c r="I991" s="1">
        <f>IF(Tabla2[[#This Row],[Axial Displacement Command ]]=D990,1,0)</f>
        <v>1</v>
      </c>
      <c r="J991" s="1">
        <f>IF(AND(Tabla2[[#This Row],[cic]]=1,(AND(I990=1,I992=0))),1,0)</f>
        <v>0</v>
      </c>
      <c r="K991" s="1">
        <f>Tabla2[[#This Row],[pas]]+K990</f>
        <v>7</v>
      </c>
    </row>
    <row r="992" spans="1:11" x14ac:dyDescent="0.25">
      <c r="A992" s="1">
        <v>963.00817871093795</v>
      </c>
      <c r="B992">
        <v>0.80127239925786897</v>
      </c>
      <c r="C992">
        <v>1.27238035929622E-3</v>
      </c>
      <c r="D992">
        <v>0.80000003799796104</v>
      </c>
      <c r="E992">
        <v>2.8443021165003302E-3</v>
      </c>
      <c r="F992" s="1">
        <f>Tabla2[[#This Row],[Axial Force ]]/$O$11</f>
        <v>20.062670389811206</v>
      </c>
      <c r="G992" s="5">
        <f>Tabla2[[#This Row],[Axial Displacement ]]/$O$8</f>
        <v>9.8922518426897404E-3</v>
      </c>
      <c r="H992" s="1">
        <f>Tabla2[[#This Row],[Axial 634,12F ]]/25</f>
        <v>1.1377208466001321E-4</v>
      </c>
      <c r="I992" s="1">
        <f>IF(Tabla2[[#This Row],[Axial Displacement Command ]]=D991,1,0)</f>
        <v>1</v>
      </c>
      <c r="J992" s="1">
        <f>IF(AND(Tabla2[[#This Row],[cic]]=1,(AND(I991=1,I993=0))),1,0)</f>
        <v>0</v>
      </c>
      <c r="K992" s="1">
        <f>Tabla2[[#This Row],[pas]]+K991</f>
        <v>7</v>
      </c>
    </row>
    <row r="993" spans="1:11" x14ac:dyDescent="0.25">
      <c r="A993" s="1">
        <v>963.51776123046898</v>
      </c>
      <c r="B993">
        <v>0.80135109601542398</v>
      </c>
      <c r="C993">
        <v>1.3510584722098401E-3</v>
      </c>
      <c r="D993">
        <v>0.80000003799796104</v>
      </c>
      <c r="E993">
        <v>3.5179579072064398E-4</v>
      </c>
      <c r="F993" s="1">
        <f>Tabla2[[#This Row],[Axial Force ]]/$O$11</f>
        <v>20.073286692301437</v>
      </c>
      <c r="G993" s="5">
        <f>Tabla2[[#This Row],[Axial Displacement ]]/$O$8</f>
        <v>9.8932234075978266E-3</v>
      </c>
      <c r="H993" s="1">
        <f>Tabla2[[#This Row],[Axial 634,12F ]]/25</f>
        <v>1.4071831628825759E-5</v>
      </c>
      <c r="I993" s="1">
        <f>IF(Tabla2[[#This Row],[Axial Displacement Command ]]=D992,1,0)</f>
        <v>1</v>
      </c>
      <c r="J993" s="1">
        <f>IF(AND(Tabla2[[#This Row],[cic]]=1,(AND(I992=1,I994=0))),1,0)</f>
        <v>0</v>
      </c>
      <c r="K993" s="1">
        <f>Tabla2[[#This Row],[pas]]+K992</f>
        <v>7</v>
      </c>
    </row>
    <row r="994" spans="1:11" x14ac:dyDescent="0.25">
      <c r="A994" s="1">
        <v>964.1572265625</v>
      </c>
      <c r="B994">
        <v>0.80078956671059098</v>
      </c>
      <c r="C994">
        <v>7.8958271387819E-4</v>
      </c>
      <c r="D994">
        <v>0.80000003799796104</v>
      </c>
      <c r="E994" s="2">
        <v>-1.8589142669611599E-5</v>
      </c>
      <c r="F994" s="1">
        <f>Tabla2[[#This Row],[Axial Force ]]/$O$11</f>
        <v>20.08660888671875</v>
      </c>
      <c r="G994" s="5">
        <f>Tabla2[[#This Row],[Axial Displacement ]]/$O$8</f>
        <v>9.8862909470443325E-3</v>
      </c>
      <c r="H994" s="1">
        <f>Tabla2[[#This Row],[Axial 634,12F ]]/25</f>
        <v>-7.4356570678446397E-7</v>
      </c>
      <c r="I994" s="1">
        <f>IF(Tabla2[[#This Row],[Axial Displacement Command ]]=D993,1,0)</f>
        <v>1</v>
      </c>
      <c r="J994" s="1">
        <f>IF(AND(Tabla2[[#This Row],[cic]]=1,(AND(I993=1,I995=0))),1,0)</f>
        <v>0</v>
      </c>
      <c r="K994" s="1">
        <f>Tabla2[[#This Row],[pas]]+K993</f>
        <v>7</v>
      </c>
    </row>
    <row r="995" spans="1:11" x14ac:dyDescent="0.25">
      <c r="A995" s="1">
        <v>964.27697753906295</v>
      </c>
      <c r="B995">
        <v>0.80074666766449798</v>
      </c>
      <c r="C995">
        <v>7.4666741056717001E-4</v>
      </c>
      <c r="D995">
        <v>0.80000003799796104</v>
      </c>
      <c r="E995">
        <v>-2.6129373509320399E-2</v>
      </c>
      <c r="F995" s="1">
        <f>Tabla2[[#This Row],[Axial Force ]]/$O$11</f>
        <v>20.089103698730479</v>
      </c>
      <c r="G995" s="5">
        <f>Tabla2[[#This Row],[Axial Displacement ]]/$O$8</f>
        <v>9.8857613291913338E-3</v>
      </c>
      <c r="H995" s="1">
        <f>Tabla2[[#This Row],[Axial 634,12F ]]/25</f>
        <v>-1.0451749403728159E-3</v>
      </c>
      <c r="I995" s="1">
        <f>IF(Tabla2[[#This Row],[Axial Displacement Command ]]=D994,1,0)</f>
        <v>1</v>
      </c>
      <c r="J995" s="1">
        <f>IF(AND(Tabla2[[#This Row],[cic]]=1,(AND(I994=1,I996=0))),1,0)</f>
        <v>0</v>
      </c>
      <c r="K995" s="1">
        <f>Tabla2[[#This Row],[pas]]+K994</f>
        <v>7</v>
      </c>
    </row>
    <row r="996" spans="1:11" x14ac:dyDescent="0.25">
      <c r="A996" s="1">
        <v>964.584228515625</v>
      </c>
      <c r="B996">
        <v>0.80092548159882404</v>
      </c>
      <c r="C996">
        <v>9.2548134489334199E-4</v>
      </c>
      <c r="D996">
        <v>0.80000003799796104</v>
      </c>
      <c r="E996">
        <v>1.2189107110316399E-3</v>
      </c>
      <c r="F996" s="1">
        <f>Tabla2[[#This Row],[Axial Force ]]/$O$11</f>
        <v>20.095504760742188</v>
      </c>
      <c r="G996" s="5">
        <f>Tabla2[[#This Row],[Axial Displacement ]]/$O$8</f>
        <v>9.8879689086274567E-3</v>
      </c>
      <c r="H996" s="1">
        <f>Tabla2[[#This Row],[Axial 634,12F ]]/25</f>
        <v>4.8756428441265598E-5</v>
      </c>
      <c r="I996" s="1">
        <f>IF(Tabla2[[#This Row],[Axial Displacement Command ]]=D995,1,0)</f>
        <v>1</v>
      </c>
      <c r="J996" s="1">
        <f>IF(AND(Tabla2[[#This Row],[cic]]=1,(AND(I995=1,I997=0))),1,0)</f>
        <v>0</v>
      </c>
      <c r="K996" s="1">
        <f>Tabla2[[#This Row],[pas]]+K995</f>
        <v>7</v>
      </c>
    </row>
    <row r="997" spans="1:11" x14ac:dyDescent="0.25">
      <c r="A997" s="1">
        <v>963.96063232421898</v>
      </c>
      <c r="B997">
        <v>0.80005644122138597</v>
      </c>
      <c r="C997" s="2">
        <v>5.6445600193910697E-5</v>
      </c>
      <c r="D997">
        <v>0.80000003799796104</v>
      </c>
      <c r="E997">
        <v>2.19461708184099E-3</v>
      </c>
      <c r="F997" s="1">
        <f>Tabla2[[#This Row],[Axial Force ]]/$O$11</f>
        <v>20.08251317342123</v>
      </c>
      <c r="G997" s="5">
        <f>Tabla2[[#This Row],[Axial Displacement ]]/$O$8</f>
        <v>9.8772400150788399E-3</v>
      </c>
      <c r="H997" s="1">
        <f>Tabla2[[#This Row],[Axial 634,12F ]]/25</f>
        <v>8.7784683273639598E-5</v>
      </c>
      <c r="I997" s="1">
        <f>IF(Tabla2[[#This Row],[Axial Displacement Command ]]=D996,1,0)</f>
        <v>1</v>
      </c>
      <c r="J997" s="1">
        <f>IF(AND(Tabla2[[#This Row],[cic]]=1,(AND(I996=1,I998=0))),1,0)</f>
        <v>0</v>
      </c>
      <c r="K997" s="1">
        <f>Tabla2[[#This Row],[pas]]+K996</f>
        <v>7</v>
      </c>
    </row>
    <row r="998" spans="1:11" x14ac:dyDescent="0.25">
      <c r="A998" s="1">
        <v>964.55694580078102</v>
      </c>
      <c r="B998">
        <v>0.80028892261907503</v>
      </c>
      <c r="C998">
        <v>2.8890372050227597E-4</v>
      </c>
      <c r="D998">
        <v>0.80000003799796104</v>
      </c>
      <c r="E998">
        <v>1.8484261943285701E-4</v>
      </c>
      <c r="F998" s="1">
        <f>Tabla2[[#This Row],[Axial Force ]]/$O$11</f>
        <v>20.094936370849606</v>
      </c>
      <c r="G998" s="5">
        <f>Tabla2[[#This Row],[Axial Displacement ]]/$O$8</f>
        <v>9.8801101557910494E-3</v>
      </c>
      <c r="H998" s="1">
        <f>Tabla2[[#This Row],[Axial 634,12F ]]/25</f>
        <v>7.3937047773142805E-6</v>
      </c>
      <c r="I998" s="1">
        <f>IF(Tabla2[[#This Row],[Axial Displacement Command ]]=D997,1,0)</f>
        <v>1</v>
      </c>
      <c r="J998" s="1">
        <f>IF(AND(Tabla2[[#This Row],[cic]]=1,(AND(I997=1,I999=0))),1,0)</f>
        <v>0</v>
      </c>
      <c r="K998" s="1">
        <f>Tabla2[[#This Row],[pas]]+K997</f>
        <v>7</v>
      </c>
    </row>
    <row r="999" spans="1:11" x14ac:dyDescent="0.25">
      <c r="A999" s="1">
        <v>964.32379150390602</v>
      </c>
      <c r="B999">
        <v>0.80032111145555995</v>
      </c>
      <c r="C999">
        <v>3.2109022640724999E-4</v>
      </c>
      <c r="D999">
        <v>0.80000003799796104</v>
      </c>
      <c r="E999">
        <v>-1.11255701540358E-3</v>
      </c>
      <c r="F999" s="1">
        <f>Tabla2[[#This Row],[Axial Force ]]/$O$11</f>
        <v>20.090078989664708</v>
      </c>
      <c r="G999" s="5">
        <f>Tabla2[[#This Row],[Axial Displacement ]]/$O$8</f>
        <v>9.8805075488340739E-3</v>
      </c>
      <c r="H999" s="1">
        <f>Tabla2[[#This Row],[Axial 634,12F ]]/25</f>
        <v>-4.4502280616143198E-5</v>
      </c>
      <c r="I999" s="1">
        <f>IF(Tabla2[[#This Row],[Axial Displacement Command ]]=D998,1,0)</f>
        <v>1</v>
      </c>
      <c r="J999" s="1">
        <f>IF(AND(Tabla2[[#This Row],[cic]]=1,(AND(I998=1,I1000=0))),1,0)</f>
        <v>0</v>
      </c>
      <c r="K999" s="1">
        <f>Tabla2[[#This Row],[pas]]+K998</f>
        <v>7</v>
      </c>
    </row>
    <row r="1000" spans="1:11" x14ac:dyDescent="0.25">
      <c r="A1000" s="1">
        <v>964.86315917968795</v>
      </c>
      <c r="B1000">
        <v>0.80004928167909395</v>
      </c>
      <c r="C1000" s="2">
        <v>4.9293042536646701E-5</v>
      </c>
      <c r="D1000">
        <v>0.80000003799796104</v>
      </c>
      <c r="E1000">
        <v>-3.8906753729861499E-4</v>
      </c>
      <c r="F1000" s="1">
        <f>Tabla2[[#This Row],[Axial Force ]]/$O$11</f>
        <v>20.101315816243499</v>
      </c>
      <c r="G1000" s="5">
        <f>Tabla2[[#This Row],[Axial Displacement ]]/$O$8</f>
        <v>9.8771516256678273E-3</v>
      </c>
      <c r="H1000" s="1">
        <f>Tabla2[[#This Row],[Axial 634,12F ]]/25</f>
        <v>-1.5562701491944598E-5</v>
      </c>
      <c r="I1000" s="1">
        <f>IF(Tabla2[[#This Row],[Axial Displacement Command ]]=D999,1,0)</f>
        <v>1</v>
      </c>
      <c r="J1000" s="1">
        <f>IF(AND(Tabla2[[#This Row],[cic]]=1,(AND(I999=1,I1001=0))),1,0)</f>
        <v>1</v>
      </c>
      <c r="K1000" s="1">
        <f>Tabla2[[#This Row],[pas]]+K999</f>
        <v>8</v>
      </c>
    </row>
    <row r="1001" spans="1:11" x14ac:dyDescent="0.25">
      <c r="A1001" s="1">
        <v>968.83776855468795</v>
      </c>
      <c r="B1001">
        <v>0.80146553227677897</v>
      </c>
      <c r="C1001">
        <v>2.1966100121062499E-3</v>
      </c>
      <c r="D1001">
        <v>0.80366211477667104</v>
      </c>
      <c r="E1001">
        <v>-9.3518019639304796E-4</v>
      </c>
      <c r="F1001" s="1">
        <f>Tabla2[[#This Row],[Axial Force ]]/$O$11</f>
        <v>20.184120178222667</v>
      </c>
      <c r="G1001" s="5">
        <f>Tabla2[[#This Row],[Axial Displacement ]]/$O$8</f>
        <v>9.8946362009478886E-3</v>
      </c>
      <c r="H1001" s="1">
        <f>Tabla2[[#This Row],[Axial 634,12F ]]/25</f>
        <v>-3.7407207855721915E-5</v>
      </c>
      <c r="I1001" s="1">
        <f>IF(Tabla2[[#This Row],[Axial Displacement Command ]]=D1000,1,0)</f>
        <v>0</v>
      </c>
      <c r="J1001" s="1">
        <f>IF(AND(Tabla2[[#This Row],[cic]]=1,(AND(I1000=1,I1002=0))),1,0)</f>
        <v>0</v>
      </c>
      <c r="K1001" s="1">
        <f>Tabla2[[#This Row],[pas]]+K1000</f>
        <v>8</v>
      </c>
    </row>
    <row r="1002" spans="1:11" x14ac:dyDescent="0.25">
      <c r="A1002" s="1">
        <v>973.80426025390602</v>
      </c>
      <c r="B1002">
        <v>0.80409052316099405</v>
      </c>
      <c r="C1002">
        <v>2.9082298169669199E-3</v>
      </c>
      <c r="D1002">
        <v>0.80699875252321396</v>
      </c>
      <c r="E1002">
        <v>-1.4320285117719301E-3</v>
      </c>
      <c r="F1002" s="1">
        <f>Tabla2[[#This Row],[Axial Force ]]/$O$11</f>
        <v>20.287588755289708</v>
      </c>
      <c r="G1002" s="5">
        <f>Tabla2[[#This Row],[Axial Displacement ]]/$O$8</f>
        <v>9.9270434958147417E-3</v>
      </c>
      <c r="H1002" s="1">
        <f>Tabla2[[#This Row],[Axial 634,12F ]]/25</f>
        <v>-5.7281140470877202E-5</v>
      </c>
      <c r="I1002" s="1">
        <f>IF(Tabla2[[#This Row],[Axial Displacement Command ]]=D1001,1,0)</f>
        <v>0</v>
      </c>
      <c r="J1002" s="1">
        <f>IF(AND(Tabla2[[#This Row],[cic]]=1,(AND(I1001=1,I1003=0))),1,0)</f>
        <v>0</v>
      </c>
      <c r="K1002" s="1">
        <f>Tabla2[[#This Row],[pas]]+K1001</f>
        <v>8</v>
      </c>
    </row>
    <row r="1003" spans="1:11" x14ac:dyDescent="0.25">
      <c r="A1003" s="1">
        <v>980.01519775390602</v>
      </c>
      <c r="B1003">
        <v>0.80564263043925199</v>
      </c>
      <c r="C1003">
        <v>4.69267388325534E-3</v>
      </c>
      <c r="D1003">
        <v>0.81033527385443405</v>
      </c>
      <c r="E1003">
        <v>-9.9364515335764701E-3</v>
      </c>
      <c r="F1003" s="1">
        <f>Tabla2[[#This Row],[Axial Force ]]/$O$11</f>
        <v>20.416983286539708</v>
      </c>
      <c r="G1003" s="5">
        <f>Tabla2[[#This Row],[Axial Displacement ]]/$O$8</f>
        <v>9.9462053140648397E-3</v>
      </c>
      <c r="H1003" s="1">
        <f>Tabla2[[#This Row],[Axial 634,12F ]]/25</f>
        <v>-3.9745806134305878E-4</v>
      </c>
      <c r="I1003" s="1">
        <f>IF(Tabla2[[#This Row],[Axial Displacement Command ]]=D1002,1,0)</f>
        <v>0</v>
      </c>
      <c r="J1003" s="1">
        <f>IF(AND(Tabla2[[#This Row],[cic]]=1,(AND(I1002=1,I1004=0))),1,0)</f>
        <v>0</v>
      </c>
      <c r="K1003" s="1">
        <f>Tabla2[[#This Row],[pas]]+K1002</f>
        <v>8</v>
      </c>
    </row>
    <row r="1004" spans="1:11" x14ac:dyDescent="0.25">
      <c r="A1004" s="1">
        <v>986.39752197265602</v>
      </c>
      <c r="B1004">
        <v>0.80890773097053204</v>
      </c>
      <c r="C1004">
        <v>4.7641397031838997E-3</v>
      </c>
      <c r="D1004">
        <v>0.81367191160097696</v>
      </c>
      <c r="E1004">
        <v>1.4806325907557E-3</v>
      </c>
      <c r="F1004" s="1">
        <f>Tabla2[[#This Row],[Axial Force ]]/$O$11</f>
        <v>20.549948374430333</v>
      </c>
      <c r="G1004" s="5">
        <f>Tabla2[[#This Row],[Axial Displacement ]]/$O$8</f>
        <v>9.9865151971670618E-3</v>
      </c>
      <c r="H1004" s="1">
        <f>Tabla2[[#This Row],[Axial 634,12F ]]/25</f>
        <v>5.9225303630227999E-5</v>
      </c>
      <c r="I1004" s="1">
        <f>IF(Tabla2[[#This Row],[Axial Displacement Command ]]=D1003,1,0)</f>
        <v>0</v>
      </c>
      <c r="J1004" s="1">
        <f>IF(AND(Tabla2[[#This Row],[cic]]=1,(AND(I1003=1,I1005=0))),1,0)</f>
        <v>0</v>
      </c>
      <c r="K1004" s="1">
        <f>Tabla2[[#This Row],[pas]]+K1003</f>
        <v>8</v>
      </c>
    </row>
    <row r="1005" spans="1:11" x14ac:dyDescent="0.25">
      <c r="A1005" s="1">
        <v>996.49963378906295</v>
      </c>
      <c r="B1005">
        <v>0.81220152787864197</v>
      </c>
      <c r="C1005">
        <v>4.8069955482787901E-3</v>
      </c>
      <c r="D1005">
        <v>0.81700849113985896</v>
      </c>
      <c r="E1005">
        <v>2.4496430341969201E-3</v>
      </c>
      <c r="F1005" s="1">
        <f>Tabla2[[#This Row],[Axial Force ]]/$O$11</f>
        <v>20.760409037272144</v>
      </c>
      <c r="G1005" s="5">
        <f>Tabla2[[#This Row],[Axial Displacement ]]/$O$8</f>
        <v>1.0027179356526444E-2</v>
      </c>
      <c r="H1005" s="1">
        <f>Tabla2[[#This Row],[Axial 634,12F ]]/25</f>
        <v>9.7985721367876801E-5</v>
      </c>
      <c r="I1005" s="1">
        <f>IF(Tabla2[[#This Row],[Axial Displacement Command ]]=D1004,1,0)</f>
        <v>0</v>
      </c>
      <c r="J1005" s="1">
        <f>IF(AND(Tabla2[[#This Row],[cic]]=1,(AND(I1004=1,I1006=0))),1,0)</f>
        <v>0</v>
      </c>
      <c r="K1005" s="1">
        <f>Tabla2[[#This Row],[pas]]+K1004</f>
        <v>8</v>
      </c>
    </row>
    <row r="1006" spans="1:11" x14ac:dyDescent="0.25">
      <c r="A1006" s="1">
        <v>1006.69586181641</v>
      </c>
      <c r="B1006">
        <v>0.81663607852533504</v>
      </c>
      <c r="C1006">
        <v>3.70895872947585E-3</v>
      </c>
      <c r="D1006">
        <v>0.82034507067874096</v>
      </c>
      <c r="E1006">
        <v>3.0195596423254799E-4</v>
      </c>
      <c r="F1006" s="1">
        <f>Tabla2[[#This Row],[Axial Force ]]/$O$11</f>
        <v>20.972830454508543</v>
      </c>
      <c r="G1006" s="5">
        <f>Tabla2[[#This Row],[Axial Displacement ]]/$O$8</f>
        <v>1.0081926895374507E-2</v>
      </c>
      <c r="H1006" s="1">
        <f>Tabla2[[#This Row],[Axial 634,12F ]]/25</f>
        <v>1.2078238569301919E-5</v>
      </c>
      <c r="I1006" s="1">
        <f>IF(Tabla2[[#This Row],[Axial Displacement Command ]]=D1005,1,0)</f>
        <v>0</v>
      </c>
      <c r="J1006" s="1">
        <f>IF(AND(Tabla2[[#This Row],[cic]]=1,(AND(I1005=1,I1007=0))),1,0)</f>
        <v>0</v>
      </c>
      <c r="K1006" s="1">
        <f>Tabla2[[#This Row],[pas]]+K1005</f>
        <v>8</v>
      </c>
    </row>
    <row r="1007" spans="1:11" x14ac:dyDescent="0.25">
      <c r="A1007" s="1">
        <v>1014.05310058594</v>
      </c>
      <c r="B1007">
        <v>0.82087039481848501</v>
      </c>
      <c r="C1007">
        <v>2.8112531254009801E-3</v>
      </c>
      <c r="D1007">
        <v>0.82368165021762296</v>
      </c>
      <c r="E1007">
        <v>6.23116022779868E-4</v>
      </c>
      <c r="F1007" s="1">
        <f>Tabla2[[#This Row],[Axial Force ]]/$O$11</f>
        <v>21.126106262207085</v>
      </c>
      <c r="G1007" s="5">
        <f>Tabla2[[#This Row],[Axial Displacement ]]/$O$8</f>
        <v>1.0134202405166482E-2</v>
      </c>
      <c r="H1007" s="1">
        <f>Tabla2[[#This Row],[Axial 634,12F ]]/25</f>
        <v>2.4924640911194719E-5</v>
      </c>
      <c r="I1007" s="1">
        <f>IF(Tabla2[[#This Row],[Axial Displacement Command ]]=D1006,1,0)</f>
        <v>0</v>
      </c>
      <c r="J1007" s="1">
        <f>IF(AND(Tabla2[[#This Row],[cic]]=1,(AND(I1006=1,I1008=0))),1,0)</f>
        <v>0</v>
      </c>
      <c r="K1007" s="1">
        <f>Tabla2[[#This Row],[pas]]+K1006</f>
        <v>8</v>
      </c>
    </row>
    <row r="1008" spans="1:11" x14ac:dyDescent="0.25">
      <c r="A1008" s="1">
        <v>1021.38354492188</v>
      </c>
      <c r="B1008">
        <v>0.82324864342808701</v>
      </c>
      <c r="C1008">
        <v>3.7696361232519801E-3</v>
      </c>
      <c r="D1008">
        <v>0.82701828796416499</v>
      </c>
      <c r="E1008">
        <v>-3.4508082080719798E-4</v>
      </c>
      <c r="F1008" s="1">
        <f>Tabla2[[#This Row],[Axial Force ]]/$O$11</f>
        <v>21.278823852539166</v>
      </c>
      <c r="G1008" s="5">
        <f>Tabla2[[#This Row],[Axial Displacement ]]/$O$8</f>
        <v>1.0163563499112186E-2</v>
      </c>
      <c r="H1008" s="1">
        <f>Tabla2[[#This Row],[Axial 634,12F ]]/25</f>
        <v>-1.3803232832287919E-5</v>
      </c>
      <c r="I1008" s="1">
        <f>IF(Tabla2[[#This Row],[Axial Displacement Command ]]=D1007,1,0)</f>
        <v>0</v>
      </c>
      <c r="J1008" s="1">
        <f>IF(AND(Tabla2[[#This Row],[cic]]=1,(AND(I1007=1,I1009=0))),1,0)</f>
        <v>0</v>
      </c>
      <c r="K1008" s="1">
        <f>Tabla2[[#This Row],[pas]]+K1007</f>
        <v>8</v>
      </c>
    </row>
    <row r="1009" spans="1:11" x14ac:dyDescent="0.25">
      <c r="A1009" s="1">
        <v>1029.97155761719</v>
      </c>
      <c r="B1009">
        <v>0.826885690912604</v>
      </c>
      <c r="C1009">
        <v>3.4691095152084E-3</v>
      </c>
      <c r="D1009">
        <v>0.83035480929538596</v>
      </c>
      <c r="E1009">
        <v>-9.2773927917733101E-4</v>
      </c>
      <c r="F1009" s="1">
        <f>Tabla2[[#This Row],[Axial Force ]]/$O$11</f>
        <v>21.45774078369146</v>
      </c>
      <c r="G1009" s="5">
        <f>Tabla2[[#This Row],[Axial Displacement ]]/$O$8</f>
        <v>1.0208465319908691E-2</v>
      </c>
      <c r="H1009" s="1">
        <f>Tabla2[[#This Row],[Axial 634,12F ]]/25</f>
        <v>-3.7109571167093243E-5</v>
      </c>
      <c r="I1009" s="1">
        <f>IF(Tabla2[[#This Row],[Axial Displacement Command ]]=D1008,1,0)</f>
        <v>0</v>
      </c>
      <c r="J1009" s="1">
        <f>IF(AND(Tabla2[[#This Row],[cic]]=1,(AND(I1008=1,I1010=0))),1,0)</f>
        <v>0</v>
      </c>
      <c r="K1009" s="1">
        <f>Tabla2[[#This Row],[pas]]+K1008</f>
        <v>8</v>
      </c>
    </row>
    <row r="1010" spans="1:11" x14ac:dyDescent="0.25">
      <c r="A1010" s="1">
        <v>1038.95581054688</v>
      </c>
      <c r="B1010">
        <v>0.83097338210791305</v>
      </c>
      <c r="C1010">
        <v>2.71803151008498E-3</v>
      </c>
      <c r="D1010">
        <v>0.83369144704192899</v>
      </c>
      <c r="E1010">
        <v>-4.5310557084121699E-4</v>
      </c>
      <c r="F1010" s="1">
        <f>Tabla2[[#This Row],[Axial Force ]]/$O$11</f>
        <v>21.644912719726666</v>
      </c>
      <c r="G1010" s="5">
        <f>Tabla2[[#This Row],[Axial Displacement ]]/$O$8</f>
        <v>1.0258930643307568E-2</v>
      </c>
      <c r="H1010" s="1">
        <f>Tabla2[[#This Row],[Axial 634,12F ]]/25</f>
        <v>-1.812422283364868E-5</v>
      </c>
      <c r="I1010" s="1">
        <f>IF(Tabla2[[#This Row],[Axial Displacement Command ]]=D1009,1,0)</f>
        <v>0</v>
      </c>
      <c r="J1010" s="1">
        <f>IF(AND(Tabla2[[#This Row],[cic]]=1,(AND(I1009=1,I1011=0))),1,0)</f>
        <v>0</v>
      </c>
      <c r="K1010" s="1">
        <f>Tabla2[[#This Row],[pas]]+K1009</f>
        <v>8</v>
      </c>
    </row>
    <row r="1011" spans="1:11" x14ac:dyDescent="0.25">
      <c r="A1011" s="1">
        <v>1046.09252929688</v>
      </c>
      <c r="B1011">
        <v>0.83537935279309805</v>
      </c>
      <c r="C1011">
        <v>1.6486644653923601E-3</v>
      </c>
      <c r="D1011">
        <v>0.83702802658081099</v>
      </c>
      <c r="E1011">
        <v>1.0375943020335401E-3</v>
      </c>
      <c r="F1011" s="1">
        <f>Tabla2[[#This Row],[Axial Force ]]/$O$11</f>
        <v>21.793594360351666</v>
      </c>
      <c r="G1011" s="5">
        <f>Tabla2[[#This Row],[Axial Displacement ]]/$O$8</f>
        <v>1.0313325343124667E-2</v>
      </c>
      <c r="H1011" s="1">
        <f>Tabla2[[#This Row],[Axial 634,12F ]]/25</f>
        <v>4.1503772081341601E-5</v>
      </c>
      <c r="I1011" s="1">
        <f>IF(Tabla2[[#This Row],[Axial Displacement Command ]]=D1010,1,0)</f>
        <v>0</v>
      </c>
      <c r="J1011" s="1">
        <f>IF(AND(Tabla2[[#This Row],[cic]]=1,(AND(I1010=1,I1012=0))),1,0)</f>
        <v>0</v>
      </c>
      <c r="K1011" s="1">
        <f>Tabla2[[#This Row],[pas]]+K1010</f>
        <v>8</v>
      </c>
    </row>
    <row r="1012" spans="1:11" x14ac:dyDescent="0.25">
      <c r="A1012" s="1">
        <v>1053.90258789063</v>
      </c>
      <c r="B1012">
        <v>0.83855149568989895</v>
      </c>
      <c r="C1012">
        <v>1.81305404112209E-3</v>
      </c>
      <c r="D1012">
        <v>0.84036454791203097</v>
      </c>
      <c r="E1012">
        <v>4.3841365027219603E-4</v>
      </c>
      <c r="F1012" s="1">
        <f>Tabla2[[#This Row],[Axial Force ]]/$O$11</f>
        <v>21.956303914388126</v>
      </c>
      <c r="G1012" s="5">
        <f>Tabla2[[#This Row],[Axial Displacement ]]/$O$8</f>
        <v>1.0352487601109864E-2</v>
      </c>
      <c r="H1012" s="1">
        <f>Tabla2[[#This Row],[Axial 634,12F ]]/25</f>
        <v>1.7536546010887843E-5</v>
      </c>
      <c r="I1012" s="1">
        <f>IF(Tabla2[[#This Row],[Axial Displacement Command ]]=D1011,1,0)</f>
        <v>0</v>
      </c>
      <c r="J1012" s="1">
        <f>IF(AND(Tabla2[[#This Row],[cic]]=1,(AND(I1011=1,I1013=0))),1,0)</f>
        <v>0</v>
      </c>
      <c r="K1012" s="1">
        <f>Tabla2[[#This Row],[pas]]+K1011</f>
        <v>8</v>
      </c>
    </row>
    <row r="1013" spans="1:11" x14ac:dyDescent="0.25">
      <c r="A1013" s="1">
        <v>1060.68994140625</v>
      </c>
      <c r="B1013">
        <v>0.84023951785638895</v>
      </c>
      <c r="C1013">
        <v>3.4616589346114801E-3</v>
      </c>
      <c r="D1013">
        <v>0.84370118565857399</v>
      </c>
      <c r="E1013">
        <v>6.1756963987136303E-4</v>
      </c>
      <c r="F1013" s="1">
        <f>Tabla2[[#This Row],[Axial Force ]]/$O$11</f>
        <v>22.097707112630207</v>
      </c>
      <c r="G1013" s="5">
        <f>Tabla2[[#This Row],[Axial Displacement ]]/$O$8</f>
        <v>1.0373327380943074E-2</v>
      </c>
      <c r="H1013" s="1">
        <f>Tabla2[[#This Row],[Axial 634,12F ]]/25</f>
        <v>2.4702785594854521E-5</v>
      </c>
      <c r="I1013" s="1">
        <f>IF(Tabla2[[#This Row],[Axial Displacement Command ]]=D1012,1,0)</f>
        <v>0</v>
      </c>
      <c r="J1013" s="1">
        <f>IF(AND(Tabla2[[#This Row],[cic]]=1,(AND(I1012=1,I1014=0))),1,0)</f>
        <v>0</v>
      </c>
      <c r="K1013" s="1">
        <f>Tabla2[[#This Row],[pas]]+K1012</f>
        <v>8</v>
      </c>
    </row>
    <row r="1014" spans="1:11" x14ac:dyDescent="0.25">
      <c r="A1014" s="1">
        <v>1068.705078125</v>
      </c>
      <c r="B1014">
        <v>0.84448099369183205</v>
      </c>
      <c r="C1014">
        <v>2.5568008368281902E-3</v>
      </c>
      <c r="D1014">
        <v>0.84703776519745599</v>
      </c>
      <c r="E1014">
        <v>-4.8198552349276703E-4</v>
      </c>
      <c r="F1014" s="1">
        <f>Tabla2[[#This Row],[Axial Force ]]/$O$11</f>
        <v>22.264689127604168</v>
      </c>
      <c r="G1014" s="5">
        <f>Tabla2[[#This Row],[Axial Displacement ]]/$O$8</f>
        <v>1.0425691280146074E-2</v>
      </c>
      <c r="H1014" s="1">
        <f>Tabla2[[#This Row],[Axial 634,12F ]]/25</f>
        <v>-1.927942093971068E-5</v>
      </c>
      <c r="I1014" s="1">
        <f>IF(Tabla2[[#This Row],[Axial Displacement Command ]]=D1013,1,0)</f>
        <v>0</v>
      </c>
      <c r="J1014" s="1">
        <f>IF(AND(Tabla2[[#This Row],[cic]]=1,(AND(I1013=1,I1015=0))),1,0)</f>
        <v>0</v>
      </c>
      <c r="K1014" s="1">
        <f>Tabla2[[#This Row],[pas]]+K1013</f>
        <v>8</v>
      </c>
    </row>
    <row r="1015" spans="1:11" x14ac:dyDescent="0.25">
      <c r="A1015" s="1">
        <v>1076.306640625</v>
      </c>
      <c r="B1015">
        <v>0.84793212590739098</v>
      </c>
      <c r="C1015">
        <v>2.4422406568191898E-3</v>
      </c>
      <c r="D1015">
        <v>0.85037434473633799</v>
      </c>
      <c r="E1015">
        <v>-2.3708400931354802E-3</v>
      </c>
      <c r="F1015" s="1">
        <f>Tabla2[[#This Row],[Axial Force ]]/$O$11</f>
        <v>22.423055013020832</v>
      </c>
      <c r="G1015" s="5">
        <f>Tabla2[[#This Row],[Axial Displacement ]]/$O$8</f>
        <v>1.0468297850708531E-2</v>
      </c>
      <c r="H1015" s="1">
        <f>Tabla2[[#This Row],[Axial 634,12F ]]/25</f>
        <v>-9.4833603725419204E-5</v>
      </c>
      <c r="I1015" s="1">
        <f>IF(Tabla2[[#This Row],[Axial Displacement Command ]]=D1014,1,0)</f>
        <v>0</v>
      </c>
      <c r="J1015" s="1">
        <f>IF(AND(Tabla2[[#This Row],[cic]]=1,(AND(I1014=1,I1016=0))),1,0)</f>
        <v>0</v>
      </c>
      <c r="K1015" s="1">
        <f>Tabla2[[#This Row],[pas]]+K1014</f>
        <v>8</v>
      </c>
    </row>
    <row r="1016" spans="1:11" x14ac:dyDescent="0.25">
      <c r="A1016" s="1">
        <v>1082.42443847656</v>
      </c>
      <c r="B1016">
        <v>0.850245938636363</v>
      </c>
      <c r="C1016">
        <v>3.4649967801669802E-3</v>
      </c>
      <c r="D1016">
        <v>0.853710924275219</v>
      </c>
      <c r="E1016" s="2">
        <v>-7.1901091303061494E-5</v>
      </c>
      <c r="F1016" s="1">
        <f>Tabla2[[#This Row],[Axial Force ]]/$O$11</f>
        <v>22.550509134928333</v>
      </c>
      <c r="G1016" s="5">
        <f>Tabla2[[#This Row],[Axial Displacement ]]/$O$8</f>
        <v>1.0496863439955099E-2</v>
      </c>
      <c r="H1016" s="1">
        <f>Tabla2[[#This Row],[Axial 634,12F ]]/25</f>
        <v>-2.8760436521224598E-6</v>
      </c>
      <c r="I1016" s="1">
        <f>IF(Tabla2[[#This Row],[Axial Displacement Command ]]=D1015,1,0)</f>
        <v>0</v>
      </c>
      <c r="J1016" s="1">
        <f>IF(AND(Tabla2[[#This Row],[cic]]=1,(AND(I1015=1,I1017=0))),1,0)</f>
        <v>0</v>
      </c>
      <c r="K1016" s="1">
        <f>Tabla2[[#This Row],[pas]]+K1015</f>
        <v>8</v>
      </c>
    </row>
    <row r="1017" spans="1:11" x14ac:dyDescent="0.25">
      <c r="A1017" s="1">
        <v>1091.55151367188</v>
      </c>
      <c r="B1017">
        <v>0.85412262706085995</v>
      </c>
      <c r="C1017">
        <v>2.9249190447444601E-3</v>
      </c>
      <c r="D1017">
        <v>0.85704756202176202</v>
      </c>
      <c r="E1017">
        <v>-7.02439024280466E-4</v>
      </c>
      <c r="F1017" s="1">
        <f>Tabla2[[#This Row],[Axial Force ]]/$O$11</f>
        <v>22.740656534830833</v>
      </c>
      <c r="G1017" s="5">
        <f>Tabla2[[#This Row],[Axial Displacement ]]/$O$8</f>
        <v>1.0544723790874814E-2</v>
      </c>
      <c r="H1017" s="1">
        <f>Tabla2[[#This Row],[Axial 634,12F ]]/25</f>
        <v>-2.809756097121864E-5</v>
      </c>
      <c r="I1017" s="1">
        <f>IF(Tabla2[[#This Row],[Axial Displacement Command ]]=D1016,1,0)</f>
        <v>0</v>
      </c>
      <c r="J1017" s="1">
        <f>IF(AND(Tabla2[[#This Row],[cic]]=1,(AND(I1016=1,I1018=0))),1,0)</f>
        <v>0</v>
      </c>
      <c r="K1017" s="1">
        <f>Tabla2[[#This Row],[pas]]+K1016</f>
        <v>8</v>
      </c>
    </row>
    <row r="1018" spans="1:11" x14ac:dyDescent="0.25">
      <c r="A1018" s="1">
        <v>1099.33630371094</v>
      </c>
      <c r="B1018">
        <v>0.85776689229533098</v>
      </c>
      <c r="C1018">
        <v>2.6172399429924601E-3</v>
      </c>
      <c r="D1018">
        <v>0.860384083352983</v>
      </c>
      <c r="E1018">
        <v>-3.9167201748568898E-4</v>
      </c>
      <c r="F1018" s="1">
        <f>Tabla2[[#This Row],[Axial Force ]]/$O$11</f>
        <v>22.902839660644585</v>
      </c>
      <c r="G1018" s="5">
        <f>Tabla2[[#This Row],[Axial Displacement ]]/$O$8</f>
        <v>1.0589714719695444E-2</v>
      </c>
      <c r="H1018" s="1">
        <f>Tabla2[[#This Row],[Axial 634,12F ]]/25</f>
        <v>-1.5666880699427559E-5</v>
      </c>
      <c r="I1018" s="1">
        <f>IF(Tabla2[[#This Row],[Axial Displacement Command ]]=D1017,1,0)</f>
        <v>0</v>
      </c>
      <c r="J1018" s="1">
        <f>IF(AND(Tabla2[[#This Row],[cic]]=1,(AND(I1017=1,I1019=0))),1,0)</f>
        <v>0</v>
      </c>
      <c r="K1018" s="1">
        <f>Tabla2[[#This Row],[pas]]+K1017</f>
        <v>8</v>
      </c>
    </row>
    <row r="1019" spans="1:11" x14ac:dyDescent="0.25">
      <c r="A1019" s="1">
        <v>1106.64697265625</v>
      </c>
      <c r="B1019">
        <v>0.86053134873509396</v>
      </c>
      <c r="C1019">
        <v>3.1893848699837699E-3</v>
      </c>
      <c r="D1019">
        <v>0.86372072109952602</v>
      </c>
      <c r="E1019">
        <v>1.31901833810844E-3</v>
      </c>
      <c r="F1019" s="1">
        <f>Tabla2[[#This Row],[Axial Force ]]/$O$11</f>
        <v>23.055145263671875</v>
      </c>
      <c r="G1019" s="5">
        <f>Tabla2[[#This Row],[Axial Displacement ]]/$O$8</f>
        <v>1.0623843811544369E-2</v>
      </c>
      <c r="H1019" s="1">
        <f>Tabla2[[#This Row],[Axial 634,12F ]]/25</f>
        <v>5.2760733524337601E-5</v>
      </c>
      <c r="I1019" s="1">
        <f>IF(Tabla2[[#This Row],[Axial Displacement Command ]]=D1018,1,0)</f>
        <v>0</v>
      </c>
      <c r="J1019" s="1">
        <f>IF(AND(Tabla2[[#This Row],[cic]]=1,(AND(I1018=1,I1020=0))),1,0)</f>
        <v>0</v>
      </c>
      <c r="K1019" s="1">
        <f>Tabla2[[#This Row],[pas]]+K1018</f>
        <v>8</v>
      </c>
    </row>
    <row r="1020" spans="1:11" x14ac:dyDescent="0.25">
      <c r="A1020" s="1">
        <v>1114.48046875</v>
      </c>
      <c r="B1020">
        <v>0.86425064364448201</v>
      </c>
      <c r="C1020">
        <v>2.8066635877621602E-3</v>
      </c>
      <c r="D1020">
        <v>0.86705730063840702</v>
      </c>
      <c r="E1020">
        <v>2.5146466668957098E-3</v>
      </c>
      <c r="F1020" s="1">
        <f>Tabla2[[#This Row],[Axial Force ]]/$O$11</f>
        <v>23.218343098958332</v>
      </c>
      <c r="G1020" s="5">
        <f>Tabla2[[#This Row],[Axial Displacement ]]/$O$8</f>
        <v>1.0669761032647926E-2</v>
      </c>
      <c r="H1020" s="1">
        <f>Tabla2[[#This Row],[Axial 634,12F ]]/25</f>
        <v>1.0058586667582839E-4</v>
      </c>
      <c r="I1020" s="1">
        <f>IF(Tabla2[[#This Row],[Axial Displacement Command ]]=D1019,1,0)</f>
        <v>0</v>
      </c>
      <c r="J1020" s="1">
        <f>IF(AND(Tabla2[[#This Row],[cic]]=1,(AND(I1019=1,I1021=0))),1,0)</f>
        <v>0</v>
      </c>
      <c r="K1020" s="1">
        <f>Tabla2[[#This Row],[pas]]+K1019</f>
        <v>8</v>
      </c>
    </row>
    <row r="1021" spans="1:11" x14ac:dyDescent="0.25">
      <c r="A1021" s="1">
        <v>1124.23547363281</v>
      </c>
      <c r="B1021">
        <v>0.86908938828855797</v>
      </c>
      <c r="C1021">
        <v>1.30450723645481E-3</v>
      </c>
      <c r="D1021">
        <v>0.87039388017728903</v>
      </c>
      <c r="E1021">
        <v>5.3693639756602395E-4</v>
      </c>
      <c r="F1021" s="1">
        <f>Tabla2[[#This Row],[Axial Force ]]/$O$11</f>
        <v>23.421572367350208</v>
      </c>
      <c r="G1021" s="5">
        <f>Tabla2[[#This Row],[Axial Displacement ]]/$O$8</f>
        <v>1.0729498620846394E-2</v>
      </c>
      <c r="H1021" s="1">
        <f>Tabla2[[#This Row],[Axial 634,12F ]]/25</f>
        <v>2.1477455902640958E-5</v>
      </c>
      <c r="I1021" s="1">
        <f>IF(Tabla2[[#This Row],[Axial Displacement Command ]]=D1020,1,0)</f>
        <v>0</v>
      </c>
      <c r="J1021" s="1">
        <f>IF(AND(Tabla2[[#This Row],[cic]]=1,(AND(I1020=1,I1022=0))),1,0)</f>
        <v>0</v>
      </c>
      <c r="K1021" s="1">
        <f>Tabla2[[#This Row],[pas]]+K1020</f>
        <v>8</v>
      </c>
    </row>
    <row r="1022" spans="1:11" x14ac:dyDescent="0.25">
      <c r="A1022" s="1">
        <v>1131.77319335938</v>
      </c>
      <c r="B1022">
        <v>0.87193609215319201</v>
      </c>
      <c r="C1022">
        <v>1.79439780367829E-3</v>
      </c>
      <c r="D1022">
        <v>0.87373045971617103</v>
      </c>
      <c r="E1022">
        <v>4.4123282805230701E-4</v>
      </c>
      <c r="F1022" s="1">
        <f>Tabla2[[#This Row],[Axial Force ]]/$O$11</f>
        <v>23.578608194987083</v>
      </c>
      <c r="G1022" s="5">
        <f>Tabla2[[#This Row],[Axial Displacement ]]/$O$8</f>
        <v>1.076464311300237E-2</v>
      </c>
      <c r="H1022" s="1">
        <f>Tabla2[[#This Row],[Axial 634,12F ]]/25</f>
        <v>1.7649313122092281E-5</v>
      </c>
      <c r="I1022" s="1">
        <f>IF(Tabla2[[#This Row],[Axial Displacement Command ]]=D1021,1,0)</f>
        <v>0</v>
      </c>
      <c r="J1022" s="1">
        <f>IF(AND(Tabla2[[#This Row],[cic]]=1,(AND(I1021=1,I1023=0))),1,0)</f>
        <v>0</v>
      </c>
      <c r="K1022" s="1">
        <f>Tabla2[[#This Row],[pas]]+K1021</f>
        <v>8</v>
      </c>
    </row>
    <row r="1023" spans="1:11" x14ac:dyDescent="0.25">
      <c r="A1023" s="1">
        <v>1137.93640136719</v>
      </c>
      <c r="B1023">
        <v>0.87569118477404095</v>
      </c>
      <c r="C1023">
        <v>1.37591359816724E-3</v>
      </c>
      <c r="D1023">
        <v>0.87706709746271405</v>
      </c>
      <c r="E1023">
        <v>6.5060538645411703E-4</v>
      </c>
      <c r="F1023" s="1">
        <f>Tabla2[[#This Row],[Axial Force ]]/$O$11</f>
        <v>23.70700836181646</v>
      </c>
      <c r="G1023" s="5">
        <f>Tabla2[[#This Row],[Axial Displacement ]]/$O$8</f>
        <v>1.0811002281160999E-2</v>
      </c>
      <c r="H1023" s="1">
        <f>Tabla2[[#This Row],[Axial 634,12F ]]/25</f>
        <v>2.602421545816468E-5</v>
      </c>
      <c r="I1023" s="1">
        <f>IF(Tabla2[[#This Row],[Axial Displacement Command ]]=D1022,1,0)</f>
        <v>0</v>
      </c>
      <c r="J1023" s="1">
        <f>IF(AND(Tabla2[[#This Row],[cic]]=1,(AND(I1022=1,I1024=0))),1,0)</f>
        <v>0</v>
      </c>
      <c r="K1023" s="1">
        <f>Tabla2[[#This Row],[pas]]+K1022</f>
        <v>8</v>
      </c>
    </row>
    <row r="1024" spans="1:11" x14ac:dyDescent="0.25">
      <c r="A1024" s="1">
        <v>1144.47448730469</v>
      </c>
      <c r="B1024">
        <v>0.87758660083636597</v>
      </c>
      <c r="C1024">
        <v>2.8170347832201501E-3</v>
      </c>
      <c r="D1024">
        <v>0.88040361879393503</v>
      </c>
      <c r="E1024">
        <v>1.76719697719818E-3</v>
      </c>
      <c r="F1024" s="1">
        <f>Tabla2[[#This Row],[Axial Force ]]/$O$11</f>
        <v>23.843218485514374</v>
      </c>
      <c r="G1024" s="5">
        <f>Tabla2[[#This Row],[Axial Displacement ]]/$O$8</f>
        <v>1.0834402479461309E-2</v>
      </c>
      <c r="H1024" s="1">
        <f>Tabla2[[#This Row],[Axial 634,12F ]]/25</f>
        <v>7.0687879087927204E-5</v>
      </c>
      <c r="I1024" s="1">
        <f>IF(Tabla2[[#This Row],[Axial Displacement Command ]]=D1023,1,0)</f>
        <v>0</v>
      </c>
      <c r="J1024" s="1">
        <f>IF(AND(Tabla2[[#This Row],[cic]]=1,(AND(I1023=1,I1025=0))),1,0)</f>
        <v>0</v>
      </c>
      <c r="K1024" s="1">
        <f>Tabla2[[#This Row],[pas]]+K1023</f>
        <v>8</v>
      </c>
    </row>
    <row r="1025" spans="1:11" x14ac:dyDescent="0.25">
      <c r="A1025" s="1">
        <v>1149.51147460938</v>
      </c>
      <c r="B1025">
        <v>0.88020088151097298</v>
      </c>
      <c r="C1025">
        <v>3.5393834423302901E-3</v>
      </c>
      <c r="D1025">
        <v>0.88374025654047705</v>
      </c>
      <c r="E1025">
        <v>1.39225733164494E-4</v>
      </c>
      <c r="F1025" s="1">
        <f>Tabla2[[#This Row],[Axial Force ]]/$O$11</f>
        <v>23.948155721028751</v>
      </c>
      <c r="G1025" s="5">
        <f>Tabla2[[#This Row],[Axial Displacement ]]/$O$8</f>
        <v>1.0866677549518184E-2</v>
      </c>
      <c r="H1025" s="1">
        <f>Tabla2[[#This Row],[Axial 634,12F ]]/25</f>
        <v>5.5690293265797596E-6</v>
      </c>
      <c r="I1025" s="1">
        <f>IF(Tabla2[[#This Row],[Axial Displacement Command ]]=D1024,1,0)</f>
        <v>0</v>
      </c>
      <c r="J1025" s="1">
        <f>IF(AND(Tabla2[[#This Row],[cic]]=1,(AND(I1024=1,I1026=0))),1,0)</f>
        <v>0</v>
      </c>
      <c r="K1025" s="1">
        <f>Tabla2[[#This Row],[pas]]+K1024</f>
        <v>8</v>
      </c>
    </row>
    <row r="1026" spans="1:11" x14ac:dyDescent="0.25">
      <c r="A1026" s="1">
        <v>1156.10485839844</v>
      </c>
      <c r="B1026">
        <v>0.88304397650063005</v>
      </c>
      <c r="C1026">
        <v>4.0328504837816598E-3</v>
      </c>
      <c r="D1026">
        <v>0.88707683607935905</v>
      </c>
      <c r="E1026">
        <v>-2.2232180185710601E-4</v>
      </c>
      <c r="F1026" s="1">
        <f>Tabla2[[#This Row],[Axial Force ]]/$O$11</f>
        <v>24.085517883300835</v>
      </c>
      <c r="G1026" s="5">
        <f>Tabla2[[#This Row],[Axial Displacement ]]/$O$8</f>
        <v>1.09017774876621E-2</v>
      </c>
      <c r="H1026" s="1">
        <f>Tabla2[[#This Row],[Axial 634,12F ]]/25</f>
        <v>-8.8928720742842398E-6</v>
      </c>
      <c r="I1026" s="1">
        <f>IF(Tabla2[[#This Row],[Axial Displacement Command ]]=D1025,1,0)</f>
        <v>0</v>
      </c>
      <c r="J1026" s="1">
        <f>IF(AND(Tabla2[[#This Row],[cic]]=1,(AND(I1025=1,I1027=0))),1,0)</f>
        <v>0</v>
      </c>
      <c r="K1026" s="1">
        <f>Tabla2[[#This Row],[pas]]+K1025</f>
        <v>8</v>
      </c>
    </row>
    <row r="1027" spans="1:11" x14ac:dyDescent="0.25">
      <c r="A1027" s="1">
        <v>1165.37573242188</v>
      </c>
      <c r="B1027">
        <v>0.887525093276054</v>
      </c>
      <c r="C1027">
        <v>2.8883218874398201E-3</v>
      </c>
      <c r="D1027">
        <v>0.89041341561824106</v>
      </c>
      <c r="E1027">
        <v>-3.3574826829862997E-4</v>
      </c>
      <c r="F1027" s="1">
        <f>Tabla2[[#This Row],[Axial Force ]]/$O$11</f>
        <v>24.278661092122501</v>
      </c>
      <c r="G1027" s="5">
        <f>Tabla2[[#This Row],[Axial Displacement ]]/$O$8</f>
        <v>1.0957099916988322E-2</v>
      </c>
      <c r="H1027" s="1">
        <f>Tabla2[[#This Row],[Axial 634,12F ]]/25</f>
        <v>-1.3429930731945199E-5</v>
      </c>
      <c r="I1027" s="1">
        <f>IF(Tabla2[[#This Row],[Axial Displacement Command ]]=D1026,1,0)</f>
        <v>0</v>
      </c>
      <c r="J1027" s="1">
        <f>IF(AND(Tabla2[[#This Row],[cic]]=1,(AND(I1026=1,I1028=0))),1,0)</f>
        <v>0</v>
      </c>
      <c r="K1027" s="1">
        <f>Tabla2[[#This Row],[pas]]+K1026</f>
        <v>8</v>
      </c>
    </row>
    <row r="1028" spans="1:11" x14ac:dyDescent="0.25">
      <c r="A1028" s="1">
        <v>1173.72680664063</v>
      </c>
      <c r="B1028">
        <v>0.89116930030286301</v>
      </c>
      <c r="C1028">
        <v>2.5807023575907802E-3</v>
      </c>
      <c r="D1028">
        <v>0.89374999515712295</v>
      </c>
      <c r="E1028">
        <v>-1.16681258077733E-3</v>
      </c>
      <c r="F1028" s="1">
        <f>Tabla2[[#This Row],[Axial Force ]]/$O$11</f>
        <v>24.452641805013126</v>
      </c>
      <c r="G1028" s="5">
        <f>Tabla2[[#This Row],[Axial Displacement ]]/$O$8</f>
        <v>1.100209012719584E-2</v>
      </c>
      <c r="H1028" s="1">
        <f>Tabla2[[#This Row],[Axial 634,12F ]]/25</f>
        <v>-4.6672503231093199E-5</v>
      </c>
      <c r="I1028" s="1">
        <f>IF(Tabla2[[#This Row],[Axial Displacement Command ]]=D1027,1,0)</f>
        <v>0</v>
      </c>
      <c r="J1028" s="1">
        <f>IF(AND(Tabla2[[#This Row],[cic]]=1,(AND(I1027=1,I1029=0))),1,0)</f>
        <v>0</v>
      </c>
      <c r="K1028" s="1">
        <f>Tabla2[[#This Row],[pas]]+K1027</f>
        <v>8</v>
      </c>
    </row>
    <row r="1029" spans="1:11" x14ac:dyDescent="0.25">
      <c r="A1029" s="1">
        <v>1180.58874511719</v>
      </c>
      <c r="B1029">
        <v>0.89415552793070696</v>
      </c>
      <c r="C1029">
        <v>2.9311179332580698E-3</v>
      </c>
      <c r="D1029">
        <v>0.89708663290366497</v>
      </c>
      <c r="E1029" s="2">
        <v>4.2249908460689801E-5</v>
      </c>
      <c r="F1029" s="1">
        <f>Tabla2[[#This Row],[Axial Force ]]/$O$11</f>
        <v>24.595598856608124</v>
      </c>
      <c r="G1029" s="5">
        <f>Tabla2[[#This Row],[Axial Displacement ]]/$O$8</f>
        <v>1.1038957134947E-2</v>
      </c>
      <c r="H1029" s="1">
        <f>Tabla2[[#This Row],[Axial 634,12F ]]/25</f>
        <v>1.6899963384275919E-6</v>
      </c>
      <c r="I1029" s="1">
        <f>IF(Tabla2[[#This Row],[Axial Displacement Command ]]=D1028,1,0)</f>
        <v>0</v>
      </c>
      <c r="J1029" s="1">
        <f>IF(AND(Tabla2[[#This Row],[cic]]=1,(AND(I1028=1,I1030=0))),1,0)</f>
        <v>0</v>
      </c>
      <c r="K1029" s="1">
        <f>Tabla2[[#This Row],[pas]]+K1028</f>
        <v>8</v>
      </c>
    </row>
    <row r="1030" spans="1:11" x14ac:dyDescent="0.25">
      <c r="A1030" s="1">
        <v>1186.88549804688</v>
      </c>
      <c r="B1030">
        <v>0.89697004295885596</v>
      </c>
      <c r="C1030">
        <v>3.4531353776401401E-3</v>
      </c>
      <c r="D1030">
        <v>0.90042315423488595</v>
      </c>
      <c r="E1030">
        <v>4.69233413014081E-4</v>
      </c>
      <c r="F1030" s="1">
        <f>Tabla2[[#This Row],[Axial Force ]]/$O$11</f>
        <v>24.726781209310001</v>
      </c>
      <c r="G1030" s="5">
        <f>Tabla2[[#This Row],[Axial Displacement ]]/$O$8</f>
        <v>1.107370423405995E-2</v>
      </c>
      <c r="H1030" s="1">
        <f>Tabla2[[#This Row],[Axial 634,12F ]]/25</f>
        <v>1.8769336520563239E-5</v>
      </c>
      <c r="I1030" s="1">
        <f>IF(Tabla2[[#This Row],[Axial Displacement Command ]]=D1029,1,0)</f>
        <v>0</v>
      </c>
      <c r="J1030" s="1">
        <f>IF(AND(Tabla2[[#This Row],[cic]]=1,(AND(I1029=1,I1031=0))),1,0)</f>
        <v>0</v>
      </c>
      <c r="K1030" s="1">
        <f>Tabla2[[#This Row],[pas]]+K1029</f>
        <v>8</v>
      </c>
    </row>
    <row r="1031" spans="1:11" x14ac:dyDescent="0.25">
      <c r="A1031" s="1">
        <v>1194.7138671875</v>
      </c>
      <c r="B1031">
        <v>0.90070726582780503</v>
      </c>
      <c r="C1031">
        <v>3.05253274746065E-3</v>
      </c>
      <c r="D1031">
        <v>0.90375979198142897</v>
      </c>
      <c r="E1031">
        <v>1.74694548604748E-3</v>
      </c>
      <c r="F1031" s="1">
        <f>Tabla2[[#This Row],[Axial Force ]]/$O$11</f>
        <v>24.889872233072918</v>
      </c>
      <c r="G1031" s="5">
        <f>Tabla2[[#This Row],[Axial Displacement ]]/$O$8</f>
        <v>1.1119842787997592E-2</v>
      </c>
      <c r="H1031" s="1">
        <f>Tabla2[[#This Row],[Axial 634,12F ]]/25</f>
        <v>6.9877819441899205E-5</v>
      </c>
      <c r="I1031" s="1">
        <f>IF(Tabla2[[#This Row],[Axial Displacement Command ]]=D1030,1,0)</f>
        <v>0</v>
      </c>
      <c r="J1031" s="1">
        <f>IF(AND(Tabla2[[#This Row],[cic]]=1,(AND(I1030=1,I1032=0))),1,0)</f>
        <v>0</v>
      </c>
      <c r="K1031" s="1">
        <f>Tabla2[[#This Row],[pas]]+K1030</f>
        <v>8</v>
      </c>
    </row>
    <row r="1032" spans="1:11" x14ac:dyDescent="0.25">
      <c r="A1032" s="1">
        <v>1206.98510742188</v>
      </c>
      <c r="B1032">
        <v>0.90576411457732298</v>
      </c>
      <c r="C1032">
        <v>1.33228297727328E-3</v>
      </c>
      <c r="D1032">
        <v>0.90709637152031097</v>
      </c>
      <c r="E1032">
        <v>1.9282356333860701E-3</v>
      </c>
      <c r="F1032" s="1">
        <f>Tabla2[[#This Row],[Axial Force ]]/$O$11</f>
        <v>25.145523071289166</v>
      </c>
      <c r="G1032" s="5">
        <f>Tabla2[[#This Row],[Axial Displacement ]]/$O$8</f>
        <v>1.1182273019473124E-2</v>
      </c>
      <c r="H1032" s="1">
        <f>Tabla2[[#This Row],[Axial 634,12F ]]/25</f>
        <v>7.712942533544281E-5</v>
      </c>
      <c r="I1032" s="1">
        <f>IF(Tabla2[[#This Row],[Axial Displacement Command ]]=D1031,1,0)</f>
        <v>0</v>
      </c>
      <c r="J1032" s="1">
        <f>IF(AND(Tabla2[[#This Row],[cic]]=1,(AND(I1031=1,I1033=0))),1,0)</f>
        <v>0</v>
      </c>
      <c r="K1032" s="1">
        <f>Tabla2[[#This Row],[pas]]+K1031</f>
        <v>8</v>
      </c>
    </row>
    <row r="1033" spans="1:11" x14ac:dyDescent="0.25">
      <c r="A1033" s="1">
        <v>1215.13891601563</v>
      </c>
      <c r="B1033">
        <v>0.91014505596831397</v>
      </c>
      <c r="C1033">
        <v>2.8789042971766299E-4</v>
      </c>
      <c r="D1033">
        <v>0.91043295105919197</v>
      </c>
      <c r="E1033">
        <v>1.4155252756609101E-3</v>
      </c>
      <c r="F1033" s="1">
        <f>Tabla2[[#This Row],[Axial Force ]]/$O$11</f>
        <v>25.315394083658958</v>
      </c>
      <c r="G1033" s="5">
        <f>Tabla2[[#This Row],[Axial Displacement ]]/$O$8</f>
        <v>1.1236358715658198E-2</v>
      </c>
      <c r="H1033" s="1">
        <f>Tabla2[[#This Row],[Axial 634,12F ]]/25</f>
        <v>5.6621011026436402E-5</v>
      </c>
      <c r="I1033" s="1">
        <f>IF(Tabla2[[#This Row],[Axial Displacement Command ]]=D1032,1,0)</f>
        <v>0</v>
      </c>
      <c r="J1033" s="1">
        <f>IF(AND(Tabla2[[#This Row],[cic]]=1,(AND(I1032=1,I1034=0))),1,0)</f>
        <v>0</v>
      </c>
      <c r="K1033" s="1">
        <f>Tabla2[[#This Row],[pas]]+K1032</f>
        <v>8</v>
      </c>
    </row>
    <row r="1034" spans="1:11" x14ac:dyDescent="0.25">
      <c r="A1034" s="1">
        <v>1221.11669921875</v>
      </c>
      <c r="B1034">
        <v>0.91314199380576599</v>
      </c>
      <c r="C1034">
        <v>6.2757732166573998E-4</v>
      </c>
      <c r="D1034">
        <v>0.91376953059807398</v>
      </c>
      <c r="E1034">
        <v>9.2698991238648898E-4</v>
      </c>
      <c r="F1034" s="1">
        <f>Tabla2[[#This Row],[Axial Force ]]/$O$11</f>
        <v>25.439931233723957</v>
      </c>
      <c r="G1034" s="5">
        <f>Tabla2[[#This Row],[Axial Displacement ]]/$O$8</f>
        <v>1.1273357948219334E-2</v>
      </c>
      <c r="H1034" s="1">
        <f>Tabla2[[#This Row],[Axial 634,12F ]]/25</f>
        <v>3.7079596495459561E-5</v>
      </c>
      <c r="I1034" s="1">
        <f>IF(Tabla2[[#This Row],[Axial Displacement Command ]]=D1033,1,0)</f>
        <v>0</v>
      </c>
      <c r="J1034" s="1">
        <f>IF(AND(Tabla2[[#This Row],[cic]]=1,(AND(I1033=1,I1035=0))),1,0)</f>
        <v>0</v>
      </c>
      <c r="K1034" s="1">
        <f>Tabla2[[#This Row],[pas]]+K1033</f>
        <v>8</v>
      </c>
    </row>
    <row r="1035" spans="1:11" x14ac:dyDescent="0.25">
      <c r="A1035" s="1">
        <v>1226.86938476563</v>
      </c>
      <c r="B1035">
        <v>0.915151846129447</v>
      </c>
      <c r="C1035">
        <v>1.95431698557513E-3</v>
      </c>
      <c r="D1035">
        <v>0.917106168344617</v>
      </c>
      <c r="E1035">
        <v>9.3713458682032102E-4</v>
      </c>
      <c r="F1035" s="1">
        <f>Tabla2[[#This Row],[Axial Force ]]/$O$11</f>
        <v>25.559778849283958</v>
      </c>
      <c r="G1035" s="5">
        <f>Tabla2[[#This Row],[Axial Displacement ]]/$O$8</f>
        <v>1.1298170939869717E-2</v>
      </c>
      <c r="H1035" s="1">
        <f>Tabla2[[#This Row],[Axial 634,12F ]]/25</f>
        <v>3.7485383472812841E-5</v>
      </c>
      <c r="I1035" s="1">
        <f>IF(Tabla2[[#This Row],[Axial Displacement Command ]]=D1034,1,0)</f>
        <v>0</v>
      </c>
      <c r="J1035" s="1">
        <f>IF(AND(Tabla2[[#This Row],[cic]]=1,(AND(I1034=1,I1036=0))),1,0)</f>
        <v>0</v>
      </c>
      <c r="K1035" s="1">
        <f>Tabla2[[#This Row],[pas]]+K1034</f>
        <v>8</v>
      </c>
    </row>
    <row r="1036" spans="1:11" x14ac:dyDescent="0.25">
      <c r="A1036" s="1">
        <v>1232.57971191406</v>
      </c>
      <c r="B1036">
        <v>0.91714737936854396</v>
      </c>
      <c r="C1036">
        <v>3.2953023492154898E-3</v>
      </c>
      <c r="D1036">
        <v>0.92044268967583798</v>
      </c>
      <c r="E1036">
        <v>-2.7285693704470803E-4</v>
      </c>
      <c r="F1036" s="1">
        <f>Tabla2[[#This Row],[Axial Force ]]/$O$11</f>
        <v>25.678743998209583</v>
      </c>
      <c r="G1036" s="5">
        <f>Tabla2[[#This Row],[Axial Displacement ]]/$O$8</f>
        <v>1.1322807152698074E-2</v>
      </c>
      <c r="H1036" s="1">
        <f>Tabla2[[#This Row],[Axial 634,12F ]]/25</f>
        <v>-1.0914277481788321E-5</v>
      </c>
      <c r="I1036" s="1">
        <f>IF(Tabla2[[#This Row],[Axial Displacement Command ]]=D1035,1,0)</f>
        <v>0</v>
      </c>
      <c r="J1036" s="1">
        <f>IF(AND(Tabla2[[#This Row],[cic]]=1,(AND(I1035=1,I1037=0))),1,0)</f>
        <v>0</v>
      </c>
      <c r="K1036" s="1">
        <f>Tabla2[[#This Row],[pas]]+K1035</f>
        <v>8</v>
      </c>
    </row>
    <row r="1037" spans="1:11" x14ac:dyDescent="0.25">
      <c r="A1037" s="1">
        <v>1239.27575683594</v>
      </c>
      <c r="B1037">
        <v>0.92036603018641505</v>
      </c>
      <c r="C1037">
        <v>3.41325994668296E-3</v>
      </c>
      <c r="D1037">
        <v>0.92377932742238</v>
      </c>
      <c r="E1037">
        <v>9.0829121290880699E-4</v>
      </c>
      <c r="F1037" s="1">
        <f>Tabla2[[#This Row],[Axial Force ]]/$O$11</f>
        <v>25.818244934082085</v>
      </c>
      <c r="G1037" s="5">
        <f>Tabla2[[#This Row],[Axial Displacement ]]/$O$8</f>
        <v>1.1362543582548333E-2</v>
      </c>
      <c r="H1037" s="1">
        <f>Tabla2[[#This Row],[Axial 634,12F ]]/25</f>
        <v>3.6331648516352282E-5</v>
      </c>
      <c r="I1037" s="1">
        <f>IF(Tabla2[[#This Row],[Axial Displacement Command ]]=D1036,1,0)</f>
        <v>0</v>
      </c>
      <c r="J1037" s="1">
        <f>IF(AND(Tabla2[[#This Row],[cic]]=1,(AND(I1036=1,I1038=0))),1,0)</f>
        <v>0</v>
      </c>
      <c r="K1037" s="1">
        <f>Tabla2[[#This Row],[pas]]+K1036</f>
        <v>8</v>
      </c>
    </row>
    <row r="1038" spans="1:11" x14ac:dyDescent="0.25">
      <c r="A1038" s="1">
        <v>1246.8251953125</v>
      </c>
      <c r="B1038">
        <v>0.923824321944267</v>
      </c>
      <c r="C1038">
        <v>3.2916068448685101E-3</v>
      </c>
      <c r="D1038">
        <v>0.927115906961262</v>
      </c>
      <c r="E1038">
        <v>1.0756125448097001E-3</v>
      </c>
      <c r="F1038" s="1">
        <f>Tabla2[[#This Row],[Axial Force ]]/$O$11</f>
        <v>25.97552490234375</v>
      </c>
      <c r="G1038" s="5">
        <f>Tabla2[[#This Row],[Axial Displacement ]]/$O$8</f>
        <v>1.1405238542521816E-2</v>
      </c>
      <c r="H1038" s="1">
        <f>Tabla2[[#This Row],[Axial 634,12F ]]/25</f>
        <v>4.3024501792388003E-5</v>
      </c>
      <c r="I1038" s="1">
        <f>IF(Tabla2[[#This Row],[Axial Displacement Command ]]=D1037,1,0)</f>
        <v>0</v>
      </c>
      <c r="J1038" s="1">
        <f>IF(AND(Tabla2[[#This Row],[cic]]=1,(AND(I1037=1,I1039=0))),1,0)</f>
        <v>0</v>
      </c>
      <c r="K1038" s="1">
        <f>Tabla2[[#This Row],[pas]]+K1037</f>
        <v>8</v>
      </c>
    </row>
    <row r="1039" spans="1:11" x14ac:dyDescent="0.25">
      <c r="A1039" s="1">
        <v>1256.18237304688</v>
      </c>
      <c r="B1039">
        <v>0.92801568098366305</v>
      </c>
      <c r="C1039">
        <v>2.4367570858885301E-3</v>
      </c>
      <c r="D1039">
        <v>0.930452486500144</v>
      </c>
      <c r="E1039">
        <v>2.3415977921104102E-3</v>
      </c>
      <c r="F1039" s="1">
        <f>Tabla2[[#This Row],[Axial Force ]]/$O$11</f>
        <v>26.170466105143333</v>
      </c>
      <c r="G1039" s="5">
        <f>Tabla2[[#This Row],[Axial Displacement ]]/$O$8</f>
        <v>1.1456983715847692E-2</v>
      </c>
      <c r="H1039" s="1">
        <f>Tabla2[[#This Row],[Axial 634,12F ]]/25</f>
        <v>9.3663911684416411E-5</v>
      </c>
      <c r="I1039" s="1">
        <f>IF(Tabla2[[#This Row],[Axial Displacement Command ]]=D1038,1,0)</f>
        <v>0</v>
      </c>
      <c r="J1039" s="1">
        <f>IF(AND(Tabla2[[#This Row],[cic]]=1,(AND(I1038=1,I1040=0))),1,0)</f>
        <v>0</v>
      </c>
      <c r="K1039" s="1">
        <f>Tabla2[[#This Row],[pas]]+K1038</f>
        <v>8</v>
      </c>
    </row>
    <row r="1040" spans="1:11" x14ac:dyDescent="0.25">
      <c r="A1040" s="1">
        <v>1264.396484375</v>
      </c>
      <c r="B1040">
        <v>0.93167426530271802</v>
      </c>
      <c r="C1040">
        <v>2.1148323412489801E-3</v>
      </c>
      <c r="D1040">
        <v>0.93378906603902601</v>
      </c>
      <c r="E1040">
        <v>3.3194748993992102E-4</v>
      </c>
      <c r="F1040" s="1">
        <f>Tabla2[[#This Row],[Axial Force ]]/$O$11</f>
        <v>26.341593424479168</v>
      </c>
      <c r="G1040" s="5">
        <f>Tabla2[[#This Row],[Axial Displacement ]]/$O$8</f>
        <v>1.1502151423490346E-2</v>
      </c>
      <c r="H1040" s="1">
        <f>Tabla2[[#This Row],[Axial 634,12F ]]/25</f>
        <v>1.3277899597596841E-5</v>
      </c>
      <c r="I1040" s="1">
        <f>IF(Tabla2[[#This Row],[Axial Displacement Command ]]=D1039,1,0)</f>
        <v>0</v>
      </c>
      <c r="J1040" s="1">
        <f>IF(AND(Tabla2[[#This Row],[cic]]=1,(AND(I1039=1,I1041=0))),1,0)</f>
        <v>0</v>
      </c>
      <c r="K1040" s="1">
        <f>Tabla2[[#This Row],[pas]]+K1039</f>
        <v>8</v>
      </c>
    </row>
    <row r="1041" spans="1:11" x14ac:dyDescent="0.25">
      <c r="A1041" s="1">
        <v>1271.12329101563</v>
      </c>
      <c r="B1041">
        <v>0.93449949054047499</v>
      </c>
      <c r="C1041">
        <v>2.6261807306582302E-3</v>
      </c>
      <c r="D1041">
        <v>0.93712570378556803</v>
      </c>
      <c r="E1041">
        <v>4.0401378100796102E-3</v>
      </c>
      <c r="F1041" s="1">
        <f>Tabla2[[#This Row],[Axial Force ]]/$O$11</f>
        <v>26.481735229492291</v>
      </c>
      <c r="G1041" s="5">
        <f>Tabla2[[#This Row],[Axial Displacement ]]/$O$8</f>
        <v>1.1537030747413272E-2</v>
      </c>
      <c r="H1041" s="1">
        <f>Tabla2[[#This Row],[Axial 634,12F ]]/25</f>
        <v>1.6160551240318441E-4</v>
      </c>
      <c r="I1041" s="1">
        <f>IF(Tabla2[[#This Row],[Axial Displacement Command ]]=D1040,1,0)</f>
        <v>0</v>
      </c>
      <c r="J1041" s="1">
        <f>IF(AND(Tabla2[[#This Row],[cic]]=1,(AND(I1040=1,I1042=0))),1,0)</f>
        <v>0</v>
      </c>
      <c r="K1041" s="1">
        <f>Tabla2[[#This Row],[pas]]+K1040</f>
        <v>8</v>
      </c>
    </row>
    <row r="1042" spans="1:11" x14ac:dyDescent="0.25">
      <c r="A1042" s="1">
        <v>1277.53076171875</v>
      </c>
      <c r="B1042">
        <v>0.937707431148738</v>
      </c>
      <c r="C1042">
        <v>2.7548073830985201E-3</v>
      </c>
      <c r="D1042">
        <v>0.94046222511678901</v>
      </c>
      <c r="E1042">
        <v>2.0784007119800702E-3</v>
      </c>
      <c r="F1042" s="1">
        <f>Tabla2[[#This Row],[Axial Force ]]/$O$11</f>
        <v>26.615224202473957</v>
      </c>
      <c r="G1042" s="5">
        <f>Tabla2[[#This Row],[Axial Displacement ]]/$O$8</f>
        <v>1.1576634952453556E-2</v>
      </c>
      <c r="H1042" s="1">
        <f>Tabla2[[#This Row],[Axial 634,12F ]]/25</f>
        <v>8.3136028479202813E-5</v>
      </c>
      <c r="I1042" s="1">
        <f>IF(Tabla2[[#This Row],[Axial Displacement Command ]]=D1041,1,0)</f>
        <v>0</v>
      </c>
      <c r="J1042" s="1">
        <f>IF(AND(Tabla2[[#This Row],[cic]]=1,(AND(I1041=1,I1043=0))),1,0)</f>
        <v>0</v>
      </c>
      <c r="K1042" s="1">
        <f>Tabla2[[#This Row],[pas]]+K1041</f>
        <v>8</v>
      </c>
    </row>
    <row r="1043" spans="1:11" x14ac:dyDescent="0.25">
      <c r="A1043" s="1">
        <v>1286.78454589844</v>
      </c>
      <c r="B1043">
        <v>0.94195606652647301</v>
      </c>
      <c r="C1043">
        <v>1.8427967916068201E-3</v>
      </c>
      <c r="D1043">
        <v>0.94379886286333203</v>
      </c>
      <c r="E1043">
        <v>1.3607234450319101E-3</v>
      </c>
      <c r="F1043" s="1">
        <f>Tabla2[[#This Row],[Axial Force ]]/$O$11</f>
        <v>26.808011372884167</v>
      </c>
      <c r="G1043" s="5">
        <f>Tabla2[[#This Row],[Axial Displacement ]]/$O$8</f>
        <v>1.1629087241067568E-2</v>
      </c>
      <c r="H1043" s="1">
        <f>Tabla2[[#This Row],[Axial 634,12F ]]/25</f>
        <v>5.4428937801276401E-5</v>
      </c>
      <c r="I1043" s="1">
        <f>IF(Tabla2[[#This Row],[Axial Displacement Command ]]=D1042,1,0)</f>
        <v>0</v>
      </c>
      <c r="J1043" s="1">
        <f>IF(AND(Tabla2[[#This Row],[cic]]=1,(AND(I1042=1,I1044=0))),1,0)</f>
        <v>0</v>
      </c>
      <c r="K1043" s="1">
        <f>Tabla2[[#This Row],[pas]]+K1042</f>
        <v>8</v>
      </c>
    </row>
    <row r="1044" spans="1:11" x14ac:dyDescent="0.25">
      <c r="A1044" s="1">
        <v>1295.01550292969</v>
      </c>
      <c r="B1044">
        <v>0.94570039073005296</v>
      </c>
      <c r="C1044">
        <v>1.4350414403452301E-3</v>
      </c>
      <c r="D1044">
        <v>0.94713544240221403</v>
      </c>
      <c r="E1044">
        <v>1.2453059525796601E-3</v>
      </c>
      <c r="F1044" s="1">
        <f>Tabla2[[#This Row],[Axial Force ]]/$O$11</f>
        <v>26.979489644368542</v>
      </c>
      <c r="G1044" s="5">
        <f>Tabla2[[#This Row],[Axial Displacement ]]/$O$8</f>
        <v>1.1675313465803123E-2</v>
      </c>
      <c r="H1044" s="1">
        <f>Tabla2[[#This Row],[Axial 634,12F ]]/25</f>
        <v>4.9812238103186402E-5</v>
      </c>
      <c r="I1044" s="1">
        <f>IF(Tabla2[[#This Row],[Axial Displacement Command ]]=D1043,1,0)</f>
        <v>0</v>
      </c>
      <c r="J1044" s="1">
        <f>IF(AND(Tabla2[[#This Row],[cic]]=1,(AND(I1043=1,I1045=0))),1,0)</f>
        <v>0</v>
      </c>
      <c r="K1044" s="1">
        <f>Tabla2[[#This Row],[pas]]+K1043</f>
        <v>8</v>
      </c>
    </row>
    <row r="1045" spans="1:11" x14ac:dyDescent="0.25">
      <c r="A1045" s="1">
        <v>1301.244140625</v>
      </c>
      <c r="B1045">
        <v>0.948679458815604</v>
      </c>
      <c r="C1045">
        <v>1.7925500515048E-3</v>
      </c>
      <c r="D1045">
        <v>0.95047202194109603</v>
      </c>
      <c r="E1045">
        <v>1.2111776186429801E-3</v>
      </c>
      <c r="F1045" s="1">
        <f>Tabla2[[#This Row],[Axial Force ]]/$O$11</f>
        <v>27.1092529296875</v>
      </c>
      <c r="G1045" s="5">
        <f>Tabla2[[#This Row],[Axial Displacement ]]/$O$8</f>
        <v>1.1712092084143259E-2</v>
      </c>
      <c r="H1045" s="1">
        <f>Tabla2[[#This Row],[Axial 634,12F ]]/25</f>
        <v>4.8447104745719204E-5</v>
      </c>
      <c r="I1045" s="1">
        <f>IF(Tabla2[[#This Row],[Axial Displacement Command ]]=D1044,1,0)</f>
        <v>0</v>
      </c>
      <c r="J1045" s="1">
        <f>IF(AND(Tabla2[[#This Row],[cic]]=1,(AND(I1044=1,I1046=0))),1,0)</f>
        <v>0</v>
      </c>
      <c r="K1045" s="1">
        <f>Tabla2[[#This Row],[pas]]+K1044</f>
        <v>8</v>
      </c>
    </row>
    <row r="1046" spans="1:11" x14ac:dyDescent="0.25">
      <c r="A1046" s="1">
        <v>1307.86499023438</v>
      </c>
      <c r="B1046">
        <v>0.95112563576549303</v>
      </c>
      <c r="C1046">
        <v>2.68298390437849E-3</v>
      </c>
      <c r="D1046">
        <v>0.95380860147997704</v>
      </c>
      <c r="E1046">
        <v>2.9474015263986101E-3</v>
      </c>
      <c r="F1046" s="1">
        <f>Tabla2[[#This Row],[Axial Force ]]/$O$11</f>
        <v>27.247187296549583</v>
      </c>
      <c r="G1046" s="5">
        <f>Tabla2[[#This Row],[Axial Displacement ]]/$O$8</f>
        <v>1.1742291799573989E-2</v>
      </c>
      <c r="H1046" s="1">
        <f>Tabla2[[#This Row],[Axial 634,12F ]]/25</f>
        <v>1.1789606105594441E-4</v>
      </c>
      <c r="I1046" s="1">
        <f>IF(Tabla2[[#This Row],[Axial Displacement Command ]]=D1045,1,0)</f>
        <v>0</v>
      </c>
      <c r="J1046" s="1">
        <f>IF(AND(Tabla2[[#This Row],[cic]]=1,(AND(I1045=1,I1047=0))),1,0)</f>
        <v>0</v>
      </c>
      <c r="K1046" s="1">
        <f>Tabla2[[#This Row],[pas]]+K1045</f>
        <v>8</v>
      </c>
    </row>
    <row r="1047" spans="1:11" x14ac:dyDescent="0.25">
      <c r="A1047" s="1">
        <v>1313.80041503906</v>
      </c>
      <c r="B1047">
        <v>0.95457670977339104</v>
      </c>
      <c r="C1047">
        <v>2.56848329627246E-3</v>
      </c>
      <c r="D1047">
        <v>0.95714523922651995</v>
      </c>
      <c r="E1047">
        <v>4.18379704569816E-3</v>
      </c>
      <c r="F1047" s="1">
        <f>Tabla2[[#This Row],[Axial Force ]]/$O$11</f>
        <v>27.370841979980415</v>
      </c>
      <c r="G1047" s="5">
        <f>Tabla2[[#This Row],[Axial Displacement ]]/$O$8</f>
        <v>1.1784897651523346E-2</v>
      </c>
      <c r="H1047" s="1">
        <f>Tabla2[[#This Row],[Axial 634,12F ]]/25</f>
        <v>1.673518818279264E-4</v>
      </c>
      <c r="I1047" s="1">
        <f>IF(Tabla2[[#This Row],[Axial Displacement Command ]]=D1046,1,0)</f>
        <v>0</v>
      </c>
      <c r="J1047" s="1">
        <f>IF(AND(Tabla2[[#This Row],[cic]]=1,(AND(I1046=1,I1048=0))),1,0)</f>
        <v>0</v>
      </c>
      <c r="K1047" s="1">
        <f>Tabla2[[#This Row],[pas]]+K1046</f>
        <v>8</v>
      </c>
    </row>
    <row r="1048" spans="1:11" x14ac:dyDescent="0.25">
      <c r="A1048" s="1">
        <v>1321.01989746094</v>
      </c>
      <c r="B1048">
        <v>0.95787050668150198</v>
      </c>
      <c r="C1048">
        <v>2.6112795694643899E-3</v>
      </c>
      <c r="D1048">
        <v>0.96048176055774104</v>
      </c>
      <c r="E1048">
        <v>1.7494768371761899E-3</v>
      </c>
      <c r="F1048" s="1">
        <f>Tabla2[[#This Row],[Axial Force ]]/$O$11</f>
        <v>27.521247863769585</v>
      </c>
      <c r="G1048" s="5">
        <f>Tabla2[[#This Row],[Axial Displacement ]]/$O$8</f>
        <v>1.1825561810882741E-2</v>
      </c>
      <c r="H1048" s="1">
        <f>Tabla2[[#This Row],[Axial 634,12F ]]/25</f>
        <v>6.9979073487047599E-5</v>
      </c>
      <c r="I1048" s="1">
        <f>IF(Tabla2[[#This Row],[Axial Displacement Command ]]=D1047,1,0)</f>
        <v>0</v>
      </c>
      <c r="J1048" s="1">
        <f>IF(AND(Tabla2[[#This Row],[cic]]=1,(AND(I1047=1,I1049=0))),1,0)</f>
        <v>0</v>
      </c>
      <c r="K1048" s="1">
        <f>Tabla2[[#This Row],[pas]]+K1047</f>
        <v>8</v>
      </c>
    </row>
    <row r="1049" spans="1:11" x14ac:dyDescent="0.25">
      <c r="A1049" s="1">
        <v>1329.85009765625</v>
      </c>
      <c r="B1049">
        <v>0.96191884949803397</v>
      </c>
      <c r="C1049">
        <v>1.8995403934241001E-3</v>
      </c>
      <c r="D1049">
        <v>0.96381839830428395</v>
      </c>
      <c r="E1049">
        <v>6.9032819283165704E-4</v>
      </c>
      <c r="F1049" s="1">
        <f>Tabla2[[#This Row],[Axial Force ]]/$O$11</f>
        <v>27.705210367838543</v>
      </c>
      <c r="G1049" s="5">
        <f>Tabla2[[#This Row],[Axial Displacement ]]/$O$8</f>
        <v>1.1875541351827579E-2</v>
      </c>
      <c r="H1049" s="1">
        <f>Tabla2[[#This Row],[Axial 634,12F ]]/25</f>
        <v>2.7613127713266281E-5</v>
      </c>
      <c r="I1049" s="1">
        <f>IF(Tabla2[[#This Row],[Axial Displacement Command ]]=D1048,1,0)</f>
        <v>0</v>
      </c>
      <c r="J1049" s="1">
        <f>IF(AND(Tabla2[[#This Row],[cic]]=1,(AND(I1048=1,I1050=0))),1,0)</f>
        <v>0</v>
      </c>
      <c r="K1049" s="1">
        <f>Tabla2[[#This Row],[pas]]+K1048</f>
        <v>8</v>
      </c>
    </row>
    <row r="1050" spans="1:11" x14ac:dyDescent="0.25">
      <c r="A1050" s="1">
        <v>1341.85913085938</v>
      </c>
      <c r="B1050">
        <v>0.96637126989662603</v>
      </c>
      <c r="C1050">
        <v>7.8368185540966795E-4</v>
      </c>
      <c r="D1050">
        <v>0.96715497784316495</v>
      </c>
      <c r="E1050">
        <v>1.9454867015156201E-3</v>
      </c>
      <c r="F1050" s="1">
        <f>Tabla2[[#This Row],[Axial Force ]]/$O$11</f>
        <v>27.955398559570416</v>
      </c>
      <c r="G1050" s="5">
        <f>Tabla2[[#This Row],[Axial Displacement ]]/$O$8</f>
        <v>1.1930509504896618E-2</v>
      </c>
      <c r="H1050" s="1">
        <f>Tabla2[[#This Row],[Axial 634,12F ]]/25</f>
        <v>7.7819468060624799E-5</v>
      </c>
      <c r="I1050" s="1">
        <f>IF(Tabla2[[#This Row],[Axial Displacement Command ]]=D1049,1,0)</f>
        <v>0</v>
      </c>
      <c r="J1050" s="1">
        <f>IF(AND(Tabla2[[#This Row],[cic]]=1,(AND(I1049=1,I1051=0))),1,0)</f>
        <v>0</v>
      </c>
      <c r="K1050" s="1">
        <f>Tabla2[[#This Row],[pas]]+K1049</f>
        <v>8</v>
      </c>
    </row>
    <row r="1051" spans="1:11" x14ac:dyDescent="0.25">
      <c r="A1051" s="1">
        <v>1350.86584472656</v>
      </c>
      <c r="B1051">
        <v>0.97094895318150498</v>
      </c>
      <c r="C1051">
        <v>4.5740603127342199E-4</v>
      </c>
      <c r="D1051">
        <v>0.97049155738204695</v>
      </c>
      <c r="E1051">
        <v>1.1448579471107199E-3</v>
      </c>
      <c r="F1051" s="1">
        <f>Tabla2[[#This Row],[Axial Force ]]/$O$11</f>
        <v>28.143038431803333</v>
      </c>
      <c r="G1051" s="5">
        <f>Tabla2[[#This Row],[Axial Displacement ]]/$O$8</f>
        <v>1.1987024113351914E-2</v>
      </c>
      <c r="H1051" s="1">
        <f>Tabla2[[#This Row],[Axial 634,12F ]]/25</f>
        <v>4.5794317884428797E-5</v>
      </c>
      <c r="I1051" s="1">
        <f>IF(Tabla2[[#This Row],[Axial Displacement Command ]]=D1050,1,0)</f>
        <v>0</v>
      </c>
      <c r="J1051" s="1">
        <f>IF(AND(Tabla2[[#This Row],[cic]]=1,(AND(I1050=1,I1052=0))),1,0)</f>
        <v>0</v>
      </c>
      <c r="K1051" s="1">
        <f>Tabla2[[#This Row],[pas]]+K1050</f>
        <v>8</v>
      </c>
    </row>
    <row r="1052" spans="1:11" x14ac:dyDescent="0.25">
      <c r="A1052" s="1">
        <v>1357.48522949219</v>
      </c>
      <c r="B1052">
        <v>0.973455898929387</v>
      </c>
      <c r="C1052">
        <v>3.7223099980110397E-4</v>
      </c>
      <c r="D1052">
        <v>0.97382813692092896</v>
      </c>
      <c r="E1052">
        <v>5.4643692237732499E-4</v>
      </c>
      <c r="F1052" s="1">
        <f>Tabla2[[#This Row],[Axial Force ]]/$O$11</f>
        <v>28.280942281087292</v>
      </c>
      <c r="G1052" s="5">
        <f>Tabla2[[#This Row],[Axial Displacement ]]/$O$8</f>
        <v>1.2017974060856629E-2</v>
      </c>
      <c r="H1052" s="1">
        <f>Tabla2[[#This Row],[Axial 634,12F ]]/25</f>
        <v>2.1857476895093E-5</v>
      </c>
      <c r="I1052" s="1">
        <f>IF(Tabla2[[#This Row],[Axial Displacement Command ]]=D1051,1,0)</f>
        <v>0</v>
      </c>
      <c r="J1052" s="1">
        <f>IF(AND(Tabla2[[#This Row],[cic]]=1,(AND(I1051=1,I1053=0))),1,0)</f>
        <v>0</v>
      </c>
      <c r="K1052" s="1">
        <f>Tabla2[[#This Row],[pas]]+K1051</f>
        <v>8</v>
      </c>
    </row>
    <row r="1053" spans="1:11" x14ac:dyDescent="0.25">
      <c r="A1053" s="1">
        <v>1362.79016113281</v>
      </c>
      <c r="B1053">
        <v>0.97717170137912002</v>
      </c>
      <c r="C1053" s="2">
        <v>6.9141385949933499E-6</v>
      </c>
      <c r="D1053">
        <v>0.97716471645981096</v>
      </c>
      <c r="E1053">
        <v>2.41133125200577E-3</v>
      </c>
      <c r="F1053" s="1">
        <f>Tabla2[[#This Row],[Axial Force ]]/$O$11</f>
        <v>28.391461690266876</v>
      </c>
      <c r="G1053" s="5">
        <f>Tabla2[[#This Row],[Axial Displacement ]]/$O$8</f>
        <v>1.2063848165174321E-2</v>
      </c>
      <c r="H1053" s="1">
        <f>Tabla2[[#This Row],[Axial 634,12F ]]/25</f>
        <v>9.6453250080230808E-5</v>
      </c>
      <c r="I1053" s="1">
        <f>IF(Tabla2[[#This Row],[Axial Displacement Command ]]=D1052,1,0)</f>
        <v>0</v>
      </c>
      <c r="J1053" s="1">
        <f>IF(AND(Tabla2[[#This Row],[cic]]=1,(AND(I1052=1,I1054=0))),1,0)</f>
        <v>0</v>
      </c>
      <c r="K1053" s="1">
        <f>Tabla2[[#This Row],[pas]]+K1052</f>
        <v>8</v>
      </c>
    </row>
    <row r="1054" spans="1:11" x14ac:dyDescent="0.25">
      <c r="A1054" s="1">
        <v>1367.99108886719</v>
      </c>
      <c r="B1054">
        <v>0.97968941554427103</v>
      </c>
      <c r="C1054">
        <v>8.1193445566896095E-4</v>
      </c>
      <c r="D1054">
        <v>0.98050129599869296</v>
      </c>
      <c r="E1054">
        <v>1.3813006489726801E-3</v>
      </c>
      <c r="F1054" s="1">
        <f>Tabla2[[#This Row],[Axial Force ]]/$O$11</f>
        <v>28.499814351399792</v>
      </c>
      <c r="G1054" s="5">
        <f>Tabla2[[#This Row],[Axial Displacement ]]/$O$8</f>
        <v>1.2094931056102112E-2</v>
      </c>
      <c r="H1054" s="1">
        <f>Tabla2[[#This Row],[Axial 634,12F ]]/25</f>
        <v>5.5252025958907203E-5</v>
      </c>
      <c r="I1054" s="1">
        <f>IF(Tabla2[[#This Row],[Axial Displacement Command ]]=D1053,1,0)</f>
        <v>0</v>
      </c>
      <c r="J1054" s="1">
        <f>IF(AND(Tabla2[[#This Row],[cic]]=1,(AND(I1053=1,I1055=0))),1,0)</f>
        <v>0</v>
      </c>
      <c r="K1054" s="1">
        <f>Tabla2[[#This Row],[pas]]+K1053</f>
        <v>8</v>
      </c>
    </row>
    <row r="1055" spans="1:11" x14ac:dyDescent="0.25">
      <c r="A1055" s="1">
        <v>1373.41052246094</v>
      </c>
      <c r="B1055">
        <v>0.98198535852134206</v>
      </c>
      <c r="C1055">
        <v>1.85257192697463E-3</v>
      </c>
      <c r="D1055">
        <v>0.98383787553757396</v>
      </c>
      <c r="E1055">
        <v>2.1996595478412902E-3</v>
      </c>
      <c r="F1055" s="1">
        <f>Tabla2[[#This Row],[Axial Force ]]/$O$11</f>
        <v>28.612719217936249</v>
      </c>
      <c r="G1055" s="5">
        <f>Tabla2[[#This Row],[Axial Displacement ]]/$O$8</f>
        <v>1.2123276031127679E-2</v>
      </c>
      <c r="H1055" s="1">
        <f>Tabla2[[#This Row],[Axial 634,12F ]]/25</f>
        <v>8.7986381913651604E-5</v>
      </c>
      <c r="I1055" s="1">
        <f>IF(Tabla2[[#This Row],[Axial Displacement Command ]]=D1054,1,0)</f>
        <v>0</v>
      </c>
      <c r="J1055" s="1">
        <f>IF(AND(Tabla2[[#This Row],[cic]]=1,(AND(I1054=1,I1056=0))),1,0)</f>
        <v>0</v>
      </c>
      <c r="K1055" s="1">
        <f>Tabla2[[#This Row],[pas]]+K1054</f>
        <v>8</v>
      </c>
    </row>
    <row r="1056" spans="1:11" x14ac:dyDescent="0.25">
      <c r="A1056" s="1">
        <v>1379.73779296875</v>
      </c>
      <c r="B1056">
        <v>0.98434567917138305</v>
      </c>
      <c r="C1056">
        <v>2.82883638647036E-3</v>
      </c>
      <c r="D1056">
        <v>0.98717445507645596</v>
      </c>
      <c r="E1056">
        <v>1.7033457879733799E-3</v>
      </c>
      <c r="F1056" s="1">
        <f>Tabla2[[#This Row],[Axial Force ]]/$O$11</f>
        <v>28.744537353515625</v>
      </c>
      <c r="G1056" s="5">
        <f>Tabla2[[#This Row],[Axial Displacement ]]/$O$8</f>
        <v>1.2152415792239296E-2</v>
      </c>
      <c r="H1056" s="1">
        <f>Tabla2[[#This Row],[Axial 634,12F ]]/25</f>
        <v>6.8133831518935202E-5</v>
      </c>
      <c r="I1056" s="1">
        <f>IF(Tabla2[[#This Row],[Axial Displacement Command ]]=D1055,1,0)</f>
        <v>0</v>
      </c>
      <c r="J1056" s="1">
        <f>IF(AND(Tabla2[[#This Row],[cic]]=1,(AND(I1055=1,I1057=0))),1,0)</f>
        <v>0</v>
      </c>
      <c r="K1056" s="1">
        <f>Tabla2[[#This Row],[pas]]+K1055</f>
        <v>8</v>
      </c>
    </row>
    <row r="1057" spans="1:11" x14ac:dyDescent="0.25">
      <c r="A1057" s="1">
        <v>1384.90417480469</v>
      </c>
      <c r="B1057">
        <v>0.98715664353221699</v>
      </c>
      <c r="C1057">
        <v>3.3544897632964399E-3</v>
      </c>
      <c r="D1057">
        <v>0.99051115103066001</v>
      </c>
      <c r="E1057">
        <v>-6.2022382962822998E-4</v>
      </c>
      <c r="F1057" s="1">
        <f>Tabla2[[#This Row],[Axial Force ]]/$O$11</f>
        <v>28.852170308431042</v>
      </c>
      <c r="G1057" s="5">
        <f>Tabla2[[#This Row],[Axial Displacement ]]/$O$8</f>
        <v>1.2187119055953296E-2</v>
      </c>
      <c r="H1057" s="1">
        <f>Tabla2[[#This Row],[Axial 634,12F ]]/25</f>
        <v>-2.4808953185129199E-5</v>
      </c>
      <c r="I1057" s="1">
        <f>IF(Tabla2[[#This Row],[Axial Displacement Command ]]=D1056,1,0)</f>
        <v>0</v>
      </c>
      <c r="J1057" s="1">
        <f>IF(AND(Tabla2[[#This Row],[cic]]=1,(AND(I1056=1,I1058=0))),1,0)</f>
        <v>0</v>
      </c>
      <c r="K1057" s="1">
        <f>Tabla2[[#This Row],[pas]]+K1056</f>
        <v>8</v>
      </c>
    </row>
    <row r="1058" spans="1:11" x14ac:dyDescent="0.25">
      <c r="A1058" s="1">
        <v>1392.79663085938</v>
      </c>
      <c r="B1058">
        <v>0.99089031573385</v>
      </c>
      <c r="C1058">
        <v>2.9574036943813601E-3</v>
      </c>
      <c r="D1058">
        <v>0.99384761415421996</v>
      </c>
      <c r="E1058">
        <v>1.65637197824253E-3</v>
      </c>
      <c r="F1058" s="1">
        <f>Tabla2[[#This Row],[Axial Force ]]/$O$11</f>
        <v>29.016596476237083</v>
      </c>
      <c r="G1058" s="5">
        <f>Tabla2[[#This Row],[Axial Displacement ]]/$O$8</f>
        <v>1.2233213774491975E-2</v>
      </c>
      <c r="H1058" s="1">
        <f>Tabla2[[#This Row],[Axial 634,12F ]]/25</f>
        <v>6.6254879129701199E-5</v>
      </c>
      <c r="I1058" s="1">
        <f>IF(Tabla2[[#This Row],[Axial Displacement Command ]]=D1057,1,0)</f>
        <v>0</v>
      </c>
      <c r="J1058" s="1">
        <f>IF(AND(Tabla2[[#This Row],[cic]]=1,(AND(I1057=1,I1059=0))),1,0)</f>
        <v>0</v>
      </c>
      <c r="K1058" s="1">
        <f>Tabla2[[#This Row],[pas]]+K1057</f>
        <v>8</v>
      </c>
    </row>
    <row r="1059" spans="1:11" x14ac:dyDescent="0.25">
      <c r="A1059" s="1">
        <v>1404.76428222656</v>
      </c>
      <c r="B1059">
        <v>0.996519345790148</v>
      </c>
      <c r="C1059">
        <v>6.6494942529971002E-4</v>
      </c>
      <c r="D1059">
        <v>0.99718431010842301</v>
      </c>
      <c r="E1059" s="2">
        <v>-6.2330443029168196E-5</v>
      </c>
      <c r="F1059" s="1">
        <f>Tabla2[[#This Row],[Axial Force ]]/$O$11</f>
        <v>29.265922546386665</v>
      </c>
      <c r="G1059" s="5">
        <f>Tabla2[[#This Row],[Axial Displacement ]]/$O$8</f>
        <v>1.2302707972717876E-2</v>
      </c>
      <c r="H1059" s="1">
        <f>Tabla2[[#This Row],[Axial 634,12F ]]/25</f>
        <v>-2.4932177211667278E-6</v>
      </c>
      <c r="I1059" s="1">
        <f>IF(Tabla2[[#This Row],[Axial Displacement Command ]]=D1058,1,0)</f>
        <v>0</v>
      </c>
      <c r="J1059" s="1">
        <f>IF(AND(Tabla2[[#This Row],[cic]]=1,(AND(I1058=1,I1060=0))),1,0)</f>
        <v>0</v>
      </c>
      <c r="K1059" s="1">
        <f>Tabla2[[#This Row],[pas]]+K1058</f>
        <v>8</v>
      </c>
    </row>
    <row r="1060" spans="1:11" x14ac:dyDescent="0.25">
      <c r="A1060" s="1">
        <v>1413.77856445313</v>
      </c>
      <c r="B1060">
        <v>0.999763025902212</v>
      </c>
      <c r="C1060">
        <v>7.5781343866765404E-4</v>
      </c>
      <c r="D1060" s="1">
        <v>1.0005207732319801</v>
      </c>
      <c r="E1060">
        <v>2.0791003407794099E-3</v>
      </c>
      <c r="F1060" s="1">
        <f>Tabla2[[#This Row],[Axial Force ]]/$O$11</f>
        <v>29.453720092773541</v>
      </c>
      <c r="G1060" s="5">
        <f>Tabla2[[#This Row],[Axial Displacement ]]/$O$8</f>
        <v>1.2342753406200148E-2</v>
      </c>
      <c r="H1060" s="1">
        <f>Tabla2[[#This Row],[Axial 634,12F ]]/25</f>
        <v>8.3164013631176393E-5</v>
      </c>
      <c r="I1060" s="1">
        <f>IF(Tabla2[[#This Row],[Axial Displacement Command ]]=D1059,1,0)</f>
        <v>0</v>
      </c>
      <c r="J1060" s="1">
        <f>IF(AND(Tabla2[[#This Row],[cic]]=1,(AND(I1059=1,I1061=0))),1,0)</f>
        <v>0</v>
      </c>
      <c r="K1060" s="1">
        <f>Tabla2[[#This Row],[pas]]+K1059</f>
        <v>8</v>
      </c>
    </row>
    <row r="1061" spans="1:11" x14ac:dyDescent="0.25">
      <c r="A1061" s="1">
        <v>1419.41577148438</v>
      </c>
      <c r="B1061" s="1">
        <v>1.00346084218472</v>
      </c>
      <c r="C1061">
        <v>3.9660929473939199E-4</v>
      </c>
      <c r="D1061" s="1">
        <v>1.0038574691861899</v>
      </c>
      <c r="E1061">
        <v>1.24900600440014E-3</v>
      </c>
      <c r="F1061" s="1">
        <f>Tabla2[[#This Row],[Axial Force ]]/$O$11</f>
        <v>29.571161905924583</v>
      </c>
      <c r="G1061" s="5">
        <f>Tabla2[[#This Row],[Axial Displacement ]]/$O$8</f>
        <v>1.2388405459070616E-2</v>
      </c>
      <c r="H1061" s="1">
        <f>Tabla2[[#This Row],[Axial 634,12F ]]/25</f>
        <v>4.9960240176005599E-5</v>
      </c>
      <c r="I1061" s="1">
        <f>IF(Tabla2[[#This Row],[Axial Displacement Command ]]=D1060,1,0)</f>
        <v>0</v>
      </c>
      <c r="J1061" s="1">
        <f>IF(AND(Tabla2[[#This Row],[cic]]=1,(AND(I1060=1,I1062=0))),1,0)</f>
        <v>0</v>
      </c>
      <c r="K1061" s="1">
        <f>Tabla2[[#This Row],[pas]]+K1060</f>
        <v>8</v>
      </c>
    </row>
    <row r="1062" spans="1:11" x14ac:dyDescent="0.25">
      <c r="A1062" s="1">
        <v>1425.62097167969</v>
      </c>
      <c r="B1062" s="1">
        <v>1.00594642572105</v>
      </c>
      <c r="C1062">
        <v>1.2476443771447499E-3</v>
      </c>
      <c r="D1062" s="1">
        <v>1.0071940487250699</v>
      </c>
      <c r="E1062">
        <v>3.7330635223042901E-3</v>
      </c>
      <c r="F1062" s="1">
        <f>Tabla2[[#This Row],[Axial Force ]]/$O$11</f>
        <v>29.700436909993542</v>
      </c>
      <c r="G1062" s="5">
        <f>Tabla2[[#This Row],[Axial Displacement ]]/$O$8</f>
        <v>1.2419091675568518E-2</v>
      </c>
      <c r="H1062" s="1">
        <f>Tabla2[[#This Row],[Axial 634,12F ]]/25</f>
        <v>1.4932254089217159E-4</v>
      </c>
      <c r="I1062" s="1">
        <f>IF(Tabla2[[#This Row],[Axial Displacement Command ]]=D1061,1,0)</f>
        <v>0</v>
      </c>
      <c r="J1062" s="1">
        <f>IF(AND(Tabla2[[#This Row],[cic]]=1,(AND(I1061=1,I1063=0))),1,0)</f>
        <v>0</v>
      </c>
      <c r="K1062" s="1">
        <f>Tabla2[[#This Row],[pas]]+K1061</f>
        <v>8</v>
      </c>
    </row>
    <row r="1063" spans="1:11" x14ac:dyDescent="0.25">
      <c r="A1063" s="1">
        <v>1431.00842285156</v>
      </c>
      <c r="B1063" s="1">
        <v>1.0083174565807</v>
      </c>
      <c r="C1063">
        <v>2.21312052417488E-3</v>
      </c>
      <c r="D1063" s="1">
        <v>1.0105306282639499</v>
      </c>
      <c r="E1063">
        <v>2.5002657366712802E-3</v>
      </c>
      <c r="F1063" s="1">
        <f>Tabla2[[#This Row],[Axial Force ]]/$O$11</f>
        <v>29.812675476074165</v>
      </c>
      <c r="G1063" s="5">
        <f>Tabla2[[#This Row],[Axial Displacement ]]/$O$8</f>
        <v>1.2448363661490124E-2</v>
      </c>
      <c r="H1063" s="1">
        <f>Tabla2[[#This Row],[Axial 634,12F ]]/25</f>
        <v>1.000106294668512E-4</v>
      </c>
      <c r="I1063" s="1">
        <f>IF(Tabla2[[#This Row],[Axial Displacement Command ]]=D1062,1,0)</f>
        <v>0</v>
      </c>
      <c r="J1063" s="1">
        <f>IF(AND(Tabla2[[#This Row],[cic]]=1,(AND(I1062=1,I1064=0))),1,0)</f>
        <v>0</v>
      </c>
      <c r="K1063" s="1">
        <f>Tabla2[[#This Row],[pas]]+K1062</f>
        <v>8</v>
      </c>
    </row>
    <row r="1064" spans="1:11" x14ac:dyDescent="0.25">
      <c r="A1064" s="1">
        <v>1437.35961914063</v>
      </c>
      <c r="B1064" s="1">
        <v>1.01178290788084</v>
      </c>
      <c r="C1064">
        <v>2.0843745005549902E-3</v>
      </c>
      <c r="D1064" s="1">
        <v>1.0138672078028299</v>
      </c>
      <c r="E1064">
        <v>9.8399743819754804E-4</v>
      </c>
      <c r="F1064" s="1">
        <f>Tabla2[[#This Row],[Axial Force ]]/$O$11</f>
        <v>29.944992065429791</v>
      </c>
      <c r="G1064" s="5">
        <f>Tabla2[[#This Row],[Axial Displacement ]]/$O$8</f>
        <v>1.2491147010874568E-2</v>
      </c>
      <c r="H1064" s="1">
        <f>Tabla2[[#This Row],[Axial 634,12F ]]/25</f>
        <v>3.9359897527901921E-5</v>
      </c>
      <c r="I1064" s="1">
        <f>IF(Tabla2[[#This Row],[Axial Displacement Command ]]=D1063,1,0)</f>
        <v>0</v>
      </c>
      <c r="J1064" s="1">
        <f>IF(AND(Tabla2[[#This Row],[cic]]=1,(AND(I1063=1,I1065=0))),1,0)</f>
        <v>0</v>
      </c>
      <c r="K1064" s="1">
        <f>Tabla2[[#This Row],[pas]]+K1063</f>
        <v>8</v>
      </c>
    </row>
    <row r="1065" spans="1:11" x14ac:dyDescent="0.25">
      <c r="A1065" s="1">
        <v>1444.25500488281</v>
      </c>
      <c r="B1065" s="1">
        <v>1.0146939894184499</v>
      </c>
      <c r="C1065">
        <v>2.5098324840655598E-3</v>
      </c>
      <c r="D1065" s="1">
        <v>1.0172037873417099</v>
      </c>
      <c r="E1065">
        <v>5.3168218983046201E-4</v>
      </c>
      <c r="F1065" s="1">
        <f>Tabla2[[#This Row],[Axial Force ]]/$O$11</f>
        <v>30.08864593505854</v>
      </c>
      <c r="G1065" s="5">
        <f>Tabla2[[#This Row],[Axial Displacement ]]/$O$8</f>
        <v>1.2527086289116666E-2</v>
      </c>
      <c r="H1065" s="1">
        <f>Tabla2[[#This Row],[Axial 634,12F ]]/25</f>
        <v>2.1267287593218481E-5</v>
      </c>
      <c r="I1065" s="1">
        <f>IF(Tabla2[[#This Row],[Axial Displacement Command ]]=D1064,1,0)</f>
        <v>0</v>
      </c>
      <c r="J1065" s="1">
        <f>IF(AND(Tabla2[[#This Row],[cic]]=1,(AND(I1064=1,I1066=0))),1,0)</f>
        <v>0</v>
      </c>
      <c r="K1065" s="1">
        <f>Tabla2[[#This Row],[pas]]+K1064</f>
        <v>8</v>
      </c>
    </row>
    <row r="1066" spans="1:11" x14ac:dyDescent="0.25">
      <c r="A1066" s="1">
        <v>1450.79858398438</v>
      </c>
      <c r="B1066" s="1">
        <v>1.0175406932830799</v>
      </c>
      <c r="C1066">
        <v>2.9996633656992301E-3</v>
      </c>
      <c r="D1066" s="1">
        <v>1.0205403668805999</v>
      </c>
      <c r="E1066">
        <v>4.9562714821149701E-4</v>
      </c>
      <c r="F1066" s="1">
        <f>Tabla2[[#This Row],[Axial Force ]]/$O$11</f>
        <v>30.224970499674583</v>
      </c>
      <c r="G1066" s="5">
        <f>Tabla2[[#This Row],[Axial Displacement ]]/$O$8</f>
        <v>1.2562230781272592E-2</v>
      </c>
      <c r="H1066" s="1">
        <f>Tabla2[[#This Row],[Axial 634,12F ]]/25</f>
        <v>1.9825085928459881E-5</v>
      </c>
      <c r="I1066" s="1">
        <f>IF(Tabla2[[#This Row],[Axial Displacement Command ]]=D1065,1,0)</f>
        <v>0</v>
      </c>
      <c r="J1066" s="1">
        <f>IF(AND(Tabla2[[#This Row],[cic]]=1,(AND(I1065=1,I1067=0))),1,0)</f>
        <v>0</v>
      </c>
      <c r="K1066" s="1">
        <f>Tabla2[[#This Row],[pas]]+K1065</f>
        <v>8</v>
      </c>
    </row>
    <row r="1067" spans="1:11" x14ac:dyDescent="0.25">
      <c r="A1067" s="1">
        <v>1458.2548828125</v>
      </c>
      <c r="B1067" s="1">
        <v>1.02070206776261</v>
      </c>
      <c r="C1067">
        <v>3.1749009394843601E-3</v>
      </c>
      <c r="D1067" s="1">
        <v>1.0238770628348</v>
      </c>
      <c r="E1067">
        <v>6.1454744582079002E-4</v>
      </c>
      <c r="F1067" s="1">
        <f>Tabla2[[#This Row],[Axial Force ]]/$O$11</f>
        <v>30.38031005859375</v>
      </c>
      <c r="G1067" s="5">
        <f>Tabla2[[#This Row],[Axial Displacement ]]/$O$8</f>
        <v>1.260126009583469E-2</v>
      </c>
      <c r="H1067" s="1">
        <f>Tabla2[[#This Row],[Axial 634,12F ]]/25</f>
        <v>2.4581897832831601E-5</v>
      </c>
      <c r="I1067" s="1">
        <f>IF(Tabla2[[#This Row],[Axial Displacement Command ]]=D1066,1,0)</f>
        <v>0</v>
      </c>
      <c r="J1067" s="1">
        <f>IF(AND(Tabla2[[#This Row],[cic]]=1,(AND(I1066=1,I1068=0))),1,0)</f>
        <v>0</v>
      </c>
      <c r="K1067" s="1">
        <f>Tabla2[[#This Row],[pas]]+K1066</f>
        <v>8</v>
      </c>
    </row>
    <row r="1068" spans="1:11" x14ac:dyDescent="0.25">
      <c r="A1068" s="1">
        <v>1465.14624023438</v>
      </c>
      <c r="B1068" s="1">
        <v>1.0239600669592599</v>
      </c>
      <c r="C1068">
        <v>3.2534599085920499E-3</v>
      </c>
      <c r="D1068" s="1">
        <v>1.0272135259583599</v>
      </c>
      <c r="E1068">
        <v>-3.5076595850114202E-4</v>
      </c>
      <c r="F1068" s="1">
        <f>Tabla2[[#This Row],[Axial Force ]]/$O$11</f>
        <v>30.523880004882916</v>
      </c>
      <c r="G1068" s="5">
        <f>Tabla2[[#This Row],[Axial Displacement ]]/$O$8</f>
        <v>1.2641482308139012E-2</v>
      </c>
      <c r="H1068" s="1">
        <f>Tabla2[[#This Row],[Axial 634,12F ]]/25</f>
        <v>-1.4030638340045681E-5</v>
      </c>
      <c r="I1068" s="1">
        <f>IF(Tabla2[[#This Row],[Axial Displacement Command ]]=D1067,1,0)</f>
        <v>0</v>
      </c>
      <c r="J1068" s="1">
        <f>IF(AND(Tabla2[[#This Row],[cic]]=1,(AND(I1067=1,I1069=0))),1,0)</f>
        <v>0</v>
      </c>
      <c r="K1068" s="1">
        <f>Tabla2[[#This Row],[pas]]+K1067</f>
        <v>8</v>
      </c>
    </row>
    <row r="1069" spans="1:11" x14ac:dyDescent="0.25">
      <c r="A1069" s="1">
        <v>1472.7333984375</v>
      </c>
      <c r="B1069" s="1">
        <v>1.0276329703628999</v>
      </c>
      <c r="C1069">
        <v>2.9171706046327E-3</v>
      </c>
      <c r="D1069" s="1">
        <v>1.0305501054972399</v>
      </c>
      <c r="E1069">
        <v>1.9080878246313701E-3</v>
      </c>
      <c r="F1069" s="1">
        <f>Tabla2[[#This Row],[Axial Force ]]/$O$11</f>
        <v>30.68194580078125</v>
      </c>
      <c r="G1069" s="5">
        <f>Tabla2[[#This Row],[Axial Displacement ]]/$O$8</f>
        <v>1.2686826794603702E-2</v>
      </c>
      <c r="H1069" s="1">
        <f>Tabla2[[#This Row],[Axial 634,12F ]]/25</f>
        <v>7.6323512985254801E-5</v>
      </c>
      <c r="I1069" s="1">
        <f>IF(Tabla2[[#This Row],[Axial Displacement Command ]]=D1068,1,0)</f>
        <v>0</v>
      </c>
      <c r="J1069" s="1">
        <f>IF(AND(Tabla2[[#This Row],[cic]]=1,(AND(I1068=1,I1070=0))),1,0)</f>
        <v>0</v>
      </c>
      <c r="K1069" s="1">
        <f>Tabla2[[#This Row],[pas]]+K1068</f>
        <v>8</v>
      </c>
    </row>
    <row r="1070" spans="1:11" x14ac:dyDescent="0.25">
      <c r="A1070" s="1">
        <v>1482.59753417969</v>
      </c>
      <c r="B1070" s="1">
        <v>1.0312736267224001</v>
      </c>
      <c r="C1070">
        <v>2.6131867798539999E-3</v>
      </c>
      <c r="D1070" s="1">
        <v>1.03388680145144</v>
      </c>
      <c r="E1070">
        <v>2.43790600507054E-3</v>
      </c>
      <c r="F1070" s="1">
        <f>Tabla2[[#This Row],[Axial Force ]]/$O$11</f>
        <v>30.887448628743542</v>
      </c>
      <c r="G1070" s="5">
        <f>Tabla2[[#This Row],[Axial Displacement ]]/$O$8</f>
        <v>1.2731773169412347E-2</v>
      </c>
      <c r="H1070" s="1">
        <f>Tabla2[[#This Row],[Axial 634,12F ]]/25</f>
        <v>9.7516240202821601E-5</v>
      </c>
      <c r="I1070" s="1">
        <f>IF(Tabla2[[#This Row],[Axial Displacement Command ]]=D1069,1,0)</f>
        <v>0</v>
      </c>
      <c r="J1070" s="1">
        <f>IF(AND(Tabla2[[#This Row],[cic]]=1,(AND(I1069=1,I1071=0))),1,0)</f>
        <v>0</v>
      </c>
      <c r="K1070" s="1">
        <f>Tabla2[[#This Row],[pas]]+K1069</f>
        <v>8</v>
      </c>
    </row>
    <row r="1071" spans="1:11" x14ac:dyDescent="0.25">
      <c r="A1071" s="1">
        <v>1492.42102050781</v>
      </c>
      <c r="B1071" s="1">
        <v>1.0366416536271601</v>
      </c>
      <c r="C1071">
        <v>5.8174134665023303E-4</v>
      </c>
      <c r="D1071" s="1">
        <v>1.03722338099033</v>
      </c>
      <c r="E1071">
        <v>1.70874909599661E-3</v>
      </c>
      <c r="F1071" s="1">
        <f>Tabla2[[#This Row],[Axial Force ]]/$O$11</f>
        <v>31.092104593912708</v>
      </c>
      <c r="G1071" s="5">
        <f>Tabla2[[#This Row],[Axial Displacement ]]/$O$8</f>
        <v>1.2798045106508149E-2</v>
      </c>
      <c r="H1071" s="1">
        <f>Tabla2[[#This Row],[Axial 634,12F ]]/25</f>
        <v>6.8349963839864399E-5</v>
      </c>
      <c r="I1071" s="1">
        <f>IF(Tabla2[[#This Row],[Axial Displacement Command ]]=D1070,1,0)</f>
        <v>0</v>
      </c>
      <c r="J1071" s="1">
        <f>IF(AND(Tabla2[[#This Row],[cic]]=1,(AND(I1070=1,I1072=0))),1,0)</f>
        <v>0</v>
      </c>
      <c r="K1071" s="1">
        <f>Tabla2[[#This Row],[pas]]+K1070</f>
        <v>8</v>
      </c>
    </row>
    <row r="1072" spans="1:11" x14ac:dyDescent="0.25">
      <c r="A1072" s="1">
        <v>1499.02722167969</v>
      </c>
      <c r="B1072" s="1">
        <v>1.03958847466856</v>
      </c>
      <c r="C1072">
        <v>9.7143652055819995E-4</v>
      </c>
      <c r="D1072" s="1">
        <v>1.0405598441138899</v>
      </c>
      <c r="E1072">
        <v>-4.5558823330793502E-2</v>
      </c>
      <c r="F1072" s="1">
        <f>Tabla2[[#This Row],[Axial Force ]]/$O$11</f>
        <v>31.229733784993542</v>
      </c>
      <c r="G1072" s="5">
        <f>Tabla2[[#This Row],[Axial Displacement ]]/$O$8</f>
        <v>1.2834425613192098E-2</v>
      </c>
      <c r="H1072" s="1">
        <f>Tabla2[[#This Row],[Axial 634,12F ]]/25</f>
        <v>-1.8223529332317401E-3</v>
      </c>
      <c r="I1072" s="1">
        <f>IF(Tabla2[[#This Row],[Axial Displacement Command ]]=D1071,1,0)</f>
        <v>0</v>
      </c>
      <c r="J1072" s="1">
        <f>IF(AND(Tabla2[[#This Row],[cic]]=1,(AND(I1071=1,I1073=0))),1,0)</f>
        <v>0</v>
      </c>
      <c r="K1072" s="1">
        <f>Tabla2[[#This Row],[pas]]+K1071</f>
        <v>8</v>
      </c>
    </row>
    <row r="1073" spans="1:11" x14ac:dyDescent="0.25">
      <c r="A1073" s="1">
        <v>1505.02185058594</v>
      </c>
      <c r="B1073" s="1">
        <v>1.04220991488546</v>
      </c>
      <c r="C1073">
        <v>1.6866922578628899E-3</v>
      </c>
      <c r="D1073" s="1">
        <v>1.04389654006809</v>
      </c>
      <c r="E1073">
        <v>1.23449808597798E-3</v>
      </c>
      <c r="F1073" s="1">
        <f>Tabla2[[#This Row],[Axial Force ]]/$O$11</f>
        <v>31.354621887207085</v>
      </c>
      <c r="G1073" s="5">
        <f>Tabla2[[#This Row],[Axial Displacement ]]/$O$8</f>
        <v>1.286678907266E-2</v>
      </c>
      <c r="H1073" s="1">
        <f>Tabla2[[#This Row],[Axial 634,12F ]]/25</f>
        <v>4.9379923439119201E-5</v>
      </c>
      <c r="I1073" s="1">
        <f>IF(Tabla2[[#This Row],[Axial Displacement Command ]]=D1072,1,0)</f>
        <v>0</v>
      </c>
      <c r="J1073" s="1">
        <f>IF(AND(Tabla2[[#This Row],[cic]]=1,(AND(I1072=1,I1074=0))),1,0)</f>
        <v>0</v>
      </c>
      <c r="K1073" s="1">
        <f>Tabla2[[#This Row],[pas]]+K1072</f>
        <v>8</v>
      </c>
    </row>
    <row r="1074" spans="1:11" x14ac:dyDescent="0.25">
      <c r="A1074" s="1">
        <v>1511.64587402344</v>
      </c>
      <c r="B1074" s="1">
        <v>1.0456251911818999</v>
      </c>
      <c r="C1074">
        <v>1.6078948874564999E-3</v>
      </c>
      <c r="D1074" s="1">
        <v>1.04723311960697</v>
      </c>
      <c r="E1074">
        <v>-1.2220833411902301E-4</v>
      </c>
      <c r="F1074" s="1">
        <f>Tabla2[[#This Row],[Axial Force ]]/$O$11</f>
        <v>31.492622375488335</v>
      </c>
      <c r="G1074" s="5">
        <f>Tabla2[[#This Row],[Axial Displacement ]]/$O$8</f>
        <v>1.290895297755432E-2</v>
      </c>
      <c r="H1074" s="1">
        <f>Tabla2[[#This Row],[Axial 634,12F ]]/25</f>
        <v>-4.8883333647609208E-6</v>
      </c>
      <c r="I1074" s="1">
        <f>IF(Tabla2[[#This Row],[Axial Displacement Command ]]=D1073,1,0)</f>
        <v>0</v>
      </c>
      <c r="J1074" s="1">
        <f>IF(AND(Tabla2[[#This Row],[cic]]=1,(AND(I1073=1,I1075=0))),1,0)</f>
        <v>0</v>
      </c>
      <c r="K1074" s="1">
        <f>Tabla2[[#This Row],[pas]]+K1073</f>
        <v>8</v>
      </c>
    </row>
    <row r="1075" spans="1:11" x14ac:dyDescent="0.25">
      <c r="A1075" s="1">
        <v>1517.93542480469</v>
      </c>
      <c r="B1075" s="1">
        <v>1.0490405838936601</v>
      </c>
      <c r="C1075">
        <v>1.5290975170501001E-3</v>
      </c>
      <c r="D1075" s="1">
        <v>1.05056969914585</v>
      </c>
      <c r="E1075">
        <v>-8.2805235024352398E-4</v>
      </c>
      <c r="F1075" s="1">
        <f>Tabla2[[#This Row],[Axial Force ]]/$O$11</f>
        <v>31.623654683431042</v>
      </c>
      <c r="G1075" s="5">
        <f>Tabla2[[#This Row],[Axial Displacement ]]/$O$8</f>
        <v>1.2951118319674815E-2</v>
      </c>
      <c r="H1075" s="1">
        <f>Tabla2[[#This Row],[Axial 634,12F ]]/25</f>
        <v>-3.3122094009740956E-5</v>
      </c>
      <c r="I1075" s="1">
        <f>IF(Tabla2[[#This Row],[Axial Displacement Command ]]=D1074,1,0)</f>
        <v>0</v>
      </c>
      <c r="J1075" s="1">
        <f>IF(AND(Tabla2[[#This Row],[cic]]=1,(AND(I1074=1,I1076=0))),1,0)</f>
        <v>0</v>
      </c>
      <c r="K1075" s="1">
        <f>Tabla2[[#This Row],[pas]]+K1074</f>
        <v>8</v>
      </c>
    </row>
    <row r="1076" spans="1:11" x14ac:dyDescent="0.25">
      <c r="A1076" s="1">
        <v>1526.74963378906</v>
      </c>
      <c r="B1076" s="1">
        <v>1.05185864958912</v>
      </c>
      <c r="C1076">
        <v>2.0476579720707399E-3</v>
      </c>
      <c r="D1076" s="1">
        <v>1.05390627868474</v>
      </c>
      <c r="E1076">
        <v>1.71066699294897E-3</v>
      </c>
      <c r="F1076" s="1">
        <f>Tabla2[[#This Row],[Axial Force ]]/$O$11</f>
        <v>31.807284037272083</v>
      </c>
      <c r="G1076" s="5">
        <f>Tabla2[[#This Row],[Axial Displacement ]]/$O$8</f>
        <v>1.2985909254186667E-2</v>
      </c>
      <c r="H1076" s="1">
        <f>Tabla2[[#This Row],[Axial 634,12F ]]/25</f>
        <v>6.8426679717958796E-5</v>
      </c>
      <c r="I1076" s="1">
        <f>IF(Tabla2[[#This Row],[Axial Displacement Command ]]=D1075,1,0)</f>
        <v>0</v>
      </c>
      <c r="J1076" s="1">
        <f>IF(AND(Tabla2[[#This Row],[cic]]=1,(AND(I1075=1,I1077=0))),1,0)</f>
        <v>0</v>
      </c>
      <c r="K1076" s="1">
        <f>Tabla2[[#This Row],[pas]]+K1075</f>
        <v>8</v>
      </c>
    </row>
    <row r="1077" spans="1:11" x14ac:dyDescent="0.25">
      <c r="A1077" s="1">
        <v>1533.15869140625</v>
      </c>
      <c r="B1077" s="1">
        <v>1.05537776835263</v>
      </c>
      <c r="C1077">
        <v>1.8651485333975901E-3</v>
      </c>
      <c r="D1077" s="1">
        <v>1.05724285822362</v>
      </c>
      <c r="E1077">
        <v>2.27536452257482E-3</v>
      </c>
      <c r="F1077" s="1">
        <f>Tabla2[[#This Row],[Axial Force ]]/$O$11</f>
        <v>31.940806070963543</v>
      </c>
      <c r="G1077" s="5">
        <f>Tabla2[[#This Row],[Axial Displacement ]]/$O$8</f>
        <v>1.3029355164847283E-2</v>
      </c>
      <c r="H1077" s="1">
        <f>Tabla2[[#This Row],[Axial 634,12F ]]/25</f>
        <v>9.1014580902992802E-5</v>
      </c>
      <c r="I1077" s="1">
        <f>IF(Tabla2[[#This Row],[Axial Displacement Command ]]=D1076,1,0)</f>
        <v>0</v>
      </c>
      <c r="J1077" s="1">
        <f>IF(AND(Tabla2[[#This Row],[cic]]=1,(AND(I1076=1,I1078=0))),1,0)</f>
        <v>0</v>
      </c>
      <c r="K1077" s="1">
        <f>Tabla2[[#This Row],[pas]]+K1076</f>
        <v>8</v>
      </c>
    </row>
    <row r="1078" spans="1:11" x14ac:dyDescent="0.25">
      <c r="A1078" s="1">
        <v>1539.65026855469</v>
      </c>
      <c r="B1078" s="1">
        <v>1.05902552604675</v>
      </c>
      <c r="C1078">
        <v>1.55389307110454E-3</v>
      </c>
      <c r="D1078" s="1">
        <v>1.0605794377625</v>
      </c>
      <c r="E1078">
        <v>2.2752212771592899E-3</v>
      </c>
      <c r="F1078" s="1">
        <f>Tabla2[[#This Row],[Axial Force ]]/$O$11</f>
        <v>32.076047261556042</v>
      </c>
      <c r="G1078" s="5">
        <f>Tabla2[[#This Row],[Axial Displacement ]]/$O$8</f>
        <v>1.3074389210453704E-2</v>
      </c>
      <c r="H1078" s="1">
        <f>Tabla2[[#This Row],[Axial 634,12F ]]/25</f>
        <v>9.1008851086371592E-5</v>
      </c>
      <c r="I1078" s="1">
        <f>IF(Tabla2[[#This Row],[Axial Displacement Command ]]=D1077,1,0)</f>
        <v>0</v>
      </c>
      <c r="J1078" s="1">
        <f>IF(AND(Tabla2[[#This Row],[cic]]=1,(AND(I1077=1,I1079=0))),1,0)</f>
        <v>0</v>
      </c>
      <c r="K1078" s="1">
        <f>Tabla2[[#This Row],[pas]]+K1077</f>
        <v>8</v>
      </c>
    </row>
    <row r="1079" spans="1:11" x14ac:dyDescent="0.25">
      <c r="A1079" s="1">
        <v>1546.84301757813</v>
      </c>
      <c r="B1079" s="1">
        <v>1.06179004069418</v>
      </c>
      <c r="C1079">
        <v>2.1260975699988198E-3</v>
      </c>
      <c r="D1079" s="1">
        <v>1.0639161337167</v>
      </c>
      <c r="E1079">
        <v>1.0488813586562199E-3</v>
      </c>
      <c r="F1079" s="1">
        <f>Tabla2[[#This Row],[Axial Force ]]/$O$11</f>
        <v>32.225896199544373</v>
      </c>
      <c r="G1079" s="5">
        <f>Tabla2[[#This Row],[Axial Displacement ]]/$O$8</f>
        <v>1.3108519020915803E-2</v>
      </c>
      <c r="H1079" s="1">
        <f>Tabla2[[#This Row],[Axial 634,12F ]]/25</f>
        <v>4.1955254346248795E-5</v>
      </c>
      <c r="I1079" s="1">
        <f>IF(Tabla2[[#This Row],[Axial Displacement Command ]]=D1078,1,0)</f>
        <v>0</v>
      </c>
      <c r="J1079" s="1">
        <f>IF(AND(Tabla2[[#This Row],[cic]]=1,(AND(I1078=1,I1080=0))),1,0)</f>
        <v>0</v>
      </c>
      <c r="K1079" s="1">
        <f>Tabla2[[#This Row],[pas]]+K1078</f>
        <v>8</v>
      </c>
    </row>
    <row r="1080" spans="1:11" x14ac:dyDescent="0.25">
      <c r="A1080" s="1">
        <v>1552.52380371094</v>
      </c>
      <c r="B1080" s="1">
        <v>1.0653520002961201</v>
      </c>
      <c r="C1080">
        <v>1.90067294170149E-3</v>
      </c>
      <c r="D1080" s="1">
        <v>1.06725259684026</v>
      </c>
      <c r="E1080" s="2">
        <v>7.6674730564718602E-5</v>
      </c>
      <c r="F1080" s="1">
        <f>Tabla2[[#This Row],[Axial Force ]]/$O$11</f>
        <v>32.344245910644581</v>
      </c>
      <c r="G1080" s="5">
        <f>Tabla2[[#This Row],[Axial Displacement ]]/$O$8</f>
        <v>1.3152493830816297E-2</v>
      </c>
      <c r="H1080" s="1">
        <f>Tabla2[[#This Row],[Axial 634,12F ]]/25</f>
        <v>3.0669892225887439E-6</v>
      </c>
      <c r="I1080" s="1">
        <f>IF(Tabla2[[#This Row],[Axial Displacement Command ]]=D1079,1,0)</f>
        <v>0</v>
      </c>
      <c r="J1080" s="1">
        <f>IF(AND(Tabla2[[#This Row],[cic]]=1,(AND(I1079=1,I1081=0))),1,0)</f>
        <v>0</v>
      </c>
      <c r="K1080" s="1">
        <f>Tabla2[[#This Row],[pas]]+K1079</f>
        <v>8</v>
      </c>
    </row>
    <row r="1081" spans="1:11" x14ac:dyDescent="0.25">
      <c r="A1081" s="1">
        <v>1559.62841796875</v>
      </c>
      <c r="B1081" s="1">
        <v>1.0681307176128001</v>
      </c>
      <c r="C1081">
        <v>2.4584530819993199E-3</v>
      </c>
      <c r="D1081" s="1">
        <v>1.07058917637914</v>
      </c>
      <c r="E1081">
        <v>3.4860411801673801E-4</v>
      </c>
      <c r="F1081" s="1">
        <f>Tabla2[[#This Row],[Axial Force ]]/$O$11</f>
        <v>32.492258707682289</v>
      </c>
      <c r="G1081" s="5">
        <f>Tabla2[[#This Row],[Axial Displacement ]]/$O$8</f>
        <v>1.3186798982874075E-2</v>
      </c>
      <c r="H1081" s="1">
        <f>Tabla2[[#This Row],[Axial 634,12F ]]/25</f>
        <v>1.394416472066952E-5</v>
      </c>
      <c r="I1081" s="1">
        <f>IF(Tabla2[[#This Row],[Axial Displacement Command ]]=D1080,1,0)</f>
        <v>0</v>
      </c>
      <c r="J1081" s="1">
        <f>IF(AND(Tabla2[[#This Row],[cic]]=1,(AND(I1080=1,I1082=0))),1,0)</f>
        <v>0</v>
      </c>
      <c r="K1081" s="1">
        <f>Tabla2[[#This Row],[pas]]+K1080</f>
        <v>8</v>
      </c>
    </row>
    <row r="1082" spans="1:11" x14ac:dyDescent="0.25">
      <c r="A1082" s="1">
        <v>1566.12060546875</v>
      </c>
      <c r="B1082" s="1">
        <v>1.0716462275013301</v>
      </c>
      <c r="C1082">
        <v>2.2796391476731502E-3</v>
      </c>
      <c r="D1082" s="1">
        <v>1.07392587233335</v>
      </c>
      <c r="E1082">
        <v>-7.2652615017432297E-3</v>
      </c>
      <c r="F1082" s="1">
        <f>Tabla2[[#This Row],[Axial Force ]]/$O$11</f>
        <v>32.627512613932289</v>
      </c>
      <c r="G1082" s="5">
        <f>Tabla2[[#This Row],[Axial Displacement ]]/$O$8</f>
        <v>1.3230200339522593E-2</v>
      </c>
      <c r="H1082" s="1">
        <f>Tabla2[[#This Row],[Axial 634,12F ]]/25</f>
        <v>-2.9061046006972918E-4</v>
      </c>
      <c r="I1082" s="1">
        <f>IF(Tabla2[[#This Row],[Axial Displacement Command ]]=D1081,1,0)</f>
        <v>0</v>
      </c>
      <c r="J1082" s="1">
        <f>IF(AND(Tabla2[[#This Row],[cic]]=1,(AND(I1081=1,I1083=0))),1,0)</f>
        <v>0</v>
      </c>
      <c r="K1082" s="1">
        <f>Tabla2[[#This Row],[pas]]+K1081</f>
        <v>8</v>
      </c>
    </row>
    <row r="1083" spans="1:11" x14ac:dyDescent="0.25">
      <c r="A1083" s="1">
        <v>1572.15637207031</v>
      </c>
      <c r="B1083" s="1">
        <v>1.07333064079285</v>
      </c>
      <c r="C1083">
        <v>3.9317606024269498E-3</v>
      </c>
      <c r="D1083" s="1">
        <v>1.07726245187223</v>
      </c>
      <c r="E1083">
        <v>1.37649340103962E-3</v>
      </c>
      <c r="F1083" s="1">
        <f>Tabla2[[#This Row],[Axial Force ]]/$O$11</f>
        <v>32.753257751464794</v>
      </c>
      <c r="G1083" s="5">
        <f>Tabla2[[#This Row],[Axial Displacement ]]/$O$8</f>
        <v>1.3250995565343827E-2</v>
      </c>
      <c r="H1083" s="1">
        <f>Tabla2[[#This Row],[Axial 634,12F ]]/25</f>
        <v>5.5059736041584801E-5</v>
      </c>
      <c r="I1083" s="1">
        <f>IF(Tabla2[[#This Row],[Axial Displacement Command ]]=D1082,1,0)</f>
        <v>0</v>
      </c>
      <c r="J1083" s="1">
        <f>IF(AND(Tabla2[[#This Row],[cic]]=1,(AND(I1082=1,I1084=0))),1,0)</f>
        <v>0</v>
      </c>
      <c r="K1083" s="1">
        <f>Tabla2[[#This Row],[pas]]+K1082</f>
        <v>8</v>
      </c>
    </row>
    <row r="1084" spans="1:11" x14ac:dyDescent="0.25">
      <c r="A1084" s="1">
        <v>1580.59704589844</v>
      </c>
      <c r="B1084" s="1">
        <v>1.0777259012684199</v>
      </c>
      <c r="C1084">
        <v>2.8730630674544998E-3</v>
      </c>
      <c r="D1084" s="1">
        <v>1.08059891499579</v>
      </c>
      <c r="E1084">
        <v>1.12005341179611E-3</v>
      </c>
      <c r="F1084" s="1">
        <f>Tabla2[[#This Row],[Axial Force ]]/$O$11</f>
        <v>32.929105122884167</v>
      </c>
      <c r="G1084" s="5">
        <f>Tabla2[[#This Row],[Axial Displacement ]]/$O$8</f>
        <v>1.3305258040350864E-2</v>
      </c>
      <c r="H1084" s="1">
        <f>Tabla2[[#This Row],[Axial 634,12F ]]/25</f>
        <v>4.48021364718444E-5</v>
      </c>
      <c r="I1084" s="1">
        <f>IF(Tabla2[[#This Row],[Axial Displacement Command ]]=D1083,1,0)</f>
        <v>0</v>
      </c>
      <c r="J1084" s="1">
        <f>IF(AND(Tabla2[[#This Row],[cic]]=1,(AND(I1083=1,I1085=0))),1,0)</f>
        <v>0</v>
      </c>
      <c r="K1084" s="1">
        <f>Tabla2[[#This Row],[pas]]+K1083</f>
        <v>8</v>
      </c>
    </row>
    <row r="1085" spans="1:11" x14ac:dyDescent="0.25">
      <c r="A1085" s="1">
        <v>1590.11682128906</v>
      </c>
      <c r="B1085" s="1">
        <v>1.0814130073413299</v>
      </c>
      <c r="C1085">
        <v>2.5225876925105699E-3</v>
      </c>
      <c r="D1085" s="1">
        <v>1.08393561094999</v>
      </c>
      <c r="E1085">
        <v>3.79394782612508E-3</v>
      </c>
      <c r="F1085" s="1">
        <f>Tabla2[[#This Row],[Axial Force ]]/$O$11</f>
        <v>33.127433776855419</v>
      </c>
      <c r="G1085" s="5">
        <f>Tabla2[[#This Row],[Axial Displacement ]]/$O$8</f>
        <v>1.3350777868411481E-2</v>
      </c>
      <c r="H1085" s="1">
        <f>Tabla2[[#This Row],[Axial 634,12F ]]/25</f>
        <v>1.5175791304500319E-4</v>
      </c>
      <c r="I1085" s="1">
        <f>IF(Tabla2[[#This Row],[Axial Displacement Command ]]=D1084,1,0)</f>
        <v>0</v>
      </c>
      <c r="J1085" s="1">
        <f>IF(AND(Tabla2[[#This Row],[cic]]=1,(AND(I1084=1,I1086=0))),1,0)</f>
        <v>0</v>
      </c>
      <c r="K1085" s="1">
        <f>Tabla2[[#This Row],[pas]]+K1084</f>
        <v>8</v>
      </c>
    </row>
    <row r="1086" spans="1:11" x14ac:dyDescent="0.25">
      <c r="A1086" s="1">
        <v>1597.14294433594</v>
      </c>
      <c r="B1086" s="1">
        <v>1.08613376505673</v>
      </c>
      <c r="C1086">
        <v>1.13844873794733E-3</v>
      </c>
      <c r="D1086" s="1">
        <v>1.08727219048887</v>
      </c>
      <c r="E1086">
        <v>1.85760234217014E-3</v>
      </c>
      <c r="F1086" s="1">
        <f>Tabla2[[#This Row],[Axial Force ]]/$O$11</f>
        <v>33.273811340332081</v>
      </c>
      <c r="G1086" s="5">
        <f>Tabla2[[#This Row],[Axial Displacement ]]/$O$8</f>
        <v>1.3409058827860865E-2</v>
      </c>
      <c r="H1086" s="1">
        <f>Tabla2[[#This Row],[Axial 634,12F ]]/25</f>
        <v>7.4304093686805599E-5</v>
      </c>
      <c r="I1086" s="1">
        <f>IF(Tabla2[[#This Row],[Axial Displacement Command ]]=D1085,1,0)</f>
        <v>0</v>
      </c>
      <c r="J1086" s="1">
        <f>IF(AND(Tabla2[[#This Row],[cic]]=1,(AND(I1085=1,I1087=0))),1,0)</f>
        <v>0</v>
      </c>
      <c r="K1086" s="1">
        <f>Tabla2[[#This Row],[pas]]+K1085</f>
        <v>8</v>
      </c>
    </row>
    <row r="1087" spans="1:11" x14ac:dyDescent="0.25">
      <c r="A1087" s="1">
        <v>1604.03149414063</v>
      </c>
      <c r="B1087" s="1">
        <v>1.08829734381288</v>
      </c>
      <c r="C1087">
        <v>2.31134890782414E-3</v>
      </c>
      <c r="D1087" s="1">
        <v>1.09060877002776</v>
      </c>
      <c r="E1087">
        <v>1.41149371302163E-3</v>
      </c>
      <c r="F1087" s="1">
        <f>Tabla2[[#This Row],[Axial Force ]]/$O$11</f>
        <v>33.417322794596458</v>
      </c>
      <c r="G1087" s="5">
        <f>Tabla2[[#This Row],[Axial Displacement ]]/$O$8</f>
        <v>1.3435769676702222E-2</v>
      </c>
      <c r="H1087" s="1">
        <f>Tabla2[[#This Row],[Axial 634,12F ]]/25</f>
        <v>5.64597485208652E-5</v>
      </c>
      <c r="I1087" s="1">
        <f>IF(Tabla2[[#This Row],[Axial Displacement Command ]]=D1086,1,0)</f>
        <v>0</v>
      </c>
      <c r="J1087" s="1">
        <f>IF(AND(Tabla2[[#This Row],[cic]]=1,(AND(I1086=1,I1088=0))),1,0)</f>
        <v>0</v>
      </c>
      <c r="K1087" s="1">
        <f>Tabla2[[#This Row],[pas]]+K1086</f>
        <v>8</v>
      </c>
    </row>
    <row r="1088" spans="1:11" x14ac:dyDescent="0.25">
      <c r="A1088" s="1">
        <v>1615.25427246094</v>
      </c>
      <c r="B1088" s="1">
        <v>1.0934292804449799</v>
      </c>
      <c r="C1088">
        <v>5.1605701401058501E-4</v>
      </c>
      <c r="D1088" s="1">
        <v>1.09394534956664</v>
      </c>
      <c r="E1088">
        <v>1.3473563740262801E-3</v>
      </c>
      <c r="F1088" s="1">
        <f>Tabla2[[#This Row],[Axial Force ]]/$O$11</f>
        <v>33.651130676269581</v>
      </c>
      <c r="G1088" s="5">
        <f>Tabla2[[#This Row],[Axial Displacement ]]/$O$8</f>
        <v>1.3499126919073826E-2</v>
      </c>
      <c r="H1088" s="1">
        <f>Tabla2[[#This Row],[Axial 634,12F ]]/25</f>
        <v>5.3894254961051203E-5</v>
      </c>
      <c r="I1088" s="1">
        <f>IF(Tabla2[[#This Row],[Axial Displacement Command ]]=D1087,1,0)</f>
        <v>0</v>
      </c>
      <c r="J1088" s="1">
        <f>IF(AND(Tabla2[[#This Row],[cic]]=1,(AND(I1087=1,I1089=0))),1,0)</f>
        <v>0</v>
      </c>
      <c r="K1088" s="1">
        <f>Tabla2[[#This Row],[pas]]+K1087</f>
        <v>8</v>
      </c>
    </row>
    <row r="1089" spans="1:11" x14ac:dyDescent="0.25">
      <c r="A1089" s="1">
        <v>1623.10974121094</v>
      </c>
      <c r="B1089" s="1">
        <v>1.0972380405291899</v>
      </c>
      <c r="C1089" s="2">
        <v>4.3869018639952601E-5</v>
      </c>
      <c r="D1089" s="1">
        <v>1.09728192910552</v>
      </c>
      <c r="E1089">
        <v>-8.2617680163821195E-4</v>
      </c>
      <c r="F1089" s="1">
        <f>Tabla2[[#This Row],[Axial Force ]]/$O$11</f>
        <v>33.814786275227917</v>
      </c>
      <c r="G1089" s="5">
        <f>Tabla2[[#This Row],[Axial Displacement ]]/$O$8</f>
        <v>1.3546148648508519E-2</v>
      </c>
      <c r="H1089" s="1">
        <f>Tabla2[[#This Row],[Axial 634,12F ]]/25</f>
        <v>-3.3047072065528475E-5</v>
      </c>
      <c r="I1089" s="1">
        <f>IF(Tabla2[[#This Row],[Axial Displacement Command ]]=D1088,1,0)</f>
        <v>0</v>
      </c>
      <c r="J1089" s="1">
        <f>IF(AND(Tabla2[[#This Row],[cic]]=1,(AND(I1088=1,I1090=0))),1,0)</f>
        <v>0</v>
      </c>
      <c r="K1089" s="1">
        <f>Tabla2[[#This Row],[pas]]+K1088</f>
        <v>8</v>
      </c>
    </row>
    <row r="1090" spans="1:11" x14ac:dyDescent="0.25">
      <c r="A1090" s="1">
        <v>1629.53625488281</v>
      </c>
      <c r="B1090" s="1">
        <v>1.1002885876223401</v>
      </c>
      <c r="C1090">
        <v>3.2985209941216502E-4</v>
      </c>
      <c r="D1090" s="1">
        <v>1.1006185086444</v>
      </c>
      <c r="E1090">
        <v>1.5243533653119801E-3</v>
      </c>
      <c r="F1090" s="1">
        <f>Tabla2[[#This Row],[Axial Force ]]/$O$11</f>
        <v>33.948671976725208</v>
      </c>
      <c r="G1090" s="5">
        <f>Tabla2[[#This Row],[Axial Displacement ]]/$O$8</f>
        <v>1.3583809723732593E-2</v>
      </c>
      <c r="H1090" s="1">
        <f>Tabla2[[#This Row],[Axial 634,12F ]]/25</f>
        <v>6.0974134612479206E-5</v>
      </c>
      <c r="I1090" s="1">
        <f>IF(Tabla2[[#This Row],[Axial Displacement Command ]]=D1089,1,0)</f>
        <v>0</v>
      </c>
      <c r="J1090" s="1">
        <f>IF(AND(Tabla2[[#This Row],[cic]]=1,(AND(I1089=1,I1091=0))),1,0)</f>
        <v>0</v>
      </c>
      <c r="K1090" s="1">
        <f>Tabla2[[#This Row],[pas]]+K1089</f>
        <v>8</v>
      </c>
    </row>
    <row r="1091" spans="1:11" x14ac:dyDescent="0.25">
      <c r="A1091" s="1">
        <v>1634.13171386719</v>
      </c>
      <c r="B1091" s="1">
        <v>1.1026775464415599</v>
      </c>
      <c r="C1091">
        <v>1.27756595702522E-3</v>
      </c>
      <c r="D1091" s="1">
        <v>1.1039552045986101</v>
      </c>
      <c r="E1091">
        <v>5.4505943580807103E-4</v>
      </c>
      <c r="F1091" s="1">
        <f>Tabla2[[#This Row],[Axial Force ]]/$O$11</f>
        <v>34.044410705566456</v>
      </c>
      <c r="G1091" s="5">
        <f>Tabla2[[#This Row],[Axial Displacement ]]/$O$8</f>
        <v>1.3613303042488393E-2</v>
      </c>
      <c r="H1091" s="1">
        <f>Tabla2[[#This Row],[Axial 634,12F ]]/25</f>
        <v>2.1802377432322842E-5</v>
      </c>
      <c r="I1091" s="1">
        <f>IF(Tabla2[[#This Row],[Axial Displacement Command ]]=D1090,1,0)</f>
        <v>0</v>
      </c>
      <c r="J1091" s="1">
        <f>IF(AND(Tabla2[[#This Row],[cic]]=1,(AND(I1090=1,I1092=0))),1,0)</f>
        <v>0</v>
      </c>
      <c r="K1091" s="1">
        <f>Tabla2[[#This Row],[pas]]+K1090</f>
        <v>8</v>
      </c>
    </row>
    <row r="1092" spans="1:11" x14ac:dyDescent="0.25">
      <c r="A1092" s="1">
        <v>1639.97509765625</v>
      </c>
      <c r="B1092" s="1">
        <v>1.1062467237934499</v>
      </c>
      <c r="C1092">
        <v>1.04498860764579E-3</v>
      </c>
      <c r="D1092" s="1">
        <v>1.10729166772217</v>
      </c>
      <c r="E1092">
        <v>2.7405326363805198E-3</v>
      </c>
      <c r="F1092" s="1">
        <f>Tabla2[[#This Row],[Axial Force ]]/$O$11</f>
        <v>34.166147867838539</v>
      </c>
      <c r="G1092" s="5">
        <f>Tabla2[[#This Row],[Axial Displacement ]]/$O$8</f>
        <v>1.3657366960412962E-2</v>
      </c>
      <c r="H1092" s="1">
        <f>Tabla2[[#This Row],[Axial 634,12F ]]/25</f>
        <v>1.096213054552208E-4</v>
      </c>
      <c r="I1092" s="1">
        <f>IF(Tabla2[[#This Row],[Axial Displacement Command ]]=D1091,1,0)</f>
        <v>0</v>
      </c>
      <c r="J1092" s="1">
        <f>IF(AND(Tabla2[[#This Row],[cic]]=1,(AND(I1091=1,I1093=0))),1,0)</f>
        <v>0</v>
      </c>
      <c r="K1092" s="1">
        <f>Tabla2[[#This Row],[pas]]+K1091</f>
        <v>8</v>
      </c>
    </row>
    <row r="1093" spans="1:11" x14ac:dyDescent="0.25">
      <c r="A1093" s="1">
        <v>1647.03552246094</v>
      </c>
      <c r="B1093" s="1">
        <v>1.1098444228991899</v>
      </c>
      <c r="C1093">
        <v>7.8380105605901896E-4</v>
      </c>
      <c r="D1093" s="1">
        <v>1.11062824726105</v>
      </c>
      <c r="E1093">
        <v>2.44324201048585E-3</v>
      </c>
      <c r="F1093" s="1">
        <f>Tabla2[[#This Row],[Axial Force ]]/$O$11</f>
        <v>34.313240051269581</v>
      </c>
      <c r="G1093" s="5">
        <f>Tabla2[[#This Row],[Axial Displacement ]]/$O$8</f>
        <v>1.3701782998755432E-2</v>
      </c>
      <c r="H1093" s="1">
        <f>Tabla2[[#This Row],[Axial 634,12F ]]/25</f>
        <v>9.7729680419433997E-5</v>
      </c>
      <c r="I1093" s="1">
        <f>IF(Tabla2[[#This Row],[Axial Displacement Command ]]=D1092,1,0)</f>
        <v>0</v>
      </c>
      <c r="J1093" s="1">
        <f>IF(AND(Tabla2[[#This Row],[cic]]=1,(AND(I1092=1,I1094=0))),1,0)</f>
        <v>0</v>
      </c>
      <c r="K1093" s="1">
        <f>Tabla2[[#This Row],[pas]]+K1092</f>
        <v>8</v>
      </c>
    </row>
    <row r="1094" spans="1:11" x14ac:dyDescent="0.25">
      <c r="A1094" s="1">
        <v>1654.72827148438</v>
      </c>
      <c r="B1094" s="1">
        <v>1.1126697063446001</v>
      </c>
      <c r="C1094">
        <v>1.2952089036844E-3</v>
      </c>
      <c r="D1094" s="1">
        <v>1.1139649432152501</v>
      </c>
      <c r="E1094">
        <v>7.0971634613670198E-4</v>
      </c>
      <c r="F1094" s="1">
        <f>Tabla2[[#This Row],[Axial Force ]]/$O$11</f>
        <v>34.473505655924583</v>
      </c>
      <c r="G1094" s="5">
        <f>Tabla2[[#This Row],[Axial Displacement ]]/$O$8</f>
        <v>1.3736663041291359E-2</v>
      </c>
      <c r="H1094" s="1">
        <f>Tabla2[[#This Row],[Axial 634,12F ]]/25</f>
        <v>2.8388653845468081E-5</v>
      </c>
      <c r="I1094" s="1">
        <f>IF(Tabla2[[#This Row],[Axial Displacement Command ]]=D1093,1,0)</f>
        <v>0</v>
      </c>
      <c r="J1094" s="1">
        <f>IF(AND(Tabla2[[#This Row],[cic]]=1,(AND(I1093=1,I1095=0))),1,0)</f>
        <v>0</v>
      </c>
      <c r="K1094" s="1">
        <f>Tabla2[[#This Row],[pas]]+K1093</f>
        <v>8</v>
      </c>
    </row>
    <row r="1095" spans="1:11" x14ac:dyDescent="0.25">
      <c r="A1095" s="1">
        <v>1659.75329589844</v>
      </c>
      <c r="B1095" s="1">
        <v>1.11559510696679</v>
      </c>
      <c r="C1095">
        <v>1.7063617860912899E-3</v>
      </c>
      <c r="D1095" s="1">
        <v>1.11730140633881</v>
      </c>
      <c r="E1095">
        <v>3.0014964522706599E-3</v>
      </c>
      <c r="F1095" s="1">
        <f>Tabla2[[#This Row],[Axial Force ]]/$O$11</f>
        <v>34.578193664550831</v>
      </c>
      <c r="G1095" s="5">
        <f>Tabla2[[#This Row],[Axial Displacement ]]/$O$8</f>
        <v>1.3772779098355432E-2</v>
      </c>
      <c r="H1095" s="1">
        <f>Tabla2[[#This Row],[Axial 634,12F ]]/25</f>
        <v>1.2005985809082639E-4</v>
      </c>
      <c r="I1095" s="1">
        <f>IF(Tabla2[[#This Row],[Axial Displacement Command ]]=D1094,1,0)</f>
        <v>0</v>
      </c>
      <c r="J1095" s="1">
        <f>IF(AND(Tabla2[[#This Row],[cic]]=1,(AND(I1094=1,I1096=0))),1,0)</f>
        <v>0</v>
      </c>
      <c r="K1095" s="1">
        <f>Tabla2[[#This Row],[pas]]+K1094</f>
        <v>8</v>
      </c>
    </row>
    <row r="1096" spans="1:11" x14ac:dyDescent="0.25">
      <c r="A1096" s="1">
        <v>1667.34680175781</v>
      </c>
      <c r="B1096" s="1">
        <v>1.11909268889576</v>
      </c>
      <c r="C1096">
        <v>1.5453100559170701E-3</v>
      </c>
      <c r="D1096" s="1">
        <v>1.12063798587769</v>
      </c>
      <c r="E1096">
        <v>3.2145237582881202E-3</v>
      </c>
      <c r="F1096" s="1">
        <f>Tabla2[[#This Row],[Axial Force ]]/$O$11</f>
        <v>34.736391703287708</v>
      </c>
      <c r="G1096" s="5">
        <f>Tabla2[[#This Row],[Axial Displacement ]]/$O$8</f>
        <v>1.3815959122169876E-2</v>
      </c>
      <c r="H1096" s="1">
        <f>Tabla2[[#This Row],[Axial 634,12F ]]/25</f>
        <v>1.2858095033152481E-4</v>
      </c>
      <c r="I1096" s="1">
        <f>IF(Tabla2[[#This Row],[Axial Displacement Command ]]=D1095,1,0)</f>
        <v>0</v>
      </c>
      <c r="J1096" s="1">
        <f>IF(AND(Tabla2[[#This Row],[cic]]=1,(AND(I1095=1,I1097=0))),1,0)</f>
        <v>0</v>
      </c>
      <c r="K1096" s="1">
        <f>Tabla2[[#This Row],[pas]]+K1095</f>
        <v>8</v>
      </c>
    </row>
    <row r="1097" spans="1:11" x14ac:dyDescent="0.25">
      <c r="A1097" s="1">
        <v>1674.3251953125</v>
      </c>
      <c r="B1097" s="1">
        <v>1.12227199133486</v>
      </c>
      <c r="C1097">
        <v>1.70266628174431E-3</v>
      </c>
      <c r="D1097" s="1">
        <v>1.1239746818319001</v>
      </c>
      <c r="E1097">
        <v>1.3624938901557501E-3</v>
      </c>
      <c r="F1097" s="1">
        <f>Tabla2[[#This Row],[Axial Force ]]/$O$11</f>
        <v>34.88177490234375</v>
      </c>
      <c r="G1097" s="5">
        <f>Tabla2[[#This Row],[Axial Displacement ]]/$O$8</f>
        <v>1.3855209769566173E-2</v>
      </c>
      <c r="H1097" s="1">
        <f>Tabla2[[#This Row],[Axial 634,12F ]]/25</f>
        <v>5.4499755606230005E-5</v>
      </c>
      <c r="I1097" s="1">
        <f>IF(Tabla2[[#This Row],[Axial Displacement Command ]]=D1096,1,0)</f>
        <v>0</v>
      </c>
      <c r="J1097" s="1">
        <f>IF(AND(Tabla2[[#This Row],[cic]]=1,(AND(I1096=1,I1098=0))),1,0)</f>
        <v>0</v>
      </c>
      <c r="K1097" s="1">
        <f>Tabla2[[#This Row],[pas]]+K1096</f>
        <v>8</v>
      </c>
    </row>
    <row r="1098" spans="1:11" x14ac:dyDescent="0.25">
      <c r="A1098" s="1">
        <v>1680.14672851563</v>
      </c>
      <c r="B1098" s="1">
        <v>1.12575176171958</v>
      </c>
      <c r="C1098">
        <v>1.5594958995279701E-3</v>
      </c>
      <c r="D1098" s="1">
        <v>1.1273112613707801</v>
      </c>
      <c r="E1098">
        <v>-2.8457338885346E-4</v>
      </c>
      <c r="F1098" s="1">
        <f>Tabla2[[#This Row],[Axial Force ]]/$O$11</f>
        <v>35.003056844075623</v>
      </c>
      <c r="G1098" s="5">
        <f>Tabla2[[#This Row],[Axial Displacement ]]/$O$8</f>
        <v>1.3898169897772593E-2</v>
      </c>
      <c r="H1098" s="1">
        <f>Tabla2[[#This Row],[Axial 634,12F ]]/25</f>
        <v>-1.13829355541384E-5</v>
      </c>
      <c r="I1098" s="1">
        <f>IF(Tabla2[[#This Row],[Axial Displacement Command ]]=D1097,1,0)</f>
        <v>0</v>
      </c>
      <c r="J1098" s="1">
        <f>IF(AND(Tabla2[[#This Row],[cic]]=1,(AND(I1097=1,I1099=0))),1,0)</f>
        <v>0</v>
      </c>
      <c r="K1098" s="1">
        <f>Tabla2[[#This Row],[pas]]+K1097</f>
        <v>8</v>
      </c>
    </row>
    <row r="1099" spans="1:11" x14ac:dyDescent="0.25">
      <c r="A1099" s="1">
        <v>1689.00537109375</v>
      </c>
      <c r="B1099" s="1">
        <v>1.12880941014737</v>
      </c>
      <c r="C1099">
        <v>1.83832639777393E-3</v>
      </c>
      <c r="D1099" s="1">
        <v>1.13064772449434</v>
      </c>
      <c r="E1099">
        <v>5.5671165455351002E-4</v>
      </c>
      <c r="F1099" s="1">
        <f>Tabla2[[#This Row],[Axial Force ]]/$O$11</f>
        <v>35.187611897786461</v>
      </c>
      <c r="G1099" s="5">
        <f>Tabla2[[#This Row],[Axial Displacement ]]/$O$8</f>
        <v>1.3935918643794691E-2</v>
      </c>
      <c r="H1099" s="1">
        <f>Tabla2[[#This Row],[Axial 634,12F ]]/25</f>
        <v>2.2268466182140401E-5</v>
      </c>
      <c r="I1099" s="1">
        <f>IF(Tabla2[[#This Row],[Axial Displacement Command ]]=D1098,1,0)</f>
        <v>0</v>
      </c>
      <c r="J1099" s="1">
        <f>IF(AND(Tabla2[[#This Row],[cic]]=1,(AND(I1098=1,I1100=0))),1,0)</f>
        <v>0</v>
      </c>
      <c r="K1099" s="1">
        <f>Tabla2[[#This Row],[pas]]+K1098</f>
        <v>8</v>
      </c>
    </row>
    <row r="1100" spans="1:11" x14ac:dyDescent="0.25">
      <c r="A1100" s="1">
        <v>1696.40173339844</v>
      </c>
      <c r="B1100" s="1">
        <v>1.1330294655636</v>
      </c>
      <c r="C1100">
        <v>9.5498558039253101E-4</v>
      </c>
      <c r="D1100" s="1">
        <v>1.1339844204485401</v>
      </c>
      <c r="E1100" s="2">
        <v>-2.4483153282517398E-5</v>
      </c>
      <c r="F1100" s="1">
        <f>Tabla2[[#This Row],[Axial Force ]]/$O$11</f>
        <v>35.341702779134167</v>
      </c>
      <c r="G1100" s="5">
        <f>Tabla2[[#This Row],[Axial Displacement ]]/$O$8</f>
        <v>1.3988018093377777E-2</v>
      </c>
      <c r="H1100" s="1">
        <f>Tabla2[[#This Row],[Axial 634,12F ]]/25</f>
        <v>-9.7932613130069597E-7</v>
      </c>
      <c r="I1100" s="1">
        <f>IF(Tabla2[[#This Row],[Axial Displacement Command ]]=D1099,1,0)</f>
        <v>0</v>
      </c>
      <c r="J1100" s="1">
        <f>IF(AND(Tabla2[[#This Row],[cic]]=1,(AND(I1099=1,I1101=0))),1,0)</f>
        <v>0</v>
      </c>
      <c r="K1100" s="1">
        <f>Tabla2[[#This Row],[pas]]+K1099</f>
        <v>8</v>
      </c>
    </row>
    <row r="1101" spans="1:11" x14ac:dyDescent="0.25">
      <c r="A1101" s="1">
        <v>1702.87084960938</v>
      </c>
      <c r="B1101" s="1">
        <v>1.1363375233486299</v>
      </c>
      <c r="C1101">
        <v>9.834766387939451E-4</v>
      </c>
      <c r="D1101" s="1">
        <v>1.1373209999874201</v>
      </c>
      <c r="E1101">
        <v>2.0988215965189699E-3</v>
      </c>
      <c r="F1101" s="1">
        <f>Tabla2[[#This Row],[Axial Force ]]/$O$11</f>
        <v>35.476476033528748</v>
      </c>
      <c r="G1101" s="5">
        <f>Tabla2[[#This Row],[Axial Displacement ]]/$O$8</f>
        <v>1.4028858312946049E-2</v>
      </c>
      <c r="H1101" s="1">
        <f>Tabla2[[#This Row],[Axial 634,12F ]]/25</f>
        <v>8.395286386075879E-5</v>
      </c>
      <c r="I1101" s="1">
        <f>IF(Tabla2[[#This Row],[Axial Displacement Command ]]=D1100,1,0)</f>
        <v>0</v>
      </c>
      <c r="J1101" s="1">
        <f>IF(AND(Tabla2[[#This Row],[cic]]=1,(AND(I1100=1,I1102=0))),1,0)</f>
        <v>0</v>
      </c>
      <c r="K1101" s="1">
        <f>Tabla2[[#This Row],[pas]]+K1100</f>
        <v>8</v>
      </c>
    </row>
    <row r="1102" spans="1:11" x14ac:dyDescent="0.25">
      <c r="A1102" s="1">
        <v>1707.77880859375</v>
      </c>
      <c r="B1102" s="1">
        <v>1.1392235755920399</v>
      </c>
      <c r="C1102">
        <v>1.4339685776576501E-3</v>
      </c>
      <c r="D1102" s="1">
        <v>1.1406575795263101</v>
      </c>
      <c r="E1102">
        <v>7.6363744483387596E-4</v>
      </c>
      <c r="F1102" s="1">
        <f>Tabla2[[#This Row],[Axial Force ]]/$O$11</f>
        <v>35.578725179036461</v>
      </c>
      <c r="G1102" s="5">
        <f>Tabla2[[#This Row],[Axial Displacement ]]/$O$8</f>
        <v>1.4064488587556049E-2</v>
      </c>
      <c r="H1102" s="1">
        <f>Tabla2[[#This Row],[Axial 634,12F ]]/25</f>
        <v>3.0545497793355039E-5</v>
      </c>
      <c r="I1102" s="1">
        <f>IF(Tabla2[[#This Row],[Axial Displacement Command ]]=D1101,1,0)</f>
        <v>0</v>
      </c>
      <c r="J1102" s="1">
        <f>IF(AND(Tabla2[[#This Row],[cic]]=1,(AND(I1101=1,I1103=0))),1,0)</f>
        <v>0</v>
      </c>
      <c r="K1102" s="1">
        <f>Tabla2[[#This Row],[pas]]+K1101</f>
        <v>8</v>
      </c>
    </row>
    <row r="1103" spans="1:11" x14ac:dyDescent="0.25">
      <c r="A1103" s="1">
        <v>1713.52893066406</v>
      </c>
      <c r="B1103" s="1">
        <v>1.14163046237081</v>
      </c>
      <c r="C1103">
        <v>2.3638010588911099E-3</v>
      </c>
      <c r="D1103" s="1">
        <v>1.1439941590651901</v>
      </c>
      <c r="E1103">
        <v>9.8442558282840808E-4</v>
      </c>
      <c r="F1103" s="1">
        <f>Tabla2[[#This Row],[Axial Force ]]/$O$11</f>
        <v>35.698519388834583</v>
      </c>
      <c r="G1103" s="5">
        <f>Tabla2[[#This Row],[Axial Displacement ]]/$O$8</f>
        <v>1.4094203239145802E-2</v>
      </c>
      <c r="H1103" s="1">
        <f>Tabla2[[#This Row],[Axial 634,12F ]]/25</f>
        <v>3.9377023313136326E-5</v>
      </c>
      <c r="I1103" s="1">
        <f>IF(Tabla2[[#This Row],[Axial Displacement Command ]]=D1102,1,0)</f>
        <v>0</v>
      </c>
      <c r="J1103" s="1">
        <f>IF(AND(Tabla2[[#This Row],[cic]]=1,(AND(I1102=1,I1104=0))),1,0)</f>
        <v>0</v>
      </c>
      <c r="K1103" s="1">
        <f>Tabla2[[#This Row],[pas]]+K1102</f>
        <v>8</v>
      </c>
    </row>
    <row r="1104" spans="1:11" x14ac:dyDescent="0.25">
      <c r="A1104" s="1">
        <v>1719.4423828125</v>
      </c>
      <c r="B1104" s="1">
        <v>1.1444521369412499</v>
      </c>
      <c r="C1104">
        <v>2.8786660095647702E-3</v>
      </c>
      <c r="D1104" s="1">
        <v>1.1473307386040701</v>
      </c>
      <c r="E1104" s="2">
        <v>8.2722117156208697E-5</v>
      </c>
      <c r="F1104" s="1">
        <f>Tabla2[[#This Row],[Axial Force ]]/$O$11</f>
        <v>35.82171630859375</v>
      </c>
      <c r="G1104" s="5">
        <f>Tabla2[[#This Row],[Axial Displacement ]]/$O$8</f>
        <v>1.4129038727669753E-2</v>
      </c>
      <c r="H1104" s="1">
        <f>Tabla2[[#This Row],[Axial 634,12F ]]/25</f>
        <v>3.3088846862483479E-6</v>
      </c>
      <c r="I1104" s="1">
        <f>IF(Tabla2[[#This Row],[Axial Displacement Command ]]=D1103,1,0)</f>
        <v>0</v>
      </c>
      <c r="J1104" s="1">
        <f>IF(AND(Tabla2[[#This Row],[cic]]=1,(AND(I1103=1,I1105=0))),1,0)</f>
        <v>0</v>
      </c>
      <c r="K1104" s="1">
        <f>Tabla2[[#This Row],[pas]]+K1103</f>
        <v>8</v>
      </c>
    </row>
    <row r="1105" spans="1:11" x14ac:dyDescent="0.25">
      <c r="A1105" s="1">
        <v>1727.25012207031</v>
      </c>
      <c r="B1105" s="1">
        <v>1.1480355169624099</v>
      </c>
      <c r="C1105">
        <v>2.6317834453948299E-3</v>
      </c>
      <c r="D1105" s="1">
        <v>1.1506673181429501</v>
      </c>
      <c r="E1105">
        <v>4.5427853478940998E-4</v>
      </c>
      <c r="F1105" s="1">
        <f>Tabla2[[#This Row],[Axial Force ]]/$O$11</f>
        <v>35.984377543131458</v>
      </c>
      <c r="G1105" s="5">
        <f>Tabla2[[#This Row],[Axial Displacement ]]/$O$8</f>
        <v>1.4173277987190246E-2</v>
      </c>
      <c r="H1105" s="1">
        <f>Tabla2[[#This Row],[Axial 634,12F ]]/25</f>
        <v>1.8171141391576398E-5</v>
      </c>
      <c r="I1105" s="1">
        <f>IF(Tabla2[[#This Row],[Axial Displacement Command ]]=D1104,1,0)</f>
        <v>0</v>
      </c>
      <c r="J1105" s="1">
        <f>IF(AND(Tabla2[[#This Row],[cic]]=1,(AND(I1104=1,I1106=0))),1,0)</f>
        <v>0</v>
      </c>
      <c r="K1105" s="1">
        <f>Tabla2[[#This Row],[pas]]+K1104</f>
        <v>8</v>
      </c>
    </row>
    <row r="1106" spans="1:11" x14ac:dyDescent="0.25">
      <c r="A1106" s="1">
        <v>1735.97192382813</v>
      </c>
      <c r="B1106" s="1">
        <v>1.15216965787113</v>
      </c>
      <c r="C1106">
        <v>1.83427334832231E-3</v>
      </c>
      <c r="D1106" s="1">
        <v>1.1540040140971499</v>
      </c>
      <c r="E1106">
        <v>4.9762110165829697E-4</v>
      </c>
      <c r="F1106" s="1">
        <f>Tabla2[[#This Row],[Axial Force ]]/$O$11</f>
        <v>36.166081746419373</v>
      </c>
      <c r="G1106" s="5">
        <f>Tabla2[[#This Row],[Axial Displacement ]]/$O$8</f>
        <v>1.4224316763841111E-2</v>
      </c>
      <c r="H1106" s="1">
        <f>Tabla2[[#This Row],[Axial 634,12F ]]/25</f>
        <v>1.9904844066331878E-5</v>
      </c>
      <c r="I1106" s="1">
        <f>IF(Tabla2[[#This Row],[Axial Displacement Command ]]=D1105,1,0)</f>
        <v>0</v>
      </c>
      <c r="J1106" s="1">
        <f>IF(AND(Tabla2[[#This Row],[cic]]=1,(AND(I1105=1,I1107=0))),1,0)</f>
        <v>0</v>
      </c>
      <c r="K1106" s="1">
        <f>Tabla2[[#This Row],[pas]]+K1105</f>
        <v>8</v>
      </c>
    </row>
    <row r="1107" spans="1:11" x14ac:dyDescent="0.25">
      <c r="A1107" s="1">
        <v>1743.77551269531</v>
      </c>
      <c r="B1107" s="1">
        <v>1.1560642160475301</v>
      </c>
      <c r="C1107">
        <v>1.2762546930389399E-3</v>
      </c>
      <c r="D1107" s="1">
        <v>1.1573404772207101</v>
      </c>
      <c r="E1107">
        <v>3.9414994716935299E-3</v>
      </c>
      <c r="F1107" s="1">
        <f>Tabla2[[#This Row],[Axial Force ]]/$O$11</f>
        <v>36.328656514485623</v>
      </c>
      <c r="G1107" s="5">
        <f>Tabla2[[#This Row],[Axial Displacement ]]/$O$8</f>
        <v>1.4272397728981853E-2</v>
      </c>
      <c r="H1107" s="1">
        <f>Tabla2[[#This Row],[Axial 634,12F ]]/25</f>
        <v>1.5765997886774119E-4</v>
      </c>
      <c r="I1107" s="1">
        <f>IF(Tabla2[[#This Row],[Axial Displacement Command ]]=D1106,1,0)</f>
        <v>0</v>
      </c>
      <c r="J1107" s="1">
        <f>IF(AND(Tabla2[[#This Row],[cic]]=1,(AND(I1106=1,I1108=0))),1,0)</f>
        <v>0</v>
      </c>
      <c r="K1107" s="1">
        <f>Tabla2[[#This Row],[pas]]+K1106</f>
        <v>8</v>
      </c>
    </row>
    <row r="1108" spans="1:11" x14ac:dyDescent="0.25">
      <c r="A1108" s="1">
        <v>1749.55786132813</v>
      </c>
      <c r="B1108" s="1">
        <v>1.1584961321204901</v>
      </c>
      <c r="C1108">
        <v>2.18093396142649E-3</v>
      </c>
      <c r="D1108" s="1">
        <v>1.1606770567596001</v>
      </c>
      <c r="E1108">
        <v>3.49020388057397E-3</v>
      </c>
      <c r="F1108" s="1">
        <f>Tabla2[[#This Row],[Axial Force ]]/$O$11</f>
        <v>36.449122111002708</v>
      </c>
      <c r="G1108" s="5">
        <f>Tabla2[[#This Row],[Axial Displacement ]]/$O$8</f>
        <v>1.4302421384203581E-2</v>
      </c>
      <c r="H1108" s="1">
        <f>Tabla2[[#This Row],[Axial 634,12F ]]/25</f>
        <v>1.396081552229588E-4</v>
      </c>
      <c r="I1108" s="1">
        <f>IF(Tabla2[[#This Row],[Axial Displacement Command ]]=D1107,1,0)</f>
        <v>0</v>
      </c>
      <c r="J1108" s="1">
        <f>IF(AND(Tabla2[[#This Row],[cic]]=1,(AND(I1107=1,I1109=0))),1,0)</f>
        <v>0</v>
      </c>
      <c r="K1108" s="1">
        <f>Tabla2[[#This Row],[pas]]+K1107</f>
        <v>8</v>
      </c>
    </row>
    <row r="1109" spans="1:11" x14ac:dyDescent="0.25">
      <c r="A1109" s="1">
        <v>1754.4638671875</v>
      </c>
      <c r="B1109" s="1">
        <v>1.1614859104156501</v>
      </c>
      <c r="C1109">
        <v>2.5278329758293698E-3</v>
      </c>
      <c r="D1109" s="1">
        <v>1.1640137527137999</v>
      </c>
      <c r="E1109">
        <v>2.3791676539985898E-3</v>
      </c>
      <c r="F1109" s="1">
        <f>Tabla2[[#This Row],[Axial Force ]]/$O$11</f>
        <v>36.55133056640625</v>
      </c>
      <c r="G1109" s="5">
        <f>Tabla2[[#This Row],[Axial Displacement ]]/$O$8</f>
        <v>1.4339332227353705E-2</v>
      </c>
      <c r="H1109" s="1">
        <f>Tabla2[[#This Row],[Axial 634,12F ]]/25</f>
        <v>9.5166706159943593E-5</v>
      </c>
      <c r="I1109" s="1">
        <f>IF(Tabla2[[#This Row],[Axial Displacement Command ]]=D1108,1,0)</f>
        <v>0</v>
      </c>
      <c r="J1109" s="1">
        <f>IF(AND(Tabla2[[#This Row],[cic]]=1,(AND(I1108=1,I1110=0))),1,0)</f>
        <v>0</v>
      </c>
      <c r="K1109" s="1">
        <f>Tabla2[[#This Row],[pas]]+K1108</f>
        <v>8</v>
      </c>
    </row>
    <row r="1110" spans="1:11" x14ac:dyDescent="0.25">
      <c r="A1110" s="1">
        <v>1759.22277832031</v>
      </c>
      <c r="B1110" s="1">
        <v>1.16453284863383</v>
      </c>
      <c r="C1110">
        <v>2.8173924420116202E-3</v>
      </c>
      <c r="D1110" s="1">
        <v>1.1673503322526799</v>
      </c>
      <c r="E1110">
        <v>4.7810436853978899E-4</v>
      </c>
      <c r="F1110" s="1">
        <f>Tabla2[[#This Row],[Axial Force ]]/$O$11</f>
        <v>36.650474548339794</v>
      </c>
      <c r="G1110" s="5">
        <f>Tabla2[[#This Row],[Axial Displacement ]]/$O$8</f>
        <v>1.4376948748565802E-2</v>
      </c>
      <c r="H1110" s="1">
        <f>Tabla2[[#This Row],[Axial 634,12F ]]/25</f>
        <v>1.912417474159156E-5</v>
      </c>
      <c r="I1110" s="1">
        <f>IF(Tabla2[[#This Row],[Axial Displacement Command ]]=D1109,1,0)</f>
        <v>0</v>
      </c>
      <c r="J1110" s="1">
        <f>IF(AND(Tabla2[[#This Row],[cic]]=1,(AND(I1109=1,I1111=0))),1,0)</f>
        <v>0</v>
      </c>
      <c r="K1110" s="1">
        <f>Tabla2[[#This Row],[pas]]+K1109</f>
        <v>8</v>
      </c>
    </row>
    <row r="1111" spans="1:11" x14ac:dyDescent="0.25">
      <c r="A1111" s="1">
        <v>1768.8916015625</v>
      </c>
      <c r="B1111" s="1">
        <v>1.1678123846650099</v>
      </c>
      <c r="C1111">
        <v>2.8744937026203799E-3</v>
      </c>
      <c r="D1111" s="1">
        <v>1.1706867953762401</v>
      </c>
      <c r="E1111">
        <v>3.1922563721309399E-3</v>
      </c>
      <c r="F1111" s="1">
        <f>Tabla2[[#This Row],[Axial Force ]]/$O$11</f>
        <v>36.851908365885414</v>
      </c>
      <c r="G1111" s="5">
        <f>Tabla2[[#This Row],[Axial Displacement ]]/$O$8</f>
        <v>1.4417436847716172E-2</v>
      </c>
      <c r="H1111" s="1">
        <f>Tabla2[[#This Row],[Axial 634,12F ]]/25</f>
        <v>1.2769025488523758E-4</v>
      </c>
      <c r="I1111" s="1">
        <f>IF(Tabla2[[#This Row],[Axial Displacement Command ]]=D1110,1,0)</f>
        <v>0</v>
      </c>
      <c r="J1111" s="1">
        <f>IF(AND(Tabla2[[#This Row],[cic]]=1,(AND(I1110=1,I1112=0))),1,0)</f>
        <v>0</v>
      </c>
      <c r="K1111" s="1">
        <f>Tabla2[[#This Row],[pas]]+K1110</f>
        <v>8</v>
      </c>
    </row>
    <row r="1112" spans="1:11" x14ac:dyDescent="0.25">
      <c r="A1112" s="1">
        <v>1779.43762207031</v>
      </c>
      <c r="B1112" s="1">
        <v>1.1726081138476701</v>
      </c>
      <c r="C1112">
        <v>1.4153719121168301E-3</v>
      </c>
      <c r="D1112" s="1">
        <v>1.1740234913304399</v>
      </c>
      <c r="E1112">
        <v>1.9733965928026001E-3</v>
      </c>
      <c r="F1112" s="1">
        <f>Tabla2[[#This Row],[Axial Force ]]/$O$11</f>
        <v>37.071617126464794</v>
      </c>
      <c r="G1112" s="5">
        <f>Tabla2[[#This Row],[Axial Displacement ]]/$O$8</f>
        <v>1.4476643380835433E-2</v>
      </c>
      <c r="H1112" s="1">
        <f>Tabla2[[#This Row],[Axial 634,12F ]]/25</f>
        <v>7.8935863712103997E-5</v>
      </c>
      <c r="I1112" s="1">
        <f>IF(Tabla2[[#This Row],[Axial Displacement Command ]]=D1111,1,0)</f>
        <v>0</v>
      </c>
      <c r="J1112" s="1">
        <f>IF(AND(Tabla2[[#This Row],[cic]]=1,(AND(I1111=1,I1113=0))),1,0)</f>
        <v>0</v>
      </c>
      <c r="K1112" s="1">
        <f>Tabla2[[#This Row],[pas]]+K1111</f>
        <v>8</v>
      </c>
    </row>
    <row r="1113" spans="1:11" x14ac:dyDescent="0.25">
      <c r="A1113" s="1">
        <v>1786.27270507813</v>
      </c>
      <c r="B1113" s="1">
        <v>1.1763775255531099</v>
      </c>
      <c r="C1113">
        <v>9.8252291991229889E-4</v>
      </c>
      <c r="D1113" s="1">
        <v>1.1773600708693299</v>
      </c>
      <c r="E1113">
        <v>-1.1539071920196901E-3</v>
      </c>
      <c r="F1113" s="1">
        <f>Tabla2[[#This Row],[Axial Force ]]/$O$11</f>
        <v>37.214014689127708</v>
      </c>
      <c r="G1113" s="5">
        <f>Tabla2[[#This Row],[Axial Displacement ]]/$O$8</f>
        <v>1.4523179327816172E-2</v>
      </c>
      <c r="H1113" s="1">
        <f>Tabla2[[#This Row],[Axial 634,12F ]]/25</f>
        <v>-4.6156287680787602E-5</v>
      </c>
      <c r="I1113" s="1">
        <f>IF(Tabla2[[#This Row],[Axial Displacement Command ]]=D1112,1,0)</f>
        <v>0</v>
      </c>
      <c r="J1113" s="1">
        <f>IF(AND(Tabla2[[#This Row],[cic]]=1,(AND(I1112=1,I1114=0))),1,0)</f>
        <v>0</v>
      </c>
      <c r="K1113" s="1">
        <f>Tabla2[[#This Row],[pas]]+K1112</f>
        <v>8</v>
      </c>
    </row>
    <row r="1114" spans="1:11" x14ac:dyDescent="0.25">
      <c r="A1114" s="1">
        <v>1792.671875</v>
      </c>
      <c r="B1114" s="1">
        <v>1.1805259855464101</v>
      </c>
      <c r="C1114">
        <v>1.70588492665047E-4</v>
      </c>
      <c r="D1114" s="1">
        <v>1.1806966504082099</v>
      </c>
      <c r="E1114">
        <v>-1.10697854438513E-4</v>
      </c>
      <c r="F1114" s="1">
        <f>Tabla2[[#This Row],[Axial Force ]]/$O$11</f>
        <v>37.347330729166664</v>
      </c>
      <c r="G1114" s="5">
        <f>Tabla2[[#This Row],[Axial Displacement ]]/$O$8</f>
        <v>1.4574394883289014E-2</v>
      </c>
      <c r="H1114" s="1">
        <f>Tabla2[[#This Row],[Axial 634,12F ]]/25</f>
        <v>-4.4279141775405202E-6</v>
      </c>
      <c r="I1114" s="1">
        <f>IF(Tabla2[[#This Row],[Axial Displacement Command ]]=D1113,1,0)</f>
        <v>0</v>
      </c>
      <c r="J1114" s="1">
        <f>IF(AND(Tabla2[[#This Row],[cic]]=1,(AND(I1113=1,I1115=0))),1,0)</f>
        <v>0</v>
      </c>
      <c r="K1114" s="1">
        <f>Tabla2[[#This Row],[pas]]+K1113</f>
        <v>8</v>
      </c>
    </row>
    <row r="1115" spans="1:11" x14ac:dyDescent="0.25">
      <c r="A1115" s="1">
        <v>1797.71936035156</v>
      </c>
      <c r="B1115" s="1">
        <v>1.18302938062698</v>
      </c>
      <c r="C1115">
        <v>1.00386137091846E-3</v>
      </c>
      <c r="D1115" s="1">
        <v>1.1840332299470899</v>
      </c>
      <c r="E1115">
        <v>7.7567671041833797E-4</v>
      </c>
      <c r="F1115" s="1">
        <f>Tabla2[[#This Row],[Axial Force ]]/$O$11</f>
        <v>37.452486673990833</v>
      </c>
      <c r="G1115" s="5">
        <f>Tabla2[[#This Row],[Axial Displacement ]]/$O$8</f>
        <v>1.4605300995394815E-2</v>
      </c>
      <c r="H1115" s="1">
        <f>Tabla2[[#This Row],[Axial 634,12F ]]/25</f>
        <v>3.1027068416733521E-5</v>
      </c>
      <c r="I1115" s="1">
        <f>IF(Tabla2[[#This Row],[Axial Displacement Command ]]=D1114,1,0)</f>
        <v>0</v>
      </c>
      <c r="J1115" s="1">
        <f>IF(AND(Tabla2[[#This Row],[cic]]=1,(AND(I1114=1,I1116=0))),1,0)</f>
        <v>0</v>
      </c>
      <c r="K1115" s="1">
        <f>Tabla2[[#This Row],[pas]]+K1114</f>
        <v>8</v>
      </c>
    </row>
    <row r="1116" spans="1:11" x14ac:dyDescent="0.25">
      <c r="A1116" s="1">
        <v>1805.80773925781</v>
      </c>
      <c r="B1116" s="1">
        <v>1.1859261430800001</v>
      </c>
      <c r="C1116">
        <v>1.4436244555327E-3</v>
      </c>
      <c r="D1116" s="1">
        <v>1.1873698094859699</v>
      </c>
      <c r="E1116" s="2">
        <v>7.1151742275787902E-6</v>
      </c>
      <c r="F1116" s="1">
        <f>Tabla2[[#This Row],[Axial Force ]]/$O$11</f>
        <v>37.620994567871044</v>
      </c>
      <c r="G1116" s="5">
        <f>Tabla2[[#This Row],[Axial Displacement ]]/$O$8</f>
        <v>1.4641063494814817E-2</v>
      </c>
      <c r="H1116" s="1">
        <f>Tabla2[[#This Row],[Axial 634,12F ]]/25</f>
        <v>2.8460696910315159E-7</v>
      </c>
      <c r="I1116" s="1">
        <f>IF(Tabla2[[#This Row],[Axial Displacement Command ]]=D1115,1,0)</f>
        <v>0</v>
      </c>
      <c r="J1116" s="1">
        <f>IF(AND(Tabla2[[#This Row],[cic]]=1,(AND(I1115=1,I1117=0))),1,0)</f>
        <v>0</v>
      </c>
      <c r="K1116" s="1">
        <f>Tabla2[[#This Row],[pas]]+K1115</f>
        <v>8</v>
      </c>
    </row>
    <row r="1117" spans="1:11" x14ac:dyDescent="0.25">
      <c r="A1117" s="1">
        <v>1811.60888671875</v>
      </c>
      <c r="B1117" s="1">
        <v>1.19009974878281</v>
      </c>
      <c r="C1117">
        <v>6.0665610135401905E-4</v>
      </c>
      <c r="D1117" s="1">
        <v>1.1907063890248499</v>
      </c>
      <c r="E1117">
        <v>-1.53014966031151E-4</v>
      </c>
      <c r="F1117" s="1">
        <f>Tabla2[[#This Row],[Axial Force ]]/$O$11</f>
        <v>37.741851806640625</v>
      </c>
      <c r="G1117" s="5">
        <f>Tabla2[[#This Row],[Axial Displacement ]]/$O$8</f>
        <v>1.4692589491145802E-2</v>
      </c>
      <c r="H1117" s="1">
        <f>Tabla2[[#This Row],[Axial 634,12F ]]/25</f>
        <v>-6.1205986412460401E-6</v>
      </c>
      <c r="I1117" s="1">
        <f>IF(Tabla2[[#This Row],[Axial Displacement Command ]]=D1116,1,0)</f>
        <v>0</v>
      </c>
      <c r="J1117" s="1">
        <f>IF(AND(Tabla2[[#This Row],[cic]]=1,(AND(I1116=1,I1118=0))),1,0)</f>
        <v>0</v>
      </c>
      <c r="K1117" s="1">
        <f>Tabla2[[#This Row],[pas]]+K1116</f>
        <v>8</v>
      </c>
    </row>
    <row r="1118" spans="1:11" x14ac:dyDescent="0.25">
      <c r="A1118" s="1">
        <v>1817.83178710938</v>
      </c>
      <c r="B1118" s="1">
        <v>1.19179126340896</v>
      </c>
      <c r="C1118">
        <v>2.2517442630487499E-3</v>
      </c>
      <c r="D1118" s="1">
        <v>1.19404308497906</v>
      </c>
      <c r="E1118">
        <v>2.4272019345516998E-3</v>
      </c>
      <c r="F1118" s="1">
        <f>Tabla2[[#This Row],[Axial Force ]]/$O$11</f>
        <v>37.871495564778748</v>
      </c>
      <c r="G1118" s="5">
        <f>Tabla2[[#This Row],[Axial Displacement ]]/$O$8</f>
        <v>1.4713472387764938E-2</v>
      </c>
      <c r="H1118" s="1">
        <f>Tabla2[[#This Row],[Axial 634,12F ]]/25</f>
        <v>9.7088077382067987E-5</v>
      </c>
      <c r="I1118" s="1">
        <f>IF(Tabla2[[#This Row],[Axial Displacement Command ]]=D1117,1,0)</f>
        <v>0</v>
      </c>
      <c r="J1118" s="1">
        <f>IF(AND(Tabla2[[#This Row],[cic]]=1,(AND(I1117=1,I1119=0))),1,0)</f>
        <v>0</v>
      </c>
      <c r="K1118" s="1">
        <f>Tabla2[[#This Row],[pas]]+K1117</f>
        <v>8</v>
      </c>
    </row>
    <row r="1119" spans="1:11" x14ac:dyDescent="0.25">
      <c r="A1119" s="1">
        <v>1822.07946777344</v>
      </c>
      <c r="B1119" s="1">
        <v>1.1950564803555599</v>
      </c>
      <c r="C1119">
        <v>2.3231507384480201E-3</v>
      </c>
      <c r="D1119" s="1">
        <v>1.1973795481026199</v>
      </c>
      <c r="E1119">
        <v>6.3579068410035699E-4</v>
      </c>
      <c r="F1119" s="1">
        <f>Tabla2[[#This Row],[Axial Force ]]/$O$11</f>
        <v>37.959988911946667</v>
      </c>
      <c r="G1119" s="5">
        <f>Tabla2[[#This Row],[Axial Displacement ]]/$O$8</f>
        <v>1.4753783708093332E-2</v>
      </c>
      <c r="H1119" s="1">
        <f>Tabla2[[#This Row],[Axial 634,12F ]]/25</f>
        <v>2.5431627364014279E-5</v>
      </c>
      <c r="I1119" s="1">
        <f>IF(Tabla2[[#This Row],[Axial Displacement Command ]]=D1118,1,0)</f>
        <v>0</v>
      </c>
      <c r="J1119" s="1">
        <f>IF(AND(Tabla2[[#This Row],[cic]]=1,(AND(I1118=1,I1120=0))),1,0)</f>
        <v>0</v>
      </c>
      <c r="K1119" s="1">
        <f>Tabla2[[#This Row],[pas]]+K1118</f>
        <v>8</v>
      </c>
    </row>
    <row r="1120" spans="1:11" x14ac:dyDescent="0.25">
      <c r="A1120" s="1">
        <v>1828.89733886719</v>
      </c>
      <c r="B1120" s="1">
        <v>1.1986577883362799</v>
      </c>
      <c r="C1120">
        <v>2.0583868263201999E-3</v>
      </c>
      <c r="D1120" s="1">
        <v>1.2007161276414999</v>
      </c>
      <c r="E1120">
        <v>1.9459614577499501E-3</v>
      </c>
      <c r="F1120" s="1">
        <f>Tabla2[[#This Row],[Axial Force ]]/$O$11</f>
        <v>38.102027893066456</v>
      </c>
      <c r="G1120" s="5">
        <f>Tabla2[[#This Row],[Axial Displacement ]]/$O$8</f>
        <v>1.47982443004479E-2</v>
      </c>
      <c r="H1120" s="1">
        <f>Tabla2[[#This Row],[Axial 634,12F ]]/25</f>
        <v>7.7838458309998008E-5</v>
      </c>
      <c r="I1120" s="1">
        <f>IF(Tabla2[[#This Row],[Axial Displacement Command ]]=D1119,1,0)</f>
        <v>0</v>
      </c>
      <c r="J1120" s="1">
        <f>IF(AND(Tabla2[[#This Row],[cic]]=1,(AND(I1119=1,I1121=0))),1,0)</f>
        <v>0</v>
      </c>
      <c r="K1120" s="1">
        <f>Tabla2[[#This Row],[pas]]+K1119</f>
        <v>8</v>
      </c>
    </row>
    <row r="1121" spans="1:11" x14ac:dyDescent="0.25">
      <c r="A1121" s="1">
        <v>1836.38928222656</v>
      </c>
      <c r="B1121" s="1">
        <v>1.20113615412265</v>
      </c>
      <c r="C1121">
        <v>2.9166935746616201E-3</v>
      </c>
      <c r="D1121" s="1">
        <v>1.2040528235957</v>
      </c>
      <c r="E1121">
        <v>7.6726001907445596E-4</v>
      </c>
      <c r="F1121" s="1">
        <f>Tabla2[[#This Row],[Axial Force ]]/$O$11</f>
        <v>38.258110046386669</v>
      </c>
      <c r="G1121" s="5">
        <f>Tabla2[[#This Row],[Axial Displacement ]]/$O$8</f>
        <v>1.4828841408921604E-2</v>
      </c>
      <c r="H1121" s="1">
        <f>Tabla2[[#This Row],[Axial 634,12F ]]/25</f>
        <v>3.0690400762978236E-5</v>
      </c>
      <c r="I1121" s="1">
        <f>IF(Tabla2[[#This Row],[Axial Displacement Command ]]=D1120,1,0)</f>
        <v>0</v>
      </c>
      <c r="J1121" s="1">
        <f>IF(AND(Tabla2[[#This Row],[cic]]=1,(AND(I1120=1,I1122=0))),1,0)</f>
        <v>0</v>
      </c>
      <c r="K1121" s="1">
        <f>Tabla2[[#This Row],[pas]]+K1120</f>
        <v>8</v>
      </c>
    </row>
    <row r="1122" spans="1:11" x14ac:dyDescent="0.25">
      <c r="A1122" s="1">
        <v>1842.79577636719</v>
      </c>
      <c r="B1122" s="1">
        <v>1.20530964341015</v>
      </c>
      <c r="C1122">
        <v>2.0797251636395201E-3</v>
      </c>
      <c r="D1122" s="1">
        <v>1.20738940313458</v>
      </c>
      <c r="E1122">
        <v>5.5640344953644704E-4</v>
      </c>
      <c r="F1122" s="1">
        <f>Tabla2[[#This Row],[Axial Force ]]/$O$11</f>
        <v>38.391578674316456</v>
      </c>
      <c r="G1122" s="5">
        <f>Tabla2[[#This Row],[Axial Displacement ]]/$O$8</f>
        <v>1.4880365968026544E-2</v>
      </c>
      <c r="H1122" s="1">
        <f>Tabla2[[#This Row],[Axial 634,12F ]]/25</f>
        <v>2.2256137981457882E-5</v>
      </c>
      <c r="I1122" s="1">
        <f>IF(Tabla2[[#This Row],[Axial Displacement Command ]]=D1121,1,0)</f>
        <v>0</v>
      </c>
      <c r="J1122" s="1">
        <f>IF(AND(Tabla2[[#This Row],[cic]]=1,(AND(I1121=1,I1123=0))),1,0)</f>
        <v>0</v>
      </c>
      <c r="K1122" s="1">
        <f>Tabla2[[#This Row],[pas]]+K1121</f>
        <v>8</v>
      </c>
    </row>
    <row r="1123" spans="1:11" x14ac:dyDescent="0.25">
      <c r="A1123" s="1">
        <v>1849.24890136719</v>
      </c>
      <c r="B1123" s="1">
        <v>1.2078237487003201</v>
      </c>
      <c r="C1123">
        <v>2.9021500722592498E-3</v>
      </c>
      <c r="D1123" s="1">
        <v>1.2107258662581399</v>
      </c>
      <c r="E1123">
        <v>8.7745831933716502E-4</v>
      </c>
      <c r="F1123" s="1">
        <f>Tabla2[[#This Row],[Axial Force ]]/$O$11</f>
        <v>38.526018778483127</v>
      </c>
      <c r="G1123" s="5">
        <f>Tabla2[[#This Row],[Axial Displacement ]]/$O$8</f>
        <v>1.4911404304942222E-2</v>
      </c>
      <c r="H1123" s="1">
        <f>Tabla2[[#This Row],[Axial 634,12F ]]/25</f>
        <v>3.5098332773486598E-5</v>
      </c>
      <c r="I1123" s="1">
        <f>IF(Tabla2[[#This Row],[Axial Displacement Command ]]=D1122,1,0)</f>
        <v>0</v>
      </c>
      <c r="J1123" s="1">
        <f>IF(AND(Tabla2[[#This Row],[cic]]=1,(AND(I1122=1,I1124=0))),1,0)</f>
        <v>0</v>
      </c>
      <c r="K1123" s="1">
        <f>Tabla2[[#This Row],[pas]]+K1122</f>
        <v>8</v>
      </c>
    </row>
    <row r="1124" spans="1:11" x14ac:dyDescent="0.25">
      <c r="A1124" s="1">
        <v>1857.64306640625</v>
      </c>
      <c r="B1124" s="1">
        <v>1.21212960220873</v>
      </c>
      <c r="C1124">
        <v>1.9329786482558101E-3</v>
      </c>
      <c r="D1124" s="1">
        <v>1.21406256221235</v>
      </c>
      <c r="E1124">
        <v>4.4687121203423901E-4</v>
      </c>
      <c r="F1124" s="1">
        <f>Tabla2[[#This Row],[Axial Force ]]/$O$11</f>
        <v>38.700897216796875</v>
      </c>
      <c r="G1124" s="5">
        <f>Tabla2[[#This Row],[Axial Displacement ]]/$O$8</f>
        <v>1.4964562990231235E-2</v>
      </c>
      <c r="H1124" s="1">
        <f>Tabla2[[#This Row],[Axial 634,12F ]]/25</f>
        <v>1.7874848481369561E-5</v>
      </c>
      <c r="I1124" s="1">
        <f>IF(Tabla2[[#This Row],[Axial Displacement Command ]]=D1123,1,0)</f>
        <v>0</v>
      </c>
      <c r="J1124" s="1">
        <f>IF(AND(Tabla2[[#This Row],[cic]]=1,(AND(I1123=1,I1125=0))),1,0)</f>
        <v>0</v>
      </c>
      <c r="K1124" s="1">
        <f>Tabla2[[#This Row],[pas]]+K1123</f>
        <v>8</v>
      </c>
    </row>
    <row r="1125" spans="1:11" x14ac:dyDescent="0.25">
      <c r="A1125" s="1">
        <v>1864.56066894531</v>
      </c>
      <c r="B1125" s="1">
        <v>1.2156701413914599</v>
      </c>
      <c r="C1125">
        <v>1.72901150108373E-3</v>
      </c>
      <c r="D1125" s="1">
        <v>1.21739914175123</v>
      </c>
      <c r="E1125">
        <v>2.6004406663560102E-3</v>
      </c>
      <c r="F1125" s="1">
        <f>Tabla2[[#This Row],[Axial Force ]]/$O$11</f>
        <v>38.845013936360623</v>
      </c>
      <c r="G1125" s="5">
        <f>Tabla2[[#This Row],[Axial Displacement ]]/$O$8</f>
        <v>1.5008273350511851E-2</v>
      </c>
      <c r="H1125" s="1">
        <f>Tabla2[[#This Row],[Axial 634,12F ]]/25</f>
        <v>1.0401762665424041E-4</v>
      </c>
      <c r="I1125" s="1">
        <f>IF(Tabla2[[#This Row],[Axial Displacement Command ]]=D1124,1,0)</f>
        <v>0</v>
      </c>
      <c r="J1125" s="1">
        <f>IF(AND(Tabla2[[#This Row],[cic]]=1,(AND(I1124=1,I1126=0))),1,0)</f>
        <v>0</v>
      </c>
      <c r="K1125" s="1">
        <f>Tabla2[[#This Row],[pas]]+K1124</f>
        <v>8</v>
      </c>
    </row>
    <row r="1126" spans="1:11" x14ac:dyDescent="0.25">
      <c r="A1126" s="1">
        <v>1871.01257324219</v>
      </c>
      <c r="B1126" s="1">
        <v>1.2192785507068</v>
      </c>
      <c r="C1126">
        <v>1.4570950952475E-3</v>
      </c>
      <c r="D1126" s="1">
        <v>1.22073572129011</v>
      </c>
      <c r="E1126">
        <v>-5.03615865454776E-4</v>
      </c>
      <c r="F1126" s="1">
        <f>Tabla2[[#This Row],[Axial Force ]]/$O$11</f>
        <v>38.979428609212292</v>
      </c>
      <c r="G1126" s="5">
        <f>Tabla2[[#This Row],[Axial Displacement ]]/$O$8</f>
        <v>1.5052821613664199E-2</v>
      </c>
      <c r="H1126" s="1">
        <f>Tabla2[[#This Row],[Axial 634,12F ]]/25</f>
        <v>-2.0144634618191038E-5</v>
      </c>
      <c r="I1126" s="1">
        <f>IF(Tabla2[[#This Row],[Axial Displacement Command ]]=D1125,1,0)</f>
        <v>0</v>
      </c>
      <c r="J1126" s="1">
        <f>IF(AND(Tabla2[[#This Row],[cic]]=1,(AND(I1125=1,I1127=0))),1,0)</f>
        <v>0</v>
      </c>
      <c r="K1126" s="1">
        <f>Tabla2[[#This Row],[pas]]+K1125</f>
        <v>8</v>
      </c>
    </row>
    <row r="1127" spans="1:11" x14ac:dyDescent="0.25">
      <c r="A1127" s="1">
        <v>1877.75048828125</v>
      </c>
      <c r="B1127" s="1">
        <v>1.22265098616481</v>
      </c>
      <c r="C1127">
        <v>1.42133239933173E-3</v>
      </c>
      <c r="D1127" s="1">
        <v>1.22407230082899</v>
      </c>
      <c r="E1127">
        <v>2.67625068772759E-3</v>
      </c>
      <c r="F1127" s="1">
        <f>Tabla2[[#This Row],[Axial Force ]]/$O$11</f>
        <v>39.119801839192711</v>
      </c>
      <c r="G1127" s="5">
        <f>Tabla2[[#This Row],[Axial Displacement ]]/$O$8</f>
        <v>1.5094456619318642E-2</v>
      </c>
      <c r="H1127" s="1">
        <f>Tabla2[[#This Row],[Axial 634,12F ]]/25</f>
        <v>1.070500275091036E-4</v>
      </c>
      <c r="I1127" s="1">
        <f>IF(Tabla2[[#This Row],[Axial Displacement Command ]]=D1126,1,0)</f>
        <v>0</v>
      </c>
      <c r="J1127" s="1">
        <f>IF(AND(Tabla2[[#This Row],[cic]]=1,(AND(I1126=1,I1128=0))),1,0)</f>
        <v>0</v>
      </c>
      <c r="K1127" s="1">
        <f>Tabla2[[#This Row],[pas]]+K1126</f>
        <v>8</v>
      </c>
    </row>
    <row r="1128" spans="1:11" x14ac:dyDescent="0.25">
      <c r="A1128" s="1">
        <v>1884.87756347656</v>
      </c>
      <c r="B1128" s="1">
        <v>1.2261092197150001</v>
      </c>
      <c r="C1128">
        <v>1.2996197256143201E-3</v>
      </c>
      <c r="D1128" s="1">
        <v>1.22740888036788</v>
      </c>
      <c r="E1128">
        <v>1.0139028745470601E-3</v>
      </c>
      <c r="F1128" s="1">
        <f>Tabla2[[#This Row],[Axial Force ]]/$O$11</f>
        <v>39.268282572428333</v>
      </c>
      <c r="G1128" s="5">
        <f>Tabla2[[#This Row],[Axial Displacement ]]/$O$8</f>
        <v>1.5137150860679013E-2</v>
      </c>
      <c r="H1128" s="1">
        <f>Tabla2[[#This Row],[Axial 634,12F ]]/25</f>
        <v>4.0556114981882403E-5</v>
      </c>
      <c r="I1128" s="1">
        <f>IF(Tabla2[[#This Row],[Axial Displacement Command ]]=D1127,1,0)</f>
        <v>0</v>
      </c>
      <c r="J1128" s="1">
        <f>IF(AND(Tabla2[[#This Row],[cic]]=1,(AND(I1127=1,I1129=0))),1,0)</f>
        <v>0</v>
      </c>
      <c r="K1128" s="1">
        <f>Tabla2[[#This Row],[pas]]+K1127</f>
        <v>8</v>
      </c>
    </row>
    <row r="1129" spans="1:11" x14ac:dyDescent="0.25">
      <c r="A1129" s="1">
        <v>1892.07458496094</v>
      </c>
      <c r="B1129" s="1">
        <v>1.2296569766476799</v>
      </c>
      <c r="C1129">
        <v>1.0884999710469899E-3</v>
      </c>
      <c r="D1129" s="1">
        <v>1.23074545990676</v>
      </c>
      <c r="E1129">
        <v>-6.8505943318086804E-4</v>
      </c>
      <c r="F1129" s="1">
        <f>Tabla2[[#This Row],[Axial Force ]]/$O$11</f>
        <v>39.418220520019581</v>
      </c>
      <c r="G1129" s="5">
        <f>Tabla2[[#This Row],[Axial Displacement ]]/$O$8</f>
        <v>1.5180950328983703E-2</v>
      </c>
      <c r="H1129" s="1">
        <f>Tabla2[[#This Row],[Axial 634,12F ]]/25</f>
        <v>-2.740237732723472E-5</v>
      </c>
      <c r="I1129" s="1">
        <f>IF(Tabla2[[#This Row],[Axial Displacement Command ]]=D1128,1,0)</f>
        <v>0</v>
      </c>
      <c r="J1129" s="1">
        <f>IF(AND(Tabla2[[#This Row],[cic]]=1,(AND(I1128=1,I1130=0))),1,0)</f>
        <v>0</v>
      </c>
      <c r="K1129" s="1">
        <f>Tabla2[[#This Row],[pas]]+K1128</f>
        <v>8</v>
      </c>
    </row>
    <row r="1130" spans="1:11" x14ac:dyDescent="0.25">
      <c r="A1130" s="1">
        <v>1897.97570800781</v>
      </c>
      <c r="B1130" s="1">
        <v>1.2328112497925801</v>
      </c>
      <c r="C1130">
        <v>1.2708902659141999E-3</v>
      </c>
      <c r="D1130" s="1">
        <v>1.23408215586096</v>
      </c>
      <c r="E1130">
        <v>-1.54933320573036E-3</v>
      </c>
      <c r="F1130" s="1">
        <f>Tabla2[[#This Row],[Axial Force ]]/$O$11</f>
        <v>39.541160583496044</v>
      </c>
      <c r="G1130" s="5">
        <f>Tabla2[[#This Row],[Axial Displacement ]]/$O$8</f>
        <v>1.5219891972747902E-2</v>
      </c>
      <c r="H1130" s="1">
        <f>Tabla2[[#This Row],[Axial 634,12F ]]/25</f>
        <v>-6.1973328229214395E-5</v>
      </c>
      <c r="I1130" s="1">
        <f>IF(Tabla2[[#This Row],[Axial Displacement Command ]]=D1129,1,0)</f>
        <v>0</v>
      </c>
      <c r="J1130" s="1">
        <f>IF(AND(Tabla2[[#This Row],[cic]]=1,(AND(I1129=1,I1131=0))),1,0)</f>
        <v>0</v>
      </c>
      <c r="K1130" s="1">
        <f>Tabla2[[#This Row],[pas]]+K1129</f>
        <v>8</v>
      </c>
    </row>
    <row r="1131" spans="1:11" x14ac:dyDescent="0.25">
      <c r="A1131" s="1">
        <v>1902.46313476563</v>
      </c>
      <c r="B1131" s="1">
        <v>1.2356186052784299</v>
      </c>
      <c r="C1131">
        <v>1.80006031769153E-3</v>
      </c>
      <c r="D1131" s="1">
        <v>1.23741861898452</v>
      </c>
      <c r="E1131">
        <v>-1.38956963269266E-4</v>
      </c>
      <c r="F1131" s="1">
        <f>Tabla2[[#This Row],[Axial Force ]]/$O$11</f>
        <v>39.634648640950623</v>
      </c>
      <c r="G1131" s="5">
        <f>Tabla2[[#This Row],[Axial Displacement ]]/$O$8</f>
        <v>1.5254550682449752E-2</v>
      </c>
      <c r="H1131" s="1">
        <f>Tabla2[[#This Row],[Axial 634,12F ]]/25</f>
        <v>-5.5582785307706404E-6</v>
      </c>
      <c r="I1131" s="1">
        <f>IF(Tabla2[[#This Row],[Axial Displacement Command ]]=D1130,1,0)</f>
        <v>0</v>
      </c>
      <c r="J1131" s="1">
        <f>IF(AND(Tabla2[[#This Row],[cic]]=1,(AND(I1130=1,I1132=0))),1,0)</f>
        <v>0</v>
      </c>
      <c r="K1131" s="1">
        <f>Tabla2[[#This Row],[pas]]+K1130</f>
        <v>8</v>
      </c>
    </row>
    <row r="1132" spans="1:11" x14ac:dyDescent="0.25">
      <c r="A1132" s="1">
        <v>1907.71228027344</v>
      </c>
      <c r="B1132" s="1">
        <v>1.2375426013022699</v>
      </c>
      <c r="C1132">
        <v>3.2125710731634202E-3</v>
      </c>
      <c r="D1132" s="1">
        <v>1.2407551985234</v>
      </c>
      <c r="E1132">
        <v>1.4641672123616399E-3</v>
      </c>
      <c r="F1132" s="1">
        <f>Tabla2[[#This Row],[Axial Force ]]/$O$11</f>
        <v>39.744005839030002</v>
      </c>
      <c r="G1132" s="5">
        <f>Tabla2[[#This Row],[Axial Displacement ]]/$O$8</f>
        <v>1.527830371978111E-2</v>
      </c>
      <c r="H1132" s="1">
        <f>Tabla2[[#This Row],[Axial 634,12F ]]/25</f>
        <v>5.8566688494465597E-5</v>
      </c>
      <c r="I1132" s="1">
        <f>IF(Tabla2[[#This Row],[Axial Displacement Command ]]=D1131,1,0)</f>
        <v>0</v>
      </c>
      <c r="J1132" s="1">
        <f>IF(AND(Tabla2[[#This Row],[cic]]=1,(AND(I1131=1,I1133=0))),1,0)</f>
        <v>0</v>
      </c>
      <c r="K1132" s="1">
        <f>Tabla2[[#This Row],[pas]]+K1131</f>
        <v>8</v>
      </c>
    </row>
    <row r="1133" spans="1:11" x14ac:dyDescent="0.25">
      <c r="A1133" s="1">
        <v>1912.41162109375</v>
      </c>
      <c r="B1133" s="1">
        <v>1.23998522758484</v>
      </c>
      <c r="C1133">
        <v>4.1066409721679503E-3</v>
      </c>
      <c r="D1133" s="1">
        <v>1.24409189447761</v>
      </c>
      <c r="E1133">
        <v>1.4496843050437701E-3</v>
      </c>
      <c r="F1133" s="1">
        <f>Tabla2[[#This Row],[Axial Force ]]/$O$11</f>
        <v>39.841908772786461</v>
      </c>
      <c r="G1133" s="5">
        <f>Tabla2[[#This Row],[Axial Displacement ]]/$O$8</f>
        <v>1.530845959981284E-2</v>
      </c>
      <c r="H1133" s="1">
        <f>Tabla2[[#This Row],[Axial 634,12F ]]/25</f>
        <v>5.7987372201750803E-5</v>
      </c>
      <c r="I1133" s="1">
        <f>IF(Tabla2[[#This Row],[Axial Displacement Command ]]=D1132,1,0)</f>
        <v>0</v>
      </c>
      <c r="J1133" s="1">
        <f>IF(AND(Tabla2[[#This Row],[cic]]=1,(AND(I1132=1,I1134=0))),1,0)</f>
        <v>0</v>
      </c>
      <c r="K1133" s="1">
        <f>Tabla2[[#This Row],[pas]]+K1132</f>
        <v>8</v>
      </c>
    </row>
    <row r="1134" spans="1:11" x14ac:dyDescent="0.25">
      <c r="A1134" s="1">
        <v>1919.99792480469</v>
      </c>
      <c r="B1134" s="1">
        <v>1.2443590676412</v>
      </c>
      <c r="C1134">
        <v>3.0694006909470798E-3</v>
      </c>
      <c r="D1134" s="1">
        <v>1.24742847401649</v>
      </c>
      <c r="E1134">
        <v>1.7494505755166799E-3</v>
      </c>
      <c r="F1134" s="1">
        <f>Tabla2[[#This Row],[Axial Force ]]/$O$11</f>
        <v>39.999956766764377</v>
      </c>
      <c r="G1134" s="5">
        <f>Tabla2[[#This Row],[Axial Displacement ]]/$O$8</f>
        <v>1.5362457625199999E-2</v>
      </c>
      <c r="H1134" s="1">
        <f>Tabla2[[#This Row],[Axial 634,12F ]]/25</f>
        <v>6.99780230206672E-5</v>
      </c>
      <c r="I1134" s="1">
        <f>IF(Tabla2[[#This Row],[Axial Displacement Command ]]=D1133,1,0)</f>
        <v>0</v>
      </c>
      <c r="J1134" s="1">
        <f>IF(AND(Tabla2[[#This Row],[cic]]=1,(AND(I1133=1,I1135=0))),1,0)</f>
        <v>0</v>
      </c>
      <c r="K1134" s="1">
        <f>Tabla2[[#This Row],[pas]]+K1133</f>
        <v>8</v>
      </c>
    </row>
    <row r="1135" spans="1:11" x14ac:dyDescent="0.25">
      <c r="A1135" s="1">
        <v>1929.43713378906</v>
      </c>
      <c r="B1135" s="1">
        <v>1.2490296503528999</v>
      </c>
      <c r="C1135">
        <v>1.7353296470901101E-3</v>
      </c>
      <c r="D1135" s="1">
        <v>1.25076493714005</v>
      </c>
      <c r="E1135">
        <v>1.4088731177253099E-3</v>
      </c>
      <c r="F1135" s="1">
        <f>Tabla2[[#This Row],[Axial Force ]]/$O$11</f>
        <v>40.196606953938748</v>
      </c>
      <c r="G1135" s="5">
        <f>Tabla2[[#This Row],[Axial Displacement ]]/$O$8</f>
        <v>1.5420119140159259E-2</v>
      </c>
      <c r="H1135" s="1">
        <f>Tabla2[[#This Row],[Axial 634,12F ]]/25</f>
        <v>5.6354924709012395E-5</v>
      </c>
      <c r="I1135" s="1">
        <f>IF(Tabla2[[#This Row],[Axial Displacement Command ]]=D1134,1,0)</f>
        <v>0</v>
      </c>
      <c r="J1135" s="1">
        <f>IF(AND(Tabla2[[#This Row],[cic]]=1,(AND(I1134=1,I1136=0))),1,0)</f>
        <v>0</v>
      </c>
      <c r="K1135" s="1">
        <f>Tabla2[[#This Row],[pas]]+K1134</f>
        <v>8</v>
      </c>
    </row>
    <row r="1136" spans="1:11" x14ac:dyDescent="0.25">
      <c r="A1136" s="1">
        <v>1937.11804199219</v>
      </c>
      <c r="B1136" s="1">
        <v>1.25269894488156</v>
      </c>
      <c r="C1136">
        <v>1.40273573379091E-3</v>
      </c>
      <c r="D1136" s="1">
        <v>1.25410163309425</v>
      </c>
      <c r="E1136">
        <v>-5.0986483302040099E-4</v>
      </c>
      <c r="F1136" s="1">
        <f>Tabla2[[#This Row],[Axial Force ]]/$O$11</f>
        <v>40.356625874837292</v>
      </c>
      <c r="G1136" s="5">
        <f>Tabla2[[#This Row],[Axial Displacement ]]/$O$8</f>
        <v>1.5465419072611852E-2</v>
      </c>
      <c r="H1136" s="1">
        <f>Tabla2[[#This Row],[Axial 634,12F ]]/25</f>
        <v>-2.039459332081604E-5</v>
      </c>
      <c r="I1136" s="1">
        <f>IF(Tabla2[[#This Row],[Axial Displacement Command ]]=D1135,1,0)</f>
        <v>0</v>
      </c>
      <c r="J1136" s="1">
        <f>IF(AND(Tabla2[[#This Row],[cic]]=1,(AND(I1135=1,I1137=0))),1,0)</f>
        <v>0</v>
      </c>
      <c r="K1136" s="1">
        <f>Tabla2[[#This Row],[pas]]+K1135</f>
        <v>8</v>
      </c>
    </row>
    <row r="1137" spans="1:11" x14ac:dyDescent="0.25">
      <c r="A1137" s="1">
        <v>1945.32995605469</v>
      </c>
      <c r="B1137" s="1">
        <v>1.2563252821564701</v>
      </c>
      <c r="C1137">
        <v>1.1129379799967899E-3</v>
      </c>
      <c r="D1137" s="1">
        <v>1.25743821263313</v>
      </c>
      <c r="E1137">
        <v>-1.8052473649277101E-4</v>
      </c>
      <c r="F1137" s="1">
        <f>Tabla2[[#This Row],[Axial Force ]]/$O$11</f>
        <v>40.527707417806042</v>
      </c>
      <c r="G1137" s="5">
        <f>Tabla2[[#This Row],[Axial Displacement ]]/$O$8</f>
        <v>1.5510188668598397E-2</v>
      </c>
      <c r="H1137" s="1">
        <f>Tabla2[[#This Row],[Axial 634,12F ]]/25</f>
        <v>-7.2209894597108402E-6</v>
      </c>
      <c r="I1137" s="1">
        <f>IF(Tabla2[[#This Row],[Axial Displacement Command ]]=D1136,1,0)</f>
        <v>0</v>
      </c>
      <c r="J1137" s="1">
        <f>IF(AND(Tabla2[[#This Row],[cic]]=1,(AND(I1136=1,I1138=0))),1,0)</f>
        <v>0</v>
      </c>
      <c r="K1137" s="1">
        <f>Tabla2[[#This Row],[pas]]+K1136</f>
        <v>8</v>
      </c>
    </row>
    <row r="1138" spans="1:11" x14ac:dyDescent="0.25">
      <c r="A1138" s="1">
        <v>1950.34008789063</v>
      </c>
      <c r="B1138" s="1">
        <v>1.2597048189491</v>
      </c>
      <c r="C1138">
        <v>1.0699034191930001E-3</v>
      </c>
      <c r="D1138" s="1">
        <v>1.26077467575669</v>
      </c>
      <c r="E1138">
        <v>1.02913963928586E-3</v>
      </c>
      <c r="F1138" s="1">
        <f>Tabla2[[#This Row],[Axial Force ]]/$O$11</f>
        <v>40.632085164388123</v>
      </c>
      <c r="G1138" s="5">
        <f>Tabla2[[#This Row],[Axial Displacement ]]/$O$8</f>
        <v>1.5551911345050618E-2</v>
      </c>
      <c r="H1138" s="1">
        <f>Tabla2[[#This Row],[Axial 634,12F ]]/25</f>
        <v>4.1165585571434403E-5</v>
      </c>
      <c r="I1138" s="1">
        <f>IF(Tabla2[[#This Row],[Axial Displacement Command ]]=D1137,1,0)</f>
        <v>0</v>
      </c>
      <c r="J1138" s="1">
        <f>IF(AND(Tabla2[[#This Row],[cic]]=1,(AND(I1137=1,I1139=0))),1,0)</f>
        <v>0</v>
      </c>
      <c r="K1138" s="1">
        <f>Tabla2[[#This Row],[pas]]+K1137</f>
        <v>8</v>
      </c>
    </row>
    <row r="1139" spans="1:11" x14ac:dyDescent="0.25">
      <c r="A1139" s="1">
        <v>1955.95361328125</v>
      </c>
      <c r="B1139" s="1">
        <v>1.2621652567759201</v>
      </c>
      <c r="C1139">
        <v>1.94609174286597E-3</v>
      </c>
      <c r="D1139" s="1">
        <v>1.2641113717109</v>
      </c>
      <c r="E1139">
        <v>2.0332572603365402E-3</v>
      </c>
      <c r="F1139" s="1">
        <f>Tabla2[[#This Row],[Axial Force ]]/$O$11</f>
        <v>40.749033610026039</v>
      </c>
      <c r="G1139" s="5">
        <f>Tabla2[[#This Row],[Axial Displacement ]]/$O$8</f>
        <v>1.5582287120690371E-2</v>
      </c>
      <c r="H1139" s="1">
        <f>Tabla2[[#This Row],[Axial 634,12F ]]/25</f>
        <v>8.1330290413461612E-5</v>
      </c>
      <c r="I1139" s="1">
        <f>IF(Tabla2[[#This Row],[Axial Displacement Command ]]=D1138,1,0)</f>
        <v>0</v>
      </c>
      <c r="J1139" s="1">
        <f>IF(AND(Tabla2[[#This Row],[cic]]=1,(AND(I1138=1,I1140=0))),1,0)</f>
        <v>0</v>
      </c>
      <c r="K1139" s="1">
        <f>Tabla2[[#This Row],[pas]]+K1138</f>
        <v>8</v>
      </c>
    </row>
    <row r="1140" spans="1:11" x14ac:dyDescent="0.25">
      <c r="A1140" s="1">
        <v>1961.56127929688</v>
      </c>
      <c r="B1140" s="1">
        <v>1.26538751646876</v>
      </c>
      <c r="C1140">
        <v>2.0604134078894298E-3</v>
      </c>
      <c r="D1140" s="1">
        <v>1.26744795124978</v>
      </c>
      <c r="E1140">
        <v>2.61361060438503E-3</v>
      </c>
      <c r="F1140" s="1">
        <f>Tabla2[[#This Row],[Axial Force ]]/$O$11</f>
        <v>40.865859985351669</v>
      </c>
      <c r="G1140" s="5">
        <f>Tabla2[[#This Row],[Axial Displacement ]]/$O$8</f>
        <v>1.5622068104552593E-2</v>
      </c>
      <c r="H1140" s="1">
        <f>Tabla2[[#This Row],[Axial 634,12F ]]/25</f>
        <v>1.045444241754012E-4</v>
      </c>
      <c r="I1140" s="1">
        <f>IF(Tabla2[[#This Row],[Axial Displacement Command ]]=D1139,1,0)</f>
        <v>0</v>
      </c>
      <c r="J1140" s="1">
        <f>IF(AND(Tabla2[[#This Row],[cic]]=1,(AND(I1139=1,I1141=0))),1,0)</f>
        <v>0</v>
      </c>
      <c r="K1140" s="1">
        <f>Tabla2[[#This Row],[pas]]+K1139</f>
        <v>8</v>
      </c>
    </row>
    <row r="1141" spans="1:11" x14ac:dyDescent="0.25">
      <c r="A1141" s="1">
        <v>1966.81982421875</v>
      </c>
      <c r="B1141" s="1">
        <v>1.2684739194810399</v>
      </c>
      <c r="C1141">
        <v>2.3106335902412E-3</v>
      </c>
      <c r="D1141" s="1">
        <v>1.27078453078866</v>
      </c>
      <c r="E1141">
        <v>0.165207820828073</v>
      </c>
      <c r="F1141" s="1">
        <f>Tabla2[[#This Row],[Axial Force ]]/$O$11</f>
        <v>40.975413004557289</v>
      </c>
      <c r="G1141" s="5">
        <f>Tabla2[[#This Row],[Axial Displacement ]]/$O$8</f>
        <v>1.5660171845444937E-2</v>
      </c>
      <c r="H1141" s="1">
        <f>Tabla2[[#This Row],[Axial 634,12F ]]/25</f>
        <v>6.6083128331229203E-3</v>
      </c>
      <c r="I1141" s="1">
        <f>IF(Tabla2[[#This Row],[Axial Displacement Command ]]=D1140,1,0)</f>
        <v>0</v>
      </c>
      <c r="J1141" s="1">
        <f>IF(AND(Tabla2[[#This Row],[cic]]=1,(AND(I1140=1,I1142=0))),1,0)</f>
        <v>0</v>
      </c>
      <c r="K1141" s="1">
        <f>Tabla2[[#This Row],[pas]]+K1140</f>
        <v>8</v>
      </c>
    </row>
    <row r="1142" spans="1:11" x14ac:dyDescent="0.25">
      <c r="A1142" s="1">
        <v>1974.27392578125</v>
      </c>
      <c r="B1142" s="1">
        <v>1.2724936241283999</v>
      </c>
      <c r="C1142">
        <v>1.6275644156849001E-3</v>
      </c>
      <c r="D1142" s="1">
        <v>1.2741211103275401</v>
      </c>
      <c r="E1142">
        <v>9.4755102963972604E-4</v>
      </c>
      <c r="F1142" s="1">
        <f>Tabla2[[#This Row],[Axial Force ]]/$O$11</f>
        <v>41.130706787109375</v>
      </c>
      <c r="G1142" s="5">
        <f>Tabla2[[#This Row],[Axial Displacement ]]/$O$8</f>
        <v>1.5709797828745677E-2</v>
      </c>
      <c r="H1142" s="1">
        <f>Tabla2[[#This Row],[Axial 634,12F ]]/25</f>
        <v>3.7902041185589042E-5</v>
      </c>
      <c r="I1142" s="1">
        <f>IF(Tabla2[[#This Row],[Axial Displacement Command ]]=D1141,1,0)</f>
        <v>0</v>
      </c>
      <c r="J1142" s="1">
        <f>IF(AND(Tabla2[[#This Row],[cic]]=1,(AND(I1141=1,I1143=0))),1,0)</f>
        <v>0</v>
      </c>
      <c r="K1142" s="1">
        <f>Tabla2[[#This Row],[pas]]+K1141</f>
        <v>8</v>
      </c>
    </row>
    <row r="1143" spans="1:11" x14ac:dyDescent="0.25">
      <c r="A1143" s="1">
        <v>1980.00305175781</v>
      </c>
      <c r="B1143" s="1">
        <v>1.27577304374427</v>
      </c>
      <c r="C1143">
        <v>1.6846656762936601E-3</v>
      </c>
      <c r="D1143" s="1">
        <v>1.2774576898664201</v>
      </c>
      <c r="E1143">
        <v>1.0674251598175E-3</v>
      </c>
      <c r="F1143" s="1">
        <f>Tabla2[[#This Row],[Axial Force ]]/$O$11</f>
        <v>41.250063578287708</v>
      </c>
      <c r="G1143" s="5">
        <f>Tabla2[[#This Row],[Axial Displacement ]]/$O$8</f>
        <v>1.5750284490670001E-2</v>
      </c>
      <c r="H1143" s="1">
        <f>Tabla2[[#This Row],[Axial 634,12F ]]/25</f>
        <v>4.2697006392700003E-5</v>
      </c>
      <c r="I1143" s="1">
        <f>IF(Tabla2[[#This Row],[Axial Displacement Command ]]=D1142,1,0)</f>
        <v>0</v>
      </c>
      <c r="J1143" s="1">
        <f>IF(AND(Tabla2[[#This Row],[cic]]=1,(AND(I1142=1,I1144=0))),1,0)</f>
        <v>0</v>
      </c>
      <c r="K1143" s="1">
        <f>Tabla2[[#This Row],[pas]]+K1142</f>
        <v>8</v>
      </c>
    </row>
    <row r="1144" spans="1:11" x14ac:dyDescent="0.25">
      <c r="A1144" s="1">
        <v>1985.60974121094</v>
      </c>
      <c r="B1144" s="1">
        <v>1.27890228759497</v>
      </c>
      <c r="C1144">
        <v>1.8919706690212501E-3</v>
      </c>
      <c r="D1144" s="1">
        <v>1.28079426940531</v>
      </c>
      <c r="E1144" s="2">
        <v>5.8795500024189102E-5</v>
      </c>
      <c r="F1144" s="1">
        <f>Tabla2[[#This Row],[Axial Force ]]/$O$11</f>
        <v>41.366869608561252</v>
      </c>
      <c r="G1144" s="5">
        <f>Tabla2[[#This Row],[Axial Displacement ]]/$O$8</f>
        <v>1.5788917130802098E-2</v>
      </c>
      <c r="H1144" s="1">
        <f>Tabla2[[#This Row],[Axial 634,12F ]]/25</f>
        <v>2.3518200009675643E-6</v>
      </c>
      <c r="I1144" s="1">
        <f>IF(Tabla2[[#This Row],[Axial Displacement Command ]]=D1143,1,0)</f>
        <v>0</v>
      </c>
      <c r="J1144" s="1">
        <f>IF(AND(Tabla2[[#This Row],[cic]]=1,(AND(I1143=1,I1145=0))),1,0)</f>
        <v>0</v>
      </c>
      <c r="K1144" s="1">
        <f>Tabla2[[#This Row],[pas]]+K1143</f>
        <v>8</v>
      </c>
    </row>
    <row r="1145" spans="1:11" x14ac:dyDescent="0.25">
      <c r="A1145" s="1">
        <v>1992.80541992188</v>
      </c>
      <c r="B1145" s="1">
        <v>1.28280755598098</v>
      </c>
      <c r="C1145">
        <v>1.3233423032943401E-3</v>
      </c>
      <c r="D1145" s="1">
        <v>1.2841309653595101</v>
      </c>
      <c r="E1145">
        <v>-3.5332951142663698E-4</v>
      </c>
      <c r="F1145" s="1">
        <f>Tabla2[[#This Row],[Axial Force ]]/$O$11</f>
        <v>41.516779581705833</v>
      </c>
      <c r="G1145" s="5">
        <f>Tabla2[[#This Row],[Axial Displacement ]]/$O$8</f>
        <v>1.5837130320752839E-2</v>
      </c>
      <c r="H1145" s="1">
        <f>Tabla2[[#This Row],[Axial 634,12F ]]/25</f>
        <v>-1.4133180457065479E-5</v>
      </c>
      <c r="I1145" s="1">
        <f>IF(Tabla2[[#This Row],[Axial Displacement Command ]]=D1144,1,0)</f>
        <v>0</v>
      </c>
      <c r="J1145" s="1">
        <f>IF(AND(Tabla2[[#This Row],[cic]]=1,(AND(I1144=1,I1146=0))),1,0)</f>
        <v>0</v>
      </c>
      <c r="K1145" s="1">
        <f>Tabla2[[#This Row],[pas]]+K1144</f>
        <v>8</v>
      </c>
    </row>
    <row r="1146" spans="1:11" x14ac:dyDescent="0.25">
      <c r="A1146" s="1">
        <v>2002.36315917969</v>
      </c>
      <c r="B1146" s="1">
        <v>1.2871813960373399</v>
      </c>
      <c r="C1146">
        <v>2.8610230629055899E-4</v>
      </c>
      <c r="D1146" s="1">
        <v>1.2874674284830701</v>
      </c>
      <c r="E1146">
        <v>2.6162485937675198E-3</v>
      </c>
      <c r="F1146" s="1">
        <f>Tabla2[[#This Row],[Axial Force ]]/$O$11</f>
        <v>41.715899149576877</v>
      </c>
      <c r="G1146" s="5">
        <f>Tabla2[[#This Row],[Axial Displacement ]]/$O$8</f>
        <v>1.5891128346139999E-2</v>
      </c>
      <c r="H1146" s="1">
        <f>Tabla2[[#This Row],[Axial 634,12F ]]/25</f>
        <v>1.0464994375070079E-4</v>
      </c>
      <c r="I1146" s="1">
        <f>IF(Tabla2[[#This Row],[Axial Displacement Command ]]=D1145,1,0)</f>
        <v>0</v>
      </c>
      <c r="J1146" s="1">
        <f>IF(AND(Tabla2[[#This Row],[cic]]=1,(AND(I1145=1,I1147=0))),1,0)</f>
        <v>0</v>
      </c>
      <c r="K1146" s="1">
        <f>Tabla2[[#This Row],[pas]]+K1145</f>
        <v>8</v>
      </c>
    </row>
    <row r="1147" spans="1:11" x14ac:dyDescent="0.25">
      <c r="A1147" s="1">
        <v>2009.37170410156</v>
      </c>
      <c r="B1147" s="1">
        <v>1.2904357863590099</v>
      </c>
      <c r="C1147">
        <v>3.6823749383074799E-4</v>
      </c>
      <c r="D1147" s="1">
        <v>1.2908040080219501</v>
      </c>
      <c r="E1147">
        <v>7.7387852570609495E-4</v>
      </c>
      <c r="F1147" s="1">
        <f>Tabla2[[#This Row],[Axial Force ]]/$O$11</f>
        <v>41.861910502115833</v>
      </c>
      <c r="G1147" s="5">
        <f>Tabla2[[#This Row],[Axial Displacement ]]/$O$8</f>
        <v>1.5931306004432221E-2</v>
      </c>
      <c r="H1147" s="1">
        <f>Tabla2[[#This Row],[Axial 634,12F ]]/25</f>
        <v>3.0955141028243795E-5</v>
      </c>
      <c r="I1147" s="1">
        <f>IF(Tabla2[[#This Row],[Axial Displacement Command ]]=D1146,1,0)</f>
        <v>0</v>
      </c>
      <c r="J1147" s="1">
        <f>IF(AND(Tabla2[[#This Row],[cic]]=1,(AND(I1146=1,I1148=0))),1,0)</f>
        <v>0</v>
      </c>
      <c r="K1147" s="1">
        <f>Tabla2[[#This Row],[pas]]+K1146</f>
        <v>8</v>
      </c>
    </row>
    <row r="1148" spans="1:11" x14ac:dyDescent="0.25">
      <c r="A1148" s="1">
        <v>2012.06396484375</v>
      </c>
      <c r="B1148" s="1">
        <v>1.2926245108246801</v>
      </c>
      <c r="C1148">
        <v>1.5162229374254799E-3</v>
      </c>
      <c r="D1148" s="1">
        <v>1.2941407039761501</v>
      </c>
      <c r="E1148">
        <v>5.9780171568490903E-4</v>
      </c>
      <c r="F1148" s="1">
        <f>Tabla2[[#This Row],[Axial Force ]]/$O$11</f>
        <v>41.917999267578125</v>
      </c>
      <c r="G1148" s="5">
        <f>Tabla2[[#This Row],[Axial Displacement ]]/$O$8</f>
        <v>1.5958327294131852E-2</v>
      </c>
      <c r="H1148" s="1">
        <f>Tabla2[[#This Row],[Axial 634,12F ]]/25</f>
        <v>2.3912068627396362E-5</v>
      </c>
      <c r="I1148" s="1">
        <f>IF(Tabla2[[#This Row],[Axial Displacement Command ]]=D1147,1,0)</f>
        <v>0</v>
      </c>
      <c r="J1148" s="1">
        <f>IF(AND(Tabla2[[#This Row],[cic]]=1,(AND(I1147=1,I1149=0))),1,0)</f>
        <v>0</v>
      </c>
      <c r="K1148" s="1">
        <f>Tabla2[[#This Row],[pas]]+K1147</f>
        <v>8</v>
      </c>
    </row>
    <row r="1149" spans="1:11" x14ac:dyDescent="0.25">
      <c r="A1149" s="1">
        <v>2017.40148925781</v>
      </c>
      <c r="B1149" s="1">
        <v>1.2959075393155199</v>
      </c>
      <c r="C1149">
        <v>1.5697479511800299E-3</v>
      </c>
      <c r="D1149" s="1">
        <v>1.2974772835150401</v>
      </c>
      <c r="E1149">
        <v>7.2076090873451903E-4</v>
      </c>
      <c r="F1149" s="1">
        <f>Tabla2[[#This Row],[Axial Force ]]/$O$11</f>
        <v>42.029197692871044</v>
      </c>
      <c r="G1149" s="5">
        <f>Tabla2[[#This Row],[Axial Displacement ]]/$O$8</f>
        <v>1.5998858510068149E-2</v>
      </c>
      <c r="H1149" s="1">
        <f>Tabla2[[#This Row],[Axial 634,12F ]]/25</f>
        <v>2.8830436349380761E-5</v>
      </c>
      <c r="I1149" s="1">
        <f>IF(Tabla2[[#This Row],[Axial Displacement Command ]]=D1148,1,0)</f>
        <v>0</v>
      </c>
      <c r="J1149" s="1">
        <f>IF(AND(Tabla2[[#This Row],[cic]]=1,(AND(I1148=1,I1150=0))),1,0)</f>
        <v>0</v>
      </c>
      <c r="K1149" s="1">
        <f>Tabla2[[#This Row],[pas]]+K1148</f>
        <v>8</v>
      </c>
    </row>
    <row r="1150" spans="1:11" x14ac:dyDescent="0.25">
      <c r="A1150" s="1">
        <v>2024.14990234375</v>
      </c>
      <c r="B1150" s="1">
        <v>1.2991046532988499</v>
      </c>
      <c r="C1150">
        <v>1.7091035715566299E-3</v>
      </c>
      <c r="D1150" s="1">
        <v>1.3008137466386001</v>
      </c>
      <c r="E1150">
        <v>1.85700355359586E-3</v>
      </c>
      <c r="F1150" s="1">
        <f>Tabla2[[#This Row],[Axial Force ]]/$O$11</f>
        <v>42.169789632161461</v>
      </c>
      <c r="G1150" s="5">
        <f>Tabla2[[#This Row],[Axial Displacement ]]/$O$8</f>
        <v>1.6038329053072221E-2</v>
      </c>
      <c r="H1150" s="1">
        <f>Tabla2[[#This Row],[Axial 634,12F ]]/25</f>
        <v>7.4280142143834396E-5</v>
      </c>
      <c r="I1150" s="1">
        <f>IF(Tabla2[[#This Row],[Axial Displacement Command ]]=D1149,1,0)</f>
        <v>0</v>
      </c>
      <c r="J1150" s="1">
        <f>IF(AND(Tabla2[[#This Row],[cic]]=1,(AND(I1149=1,I1151=0))),1,0)</f>
        <v>0</v>
      </c>
      <c r="K1150" s="1">
        <f>Tabla2[[#This Row],[pas]]+K1149</f>
        <v>8</v>
      </c>
    </row>
    <row r="1151" spans="1:11" x14ac:dyDescent="0.25">
      <c r="A1151" s="1">
        <v>2030.22509765625</v>
      </c>
      <c r="B1151" s="1">
        <v>1.3025737134739801</v>
      </c>
      <c r="C1151">
        <v>1.57678130108252E-3</v>
      </c>
      <c r="D1151" s="1">
        <v>1.3041504425928001</v>
      </c>
      <c r="E1151">
        <v>-3.9146216295193902E-2</v>
      </c>
      <c r="F1151" s="1">
        <f>Tabla2[[#This Row],[Axial Force ]]/$O$11</f>
        <v>42.296356201171875</v>
      </c>
      <c r="G1151" s="5">
        <f>Tabla2[[#This Row],[Axial Displacement ]]/$O$8</f>
        <v>1.6081156956468889E-2</v>
      </c>
      <c r="H1151" s="1">
        <f>Tabla2[[#This Row],[Axial 634,12F ]]/25</f>
        <v>-1.5658486518077561E-3</v>
      </c>
      <c r="I1151" s="1">
        <f>IF(Tabla2[[#This Row],[Axial Displacement Command ]]=D1150,1,0)</f>
        <v>0</v>
      </c>
      <c r="J1151" s="1">
        <f>IF(AND(Tabla2[[#This Row],[cic]]=1,(AND(I1150=1,I1152=0))),1,0)</f>
        <v>0</v>
      </c>
      <c r="K1151" s="1">
        <f>Tabla2[[#This Row],[pas]]+K1150</f>
        <v>8</v>
      </c>
    </row>
    <row r="1152" spans="1:11" x14ac:dyDescent="0.25">
      <c r="A1152" s="1">
        <v>2036.14501953125</v>
      </c>
      <c r="B1152" s="1">
        <v>1.3060856144875299</v>
      </c>
      <c r="C1152">
        <v>1.4014243561177901E-3</v>
      </c>
      <c r="D1152" s="1">
        <v>1.3074870221316801</v>
      </c>
      <c r="E1152">
        <v>-5.2786384685532496E-4</v>
      </c>
      <c r="F1152" s="1">
        <f>Tabla2[[#This Row],[Axial Force ]]/$O$11</f>
        <v>42.419687906901039</v>
      </c>
      <c r="G1152" s="5">
        <f>Tabla2[[#This Row],[Axial Displacement ]]/$O$8</f>
        <v>1.6124513759105306E-2</v>
      </c>
      <c r="H1152" s="1">
        <f>Tabla2[[#This Row],[Axial 634,12F ]]/25</f>
        <v>-2.1114553874212999E-5</v>
      </c>
      <c r="I1152" s="1">
        <f>IF(Tabla2[[#This Row],[Axial Displacement Command ]]=D1151,1,0)</f>
        <v>0</v>
      </c>
      <c r="J1152" s="1">
        <f>IF(AND(Tabla2[[#This Row],[cic]]=1,(AND(I1151=1,I1153=0))),1,0)</f>
        <v>0</v>
      </c>
      <c r="K1152" s="1">
        <f>Tabla2[[#This Row],[pas]]+K1151</f>
        <v>8</v>
      </c>
    </row>
    <row r="1153" spans="1:11" x14ac:dyDescent="0.25">
      <c r="A1153" s="1">
        <v>2042.05993652344</v>
      </c>
      <c r="B1153" s="1">
        <v>1.3099694624543201</v>
      </c>
      <c r="C1153">
        <v>8.5413455508387404E-4</v>
      </c>
      <c r="D1153" s="1">
        <v>1.3108236016705599</v>
      </c>
      <c r="E1153">
        <v>-2.32663722954385E-4</v>
      </c>
      <c r="F1153" s="1">
        <f>Tabla2[[#This Row],[Axial Force ]]/$O$11</f>
        <v>42.542915344238331</v>
      </c>
      <c r="G1153" s="5">
        <f>Tabla2[[#This Row],[Axial Displacement ]]/$O$8</f>
        <v>1.617246249943605E-2</v>
      </c>
      <c r="H1153" s="1">
        <f>Tabla2[[#This Row],[Axial 634,12F ]]/25</f>
        <v>-9.3065489181753997E-6</v>
      </c>
      <c r="I1153" s="1">
        <f>IF(Tabla2[[#This Row],[Axial Displacement Command ]]=D1152,1,0)</f>
        <v>0</v>
      </c>
      <c r="J1153" s="1">
        <f>IF(AND(Tabla2[[#This Row],[cic]]=1,(AND(I1152=1,I1154=0))),1,0)</f>
        <v>0</v>
      </c>
      <c r="K1153" s="1">
        <f>Tabla2[[#This Row],[pas]]+K1152</f>
        <v>8</v>
      </c>
    </row>
    <row r="1154" spans="1:11" x14ac:dyDescent="0.25">
      <c r="A1154" s="1">
        <v>2048.2001953125</v>
      </c>
      <c r="B1154" s="1">
        <v>1.31163955666125</v>
      </c>
      <c r="C1154">
        <v>2.5206804821209499E-3</v>
      </c>
      <c r="D1154" s="1">
        <v>1.3141601812094501</v>
      </c>
      <c r="E1154">
        <v>1.75290961124119E-3</v>
      </c>
      <c r="F1154" s="1">
        <f>Tabla2[[#This Row],[Axial Force ]]/$O$11</f>
        <v>42.67083740234375</v>
      </c>
      <c r="G1154" s="5">
        <f>Tabla2[[#This Row],[Axial Displacement ]]/$O$8</f>
        <v>1.6193080946435186E-2</v>
      </c>
      <c r="H1154" s="1">
        <f>Tabla2[[#This Row],[Axial 634,12F ]]/25</f>
        <v>7.0116384449647604E-5</v>
      </c>
      <c r="I1154" s="1">
        <f>IF(Tabla2[[#This Row],[Axial Displacement Command ]]=D1153,1,0)</f>
        <v>0</v>
      </c>
      <c r="J1154" s="1">
        <f>IF(AND(Tabla2[[#This Row],[cic]]=1,(AND(I1153=1,I1155=0))),1,0)</f>
        <v>0</v>
      </c>
      <c r="K1154" s="1">
        <f>Tabla2[[#This Row],[pas]]+K1153</f>
        <v>8</v>
      </c>
    </row>
    <row r="1155" spans="1:11" x14ac:dyDescent="0.25">
      <c r="A1155" s="1">
        <v>2054.208984375</v>
      </c>
      <c r="B1155" s="1">
        <v>1.3158237561583499</v>
      </c>
      <c r="C1155">
        <v>1.6729832168493901E-3</v>
      </c>
      <c r="D1155" s="1">
        <v>1.3174967607483301</v>
      </c>
      <c r="E1155">
        <v>1.8434407138556699E-3</v>
      </c>
      <c r="F1155" s="1">
        <f>Tabla2[[#This Row],[Axial Force ]]/$O$11</f>
        <v>42.7960205078125</v>
      </c>
      <c r="G1155" s="5">
        <f>Tabla2[[#This Row],[Axial Displacement ]]/$O$8</f>
        <v>1.6244737730349998E-2</v>
      </c>
      <c r="H1155" s="1">
        <f>Tabla2[[#This Row],[Axial 634,12F ]]/25</f>
        <v>7.373762855422679E-5</v>
      </c>
      <c r="I1155" s="1">
        <f>IF(Tabla2[[#This Row],[Axial Displacement Command ]]=D1154,1,0)</f>
        <v>0</v>
      </c>
      <c r="J1155" s="1">
        <f>IF(AND(Tabla2[[#This Row],[cic]]=1,(AND(I1154=1,I1156=0))),1,0)</f>
        <v>0</v>
      </c>
      <c r="K1155" s="1">
        <f>Tabla2[[#This Row],[pas]]+K1154</f>
        <v>8</v>
      </c>
    </row>
    <row r="1156" spans="1:11" x14ac:dyDescent="0.25">
      <c r="A1156" s="1">
        <v>2059.71044921875</v>
      </c>
      <c r="B1156" s="1">
        <v>1.31913903169334</v>
      </c>
      <c r="C1156">
        <v>1.6943216678555501E-3</v>
      </c>
      <c r="D1156" s="1">
        <v>1.3208333402872099</v>
      </c>
      <c r="E1156">
        <v>1.73437314288094E-4</v>
      </c>
      <c r="F1156" s="1">
        <f>Tabla2[[#This Row],[Axial Force ]]/$O$11</f>
        <v>42.910634358723961</v>
      </c>
      <c r="G1156" s="5">
        <f>Tabla2[[#This Row],[Axial Displacement ]]/$O$8</f>
        <v>1.628566705794247E-2</v>
      </c>
      <c r="H1156" s="1">
        <f>Tabla2[[#This Row],[Axial 634,12F ]]/25</f>
        <v>6.9374925715237598E-6</v>
      </c>
      <c r="I1156" s="1">
        <f>IF(Tabla2[[#This Row],[Axial Displacement Command ]]=D1155,1,0)</f>
        <v>0</v>
      </c>
      <c r="J1156" s="1">
        <f>IF(AND(Tabla2[[#This Row],[cic]]=1,(AND(I1155=1,I1157=0))),1,0)</f>
        <v>0</v>
      </c>
      <c r="K1156" s="1">
        <f>Tabla2[[#This Row],[pas]]+K1155</f>
        <v>8</v>
      </c>
    </row>
    <row r="1157" spans="1:11" x14ac:dyDescent="0.25">
      <c r="A1157" s="1">
        <v>2066.29638671875</v>
      </c>
      <c r="B1157" s="1">
        <v>1.32224673870951</v>
      </c>
      <c r="C1157">
        <v>1.92320339920116E-3</v>
      </c>
      <c r="D1157" s="1">
        <v>1.3241700362414099</v>
      </c>
      <c r="E1157">
        <v>3.4333193070779102E-3</v>
      </c>
      <c r="F1157" s="1">
        <f>Tabla2[[#This Row],[Axial Force ]]/$O$11</f>
        <v>43.047841389973961</v>
      </c>
      <c r="G1157" s="5">
        <f>Tabla2[[#This Row],[Axial Displacement ]]/$O$8</f>
        <v>1.632403381122852E-2</v>
      </c>
      <c r="H1157" s="1">
        <f>Tabla2[[#This Row],[Axial 634,12F ]]/25</f>
        <v>1.3733277228311641E-4</v>
      </c>
      <c r="I1157" s="1">
        <f>IF(Tabla2[[#This Row],[Axial Displacement Command ]]=D1156,1,0)</f>
        <v>0</v>
      </c>
      <c r="J1157" s="1">
        <f>IF(AND(Tabla2[[#This Row],[cic]]=1,(AND(I1156=1,I1158=0))),1,0)</f>
        <v>0</v>
      </c>
      <c r="K1157" s="1">
        <f>Tabla2[[#This Row],[pas]]+K1156</f>
        <v>8</v>
      </c>
    </row>
    <row r="1158" spans="1:11" x14ac:dyDescent="0.25">
      <c r="A1158" s="1">
        <v>2076.15576171875</v>
      </c>
      <c r="B1158" s="1">
        <v>1.3271033531054901</v>
      </c>
      <c r="C1158">
        <v>4.03165813622763E-4</v>
      </c>
      <c r="D1158" s="1">
        <v>1.3275064993649699</v>
      </c>
      <c r="E1158">
        <v>1.4482030792350999E-3</v>
      </c>
      <c r="F1158" s="1">
        <f>Tabla2[[#This Row],[Axial Force ]]/$O$11</f>
        <v>43.253245035807289</v>
      </c>
      <c r="G1158" s="5">
        <f>Tabla2[[#This Row],[Axial Displacement ]]/$O$8</f>
        <v>1.6383992013648027E-2</v>
      </c>
      <c r="H1158" s="1">
        <f>Tabla2[[#This Row],[Axial 634,12F ]]/25</f>
        <v>5.7928123169403996E-5</v>
      </c>
      <c r="I1158" s="1">
        <f>IF(Tabla2[[#This Row],[Axial Displacement Command ]]=D1157,1,0)</f>
        <v>0</v>
      </c>
      <c r="J1158" s="1">
        <f>IF(AND(Tabla2[[#This Row],[cic]]=1,(AND(I1157=1,I1159=0))),1,0)</f>
        <v>0</v>
      </c>
      <c r="K1158" s="1">
        <f>Tabla2[[#This Row],[pas]]+K1157</f>
        <v>8</v>
      </c>
    </row>
    <row r="1159" spans="1:11" x14ac:dyDescent="0.25">
      <c r="A1159" s="1">
        <v>2081.60180664063</v>
      </c>
      <c r="B1159" s="1">
        <v>1.3300788123160601</v>
      </c>
      <c r="C1159">
        <v>7.64250728479965E-4</v>
      </c>
      <c r="D1159" s="1">
        <v>1.3308430789038499</v>
      </c>
      <c r="E1159">
        <v>6.7105401058142899E-4</v>
      </c>
      <c r="F1159" s="1">
        <f>Tabla2[[#This Row],[Axial Force ]]/$O$11</f>
        <v>43.366704305013123</v>
      </c>
      <c r="G1159" s="5">
        <f>Tabla2[[#This Row],[Axial Displacement ]]/$O$8</f>
        <v>1.6420726077976049E-2</v>
      </c>
      <c r="H1159" s="1">
        <f>Tabla2[[#This Row],[Axial 634,12F ]]/25</f>
        <v>2.6842160423257159E-5</v>
      </c>
      <c r="I1159" s="1">
        <f>IF(Tabla2[[#This Row],[Axial Displacement Command ]]=D1158,1,0)</f>
        <v>0</v>
      </c>
      <c r="J1159" s="1">
        <f>IF(AND(Tabla2[[#This Row],[cic]]=1,(AND(I1158=1,I1160=0))),1,0)</f>
        <v>0</v>
      </c>
      <c r="K1159" s="1">
        <f>Tabla2[[#This Row],[pas]]+K1158</f>
        <v>8</v>
      </c>
    </row>
    <row r="1160" spans="1:11" x14ac:dyDescent="0.25">
      <c r="A1160" s="1">
        <v>2085.15234375</v>
      </c>
      <c r="B1160" s="1">
        <v>1.3324856990948299</v>
      </c>
      <c r="C1160">
        <v>1.69408326655685E-3</v>
      </c>
      <c r="D1160" s="1">
        <v>1.3341797748580599</v>
      </c>
      <c r="E1160">
        <v>1.55112545030534E-4</v>
      </c>
      <c r="F1160" s="1">
        <f>Tabla2[[#This Row],[Axial Force ]]/$O$11</f>
        <v>43.440673828125</v>
      </c>
      <c r="G1160" s="5">
        <f>Tabla2[[#This Row],[Axial Displacement ]]/$O$8</f>
        <v>1.64504407295658E-2</v>
      </c>
      <c r="H1160" s="1">
        <f>Tabla2[[#This Row],[Axial 634,12F ]]/25</f>
        <v>6.2045018012213599E-6</v>
      </c>
      <c r="I1160" s="1">
        <f>IF(Tabla2[[#This Row],[Axial Displacement Command ]]=D1159,1,0)</f>
        <v>0</v>
      </c>
      <c r="J1160" s="1">
        <f>IF(AND(Tabla2[[#This Row],[cic]]=1,(AND(I1159=1,I1161=0))),1,0)</f>
        <v>0</v>
      </c>
      <c r="K1160" s="1">
        <f>Tabla2[[#This Row],[pas]]+K1159</f>
        <v>8</v>
      </c>
    </row>
    <row r="1161" spans="1:11" x14ac:dyDescent="0.25">
      <c r="A1161" s="1">
        <v>2090.0771484375</v>
      </c>
      <c r="B1161" s="1">
        <v>1.33595825172961</v>
      </c>
      <c r="C1161">
        <v>1.55806537804892E-3</v>
      </c>
      <c r="D1161" s="1">
        <v>1.3375163543969399</v>
      </c>
      <c r="E1161">
        <v>-6.1542732510133603E-3</v>
      </c>
      <c r="F1161" s="1">
        <f>Tabla2[[#This Row],[Axial Force ]]/$O$11</f>
        <v>43.54327392578125</v>
      </c>
      <c r="G1161" s="5">
        <f>Tabla2[[#This Row],[Axial Displacement ]]/$O$8</f>
        <v>1.649331174974827E-2</v>
      </c>
      <c r="H1161" s="1">
        <f>Tabla2[[#This Row],[Axial 634,12F ]]/25</f>
        <v>-2.4617093004053442E-4</v>
      </c>
      <c r="I1161" s="1">
        <f>IF(Tabla2[[#This Row],[Axial Displacement Command ]]=D1160,1,0)</f>
        <v>0</v>
      </c>
      <c r="J1161" s="1">
        <f>IF(AND(Tabla2[[#This Row],[cic]]=1,(AND(I1160=1,I1162=0))),1,0)</f>
        <v>0</v>
      </c>
      <c r="K1161" s="1">
        <f>Tabla2[[#This Row],[pas]]+K1160</f>
        <v>8</v>
      </c>
    </row>
    <row r="1162" spans="1:11" x14ac:dyDescent="0.25">
      <c r="A1162" s="1">
        <v>2095.80541992188</v>
      </c>
      <c r="B1162" s="1">
        <v>1.3392913388088299</v>
      </c>
      <c r="C1162">
        <v>1.5615224810971999E-3</v>
      </c>
      <c r="D1162" s="1">
        <v>1.3408528175204999</v>
      </c>
      <c r="E1162">
        <v>3.2373955036746299E-3</v>
      </c>
      <c r="F1162" s="1">
        <f>Tabla2[[#This Row],[Axial Force ]]/$O$11</f>
        <v>43.662612915039169</v>
      </c>
      <c r="G1162" s="5">
        <f>Tabla2[[#This Row],[Axial Displacement ]]/$O$8</f>
        <v>1.6534460972948518E-2</v>
      </c>
      <c r="H1162" s="1">
        <f>Tabla2[[#This Row],[Axial 634,12F ]]/25</f>
        <v>1.2949582014698519E-4</v>
      </c>
      <c r="I1162" s="1">
        <f>IF(Tabla2[[#This Row],[Axial Displacement Command ]]=D1161,1,0)</f>
        <v>0</v>
      </c>
      <c r="J1162" s="1">
        <f>IF(AND(Tabla2[[#This Row],[cic]]=1,(AND(I1161=1,I1163=0))),1,0)</f>
        <v>0</v>
      </c>
      <c r="K1162" s="1">
        <f>Tabla2[[#This Row],[pas]]+K1161</f>
        <v>8</v>
      </c>
    </row>
    <row r="1163" spans="1:11" x14ac:dyDescent="0.25">
      <c r="A1163" s="1">
        <v>2100.69018554688</v>
      </c>
      <c r="B1163" s="1">
        <v>1.3428353704512099</v>
      </c>
      <c r="C1163">
        <v>1.3540983445636801E-3</v>
      </c>
      <c r="D1163" s="1">
        <v>1.3441895134746999</v>
      </c>
      <c r="E1163">
        <v>4.9865815299199301E-4</v>
      </c>
      <c r="F1163" s="1">
        <f>Tabla2[[#This Row],[Axial Force ]]/$O$11</f>
        <v>43.764378865559998</v>
      </c>
      <c r="G1163" s="5">
        <f>Tabla2[[#This Row],[Axial Displacement ]]/$O$8</f>
        <v>1.6578214450014936E-2</v>
      </c>
      <c r="H1163" s="1">
        <f>Tabla2[[#This Row],[Axial 634,12F ]]/25</f>
        <v>1.9946326119679721E-5</v>
      </c>
      <c r="I1163" s="1">
        <f>IF(Tabla2[[#This Row],[Axial Displacement Command ]]=D1162,1,0)</f>
        <v>0</v>
      </c>
      <c r="J1163" s="1">
        <f>IF(AND(Tabla2[[#This Row],[cic]]=1,(AND(I1162=1,I1164=0))),1,0)</f>
        <v>0</v>
      </c>
      <c r="K1163" s="1">
        <f>Tabla2[[#This Row],[pas]]+K1162</f>
        <v>8</v>
      </c>
    </row>
    <row r="1164" spans="1:11" x14ac:dyDescent="0.25">
      <c r="A1164" s="1">
        <v>2106.92846679688</v>
      </c>
      <c r="B1164" s="1">
        <v>1.34510640054941</v>
      </c>
      <c r="C1164">
        <v>2.4197101993195199E-3</v>
      </c>
      <c r="D1164" s="1">
        <v>1.34752609301358</v>
      </c>
      <c r="E1164">
        <v>7.8401450309684205E-4</v>
      </c>
      <c r="F1164" s="1">
        <f>Tabla2[[#This Row],[Axial Force ]]/$O$11</f>
        <v>43.894343058268333</v>
      </c>
      <c r="G1164" s="5">
        <f>Tabla2[[#This Row],[Axial Displacement ]]/$O$8</f>
        <v>1.660625185863469E-2</v>
      </c>
      <c r="H1164" s="1">
        <f>Tabla2[[#This Row],[Axial 634,12F ]]/25</f>
        <v>3.1360580123873681E-5</v>
      </c>
      <c r="I1164" s="1">
        <f>IF(Tabla2[[#This Row],[Axial Displacement Command ]]=D1163,1,0)</f>
        <v>0</v>
      </c>
      <c r="J1164" s="1">
        <f>IF(AND(Tabla2[[#This Row],[cic]]=1,(AND(I1163=1,I1165=0))),1,0)</f>
        <v>0</v>
      </c>
      <c r="K1164" s="1">
        <f>Tabla2[[#This Row],[pas]]+K1163</f>
        <v>8</v>
      </c>
    </row>
    <row r="1165" spans="1:11" x14ac:dyDescent="0.25">
      <c r="A1165" s="1">
        <v>2113.09106445313</v>
      </c>
      <c r="B1165" s="1">
        <v>1.3485396048054099</v>
      </c>
      <c r="C1165">
        <v>2.3230313672684098E-3</v>
      </c>
      <c r="D1165" s="1">
        <v>1.3508626725524699</v>
      </c>
      <c r="E1165">
        <v>6.5192000420211105E-4</v>
      </c>
      <c r="F1165" s="1">
        <f>Tabla2[[#This Row],[Axial Force ]]/$O$11</f>
        <v>44.022730509440208</v>
      </c>
      <c r="G1165" s="5">
        <f>Tabla2[[#This Row],[Axial Displacement ]]/$O$8</f>
        <v>1.6648637096363085E-2</v>
      </c>
      <c r="H1165" s="1">
        <f>Tabla2[[#This Row],[Axial 634,12F ]]/25</f>
        <v>2.6076800168084443E-5</v>
      </c>
      <c r="I1165" s="1">
        <f>IF(Tabla2[[#This Row],[Axial Displacement Command ]]=D1164,1,0)</f>
        <v>0</v>
      </c>
      <c r="J1165" s="1">
        <f>IF(AND(Tabla2[[#This Row],[cic]]=1,(AND(I1164=1,I1166=0))),1,0)</f>
        <v>0</v>
      </c>
      <c r="K1165" s="1">
        <f>Tabla2[[#This Row],[pas]]+K1164</f>
        <v>8</v>
      </c>
    </row>
    <row r="1166" spans="1:11" x14ac:dyDescent="0.25">
      <c r="A1166" s="1">
        <v>2118.07006835938</v>
      </c>
      <c r="B1166" s="1">
        <v>1.35162950027734</v>
      </c>
      <c r="C1166">
        <v>2.5697945602587398E-3</v>
      </c>
      <c r="D1166" s="1">
        <v>1.3541992520913499</v>
      </c>
      <c r="E1166">
        <v>-6.1466136003218697E-4</v>
      </c>
      <c r="F1166" s="1">
        <f>Tabla2[[#This Row],[Axial Force ]]/$O$11</f>
        <v>44.126459757487083</v>
      </c>
      <c r="G1166" s="5">
        <f>Tabla2[[#This Row],[Axial Displacement ]]/$O$8</f>
        <v>1.6686783954041235E-2</v>
      </c>
      <c r="H1166" s="1">
        <f>Tabla2[[#This Row],[Axial 634,12F ]]/25</f>
        <v>-2.458645440128748E-5</v>
      </c>
      <c r="I1166" s="1">
        <f>IF(Tabla2[[#This Row],[Axial Displacement Command ]]=D1165,1,0)</f>
        <v>0</v>
      </c>
      <c r="J1166" s="1">
        <f>IF(AND(Tabla2[[#This Row],[cic]]=1,(AND(I1165=1,I1167=0))),1,0)</f>
        <v>0</v>
      </c>
      <c r="K1166" s="1">
        <f>Tabla2[[#This Row],[pas]]+K1165</f>
        <v>8</v>
      </c>
    </row>
    <row r="1167" spans="1:11" x14ac:dyDescent="0.25">
      <c r="A1167" s="1">
        <v>2124.5068359375</v>
      </c>
      <c r="B1167" s="1">
        <v>1.3550483854487501</v>
      </c>
      <c r="C1167">
        <v>2.4874209429981398E-3</v>
      </c>
      <c r="D1167" s="1">
        <v>1.3575358316302299</v>
      </c>
      <c r="E1167">
        <v>7.9120417240119401E-4</v>
      </c>
      <c r="F1167" s="1">
        <f>Tabla2[[#This Row],[Axial Force ]]/$O$11</f>
        <v>44.26055908203125</v>
      </c>
      <c r="G1167" s="5">
        <f>Tabla2[[#This Row],[Axial Displacement ]]/$O$8</f>
        <v>1.6728992412947532E-2</v>
      </c>
      <c r="H1167" s="1">
        <f>Tabla2[[#This Row],[Axial 634,12F ]]/25</f>
        <v>3.1648166896047762E-5</v>
      </c>
      <c r="I1167" s="1">
        <f>IF(Tabla2[[#This Row],[Axial Displacement Command ]]=D1166,1,0)</f>
        <v>0</v>
      </c>
      <c r="J1167" s="1">
        <f>IF(AND(Tabla2[[#This Row],[cic]]=1,(AND(I1166=1,I1168=0))),1,0)</f>
        <v>0</v>
      </c>
      <c r="K1167" s="1">
        <f>Tabla2[[#This Row],[pas]]+K1166</f>
        <v>8</v>
      </c>
    </row>
    <row r="1168" spans="1:11" x14ac:dyDescent="0.25">
      <c r="A1168" s="1">
        <v>2130.53515625</v>
      </c>
      <c r="B1168" s="1">
        <v>1.3585709966719199</v>
      </c>
      <c r="C1168">
        <v>2.3013353711576201E-3</v>
      </c>
      <c r="D1168" s="1">
        <v>1.36087241116911</v>
      </c>
      <c r="E1168">
        <v>2.2111628368293198E-3</v>
      </c>
      <c r="F1168" s="1">
        <f>Tabla2[[#This Row],[Axial Force ]]/$O$11</f>
        <v>44.386149088541664</v>
      </c>
      <c r="G1168" s="5">
        <f>Tabla2[[#This Row],[Axial Displacement ]]/$O$8</f>
        <v>1.6772481440394074E-2</v>
      </c>
      <c r="H1168" s="1">
        <f>Tabla2[[#This Row],[Axial 634,12F ]]/25</f>
        <v>8.8446513473172794E-5</v>
      </c>
      <c r="I1168" s="1">
        <f>IF(Tabla2[[#This Row],[Axial Displacement Command ]]=D1167,1,0)</f>
        <v>0</v>
      </c>
      <c r="J1168" s="1">
        <f>IF(AND(Tabla2[[#This Row],[cic]]=1,(AND(I1167=1,I1169=0))),1,0)</f>
        <v>0</v>
      </c>
      <c r="K1168" s="1">
        <f>Tabla2[[#This Row],[pas]]+K1167</f>
        <v>8</v>
      </c>
    </row>
    <row r="1169" spans="1:11" x14ac:dyDescent="0.25">
      <c r="A1169" s="1">
        <v>2138.93408203125</v>
      </c>
      <c r="B1169" s="1">
        <v>1.36209721677005</v>
      </c>
      <c r="C1169">
        <v>2.11179258258198E-3</v>
      </c>
      <c r="D1169" s="1">
        <v>1.36420910712332</v>
      </c>
      <c r="E1169">
        <v>2.3746306396787999E-3</v>
      </c>
      <c r="F1169" s="1">
        <f>Tabla2[[#This Row],[Axial Force ]]/$O$11</f>
        <v>44.561126708984375</v>
      </c>
      <c r="G1169" s="5">
        <f>Tabla2[[#This Row],[Axial Displacement ]]/$O$8</f>
        <v>1.6816015021852468E-2</v>
      </c>
      <c r="H1169" s="1">
        <f>Tabla2[[#This Row],[Axial 634,12F ]]/25</f>
        <v>9.4985225587151999E-5</v>
      </c>
      <c r="I1169" s="1">
        <f>IF(Tabla2[[#This Row],[Axial Displacement Command ]]=D1168,1,0)</f>
        <v>0</v>
      </c>
      <c r="J1169" s="1">
        <f>IF(AND(Tabla2[[#This Row],[cic]]=1,(AND(I1168=1,I1170=0))),1,0)</f>
        <v>0</v>
      </c>
      <c r="K1169" s="1">
        <f>Tabla2[[#This Row],[pas]]+K1168</f>
        <v>8</v>
      </c>
    </row>
    <row r="1170" spans="1:11" x14ac:dyDescent="0.25">
      <c r="A1170" s="1">
        <v>2144.51904296875</v>
      </c>
      <c r="B1170" s="1">
        <v>1.3665711740031801</v>
      </c>
      <c r="C1170">
        <v>9.7441670732223396E-4</v>
      </c>
      <c r="D1170" s="1">
        <v>1.3675455702468799</v>
      </c>
      <c r="E1170">
        <v>9.1345486907812301E-4</v>
      </c>
      <c r="F1170" s="1">
        <f>Tabla2[[#This Row],[Axial Force ]]/$O$11</f>
        <v>44.677480061848961</v>
      </c>
      <c r="G1170" s="5">
        <f>Tabla2[[#This Row],[Axial Displacement ]]/$O$8</f>
        <v>1.6871249061767655E-2</v>
      </c>
      <c r="H1170" s="1">
        <f>Tabla2[[#This Row],[Axial 634,12F ]]/25</f>
        <v>3.653819476312492E-5</v>
      </c>
      <c r="I1170" s="1">
        <f>IF(Tabla2[[#This Row],[Axial Displacement Command ]]=D1169,1,0)</f>
        <v>0</v>
      </c>
      <c r="J1170" s="1">
        <f>IF(AND(Tabla2[[#This Row],[cic]]=1,(AND(I1169=1,I1171=0))),1,0)</f>
        <v>0</v>
      </c>
      <c r="K1170" s="1">
        <f>Tabla2[[#This Row],[pas]]+K1169</f>
        <v>8</v>
      </c>
    </row>
    <row r="1171" spans="1:11" x14ac:dyDescent="0.25">
      <c r="A1171" s="1">
        <v>2150.91455078125</v>
      </c>
      <c r="B1171" s="1">
        <v>1.36928912252188</v>
      </c>
      <c r="C1171">
        <v>1.5929937262626501E-3</v>
      </c>
      <c r="D1171" s="1">
        <v>1.37088214978576</v>
      </c>
      <c r="E1171">
        <v>1.6026816638259301E-3</v>
      </c>
      <c r="F1171" s="1">
        <f>Tabla2[[#This Row],[Axial Force ]]/$O$11</f>
        <v>44.810719807942711</v>
      </c>
      <c r="G1171" s="5">
        <f>Tabla2[[#This Row],[Axial Displacement ]]/$O$8</f>
        <v>1.6904803981751603E-2</v>
      </c>
      <c r="H1171" s="1">
        <f>Tabla2[[#This Row],[Axial 634,12F ]]/25</f>
        <v>6.4107266553037199E-5</v>
      </c>
      <c r="I1171" s="1">
        <f>IF(Tabla2[[#This Row],[Axial Displacement Command ]]=D1170,1,0)</f>
        <v>0</v>
      </c>
      <c r="J1171" s="1">
        <f>IF(AND(Tabla2[[#This Row],[cic]]=1,(AND(I1170=1,I1172=0))),1,0)</f>
        <v>0</v>
      </c>
      <c r="K1171" s="1">
        <f>Tabla2[[#This Row],[pas]]+K1170</f>
        <v>8</v>
      </c>
    </row>
    <row r="1172" spans="1:11" x14ac:dyDescent="0.25">
      <c r="A1172" s="1">
        <v>2157.02465820313</v>
      </c>
      <c r="B1172" s="1">
        <v>1.3737166300415999</v>
      </c>
      <c r="C1172">
        <v>5.0222871550431602E-4</v>
      </c>
      <c r="D1172" s="1">
        <v>1.37421884573996</v>
      </c>
      <c r="E1172">
        <v>9.3131660605649802E-4</v>
      </c>
      <c r="F1172" s="1">
        <f>Tabla2[[#This Row],[Axial Force ]]/$O$11</f>
        <v>44.938013712565208</v>
      </c>
      <c r="G1172" s="5">
        <f>Tabla2[[#This Row],[Axial Displacement ]]/$O$8</f>
        <v>1.6959464568414816E-2</v>
      </c>
      <c r="H1172" s="1">
        <f>Tabla2[[#This Row],[Axial 634,12F ]]/25</f>
        <v>3.7252664242259918E-5</v>
      </c>
      <c r="I1172" s="1">
        <f>IF(Tabla2[[#This Row],[Axial Displacement Command ]]=D1171,1,0)</f>
        <v>0</v>
      </c>
      <c r="J1172" s="1">
        <f>IF(AND(Tabla2[[#This Row],[cic]]=1,(AND(I1171=1,I1173=0))),1,0)</f>
        <v>0</v>
      </c>
      <c r="K1172" s="1">
        <f>Tabla2[[#This Row],[pas]]+K1171</f>
        <v>8</v>
      </c>
    </row>
    <row r="1173" spans="1:11" x14ac:dyDescent="0.25">
      <c r="A1173" s="1">
        <v>2162.19604492188</v>
      </c>
      <c r="B1173" s="1">
        <v>1.3765740441158401</v>
      </c>
      <c r="C1173">
        <v>9.8133091341878797E-4</v>
      </c>
      <c r="D1173" s="1">
        <v>1.37755542527884</v>
      </c>
      <c r="E1173" s="2">
        <v>5.44556968407051E-5</v>
      </c>
      <c r="F1173" s="1">
        <f>Tabla2[[#This Row],[Axial Force ]]/$O$11</f>
        <v>45.045750935872498</v>
      </c>
      <c r="G1173" s="5">
        <f>Tabla2[[#This Row],[Axial Displacement ]]/$O$8</f>
        <v>1.6994741285380741E-2</v>
      </c>
      <c r="H1173" s="1">
        <f>Tabla2[[#This Row],[Axial 634,12F ]]/25</f>
        <v>2.1782278736282041E-6</v>
      </c>
      <c r="I1173" s="1">
        <f>IF(Tabla2[[#This Row],[Axial Displacement Command ]]=D1172,1,0)</f>
        <v>0</v>
      </c>
      <c r="J1173" s="1">
        <f>IF(AND(Tabla2[[#This Row],[cic]]=1,(AND(I1172=1,I1174=0))),1,0)</f>
        <v>0</v>
      </c>
      <c r="K1173" s="1">
        <f>Tabla2[[#This Row],[pas]]+K1172</f>
        <v>8</v>
      </c>
    </row>
    <row r="1174" spans="1:11" x14ac:dyDescent="0.25">
      <c r="A1174" s="1">
        <v>2167.0029296875</v>
      </c>
      <c r="B1174" s="1">
        <v>1.3790059601888101</v>
      </c>
      <c r="C1174">
        <v>1.88601018180634E-3</v>
      </c>
      <c r="D1174" s="1">
        <v>1.3808918884024</v>
      </c>
      <c r="E1174">
        <v>9.7637246199155903E-4</v>
      </c>
      <c r="F1174" s="1">
        <f>Tabla2[[#This Row],[Axial Force ]]/$O$11</f>
        <v>45.145894368489586</v>
      </c>
      <c r="G1174" s="5">
        <f>Tabla2[[#This Row],[Axial Displacement ]]/$O$8</f>
        <v>1.7024764940602594E-2</v>
      </c>
      <c r="H1174" s="1">
        <f>Tabla2[[#This Row],[Axial 634,12F ]]/25</f>
        <v>3.9054898479662363E-5</v>
      </c>
      <c r="I1174" s="1">
        <f>IF(Tabla2[[#This Row],[Axial Displacement Command ]]=D1173,1,0)</f>
        <v>0</v>
      </c>
      <c r="J1174" s="1">
        <f>IF(AND(Tabla2[[#This Row],[cic]]=1,(AND(I1173=1,I1175=0))),1,0)</f>
        <v>0</v>
      </c>
      <c r="K1174" s="1">
        <f>Tabla2[[#This Row],[pas]]+K1173</f>
        <v>8</v>
      </c>
    </row>
    <row r="1175" spans="1:11" x14ac:dyDescent="0.25">
      <c r="A1175" s="1">
        <v>2171.712890625</v>
      </c>
      <c r="B1175" s="1">
        <v>1.3829183299094401</v>
      </c>
      <c r="C1175">
        <v>1.3102293223710101E-3</v>
      </c>
      <c r="D1175" s="1">
        <v>1.38422858435661</v>
      </c>
      <c r="E1175">
        <v>2.03153194888728E-3</v>
      </c>
      <c r="F1175" s="1">
        <f>Tabla2[[#This Row],[Axial Force ]]/$O$11</f>
        <v>45.2440185546875</v>
      </c>
      <c r="G1175" s="5">
        <f>Tabla2[[#This Row],[Axial Displacement ]]/$O$8</f>
        <v>1.7073065801351112E-2</v>
      </c>
      <c r="H1175" s="1">
        <f>Tabla2[[#This Row],[Axial 634,12F ]]/25</f>
        <v>8.1261277955491204E-5</v>
      </c>
      <c r="I1175" s="1">
        <f>IF(Tabla2[[#This Row],[Axial Displacement Command ]]=D1174,1,0)</f>
        <v>0</v>
      </c>
      <c r="J1175" s="1">
        <f>IF(AND(Tabla2[[#This Row],[cic]]=1,(AND(I1174=1,I1176=0))),1,0)</f>
        <v>0</v>
      </c>
      <c r="K1175" s="1">
        <f>Tabla2[[#This Row],[pas]]+K1174</f>
        <v>8</v>
      </c>
    </row>
    <row r="1176" spans="1:11" x14ac:dyDescent="0.25">
      <c r="A1176" s="1">
        <v>2178.07666015625</v>
      </c>
      <c r="B1176" s="1">
        <v>1.38535734731704</v>
      </c>
      <c r="C1176">
        <v>2.20775609705015E-3</v>
      </c>
      <c r="D1176" s="1">
        <v>1.38756516389549</v>
      </c>
      <c r="E1176">
        <v>9.8790053471020699E-4</v>
      </c>
      <c r="F1176" s="1">
        <f>Tabla2[[#This Row],[Axial Force ]]/$O$11</f>
        <v>45.376597086588539</v>
      </c>
      <c r="G1176" s="5">
        <f>Tabla2[[#This Row],[Axial Displacement ]]/$O$8</f>
        <v>1.7103177127370865E-2</v>
      </c>
      <c r="H1176" s="1">
        <f>Tabla2[[#This Row],[Axial 634,12F ]]/25</f>
        <v>3.9516021388408283E-5</v>
      </c>
      <c r="I1176" s="1">
        <f>IF(Tabla2[[#This Row],[Axial Displacement Command ]]=D1175,1,0)</f>
        <v>0</v>
      </c>
      <c r="J1176" s="1">
        <f>IF(AND(Tabla2[[#This Row],[cic]]=1,(AND(I1175=1,I1177=0))),1,0)</f>
        <v>0</v>
      </c>
      <c r="K1176" s="1">
        <f>Tabla2[[#This Row],[pas]]+K1175</f>
        <v>8</v>
      </c>
    </row>
    <row r="1177" spans="1:11" x14ac:dyDescent="0.25">
      <c r="A1177" s="1">
        <v>2184.50341796875</v>
      </c>
      <c r="B1177" s="1">
        <v>1.38880137819797</v>
      </c>
      <c r="C1177">
        <v>2.1003484107495799E-3</v>
      </c>
      <c r="D1177" s="1">
        <v>1.39090162701905</v>
      </c>
      <c r="E1177">
        <v>2.63633069153002E-3</v>
      </c>
      <c r="F1177" s="1">
        <f>Tabla2[[#This Row],[Axial Force ]]/$O$11</f>
        <v>45.510487874348961</v>
      </c>
      <c r="G1177" s="5">
        <f>Tabla2[[#This Row],[Axial Displacement ]]/$O$8</f>
        <v>1.7145696027135431E-2</v>
      </c>
      <c r="H1177" s="1">
        <f>Tabla2[[#This Row],[Axial 634,12F ]]/25</f>
        <v>1.054532276612008E-4</v>
      </c>
      <c r="I1177" s="1">
        <f>IF(Tabla2[[#This Row],[Axial Displacement Command ]]=D1176,1,0)</f>
        <v>0</v>
      </c>
      <c r="J1177" s="1">
        <f>IF(AND(Tabla2[[#This Row],[cic]]=1,(AND(I1176=1,I1178=0))),1,0)</f>
        <v>0</v>
      </c>
      <c r="K1177" s="1">
        <f>Tabla2[[#This Row],[pas]]+K1176</f>
        <v>8</v>
      </c>
    </row>
    <row r="1178" spans="1:11" x14ac:dyDescent="0.25">
      <c r="A1178" s="1">
        <v>2188.66357421875</v>
      </c>
      <c r="B1178" s="1">
        <v>1.3915693853050499</v>
      </c>
      <c r="C1178">
        <v>2.6689767764764799E-3</v>
      </c>
      <c r="D1178" s="1">
        <v>1.39423832297325</v>
      </c>
      <c r="E1178">
        <v>1.92317997971259E-3</v>
      </c>
      <c r="F1178" s="1">
        <f>Tabla2[[#This Row],[Axial Force ]]/$O$11</f>
        <v>45.597157796223961</v>
      </c>
      <c r="G1178" s="5">
        <f>Tabla2[[#This Row],[Axial Displacement ]]/$O$8</f>
        <v>1.7179868954383334E-2</v>
      </c>
      <c r="H1178" s="1">
        <f>Tabla2[[#This Row],[Axial 634,12F ]]/25</f>
        <v>7.6927199188503599E-5</v>
      </c>
      <c r="I1178" s="1">
        <f>IF(Tabla2[[#This Row],[Axial Displacement Command ]]=D1177,1,0)</f>
        <v>0</v>
      </c>
      <c r="J1178" s="1">
        <f>IF(AND(Tabla2[[#This Row],[cic]]=1,(AND(I1177=1,I1179=0))),1,0)</f>
        <v>0</v>
      </c>
      <c r="K1178" s="1">
        <f>Tabla2[[#This Row],[pas]]+K1177</f>
        <v>8</v>
      </c>
    </row>
    <row r="1179" spans="1:11" x14ac:dyDescent="0.25">
      <c r="A1179" s="1">
        <v>2193.6298828125</v>
      </c>
      <c r="B1179" s="1">
        <v>1.3948917621746699</v>
      </c>
      <c r="C1179">
        <v>2.6831626200873901E-3</v>
      </c>
      <c r="D1179" s="1">
        <v>1.39757490251213</v>
      </c>
      <c r="E1179">
        <v>3.1451627364731398E-3</v>
      </c>
      <c r="F1179" s="1">
        <f>Tabla2[[#This Row],[Axial Force ]]/$O$11</f>
        <v>45.70062255859375</v>
      </c>
      <c r="G1179" s="5">
        <f>Tabla2[[#This Row],[Axial Displacement ]]/$O$8</f>
        <v>1.7220885952773702E-2</v>
      </c>
      <c r="H1179" s="1">
        <f>Tabla2[[#This Row],[Axial 634,12F ]]/25</f>
        <v>1.258065094589256E-4</v>
      </c>
      <c r="I1179" s="1">
        <f>IF(Tabla2[[#This Row],[Axial Displacement Command ]]=D1178,1,0)</f>
        <v>0</v>
      </c>
      <c r="J1179" s="1">
        <f>IF(AND(Tabla2[[#This Row],[cic]]=1,(AND(I1178=1,I1180=0))),1,0)</f>
        <v>0</v>
      </c>
      <c r="K1179" s="1">
        <f>Tabla2[[#This Row],[pas]]+K1178</f>
        <v>8</v>
      </c>
    </row>
    <row r="1180" spans="1:11" x14ac:dyDescent="0.25">
      <c r="A1180" s="1">
        <v>2199.94604492188</v>
      </c>
      <c r="B1180" s="1">
        <v>1.3986361445859099</v>
      </c>
      <c r="C1180">
        <v>2.2753476969228398E-3</v>
      </c>
      <c r="D1180" s="1">
        <v>1.40091148205101</v>
      </c>
      <c r="E1180">
        <v>1.2917889762320599E-3</v>
      </c>
      <c r="F1180" s="1">
        <f>Tabla2[[#This Row],[Axial Force ]]/$O$11</f>
        <v>45.832209269205833</v>
      </c>
      <c r="G1180" s="5">
        <f>Tabla2[[#This Row],[Axial Displacement ]]/$O$8</f>
        <v>1.7267112896122344E-2</v>
      </c>
      <c r="H1180" s="1">
        <f>Tabla2[[#This Row],[Axial 634,12F ]]/25</f>
        <v>5.1671559049282399E-5</v>
      </c>
      <c r="I1180" s="1">
        <f>IF(Tabla2[[#This Row],[Axial Displacement Command ]]=D1179,1,0)</f>
        <v>0</v>
      </c>
      <c r="J1180" s="1">
        <f>IF(AND(Tabla2[[#This Row],[cic]]=1,(AND(I1179=1,I1181=0))),1,0)</f>
        <v>0</v>
      </c>
      <c r="K1180" s="1">
        <f>Tabla2[[#This Row],[pas]]+K1179</f>
        <v>8</v>
      </c>
    </row>
    <row r="1181" spans="1:11" x14ac:dyDescent="0.25">
      <c r="A1181" s="1">
        <v>2208.12353515625</v>
      </c>
      <c r="B1181" s="1">
        <v>1.40245910733938</v>
      </c>
      <c r="C1181">
        <v>1.7889738046506E-3</v>
      </c>
      <c r="D1181" s="1">
        <v>1.4042480615899</v>
      </c>
      <c r="E1181">
        <v>1.0399169241281901E-3</v>
      </c>
      <c r="F1181" s="1">
        <f>Tabla2[[#This Row],[Axial Force ]]/$O$11</f>
        <v>46.002573649088539</v>
      </c>
      <c r="G1181" s="5">
        <f>Tabla2[[#This Row],[Axial Displacement ]]/$O$8</f>
        <v>1.731430996715284E-2</v>
      </c>
      <c r="H1181" s="1">
        <f>Tabla2[[#This Row],[Axial 634,12F ]]/25</f>
        <v>4.1596676965127604E-5</v>
      </c>
      <c r="I1181" s="1">
        <f>IF(Tabla2[[#This Row],[Axial Displacement Command ]]=D1180,1,0)</f>
        <v>0</v>
      </c>
      <c r="J1181" s="1">
        <f>IF(AND(Tabla2[[#This Row],[cic]]=1,(AND(I1180=1,I1182=0))),1,0)</f>
        <v>0</v>
      </c>
      <c r="K1181" s="1">
        <f>Tabla2[[#This Row],[pas]]+K1180</f>
        <v>8</v>
      </c>
    </row>
    <row r="1182" spans="1:11" x14ac:dyDescent="0.25">
      <c r="A1182" s="1">
        <v>2214.62036132813</v>
      </c>
      <c r="B1182" s="1">
        <v>1.40651827678084</v>
      </c>
      <c r="C1182">
        <v>1.06644631614472E-3</v>
      </c>
      <c r="D1182" s="1">
        <v>1.40758464112878</v>
      </c>
      <c r="E1182">
        <v>7.55263158680464E-4</v>
      </c>
      <c r="F1182" s="1">
        <f>Tabla2[[#This Row],[Axial Force ]]/$O$11</f>
        <v>46.137924194336044</v>
      </c>
      <c r="G1182" s="5">
        <f>Tabla2[[#This Row],[Axial Displacement ]]/$O$8</f>
        <v>1.7364423170133828E-2</v>
      </c>
      <c r="H1182" s="1">
        <f>Tabla2[[#This Row],[Axial 634,12F ]]/25</f>
        <v>3.0210526347218561E-5</v>
      </c>
      <c r="I1182" s="1">
        <f>IF(Tabla2[[#This Row],[Axial Displacement Command ]]=D1181,1,0)</f>
        <v>0</v>
      </c>
      <c r="J1182" s="1">
        <f>IF(AND(Tabla2[[#This Row],[cic]]=1,(AND(I1181=1,I1183=0))),1,0)</f>
        <v>0</v>
      </c>
      <c r="K1182" s="1">
        <f>Tabla2[[#This Row],[pas]]+K1181</f>
        <v>8</v>
      </c>
    </row>
    <row r="1183" spans="1:11" x14ac:dyDescent="0.25">
      <c r="A1183" s="1">
        <v>2218.9853515625</v>
      </c>
      <c r="B1183" s="1">
        <v>1.40924332663417</v>
      </c>
      <c r="C1183">
        <v>1.6778707276898801E-3</v>
      </c>
      <c r="D1183" s="1">
        <v>1.41092122066766</v>
      </c>
      <c r="E1183">
        <v>8.9867967290047101E-4</v>
      </c>
      <c r="F1183" s="1">
        <f>Tabla2[[#This Row],[Axial Force ]]/$O$11</f>
        <v>46.228861490885414</v>
      </c>
      <c r="G1183" s="5">
        <f>Tabla2[[#This Row],[Axial Displacement ]]/$O$8</f>
        <v>1.7398065760915678E-2</v>
      </c>
      <c r="H1183" s="1">
        <f>Tabla2[[#This Row],[Axial 634,12F ]]/25</f>
        <v>3.5947186916018843E-5</v>
      </c>
      <c r="I1183" s="1">
        <f>IF(Tabla2[[#This Row],[Axial Displacement Command ]]=D1182,1,0)</f>
        <v>0</v>
      </c>
      <c r="J1183" s="1">
        <f>IF(AND(Tabla2[[#This Row],[cic]]=1,(AND(I1182=1,I1184=0))),1,0)</f>
        <v>0</v>
      </c>
      <c r="K1183" s="1">
        <f>Tabla2[[#This Row],[pas]]+K1182</f>
        <v>8</v>
      </c>
    </row>
    <row r="1184" spans="1:11" x14ac:dyDescent="0.25">
      <c r="A1184" s="1">
        <v>2223.73779296875</v>
      </c>
      <c r="B1184" s="1">
        <v>1.41244055703282</v>
      </c>
      <c r="C1184">
        <v>1.8173456055592401E-3</v>
      </c>
      <c r="D1184" s="1">
        <v>1.4142579166218601</v>
      </c>
      <c r="E1184">
        <v>3.1968781968316801E-3</v>
      </c>
      <c r="F1184" s="1">
        <f>Tabla2[[#This Row],[Axial Force ]]/$O$11</f>
        <v>46.327870686848961</v>
      </c>
      <c r="G1184" s="5">
        <f>Tabla2[[#This Row],[Axial Displacement ]]/$O$8</f>
        <v>1.7437537741145925E-2</v>
      </c>
      <c r="H1184" s="1">
        <f>Tabla2[[#This Row],[Axial 634,12F ]]/25</f>
        <v>1.2787512787326721E-4</v>
      </c>
      <c r="I1184" s="1">
        <f>IF(Tabla2[[#This Row],[Axial Displacement Command ]]=D1183,1,0)</f>
        <v>0</v>
      </c>
      <c r="J1184" s="1">
        <f>IF(AND(Tabla2[[#This Row],[cic]]=1,(AND(I1183=1,I1185=0))),1,0)</f>
        <v>0</v>
      </c>
      <c r="K1184" s="1">
        <f>Tabla2[[#This Row],[pas]]+K1183</f>
        <v>8</v>
      </c>
    </row>
    <row r="1185" spans="1:11" x14ac:dyDescent="0.25">
      <c r="A1185" s="1">
        <v>2228.74194335938</v>
      </c>
      <c r="B1185" s="1">
        <v>1.41540879849344</v>
      </c>
      <c r="C1185">
        <v>2.1855830709682799E-3</v>
      </c>
      <c r="D1185" s="1">
        <v>1.41759437974542</v>
      </c>
      <c r="E1185">
        <v>2.8537165235320598E-3</v>
      </c>
      <c r="F1185" s="1">
        <f>Tabla2[[#This Row],[Axial Force ]]/$O$11</f>
        <v>46.432123819987083</v>
      </c>
      <c r="G1185" s="5">
        <f>Tabla2[[#This Row],[Axial Displacement ]]/$O$8</f>
        <v>1.7474182697449877E-2</v>
      </c>
      <c r="H1185" s="1">
        <f>Tabla2[[#This Row],[Axial 634,12F ]]/25</f>
        <v>1.141486609412824E-4</v>
      </c>
      <c r="I1185" s="1">
        <f>IF(Tabla2[[#This Row],[Axial Displacement Command ]]=D1184,1,0)</f>
        <v>0</v>
      </c>
      <c r="J1185" s="1">
        <f>IF(AND(Tabla2[[#This Row],[cic]]=1,(AND(I1184=1,I1186=0))),1,0)</f>
        <v>0</v>
      </c>
      <c r="K1185" s="1">
        <f>Tabla2[[#This Row],[pas]]+K1184</f>
        <v>8</v>
      </c>
    </row>
    <row r="1186" spans="1:11" x14ac:dyDescent="0.25">
      <c r="A1186" s="1">
        <v>2235.04833984375</v>
      </c>
      <c r="B1186" s="1">
        <v>1.4192318776622399</v>
      </c>
      <c r="C1186">
        <v>1.69909003489011E-3</v>
      </c>
      <c r="D1186" s="1">
        <v>1.42093095928431</v>
      </c>
      <c r="E1186">
        <v>5.4005062111173196E-4</v>
      </c>
      <c r="F1186" s="1">
        <f>Tabla2[[#This Row],[Axial Force ]]/$O$11</f>
        <v>46.563507080078125</v>
      </c>
      <c r="G1186" s="5">
        <f>Tabla2[[#This Row],[Axial Displacement ]]/$O$8</f>
        <v>1.7521381205706666E-2</v>
      </c>
      <c r="H1186" s="1">
        <f>Tabla2[[#This Row],[Axial 634,12F ]]/25</f>
        <v>2.160202484446928E-5</v>
      </c>
      <c r="I1186" s="1">
        <f>IF(Tabla2[[#This Row],[Axial Displacement Command ]]=D1185,1,0)</f>
        <v>0</v>
      </c>
      <c r="J1186" s="1">
        <f>IF(AND(Tabla2[[#This Row],[cic]]=1,(AND(I1185=1,I1187=0))),1,0)</f>
        <v>0</v>
      </c>
      <c r="K1186" s="1">
        <f>Tabla2[[#This Row],[pas]]+K1185</f>
        <v>8</v>
      </c>
    </row>
    <row r="1187" spans="1:11" x14ac:dyDescent="0.25">
      <c r="A1187" s="1">
        <v>2240.3310546875</v>
      </c>
      <c r="B1187" s="1">
        <v>1.4217889402061701</v>
      </c>
      <c r="C1187">
        <v>2.4787186703179001E-3</v>
      </c>
      <c r="D1187" s="1">
        <v>1.4242676552385101</v>
      </c>
      <c r="E1187">
        <v>9.23151162623981E-4</v>
      </c>
      <c r="F1187" s="1">
        <f>Tabla2[[#This Row],[Axial Force ]]/$O$11</f>
        <v>46.673563639322914</v>
      </c>
      <c r="G1187" s="5">
        <f>Tabla2[[#This Row],[Axial Displacement ]]/$O$8</f>
        <v>1.7552949879088519E-2</v>
      </c>
      <c r="H1187" s="1">
        <f>Tabla2[[#This Row],[Axial 634,12F ]]/25</f>
        <v>3.6926046504959238E-5</v>
      </c>
      <c r="I1187" s="1">
        <f>IF(Tabla2[[#This Row],[Axial Displacement Command ]]=D1186,1,0)</f>
        <v>0</v>
      </c>
      <c r="J1187" s="1">
        <f>IF(AND(Tabla2[[#This Row],[cic]]=1,(AND(I1186=1,I1188=0))),1,0)</f>
        <v>0</v>
      </c>
      <c r="K1187" s="1">
        <f>Tabla2[[#This Row],[pas]]+K1186</f>
        <v>8</v>
      </c>
    </row>
    <row r="1188" spans="1:11" x14ac:dyDescent="0.25">
      <c r="A1188" s="1">
        <v>2247.03588867188</v>
      </c>
      <c r="B1188" s="1">
        <v>1.4258730225264999</v>
      </c>
      <c r="C1188">
        <v>1.73115734014573E-3</v>
      </c>
      <c r="D1188" s="1">
        <v>1.4276042347773901</v>
      </c>
      <c r="E1188">
        <v>1.23773941140826E-3</v>
      </c>
      <c r="F1188" s="1">
        <f>Tabla2[[#This Row],[Axial Force ]]/$O$11</f>
        <v>46.813247680664169</v>
      </c>
      <c r="G1188" s="5">
        <f>Tabla2[[#This Row],[Axial Displacement ]]/$O$8</f>
        <v>1.7603370648475308E-2</v>
      </c>
      <c r="H1188" s="1">
        <f>Tabla2[[#This Row],[Axial 634,12F ]]/25</f>
        <v>4.95095764563304E-5</v>
      </c>
      <c r="I1188" s="1">
        <f>IF(Tabla2[[#This Row],[Axial Displacement Command ]]=D1187,1,0)</f>
        <v>0</v>
      </c>
      <c r="J1188" s="1">
        <f>IF(AND(Tabla2[[#This Row],[cic]]=1,(AND(I1187=1,I1189=0))),1,0)</f>
        <v>0</v>
      </c>
      <c r="K1188" s="1">
        <f>Tabla2[[#This Row],[pas]]+K1187</f>
        <v>8</v>
      </c>
    </row>
    <row r="1189" spans="1:11" x14ac:dyDescent="0.25">
      <c r="A1189" s="1">
        <v>2252.66479492188</v>
      </c>
      <c r="B1189" s="1">
        <v>1.4298785245046</v>
      </c>
      <c r="C1189">
        <v>1.0622740092003399E-3</v>
      </c>
      <c r="D1189" s="1">
        <v>1.43094069790095</v>
      </c>
      <c r="E1189">
        <v>2.02023625206493E-3</v>
      </c>
      <c r="F1189" s="1">
        <f>Tabla2[[#This Row],[Axial Force ]]/$O$11</f>
        <v>46.930516560872498</v>
      </c>
      <c r="G1189" s="5">
        <f>Tabla2[[#This Row],[Axial Displacement ]]/$O$8</f>
        <v>1.7652821290180247E-2</v>
      </c>
      <c r="H1189" s="1">
        <f>Tabla2[[#This Row],[Axial 634,12F ]]/25</f>
        <v>8.0809450082597201E-5</v>
      </c>
      <c r="I1189" s="1">
        <f>IF(Tabla2[[#This Row],[Axial Displacement Command ]]=D1188,1,0)</f>
        <v>0</v>
      </c>
      <c r="J1189" s="1">
        <f>IF(AND(Tabla2[[#This Row],[cic]]=1,(AND(I1188=1,I1190=0))),1,0)</f>
        <v>0</v>
      </c>
      <c r="K1189" s="1">
        <f>Tabla2[[#This Row],[pas]]+K1188</f>
        <v>8</v>
      </c>
    </row>
    <row r="1190" spans="1:11" x14ac:dyDescent="0.25">
      <c r="A1190" s="1">
        <v>2258.48876953125</v>
      </c>
      <c r="B1190" s="1">
        <v>1.4324247604236</v>
      </c>
      <c r="C1190">
        <v>1.8526316125644399E-3</v>
      </c>
      <c r="D1190" s="1">
        <v>1.4342773938551501</v>
      </c>
      <c r="E1190">
        <v>2.3791793068994599E-4</v>
      </c>
      <c r="F1190" s="1">
        <f>Tabla2[[#This Row],[Axial Force ]]/$O$11</f>
        <v>47.051849365234375</v>
      </c>
      <c r="G1190" s="5">
        <f>Tabla2[[#This Row],[Axial Displacement ]]/$O$8</f>
        <v>1.7684256301525925E-2</v>
      </c>
      <c r="H1190" s="1">
        <f>Tabla2[[#This Row],[Axial 634,12F ]]/25</f>
        <v>9.516717227597839E-6</v>
      </c>
      <c r="I1190" s="1">
        <f>IF(Tabla2[[#This Row],[Axial Displacement Command ]]=D1189,1,0)</f>
        <v>0</v>
      </c>
      <c r="J1190" s="1">
        <f>IF(AND(Tabla2[[#This Row],[cic]]=1,(AND(I1189=1,I1191=0))),1,0)</f>
        <v>0</v>
      </c>
      <c r="K1190" s="1">
        <f>Tabla2[[#This Row],[pas]]+K1189</f>
        <v>8</v>
      </c>
    </row>
    <row r="1191" spans="1:11" x14ac:dyDescent="0.25">
      <c r="A1191" s="1">
        <v>2263.77758789063</v>
      </c>
      <c r="B1191" s="1">
        <v>1.43599393777549</v>
      </c>
      <c r="C1191">
        <v>1.6200542631850099E-3</v>
      </c>
      <c r="D1191" s="1">
        <v>1.4376139733940401</v>
      </c>
      <c r="E1191">
        <v>3.1993993161449899E-3</v>
      </c>
      <c r="F1191" s="1">
        <f>Tabla2[[#This Row],[Axial Force ]]/$O$11</f>
        <v>47.162033081054794</v>
      </c>
      <c r="G1191" s="5">
        <f>Tabla2[[#This Row],[Axial Displacement ]]/$O$8</f>
        <v>1.7728320219450495E-2</v>
      </c>
      <c r="H1191" s="1">
        <f>Tabla2[[#This Row],[Axial 634,12F ]]/25</f>
        <v>1.279759726457996E-4</v>
      </c>
      <c r="I1191" s="1">
        <f>IF(Tabla2[[#This Row],[Axial Displacement Command ]]=D1190,1,0)</f>
        <v>0</v>
      </c>
      <c r="J1191" s="1">
        <f>IF(AND(Tabla2[[#This Row],[cic]]=1,(AND(I1190=1,I1192=0))),1,0)</f>
        <v>0</v>
      </c>
      <c r="K1191" s="1">
        <f>Tabla2[[#This Row],[pas]]+K1190</f>
        <v>8</v>
      </c>
    </row>
    <row r="1192" spans="1:11" x14ac:dyDescent="0.25">
      <c r="A1192" s="1">
        <v>2268.7783203125</v>
      </c>
      <c r="B1192" s="1">
        <v>1.4393591554835401</v>
      </c>
      <c r="C1192">
        <v>1.59132480348489E-3</v>
      </c>
      <c r="D1192" s="1">
        <v>1.4409505529329201</v>
      </c>
      <c r="E1192">
        <v>2.5790570816752699E-3</v>
      </c>
      <c r="F1192" s="1">
        <f>Tabla2[[#This Row],[Axial Force ]]/$O$11</f>
        <v>47.266215006510414</v>
      </c>
      <c r="G1192" s="5">
        <f>Tabla2[[#This Row],[Axial Displacement ]]/$O$8</f>
        <v>1.7769866117080743E-2</v>
      </c>
      <c r="H1192" s="1">
        <f>Tabla2[[#This Row],[Axial 634,12F ]]/25</f>
        <v>1.031622832670108E-4</v>
      </c>
      <c r="I1192" s="1">
        <f>IF(Tabla2[[#This Row],[Axial Displacement Command ]]=D1191,1,0)</f>
        <v>0</v>
      </c>
      <c r="J1192" s="1">
        <f>IF(AND(Tabla2[[#This Row],[cic]]=1,(AND(I1191=1,I1193=0))),1,0)</f>
        <v>0</v>
      </c>
      <c r="K1192" s="1">
        <f>Tabla2[[#This Row],[pas]]+K1191</f>
        <v>8</v>
      </c>
    </row>
    <row r="1193" spans="1:11" x14ac:dyDescent="0.25">
      <c r="A1193" s="1">
        <v>2273.82177734375</v>
      </c>
      <c r="B1193" s="1">
        <v>1.4423168031498801</v>
      </c>
      <c r="C1193">
        <v>1.97041026694933E-3</v>
      </c>
      <c r="D1193" s="1">
        <v>1.4442871324718001</v>
      </c>
      <c r="E1193">
        <v>2.9738828288827801E-4</v>
      </c>
      <c r="F1193" s="1">
        <f>Tabla2[[#This Row],[Axial Force ]]/$O$11</f>
        <v>47.371287027994789</v>
      </c>
      <c r="G1193" s="5">
        <f>Tabla2[[#This Row],[Axial Displacement ]]/$O$8</f>
        <v>1.7806380285800987E-2</v>
      </c>
      <c r="H1193" s="1">
        <f>Tabla2[[#This Row],[Axial 634,12F ]]/25</f>
        <v>1.1895531315531121E-5</v>
      </c>
      <c r="I1193" s="1">
        <f>IF(Tabla2[[#This Row],[Axial Displacement Command ]]=D1192,1,0)</f>
        <v>0</v>
      </c>
      <c r="J1193" s="1">
        <f>IF(AND(Tabla2[[#This Row],[cic]]=1,(AND(I1192=1,I1194=0))),1,0)</f>
        <v>0</v>
      </c>
      <c r="K1193" s="1">
        <f>Tabla2[[#This Row],[pas]]+K1192</f>
        <v>8</v>
      </c>
    </row>
    <row r="1194" spans="1:11" x14ac:dyDescent="0.25">
      <c r="A1194" s="1">
        <v>2277.2822265625</v>
      </c>
      <c r="B1194" s="1">
        <v>1.44452333915979</v>
      </c>
      <c r="C1194">
        <v>3.1003951335151201E-3</v>
      </c>
      <c r="D1194" s="1">
        <v>1.4476237120106801</v>
      </c>
      <c r="E1194">
        <v>-2.1520662585317E-4</v>
      </c>
      <c r="F1194" s="1">
        <f>Tabla2[[#This Row],[Axial Force ]]/$O$11</f>
        <v>47.443379720052086</v>
      </c>
      <c r="G1194" s="5">
        <f>Tabla2[[#This Row],[Axial Displacement ]]/$O$8</f>
        <v>1.7833621471108518E-2</v>
      </c>
      <c r="H1194" s="1">
        <f>Tabla2[[#This Row],[Axial 634,12F ]]/25</f>
        <v>-8.6082650341267994E-6</v>
      </c>
      <c r="I1194" s="1">
        <f>IF(Tabla2[[#This Row],[Axial Displacement Command ]]=D1193,1,0)</f>
        <v>0</v>
      </c>
      <c r="J1194" s="1">
        <f>IF(AND(Tabla2[[#This Row],[cic]]=1,(AND(I1193=1,I1195=0))),1,0)</f>
        <v>0</v>
      </c>
      <c r="K1194" s="1">
        <f>Tabla2[[#This Row],[pas]]+K1193</f>
        <v>8</v>
      </c>
    </row>
    <row r="1195" spans="1:11" x14ac:dyDescent="0.25">
      <c r="A1195" s="1">
        <v>2284.1982421875</v>
      </c>
      <c r="B1195" s="1">
        <v>1.4475274365395301</v>
      </c>
      <c r="C1195">
        <v>3.43287001669523E-3</v>
      </c>
      <c r="D1195" s="1">
        <v>1.4509602915495601</v>
      </c>
      <c r="E1195">
        <v>-5.21595893587801E-4</v>
      </c>
      <c r="F1195" s="1">
        <f>Tabla2[[#This Row],[Axial Force ]]/$O$11</f>
        <v>47.58746337890625</v>
      </c>
      <c r="G1195" s="5">
        <f>Tabla2[[#This Row],[Axial Displacement ]]/$O$8</f>
        <v>1.7870709093080618E-2</v>
      </c>
      <c r="H1195" s="1">
        <f>Tabla2[[#This Row],[Axial 634,12F ]]/25</f>
        <v>-2.0863835743512041E-5</v>
      </c>
      <c r="I1195" s="1">
        <f>IF(Tabla2[[#This Row],[Axial Displacement Command ]]=D1194,1,0)</f>
        <v>0</v>
      </c>
      <c r="J1195" s="1">
        <f>IF(AND(Tabla2[[#This Row],[cic]]=1,(AND(I1194=1,I1196=0))),1,0)</f>
        <v>0</v>
      </c>
      <c r="K1195" s="1">
        <f>Tabla2[[#This Row],[pas]]+K1194</f>
        <v>8</v>
      </c>
    </row>
    <row r="1196" spans="1:11" x14ac:dyDescent="0.25">
      <c r="A1196" s="1">
        <v>2289.9609375</v>
      </c>
      <c r="B1196" s="1">
        <v>1.45190476905555</v>
      </c>
      <c r="C1196">
        <v>2.3921727461129198E-3</v>
      </c>
      <c r="D1196" s="1">
        <v>1.4542969875037699</v>
      </c>
      <c r="E1196">
        <v>2.8735459522977202E-4</v>
      </c>
      <c r="F1196" s="1">
        <f>Tabla2[[#This Row],[Axial Force ]]/$O$11</f>
        <v>47.70751953125</v>
      </c>
      <c r="G1196" s="5">
        <f>Tabla2[[#This Row],[Axial Displacement ]]/$O$8</f>
        <v>1.7924750235253705E-2</v>
      </c>
      <c r="H1196" s="1">
        <f>Tabla2[[#This Row],[Axial 634,12F ]]/25</f>
        <v>1.1494183809190881E-5</v>
      </c>
      <c r="I1196" s="1">
        <f>IF(Tabla2[[#This Row],[Axial Displacement Command ]]=D1195,1,0)</f>
        <v>0</v>
      </c>
      <c r="J1196" s="1">
        <f>IF(AND(Tabla2[[#This Row],[cic]]=1,(AND(I1195=1,I1197=0))),1,0)</f>
        <v>0</v>
      </c>
      <c r="K1196" s="1">
        <f>Tabla2[[#This Row],[pas]]+K1195</f>
        <v>8</v>
      </c>
    </row>
    <row r="1197" spans="1:11" x14ac:dyDescent="0.25">
      <c r="A1197" s="1">
        <v>2296.00610351563</v>
      </c>
      <c r="B1197" s="1">
        <v>1.4559531118720801</v>
      </c>
      <c r="C1197">
        <v>1.6803741118565101E-3</v>
      </c>
      <c r="D1197" s="1">
        <v>1.4576334506273301</v>
      </c>
      <c r="E1197">
        <v>6.7096050315740296E-4</v>
      </c>
      <c r="F1197" s="1">
        <f>Tabla2[[#This Row],[Axial Force ]]/$O$11</f>
        <v>47.833460489908958</v>
      </c>
      <c r="G1197" s="5">
        <f>Tabla2[[#This Row],[Axial Displacement ]]/$O$8</f>
        <v>1.797472977619852E-2</v>
      </c>
      <c r="H1197" s="1">
        <f>Tabla2[[#This Row],[Axial 634,12F ]]/25</f>
        <v>2.6838420126296118E-5</v>
      </c>
      <c r="I1197" s="1">
        <f>IF(Tabla2[[#This Row],[Axial Displacement Command ]]=D1196,1,0)</f>
        <v>0</v>
      </c>
      <c r="J1197" s="1">
        <f>IF(AND(Tabla2[[#This Row],[cic]]=1,(AND(I1196=1,I1198=0))),1,0)</f>
        <v>0</v>
      </c>
      <c r="K1197" s="1">
        <f>Tabla2[[#This Row],[pas]]+K1196</f>
        <v>8</v>
      </c>
    </row>
    <row r="1198" spans="1:11" x14ac:dyDescent="0.25">
      <c r="A1198" s="1">
        <v>2302.9912109375</v>
      </c>
      <c r="B1198" s="1">
        <v>1.45858526229858</v>
      </c>
      <c r="C1198">
        <v>2.38478173741896E-3</v>
      </c>
      <c r="D1198" s="1">
        <v>1.4609700301662101</v>
      </c>
      <c r="E1198">
        <v>-1.1805142321463799E-3</v>
      </c>
      <c r="F1198" s="1">
        <f>Tabla2[[#This Row],[Axial Force ]]/$O$11</f>
        <v>47.978983561197914</v>
      </c>
      <c r="G1198" s="5">
        <f>Tabla2[[#This Row],[Axial Displacement ]]/$O$8</f>
        <v>1.8007225460476298E-2</v>
      </c>
      <c r="H1198" s="1">
        <f>Tabla2[[#This Row],[Axial 634,12F ]]/25</f>
        <v>-4.7220569285855197E-5</v>
      </c>
      <c r="I1198" s="1">
        <f>IF(Tabla2[[#This Row],[Axial Displacement Command ]]=D1197,1,0)</f>
        <v>0</v>
      </c>
      <c r="J1198" s="1">
        <f>IF(AND(Tabla2[[#This Row],[cic]]=1,(AND(I1197=1,I1199=0))),1,0)</f>
        <v>0</v>
      </c>
      <c r="K1198" s="1">
        <f>Tabla2[[#This Row],[pas]]+K1197</f>
        <v>8</v>
      </c>
    </row>
    <row r="1199" spans="1:11" x14ac:dyDescent="0.25">
      <c r="A1199" s="1">
        <v>2308.7998046875</v>
      </c>
      <c r="B1199" s="1">
        <v>1.4626515330746801</v>
      </c>
      <c r="C1199">
        <v>1.65522101269744E-3</v>
      </c>
      <c r="D1199" s="1">
        <v>1.4643067261204099</v>
      </c>
      <c r="E1199">
        <v>2.2899773739482E-3</v>
      </c>
      <c r="F1199" s="1">
        <f>Tabla2[[#This Row],[Axial Force ]]/$O$11</f>
        <v>48.099995930989586</v>
      </c>
      <c r="G1199" s="5">
        <f>Tabla2[[#This Row],[Axial Displacement ]]/$O$8</f>
        <v>1.8057426334255309E-2</v>
      </c>
      <c r="H1199" s="1">
        <f>Tabla2[[#This Row],[Axial 634,12F ]]/25</f>
        <v>9.1599094957927997E-5</v>
      </c>
      <c r="I1199" s="1">
        <f>IF(Tabla2[[#This Row],[Axial Displacement Command ]]=D1198,1,0)</f>
        <v>0</v>
      </c>
      <c r="J1199" s="1">
        <f>IF(AND(Tabla2[[#This Row],[cic]]=1,(AND(I1198=1,I1200=0))),1,0)</f>
        <v>0</v>
      </c>
      <c r="K1199" s="1">
        <f>Tabla2[[#This Row],[pas]]+K1198</f>
        <v>8</v>
      </c>
    </row>
    <row r="1200" spans="1:11" x14ac:dyDescent="0.25">
      <c r="A1200" s="1">
        <v>2313.74340820313</v>
      </c>
      <c r="B1200" s="1">
        <v>1.46489380858839</v>
      </c>
      <c r="C1200">
        <v>2.7494429559737901E-3</v>
      </c>
      <c r="D1200" s="1">
        <v>1.4676433056592899</v>
      </c>
      <c r="E1200">
        <v>1.9942937967698499E-4</v>
      </c>
      <c r="F1200" s="1">
        <f>Tabla2[[#This Row],[Axial Force ]]/$O$11</f>
        <v>48.202987670898544</v>
      </c>
      <c r="G1200" s="5">
        <f>Tabla2[[#This Row],[Axial Displacement ]]/$O$8</f>
        <v>1.8085108748004813E-2</v>
      </c>
      <c r="H1200" s="1">
        <f>Tabla2[[#This Row],[Axial 634,12F ]]/25</f>
        <v>7.9771751870794004E-6</v>
      </c>
      <c r="I1200" s="1">
        <f>IF(Tabla2[[#This Row],[Axial Displacement Command ]]=D1199,1,0)</f>
        <v>0</v>
      </c>
      <c r="J1200" s="1">
        <f>IF(AND(Tabla2[[#This Row],[cic]]=1,(AND(I1199=1,I1201=0))),1,0)</f>
        <v>0</v>
      </c>
      <c r="K1200" s="1">
        <f>Tabla2[[#This Row],[pas]]+K1199</f>
        <v>8</v>
      </c>
    </row>
    <row r="1201" spans="1:11" x14ac:dyDescent="0.25">
      <c r="A1201" s="1">
        <v>2318.5576171875</v>
      </c>
      <c r="B1201" s="1">
        <v>1.4688920928165301</v>
      </c>
      <c r="C1201">
        <v>2.0877123461104899E-3</v>
      </c>
      <c r="D1201" s="1">
        <v>1.4709797687828501</v>
      </c>
      <c r="E1201">
        <v>1.1424449439800799E-3</v>
      </c>
      <c r="F1201" s="1">
        <f>Tabla2[[#This Row],[Axial Force ]]/$O$11</f>
        <v>48.30328369140625</v>
      </c>
      <c r="G1201" s="5">
        <f>Tabla2[[#This Row],[Axial Displacement ]]/$O$8</f>
        <v>1.8134470281685557E-2</v>
      </c>
      <c r="H1201" s="1">
        <f>Tabla2[[#This Row],[Axial 634,12F ]]/25</f>
        <v>4.56977977592032E-5</v>
      </c>
      <c r="I1201" s="1">
        <f>IF(Tabla2[[#This Row],[Axial Displacement Command ]]=D1200,1,0)</f>
        <v>0</v>
      </c>
      <c r="J1201" s="1">
        <f>IF(AND(Tabla2[[#This Row],[cic]]=1,(AND(I1200=1,I1202=0))),1,0)</f>
        <v>0</v>
      </c>
      <c r="K1201" s="1">
        <f>Tabla2[[#This Row],[pas]]+K1200</f>
        <v>8</v>
      </c>
    </row>
    <row r="1202" spans="1:11" x14ac:dyDescent="0.25">
      <c r="A1202" s="1">
        <v>2323.8564453125</v>
      </c>
      <c r="B1202" s="1">
        <v>1.4713418204337401</v>
      </c>
      <c r="C1202">
        <v>2.97462929665926E-3</v>
      </c>
      <c r="D1202" s="1">
        <v>1.4743164647370599</v>
      </c>
      <c r="E1202">
        <v>-1.50121707065409E-3</v>
      </c>
      <c r="F1202" s="1">
        <f>Tabla2[[#This Row],[Axial Force ]]/$O$11</f>
        <v>48.413675944010414</v>
      </c>
      <c r="G1202" s="5">
        <f>Tabla2[[#This Row],[Axial Displacement ]]/$O$8</f>
        <v>1.8164713832515309E-2</v>
      </c>
      <c r="H1202" s="1">
        <f>Tabla2[[#This Row],[Axial 634,12F ]]/25</f>
        <v>-6.0048682826163598E-5</v>
      </c>
      <c r="I1202" s="1">
        <f>IF(Tabla2[[#This Row],[Axial Displacement Command ]]=D1201,1,0)</f>
        <v>0</v>
      </c>
      <c r="J1202" s="1">
        <f>IF(AND(Tabla2[[#This Row],[cic]]=1,(AND(I1201=1,I1203=0))),1,0)</f>
        <v>0</v>
      </c>
      <c r="K1202" s="1">
        <f>Tabla2[[#This Row],[pas]]+K1201</f>
        <v>8</v>
      </c>
    </row>
    <row r="1203" spans="1:11" x14ac:dyDescent="0.25">
      <c r="A1203" s="1">
        <v>2327.91650390625</v>
      </c>
      <c r="B1203" s="1">
        <v>1.47416349500418</v>
      </c>
      <c r="C1203">
        <v>3.4894942473329099E-3</v>
      </c>
      <c r="D1203" s="1">
        <v>1.4776530442759399</v>
      </c>
      <c r="E1203">
        <v>7.7317008617683303E-4</v>
      </c>
      <c r="F1203" s="1">
        <f>Tabla2[[#This Row],[Axial Force ]]/$O$11</f>
        <v>48.498260498046875</v>
      </c>
      <c r="G1203" s="5">
        <f>Tabla2[[#This Row],[Axial Displacement ]]/$O$8</f>
        <v>1.819954932103926E-2</v>
      </c>
      <c r="H1203" s="1">
        <f>Tabla2[[#This Row],[Axial 634,12F ]]/25</f>
        <v>3.0926803447073319E-5</v>
      </c>
      <c r="I1203" s="1">
        <f>IF(Tabla2[[#This Row],[Axial Displacement Command ]]=D1202,1,0)</f>
        <v>0</v>
      </c>
      <c r="J1203" s="1">
        <f>IF(AND(Tabla2[[#This Row],[cic]]=1,(AND(I1202=1,I1204=0))),1,0)</f>
        <v>0</v>
      </c>
      <c r="K1203" s="1">
        <f>Tabla2[[#This Row],[pas]]+K1202</f>
        <v>8</v>
      </c>
    </row>
    <row r="1204" spans="1:11" x14ac:dyDescent="0.25">
      <c r="A1204" s="1">
        <v>2336.66625976563</v>
      </c>
      <c r="B1204" s="1">
        <v>1.47853372618556</v>
      </c>
      <c r="C1204">
        <v>2.4558305540267598E-3</v>
      </c>
      <c r="D1204" s="1">
        <v>1.4809896238148199</v>
      </c>
      <c r="E1204">
        <v>2.7025421331927598E-3</v>
      </c>
      <c r="F1204" s="1">
        <f>Tabla2[[#This Row],[Axial Force ]]/$O$11</f>
        <v>48.680547078450623</v>
      </c>
      <c r="G1204" s="5">
        <f>Tabla2[[#This Row],[Axial Displacement ]]/$O$8</f>
        <v>1.8253502792414319E-2</v>
      </c>
      <c r="H1204" s="1">
        <f>Tabla2[[#This Row],[Axial 634,12F ]]/25</f>
        <v>1.0810168532771039E-4</v>
      </c>
      <c r="I1204" s="1">
        <f>IF(Tabla2[[#This Row],[Axial Displacement Command ]]=D1203,1,0)</f>
        <v>0</v>
      </c>
      <c r="J1204" s="1">
        <f>IF(AND(Tabla2[[#This Row],[cic]]=1,(AND(I1203=1,I1205=0))),1,0)</f>
        <v>0</v>
      </c>
      <c r="K1204" s="1">
        <f>Tabla2[[#This Row],[pas]]+K1203</f>
        <v>8</v>
      </c>
    </row>
    <row r="1205" spans="1:11" x14ac:dyDescent="0.25">
      <c r="A1205" s="1">
        <v>2343.03979492188</v>
      </c>
      <c r="B1205" s="1">
        <v>1.4835298061370901</v>
      </c>
      <c r="C1205">
        <v>7.9643729122835804E-4</v>
      </c>
      <c r="D1205" s="1">
        <v>1.4843262033536999</v>
      </c>
      <c r="E1205">
        <v>3.82771986551234E-3</v>
      </c>
      <c r="F1205" s="1">
        <f>Tabla2[[#This Row],[Axial Force ]]/$O$11</f>
        <v>48.813329060872498</v>
      </c>
      <c r="G1205" s="5">
        <f>Tabla2[[#This Row],[Axial Displacement ]]/$O$8</f>
        <v>1.8315182791815928E-2</v>
      </c>
      <c r="H1205" s="1">
        <f>Tabla2[[#This Row],[Axial 634,12F ]]/25</f>
        <v>1.5310879462049359E-4</v>
      </c>
      <c r="I1205" s="1">
        <f>IF(Tabla2[[#This Row],[Axial Displacement Command ]]=D1204,1,0)</f>
        <v>0</v>
      </c>
      <c r="J1205" s="1">
        <f>IF(AND(Tabla2[[#This Row],[cic]]=1,(AND(I1204=1,I1206=0))),1,0)</f>
        <v>0</v>
      </c>
      <c r="K1205" s="1">
        <f>Tabla2[[#This Row],[pas]]+K1204</f>
        <v>8</v>
      </c>
    </row>
    <row r="1206" spans="1:11" x14ac:dyDescent="0.25">
      <c r="A1206" s="1">
        <v>2348.36694335938</v>
      </c>
      <c r="B1206" s="1">
        <v>1.4859902439638999</v>
      </c>
      <c r="C1206">
        <v>1.6725063005651501E-3</v>
      </c>
      <c r="D1206" s="1">
        <v>1.4876627828925799</v>
      </c>
      <c r="E1206">
        <v>3.0818432605883598E-3</v>
      </c>
      <c r="F1206" s="1">
        <f>Tabla2[[#This Row],[Axial Force ]]/$O$11</f>
        <v>48.924311319987083</v>
      </c>
      <c r="G1206" s="5">
        <f>Tabla2[[#This Row],[Axial Displacement ]]/$O$8</f>
        <v>1.8345558567455553E-2</v>
      </c>
      <c r="H1206" s="1">
        <f>Tabla2[[#This Row],[Axial 634,12F ]]/25</f>
        <v>1.232737304235344E-4</v>
      </c>
      <c r="I1206" s="1">
        <f>IF(Tabla2[[#This Row],[Axial Displacement Command ]]=D1205,1,0)</f>
        <v>0</v>
      </c>
      <c r="J1206" s="1">
        <f>IF(AND(Tabla2[[#This Row],[cic]]=1,(AND(I1205=1,I1207=0))),1,0)</f>
        <v>0</v>
      </c>
      <c r="K1206" s="1">
        <f>Tabla2[[#This Row],[pas]]+K1205</f>
        <v>8</v>
      </c>
    </row>
    <row r="1207" spans="1:11" x14ac:dyDescent="0.25">
      <c r="A1207" s="1">
        <v>2352.49682617188</v>
      </c>
      <c r="B1207" s="1">
        <v>1.4891374157741699</v>
      </c>
      <c r="C1207">
        <v>1.8619299453348499E-3</v>
      </c>
      <c r="D1207" s="1">
        <v>1.4909993624314699</v>
      </c>
      <c r="E1207">
        <v>2.1564660528383701E-3</v>
      </c>
      <c r="F1207" s="1">
        <f>Tabla2[[#This Row],[Axial Force ]]/$O$11</f>
        <v>49.010350545247498</v>
      </c>
      <c r="G1207" s="5">
        <f>Tabla2[[#This Row],[Axial Displacement ]]/$O$8</f>
        <v>1.8384412540421852E-2</v>
      </c>
      <c r="H1207" s="1">
        <f>Tabla2[[#This Row],[Axial 634,12F ]]/25</f>
        <v>8.6258642113534801E-5</v>
      </c>
      <c r="I1207" s="1">
        <f>IF(Tabla2[[#This Row],[Axial Displacement Command ]]=D1206,1,0)</f>
        <v>0</v>
      </c>
      <c r="J1207" s="1">
        <f>IF(AND(Tabla2[[#This Row],[cic]]=1,(AND(I1206=1,I1208=0))),1,0)</f>
        <v>0</v>
      </c>
      <c r="K1207" s="1">
        <f>Tabla2[[#This Row],[pas]]+K1206</f>
        <v>8</v>
      </c>
    </row>
    <row r="1208" spans="1:11" x14ac:dyDescent="0.25">
      <c r="A1208" s="1">
        <v>2360.48364257813</v>
      </c>
      <c r="B1208" s="1">
        <v>1.4923381386324801</v>
      </c>
      <c r="C1208">
        <v>1.9978285763499999E-3</v>
      </c>
      <c r="D1208" s="1">
        <v>1.49433605838567</v>
      </c>
      <c r="E1208" s="2">
        <v>7.7162617628800904E-5</v>
      </c>
      <c r="F1208" s="1">
        <f>Tabla2[[#This Row],[Axial Force ]]/$O$11</f>
        <v>49.176742553711044</v>
      </c>
      <c r="G1208" s="5">
        <f>Tabla2[[#This Row],[Axial Displacement ]]/$O$8</f>
        <v>1.8423927637438026E-2</v>
      </c>
      <c r="H1208" s="1">
        <f>Tabla2[[#This Row],[Axial 634,12F ]]/25</f>
        <v>3.0865047051520361E-6</v>
      </c>
      <c r="I1208" s="1">
        <f>IF(Tabla2[[#This Row],[Axial Displacement Command ]]=D1207,1,0)</f>
        <v>0</v>
      </c>
      <c r="J1208" s="1">
        <f>IF(AND(Tabla2[[#This Row],[cic]]=1,(AND(I1207=1,I1209=0))),1,0)</f>
        <v>0</v>
      </c>
      <c r="K1208" s="1">
        <f>Tabla2[[#This Row],[pas]]+K1207</f>
        <v>8</v>
      </c>
    </row>
    <row r="1209" spans="1:11" x14ac:dyDescent="0.25">
      <c r="A1209" s="1">
        <v>2365.66040039063</v>
      </c>
      <c r="B1209" s="1">
        <v>1.49635435082018</v>
      </c>
      <c r="C1209">
        <v>1.3182162774683099E-3</v>
      </c>
      <c r="D1209" s="1">
        <v>1.4976725215092299</v>
      </c>
      <c r="E1209">
        <v>-4.9862313744597497E-4</v>
      </c>
      <c r="F1209" s="1">
        <f>Tabla2[[#This Row],[Axial Force ]]/$O$11</f>
        <v>49.284591674804794</v>
      </c>
      <c r="G1209" s="5">
        <f>Tabla2[[#This Row],[Axial Displacement ]]/$O$8</f>
        <v>1.847351050395284E-2</v>
      </c>
      <c r="H1209" s="1">
        <f>Tabla2[[#This Row],[Axial 634,12F ]]/25</f>
        <v>-1.9944925497838998E-5</v>
      </c>
      <c r="I1209" s="1">
        <f>IF(Tabla2[[#This Row],[Axial Displacement Command ]]=D1208,1,0)</f>
        <v>0</v>
      </c>
      <c r="J1209" s="1">
        <f>IF(AND(Tabla2[[#This Row],[cic]]=1,(AND(I1208=1,I1210=0))),1,0)</f>
        <v>0</v>
      </c>
      <c r="K1209" s="1">
        <f>Tabla2[[#This Row],[pas]]+K1208</f>
        <v>8</v>
      </c>
    </row>
    <row r="1210" spans="1:11" x14ac:dyDescent="0.25">
      <c r="A1210" s="1">
        <v>2370.56494140625</v>
      </c>
      <c r="B1210" s="1">
        <v>1.49956939276308</v>
      </c>
      <c r="C1210">
        <v>4.3058395249317998E-4</v>
      </c>
      <c r="D1210" s="1">
        <v>1.50000001303852</v>
      </c>
      <c r="E1210">
        <v>5.8498102362136695E-4</v>
      </c>
      <c r="F1210" s="1">
        <f>Tabla2[[#This Row],[Axial Force ]]/$O$11</f>
        <v>49.386769612630211</v>
      </c>
      <c r="G1210" s="5">
        <f>Tabla2[[#This Row],[Axial Displacement ]]/$O$8</f>
        <v>1.8513202379791111E-2</v>
      </c>
      <c r="H1210" s="1">
        <f>Tabla2[[#This Row],[Axial 634,12F ]]/25</f>
        <v>2.3399240944854679E-5</v>
      </c>
      <c r="I1210" s="1">
        <f>IF(Tabla2[[#This Row],[Axial Displacement Command ]]=D1209,1,0)</f>
        <v>0</v>
      </c>
      <c r="J1210" s="1">
        <f>IF(AND(Tabla2[[#This Row],[cic]]=1,(AND(I1209=1,I1211=0))),1,0)</f>
        <v>0</v>
      </c>
      <c r="K1210" s="1">
        <f>Tabla2[[#This Row],[pas]]+K1209</f>
        <v>8</v>
      </c>
    </row>
    <row r="1211" spans="1:11" x14ac:dyDescent="0.25">
      <c r="A1211" s="1">
        <v>2371.966796875</v>
      </c>
      <c r="B1211" s="1">
        <v>1.5006386674940599</v>
      </c>
      <c r="C1211">
        <v>6.3872334976622402E-4</v>
      </c>
      <c r="D1211" s="1">
        <v>1.50000001303852</v>
      </c>
      <c r="E1211">
        <v>2.2982653717917899E-3</v>
      </c>
      <c r="F1211" s="1">
        <f>Tabla2[[#This Row],[Axial Force ]]/$O$11</f>
        <v>49.415974934895836</v>
      </c>
      <c r="G1211" s="5">
        <f>Tabla2[[#This Row],[Axial Displacement ]]/$O$8</f>
        <v>1.8526403302395803E-2</v>
      </c>
      <c r="H1211" s="1">
        <f>Tabla2[[#This Row],[Axial 634,12F ]]/25</f>
        <v>9.1930614871671599E-5</v>
      </c>
      <c r="I1211" s="1">
        <f>IF(Tabla2[[#This Row],[Axial Displacement Command ]]=D1210,1,0)</f>
        <v>1</v>
      </c>
      <c r="J1211" s="1">
        <f>IF(AND(Tabla2[[#This Row],[cic]]=1,(AND(I1210=1,I1212=0))),1,0)</f>
        <v>0</v>
      </c>
      <c r="K1211" s="1">
        <f>Tabla2[[#This Row],[pas]]+K1210</f>
        <v>8</v>
      </c>
    </row>
    <row r="1212" spans="1:11" x14ac:dyDescent="0.25">
      <c r="A1212" s="1">
        <v>2367.98413085938</v>
      </c>
      <c r="B1212" s="1">
        <v>1.5004134038463199</v>
      </c>
      <c r="C1212">
        <v>4.1341780843140398E-4</v>
      </c>
      <c r="D1212" s="1">
        <v>1.50000001303852</v>
      </c>
      <c r="E1212">
        <v>2.56132852882729E-3</v>
      </c>
      <c r="F1212" s="1">
        <f>Tabla2[[#This Row],[Axial Force ]]/$O$11</f>
        <v>49.333002726237083</v>
      </c>
      <c r="G1212" s="5">
        <f>Tabla2[[#This Row],[Axial Displacement ]]/$O$8</f>
        <v>1.8523622269707652E-2</v>
      </c>
      <c r="H1212" s="1">
        <f>Tabla2[[#This Row],[Axial 634,12F ]]/25</f>
        <v>1.0245314115309161E-4</v>
      </c>
      <c r="I1212" s="1">
        <f>IF(Tabla2[[#This Row],[Axial Displacement Command ]]=D1211,1,0)</f>
        <v>1</v>
      </c>
      <c r="J1212" s="1">
        <f>IF(AND(Tabla2[[#This Row],[cic]]=1,(AND(I1211=1,I1213=0))),1,0)</f>
        <v>0</v>
      </c>
      <c r="K1212" s="1">
        <f>Tabla2[[#This Row],[pas]]+K1211</f>
        <v>8</v>
      </c>
    </row>
    <row r="1213" spans="1:11" x14ac:dyDescent="0.25">
      <c r="A1213" s="1">
        <v>2363.47705078125</v>
      </c>
      <c r="B1213" s="1">
        <v>1.49949791375548</v>
      </c>
      <c r="C1213">
        <v>5.0210951485496502E-4</v>
      </c>
      <c r="D1213" s="1">
        <v>1.50000001303852</v>
      </c>
      <c r="E1213" s="2">
        <v>9.7267985665894203E-5</v>
      </c>
      <c r="F1213" s="1">
        <f>Tabla2[[#This Row],[Axial Force ]]/$O$11</f>
        <v>49.239105224609375</v>
      </c>
      <c r="G1213" s="5">
        <f>Tabla2[[#This Row],[Axial Displacement ]]/$O$8</f>
        <v>1.851231992290716E-2</v>
      </c>
      <c r="H1213" s="1">
        <f>Tabla2[[#This Row],[Axial 634,12F ]]/25</f>
        <v>3.8907194266357683E-6</v>
      </c>
      <c r="I1213" s="1">
        <f>IF(Tabla2[[#This Row],[Axial Displacement Command ]]=D1212,1,0)</f>
        <v>1</v>
      </c>
      <c r="J1213" s="1">
        <f>IF(AND(Tabla2[[#This Row],[cic]]=1,(AND(I1212=1,I1214=0))),1,0)</f>
        <v>0</v>
      </c>
      <c r="K1213" s="1">
        <f>Tabla2[[#This Row],[pas]]+K1212</f>
        <v>8</v>
      </c>
    </row>
    <row r="1214" spans="1:11" x14ac:dyDescent="0.25">
      <c r="A1214" s="1">
        <v>2361.55517578125</v>
      </c>
      <c r="B1214" s="1">
        <v>1.4999592676758799</v>
      </c>
      <c r="C1214" s="2">
        <v>4.0769577935861903E-5</v>
      </c>
      <c r="D1214" s="1">
        <v>1.50000001303852</v>
      </c>
      <c r="E1214">
        <v>2.2181056920089798E-3</v>
      </c>
      <c r="F1214" s="1">
        <f>Tabla2[[#This Row],[Axial Force ]]/$O$11</f>
        <v>49.199066162109375</v>
      </c>
      <c r="G1214" s="5">
        <f>Tabla2[[#This Row],[Axial Displacement ]]/$O$8</f>
        <v>1.8518015650319505E-2</v>
      </c>
      <c r="H1214" s="1">
        <f>Tabla2[[#This Row],[Axial 634,12F ]]/25</f>
        <v>8.8724227680359198E-5</v>
      </c>
      <c r="I1214" s="1">
        <f>IF(Tabla2[[#This Row],[Axial Displacement Command ]]=D1213,1,0)</f>
        <v>1</v>
      </c>
      <c r="J1214" s="1">
        <f>IF(AND(Tabla2[[#This Row],[cic]]=1,(AND(I1213=1,I1215=0))),1,0)</f>
        <v>0</v>
      </c>
      <c r="K1214" s="1">
        <f>Tabla2[[#This Row],[pas]]+K1213</f>
        <v>8</v>
      </c>
    </row>
    <row r="1215" spans="1:11" x14ac:dyDescent="0.25">
      <c r="A1215" s="1">
        <v>2359.92626953125</v>
      </c>
      <c r="B1215" s="1">
        <v>1.5004491433501199</v>
      </c>
      <c r="C1215">
        <v>4.4918058961229701E-4</v>
      </c>
      <c r="D1215" s="1">
        <v>1.50000001303852</v>
      </c>
      <c r="E1215">
        <v>1.7148621509477399E-3</v>
      </c>
      <c r="F1215" s="1">
        <f>Tabla2[[#This Row],[Axial Force ]]/$O$11</f>
        <v>49.165130615234375</v>
      </c>
      <c r="G1215" s="5">
        <f>Tabla2[[#This Row],[Axial Displacement ]]/$O$8</f>
        <v>1.852406349814963E-2</v>
      </c>
      <c r="H1215" s="1">
        <f>Tabla2[[#This Row],[Axial 634,12F ]]/25</f>
        <v>6.85944860379096E-5</v>
      </c>
      <c r="I1215" s="1">
        <f>IF(Tabla2[[#This Row],[Axial Displacement Command ]]=D1214,1,0)</f>
        <v>1</v>
      </c>
      <c r="J1215" s="1">
        <f>IF(AND(Tabla2[[#This Row],[cic]]=1,(AND(I1214=1,I1216=0))),1,0)</f>
        <v>0</v>
      </c>
      <c r="K1215" s="1">
        <f>Tabla2[[#This Row],[pas]]+K1214</f>
        <v>8</v>
      </c>
    </row>
    <row r="1216" spans="1:11" x14ac:dyDescent="0.25">
      <c r="A1216" s="1">
        <v>2357.82299804688</v>
      </c>
      <c r="B1216" s="1">
        <v>1.5002989675849701</v>
      </c>
      <c r="C1216">
        <v>2.9897688591518101E-4</v>
      </c>
      <c r="D1216" s="1">
        <v>1.50000001303852</v>
      </c>
      <c r="E1216">
        <v>4.71177628469377E-4</v>
      </c>
      <c r="F1216" s="1">
        <f>Tabla2[[#This Row],[Axial Force ]]/$O$11</f>
        <v>49.121312459309998</v>
      </c>
      <c r="G1216" s="5">
        <f>Tabla2[[#This Row],[Axial Displacement ]]/$O$8</f>
        <v>1.8522209476357656E-2</v>
      </c>
      <c r="H1216" s="1">
        <f>Tabla2[[#This Row],[Axial 634,12F ]]/25</f>
        <v>1.8847105138775081E-5</v>
      </c>
      <c r="I1216" s="1">
        <f>IF(Tabla2[[#This Row],[Axial Displacement Command ]]=D1215,1,0)</f>
        <v>1</v>
      </c>
      <c r="J1216" s="1">
        <f>IF(AND(Tabla2[[#This Row],[cic]]=1,(AND(I1215=1,I1217=0))),1,0)</f>
        <v>0</v>
      </c>
      <c r="K1216" s="1">
        <f>Tabla2[[#This Row],[pas]]+K1215</f>
        <v>8</v>
      </c>
    </row>
    <row r="1217" spans="1:11" x14ac:dyDescent="0.25">
      <c r="A1217" s="1">
        <v>2356.52954101563</v>
      </c>
      <c r="B1217" s="1">
        <v>1.49975891690701</v>
      </c>
      <c r="C1217">
        <v>2.41041192339253E-4</v>
      </c>
      <c r="D1217" s="1">
        <v>1.50000001303852</v>
      </c>
      <c r="E1217">
        <v>1.4452874665948901E-3</v>
      </c>
      <c r="F1217" s="1">
        <f>Tabla2[[#This Row],[Axial Force ]]/$O$11</f>
        <v>49.094365437825623</v>
      </c>
      <c r="G1217" s="5">
        <f>Tabla2[[#This Row],[Axial Displacement ]]/$O$8</f>
        <v>1.851554218403716E-2</v>
      </c>
      <c r="H1217" s="1">
        <f>Tabla2[[#This Row],[Axial 634,12F ]]/25</f>
        <v>5.7811498663795606E-5</v>
      </c>
      <c r="I1217" s="1">
        <f>IF(Tabla2[[#This Row],[Axial Displacement Command ]]=D1216,1,0)</f>
        <v>1</v>
      </c>
      <c r="J1217" s="1">
        <f>IF(AND(Tabla2[[#This Row],[cic]]=1,(AND(I1216=1,I1218=0))),1,0)</f>
        <v>0</v>
      </c>
      <c r="K1217" s="1">
        <f>Tabla2[[#This Row],[pas]]+K1216</f>
        <v>8</v>
      </c>
    </row>
    <row r="1218" spans="1:11" x14ac:dyDescent="0.25">
      <c r="A1218" s="1">
        <v>2355.0966796875</v>
      </c>
      <c r="B1218" s="1">
        <v>1.50070665404201</v>
      </c>
      <c r="C1218">
        <v>7.0667266527380001E-4</v>
      </c>
      <c r="D1218" s="1">
        <v>1.50000001303852</v>
      </c>
      <c r="E1218">
        <v>-4.66552961597699E-4</v>
      </c>
      <c r="F1218" s="1">
        <f>Tabla2[[#This Row],[Axial Force ]]/$O$11</f>
        <v>49.06451416015625</v>
      </c>
      <c r="G1218" s="5">
        <f>Tabla2[[#This Row],[Axial Displacement ]]/$O$8</f>
        <v>1.852724264249395E-2</v>
      </c>
      <c r="H1218" s="1">
        <f>Tabla2[[#This Row],[Axial 634,12F ]]/25</f>
        <v>-1.8662118463907959E-5</v>
      </c>
      <c r="I1218" s="1">
        <f>IF(Tabla2[[#This Row],[Axial Displacement Command ]]=D1217,1,0)</f>
        <v>1</v>
      </c>
      <c r="J1218" s="1">
        <f>IF(AND(Tabla2[[#This Row],[cic]]=1,(AND(I1217=1,I1219=0))),1,0)</f>
        <v>0</v>
      </c>
      <c r="K1218" s="1">
        <f>Tabla2[[#This Row],[pas]]+K1217</f>
        <v>8</v>
      </c>
    </row>
    <row r="1219" spans="1:11" x14ac:dyDescent="0.25">
      <c r="A1219" s="1">
        <v>2352.38891601563</v>
      </c>
      <c r="B1219" s="1">
        <v>1.49986264295876</v>
      </c>
      <c r="C1219">
        <v>1.37329095650784E-4</v>
      </c>
      <c r="D1219" s="1">
        <v>1.50000001303852</v>
      </c>
      <c r="E1219">
        <v>3.0909786801203202E-3</v>
      </c>
      <c r="F1219" s="1">
        <f>Tabla2[[#This Row],[Axial Force ]]/$O$11</f>
        <v>49.008102416992294</v>
      </c>
      <c r="G1219" s="5">
        <f>Tabla2[[#This Row],[Axial Displacement ]]/$O$8</f>
        <v>1.8516822752577284E-2</v>
      </c>
      <c r="H1219" s="1">
        <f>Tabla2[[#This Row],[Axial 634,12F ]]/25</f>
        <v>1.2363914720481281E-4</v>
      </c>
      <c r="I1219" s="1">
        <f>IF(Tabla2[[#This Row],[Axial Displacement Command ]]=D1218,1,0)</f>
        <v>1</v>
      </c>
      <c r="J1219" s="1">
        <f>IF(AND(Tabla2[[#This Row],[cic]]=1,(AND(I1218=1,I1220=0))),1,0)</f>
        <v>0</v>
      </c>
      <c r="K1219" s="1">
        <f>Tabla2[[#This Row],[pas]]+K1218</f>
        <v>8</v>
      </c>
    </row>
    <row r="1220" spans="1:11" x14ac:dyDescent="0.25">
      <c r="A1220" s="1">
        <v>2350.62377929688</v>
      </c>
      <c r="B1220" s="1">
        <v>1.5006959438323999</v>
      </c>
      <c r="C1220">
        <v>6.9594381102433501E-4</v>
      </c>
      <c r="D1220" s="1">
        <v>1.50000001303852</v>
      </c>
      <c r="E1220">
        <v>0.120989476272371</v>
      </c>
      <c r="F1220" s="1">
        <f>Tabla2[[#This Row],[Axial Force ]]/$O$11</f>
        <v>48.971328735351669</v>
      </c>
      <c r="G1220" s="5">
        <f>Tabla2[[#This Row],[Axial Displacement ]]/$O$8</f>
        <v>1.8527110417683949E-2</v>
      </c>
      <c r="H1220" s="1">
        <f>Tabla2[[#This Row],[Axial 634,12F ]]/25</f>
        <v>4.8395790508948397E-3</v>
      </c>
      <c r="I1220" s="1">
        <f>IF(Tabla2[[#This Row],[Axial Displacement Command ]]=D1219,1,0)</f>
        <v>1</v>
      </c>
      <c r="J1220" s="1">
        <f>IF(AND(Tabla2[[#This Row],[cic]]=1,(AND(I1219=1,I1221=0))),1,0)</f>
        <v>0</v>
      </c>
      <c r="K1220" s="1">
        <f>Tabla2[[#This Row],[pas]]+K1219</f>
        <v>8</v>
      </c>
    </row>
    <row r="1221" spans="1:11" x14ac:dyDescent="0.25">
      <c r="A1221" s="1">
        <v>2347.32421875</v>
      </c>
      <c r="B1221" s="1">
        <v>1.49942631833255</v>
      </c>
      <c r="C1221">
        <v>5.7363507721674999E-4</v>
      </c>
      <c r="D1221" s="1">
        <v>1.50000001303852</v>
      </c>
      <c r="E1221">
        <v>4.0808859012031497E-3</v>
      </c>
      <c r="F1221" s="1">
        <f>Tabla2[[#This Row],[Axial Force ]]/$O$11</f>
        <v>48.902587890625</v>
      </c>
      <c r="G1221" s="5">
        <f>Tabla2[[#This Row],[Axial Displacement ]]/$O$8</f>
        <v>1.8511436028796915E-2</v>
      </c>
      <c r="H1221" s="1">
        <f>Tabla2[[#This Row],[Axial 634,12F ]]/25</f>
        <v>1.6323543604812598E-4</v>
      </c>
      <c r="I1221" s="1">
        <f>IF(Tabla2[[#This Row],[Axial Displacement Command ]]=D1220,1,0)</f>
        <v>1</v>
      </c>
      <c r="J1221" s="1">
        <f>IF(AND(Tabla2[[#This Row],[cic]]=1,(AND(I1220=1,I1222=0))),1,0)</f>
        <v>0</v>
      </c>
      <c r="K1221" s="1">
        <f>Tabla2[[#This Row],[pas]]+K1220</f>
        <v>8</v>
      </c>
    </row>
    <row r="1222" spans="1:11" x14ac:dyDescent="0.25">
      <c r="A1222" s="1">
        <v>2346.4501953125</v>
      </c>
      <c r="B1222" s="1">
        <v>1.49934773799032</v>
      </c>
      <c r="C1222">
        <v>6.5231324697379001E-4</v>
      </c>
      <c r="D1222" s="1">
        <v>1.50000001303852</v>
      </c>
      <c r="E1222">
        <v>1.74720264567441E-3</v>
      </c>
      <c r="F1222" s="1">
        <f>Tabla2[[#This Row],[Axial Force ]]/$O$11</f>
        <v>48.884379069010414</v>
      </c>
      <c r="G1222" s="5">
        <f>Tabla2[[#This Row],[Axial Displacement ]]/$O$8</f>
        <v>1.8510465901115061E-2</v>
      </c>
      <c r="H1222" s="1">
        <f>Tabla2[[#This Row],[Axial 634,12F ]]/25</f>
        <v>6.9888105826976406E-5</v>
      </c>
      <c r="I1222" s="1">
        <f>IF(Tabla2[[#This Row],[Axial Displacement Command ]]=D1221,1,0)</f>
        <v>1</v>
      </c>
      <c r="J1222" s="1">
        <f>IF(AND(Tabla2[[#This Row],[cic]]=1,(AND(I1221=1,I1223=0))),1,0)</f>
        <v>0</v>
      </c>
      <c r="K1222" s="1">
        <f>Tabla2[[#This Row],[pas]]+K1221</f>
        <v>8</v>
      </c>
    </row>
    <row r="1223" spans="1:11" x14ac:dyDescent="0.25">
      <c r="A1223" s="1">
        <v>2345.55419921875</v>
      </c>
      <c r="B1223" s="1">
        <v>1.4998232945799801</v>
      </c>
      <c r="C1223">
        <v>1.7666816631845E-4</v>
      </c>
      <c r="D1223" s="1">
        <v>1.50000001303852</v>
      </c>
      <c r="E1223">
        <v>9.78296270659484E-4</v>
      </c>
      <c r="F1223" s="1">
        <f>Tabla2[[#This Row],[Axial Force ]]/$O$11</f>
        <v>48.865712483723961</v>
      </c>
      <c r="G1223" s="5">
        <f>Tabla2[[#This Row],[Axial Displacement ]]/$O$8</f>
        <v>1.8516336970123212E-2</v>
      </c>
      <c r="H1223" s="1">
        <f>Tabla2[[#This Row],[Axial 634,12F ]]/25</f>
        <v>3.9131850826379357E-5</v>
      </c>
      <c r="I1223" s="1">
        <f>IF(Tabla2[[#This Row],[Axial Displacement Command ]]=D1222,1,0)</f>
        <v>1</v>
      </c>
      <c r="J1223" s="1">
        <f>IF(AND(Tabla2[[#This Row],[cic]]=1,(AND(I1222=1,I1224=0))),1,0)</f>
        <v>0</v>
      </c>
      <c r="K1223" s="1">
        <f>Tabla2[[#This Row],[pas]]+K1222</f>
        <v>8</v>
      </c>
    </row>
    <row r="1224" spans="1:11" x14ac:dyDescent="0.25">
      <c r="A1224" s="1">
        <v>2344.11669921875</v>
      </c>
      <c r="B1224" s="1">
        <v>1.5000200364738701</v>
      </c>
      <c r="C1224" s="2">
        <v>2.0027160374525E-5</v>
      </c>
      <c r="D1224" s="1">
        <v>1.50000001303852</v>
      </c>
      <c r="E1224">
        <v>2.2143456135381699E-3</v>
      </c>
      <c r="F1224" s="1">
        <f>Tabla2[[#This Row],[Axial Force ]]/$O$11</f>
        <v>48.835764567057289</v>
      </c>
      <c r="G1224" s="5">
        <f>Tabla2[[#This Row],[Axial Displacement ]]/$O$8</f>
        <v>1.8518765882393456E-2</v>
      </c>
      <c r="H1224" s="1">
        <f>Tabla2[[#This Row],[Axial 634,12F ]]/25</f>
        <v>8.8573824541526792E-5</v>
      </c>
      <c r="I1224" s="1">
        <f>IF(Tabla2[[#This Row],[Axial Displacement Command ]]=D1223,1,0)</f>
        <v>1</v>
      </c>
      <c r="J1224" s="1">
        <f>IF(AND(Tabla2[[#This Row],[cic]]=1,(AND(I1223=1,I1225=0))),1,0)</f>
        <v>0</v>
      </c>
      <c r="K1224" s="1">
        <f>Tabla2[[#This Row],[pas]]+K1223</f>
        <v>8</v>
      </c>
    </row>
    <row r="1225" spans="1:11" x14ac:dyDescent="0.25">
      <c r="A1225" s="1">
        <v>2343.1650390625</v>
      </c>
      <c r="B1225" s="1">
        <v>1.50082830805331</v>
      </c>
      <c r="C1225">
        <v>8.2826613834186002E-4</v>
      </c>
      <c r="D1225" s="1">
        <v>1.50000001303852</v>
      </c>
      <c r="E1225">
        <v>3.5041392720813698E-4</v>
      </c>
      <c r="F1225" s="1">
        <f>Tabla2[[#This Row],[Axial Force ]]/$O$11</f>
        <v>48.815938313802086</v>
      </c>
      <c r="G1225" s="5">
        <f>Tabla2[[#This Row],[Axial Displacement ]]/$O$8</f>
        <v>1.8528744543868023E-2</v>
      </c>
      <c r="H1225" s="1">
        <f>Tabla2[[#This Row],[Axial 634,12F ]]/25</f>
        <v>1.4016557088325478E-5</v>
      </c>
      <c r="I1225" s="1">
        <f>IF(Tabla2[[#This Row],[Axial Displacement Command ]]=D1224,1,0)</f>
        <v>1</v>
      </c>
      <c r="J1225" s="1">
        <f>IF(AND(Tabla2[[#This Row],[cic]]=1,(AND(I1224=1,I1226=0))),1,0)</f>
        <v>0</v>
      </c>
      <c r="K1225" s="1">
        <f>Tabla2[[#This Row],[pas]]+K1224</f>
        <v>8</v>
      </c>
    </row>
    <row r="1226" spans="1:11" x14ac:dyDescent="0.25">
      <c r="A1226" s="1">
        <v>2342.61108398438</v>
      </c>
      <c r="B1226" s="1">
        <v>1.50023098103702</v>
      </c>
      <c r="C1226">
        <v>2.3102759882931401E-4</v>
      </c>
      <c r="D1226" s="1">
        <v>1.50000001303852</v>
      </c>
      <c r="E1226">
        <v>-4.80368498756434E-4</v>
      </c>
      <c r="F1226" s="1">
        <f>Tabla2[[#This Row],[Axial Force ]]/$O$11</f>
        <v>48.804397583007919</v>
      </c>
      <c r="G1226" s="5">
        <f>Tabla2[[#This Row],[Axial Displacement ]]/$O$8</f>
        <v>1.8521370136259506E-2</v>
      </c>
      <c r="H1226" s="1">
        <f>Tabla2[[#This Row],[Axial 634,12F ]]/25</f>
        <v>-1.921473995025736E-5</v>
      </c>
      <c r="I1226" s="1">
        <f>IF(Tabla2[[#This Row],[Axial Displacement Command ]]=D1225,1,0)</f>
        <v>1</v>
      </c>
      <c r="J1226" s="1">
        <f>IF(AND(Tabla2[[#This Row],[cic]]=1,(AND(I1225=1,I1227=0))),1,0)</f>
        <v>0</v>
      </c>
      <c r="K1226" s="1">
        <f>Tabla2[[#This Row],[pas]]+K1225</f>
        <v>8</v>
      </c>
    </row>
    <row r="1227" spans="1:11" x14ac:dyDescent="0.25">
      <c r="A1227" s="1">
        <v>2342.08666992188</v>
      </c>
      <c r="B1227" s="1">
        <v>1.5002202708274099</v>
      </c>
      <c r="C1227">
        <v>2.2029877300155901E-4</v>
      </c>
      <c r="D1227" s="1">
        <v>1.50000001303852</v>
      </c>
      <c r="E1227">
        <v>1.28719068470673E-3</v>
      </c>
      <c r="F1227" s="1">
        <f>Tabla2[[#This Row],[Axial Force ]]/$O$11</f>
        <v>48.793472290039169</v>
      </c>
      <c r="G1227" s="5">
        <f>Tabla2[[#This Row],[Axial Displacement ]]/$O$8</f>
        <v>1.8521237911449506E-2</v>
      </c>
      <c r="H1227" s="1">
        <f>Tabla2[[#This Row],[Axial 634,12F ]]/25</f>
        <v>5.1487627388269202E-5</v>
      </c>
      <c r="I1227" s="1">
        <f>IF(Tabla2[[#This Row],[Axial Displacement Command ]]=D1226,1,0)</f>
        <v>1</v>
      </c>
      <c r="J1227" s="1">
        <f>IF(AND(Tabla2[[#This Row],[cic]]=1,(AND(I1226=1,I1228=0))),1,0)</f>
        <v>0</v>
      </c>
      <c r="K1227" s="1">
        <f>Tabla2[[#This Row],[pas]]+K1226</f>
        <v>8</v>
      </c>
    </row>
    <row r="1228" spans="1:11" x14ac:dyDescent="0.25">
      <c r="A1228" s="1">
        <v>2339.30151367188</v>
      </c>
      <c r="B1228" s="1">
        <v>1.50013086386025</v>
      </c>
      <c r="C1228">
        <v>1.3089180583847299E-4</v>
      </c>
      <c r="D1228" s="1">
        <v>1.50000001303852</v>
      </c>
      <c r="E1228" s="2">
        <v>-2.97738864674102E-5</v>
      </c>
      <c r="F1228" s="1">
        <f>Tabla2[[#This Row],[Axial Force ]]/$O$11</f>
        <v>48.735448201497498</v>
      </c>
      <c r="G1228" s="5">
        <f>Tabla2[[#This Row],[Axial Displacement ]]/$O$8</f>
        <v>1.852013412173148E-2</v>
      </c>
      <c r="H1228" s="1">
        <f>Tabla2[[#This Row],[Axial 634,12F ]]/25</f>
        <v>-1.1909554586964079E-6</v>
      </c>
      <c r="I1228" s="1">
        <f>IF(Tabla2[[#This Row],[Axial Displacement Command ]]=D1227,1,0)</f>
        <v>1</v>
      </c>
      <c r="J1228" s="1">
        <f>IF(AND(Tabla2[[#This Row],[cic]]=1,(AND(I1227=1,I1229=0))),1,0)</f>
        <v>0</v>
      </c>
      <c r="K1228" s="1">
        <f>Tabla2[[#This Row],[pas]]+K1227</f>
        <v>8</v>
      </c>
    </row>
    <row r="1229" spans="1:11" x14ac:dyDescent="0.25">
      <c r="A1229" s="1">
        <v>2337.27075195313</v>
      </c>
      <c r="B1229" s="1">
        <v>1.5001344727352299</v>
      </c>
      <c r="C1229">
        <v>1.3446808111439201E-4</v>
      </c>
      <c r="D1229" s="1">
        <v>1.50000001303852</v>
      </c>
      <c r="E1229">
        <v>-7.3677040290931505E-4</v>
      </c>
      <c r="F1229" s="1">
        <f>Tabla2[[#This Row],[Axial Force ]]/$O$11</f>
        <v>48.693140665690208</v>
      </c>
      <c r="G1229" s="5">
        <f>Tabla2[[#This Row],[Axial Displacement ]]/$O$8</f>
        <v>1.8520178675743581E-2</v>
      </c>
      <c r="H1229" s="1">
        <f>Tabla2[[#This Row],[Axial 634,12F ]]/25</f>
        <v>-2.9470816116372603E-5</v>
      </c>
      <c r="I1229" s="1">
        <f>IF(Tabla2[[#This Row],[Axial Displacement Command ]]=D1228,1,0)</f>
        <v>1</v>
      </c>
      <c r="J1229" s="1">
        <f>IF(AND(Tabla2[[#This Row],[cic]]=1,(AND(I1228=1,I1230=0))),1,0)</f>
        <v>1</v>
      </c>
      <c r="K1229" s="1">
        <f>Tabla2[[#This Row],[pas]]+K1228</f>
        <v>9</v>
      </c>
    </row>
    <row r="1230" spans="1:11" x14ac:dyDescent="0.25">
      <c r="A1230" s="1">
        <v>2336.28979492188</v>
      </c>
      <c r="B1230" s="1">
        <v>1.50018092244864</v>
      </c>
      <c r="C1230">
        <v>7.9941747799239205E-4</v>
      </c>
      <c r="D1230" s="1">
        <v>1.49938149843365</v>
      </c>
      <c r="E1230">
        <v>-3.09232418658212E-2</v>
      </c>
      <c r="F1230" s="1">
        <f>Tabla2[[#This Row],[Axial Force ]]/$O$11</f>
        <v>48.672704060872498</v>
      </c>
      <c r="G1230" s="5">
        <f>Tabla2[[#This Row],[Axial Displacement ]]/$O$8</f>
        <v>1.8520752128995555E-2</v>
      </c>
      <c r="H1230" s="1">
        <f>Tabla2[[#This Row],[Axial 634,12F ]]/25</f>
        <v>-1.236929674632848E-3</v>
      </c>
      <c r="I1230" s="1">
        <f>IF(Tabla2[[#This Row],[Axial Displacement Command ]]=D1229,1,0)</f>
        <v>0</v>
      </c>
      <c r="J1230" s="1">
        <f>IF(AND(Tabla2[[#This Row],[cic]]=1,(AND(I1229=1,I1231=0))),1,0)</f>
        <v>0</v>
      </c>
      <c r="K1230" s="1">
        <f>Tabla2[[#This Row],[pas]]+K1229</f>
        <v>9</v>
      </c>
    </row>
    <row r="1231" spans="1:11" x14ac:dyDescent="0.25">
      <c r="A1231" s="1">
        <v>2332.251953125</v>
      </c>
      <c r="B1231" s="1">
        <v>1.4993334189057399</v>
      </c>
      <c r="C1231">
        <v>3.2885075142985399E-3</v>
      </c>
      <c r="D1231" s="1">
        <v>1.49604491889477</v>
      </c>
      <c r="E1231">
        <v>1.05672097561182E-3</v>
      </c>
      <c r="F1231" s="1">
        <f>Tabla2[[#This Row],[Axial Force ]]/$O$11</f>
        <v>48.588582356770836</v>
      </c>
      <c r="G1231" s="5">
        <f>Tabla2[[#This Row],[Axial Displacement ]]/$O$8</f>
        <v>1.8510289122293085E-2</v>
      </c>
      <c r="H1231" s="1">
        <f>Tabla2[[#This Row],[Axial 634,12F ]]/25</f>
        <v>4.2268839024472799E-5</v>
      </c>
      <c r="I1231" s="1">
        <f>IF(Tabla2[[#This Row],[Axial Displacement Command ]]=D1230,1,0)</f>
        <v>0</v>
      </c>
      <c r="J1231" s="1">
        <f>IF(AND(Tabla2[[#This Row],[cic]]=1,(AND(I1230=1,I1232=0))),1,0)</f>
        <v>0</v>
      </c>
      <c r="K1231" s="1">
        <f>Tabla2[[#This Row],[pas]]+K1230</f>
        <v>9</v>
      </c>
    </row>
    <row r="1232" spans="1:11" x14ac:dyDescent="0.25">
      <c r="A1232" s="1">
        <v>2318.1376953125</v>
      </c>
      <c r="B1232" s="1">
        <v>1.4938759850338099</v>
      </c>
      <c r="C1232">
        <v>1.16765500024485E-3</v>
      </c>
      <c r="D1232" s="1">
        <v>1.49270833935589</v>
      </c>
      <c r="E1232">
        <v>1.7922496908795401E-3</v>
      </c>
      <c r="F1232" s="1">
        <f>Tabla2[[#This Row],[Axial Force ]]/$O$11</f>
        <v>48.294535319010414</v>
      </c>
      <c r="G1232" s="5">
        <f>Tabla2[[#This Row],[Axial Displacement ]]/$O$8</f>
        <v>1.8442913395479134E-2</v>
      </c>
      <c r="H1232" s="1">
        <f>Tabla2[[#This Row],[Axial 634,12F ]]/25</f>
        <v>7.1689987635181602E-5</v>
      </c>
      <c r="I1232" s="1">
        <f>IF(Tabla2[[#This Row],[Axial Displacement Command ]]=D1231,1,0)</f>
        <v>0</v>
      </c>
      <c r="J1232" s="1">
        <f>IF(AND(Tabla2[[#This Row],[cic]]=1,(AND(I1231=1,I1233=0))),1,0)</f>
        <v>0</v>
      </c>
      <c r="K1232" s="1">
        <f>Tabla2[[#This Row],[pas]]+K1231</f>
        <v>9</v>
      </c>
    </row>
    <row r="1233" spans="1:11" x14ac:dyDescent="0.25">
      <c r="A1233" s="1">
        <v>2303.52416992188</v>
      </c>
      <c r="B1233" s="1">
        <v>1.4892983017489301</v>
      </c>
      <c r="C1233" s="2">
        <v>7.3432921965377304E-5</v>
      </c>
      <c r="D1233" s="1">
        <v>1.489371759817</v>
      </c>
      <c r="E1233">
        <v>1.30260571040708E-3</v>
      </c>
      <c r="F1233" s="1">
        <f>Tabla2[[#This Row],[Axial Force ]]/$O$11</f>
        <v>47.990086873372498</v>
      </c>
      <c r="G1233" s="5">
        <f>Tabla2[[#This Row],[Axial Displacement ]]/$O$8</f>
        <v>1.838639878702383E-2</v>
      </c>
      <c r="H1233" s="1">
        <f>Tabla2[[#This Row],[Axial 634,12F ]]/25</f>
        <v>5.2104228416283203E-5</v>
      </c>
      <c r="I1233" s="1">
        <f>IF(Tabla2[[#This Row],[Axial Displacement Command ]]=D1232,1,0)</f>
        <v>0</v>
      </c>
      <c r="J1233" s="1">
        <f>IF(AND(Tabla2[[#This Row],[cic]]=1,(AND(I1232=1,I1234=0))),1,0)</f>
        <v>0</v>
      </c>
      <c r="K1233" s="1">
        <f>Tabla2[[#This Row],[pas]]+K1232</f>
        <v>9</v>
      </c>
    </row>
    <row r="1234" spans="1:11" x14ac:dyDescent="0.25">
      <c r="A1234" s="1">
        <v>2294.34155273438</v>
      </c>
      <c r="B1234" s="1">
        <v>1.4854574110359</v>
      </c>
      <c r="C1234">
        <v>5.7768824035520105E-4</v>
      </c>
      <c r="D1234" s="1">
        <v>1.4860350638627999</v>
      </c>
      <c r="E1234">
        <v>3.7654915558960099E-3</v>
      </c>
      <c r="F1234" s="1">
        <f>Tabla2[[#This Row],[Axial Force ]]/$O$11</f>
        <v>47.798782348632919</v>
      </c>
      <c r="G1234" s="5">
        <f>Tabla2[[#This Row],[Axial Displacement ]]/$O$8</f>
        <v>1.8338980383159259E-2</v>
      </c>
      <c r="H1234" s="1">
        <f>Tabla2[[#This Row],[Axial 634,12F ]]/25</f>
        <v>1.5061966223584039E-4</v>
      </c>
      <c r="I1234" s="1">
        <f>IF(Tabla2[[#This Row],[Axial Displacement Command ]]=D1233,1,0)</f>
        <v>0</v>
      </c>
      <c r="J1234" s="1">
        <f>IF(AND(Tabla2[[#This Row],[cic]]=1,(AND(I1233=1,I1235=0))),1,0)</f>
        <v>0</v>
      </c>
      <c r="K1234" s="1">
        <f>Tabla2[[#This Row],[pas]]+K1233</f>
        <v>9</v>
      </c>
    </row>
    <row r="1235" spans="1:11" x14ac:dyDescent="0.25">
      <c r="A1235" s="1">
        <v>2287.6943359375</v>
      </c>
      <c r="B1235" s="1">
        <v>1.4831792796030601</v>
      </c>
      <c r="C1235">
        <v>4.8077106384880603E-4</v>
      </c>
      <c r="D1235" s="1">
        <v>1.48269860073924</v>
      </c>
      <c r="E1235">
        <v>2.4178707462851898E-3</v>
      </c>
      <c r="F1235" s="1">
        <f>Tabla2[[#This Row],[Axial Force ]]/$O$11</f>
        <v>47.660298665364586</v>
      </c>
      <c r="G1235" s="5">
        <f>Tabla2[[#This Row],[Axial Displacement ]]/$O$8</f>
        <v>1.8310855303741481E-2</v>
      </c>
      <c r="H1235" s="1">
        <f>Tabla2[[#This Row],[Axial 634,12F ]]/25</f>
        <v>9.6714829851407598E-5</v>
      </c>
      <c r="I1235" s="1">
        <f>IF(Tabla2[[#This Row],[Axial Displacement Command ]]=D1234,1,0)</f>
        <v>0</v>
      </c>
      <c r="J1235" s="1">
        <f>IF(AND(Tabla2[[#This Row],[cic]]=1,(AND(I1234=1,I1236=0))),1,0)</f>
        <v>0</v>
      </c>
      <c r="K1235" s="1">
        <f>Tabla2[[#This Row],[pas]]+K1234</f>
        <v>9</v>
      </c>
    </row>
    <row r="1236" spans="1:11" x14ac:dyDescent="0.25">
      <c r="A1236" s="1">
        <v>2281.13500976563</v>
      </c>
      <c r="B1236" s="1">
        <v>1.48053292650729</v>
      </c>
      <c r="C1236">
        <v>1.1708735883075899E-3</v>
      </c>
      <c r="D1236" s="1">
        <v>1.47936202120036</v>
      </c>
      <c r="E1236">
        <v>9.9921373930556001E-4</v>
      </c>
      <c r="F1236" s="1">
        <f>Tabla2[[#This Row],[Axial Force ]]/$O$11</f>
        <v>47.523646036783958</v>
      </c>
      <c r="G1236" s="5">
        <f>Tabla2[[#This Row],[Axial Displacement ]]/$O$8</f>
        <v>1.8278184277867777E-2</v>
      </c>
      <c r="H1236" s="1">
        <f>Tabla2[[#This Row],[Axial 634,12F ]]/25</f>
        <v>3.99685495722224E-5</v>
      </c>
      <c r="I1236" s="1">
        <f>IF(Tabla2[[#This Row],[Axial Displacement Command ]]=D1235,1,0)</f>
        <v>0</v>
      </c>
      <c r="J1236" s="1">
        <f>IF(AND(Tabla2[[#This Row],[cic]]=1,(AND(I1235=1,I1237=0))),1,0)</f>
        <v>0</v>
      </c>
      <c r="K1236" s="1">
        <f>Tabla2[[#This Row],[pas]]+K1235</f>
        <v>9</v>
      </c>
    </row>
    <row r="1237" spans="1:11" x14ac:dyDescent="0.25">
      <c r="A1237" s="1">
        <v>2274.93310546875</v>
      </c>
      <c r="B1237" s="1">
        <v>1.47884851321578</v>
      </c>
      <c r="C1237">
        <v>2.82311430055415E-3</v>
      </c>
      <c r="D1237" s="1">
        <v>1.4760253252461599</v>
      </c>
      <c r="E1237">
        <v>2.35912366974844E-4</v>
      </c>
      <c r="F1237" s="1">
        <f>Tabla2[[#This Row],[Axial Force ]]/$O$11</f>
        <v>47.394439697265625</v>
      </c>
      <c r="G1237" s="5">
        <f>Tabla2[[#This Row],[Axial Displacement ]]/$O$8</f>
        <v>1.8257389052046668E-2</v>
      </c>
      <c r="H1237" s="1">
        <f>Tabla2[[#This Row],[Axial 634,12F ]]/25</f>
        <v>9.4364946789937608E-6</v>
      </c>
      <c r="I1237" s="1">
        <f>IF(Tabla2[[#This Row],[Axial Displacement Command ]]=D1236,1,0)</f>
        <v>0</v>
      </c>
      <c r="J1237" s="1">
        <f>IF(AND(Tabla2[[#This Row],[cic]]=1,(AND(I1236=1,I1238=0))),1,0)</f>
        <v>0</v>
      </c>
      <c r="K1237" s="1">
        <f>Tabla2[[#This Row],[pas]]+K1236</f>
        <v>9</v>
      </c>
    </row>
    <row r="1238" spans="1:11" x14ac:dyDescent="0.25">
      <c r="A1238" s="1">
        <v>2266.24780273438</v>
      </c>
      <c r="B1238" s="1">
        <v>1.4752042479813099</v>
      </c>
      <c r="C1238">
        <v>2.51543519880215E-3</v>
      </c>
      <c r="D1238" s="1">
        <v>1.4726887457072699</v>
      </c>
      <c r="E1238">
        <v>8.6456157077918804E-4</v>
      </c>
      <c r="F1238" s="1">
        <f>Tabla2[[#This Row],[Axial Force ]]/$O$11</f>
        <v>47.213495890299583</v>
      </c>
      <c r="G1238" s="5">
        <f>Tabla2[[#This Row],[Axial Displacement ]]/$O$8</f>
        <v>1.8212398123226049E-2</v>
      </c>
      <c r="H1238" s="1">
        <f>Tabla2[[#This Row],[Axial 634,12F ]]/25</f>
        <v>3.4582462831167525E-5</v>
      </c>
      <c r="I1238" s="1">
        <f>IF(Tabla2[[#This Row],[Axial Displacement Command ]]=D1237,1,0)</f>
        <v>0</v>
      </c>
      <c r="J1238" s="1">
        <f>IF(AND(Tabla2[[#This Row],[cic]]=1,(AND(I1237=1,I1239=0))),1,0)</f>
        <v>0</v>
      </c>
      <c r="K1238" s="1">
        <f>Tabla2[[#This Row],[pas]]+K1237</f>
        <v>9</v>
      </c>
    </row>
    <row r="1239" spans="1:11" x14ac:dyDescent="0.25">
      <c r="A1239" s="1">
        <v>2258.92114257813</v>
      </c>
      <c r="B1239" s="1">
        <v>1.47286895662546</v>
      </c>
      <c r="C1239">
        <v>3.5166740417480499E-3</v>
      </c>
      <c r="D1239" s="1">
        <v>1.46935228258371</v>
      </c>
      <c r="E1239">
        <v>1.3478617120199501E-3</v>
      </c>
      <c r="F1239" s="1">
        <f>Tabla2[[#This Row],[Axial Force ]]/$O$11</f>
        <v>47.060857137044373</v>
      </c>
      <c r="G1239" s="5">
        <f>Tabla2[[#This Row],[Axial Displacement ]]/$O$8</f>
        <v>1.818356736574642E-2</v>
      </c>
      <c r="H1239" s="1">
        <f>Tabla2[[#This Row],[Axial 634,12F ]]/25</f>
        <v>5.3914468480798004E-5</v>
      </c>
      <c r="I1239" s="1">
        <f>IF(Tabla2[[#This Row],[Axial Displacement Command ]]=D1238,1,0)</f>
        <v>0</v>
      </c>
      <c r="J1239" s="1">
        <f>IF(AND(Tabla2[[#This Row],[cic]]=1,(AND(I1238=1,I1240=0))),1,0)</f>
        <v>0</v>
      </c>
      <c r="K1239" s="1">
        <f>Tabla2[[#This Row],[pas]]+K1238</f>
        <v>9</v>
      </c>
    </row>
    <row r="1240" spans="1:11" x14ac:dyDescent="0.25">
      <c r="A1240" s="1">
        <v>2250.57568359375</v>
      </c>
      <c r="B1240" s="1">
        <v>1.4701938489452</v>
      </c>
      <c r="C1240">
        <v>4.17828550780541E-3</v>
      </c>
      <c r="D1240" s="1">
        <v>1.4660155866295099</v>
      </c>
      <c r="E1240">
        <v>-1.9780841284955399E-3</v>
      </c>
      <c r="F1240" s="1">
        <f>Tabla2[[#This Row],[Axial Force ]]/$O$11</f>
        <v>46.886993408203125</v>
      </c>
      <c r="G1240" s="5">
        <f>Tabla2[[#This Row],[Axial Displacement ]]/$O$8</f>
        <v>1.815054134500247E-2</v>
      </c>
      <c r="H1240" s="1">
        <f>Tabla2[[#This Row],[Axial 634,12F ]]/25</f>
        <v>-7.9123365139821598E-5</v>
      </c>
      <c r="I1240" s="1">
        <f>IF(Tabla2[[#This Row],[Axial Displacement Command ]]=D1239,1,0)</f>
        <v>0</v>
      </c>
      <c r="J1240" s="1">
        <f>IF(AND(Tabla2[[#This Row],[cic]]=1,(AND(I1239=1,I1241=0))),1,0)</f>
        <v>0</v>
      </c>
      <c r="K1240" s="1">
        <f>Tabla2[[#This Row],[pas]]+K1239</f>
        <v>9</v>
      </c>
    </row>
    <row r="1241" spans="1:11" x14ac:dyDescent="0.25">
      <c r="A1241" s="1">
        <v>2238.78466796875</v>
      </c>
      <c r="B1241" s="1">
        <v>1.4649438671767701</v>
      </c>
      <c r="C1241">
        <v>2.2648573576589102E-3</v>
      </c>
      <c r="D1241" s="1">
        <v>1.4626790070906299</v>
      </c>
      <c r="E1241">
        <v>3.0517555842379798E-3</v>
      </c>
      <c r="F1241" s="1">
        <f>Tabla2[[#This Row],[Axial Force ]]/$O$11</f>
        <v>46.641347249348961</v>
      </c>
      <c r="G1241" s="5">
        <f>Tabla2[[#This Row],[Axial Displacement ]]/$O$8</f>
        <v>1.8085726755268768E-2</v>
      </c>
      <c r="H1241" s="1">
        <f>Tabla2[[#This Row],[Axial 634,12F ]]/25</f>
        <v>1.2207022336951919E-4</v>
      </c>
      <c r="I1241" s="1">
        <f>IF(Tabla2[[#This Row],[Axial Displacement Command ]]=D1240,1,0)</f>
        <v>0</v>
      </c>
      <c r="J1241" s="1">
        <f>IF(AND(Tabla2[[#This Row],[cic]]=1,(AND(I1240=1,I1242=0))),1,0)</f>
        <v>0</v>
      </c>
      <c r="K1241" s="1">
        <f>Tabla2[[#This Row],[pas]]+K1240</f>
        <v>9</v>
      </c>
    </row>
    <row r="1242" spans="1:11" x14ac:dyDescent="0.25">
      <c r="A1242" s="1">
        <v>2229.7529296875</v>
      </c>
      <c r="B1242" s="1">
        <v>1.46172882523388</v>
      </c>
      <c r="C1242">
        <v>2.3863315163907802E-3</v>
      </c>
      <c r="D1242" s="1">
        <v>1.4593424275517499</v>
      </c>
      <c r="E1242">
        <v>2.5772530420908901E-4</v>
      </c>
      <c r="F1242" s="1">
        <f>Tabla2[[#This Row],[Axial Force ]]/$O$11</f>
        <v>46.45318603515625</v>
      </c>
      <c r="G1242" s="5">
        <f>Tabla2[[#This Row],[Axial Displacement ]]/$O$8</f>
        <v>1.8046034879430618E-2</v>
      </c>
      <c r="H1242" s="1">
        <f>Tabla2[[#This Row],[Axial 634,12F ]]/25</f>
        <v>1.030901216836356E-5</v>
      </c>
      <c r="I1242" s="1">
        <f>IF(Tabla2[[#This Row],[Axial Displacement Command ]]=D1241,1,0)</f>
        <v>0</v>
      </c>
      <c r="J1242" s="1">
        <f>IF(AND(Tabla2[[#This Row],[cic]]=1,(AND(I1241=1,I1243=0))),1,0)</f>
        <v>0</v>
      </c>
      <c r="K1242" s="1">
        <f>Tabla2[[#This Row],[pas]]+K1241</f>
        <v>9</v>
      </c>
    </row>
    <row r="1243" spans="1:11" x14ac:dyDescent="0.25">
      <c r="A1243" s="1">
        <v>2221.99780273438</v>
      </c>
      <c r="B1243" s="1">
        <v>1.4591789804399</v>
      </c>
      <c r="C1243">
        <v>3.1731128729006702E-3</v>
      </c>
      <c r="D1243" s="1">
        <v>1.4560058480128599</v>
      </c>
      <c r="E1243">
        <v>1.7540007775096499E-3</v>
      </c>
      <c r="F1243" s="1">
        <f>Tabla2[[#This Row],[Axial Force ]]/$O$11</f>
        <v>46.291620890299583</v>
      </c>
      <c r="G1243" s="5">
        <f>Tabla2[[#This Row],[Axial Displacement ]]/$O$8</f>
        <v>1.8014555314072839E-2</v>
      </c>
      <c r="H1243" s="1">
        <f>Tabla2[[#This Row],[Axial 634,12F ]]/25</f>
        <v>7.0160031100385999E-5</v>
      </c>
      <c r="I1243" s="1">
        <f>IF(Tabla2[[#This Row],[Axial Displacement Command ]]=D1242,1,0)</f>
        <v>0</v>
      </c>
      <c r="J1243" s="1">
        <f>IF(AND(Tabla2[[#This Row],[cic]]=1,(AND(I1242=1,I1244=0))),1,0)</f>
        <v>0</v>
      </c>
      <c r="K1243" s="1">
        <f>Tabla2[[#This Row],[pas]]+K1242</f>
        <v>9</v>
      </c>
    </row>
    <row r="1244" spans="1:11" x14ac:dyDescent="0.25">
      <c r="A1244" s="1">
        <v>2212.515625</v>
      </c>
      <c r="B1244" s="1">
        <v>1.45507336128503</v>
      </c>
      <c r="C1244">
        <v>2.40409372054273E-3</v>
      </c>
      <c r="D1244" s="1">
        <v>1.4526692684739799</v>
      </c>
      <c r="E1244">
        <v>-8.4284505419418598E-4</v>
      </c>
      <c r="F1244" s="1">
        <f>Tabla2[[#This Row],[Axial Force ]]/$O$11</f>
        <v>46.094075520833336</v>
      </c>
      <c r="G1244" s="5">
        <f>Tabla2[[#This Row],[Axial Displacement ]]/$O$8</f>
        <v>1.7963868657839877E-2</v>
      </c>
      <c r="H1244" s="1">
        <f>Tabla2[[#This Row],[Axial 634,12F ]]/25</f>
        <v>-3.371380216776744E-5</v>
      </c>
      <c r="I1244" s="1">
        <f>IF(Tabla2[[#This Row],[Axial Displacement Command ]]=D1243,1,0)</f>
        <v>0</v>
      </c>
      <c r="J1244" s="1">
        <f>IF(AND(Tabla2[[#This Row],[cic]]=1,(AND(I1243=1,I1245=0))),1,0)</f>
        <v>0</v>
      </c>
      <c r="K1244" s="1">
        <f>Tabla2[[#This Row],[pas]]+K1243</f>
        <v>9</v>
      </c>
    </row>
    <row r="1245" spans="1:11" x14ac:dyDescent="0.25">
      <c r="A1245" s="1">
        <v>2203.435546875</v>
      </c>
      <c r="B1245" s="1">
        <v>1.4522480778396101</v>
      </c>
      <c r="C1245">
        <v>2.9153823106753398E-3</v>
      </c>
      <c r="D1245" s="1">
        <v>1.4493326889350999</v>
      </c>
      <c r="E1245">
        <v>5.6472219966963199E-4</v>
      </c>
      <c r="F1245" s="1">
        <f>Tabla2[[#This Row],[Axial Force ]]/$O$11</f>
        <v>45.9049072265625</v>
      </c>
      <c r="G1245" s="5">
        <f>Tabla2[[#This Row],[Axial Displacement ]]/$O$8</f>
        <v>1.7928988615303829E-2</v>
      </c>
      <c r="H1245" s="1">
        <f>Tabla2[[#This Row],[Axial 634,12F ]]/25</f>
        <v>2.258888798678528E-5</v>
      </c>
      <c r="I1245" s="1">
        <f>IF(Tabla2[[#This Row],[Axial Displacement Command ]]=D1244,1,0)</f>
        <v>0</v>
      </c>
      <c r="J1245" s="1">
        <f>IF(AND(Tabla2[[#This Row],[cic]]=1,(AND(I1244=1,I1246=0))),1,0)</f>
        <v>0</v>
      </c>
      <c r="K1245" s="1">
        <f>Tabla2[[#This Row],[pas]]+K1244</f>
        <v>9</v>
      </c>
    </row>
    <row r="1246" spans="1:11" x14ac:dyDescent="0.25">
      <c r="A1246" s="1">
        <v>2192.58129882813</v>
      </c>
      <c r="B1246" s="1">
        <v>1.44779565744102</v>
      </c>
      <c r="C1246">
        <v>1.79958340140729E-3</v>
      </c>
      <c r="D1246" s="1">
        <v>1.4459959929809001</v>
      </c>
      <c r="E1246">
        <v>-3.2190649790209098E-4</v>
      </c>
      <c r="F1246" s="1">
        <f>Tabla2[[#This Row],[Axial Force ]]/$O$11</f>
        <v>45.678777058919373</v>
      </c>
      <c r="G1246" s="5">
        <f>Tabla2[[#This Row],[Axial Displacement ]]/$O$8</f>
        <v>1.7874020462234814E-2</v>
      </c>
      <c r="H1246" s="1">
        <f>Tabla2[[#This Row],[Axial 634,12F ]]/25</f>
        <v>-1.2876259916083639E-5</v>
      </c>
      <c r="I1246" s="1">
        <f>IF(Tabla2[[#This Row],[Axial Displacement Command ]]=D1245,1,0)</f>
        <v>0</v>
      </c>
      <c r="J1246" s="1">
        <f>IF(AND(Tabla2[[#This Row],[cic]]=1,(AND(I1245=1,I1247=0))),1,0)</f>
        <v>0</v>
      </c>
      <c r="K1246" s="1">
        <f>Tabla2[[#This Row],[pas]]+K1245</f>
        <v>9</v>
      </c>
    </row>
    <row r="1247" spans="1:11" x14ac:dyDescent="0.25">
      <c r="A1247" s="1">
        <v>2184.3779296875</v>
      </c>
      <c r="B1247" s="1">
        <v>1.4448523288592701</v>
      </c>
      <c r="C1247">
        <v>2.1928549358563002E-3</v>
      </c>
      <c r="D1247" s="1">
        <v>1.4426595298573399</v>
      </c>
      <c r="E1247">
        <v>2.5754536636668499E-3</v>
      </c>
      <c r="F1247" s="1">
        <f>Tabla2[[#This Row],[Axial Force ]]/$O$11</f>
        <v>45.50787353515625</v>
      </c>
      <c r="G1247" s="5">
        <f>Tabla2[[#This Row],[Axial Displacement ]]/$O$8</f>
        <v>1.7837683072336668E-2</v>
      </c>
      <c r="H1247" s="1">
        <f>Tabla2[[#This Row],[Axial 634,12F ]]/25</f>
        <v>1.03018146546674E-4</v>
      </c>
      <c r="I1247" s="1">
        <f>IF(Tabla2[[#This Row],[Axial Displacement Command ]]=D1246,1,0)</f>
        <v>0</v>
      </c>
      <c r="J1247" s="1">
        <f>IF(AND(Tabla2[[#This Row],[cic]]=1,(AND(I1246=1,I1248=0))),1,0)</f>
        <v>0</v>
      </c>
      <c r="K1247" s="1">
        <f>Tabla2[[#This Row],[pas]]+K1246</f>
        <v>9</v>
      </c>
    </row>
    <row r="1248" spans="1:11" x14ac:dyDescent="0.25">
      <c r="A1248" s="1">
        <v>2178.82958984375</v>
      </c>
      <c r="B1248" s="1">
        <v>1.4427745481953</v>
      </c>
      <c r="C1248">
        <v>3.4515858260419901E-3</v>
      </c>
      <c r="D1248" s="1">
        <v>1.4393229503184599</v>
      </c>
      <c r="E1248">
        <v>3.0679648261866502E-3</v>
      </c>
      <c r="F1248" s="1">
        <f>Tabla2[[#This Row],[Axial Force ]]/$O$11</f>
        <v>45.392283121744789</v>
      </c>
      <c r="G1248" s="5">
        <f>Tabla2[[#This Row],[Axial Displacement ]]/$O$8</f>
        <v>1.7812031459201235E-2</v>
      </c>
      <c r="H1248" s="1">
        <f>Tabla2[[#This Row],[Axial 634,12F ]]/25</f>
        <v>1.2271859304746602E-4</v>
      </c>
      <c r="I1248" s="1">
        <f>IF(Tabla2[[#This Row],[Axial Displacement Command ]]=D1247,1,0)</f>
        <v>0</v>
      </c>
      <c r="J1248" s="1">
        <f>IF(AND(Tabla2[[#This Row],[cic]]=1,(AND(I1247=1,I1249=0))),1,0)</f>
        <v>0</v>
      </c>
      <c r="K1248" s="1">
        <f>Tabla2[[#This Row],[pas]]+K1247</f>
        <v>9</v>
      </c>
    </row>
    <row r="1249" spans="1:11" x14ac:dyDescent="0.25">
      <c r="A1249" s="1">
        <v>2171.84619140625</v>
      </c>
      <c r="B1249" s="1">
        <v>1.4400458894670001</v>
      </c>
      <c r="C1249">
        <v>4.0595532482257104E-3</v>
      </c>
      <c r="D1249" s="1">
        <v>1.4359862543642501</v>
      </c>
      <c r="E1249">
        <v>2.50168250204297E-3</v>
      </c>
      <c r="F1249" s="1">
        <f>Tabla2[[#This Row],[Axial Force ]]/$O$11</f>
        <v>45.246795654296875</v>
      </c>
      <c r="G1249" s="5">
        <f>Tabla2[[#This Row],[Axial Displacement ]]/$O$8</f>
        <v>1.7778344314407408E-2</v>
      </c>
      <c r="H1249" s="1">
        <f>Tabla2[[#This Row],[Axial 634,12F ]]/25</f>
        <v>1.0006730008171879E-4</v>
      </c>
      <c r="I1249" s="1">
        <f>IF(Tabla2[[#This Row],[Axial Displacement Command ]]=D1248,1,0)</f>
        <v>0</v>
      </c>
      <c r="J1249" s="1">
        <f>IF(AND(Tabla2[[#This Row],[cic]]=1,(AND(I1248=1,I1250=0))),1,0)</f>
        <v>0</v>
      </c>
      <c r="K1249" s="1">
        <f>Tabla2[[#This Row],[pas]]+K1248</f>
        <v>9</v>
      </c>
    </row>
    <row r="1250" spans="1:11" x14ac:dyDescent="0.25">
      <c r="A1250" s="1">
        <v>2161.08837890625</v>
      </c>
      <c r="B1250" s="1">
        <v>1.4354038285091499</v>
      </c>
      <c r="C1250">
        <v>2.7540922928892498E-3</v>
      </c>
      <c r="D1250" s="1">
        <v>1.4326496748253701</v>
      </c>
      <c r="E1250">
        <v>1.03607658274996E-3</v>
      </c>
      <c r="F1250" s="1">
        <f>Tabla2[[#This Row],[Axial Force ]]/$O$11</f>
        <v>45.022674560546875</v>
      </c>
      <c r="G1250" s="5">
        <f>Tabla2[[#This Row],[Axial Displacement ]]/$O$8</f>
        <v>1.7721034919866048E-2</v>
      </c>
      <c r="H1250" s="1">
        <f>Tabla2[[#This Row],[Axial 634,12F ]]/25</f>
        <v>4.1443063309998401E-5</v>
      </c>
      <c r="I1250" s="1">
        <f>IF(Tabla2[[#This Row],[Axial Displacement Command ]]=D1249,1,0)</f>
        <v>0</v>
      </c>
      <c r="J1250" s="1">
        <f>IF(AND(Tabla2[[#This Row],[cic]]=1,(AND(I1249=1,I1251=0))),1,0)</f>
        <v>0</v>
      </c>
      <c r="K1250" s="1">
        <f>Tabla2[[#This Row],[pas]]+K1249</f>
        <v>9</v>
      </c>
    </row>
    <row r="1251" spans="1:11" x14ac:dyDescent="0.25">
      <c r="A1251" s="1">
        <v>2152.33935546875</v>
      </c>
      <c r="B1251" s="1">
        <v>1.4323282521218099</v>
      </c>
      <c r="C1251">
        <v>3.01504132949049E-3</v>
      </c>
      <c r="D1251" s="1">
        <v>1.4293132117018099</v>
      </c>
      <c r="E1251">
        <v>5.8782649148270095E-4</v>
      </c>
      <c r="F1251" s="1">
        <f>Tabla2[[#This Row],[Axial Force ]]/$O$11</f>
        <v>44.840403238932289</v>
      </c>
      <c r="G1251" s="5">
        <f>Tabla2[[#This Row],[Axial Displacement ]]/$O$8</f>
        <v>1.768306484101E-2</v>
      </c>
      <c r="H1251" s="1">
        <f>Tabla2[[#This Row],[Axial 634,12F ]]/25</f>
        <v>2.3513059659308038E-5</v>
      </c>
      <c r="I1251" s="1">
        <f>IF(Tabla2[[#This Row],[Axial Displacement Command ]]=D1250,1,0)</f>
        <v>0</v>
      </c>
      <c r="J1251" s="1">
        <f>IF(AND(Tabla2[[#This Row],[cic]]=1,(AND(I1250=1,I1252=0))),1,0)</f>
        <v>0</v>
      </c>
      <c r="K1251" s="1">
        <f>Tabla2[[#This Row],[pas]]+K1250</f>
        <v>9</v>
      </c>
    </row>
    <row r="1252" spans="1:11" x14ac:dyDescent="0.25">
      <c r="A1252" s="1">
        <v>2145.95288085938</v>
      </c>
      <c r="B1252" s="1">
        <v>1.42930983565748</v>
      </c>
      <c r="C1252">
        <v>3.3333301416860199E-3</v>
      </c>
      <c r="D1252" s="1">
        <v>1.4259765157476101</v>
      </c>
      <c r="E1252">
        <v>-8.6076516936373104E-4</v>
      </c>
      <c r="F1252" s="1">
        <f>Tabla2[[#This Row],[Axial Force ]]/$O$11</f>
        <v>44.707351684570419</v>
      </c>
      <c r="G1252" s="5">
        <f>Tabla2[[#This Row],[Axial Displacement ]]/$O$8</f>
        <v>1.7645800440215804E-2</v>
      </c>
      <c r="H1252" s="1">
        <f>Tabla2[[#This Row],[Axial 634,12F ]]/25</f>
        <v>-3.443060677454924E-5</v>
      </c>
      <c r="I1252" s="1">
        <f>IF(Tabla2[[#This Row],[Axial Displacement Command ]]=D1251,1,0)</f>
        <v>0</v>
      </c>
      <c r="J1252" s="1">
        <f>IF(AND(Tabla2[[#This Row],[cic]]=1,(AND(I1251=1,I1253=0))),1,0)</f>
        <v>0</v>
      </c>
      <c r="K1252" s="1">
        <f>Tabla2[[#This Row],[pas]]+K1251</f>
        <v>9</v>
      </c>
    </row>
    <row r="1253" spans="1:11" x14ac:dyDescent="0.25">
      <c r="A1253" s="1">
        <v>2138.97265625</v>
      </c>
      <c r="B1253" s="1">
        <v>1.4268207596614999</v>
      </c>
      <c r="C1253">
        <v>4.18078889197204E-3</v>
      </c>
      <c r="D1253" s="1">
        <v>1.4226399362087301</v>
      </c>
      <c r="E1253">
        <v>1.2256475656613499E-4</v>
      </c>
      <c r="F1253" s="1">
        <f>Tabla2[[#This Row],[Axial Force ]]/$O$11</f>
        <v>44.561930338541664</v>
      </c>
      <c r="G1253" s="5">
        <f>Tabla2[[#This Row],[Axial Displacement ]]/$O$8</f>
        <v>1.7615071106932098E-2</v>
      </c>
      <c r="H1253" s="1">
        <f>Tabla2[[#This Row],[Axial 634,12F ]]/25</f>
        <v>4.9025902626454E-6</v>
      </c>
      <c r="I1253" s="1">
        <f>IF(Tabla2[[#This Row],[Axial Displacement Command ]]=D1252,1,0)</f>
        <v>0</v>
      </c>
      <c r="J1253" s="1">
        <f>IF(AND(Tabla2[[#This Row],[cic]]=1,(AND(I1252=1,I1254=0))),1,0)</f>
        <v>0</v>
      </c>
      <c r="K1253" s="1">
        <f>Tabla2[[#This Row],[pas]]+K1252</f>
        <v>9</v>
      </c>
    </row>
    <row r="1254" spans="1:11" x14ac:dyDescent="0.25">
      <c r="A1254" s="1">
        <v>2130.18505859375</v>
      </c>
      <c r="B1254" s="1">
        <v>1.42354134004563</v>
      </c>
      <c r="C1254">
        <v>4.2378901525807998E-3</v>
      </c>
      <c r="D1254" s="1">
        <v>1.4193034730851699</v>
      </c>
      <c r="E1254">
        <v>-6.4365815433120599E-4</v>
      </c>
      <c r="F1254" s="1">
        <f>Tabla2[[#This Row],[Axial Force ]]/$O$11</f>
        <v>44.378855387369789</v>
      </c>
      <c r="G1254" s="5">
        <f>Tabla2[[#This Row],[Axial Displacement ]]/$O$8</f>
        <v>1.7574584445007778E-2</v>
      </c>
      <c r="H1254" s="1">
        <f>Tabla2[[#This Row],[Axial 634,12F ]]/25</f>
        <v>-2.5746326173248239E-5</v>
      </c>
      <c r="I1254" s="1">
        <f>IF(Tabla2[[#This Row],[Axial Displacement Command ]]=D1253,1,0)</f>
        <v>0</v>
      </c>
      <c r="J1254" s="1">
        <f>IF(AND(Tabla2[[#This Row],[cic]]=1,(AND(I1253=1,I1255=0))),1,0)</f>
        <v>0</v>
      </c>
      <c r="K1254" s="1">
        <f>Tabla2[[#This Row],[pas]]+K1253</f>
        <v>9</v>
      </c>
    </row>
    <row r="1255" spans="1:11" x14ac:dyDescent="0.25">
      <c r="A1255" s="1">
        <v>2122.26879882813</v>
      </c>
      <c r="B1255" s="1">
        <v>1.41983991488814</v>
      </c>
      <c r="C1255">
        <v>3.8731100175937198E-3</v>
      </c>
      <c r="D1255" s="1">
        <v>1.4159667771309601</v>
      </c>
      <c r="E1255" s="2">
        <v>1.9300513187658901E-5</v>
      </c>
      <c r="F1255" s="1">
        <f>Tabla2[[#This Row],[Axial Force ]]/$O$11</f>
        <v>44.213933308919373</v>
      </c>
      <c r="G1255" s="5">
        <f>Tabla2[[#This Row],[Axial Displacement ]]/$O$8</f>
        <v>1.7528887838125184E-2</v>
      </c>
      <c r="H1255" s="1">
        <f>Tabla2[[#This Row],[Axial 634,12F ]]/25</f>
        <v>7.7202052750635598E-7</v>
      </c>
      <c r="I1255" s="1">
        <f>IF(Tabla2[[#This Row],[Axial Displacement Command ]]=D1254,1,0)</f>
        <v>0</v>
      </c>
      <c r="J1255" s="1">
        <f>IF(AND(Tabla2[[#This Row],[cic]]=1,(AND(I1254=1,I1256=0))),1,0)</f>
        <v>0</v>
      </c>
      <c r="K1255" s="1">
        <f>Tabla2[[#This Row],[pas]]+K1254</f>
        <v>9</v>
      </c>
    </row>
    <row r="1256" spans="1:11" x14ac:dyDescent="0.25">
      <c r="A1256" s="1">
        <v>2114.9013671875</v>
      </c>
      <c r="B1256" s="1">
        <v>1.4169036876410199</v>
      </c>
      <c r="C1256">
        <v>4.2735337046906404E-3</v>
      </c>
      <c r="D1256" s="1">
        <v>1.4126301975920801</v>
      </c>
      <c r="E1256">
        <v>1.03687852970324E-4</v>
      </c>
      <c r="F1256" s="1">
        <f>Tabla2[[#This Row],[Axial Force ]]/$O$11</f>
        <v>44.060445149739586</v>
      </c>
      <c r="G1256" s="5">
        <f>Tabla2[[#This Row],[Axial Displacement ]]/$O$8</f>
        <v>1.7492638119024937E-2</v>
      </c>
      <c r="H1256" s="1">
        <f>Tabla2[[#This Row],[Axial 634,12F ]]/25</f>
        <v>4.1475141188129596E-6</v>
      </c>
      <c r="I1256" s="1">
        <f>IF(Tabla2[[#This Row],[Axial Displacement Command ]]=D1255,1,0)</f>
        <v>0</v>
      </c>
      <c r="J1256" s="1">
        <f>IF(AND(Tabla2[[#This Row],[cic]]=1,(AND(I1255=1,I1257=0))),1,0)</f>
        <v>0</v>
      </c>
      <c r="K1256" s="1">
        <f>Tabla2[[#This Row],[pas]]+K1255</f>
        <v>9</v>
      </c>
    </row>
    <row r="1257" spans="1:11" x14ac:dyDescent="0.25">
      <c r="A1257" s="1">
        <v>2105.29296875</v>
      </c>
      <c r="B1257" s="1">
        <v>1.41258002258837</v>
      </c>
      <c r="C1257">
        <v>3.28636178892339E-3</v>
      </c>
      <c r="D1257" s="1">
        <v>1.4092936180532001</v>
      </c>
      <c r="E1257">
        <v>9.7087138328788602E-4</v>
      </c>
      <c r="F1257" s="1">
        <f>Tabla2[[#This Row],[Axial Force ]]/$O$11</f>
        <v>43.860270182291664</v>
      </c>
      <c r="G1257" s="5">
        <f>Tabla2[[#This Row],[Axial Displacement ]]/$O$8</f>
        <v>1.7439259538128023E-2</v>
      </c>
      <c r="H1257" s="1">
        <f>Tabla2[[#This Row],[Axial 634,12F ]]/25</f>
        <v>3.8834855331515441E-5</v>
      </c>
      <c r="I1257" s="1">
        <f>IF(Tabla2[[#This Row],[Axial Displacement Command ]]=D1256,1,0)</f>
        <v>0</v>
      </c>
      <c r="J1257" s="1">
        <f>IF(AND(Tabla2[[#This Row],[cic]]=1,(AND(I1256=1,I1258=0))),1,0)</f>
        <v>0</v>
      </c>
      <c r="K1257" s="1">
        <f>Tabla2[[#This Row],[pas]]+K1256</f>
        <v>9</v>
      </c>
    </row>
    <row r="1258" spans="1:11" x14ac:dyDescent="0.25">
      <c r="A1258" s="1">
        <v>2092.31689453125</v>
      </c>
      <c r="B1258" s="1">
        <v>1.40827777795494</v>
      </c>
      <c r="C1258">
        <v>2.3207664980873198E-3</v>
      </c>
      <c r="D1258" s="1">
        <v>1.4059570385143201</v>
      </c>
      <c r="E1258">
        <v>-1.7114689399022601E-4</v>
      </c>
      <c r="F1258" s="1">
        <f>Tabla2[[#This Row],[Axial Force ]]/$O$11</f>
        <v>43.589935302734375</v>
      </c>
      <c r="G1258" s="5">
        <f>Tabla2[[#This Row],[Axial Displacement ]]/$O$8</f>
        <v>1.7386145406851111E-2</v>
      </c>
      <c r="H1258" s="1">
        <f>Tabla2[[#This Row],[Axial 634,12F ]]/25</f>
        <v>-6.8458757596090402E-6</v>
      </c>
      <c r="I1258" s="1">
        <f>IF(Tabla2[[#This Row],[Axial Displacement Command ]]=D1257,1,0)</f>
        <v>0</v>
      </c>
      <c r="J1258" s="1">
        <f>IF(AND(Tabla2[[#This Row],[cic]]=1,(AND(I1257=1,I1259=0))),1,0)</f>
        <v>0</v>
      </c>
      <c r="K1258" s="1">
        <f>Tabla2[[#This Row],[pas]]+K1257</f>
        <v>9</v>
      </c>
    </row>
    <row r="1259" spans="1:11" x14ac:dyDescent="0.25">
      <c r="A1259" s="1">
        <v>2084.0146484375</v>
      </c>
      <c r="B1259" s="1">
        <v>1.40418286900967</v>
      </c>
      <c r="C1259">
        <v>1.56247619997885E-3</v>
      </c>
      <c r="D1259" s="1">
        <v>1.4026204589754301</v>
      </c>
      <c r="E1259">
        <v>5.5085411077016001E-4</v>
      </c>
      <c r="F1259" s="1">
        <f>Tabla2[[#This Row],[Axial Force ]]/$O$11</f>
        <v>43.416971842447914</v>
      </c>
      <c r="G1259" s="5">
        <f>Tabla2[[#This Row],[Axial Displacement ]]/$O$8</f>
        <v>1.7335590975428024E-2</v>
      </c>
      <c r="H1259" s="1">
        <f>Tabla2[[#This Row],[Axial 634,12F ]]/25</f>
        <v>2.20341644308064E-5</v>
      </c>
      <c r="I1259" s="1">
        <f>IF(Tabla2[[#This Row],[Axial Displacement Command ]]=D1258,1,0)</f>
        <v>0</v>
      </c>
      <c r="J1259" s="1">
        <f>IF(AND(Tabla2[[#This Row],[cic]]=1,(AND(I1258=1,I1260=0))),1,0)</f>
        <v>0</v>
      </c>
      <c r="K1259" s="1">
        <f>Tabla2[[#This Row],[pas]]+K1258</f>
        <v>9</v>
      </c>
    </row>
    <row r="1260" spans="1:11" x14ac:dyDescent="0.25">
      <c r="A1260" s="1">
        <v>2077.29150390625</v>
      </c>
      <c r="B1260" s="1">
        <v>1.4015722554176999</v>
      </c>
      <c r="C1260">
        <v>2.2883414203533898E-3</v>
      </c>
      <c r="D1260" s="1">
        <v>1.3992838794365501</v>
      </c>
      <c r="E1260">
        <v>-5.0789140004781097E-4</v>
      </c>
      <c r="F1260" s="1">
        <f>Tabla2[[#This Row],[Axial Force ]]/$O$11</f>
        <v>43.276906331380211</v>
      </c>
      <c r="G1260" s="5">
        <f>Tabla2[[#This Row],[Axial Displacement ]]/$O$8</f>
        <v>1.7303361177996295E-2</v>
      </c>
      <c r="H1260" s="1">
        <f>Tabla2[[#This Row],[Axial 634,12F ]]/25</f>
        <v>-2.031565600191244E-5</v>
      </c>
      <c r="I1260" s="1">
        <f>IF(Tabla2[[#This Row],[Axial Displacement Command ]]=D1259,1,0)</f>
        <v>0</v>
      </c>
      <c r="J1260" s="1">
        <f>IF(AND(Tabla2[[#This Row],[cic]]=1,(AND(I1259=1,I1261=0))),1,0)</f>
        <v>0</v>
      </c>
      <c r="K1260" s="1">
        <f>Tabla2[[#This Row],[pas]]+K1259</f>
        <v>9</v>
      </c>
    </row>
    <row r="1261" spans="1:11" x14ac:dyDescent="0.25">
      <c r="A1261" s="1">
        <v>2070.66357421875</v>
      </c>
      <c r="B1261" s="1">
        <v>1.3992261374369299</v>
      </c>
      <c r="C1261">
        <v>3.2789707802294301E-3</v>
      </c>
      <c r="D1261" s="1">
        <v>1.39594718348235</v>
      </c>
      <c r="E1261">
        <v>2.0462589418457399E-3</v>
      </c>
      <c r="F1261" s="1">
        <f>Tabla2[[#This Row],[Axial Force ]]/$O$11</f>
        <v>43.138824462890625</v>
      </c>
      <c r="G1261" s="5">
        <f>Tabla2[[#This Row],[Axial Displacement ]]/$O$8</f>
        <v>1.7274396758480616E-2</v>
      </c>
      <c r="H1261" s="1">
        <f>Tabla2[[#This Row],[Axial 634,12F ]]/25</f>
        <v>8.1850357673829598E-5</v>
      </c>
      <c r="I1261" s="1">
        <f>IF(Tabla2[[#This Row],[Axial Displacement Command ]]=D1260,1,0)</f>
        <v>0</v>
      </c>
      <c r="J1261" s="1">
        <f>IF(AND(Tabla2[[#This Row],[cic]]=1,(AND(I1260=1,I1262=0))),1,0)</f>
        <v>0</v>
      </c>
      <c r="K1261" s="1">
        <f>Tabla2[[#This Row],[pas]]+K1260</f>
        <v>9</v>
      </c>
    </row>
    <row r="1262" spans="1:11" x14ac:dyDescent="0.25">
      <c r="A1262" s="1">
        <v>2063.51318359375</v>
      </c>
      <c r="B1262" s="1">
        <v>1.39591807965189</v>
      </c>
      <c r="C1262">
        <v>3.3074618386308399E-3</v>
      </c>
      <c r="D1262" s="1">
        <v>1.3926107203587901</v>
      </c>
      <c r="E1262">
        <v>2.8600122732314001E-3</v>
      </c>
      <c r="F1262" s="1">
        <f>Tabla2[[#This Row],[Axial Force ]]/$O$11</f>
        <v>42.989857991536461</v>
      </c>
      <c r="G1262" s="5">
        <f>Tabla2[[#This Row],[Axial Displacement ]]/$O$8</f>
        <v>1.7233556538912221E-2</v>
      </c>
      <c r="H1262" s="1">
        <f>Tabla2[[#This Row],[Axial 634,12F ]]/25</f>
        <v>1.14400490929256E-4</v>
      </c>
      <c r="I1262" s="1">
        <f>IF(Tabla2[[#This Row],[Axial Displacement Command ]]=D1261,1,0)</f>
        <v>0</v>
      </c>
      <c r="J1262" s="1">
        <f>IF(AND(Tabla2[[#This Row],[cic]]=1,(AND(I1261=1,I1263=0))),1,0)</f>
        <v>0</v>
      </c>
      <c r="K1262" s="1">
        <f>Tabla2[[#This Row],[pas]]+K1261</f>
        <v>9</v>
      </c>
    </row>
    <row r="1263" spans="1:11" x14ac:dyDescent="0.25">
      <c r="A1263" s="1">
        <v>2056.53442382813</v>
      </c>
      <c r="B1263" s="1">
        <v>1.3928890693932801</v>
      </c>
      <c r="C1263">
        <v>3.6149024253973E-3</v>
      </c>
      <c r="D1263" s="1">
        <v>1.3892741408199101</v>
      </c>
      <c r="E1263">
        <v>1.26111240206228E-3</v>
      </c>
      <c r="F1263" s="1">
        <f>Tabla2[[#This Row],[Axial Force ]]/$O$11</f>
        <v>42.844467163086044</v>
      </c>
      <c r="G1263" s="5">
        <f>Tabla2[[#This Row],[Axial Displacement ]]/$O$8</f>
        <v>1.7196161350534322E-2</v>
      </c>
      <c r="H1263" s="1">
        <f>Tabla2[[#This Row],[Axial 634,12F ]]/25</f>
        <v>5.0444496082491201E-5</v>
      </c>
      <c r="I1263" s="1">
        <f>IF(Tabla2[[#This Row],[Axial Displacement Command ]]=D1262,1,0)</f>
        <v>0</v>
      </c>
      <c r="J1263" s="1">
        <f>IF(AND(Tabla2[[#This Row],[cic]]=1,(AND(I1262=1,I1264=0))),1,0)</f>
        <v>0</v>
      </c>
      <c r="K1263" s="1">
        <f>Tabla2[[#This Row],[pas]]+K1262</f>
        <v>9</v>
      </c>
    </row>
    <row r="1264" spans="1:11" x14ac:dyDescent="0.25">
      <c r="A1264" s="1">
        <v>2044.53088378906</v>
      </c>
      <c r="B1264" s="1">
        <v>1.38817192055285</v>
      </c>
      <c r="C1264">
        <v>2.2344588614942001E-3</v>
      </c>
      <c r="D1264" s="1">
        <v>1.3859374448657</v>
      </c>
      <c r="E1264">
        <v>7.4086329959754905E-4</v>
      </c>
      <c r="F1264" s="1">
        <f>Tabla2[[#This Row],[Axial Force ]]/$O$11</f>
        <v>42.594393412272083</v>
      </c>
      <c r="G1264" s="5">
        <f>Tabla2[[#This Row],[Axial Displacement ]]/$O$8</f>
        <v>1.7137924945096913E-2</v>
      </c>
      <c r="H1264" s="1">
        <f>Tabla2[[#This Row],[Axial 634,12F ]]/25</f>
        <v>2.9634531983901962E-5</v>
      </c>
      <c r="I1264" s="1">
        <f>IF(Tabla2[[#This Row],[Axial Displacement Command ]]=D1263,1,0)</f>
        <v>0</v>
      </c>
      <c r="J1264" s="1">
        <f>IF(AND(Tabla2[[#This Row],[cic]]=1,(AND(I1263=1,I1265=0))),1,0)</f>
        <v>0</v>
      </c>
      <c r="K1264" s="1">
        <f>Tabla2[[#This Row],[pas]]+K1263</f>
        <v>9</v>
      </c>
    </row>
    <row r="1265" spans="1:11" x14ac:dyDescent="0.25">
      <c r="A1265" s="1">
        <v>2035.20556640625</v>
      </c>
      <c r="B1265" s="1">
        <v>1.3853323180228501</v>
      </c>
      <c r="C1265">
        <v>2.7314424642099801E-3</v>
      </c>
      <c r="D1265" s="1">
        <v>1.38260086532682</v>
      </c>
      <c r="E1265">
        <v>1.97710846805421E-3</v>
      </c>
      <c r="F1265" s="1">
        <f>Tabla2[[#This Row],[Axial Force ]]/$O$11</f>
        <v>42.400115966796875</v>
      </c>
      <c r="G1265" s="5">
        <f>Tabla2[[#This Row],[Axial Displacement ]]/$O$8</f>
        <v>1.7102868123738891E-2</v>
      </c>
      <c r="H1265" s="1">
        <f>Tabla2[[#This Row],[Axial 634,12F ]]/25</f>
        <v>7.90843387221684E-5</v>
      </c>
      <c r="I1265" s="1">
        <f>IF(Tabla2[[#This Row],[Axial Displacement Command ]]=D1264,1,0)</f>
        <v>0</v>
      </c>
      <c r="J1265" s="1">
        <f>IF(AND(Tabla2[[#This Row],[cic]]=1,(AND(I1264=1,I1266=0))),1,0)</f>
        <v>0</v>
      </c>
      <c r="K1265" s="1">
        <f>Tabla2[[#This Row],[pas]]+K1264</f>
        <v>9</v>
      </c>
    </row>
    <row r="1266" spans="1:11" x14ac:dyDescent="0.25">
      <c r="A1266" s="1">
        <v>2027.609375</v>
      </c>
      <c r="B1266" s="1">
        <v>1.3815057463944</v>
      </c>
      <c r="C1266">
        <v>2.2413730675907599E-3</v>
      </c>
      <c r="D1266" s="1">
        <v>1.3792644022032601</v>
      </c>
      <c r="E1266">
        <v>1.1405999202906999E-3</v>
      </c>
      <c r="F1266" s="1">
        <f>Tabla2[[#This Row],[Axial Force ]]/$O$11</f>
        <v>42.241861979166664</v>
      </c>
      <c r="G1266" s="5">
        <f>Tabla2[[#This Row],[Axial Displacement ]]/$O$8</f>
        <v>1.7055626498696297E-2</v>
      </c>
      <c r="H1266" s="1">
        <f>Tabla2[[#This Row],[Axial 634,12F ]]/25</f>
        <v>4.5623996811627998E-5</v>
      </c>
      <c r="I1266" s="1">
        <f>IF(Tabla2[[#This Row],[Axial Displacement Command ]]=D1265,1,0)</f>
        <v>0</v>
      </c>
      <c r="J1266" s="1">
        <f>IF(AND(Tabla2[[#This Row],[cic]]=1,(AND(I1265=1,I1267=0))),1,0)</f>
        <v>0</v>
      </c>
      <c r="K1266" s="1">
        <f>Tabla2[[#This Row],[pas]]+K1265</f>
        <v>9</v>
      </c>
    </row>
    <row r="1267" spans="1:11" x14ac:dyDescent="0.25">
      <c r="A1267" s="1">
        <v>2021.41052246094</v>
      </c>
      <c r="B1267" s="1">
        <v>1.3791597448289401</v>
      </c>
      <c r="C1267">
        <v>3.2320022000931199E-3</v>
      </c>
      <c r="D1267" s="1">
        <v>1.37592770624906</v>
      </c>
      <c r="E1267">
        <v>-7.0067886781544097E-4</v>
      </c>
      <c r="F1267" s="1">
        <f>Tabla2[[#This Row],[Axial Force ]]/$O$11</f>
        <v>42.112719217936252</v>
      </c>
      <c r="G1267" s="5">
        <f>Tabla2[[#This Row],[Axial Displacement ]]/$O$8</f>
        <v>1.7026663516406668E-2</v>
      </c>
      <c r="H1267" s="1">
        <f>Tabla2[[#This Row],[Axial 634,12F ]]/25</f>
        <v>-2.802715471261764E-5</v>
      </c>
      <c r="I1267" s="1">
        <f>IF(Tabla2[[#This Row],[Axial Displacement Command ]]=D1266,1,0)</f>
        <v>0</v>
      </c>
      <c r="J1267" s="1">
        <f>IF(AND(Tabla2[[#This Row],[cic]]=1,(AND(I1266=1,I1268=0))),1,0)</f>
        <v>0</v>
      </c>
      <c r="K1267" s="1">
        <f>Tabla2[[#This Row],[pas]]+K1266</f>
        <v>9</v>
      </c>
    </row>
    <row r="1268" spans="1:11" x14ac:dyDescent="0.25">
      <c r="A1268" s="1">
        <v>2014.556640625</v>
      </c>
      <c r="B1268" s="1">
        <v>1.37608405202627</v>
      </c>
      <c r="C1268">
        <v>3.4929514640680299E-3</v>
      </c>
      <c r="D1268" s="1">
        <v>1.37259112671018</v>
      </c>
      <c r="E1268">
        <v>2.9758841719740299E-3</v>
      </c>
      <c r="F1268" s="1">
        <f>Tabla2[[#This Row],[Axial Force ]]/$O$11</f>
        <v>41.969930013020836</v>
      </c>
      <c r="G1268" s="5">
        <f>Tabla2[[#This Row],[Axial Displacement ]]/$O$8</f>
        <v>1.698869200032432E-2</v>
      </c>
      <c r="H1268" s="1">
        <f>Tabla2[[#This Row],[Axial 634,12F ]]/25</f>
        <v>1.190353668789612E-4</v>
      </c>
      <c r="I1268" s="1">
        <f>IF(Tabla2[[#This Row],[Axial Displacement Command ]]=D1267,1,0)</f>
        <v>0</v>
      </c>
      <c r="J1268" s="1">
        <f>IF(AND(Tabla2[[#This Row],[cic]]=1,(AND(I1267=1,I1269=0))),1,0)</f>
        <v>0</v>
      </c>
      <c r="K1268" s="1">
        <f>Tabla2[[#This Row],[pas]]+K1267</f>
        <v>9</v>
      </c>
    </row>
    <row r="1269" spans="1:11" x14ac:dyDescent="0.25">
      <c r="A1269" s="1">
        <v>2008.06140136719</v>
      </c>
      <c r="B1269" s="1">
        <v>1.37338042259216</v>
      </c>
      <c r="C1269">
        <v>4.1258335841121204E-3</v>
      </c>
      <c r="D1269" s="1">
        <v>1.36925454717129</v>
      </c>
      <c r="E1269">
        <v>2.7327002953825299E-3</v>
      </c>
      <c r="F1269" s="1">
        <f>Tabla2[[#This Row],[Axial Force ]]/$O$11</f>
        <v>41.834612528483127</v>
      </c>
      <c r="G1269" s="5">
        <f>Tabla2[[#This Row],[Axial Displacement ]]/$O$8</f>
        <v>1.695531385916247E-2</v>
      </c>
      <c r="H1269" s="1">
        <f>Tabla2[[#This Row],[Axial 634,12F ]]/25</f>
        <v>1.093080118153012E-4</v>
      </c>
      <c r="I1269" s="1">
        <f>IF(Tabla2[[#This Row],[Axial Displacement Command ]]=D1268,1,0)</f>
        <v>0</v>
      </c>
      <c r="J1269" s="1">
        <f>IF(AND(Tabla2[[#This Row],[cic]]=1,(AND(I1268=1,I1270=0))),1,0)</f>
        <v>0</v>
      </c>
      <c r="K1269" s="1">
        <f>Tabla2[[#This Row],[pas]]+K1268</f>
        <v>9</v>
      </c>
    </row>
    <row r="1270" spans="1:11" x14ac:dyDescent="0.25">
      <c r="A1270" s="1">
        <v>2001.09582519531</v>
      </c>
      <c r="B1270" s="1">
        <v>1.3700402341783</v>
      </c>
      <c r="C1270">
        <v>4.1222574509447397E-3</v>
      </c>
      <c r="D1270" s="1">
        <v>1.36591796763241</v>
      </c>
      <c r="E1270">
        <v>1.37997426463699E-3</v>
      </c>
      <c r="F1270" s="1">
        <f>Tabla2[[#This Row],[Axial Force ]]/$O$11</f>
        <v>41.689496358235623</v>
      </c>
      <c r="G1270" s="5">
        <f>Tabla2[[#This Row],[Axial Displacement ]]/$O$8</f>
        <v>1.6914076965164199E-2</v>
      </c>
      <c r="H1270" s="1">
        <f>Tabla2[[#This Row],[Axial 634,12F ]]/25</f>
        <v>5.5198970585479598E-5</v>
      </c>
      <c r="I1270" s="1">
        <f>IF(Tabla2[[#This Row],[Axial Displacement Command ]]=D1269,1,0)</f>
        <v>0</v>
      </c>
      <c r="J1270" s="1">
        <f>IF(AND(Tabla2[[#This Row],[cic]]=1,(AND(I1269=1,I1271=0))),1,0)</f>
        <v>0</v>
      </c>
      <c r="K1270" s="1">
        <f>Tabla2[[#This Row],[pas]]+K1269</f>
        <v>9</v>
      </c>
    </row>
    <row r="1271" spans="1:11" x14ac:dyDescent="0.25">
      <c r="A1271" s="1">
        <v>1992.97570800781</v>
      </c>
      <c r="B1271" s="1">
        <v>1.36721844319254</v>
      </c>
      <c r="C1271">
        <v>4.6371219468710496E-3</v>
      </c>
      <c r="D1271" s="1">
        <v>1.36258138809353</v>
      </c>
      <c r="E1271">
        <v>1.5115400628928899E-3</v>
      </c>
      <c r="F1271" s="1">
        <f>Tabla2[[#This Row],[Axial Force ]]/$O$11</f>
        <v>41.520327250162708</v>
      </c>
      <c r="G1271" s="5">
        <f>Tabla2[[#This Row],[Axial Displacement ]]/$O$8</f>
        <v>1.6879240039414073E-2</v>
      </c>
      <c r="H1271" s="1">
        <f>Tabla2[[#This Row],[Axial 634,12F ]]/25</f>
        <v>6.0461602515715599E-5</v>
      </c>
      <c r="I1271" s="1">
        <f>IF(Tabla2[[#This Row],[Axial Displacement Command ]]=D1270,1,0)</f>
        <v>0</v>
      </c>
      <c r="J1271" s="1">
        <f>IF(AND(Tabla2[[#This Row],[cic]]=1,(AND(I1270=1,I1272=0))),1,0)</f>
        <v>0</v>
      </c>
      <c r="K1271" s="1">
        <f>Tabla2[[#This Row],[pas]]+K1270</f>
        <v>9</v>
      </c>
    </row>
    <row r="1272" spans="1:11" x14ac:dyDescent="0.25">
      <c r="A1272" s="1">
        <v>1982.54077148438</v>
      </c>
      <c r="B1272" s="1">
        <v>1.36208301410079</v>
      </c>
      <c r="C1272">
        <v>2.8381348329276101E-3</v>
      </c>
      <c r="D1272" s="1">
        <v>1.35924480855465</v>
      </c>
      <c r="E1272">
        <v>3.1111262615013402E-3</v>
      </c>
      <c r="F1272" s="1">
        <f>Tabla2[[#This Row],[Axial Force ]]/$O$11</f>
        <v>41.302932739257919</v>
      </c>
      <c r="G1272" s="5">
        <f>Tabla2[[#This Row],[Axial Displacement ]]/$O$8</f>
        <v>1.6815839680256666E-2</v>
      </c>
      <c r="H1272" s="1">
        <f>Tabla2[[#This Row],[Axial 634,12F ]]/25</f>
        <v>1.2444505046005361E-4</v>
      </c>
      <c r="I1272" s="1">
        <f>IF(Tabla2[[#This Row],[Axial Displacement Command ]]=D1271,1,0)</f>
        <v>0</v>
      </c>
      <c r="J1272" s="1">
        <f>IF(AND(Tabla2[[#This Row],[cic]]=1,(AND(I1271=1,I1273=0))),1,0)</f>
        <v>0</v>
      </c>
      <c r="K1272" s="1">
        <f>Tabla2[[#This Row],[pas]]+K1271</f>
        <v>9</v>
      </c>
    </row>
    <row r="1273" spans="1:11" x14ac:dyDescent="0.25">
      <c r="A1273" s="1">
        <v>1972.24548339844</v>
      </c>
      <c r="B1273" s="1">
        <v>1.35869265068322</v>
      </c>
      <c r="C1273">
        <v>2.7844905616802901E-3</v>
      </c>
      <c r="D1273" s="1">
        <v>1.35590811260045</v>
      </c>
      <c r="E1273">
        <v>1.1328143045830101E-3</v>
      </c>
      <c r="F1273" s="1">
        <f>Tabla2[[#This Row],[Axial Force ]]/$O$11</f>
        <v>41.088447570800831</v>
      </c>
      <c r="G1273" s="5">
        <f>Tabla2[[#This Row],[Axial Displacement ]]/$O$8</f>
        <v>1.6773983341768148E-2</v>
      </c>
      <c r="H1273" s="1">
        <f>Tabla2[[#This Row],[Axial 634,12F ]]/25</f>
        <v>4.53125721833204E-5</v>
      </c>
      <c r="I1273" s="1">
        <f>IF(Tabla2[[#This Row],[Axial Displacement Command ]]=D1272,1,0)</f>
        <v>0</v>
      </c>
      <c r="J1273" s="1">
        <f>IF(AND(Tabla2[[#This Row],[cic]]=1,(AND(I1272=1,I1274=0))),1,0)</f>
        <v>0</v>
      </c>
      <c r="K1273" s="1">
        <f>Tabla2[[#This Row],[pas]]+K1272</f>
        <v>9</v>
      </c>
    </row>
    <row r="1274" spans="1:11" x14ac:dyDescent="0.25">
      <c r="A1274" s="1">
        <v>1964.46838378906</v>
      </c>
      <c r="B1274" s="1">
        <v>1.3548552524298401</v>
      </c>
      <c r="C1274">
        <v>2.2836923108115999E-3</v>
      </c>
      <c r="D1274" s="1">
        <v>1.35257164947689</v>
      </c>
      <c r="E1274">
        <v>1.42927206070453E-3</v>
      </c>
      <c r="F1274" s="1">
        <f>Tabla2[[#This Row],[Axial Force ]]/$O$11</f>
        <v>40.926424662272083</v>
      </c>
      <c r="G1274" s="5">
        <f>Tabla2[[#This Row],[Axial Displacement ]]/$O$8</f>
        <v>1.6726608054689382E-2</v>
      </c>
      <c r="H1274" s="1">
        <f>Tabla2[[#This Row],[Axial 634,12F ]]/25</f>
        <v>5.7170882428181202E-5</v>
      </c>
      <c r="I1274" s="1">
        <f>IF(Tabla2[[#This Row],[Axial Displacement Command ]]=D1273,1,0)</f>
        <v>0</v>
      </c>
      <c r="J1274" s="1">
        <f>IF(AND(Tabla2[[#This Row],[cic]]=1,(AND(I1273=1,I1275=0))),1,0)</f>
        <v>0</v>
      </c>
      <c r="K1274" s="1">
        <f>Tabla2[[#This Row],[pas]]+K1273</f>
        <v>9</v>
      </c>
    </row>
    <row r="1275" spans="1:11" x14ac:dyDescent="0.25">
      <c r="A1275" s="1">
        <v>1957.23461914063</v>
      </c>
      <c r="B1275" s="1">
        <v>1.3516187900677299</v>
      </c>
      <c r="C1275">
        <v>2.3837089884182201E-3</v>
      </c>
      <c r="D1275" s="1">
        <v>1.349235069938</v>
      </c>
      <c r="E1275">
        <v>-4.9371948307452796E-4</v>
      </c>
      <c r="F1275" s="1">
        <f>Tabla2[[#This Row],[Axial Force ]]/$O$11</f>
        <v>40.775721232096458</v>
      </c>
      <c r="G1275" s="5">
        <f>Tabla2[[#This Row],[Axial Displacement ]]/$O$8</f>
        <v>1.6686651729231235E-2</v>
      </c>
      <c r="H1275" s="1">
        <f>Tabla2[[#This Row],[Axial 634,12F ]]/25</f>
        <v>-1.9748779322981119E-5</v>
      </c>
      <c r="I1275" s="1">
        <f>IF(Tabla2[[#This Row],[Axial Displacement Command ]]=D1274,1,0)</f>
        <v>0</v>
      </c>
      <c r="J1275" s="1">
        <f>IF(AND(Tabla2[[#This Row],[cic]]=1,(AND(I1274=1,I1276=0))),1,0)</f>
        <v>0</v>
      </c>
      <c r="K1275" s="1">
        <f>Tabla2[[#This Row],[pas]]+K1274</f>
        <v>9</v>
      </c>
    </row>
    <row r="1276" spans="1:11" x14ac:dyDescent="0.25">
      <c r="A1276" s="1">
        <v>1950.73706054688</v>
      </c>
      <c r="B1276" s="1">
        <v>1.34956603869796</v>
      </c>
      <c r="C1276">
        <v>3.6675930914498202E-3</v>
      </c>
      <c r="D1276" s="1">
        <v>1.3458983739838</v>
      </c>
      <c r="E1276" s="2">
        <v>2.23694875955971E-5</v>
      </c>
      <c r="F1276" s="1">
        <f>Tabla2[[#This Row],[Axial Force ]]/$O$11</f>
        <v>40.640355428059998</v>
      </c>
      <c r="G1276" s="5">
        <f>Tabla2[[#This Row],[Axial Displacement ]]/$O$8</f>
        <v>1.66613091197279E-2</v>
      </c>
      <c r="H1276" s="1">
        <f>Tabla2[[#This Row],[Axial 634,12F ]]/25</f>
        <v>8.9477950382388403E-7</v>
      </c>
      <c r="I1276" s="1">
        <f>IF(Tabla2[[#This Row],[Axial Displacement Command ]]=D1275,1,0)</f>
        <v>0</v>
      </c>
      <c r="J1276" s="1">
        <f>IF(AND(Tabla2[[#This Row],[cic]]=1,(AND(I1275=1,I1277=0))),1,0)</f>
        <v>0</v>
      </c>
      <c r="K1276" s="1">
        <f>Tabla2[[#This Row],[pas]]+K1275</f>
        <v>9</v>
      </c>
    </row>
    <row r="1277" spans="1:11" x14ac:dyDescent="0.25">
      <c r="A1277" s="1">
        <v>1945.11547851563</v>
      </c>
      <c r="B1277" s="1">
        <v>1.34703039657325</v>
      </c>
      <c r="C1277">
        <v>4.4685602915706104E-3</v>
      </c>
      <c r="D1277" s="1">
        <v>1.34256179444492</v>
      </c>
      <c r="E1277">
        <v>1.1252230081026901E-4</v>
      </c>
      <c r="F1277" s="1">
        <f>Tabla2[[#This Row],[Axial Force ]]/$O$11</f>
        <v>40.523239135742294</v>
      </c>
      <c r="G1277" s="5">
        <f>Tabla2[[#This Row],[Axial Displacement ]]/$O$8</f>
        <v>1.6630004895966048E-2</v>
      </c>
      <c r="H1277" s="1">
        <f>Tabla2[[#This Row],[Axial 634,12F ]]/25</f>
        <v>4.5008920324107604E-6</v>
      </c>
      <c r="I1277" s="1">
        <f>IF(Tabla2[[#This Row],[Axial Displacement Command ]]=D1276,1,0)</f>
        <v>0</v>
      </c>
      <c r="J1277" s="1">
        <f>IF(AND(Tabla2[[#This Row],[cic]]=1,(AND(I1276=1,I1278=0))),1,0)</f>
        <v>0</v>
      </c>
      <c r="K1277" s="1">
        <f>Tabla2[[#This Row],[pas]]+K1276</f>
        <v>9</v>
      </c>
    </row>
    <row r="1278" spans="1:11" x14ac:dyDescent="0.25">
      <c r="A1278" s="1">
        <v>1936.17211914063</v>
      </c>
      <c r="B1278" s="1">
        <v>1.34292128495872</v>
      </c>
      <c r="C1278">
        <v>3.6959647786716202E-3</v>
      </c>
      <c r="D1278" s="1">
        <v>1.33922533132136</v>
      </c>
      <c r="E1278">
        <v>1.1283927960903399E-3</v>
      </c>
      <c r="F1278" s="1">
        <f>Tabla2[[#This Row],[Axial Force ]]/$O$11</f>
        <v>40.336919148763123</v>
      </c>
      <c r="G1278" s="5">
        <f>Tabla2[[#This Row],[Axial Displacement ]]/$O$8</f>
        <v>1.657927512294716E-2</v>
      </c>
      <c r="H1278" s="1">
        <f>Tabla2[[#This Row],[Axial 634,12F ]]/25</f>
        <v>4.5135711843613596E-5</v>
      </c>
      <c r="I1278" s="1">
        <f>IF(Tabla2[[#This Row],[Axial Displacement Command ]]=D1277,1,0)</f>
        <v>0</v>
      </c>
      <c r="J1278" s="1">
        <f>IF(AND(Tabla2[[#This Row],[cic]]=1,(AND(I1277=1,I1279=0))),1,0)</f>
        <v>0</v>
      </c>
      <c r="K1278" s="1">
        <f>Tabla2[[#This Row],[pas]]+K1277</f>
        <v>9</v>
      </c>
    </row>
    <row r="1279" spans="1:11" x14ac:dyDescent="0.25">
      <c r="A1279" s="1">
        <v>1926.78088378906</v>
      </c>
      <c r="B1279" s="1">
        <v>1.3387334765866401</v>
      </c>
      <c r="C1279">
        <v>2.8448105240386199E-3</v>
      </c>
      <c r="D1279" s="1">
        <v>1.33588863536716</v>
      </c>
      <c r="E1279">
        <v>1.4807216075496401E-3</v>
      </c>
      <c r="F1279" s="1">
        <f>Tabla2[[#This Row],[Axial Force ]]/$O$11</f>
        <v>40.141268412272083</v>
      </c>
      <c r="G1279" s="5">
        <f>Tabla2[[#This Row],[Axial Displacement ]]/$O$8</f>
        <v>1.6527573785020247E-2</v>
      </c>
      <c r="H1279" s="1">
        <f>Tabla2[[#This Row],[Axial 634,12F ]]/25</f>
        <v>5.9228864301985602E-5</v>
      </c>
      <c r="I1279" s="1">
        <f>IF(Tabla2[[#This Row],[Axial Displacement Command ]]=D1278,1,0)</f>
        <v>0</v>
      </c>
      <c r="J1279" s="1">
        <f>IF(AND(Tabla2[[#This Row],[cic]]=1,(AND(I1278=1,I1280=0))),1,0)</f>
        <v>0</v>
      </c>
      <c r="K1279" s="1">
        <f>Tabla2[[#This Row],[pas]]+K1278</f>
        <v>9</v>
      </c>
    </row>
    <row r="1280" spans="1:11" x14ac:dyDescent="0.25">
      <c r="A1280" s="1">
        <v>1919.96435546875</v>
      </c>
      <c r="B1280" s="1">
        <v>1.3360369484871599</v>
      </c>
      <c r="C1280">
        <v>3.4848451377911299E-3</v>
      </c>
      <c r="D1280" s="1">
        <v>1.33255205582827</v>
      </c>
      <c r="E1280">
        <v>1.2790997061529199E-3</v>
      </c>
      <c r="F1280" s="1">
        <f>Tabla2[[#This Row],[Axial Force ]]/$O$11</f>
        <v>39.999257405598961</v>
      </c>
      <c r="G1280" s="5">
        <f>Tabla2[[#This Row],[Axial Displacement ]]/$O$8</f>
        <v>1.6494283314656296E-2</v>
      </c>
      <c r="H1280" s="1">
        <f>Tabla2[[#This Row],[Axial 634,12F ]]/25</f>
        <v>5.1163988246116794E-5</v>
      </c>
      <c r="I1280" s="1">
        <f>IF(Tabla2[[#This Row],[Axial Displacement Command ]]=D1279,1,0)</f>
        <v>0</v>
      </c>
      <c r="J1280" s="1">
        <f>IF(AND(Tabla2[[#This Row],[cic]]=1,(AND(I1279=1,I1281=0))),1,0)</f>
        <v>0</v>
      </c>
      <c r="K1280" s="1">
        <f>Tabla2[[#This Row],[pas]]+K1279</f>
        <v>9</v>
      </c>
    </row>
    <row r="1281" spans="1:11" x14ac:dyDescent="0.25">
      <c r="A1281" s="1">
        <v>1912.55895996094</v>
      </c>
      <c r="B1281" s="1">
        <v>1.3330328511074201</v>
      </c>
      <c r="C1281">
        <v>3.8173197935975601E-3</v>
      </c>
      <c r="D1281" s="1">
        <v>1.32921547628939</v>
      </c>
      <c r="E1281">
        <v>1.1852338275275499E-3</v>
      </c>
      <c r="F1281" s="1">
        <f>Tabla2[[#This Row],[Axial Force ]]/$O$11</f>
        <v>39.844978332519581</v>
      </c>
      <c r="G1281" s="5">
        <f>Tabla2[[#This Row],[Axial Displacement ]]/$O$8</f>
        <v>1.6457195692684199E-2</v>
      </c>
      <c r="H1281" s="1">
        <f>Tabla2[[#This Row],[Axial 634,12F ]]/25</f>
        <v>4.7409353101101993E-5</v>
      </c>
      <c r="I1281" s="1">
        <f>IF(Tabla2[[#This Row],[Axial Displacement Command ]]=D1280,1,0)</f>
        <v>0</v>
      </c>
      <c r="J1281" s="1">
        <f>IF(AND(Tabla2[[#This Row],[cic]]=1,(AND(I1280=1,I1282=0))),1,0)</f>
        <v>0</v>
      </c>
      <c r="K1281" s="1">
        <f>Tabla2[[#This Row],[pas]]+K1280</f>
        <v>9</v>
      </c>
    </row>
    <row r="1282" spans="1:11" x14ac:dyDescent="0.25">
      <c r="A1282" s="1">
        <v>1902.85998535156</v>
      </c>
      <c r="B1282" s="1">
        <v>1.32880569435656</v>
      </c>
      <c r="C1282">
        <v>2.9268264825077499E-3</v>
      </c>
      <c r="D1282" s="1">
        <v>1.32587889675051</v>
      </c>
      <c r="E1282">
        <v>-1.1308788998576299E-3</v>
      </c>
      <c r="F1282" s="1">
        <f>Tabla2[[#This Row],[Axial Force ]]/$O$11</f>
        <v>39.642916361490833</v>
      </c>
      <c r="G1282" s="5">
        <f>Tabla2[[#This Row],[Axial Displacement ]]/$O$8</f>
        <v>1.640500857230321E-2</v>
      </c>
      <c r="H1282" s="1">
        <f>Tabla2[[#This Row],[Axial 634,12F ]]/25</f>
        <v>-4.5235155994305197E-5</v>
      </c>
      <c r="I1282" s="1">
        <f>IF(Tabla2[[#This Row],[Axial Displacement Command ]]=D1281,1,0)</f>
        <v>0</v>
      </c>
      <c r="J1282" s="1">
        <f>IF(AND(Tabla2[[#This Row],[cic]]=1,(AND(I1281=1,I1283=0))),1,0)</f>
        <v>0</v>
      </c>
      <c r="K1282" s="1">
        <f>Tabla2[[#This Row],[pas]]+K1281</f>
        <v>9</v>
      </c>
    </row>
    <row r="1283" spans="1:11" x14ac:dyDescent="0.25">
      <c r="A1283" s="1">
        <v>1889.33435058594</v>
      </c>
      <c r="B1283" s="1">
        <v>1.32337328977883</v>
      </c>
      <c r="C1283">
        <v>8.3100798065061099E-4</v>
      </c>
      <c r="D1283" s="1">
        <v>1.32254231721163</v>
      </c>
      <c r="E1283">
        <v>2.0381885690312599E-4</v>
      </c>
      <c r="F1283" s="1">
        <f>Tabla2[[#This Row],[Axial Force ]]/$O$11</f>
        <v>39.361132303873752</v>
      </c>
      <c r="G1283" s="5">
        <f>Tabla2[[#This Row],[Axial Displacement ]]/$O$8</f>
        <v>1.6337941849121358E-2</v>
      </c>
      <c r="H1283" s="1">
        <f>Tabla2[[#This Row],[Axial 634,12F ]]/25</f>
        <v>8.1527542761250397E-6</v>
      </c>
      <c r="I1283" s="1">
        <f>IF(Tabla2[[#This Row],[Axial Displacement Command ]]=D1282,1,0)</f>
        <v>0</v>
      </c>
      <c r="J1283" s="1">
        <f>IF(AND(Tabla2[[#This Row],[cic]]=1,(AND(I1282=1,I1284=0))),1,0)</f>
        <v>0</v>
      </c>
      <c r="K1283" s="1">
        <f>Tabla2[[#This Row],[pas]]+K1282</f>
        <v>9</v>
      </c>
    </row>
    <row r="1284" spans="1:11" x14ac:dyDescent="0.25">
      <c r="A1284" s="1">
        <v>1882.47863769531</v>
      </c>
      <c r="B1284" s="1">
        <v>1.32007955107838</v>
      </c>
      <c r="C1284">
        <v>8.7380408331227998E-4</v>
      </c>
      <c r="D1284" s="1">
        <v>1.31920573767275</v>
      </c>
      <c r="E1284">
        <v>1.1826220998045799E-3</v>
      </c>
      <c r="F1284" s="1">
        <f>Tabla2[[#This Row],[Axial Force ]]/$O$11</f>
        <v>39.218304951985623</v>
      </c>
      <c r="G1284" s="5">
        <f>Tabla2[[#This Row],[Axial Displacement ]]/$O$8</f>
        <v>1.6297278408375061E-2</v>
      </c>
      <c r="H1284" s="1">
        <f>Tabla2[[#This Row],[Axial 634,12F ]]/25</f>
        <v>4.7304883992183198E-5</v>
      </c>
      <c r="I1284" s="1">
        <f>IF(Tabla2[[#This Row],[Axial Displacement Command ]]=D1283,1,0)</f>
        <v>0</v>
      </c>
      <c r="J1284" s="1">
        <f>IF(AND(Tabla2[[#This Row],[cic]]=1,(AND(I1283=1,I1285=0))),1,0)</f>
        <v>0</v>
      </c>
      <c r="K1284" s="1">
        <f>Tabla2[[#This Row],[pas]]+K1283</f>
        <v>9</v>
      </c>
    </row>
    <row r="1285" spans="1:11" x14ac:dyDescent="0.25">
      <c r="A1285" s="1">
        <v>1875.86157226563</v>
      </c>
      <c r="B1285" s="1">
        <v>1.3174510095268499</v>
      </c>
      <c r="C1285">
        <v>1.5819073269085499E-3</v>
      </c>
      <c r="D1285" s="1">
        <v>1.3158690417185399</v>
      </c>
      <c r="E1285">
        <v>3.1801660043129201E-3</v>
      </c>
      <c r="F1285" s="1">
        <f>Tabla2[[#This Row],[Axial Force ]]/$O$11</f>
        <v>39.080449422200623</v>
      </c>
      <c r="G1285" s="5">
        <f>Tabla2[[#This Row],[Axial Displacement ]]/$O$8</f>
        <v>1.6264827278109257E-2</v>
      </c>
      <c r="H1285" s="1">
        <f>Tabla2[[#This Row],[Axial 634,12F ]]/25</f>
        <v>1.2720664017251682E-4</v>
      </c>
      <c r="I1285" s="1">
        <f>IF(Tabla2[[#This Row],[Axial Displacement Command ]]=D1284,1,0)</f>
        <v>0</v>
      </c>
      <c r="J1285" s="1">
        <f>IF(AND(Tabla2[[#This Row],[cic]]=1,(AND(I1284=1,I1286=0))),1,0)</f>
        <v>0</v>
      </c>
      <c r="K1285" s="1">
        <f>Tabla2[[#This Row],[pas]]+K1284</f>
        <v>9</v>
      </c>
    </row>
    <row r="1286" spans="1:11" x14ac:dyDescent="0.25">
      <c r="A1286" s="1">
        <v>1869.59924316406</v>
      </c>
      <c r="B1286" s="1">
        <v>1.3151979073882101</v>
      </c>
      <c r="C1286">
        <v>2.6654004159354398E-3</v>
      </c>
      <c r="D1286" s="1">
        <v>1.31253257859498</v>
      </c>
      <c r="E1286">
        <v>-2.15993964047811E-4</v>
      </c>
      <c r="F1286" s="1">
        <f>Tabla2[[#This Row],[Axial Force ]]/$O$11</f>
        <v>38.949984232584583</v>
      </c>
      <c r="G1286" s="5">
        <f>Tabla2[[#This Row],[Axial Displacement ]]/$O$8</f>
        <v>1.6237011202323581E-2</v>
      </c>
      <c r="H1286" s="1">
        <f>Tabla2[[#This Row],[Axial 634,12F ]]/25</f>
        <v>-8.6397585619124398E-6</v>
      </c>
      <c r="I1286" s="1">
        <f>IF(Tabla2[[#This Row],[Axial Displacement Command ]]=D1285,1,0)</f>
        <v>0</v>
      </c>
      <c r="J1286" s="1">
        <f>IF(AND(Tabla2[[#This Row],[cic]]=1,(AND(I1285=1,I1287=0))),1,0)</f>
        <v>0</v>
      </c>
      <c r="K1286" s="1">
        <f>Tabla2[[#This Row],[pas]]+K1285</f>
        <v>9</v>
      </c>
    </row>
    <row r="1287" spans="1:11" x14ac:dyDescent="0.25">
      <c r="A1287" s="1">
        <v>1863.5732421875</v>
      </c>
      <c r="B1287" s="1">
        <v>1.3124871766194699</v>
      </c>
      <c r="C1287">
        <v>3.29113004227111E-3</v>
      </c>
      <c r="D1287" s="1">
        <v>1.3091959990561</v>
      </c>
      <c r="E1287">
        <v>1.4015769238540101E-3</v>
      </c>
      <c r="F1287" s="1">
        <f>Tabla2[[#This Row],[Axial Force ]]/$O$11</f>
        <v>38.824442545572914</v>
      </c>
      <c r="G1287" s="5">
        <f>Tabla2[[#This Row],[Axial Displacement ]]/$O$8</f>
        <v>1.6203545390363824E-2</v>
      </c>
      <c r="H1287" s="1">
        <f>Tabla2[[#This Row],[Axial 634,12F ]]/25</f>
        <v>5.6063076954160406E-5</v>
      </c>
      <c r="I1287" s="1">
        <f>IF(Tabla2[[#This Row],[Axial Displacement Command ]]=D1286,1,0)</f>
        <v>0</v>
      </c>
      <c r="J1287" s="1">
        <f>IF(AND(Tabla2[[#This Row],[cic]]=1,(AND(I1286=1,I1288=0))),1,0)</f>
        <v>0</v>
      </c>
      <c r="K1287" s="1">
        <f>Tabla2[[#This Row],[pas]]+K1286</f>
        <v>9</v>
      </c>
    </row>
    <row r="1288" spans="1:11" x14ac:dyDescent="0.25">
      <c r="A1288" s="1">
        <v>1855.431640625</v>
      </c>
      <c r="B1288" s="1">
        <v>1.3086354592814999</v>
      </c>
      <c r="C1288">
        <v>2.77614594779152E-3</v>
      </c>
      <c r="D1288" s="1">
        <v>1.3058593031018999</v>
      </c>
      <c r="E1288">
        <v>3.0425587738136502E-3</v>
      </c>
      <c r="F1288" s="1">
        <f>Tabla2[[#This Row],[Axial Force ]]/$O$11</f>
        <v>38.654825846354164</v>
      </c>
      <c r="G1288" s="5">
        <f>Tabla2[[#This Row],[Axial Displacement ]]/$O$8</f>
        <v>1.6155993324462964E-2</v>
      </c>
      <c r="H1288" s="1">
        <f>Tabla2[[#This Row],[Axial 634,12F ]]/25</f>
        <v>1.21702350952546E-4</v>
      </c>
      <c r="I1288" s="1">
        <f>IF(Tabla2[[#This Row],[Axial Displacement Command ]]=D1287,1,0)</f>
        <v>0</v>
      </c>
      <c r="J1288" s="1">
        <f>IF(AND(Tabla2[[#This Row],[cic]]=1,(AND(I1287=1,I1289=0))),1,0)</f>
        <v>0</v>
      </c>
      <c r="K1288" s="1">
        <f>Tabla2[[#This Row],[pas]]+K1287</f>
        <v>9</v>
      </c>
    </row>
    <row r="1289" spans="1:11" x14ac:dyDescent="0.25">
      <c r="A1289" s="1">
        <v>1846.76184082031</v>
      </c>
      <c r="B1289" s="1">
        <v>1.3052129652351101</v>
      </c>
      <c r="C1289">
        <v>2.6901959699898699E-3</v>
      </c>
      <c r="D1289" s="1">
        <v>1.3025227235630199</v>
      </c>
      <c r="E1289">
        <v>7.6413704164224295E-4</v>
      </c>
      <c r="F1289" s="1">
        <f>Tabla2[[#This Row],[Axial Force ]]/$O$11</f>
        <v>38.474205017089794</v>
      </c>
      <c r="G1289" s="5">
        <f>Tabla2[[#This Row],[Axial Displacement ]]/$O$8</f>
        <v>1.6113740311544569E-2</v>
      </c>
      <c r="H1289" s="1">
        <f>Tabla2[[#This Row],[Axial 634,12F ]]/25</f>
        <v>3.0565481665689717E-5</v>
      </c>
      <c r="I1289" s="1">
        <f>IF(Tabla2[[#This Row],[Axial Displacement Command ]]=D1288,1,0)</f>
        <v>0</v>
      </c>
      <c r="J1289" s="1">
        <f>IF(AND(Tabla2[[#This Row],[cic]]=1,(AND(I1288=1,I1290=0))),1,0)</f>
        <v>0</v>
      </c>
      <c r="K1289" s="1">
        <f>Tabla2[[#This Row],[pas]]+K1288</f>
        <v>9</v>
      </c>
    </row>
    <row r="1290" spans="1:11" x14ac:dyDescent="0.25">
      <c r="A1290" s="1">
        <v>1839.97399902344</v>
      </c>
      <c r="B1290" s="1">
        <v>1.3011753326281901</v>
      </c>
      <c r="C1290">
        <v>1.9891263036697598E-3</v>
      </c>
      <c r="D1290" s="1">
        <v>1.29918626043946</v>
      </c>
      <c r="E1290">
        <v>8.0554553960610097E-4</v>
      </c>
      <c r="F1290" s="1">
        <f>Tabla2[[#This Row],[Axial Force ]]/$O$11</f>
        <v>38.332791646321667</v>
      </c>
      <c r="G1290" s="5">
        <f>Tabla2[[#This Row],[Axial Displacement ]]/$O$8</f>
        <v>1.6063892995409754E-2</v>
      </c>
      <c r="H1290" s="1">
        <f>Tabla2[[#This Row],[Axial 634,12F ]]/25</f>
        <v>3.2221821584244039E-5</v>
      </c>
      <c r="I1290" s="1">
        <f>IF(Tabla2[[#This Row],[Axial Displacement Command ]]=D1289,1,0)</f>
        <v>0</v>
      </c>
      <c r="J1290" s="1">
        <f>IF(AND(Tabla2[[#This Row],[cic]]=1,(AND(I1289=1,I1291=0))),1,0)</f>
        <v>0</v>
      </c>
      <c r="K1290" s="1">
        <f>Tabla2[[#This Row],[pas]]+K1289</f>
        <v>9</v>
      </c>
    </row>
    <row r="1291" spans="1:11" x14ac:dyDescent="0.25">
      <c r="A1291" s="1">
        <v>1833.63024902344</v>
      </c>
      <c r="B1291" s="1">
        <v>1.2988973176106799</v>
      </c>
      <c r="C1291">
        <v>3.0477046948362801E-3</v>
      </c>
      <c r="D1291" s="1">
        <v>1.2958495644852499</v>
      </c>
      <c r="E1291">
        <v>4.87962779516238E-4</v>
      </c>
      <c r="F1291" s="1">
        <f>Tabla2[[#This Row],[Axial Force ]]/$O$11</f>
        <v>38.200630187988331</v>
      </c>
      <c r="G1291" s="5">
        <f>Tabla2[[#This Row],[Axial Displacement ]]/$O$8</f>
        <v>1.6035769353218272E-2</v>
      </c>
      <c r="H1291" s="1">
        <f>Tabla2[[#This Row],[Axial 634,12F ]]/25</f>
        <v>1.9518511180649522E-5</v>
      </c>
      <c r="I1291" s="1">
        <f>IF(Tabla2[[#This Row],[Axial Displacement Command ]]=D1290,1,0)</f>
        <v>0</v>
      </c>
      <c r="J1291" s="1">
        <f>IF(AND(Tabla2[[#This Row],[cic]]=1,(AND(I1290=1,I1292=0))),1,0)</f>
        <v>0</v>
      </c>
      <c r="K1291" s="1">
        <f>Tabla2[[#This Row],[pas]]+K1290</f>
        <v>9</v>
      </c>
    </row>
    <row r="1292" spans="1:11" x14ac:dyDescent="0.25">
      <c r="A1292" s="1">
        <v>1827.50939941406</v>
      </c>
      <c r="B1292" s="1">
        <v>1.2962543405592399</v>
      </c>
      <c r="C1292">
        <v>3.7413835798361102E-3</v>
      </c>
      <c r="D1292" s="1">
        <v>1.2925129849463699</v>
      </c>
      <c r="E1292">
        <v>4.2270753510820196E-3</v>
      </c>
      <c r="F1292" s="1">
        <f>Tabla2[[#This Row],[Axial Force ]]/$O$11</f>
        <v>38.073112487792919</v>
      </c>
      <c r="G1292" s="5">
        <f>Tabla2[[#This Row],[Axial Displacement ]]/$O$8</f>
        <v>1.6003140006904198E-2</v>
      </c>
      <c r="H1292" s="1">
        <f>Tabla2[[#This Row],[Axial 634,12F ]]/25</f>
        <v>1.6908301404328077E-4</v>
      </c>
      <c r="I1292" s="1">
        <f>IF(Tabla2[[#This Row],[Axial Displacement Command ]]=D1291,1,0)</f>
        <v>0</v>
      </c>
      <c r="J1292" s="1">
        <f>IF(AND(Tabla2[[#This Row],[cic]]=1,(AND(I1291=1,I1293=0))),1,0)</f>
        <v>0</v>
      </c>
      <c r="K1292" s="1">
        <f>Tabla2[[#This Row],[pas]]+K1291</f>
        <v>9</v>
      </c>
    </row>
    <row r="1293" spans="1:11" x14ac:dyDescent="0.25">
      <c r="A1293" s="1">
        <v>1819.6953125</v>
      </c>
      <c r="B1293" s="1">
        <v>1.2929212534800201</v>
      </c>
      <c r="C1293">
        <v>3.7448405691975499E-3</v>
      </c>
      <c r="D1293" s="1">
        <v>1.28917652182281</v>
      </c>
      <c r="E1293">
        <v>3.5435364225122599E-3</v>
      </c>
      <c r="F1293" s="1">
        <f>Tabla2[[#This Row],[Axial Force ]]/$O$11</f>
        <v>37.910319010416664</v>
      </c>
      <c r="G1293" s="5">
        <f>Tabla2[[#This Row],[Axial Displacement ]]/$O$8</f>
        <v>1.5961990783703951E-2</v>
      </c>
      <c r="H1293" s="1">
        <f>Tabla2[[#This Row],[Axial 634,12F ]]/25</f>
        <v>1.4174145690049039E-4</v>
      </c>
      <c r="I1293" s="1">
        <f>IF(Tabla2[[#This Row],[Axial Displacement Command ]]=D1292,1,0)</f>
        <v>0</v>
      </c>
      <c r="J1293" s="1">
        <f>IF(AND(Tabla2[[#This Row],[cic]]=1,(AND(I1292=1,I1294=0))),1,0)</f>
        <v>0</v>
      </c>
      <c r="K1293" s="1">
        <f>Tabla2[[#This Row],[pas]]+K1292</f>
        <v>9</v>
      </c>
    </row>
    <row r="1294" spans="1:11" x14ac:dyDescent="0.25">
      <c r="A1294" s="1">
        <v>1806.96813964844</v>
      </c>
      <c r="B1294" s="1">
        <v>1.28757476340979</v>
      </c>
      <c r="C1294">
        <v>1.7349719882986401E-3</v>
      </c>
      <c r="D1294" s="1">
        <v>1.2858398258686099</v>
      </c>
      <c r="E1294">
        <v>3.85710927730543E-3</v>
      </c>
      <c r="F1294" s="1">
        <f>Tabla2[[#This Row],[Axial Force ]]/$O$11</f>
        <v>37.645169576009167</v>
      </c>
      <c r="G1294" s="5">
        <f>Tabla2[[#This Row],[Axial Displacement ]]/$O$8</f>
        <v>1.5895984733454199E-2</v>
      </c>
      <c r="H1294" s="1">
        <f>Tabla2[[#This Row],[Axial 634,12F ]]/25</f>
        <v>1.5428437109221721E-4</v>
      </c>
      <c r="I1294" s="1">
        <f>IF(Tabla2[[#This Row],[Axial Displacement Command ]]=D1293,1,0)</f>
        <v>0</v>
      </c>
      <c r="J1294" s="1">
        <f>IF(AND(Tabla2[[#This Row],[cic]]=1,(AND(I1293=1,I1295=0))),1,0)</f>
        <v>0</v>
      </c>
      <c r="K1294" s="1">
        <f>Tabla2[[#This Row],[pas]]+K1293</f>
        <v>9</v>
      </c>
    </row>
    <row r="1295" spans="1:11" x14ac:dyDescent="0.25">
      <c r="A1295" s="1">
        <v>1796.15734863281</v>
      </c>
      <c r="B1295" s="1">
        <v>1.28344772383571</v>
      </c>
      <c r="C1295">
        <v>9.4449518428518797E-4</v>
      </c>
      <c r="D1295" s="1">
        <v>1.2825032463297199</v>
      </c>
      <c r="E1295">
        <v>2.4014552764128898E-3</v>
      </c>
      <c r="F1295" s="1">
        <f>Tabla2[[#This Row],[Axial Force ]]/$O$11</f>
        <v>37.419944763183544</v>
      </c>
      <c r="G1295" s="5">
        <f>Tabla2[[#This Row],[Axial Displacement ]]/$O$8</f>
        <v>1.5845033627601358E-2</v>
      </c>
      <c r="H1295" s="1">
        <f>Tabla2[[#This Row],[Axial 634,12F ]]/25</f>
        <v>9.6058211056515588E-5</v>
      </c>
      <c r="I1295" s="1">
        <f>IF(Tabla2[[#This Row],[Axial Displacement Command ]]=D1294,1,0)</f>
        <v>0</v>
      </c>
      <c r="J1295" s="1">
        <f>IF(AND(Tabla2[[#This Row],[cic]]=1,(AND(I1294=1,I1296=0))),1,0)</f>
        <v>0</v>
      </c>
      <c r="K1295" s="1">
        <f>Tabla2[[#This Row],[pas]]+K1294</f>
        <v>9</v>
      </c>
    </row>
    <row r="1296" spans="1:11" x14ac:dyDescent="0.25">
      <c r="A1296" s="1">
        <v>1791.53698730469</v>
      </c>
      <c r="B1296" s="1">
        <v>1.28047948237509</v>
      </c>
      <c r="C1296">
        <v>1.3127327065376401E-3</v>
      </c>
      <c r="D1296" s="1">
        <v>1.2791666667908399</v>
      </c>
      <c r="E1296">
        <v>2.9141319828340801E-3</v>
      </c>
      <c r="F1296" s="1">
        <f>Tabla2[[#This Row],[Axial Force ]]/$O$11</f>
        <v>37.323687235514377</v>
      </c>
      <c r="G1296" s="5">
        <f>Tabla2[[#This Row],[Axial Displacement ]]/$O$8</f>
        <v>1.5808388671297406E-2</v>
      </c>
      <c r="H1296" s="1">
        <f>Tabla2[[#This Row],[Axial 634,12F ]]/25</f>
        <v>1.165652793133632E-4</v>
      </c>
      <c r="I1296" s="1">
        <f>IF(Tabla2[[#This Row],[Axial Displacement Command ]]=D1295,1,0)</f>
        <v>0</v>
      </c>
      <c r="J1296" s="1">
        <f>IF(AND(Tabla2[[#This Row],[cic]]=1,(AND(I1295=1,I1297=0))),1,0)</f>
        <v>0</v>
      </c>
      <c r="K1296" s="1">
        <f>Tabla2[[#This Row],[pas]]+K1295</f>
        <v>9</v>
      </c>
    </row>
    <row r="1297" spans="1:11" x14ac:dyDescent="0.25">
      <c r="A1297" s="1">
        <v>1786.42272949219</v>
      </c>
      <c r="B1297" s="1">
        <v>1.2786913430318201</v>
      </c>
      <c r="C1297">
        <v>2.86126146420429E-3</v>
      </c>
      <c r="D1297" s="1">
        <v>1.2758300872519599</v>
      </c>
      <c r="E1297">
        <v>-1.78424201635607E-4</v>
      </c>
      <c r="F1297" s="1">
        <f>Tabla2[[#This Row],[Axial Force ]]/$O$11</f>
        <v>37.217140197753956</v>
      </c>
      <c r="G1297" s="5">
        <f>Tabla2[[#This Row],[Axial Displacement ]]/$O$8</f>
        <v>1.5786312876936052E-2</v>
      </c>
      <c r="H1297" s="1">
        <f>Tabla2[[#This Row],[Axial 634,12F ]]/25</f>
        <v>-7.1369680654242798E-6</v>
      </c>
      <c r="I1297" s="1">
        <f>IF(Tabla2[[#This Row],[Axial Displacement Command ]]=D1296,1,0)</f>
        <v>0</v>
      </c>
      <c r="J1297" s="1">
        <f>IF(AND(Tabla2[[#This Row],[cic]]=1,(AND(I1296=1,I1298=0))),1,0)</f>
        <v>0</v>
      </c>
      <c r="K1297" s="1">
        <f>Tabla2[[#This Row],[pas]]+K1296</f>
        <v>9</v>
      </c>
    </row>
    <row r="1298" spans="1:11" x14ac:dyDescent="0.25">
      <c r="A1298" s="1">
        <v>1780.58862304688</v>
      </c>
      <c r="B1298" s="1">
        <v>1.2766420841217001</v>
      </c>
      <c r="C1298">
        <v>4.1486023292236496E-3</v>
      </c>
      <c r="D1298" s="1">
        <v>1.2724935077130799</v>
      </c>
      <c r="E1298">
        <v>2.1358932826842599E-3</v>
      </c>
      <c r="F1298" s="1">
        <f>Tabla2[[#This Row],[Axial Force ]]/$O$11</f>
        <v>37.095596313476669</v>
      </c>
      <c r="G1298" s="5">
        <f>Tabla2[[#This Row],[Axial Displacement ]]/$O$8</f>
        <v>1.5761013384218519E-2</v>
      </c>
      <c r="H1298" s="1">
        <f>Tabla2[[#This Row],[Axial 634,12F ]]/25</f>
        <v>8.5435731307370398E-5</v>
      </c>
      <c r="I1298" s="1">
        <f>IF(Tabla2[[#This Row],[Axial Displacement Command ]]=D1297,1,0)</f>
        <v>0</v>
      </c>
      <c r="J1298" s="1">
        <f>IF(AND(Tabla2[[#This Row],[cic]]=1,(AND(I1297=1,I1299=0))),1,0)</f>
        <v>0</v>
      </c>
      <c r="K1298" s="1">
        <f>Tabla2[[#This Row],[pas]]+K1297</f>
        <v>9</v>
      </c>
    </row>
    <row r="1299" spans="1:11" x14ac:dyDescent="0.25">
      <c r="A1299" s="1">
        <v>1773.85205078125</v>
      </c>
      <c r="B1299" s="1">
        <v>1.2736343778669801</v>
      </c>
      <c r="C1299">
        <v>4.4775010792363901E-3</v>
      </c>
      <c r="D1299" s="1">
        <v>1.2691569281741999</v>
      </c>
      <c r="E1299">
        <v>-8.3584418462123704E-3</v>
      </c>
      <c r="F1299" s="1">
        <f>Tabla2[[#This Row],[Axial Force ]]/$O$11</f>
        <v>36.955251057942711</v>
      </c>
      <c r="G1299" s="5">
        <f>Tabla2[[#This Row],[Axial Displacement ]]/$O$8</f>
        <v>1.5723881208234321E-2</v>
      </c>
      <c r="H1299" s="1">
        <f>Tabla2[[#This Row],[Axial 634,12F ]]/25</f>
        <v>-3.3433767384849483E-4</v>
      </c>
      <c r="I1299" s="1">
        <f>IF(Tabla2[[#This Row],[Axial Displacement Command ]]=D1298,1,0)</f>
        <v>0</v>
      </c>
      <c r="J1299" s="1">
        <f>IF(AND(Tabla2[[#This Row],[cic]]=1,(AND(I1298=1,I1300=0))),1,0)</f>
        <v>0</v>
      </c>
      <c r="K1299" s="1">
        <f>Tabla2[[#This Row],[pas]]+K1298</f>
        <v>9</v>
      </c>
    </row>
    <row r="1300" spans="1:11" x14ac:dyDescent="0.25">
      <c r="A1300" s="1">
        <v>1765.90075683594</v>
      </c>
      <c r="B1300" s="1">
        <v>1.27039069775492</v>
      </c>
      <c r="C1300">
        <v>4.5704841795668498E-3</v>
      </c>
      <c r="D1300" s="1">
        <v>1.2658202322199901</v>
      </c>
      <c r="E1300">
        <v>1.1326828825986E-3</v>
      </c>
      <c r="F1300" s="1">
        <f>Tabla2[[#This Row],[Axial Force ]]/$O$11</f>
        <v>36.789599100748752</v>
      </c>
      <c r="G1300" s="5">
        <f>Tabla2[[#This Row],[Axial Displacement ]]/$O$8</f>
        <v>1.5683835774752099E-2</v>
      </c>
      <c r="H1300" s="1">
        <f>Tabla2[[#This Row],[Axial 634,12F ]]/25</f>
        <v>4.5307315303943997E-5</v>
      </c>
      <c r="I1300" s="1">
        <f>IF(Tabla2[[#This Row],[Axial Displacement Command ]]=D1299,1,0)</f>
        <v>0</v>
      </c>
      <c r="J1300" s="1">
        <f>IF(AND(Tabla2[[#This Row],[cic]]=1,(AND(I1299=1,I1301=0))),1,0)</f>
        <v>0</v>
      </c>
      <c r="K1300" s="1">
        <f>Tabla2[[#This Row],[pas]]+K1299</f>
        <v>9</v>
      </c>
    </row>
    <row r="1301" spans="1:11" x14ac:dyDescent="0.25">
      <c r="A1301" s="1">
        <v>1752.55126953125</v>
      </c>
      <c r="B1301" s="1">
        <v>1.26459007151425</v>
      </c>
      <c r="C1301">
        <v>2.1063090116513199E-3</v>
      </c>
      <c r="D1301" s="1">
        <v>1.2624837690964299</v>
      </c>
      <c r="E1301">
        <v>3.1880508686299401E-3</v>
      </c>
      <c r="F1301" s="1">
        <f>Tabla2[[#This Row],[Axial Force ]]/$O$11</f>
        <v>36.511484781901039</v>
      </c>
      <c r="G1301" s="5">
        <f>Tabla2[[#This Row],[Axial Displacement ]]/$O$8</f>
        <v>1.5612223105114197E-2</v>
      </c>
      <c r="H1301" s="1">
        <f>Tabla2[[#This Row],[Axial 634,12F ]]/25</f>
        <v>1.2752203474519761E-4</v>
      </c>
      <c r="I1301" s="1">
        <f>IF(Tabla2[[#This Row],[Axial Displacement Command ]]=D1300,1,0)</f>
        <v>0</v>
      </c>
      <c r="J1301" s="1">
        <f>IF(AND(Tabla2[[#This Row],[cic]]=1,(AND(I1300=1,I1302=0))),1,0)</f>
        <v>0</v>
      </c>
      <c r="K1301" s="1">
        <f>Tabla2[[#This Row],[pas]]+K1300</f>
        <v>9</v>
      </c>
    </row>
    <row r="1302" spans="1:11" x14ac:dyDescent="0.25">
      <c r="A1302" s="1">
        <v>1745.8359375</v>
      </c>
      <c r="B1302" s="1">
        <v>1.2611460406333199</v>
      </c>
      <c r="C1302">
        <v>1.9989013253507398E-3</v>
      </c>
      <c r="D1302" s="1">
        <v>1.2591471895575499</v>
      </c>
      <c r="E1302">
        <v>3.5134778499923401E-3</v>
      </c>
      <c r="F1302" s="1">
        <f>Tabla2[[#This Row],[Axial Force ]]/$O$11</f>
        <v>36.37158203125</v>
      </c>
      <c r="G1302" s="5">
        <f>Tabla2[[#This Row],[Axial Displacement ]]/$O$8</f>
        <v>1.5569704205349628E-2</v>
      </c>
      <c r="H1302" s="1">
        <f>Tabla2[[#This Row],[Axial 634,12F ]]/25</f>
        <v>1.405391139996936E-4</v>
      </c>
      <c r="I1302" s="1">
        <f>IF(Tabla2[[#This Row],[Axial Displacement Command ]]=D1301,1,0)</f>
        <v>0</v>
      </c>
      <c r="J1302" s="1">
        <f>IF(AND(Tabla2[[#This Row],[cic]]=1,(AND(I1301=1,I1303=0))),1,0)</f>
        <v>0</v>
      </c>
      <c r="K1302" s="1">
        <f>Tabla2[[#This Row],[pas]]+K1301</f>
        <v>9</v>
      </c>
    </row>
    <row r="1303" spans="1:11" x14ac:dyDescent="0.25">
      <c r="A1303" s="1">
        <v>1739.6005859375</v>
      </c>
      <c r="B1303" s="1">
        <v>1.2581062037497801</v>
      </c>
      <c r="C1303">
        <v>2.2957324290473501E-3</v>
      </c>
      <c r="D1303" s="1">
        <v>1.2558104936033501</v>
      </c>
      <c r="E1303">
        <v>1.97999793272174E-3</v>
      </c>
      <c r="F1303" s="1">
        <f>Tabla2[[#This Row],[Axial Force ]]/$O$11</f>
        <v>36.241678873697914</v>
      </c>
      <c r="G1303" s="5">
        <f>Tabla2[[#This Row],[Axial Displacement ]]/$O$8</f>
        <v>1.5532175354935557E-2</v>
      </c>
      <c r="H1303" s="1">
        <f>Tabla2[[#This Row],[Axial 634,12F ]]/25</f>
        <v>7.9199917308869595E-5</v>
      </c>
      <c r="I1303" s="1">
        <f>IF(Tabla2[[#This Row],[Axial Displacement Command ]]=D1302,1,0)</f>
        <v>0</v>
      </c>
      <c r="J1303" s="1">
        <f>IF(AND(Tabla2[[#This Row],[cic]]=1,(AND(I1302=1,I1304=0))),1,0)</f>
        <v>0</v>
      </c>
      <c r="K1303" s="1">
        <f>Tabla2[[#This Row],[pas]]+K1302</f>
        <v>9</v>
      </c>
    </row>
    <row r="1304" spans="1:11" x14ac:dyDescent="0.25">
      <c r="A1304" s="1">
        <v>1733.49011230469</v>
      </c>
      <c r="B1304" s="1">
        <v>1.2554705608636101</v>
      </c>
      <c r="C1304">
        <v>2.9965638077555901E-3</v>
      </c>
      <c r="D1304" s="1">
        <v>1.2524739140644701</v>
      </c>
      <c r="E1304">
        <v>3.5882023894373599E-3</v>
      </c>
      <c r="F1304" s="1">
        <f>Tabla2[[#This Row],[Axial Force ]]/$O$11</f>
        <v>36.114377339681042</v>
      </c>
      <c r="G1304" s="5">
        <f>Tabla2[[#This Row],[Axial Displacement ]]/$O$8</f>
        <v>1.5499636553871729E-2</v>
      </c>
      <c r="H1304" s="1">
        <f>Tabla2[[#This Row],[Axial 634,12F ]]/25</f>
        <v>1.435280955774944E-4</v>
      </c>
      <c r="I1304" s="1">
        <f>IF(Tabla2[[#This Row],[Axial Displacement Command ]]=D1303,1,0)</f>
        <v>0</v>
      </c>
      <c r="J1304" s="1">
        <f>IF(AND(Tabla2[[#This Row],[cic]]=1,(AND(I1303=1,I1305=0))),1,0)</f>
        <v>0</v>
      </c>
      <c r="K1304" s="1">
        <f>Tabla2[[#This Row],[pas]]+K1303</f>
        <v>9</v>
      </c>
    </row>
    <row r="1305" spans="1:11" x14ac:dyDescent="0.25">
      <c r="A1305" s="1">
        <v>1725.77758789063</v>
      </c>
      <c r="B1305" s="1">
        <v>1.25179055612534</v>
      </c>
      <c r="C1305">
        <v>2.6531220100878298E-3</v>
      </c>
      <c r="D1305" s="1">
        <v>1.2491374509409101</v>
      </c>
      <c r="E1305">
        <v>2.0660736481659101E-3</v>
      </c>
      <c r="F1305" s="1">
        <f>Tabla2[[#This Row],[Axial Force ]]/$O$11</f>
        <v>35.953699747721458</v>
      </c>
      <c r="G1305" s="5">
        <f>Tabla2[[#This Row],[Axial Displacement ]]/$O$8</f>
        <v>1.5454204396609135E-2</v>
      </c>
      <c r="H1305" s="1">
        <f>Tabla2[[#This Row],[Axial 634,12F ]]/25</f>
        <v>8.2642945926636403E-5</v>
      </c>
      <c r="I1305" s="1">
        <f>IF(Tabla2[[#This Row],[Axial Displacement Command ]]=D1304,1,0)</f>
        <v>0</v>
      </c>
      <c r="J1305" s="1">
        <f>IF(AND(Tabla2[[#This Row],[cic]]=1,(AND(I1304=1,I1306=0))),1,0)</f>
        <v>0</v>
      </c>
      <c r="K1305" s="1">
        <f>Tabla2[[#This Row],[pas]]+K1304</f>
        <v>9</v>
      </c>
    </row>
    <row r="1306" spans="1:11" x14ac:dyDescent="0.25">
      <c r="A1306" s="1">
        <v>1718.56713867188</v>
      </c>
      <c r="B1306" s="1">
        <v>1.24904396943748</v>
      </c>
      <c r="C1306">
        <v>3.24320785693999E-3</v>
      </c>
      <c r="D1306" s="1">
        <v>1.2458007549867001</v>
      </c>
      <c r="E1306">
        <v>1.2232884500917899E-3</v>
      </c>
      <c r="F1306" s="1">
        <f>Tabla2[[#This Row],[Axial Force ]]/$O$11</f>
        <v>35.803482055664169</v>
      </c>
      <c r="G1306" s="5">
        <f>Tabla2[[#This Row],[Axial Displacement ]]/$O$8</f>
        <v>1.5420295918981234E-2</v>
      </c>
      <c r="H1306" s="1">
        <f>Tabla2[[#This Row],[Axial 634,12F ]]/25</f>
        <v>4.8931538003671598E-5</v>
      </c>
      <c r="I1306" s="1">
        <f>IF(Tabla2[[#This Row],[Axial Displacement Command ]]=D1305,1,0)</f>
        <v>0</v>
      </c>
      <c r="J1306" s="1">
        <f>IF(AND(Tabla2[[#This Row],[cic]]=1,(AND(I1305=1,I1307=0))),1,0)</f>
        <v>0</v>
      </c>
      <c r="K1306" s="1">
        <f>Tabla2[[#This Row],[pas]]+K1305</f>
        <v>9</v>
      </c>
    </row>
    <row r="1307" spans="1:11" x14ac:dyDescent="0.25">
      <c r="A1307" s="1">
        <v>1711.09741210938</v>
      </c>
      <c r="B1307" s="1">
        <v>1.2458467390388299</v>
      </c>
      <c r="C1307">
        <v>3.3825635910034201E-3</v>
      </c>
      <c r="D1307" s="1">
        <v>1.2424641754478201</v>
      </c>
      <c r="E1307">
        <v>2.07879651270559E-4</v>
      </c>
      <c r="F1307" s="1">
        <f>Tabla2[[#This Row],[Axial Force ]]/$O$11</f>
        <v>35.647862752278748</v>
      </c>
      <c r="G1307" s="5">
        <f>Tabla2[[#This Row],[Axial Displacement ]]/$O$8</f>
        <v>1.5380823938750987E-2</v>
      </c>
      <c r="H1307" s="1">
        <f>Tabla2[[#This Row],[Axial 634,12F ]]/25</f>
        <v>8.3151860508223593E-6</v>
      </c>
      <c r="I1307" s="1">
        <f>IF(Tabla2[[#This Row],[Axial Displacement Command ]]=D1306,1,0)</f>
        <v>0</v>
      </c>
      <c r="J1307" s="1">
        <f>IF(AND(Tabla2[[#This Row],[cic]]=1,(AND(I1306=1,I1308=0))),1,0)</f>
        <v>0</v>
      </c>
      <c r="K1307" s="1">
        <f>Tabla2[[#This Row],[pas]]+K1306</f>
        <v>9</v>
      </c>
    </row>
    <row r="1308" spans="1:11" x14ac:dyDescent="0.25">
      <c r="A1308" s="1">
        <v>1705.14184570313</v>
      </c>
      <c r="B1308" s="1">
        <v>1.2428105110302601</v>
      </c>
      <c r="C1308">
        <v>3.6828516840614598E-3</v>
      </c>
      <c r="D1308" s="1">
        <v>1.2391275959089401</v>
      </c>
      <c r="E1308">
        <v>2.3795255401637401E-3</v>
      </c>
      <c r="F1308" s="1">
        <f>Tabla2[[#This Row],[Axial Force ]]/$O$11</f>
        <v>35.523788452148544</v>
      </c>
      <c r="G1308" s="5">
        <f>Tabla2[[#This Row],[Axial Displacement ]]/$O$8</f>
        <v>1.534333964234889E-2</v>
      </c>
      <c r="H1308" s="1">
        <f>Tabla2[[#This Row],[Axial 634,12F ]]/25</f>
        <v>9.5181021606549607E-5</v>
      </c>
      <c r="I1308" s="1">
        <f>IF(Tabla2[[#This Row],[Axial Displacement Command ]]=D1307,1,0)</f>
        <v>0</v>
      </c>
      <c r="J1308" s="1">
        <f>IF(AND(Tabla2[[#This Row],[cic]]=1,(AND(I1307=1,I1309=0))),1,0)</f>
        <v>0</v>
      </c>
      <c r="K1308" s="1">
        <f>Tabla2[[#This Row],[pas]]+K1307</f>
        <v>9</v>
      </c>
    </row>
    <row r="1309" spans="1:11" x14ac:dyDescent="0.25">
      <c r="A1309" s="1">
        <v>1698.89733886719</v>
      </c>
      <c r="B1309" s="1">
        <v>1.2402498396113499</v>
      </c>
      <c r="C1309">
        <v>4.4589041863218899E-3</v>
      </c>
      <c r="D1309" s="1">
        <v>1.2357910163700601</v>
      </c>
      <c r="E1309">
        <v>-2.4433116777799999E-2</v>
      </c>
      <c r="F1309" s="1">
        <f>Tabla2[[#This Row],[Axial Force ]]/$O$11</f>
        <v>35.393694559733127</v>
      </c>
      <c r="G1309" s="5">
        <f>Tabla2[[#This Row],[Axial Displacement ]]/$O$8</f>
        <v>1.5311726414954938E-2</v>
      </c>
      <c r="H1309" s="1">
        <f>Tabla2[[#This Row],[Axial 634,12F ]]/25</f>
        <v>-9.7732467111200007E-4</v>
      </c>
      <c r="I1309" s="1">
        <f>IF(Tabla2[[#This Row],[Axial Displacement Command ]]=D1308,1,0)</f>
        <v>0</v>
      </c>
      <c r="J1309" s="1">
        <f>IF(AND(Tabla2[[#This Row],[cic]]=1,(AND(I1308=1,I1310=0))),1,0)</f>
        <v>0</v>
      </c>
      <c r="K1309" s="1">
        <f>Tabla2[[#This Row],[pas]]+K1308</f>
        <v>9</v>
      </c>
    </row>
    <row r="1310" spans="1:11" x14ac:dyDescent="0.25">
      <c r="A1310" s="1">
        <v>1691.63671875</v>
      </c>
      <c r="B1310" s="1">
        <v>1.23697752133012</v>
      </c>
      <c r="C1310">
        <v>4.5231581680127402E-3</v>
      </c>
      <c r="D1310" s="1">
        <v>1.2324544368311801</v>
      </c>
      <c r="E1310">
        <v>1.51235212797474E-3</v>
      </c>
      <c r="F1310" s="1">
        <f>Tabla2[[#This Row],[Axial Force ]]/$O$11</f>
        <v>35.242431640625</v>
      </c>
      <c r="G1310" s="5">
        <f>Tabla2[[#This Row],[Axial Displacement ]]/$O$8</f>
        <v>1.5271327423828642E-2</v>
      </c>
      <c r="H1310" s="1">
        <f>Tabla2[[#This Row],[Axial 634,12F ]]/25</f>
        <v>6.0494085118989596E-5</v>
      </c>
      <c r="I1310" s="1">
        <f>IF(Tabla2[[#This Row],[Axial Displacement Command ]]=D1309,1,0)</f>
        <v>0</v>
      </c>
      <c r="J1310" s="1">
        <f>IF(AND(Tabla2[[#This Row],[cic]]=1,(AND(I1309=1,I1311=0))),1,0)</f>
        <v>0</v>
      </c>
      <c r="K1310" s="1">
        <f>Tabla2[[#This Row],[pas]]+K1309</f>
        <v>9</v>
      </c>
    </row>
    <row r="1311" spans="1:11" x14ac:dyDescent="0.25">
      <c r="A1311" s="1">
        <v>1682.03747558594</v>
      </c>
      <c r="B1311" s="1">
        <v>1.2330114841461199</v>
      </c>
      <c r="C1311">
        <v>3.89361366615049E-3</v>
      </c>
      <c r="D1311" s="1">
        <v>1.2291178572922901</v>
      </c>
      <c r="E1311">
        <v>2.9085097139613901E-3</v>
      </c>
      <c r="F1311" s="1">
        <f>Tabla2[[#This Row],[Axial Force ]]/$O$11</f>
        <v>35.042447408040417</v>
      </c>
      <c r="G1311" s="5">
        <f>Tabla2[[#This Row],[Axial Displacement ]]/$O$8</f>
        <v>1.522236400180395E-2</v>
      </c>
      <c r="H1311" s="1">
        <f>Tabla2[[#This Row],[Axial 634,12F ]]/25</f>
        <v>1.1634038855845561E-4</v>
      </c>
      <c r="I1311" s="1">
        <f>IF(Tabla2[[#This Row],[Axial Displacement Command ]]=D1310,1,0)</f>
        <v>0</v>
      </c>
      <c r="J1311" s="1">
        <f>IF(AND(Tabla2[[#This Row],[cic]]=1,(AND(I1310=1,I1312=0))),1,0)</f>
        <v>0</v>
      </c>
      <c r="K1311" s="1">
        <f>Tabla2[[#This Row],[pas]]+K1310</f>
        <v>9</v>
      </c>
    </row>
    <row r="1312" spans="1:11" x14ac:dyDescent="0.25">
      <c r="A1312" s="1">
        <v>1668.10595703125</v>
      </c>
      <c r="B1312" s="1">
        <v>1.2267923448234801</v>
      </c>
      <c r="C1312">
        <v>1.01113323580648E-3</v>
      </c>
      <c r="D1312" s="1">
        <v>1.22578116133809</v>
      </c>
      <c r="E1312">
        <v>1.7887907688418599E-3</v>
      </c>
      <c r="F1312" s="1">
        <f>Tabla2[[#This Row],[Axial Force ]]/$O$11</f>
        <v>34.752207438151039</v>
      </c>
      <c r="G1312" s="5">
        <f>Tabla2[[#This Row],[Axial Displacement ]]/$O$8</f>
        <v>1.5145584503993581E-2</v>
      </c>
      <c r="H1312" s="1">
        <f>Tabla2[[#This Row],[Axial 634,12F ]]/25</f>
        <v>7.1551630753674395E-5</v>
      </c>
      <c r="I1312" s="1">
        <f>IF(Tabla2[[#This Row],[Axial Displacement Command ]]=D1311,1,0)</f>
        <v>0</v>
      </c>
      <c r="J1312" s="1">
        <f>IF(AND(Tabla2[[#This Row],[cic]]=1,(AND(I1311=1,I1313=0))),1,0)</f>
        <v>0</v>
      </c>
      <c r="K1312" s="1">
        <f>Tabla2[[#This Row],[pas]]+K1311</f>
        <v>9</v>
      </c>
    </row>
    <row r="1313" spans="1:11" x14ac:dyDescent="0.25">
      <c r="A1313" s="1">
        <v>1658.93603515625</v>
      </c>
      <c r="B1313" s="1">
        <v>1.2231516884639899</v>
      </c>
      <c r="C1313">
        <v>7.07030324065272E-4</v>
      </c>
      <c r="D1313" s="1">
        <v>1.2224446982145301</v>
      </c>
      <c r="E1313">
        <v>-8.3097233982698505E-4</v>
      </c>
      <c r="F1313" s="1">
        <f>Tabla2[[#This Row],[Axial Force ]]/$O$11</f>
        <v>34.561167399088539</v>
      </c>
      <c r="G1313" s="5">
        <f>Tabla2[[#This Row],[Axial Displacement ]]/$O$8</f>
        <v>1.5100638129185062E-2</v>
      </c>
      <c r="H1313" s="1">
        <f>Tabla2[[#This Row],[Axial 634,12F ]]/25</f>
        <v>-3.3238893593079404E-5</v>
      </c>
      <c r="I1313" s="1">
        <f>IF(Tabla2[[#This Row],[Axial Displacement Command ]]=D1312,1,0)</f>
        <v>0</v>
      </c>
      <c r="J1313" s="1">
        <f>IF(AND(Tabla2[[#This Row],[cic]]=1,(AND(I1312=1,I1314=0))),1,0)</f>
        <v>0</v>
      </c>
      <c r="K1313" s="1">
        <f>Tabla2[[#This Row],[pas]]+K1312</f>
        <v>9</v>
      </c>
    </row>
    <row r="1314" spans="1:11" x14ac:dyDescent="0.25">
      <c r="A1314" s="1">
        <v>1653.90844726563</v>
      </c>
      <c r="B1314" s="1">
        <v>1.2211060384288399</v>
      </c>
      <c r="C1314">
        <v>1.99794772015593E-3</v>
      </c>
      <c r="D1314" s="1">
        <v>1.2191081186756501</v>
      </c>
      <c r="E1314">
        <v>2.5602942059777E-3</v>
      </c>
      <c r="F1314" s="1">
        <f>Tabla2[[#This Row],[Axial Force ]]/$O$11</f>
        <v>34.456425984700623</v>
      </c>
      <c r="G1314" s="5">
        <f>Tabla2[[#This Row],[Axial Displacement ]]/$O$8</f>
        <v>1.5075383190479505E-2</v>
      </c>
      <c r="H1314" s="1">
        <f>Tabla2[[#This Row],[Axial 634,12F ]]/25</f>
        <v>1.02411768239108E-4</v>
      </c>
      <c r="I1314" s="1">
        <f>IF(Tabla2[[#This Row],[Axial Displacement Command ]]=D1313,1,0)</f>
        <v>0</v>
      </c>
      <c r="J1314" s="1">
        <f>IF(AND(Tabla2[[#This Row],[cic]]=1,(AND(I1313=1,I1315=0))),1,0)</f>
        <v>0</v>
      </c>
      <c r="K1314" s="1">
        <f>Tabla2[[#This Row],[pas]]+K1313</f>
        <v>9</v>
      </c>
    </row>
    <row r="1315" spans="1:11" x14ac:dyDescent="0.25">
      <c r="A1315" s="1">
        <v>1648.56262207031</v>
      </c>
      <c r="B1315" s="1">
        <v>1.2180662015453001</v>
      </c>
      <c r="C1315">
        <v>2.2947788238525399E-3</v>
      </c>
      <c r="D1315" s="1">
        <v>1.21577142272145</v>
      </c>
      <c r="E1315">
        <v>1.5663841850255299E-3</v>
      </c>
      <c r="F1315" s="1">
        <f>Tabla2[[#This Row],[Axial Force ]]/$O$11</f>
        <v>34.345054626464794</v>
      </c>
      <c r="G1315" s="5">
        <f>Tabla2[[#This Row],[Axial Displacement ]]/$O$8</f>
        <v>1.5037854340065434E-2</v>
      </c>
      <c r="H1315" s="1">
        <f>Tabla2[[#This Row],[Axial 634,12F ]]/25</f>
        <v>6.2655367401021203E-5</v>
      </c>
      <c r="I1315" s="1">
        <f>IF(Tabla2[[#This Row],[Axial Displacement Command ]]=D1314,1,0)</f>
        <v>0</v>
      </c>
      <c r="J1315" s="1">
        <f>IF(AND(Tabla2[[#This Row],[cic]]=1,(AND(I1314=1,I1316=0))),1,0)</f>
        <v>0</v>
      </c>
      <c r="K1315" s="1">
        <f>Tabla2[[#This Row],[pas]]+K1314</f>
        <v>9</v>
      </c>
    </row>
    <row r="1316" spans="1:11" x14ac:dyDescent="0.25">
      <c r="A1316" s="1">
        <v>1643.30383300781</v>
      </c>
      <c r="B1316" s="1">
        <v>1.2156665325164799</v>
      </c>
      <c r="C1316">
        <v>3.2316445413016499E-3</v>
      </c>
      <c r="D1316" s="1">
        <v>1.21243484318256</v>
      </c>
      <c r="E1316">
        <v>2.8115850909671298E-3</v>
      </c>
      <c r="F1316" s="1">
        <f>Tabla2[[#This Row],[Axial Force ]]/$O$11</f>
        <v>34.235496520996044</v>
      </c>
      <c r="G1316" s="5">
        <f>Tabla2[[#This Row],[Axial Displacement ]]/$O$8</f>
        <v>1.5008228796499752E-2</v>
      </c>
      <c r="H1316" s="1">
        <f>Tabla2[[#This Row],[Axial 634,12F ]]/25</f>
        <v>1.1246340363868519E-4</v>
      </c>
      <c r="I1316" s="1">
        <f>IF(Tabla2[[#This Row],[Axial Displacement Command ]]=D1315,1,0)</f>
        <v>0</v>
      </c>
      <c r="J1316" s="1">
        <f>IF(AND(Tabla2[[#This Row],[cic]]=1,(AND(I1315=1,I1317=0))),1,0)</f>
        <v>0</v>
      </c>
      <c r="K1316" s="1">
        <f>Tabla2[[#This Row],[pas]]+K1315</f>
        <v>9</v>
      </c>
    </row>
    <row r="1317" spans="1:11" x14ac:dyDescent="0.25">
      <c r="A1317" s="1">
        <v>1636.15734863281</v>
      </c>
      <c r="B1317" s="1">
        <v>1.2124335626140199</v>
      </c>
      <c r="C1317">
        <v>3.3352375794493102E-3</v>
      </c>
      <c r="D1317" s="1">
        <v>1.2090983800590001</v>
      </c>
      <c r="E1317">
        <v>1.9717285795195498E-3</v>
      </c>
      <c r="F1317" s="1">
        <f>Tabla2[[#This Row],[Axial Force ]]/$O$11</f>
        <v>34.086611429850208</v>
      </c>
      <c r="G1317" s="5">
        <f>Tabla2[[#This Row],[Axial Displacement ]]/$O$8</f>
        <v>1.4968315587827406E-2</v>
      </c>
      <c r="H1317" s="1">
        <f>Tabla2[[#This Row],[Axial 634,12F ]]/25</f>
        <v>7.8869143180781989E-5</v>
      </c>
      <c r="I1317" s="1">
        <f>IF(Tabla2[[#This Row],[Axial Displacement Command ]]=D1316,1,0)</f>
        <v>0</v>
      </c>
      <c r="J1317" s="1">
        <f>IF(AND(Tabla2[[#This Row],[cic]]=1,(AND(I1316=1,I1318=0))),1,0)</f>
        <v>0</v>
      </c>
      <c r="K1317" s="1">
        <f>Tabla2[[#This Row],[pas]]+K1316</f>
        <v>9</v>
      </c>
    </row>
    <row r="1318" spans="1:11" x14ac:dyDescent="0.25">
      <c r="A1318" s="1">
        <v>1629.60766601563</v>
      </c>
      <c r="B1318" s="1">
        <v>1.2095188722014401</v>
      </c>
      <c r="C1318">
        <v>3.7572383462247702E-3</v>
      </c>
      <c r="D1318" s="1">
        <v>1.2057616841048</v>
      </c>
      <c r="E1318">
        <v>4.5950569074193499E-3</v>
      </c>
      <c r="F1318" s="1">
        <f>Tabla2[[#This Row],[Axial Force ]]/$O$11</f>
        <v>33.950159708658958</v>
      </c>
      <c r="G1318" s="5">
        <f>Tabla2[[#This Row],[Axial Displacement ]]/$O$8</f>
        <v>1.4932331755573333E-2</v>
      </c>
      <c r="H1318" s="1">
        <f>Tabla2[[#This Row],[Axial 634,12F ]]/25</f>
        <v>1.8380227629677401E-4</v>
      </c>
      <c r="I1318" s="1">
        <f>IF(Tabla2[[#This Row],[Axial Displacement Command ]]=D1317,1,0)</f>
        <v>0</v>
      </c>
      <c r="J1318" s="1">
        <f>IF(AND(Tabla2[[#This Row],[cic]]=1,(AND(I1317=1,I1319=0))),1,0)</f>
        <v>0</v>
      </c>
      <c r="K1318" s="1">
        <f>Tabla2[[#This Row],[pas]]+K1317</f>
        <v>9</v>
      </c>
    </row>
    <row r="1319" spans="1:11" x14ac:dyDescent="0.25">
      <c r="A1319" s="1">
        <v>1622.24353027344</v>
      </c>
      <c r="B1319" s="1">
        <v>1.20635749772191</v>
      </c>
      <c r="C1319">
        <v>3.9323567762039602E-3</v>
      </c>
      <c r="D1319" s="1">
        <v>1.20242510456592</v>
      </c>
      <c r="E1319">
        <v>-1.29391582959215E-3</v>
      </c>
      <c r="F1319" s="1">
        <f>Tabla2[[#This Row],[Axial Force ]]/$O$11</f>
        <v>33.796740214030002</v>
      </c>
      <c r="G1319" s="5">
        <f>Tabla2[[#This Row],[Axial Displacement ]]/$O$8</f>
        <v>1.4893302441011235E-2</v>
      </c>
      <c r="H1319" s="1">
        <f>Tabla2[[#This Row],[Axial 634,12F ]]/25</f>
        <v>-5.1756633183686002E-5</v>
      </c>
      <c r="I1319" s="1">
        <f>IF(Tabla2[[#This Row],[Axial Displacement Command ]]=D1318,1,0)</f>
        <v>0</v>
      </c>
      <c r="J1319" s="1">
        <f>IF(AND(Tabla2[[#This Row],[cic]]=1,(AND(I1318=1,I1320=0))),1,0)</f>
        <v>0</v>
      </c>
      <c r="K1319" s="1">
        <f>Tabla2[[#This Row],[pas]]+K1318</f>
        <v>9</v>
      </c>
    </row>
    <row r="1320" spans="1:11" x14ac:dyDescent="0.25">
      <c r="A1320" s="1">
        <v>1613.8427734375</v>
      </c>
      <c r="B1320" s="1">
        <v>1.2030137004330801</v>
      </c>
      <c r="C1320">
        <v>3.9250849113159304E-3</v>
      </c>
      <c r="D1320" s="1">
        <v>1.19908852502704</v>
      </c>
      <c r="E1320">
        <v>-5.2610954526244303E-4</v>
      </c>
      <c r="F1320" s="1">
        <f>Tabla2[[#This Row],[Axial Force ]]/$O$11</f>
        <v>33.621724446614586</v>
      </c>
      <c r="G1320" s="5">
        <f>Tabla2[[#This Row],[Axial Displacement ]]/$O$8</f>
        <v>1.4852020993000989E-2</v>
      </c>
      <c r="H1320" s="1">
        <f>Tabla2[[#This Row],[Axial 634,12F ]]/25</f>
        <v>-2.1044381810497722E-5</v>
      </c>
      <c r="I1320" s="1">
        <f>IF(Tabla2[[#This Row],[Axial Displacement Command ]]=D1319,1,0)</f>
        <v>0</v>
      </c>
      <c r="J1320" s="1">
        <f>IF(AND(Tabla2[[#This Row],[cic]]=1,(AND(I1319=1,I1321=0))),1,0)</f>
        <v>0</v>
      </c>
      <c r="K1320" s="1">
        <f>Tabla2[[#This Row],[pas]]+K1319</f>
        <v>9</v>
      </c>
    </row>
    <row r="1321" spans="1:11" x14ac:dyDescent="0.25">
      <c r="A1321" s="1">
        <v>1606.662109375</v>
      </c>
      <c r="B1321" s="1">
        <v>1.1995160020887901</v>
      </c>
      <c r="C1321">
        <v>3.76415255232132E-3</v>
      </c>
      <c r="D1321" s="1">
        <v>1.19575194548815</v>
      </c>
      <c r="E1321">
        <v>6.7489571620171795E-4</v>
      </c>
      <c r="F1321" s="1">
        <f>Tabla2[[#This Row],[Axial Force ]]/$O$11</f>
        <v>33.472127278645836</v>
      </c>
      <c r="G1321" s="5">
        <f>Tabla2[[#This Row],[Axial Displacement ]]/$O$8</f>
        <v>1.4808839531960371E-2</v>
      </c>
      <c r="H1321" s="1">
        <f>Tabla2[[#This Row],[Axial 634,12F ]]/25</f>
        <v>2.6995828648068719E-5</v>
      </c>
      <c r="I1321" s="1">
        <f>IF(Tabla2[[#This Row],[Axial Displacement Command ]]=D1320,1,0)</f>
        <v>0</v>
      </c>
      <c r="J1321" s="1">
        <f>IF(AND(Tabla2[[#This Row],[cic]]=1,(AND(I1320=1,I1322=0))),1,0)</f>
        <v>0</v>
      </c>
      <c r="K1321" s="1">
        <f>Tabla2[[#This Row],[pas]]+K1320</f>
        <v>9</v>
      </c>
    </row>
    <row r="1322" spans="1:11" x14ac:dyDescent="0.25">
      <c r="A1322" s="1">
        <v>1597.01403808594</v>
      </c>
      <c r="B1322" s="1">
        <v>1.1954391375184099</v>
      </c>
      <c r="C1322">
        <v>3.0237436021707301E-3</v>
      </c>
      <c r="D1322" s="1">
        <v>1.19241536594927</v>
      </c>
      <c r="E1322">
        <v>7.8734200315011495E-4</v>
      </c>
      <c r="F1322" s="1">
        <f>Tabla2[[#This Row],[Axial Force ]]/$O$11</f>
        <v>33.271125793457081</v>
      </c>
      <c r="G1322" s="5">
        <f>Tabla2[[#This Row],[Axial Displacement ]]/$O$8</f>
        <v>1.4758507870597654E-2</v>
      </c>
      <c r="H1322" s="1">
        <f>Tabla2[[#This Row],[Axial 634,12F ]]/25</f>
        <v>3.1493680126004599E-5</v>
      </c>
      <c r="I1322" s="1">
        <f>IF(Tabla2[[#This Row],[Axial Displacement Command ]]=D1321,1,0)</f>
        <v>0</v>
      </c>
      <c r="J1322" s="1">
        <f>IF(AND(Tabla2[[#This Row],[cic]]=1,(AND(I1321=1,I1323=0))),1,0)</f>
        <v>0</v>
      </c>
      <c r="K1322" s="1">
        <f>Tabla2[[#This Row],[pas]]+K1321</f>
        <v>9</v>
      </c>
    </row>
    <row r="1323" spans="1:11" x14ac:dyDescent="0.25">
      <c r="A1323" s="1">
        <v>1588.49426269531</v>
      </c>
      <c r="B1323" s="1">
        <v>1.1901498073712</v>
      </c>
      <c r="C1323">
        <v>1.07097628188058E-3</v>
      </c>
      <c r="D1323" s="1">
        <v>1.18907878641039</v>
      </c>
      <c r="E1323">
        <v>2.61086734099081E-3</v>
      </c>
      <c r="F1323" s="1">
        <f>Tabla2[[#This Row],[Axial Force ]]/$O$11</f>
        <v>33.093630472818958</v>
      </c>
      <c r="G1323" s="5">
        <f>Tabla2[[#This Row],[Axial Displacement ]]/$O$8</f>
        <v>1.4693207498409877E-2</v>
      </c>
      <c r="H1323" s="1">
        <f>Tabla2[[#This Row],[Axial 634,12F ]]/25</f>
        <v>1.044346936396324E-4</v>
      </c>
      <c r="I1323" s="1">
        <f>IF(Tabla2[[#This Row],[Axial Displacement Command ]]=D1322,1,0)</f>
        <v>0</v>
      </c>
      <c r="J1323" s="1">
        <f>IF(AND(Tabla2[[#This Row],[cic]]=1,(AND(I1322=1,I1324=0))),1,0)</f>
        <v>0</v>
      </c>
      <c r="K1323" s="1">
        <f>Tabla2[[#This Row],[pas]]+K1322</f>
        <v>9</v>
      </c>
    </row>
    <row r="1324" spans="1:11" x14ac:dyDescent="0.25">
      <c r="A1324" s="1">
        <v>1581.24926757813</v>
      </c>
      <c r="B1324" s="1">
        <v>1.18740322068334</v>
      </c>
      <c r="C1324">
        <v>1.6610622424195799E-3</v>
      </c>
      <c r="D1324" s="1">
        <v>1.1857420904561899</v>
      </c>
      <c r="E1324">
        <v>1.6210750573009099E-3</v>
      </c>
      <c r="F1324" s="1">
        <f>Tabla2[[#This Row],[Axial Force ]]/$O$11</f>
        <v>32.942693074544373</v>
      </c>
      <c r="G1324" s="5">
        <f>Tabla2[[#This Row],[Axial Displacement ]]/$O$8</f>
        <v>1.4659299020781976E-2</v>
      </c>
      <c r="H1324" s="1">
        <f>Tabla2[[#This Row],[Axial 634,12F ]]/25</f>
        <v>6.4843002292036395E-5</v>
      </c>
      <c r="I1324" s="1">
        <f>IF(Tabla2[[#This Row],[Axial Displacement Command ]]=D1323,1,0)</f>
        <v>0</v>
      </c>
      <c r="J1324" s="1">
        <f>IF(AND(Tabla2[[#This Row],[cic]]=1,(AND(I1323=1,I1325=0))),1,0)</f>
        <v>0</v>
      </c>
      <c r="K1324" s="1">
        <f>Tabla2[[#This Row],[pas]]+K1323</f>
        <v>9</v>
      </c>
    </row>
    <row r="1325" spans="1:11" x14ac:dyDescent="0.25">
      <c r="A1325" s="1">
        <v>1574.52014160156</v>
      </c>
      <c r="B1325" s="1">
        <v>1.18430610746145</v>
      </c>
      <c r="C1325">
        <v>1.90055368420872E-3</v>
      </c>
      <c r="D1325" s="1">
        <v>1.18240562733263</v>
      </c>
      <c r="E1325">
        <v>3.2526995710213699E-3</v>
      </c>
      <c r="F1325" s="1">
        <f>Tabla2[[#This Row],[Axial Force ]]/$O$11</f>
        <v>32.802502950032498</v>
      </c>
      <c r="G1325" s="5">
        <f>Tabla2[[#This Row],[Axial Displacement ]]/$O$8</f>
        <v>1.462106305507963E-2</v>
      </c>
      <c r="H1325" s="1">
        <f>Tabla2[[#This Row],[Axial 634,12F ]]/25</f>
        <v>1.3010798284085478E-4</v>
      </c>
      <c r="I1325" s="1">
        <f>IF(Tabla2[[#This Row],[Axial Displacement Command ]]=D1324,1,0)</f>
        <v>0</v>
      </c>
      <c r="J1325" s="1">
        <f>IF(AND(Tabla2[[#This Row],[cic]]=1,(AND(I1324=1,I1326=0))),1,0)</f>
        <v>0</v>
      </c>
      <c r="K1325" s="1">
        <f>Tabla2[[#This Row],[pas]]+K1324</f>
        <v>9</v>
      </c>
    </row>
    <row r="1326" spans="1:11" x14ac:dyDescent="0.25">
      <c r="A1326" s="1">
        <v>1568.50903320313</v>
      </c>
      <c r="B1326" s="1">
        <v>1.1816311161965101</v>
      </c>
      <c r="C1326">
        <v>2.5620461201469901E-3</v>
      </c>
      <c r="D1326" s="1">
        <v>1.17906904779375</v>
      </c>
      <c r="E1326">
        <v>3.8242301343416299E-3</v>
      </c>
      <c r="F1326" s="1">
        <f>Tabla2[[#This Row],[Axial Force ]]/$O$11</f>
        <v>32.677271525065208</v>
      </c>
      <c r="G1326" s="5">
        <f>Tabla2[[#This Row],[Axial Displacement ]]/$O$8</f>
        <v>1.4588038471561853E-2</v>
      </c>
      <c r="H1326" s="1">
        <f>Tabla2[[#This Row],[Axial 634,12F ]]/25</f>
        <v>1.5296920537366521E-4</v>
      </c>
      <c r="I1326" s="1">
        <f>IF(Tabla2[[#This Row],[Axial Displacement Command ]]=D1325,1,0)</f>
        <v>0</v>
      </c>
      <c r="J1326" s="1">
        <f>IF(AND(Tabla2[[#This Row],[cic]]=1,(AND(I1325=1,I1327=0))),1,0)</f>
        <v>0</v>
      </c>
      <c r="K1326" s="1">
        <f>Tabla2[[#This Row],[pas]]+K1325</f>
        <v>9</v>
      </c>
    </row>
    <row r="1327" spans="1:11" x14ac:dyDescent="0.25">
      <c r="A1327" s="1">
        <v>1562.85876464844</v>
      </c>
      <c r="B1327" s="1">
        <v>1.17946742102504</v>
      </c>
      <c r="C1327">
        <v>3.7350655475165699E-3</v>
      </c>
      <c r="D1327" s="1">
        <v>1.1757323518395399</v>
      </c>
      <c r="E1327">
        <v>1.53724715801218E-3</v>
      </c>
      <c r="F1327" s="1">
        <f>Tabla2[[#This Row],[Axial Force ]]/$O$11</f>
        <v>32.559557596842502</v>
      </c>
      <c r="G1327" s="5">
        <f>Tabla2[[#This Row],[Axial Displacement ]]/$O$8</f>
        <v>1.4561326185494321E-2</v>
      </c>
      <c r="H1327" s="1">
        <f>Tabla2[[#This Row],[Axial 634,12F ]]/25</f>
        <v>6.1489886320487198E-5</v>
      </c>
      <c r="I1327" s="1">
        <f>IF(Tabla2[[#This Row],[Axial Displacement Command ]]=D1326,1,0)</f>
        <v>0</v>
      </c>
      <c r="J1327" s="1">
        <f>IF(AND(Tabla2[[#This Row],[cic]]=1,(AND(I1326=1,I1328=0))),1,0)</f>
        <v>0</v>
      </c>
      <c r="K1327" s="1">
        <f>Tabla2[[#This Row],[pas]]+K1326</f>
        <v>9</v>
      </c>
    </row>
    <row r="1328" spans="1:11" x14ac:dyDescent="0.25">
      <c r="A1328" s="1">
        <v>1551.90466308594</v>
      </c>
      <c r="B1328" s="1">
        <v>1.1743784416467</v>
      </c>
      <c r="C1328">
        <v>1.9825697563646801E-3</v>
      </c>
      <c r="D1328" s="1">
        <v>1.1723957723006599</v>
      </c>
      <c r="E1328">
        <v>1.7355387171846799E-3</v>
      </c>
      <c r="F1328" s="1">
        <f>Tabla2[[#This Row],[Axial Force ]]/$O$11</f>
        <v>32.331347147623752</v>
      </c>
      <c r="G1328" s="5">
        <f>Tabla2[[#This Row],[Axial Displacement ]]/$O$8</f>
        <v>1.449849927958889E-2</v>
      </c>
      <c r="H1328" s="1">
        <f>Tabla2[[#This Row],[Axial 634,12F ]]/25</f>
        <v>6.9421548687387204E-5</v>
      </c>
      <c r="I1328" s="1">
        <f>IF(Tabla2[[#This Row],[Axial Displacement Command ]]=D1327,1,0)</f>
        <v>0</v>
      </c>
      <c r="J1328" s="1">
        <f>IF(AND(Tabla2[[#This Row],[cic]]=1,(AND(I1327=1,I1329=0))),1,0)</f>
        <v>0</v>
      </c>
      <c r="K1328" s="1">
        <f>Tabla2[[#This Row],[pas]]+K1327</f>
        <v>9</v>
      </c>
    </row>
    <row r="1329" spans="1:11" x14ac:dyDescent="0.25">
      <c r="A1329" s="1">
        <v>1543.62390136719</v>
      </c>
      <c r="B1329" s="1">
        <v>1.17093441076577</v>
      </c>
      <c r="C1329">
        <v>1.87516207006411E-3</v>
      </c>
      <c r="D1329" s="1">
        <v>1.1690593091771</v>
      </c>
      <c r="E1329">
        <v>2.3906122805783499E-3</v>
      </c>
      <c r="F1329" s="1">
        <f>Tabla2[[#This Row],[Axial Force ]]/$O$11</f>
        <v>32.158831278483127</v>
      </c>
      <c r="G1329" s="5">
        <f>Tabla2[[#This Row],[Axial Displacement ]]/$O$8</f>
        <v>1.4455980379824322E-2</v>
      </c>
      <c r="H1329" s="1">
        <f>Tabla2[[#This Row],[Axial 634,12F ]]/25</f>
        <v>9.5624491223133992E-5</v>
      </c>
      <c r="I1329" s="1">
        <f>IF(Tabla2[[#This Row],[Axial Displacement Command ]]=D1328,1,0)</f>
        <v>0</v>
      </c>
      <c r="J1329" s="1">
        <f>IF(AND(Tabla2[[#This Row],[cic]]=1,(AND(I1328=1,I1330=0))),1,0)</f>
        <v>0</v>
      </c>
      <c r="K1329" s="1">
        <f>Tabla2[[#This Row],[pas]]+K1328</f>
        <v>9</v>
      </c>
    </row>
    <row r="1330" spans="1:11" x14ac:dyDescent="0.25">
      <c r="A1330" s="1">
        <v>1536.43872070313</v>
      </c>
      <c r="B1330" s="1">
        <v>1.16813776548952</v>
      </c>
      <c r="C1330">
        <v>2.41518023358367E-3</v>
      </c>
      <c r="D1330" s="1">
        <v>1.1657226132228999</v>
      </c>
      <c r="E1330">
        <v>1.930280632223E-3</v>
      </c>
      <c r="F1330" s="1">
        <f>Tabla2[[#This Row],[Axial Force ]]/$O$11</f>
        <v>32.009140014648544</v>
      </c>
      <c r="G1330" s="5">
        <f>Tabla2[[#This Row],[Axial Displacement ]]/$O$8</f>
        <v>1.4421453894932346E-2</v>
      </c>
      <c r="H1330" s="1">
        <f>Tabla2[[#This Row],[Axial 634,12F ]]/25</f>
        <v>7.7211225288919996E-5</v>
      </c>
      <c r="I1330" s="1">
        <f>IF(Tabla2[[#This Row],[Axial Displacement Command ]]=D1329,1,0)</f>
        <v>0</v>
      </c>
      <c r="J1330" s="1">
        <f>IF(AND(Tabla2[[#This Row],[cic]]=1,(AND(I1329=1,I1331=0))),1,0)</f>
        <v>0</v>
      </c>
      <c r="K1330" s="1">
        <f>Tabla2[[#This Row],[pas]]+K1329</f>
        <v>9</v>
      </c>
    </row>
    <row r="1331" spans="1:11" x14ac:dyDescent="0.25">
      <c r="A1331" s="1">
        <v>1529.00122070313</v>
      </c>
      <c r="B1331" s="1">
        <v>1.16406439337879</v>
      </c>
      <c r="C1331">
        <v>1.6783476439741201E-3</v>
      </c>
      <c r="D1331" s="1">
        <v>1.1623860336840199</v>
      </c>
      <c r="E1331">
        <v>1.8208082792625601E-3</v>
      </c>
      <c r="F1331" s="1">
        <f>Tabla2[[#This Row],[Axial Force ]]/$O$11</f>
        <v>31.854192097981876</v>
      </c>
      <c r="G1331" s="5">
        <f>Tabla2[[#This Row],[Axial Displacement ]]/$O$8</f>
        <v>1.4371165350355432E-2</v>
      </c>
      <c r="H1331" s="1">
        <f>Tabla2[[#This Row],[Axial 634,12F ]]/25</f>
        <v>7.2832331170502408E-5</v>
      </c>
      <c r="I1331" s="1">
        <f>IF(Tabla2[[#This Row],[Axial Displacement Command ]]=D1330,1,0)</f>
        <v>0</v>
      </c>
      <c r="J1331" s="1">
        <f>IF(AND(Tabla2[[#This Row],[cic]]=1,(AND(I1330=1,I1332=0))),1,0)</f>
        <v>0</v>
      </c>
      <c r="K1331" s="1">
        <f>Tabla2[[#This Row],[pas]]+K1330</f>
        <v>9</v>
      </c>
    </row>
    <row r="1332" spans="1:11" x14ac:dyDescent="0.25">
      <c r="A1332" s="1">
        <v>1520.27331542969</v>
      </c>
      <c r="B1332" s="1">
        <v>1.1596297845244401</v>
      </c>
      <c r="C1332">
        <v>5.8031082517118204E-4</v>
      </c>
      <c r="D1332" s="1">
        <v>1.1590494541451299</v>
      </c>
      <c r="E1332">
        <v>1.92037691704172E-3</v>
      </c>
      <c r="F1332" s="1">
        <f>Tabla2[[#This Row],[Axial Force ]]/$O$11</f>
        <v>31.672360738118542</v>
      </c>
      <c r="G1332" s="5">
        <f>Tabla2[[#This Row],[Axial Displacement ]]/$O$8</f>
        <v>1.4316417092894322E-2</v>
      </c>
      <c r="H1332" s="1">
        <f>Tabla2[[#This Row],[Axial 634,12F ]]/25</f>
        <v>7.6815076681668802E-5</v>
      </c>
      <c r="I1332" s="1">
        <f>IF(Tabla2[[#This Row],[Axial Displacement Command ]]=D1331,1,0)</f>
        <v>0</v>
      </c>
      <c r="J1332" s="1">
        <f>IF(AND(Tabla2[[#This Row],[cic]]=1,(AND(I1331=1,I1333=0))),1,0)</f>
        <v>0</v>
      </c>
      <c r="K1332" s="1">
        <f>Tabla2[[#This Row],[pas]]+K1331</f>
        <v>9</v>
      </c>
    </row>
    <row r="1333" spans="1:11" x14ac:dyDescent="0.25">
      <c r="A1333" s="1">
        <v>1513.59509277344</v>
      </c>
      <c r="B1333" s="1">
        <v>1.15653988905251</v>
      </c>
      <c r="C1333">
        <v>8.2707407500493002E-4</v>
      </c>
      <c r="D1333" s="1">
        <v>1.1557128746062499</v>
      </c>
      <c r="E1333">
        <v>2.6834504751604999E-3</v>
      </c>
      <c r="F1333" s="1">
        <f>Tabla2[[#This Row],[Axial Force ]]/$O$11</f>
        <v>31.533231099446667</v>
      </c>
      <c r="G1333" s="5">
        <f>Tabla2[[#This Row],[Axial Displacement ]]/$O$8</f>
        <v>1.4278270235216174E-2</v>
      </c>
      <c r="H1333" s="1">
        <f>Tabla2[[#This Row],[Axial 634,12F ]]/25</f>
        <v>1.0733801900641999E-4</v>
      </c>
      <c r="I1333" s="1">
        <f>IF(Tabla2[[#This Row],[Axial Displacement Command ]]=D1332,1,0)</f>
        <v>0</v>
      </c>
      <c r="J1333" s="1">
        <f>IF(AND(Tabla2[[#This Row],[cic]]=1,(AND(I1332=1,I1334=0))),1,0)</f>
        <v>0</v>
      </c>
      <c r="K1333" s="1">
        <f>Tabla2[[#This Row],[pas]]+K1332</f>
        <v>9</v>
      </c>
    </row>
    <row r="1334" spans="1:11" x14ac:dyDescent="0.25">
      <c r="A1334" s="1">
        <v>1506.51770019531</v>
      </c>
      <c r="B1334" s="1">
        <v>1.15374685265124</v>
      </c>
      <c r="C1334">
        <v>1.37054917104251E-3</v>
      </c>
      <c r="D1334" s="1">
        <v>1.1523762950673699</v>
      </c>
      <c r="E1334">
        <v>2.0001732536911701E-3</v>
      </c>
      <c r="F1334" s="1">
        <f>Tabla2[[#This Row],[Axial Force ]]/$O$11</f>
        <v>31.385785420735626</v>
      </c>
      <c r="G1334" s="5">
        <f>Tabla2[[#This Row],[Axial Displacement ]]/$O$8</f>
        <v>1.4243788304336296E-2</v>
      </c>
      <c r="H1334" s="1">
        <f>Tabla2[[#This Row],[Axial 634,12F ]]/25</f>
        <v>8.0006930147646804E-5</v>
      </c>
      <c r="I1334" s="1">
        <f>IF(Tabla2[[#This Row],[Axial Displacement Command ]]=D1333,1,0)</f>
        <v>0</v>
      </c>
      <c r="J1334" s="1">
        <f>IF(AND(Tabla2[[#This Row],[cic]]=1,(AND(I1333=1,I1335=0))),1,0)</f>
        <v>0</v>
      </c>
      <c r="K1334" s="1">
        <f>Tabla2[[#This Row],[pas]]+K1333</f>
        <v>9</v>
      </c>
    </row>
    <row r="1335" spans="1:11" x14ac:dyDescent="0.25">
      <c r="A1335" s="1">
        <v>1501.4453125</v>
      </c>
      <c r="B1335" s="1">
        <v>1.15170481149107</v>
      </c>
      <c r="C1335">
        <v>2.66504298451764E-3</v>
      </c>
      <c r="D1335" s="1">
        <v>1.1490397155284899</v>
      </c>
      <c r="E1335">
        <v>1.48799313137715E-3</v>
      </c>
      <c r="F1335" s="1">
        <f>Tabla2[[#This Row],[Axial Force ]]/$O$11</f>
        <v>31.280110677083332</v>
      </c>
      <c r="G1335" s="5">
        <f>Tabla2[[#This Row],[Axial Displacement ]]/$O$8</f>
        <v>1.4218577919642839E-2</v>
      </c>
      <c r="H1335" s="1">
        <f>Tabla2[[#This Row],[Axial 634,12F ]]/25</f>
        <v>5.9519725255085999E-5</v>
      </c>
      <c r="I1335" s="1">
        <f>IF(Tabla2[[#This Row],[Axial Displacement Command ]]=D1334,1,0)</f>
        <v>0</v>
      </c>
      <c r="J1335" s="1">
        <f>IF(AND(Tabla2[[#This Row],[cic]]=1,(AND(I1334=1,I1336=0))),1,0)</f>
        <v>0</v>
      </c>
      <c r="K1335" s="1">
        <f>Tabla2[[#This Row],[pas]]+K1334</f>
        <v>9</v>
      </c>
    </row>
    <row r="1336" spans="1:11" x14ac:dyDescent="0.25">
      <c r="A1336" s="1">
        <v>1494.15771484375</v>
      </c>
      <c r="B1336" s="1">
        <v>1.1472272453829599</v>
      </c>
      <c r="C1336">
        <v>1.5242100062096101E-3</v>
      </c>
      <c r="D1336" s="1">
        <v>1.1457030195742799</v>
      </c>
      <c r="E1336">
        <v>1.84722836138462E-4</v>
      </c>
      <c r="F1336" s="1">
        <f>Tabla2[[#This Row],[Axial Force ]]/$O$11</f>
        <v>31.128285725911457</v>
      </c>
      <c r="G1336" s="5">
        <f>Tabla2[[#This Row],[Axial Displacement ]]/$O$8</f>
        <v>1.4163299325715554E-2</v>
      </c>
      <c r="H1336" s="1">
        <f>Tabla2[[#This Row],[Axial 634,12F ]]/25</f>
        <v>7.3889134455384801E-6</v>
      </c>
      <c r="I1336" s="1">
        <f>IF(Tabla2[[#This Row],[Axial Displacement Command ]]=D1335,1,0)</f>
        <v>0</v>
      </c>
      <c r="J1336" s="1">
        <f>IF(AND(Tabla2[[#This Row],[cic]]=1,(AND(I1335=1,I1337=0))),1,0)</f>
        <v>0</v>
      </c>
      <c r="K1336" s="1">
        <f>Tabla2[[#This Row],[pas]]+K1335</f>
        <v>9</v>
      </c>
    </row>
    <row r="1337" spans="1:11" x14ac:dyDescent="0.25">
      <c r="A1337" s="1">
        <v>1487.09155273438</v>
      </c>
      <c r="B1337" s="1">
        <v>1.1449205921962899</v>
      </c>
      <c r="C1337">
        <v>2.5540589376760198E-3</v>
      </c>
      <c r="D1337" s="1">
        <v>1.1423665564507199</v>
      </c>
      <c r="E1337">
        <v>-3.5280658039482698E-4</v>
      </c>
      <c r="F1337" s="1">
        <f>Tabla2[[#This Row],[Axial Force ]]/$O$11</f>
        <v>30.981074015299583</v>
      </c>
      <c r="G1337" s="5">
        <f>Tabla2[[#This Row],[Axial Displacement ]]/$O$8</f>
        <v>1.4134822125880122E-2</v>
      </c>
      <c r="H1337" s="1">
        <f>Tabla2[[#This Row],[Axial 634,12F ]]/25</f>
        <v>-1.4112263215793079E-5</v>
      </c>
      <c r="I1337" s="1">
        <f>IF(Tabla2[[#This Row],[Axial Displacement Command ]]=D1336,1,0)</f>
        <v>0</v>
      </c>
      <c r="J1337" s="1">
        <f>IF(AND(Tabla2[[#This Row],[cic]]=1,(AND(I1336=1,I1338=0))),1,0)</f>
        <v>0</v>
      </c>
      <c r="K1337" s="1">
        <f>Tabla2[[#This Row],[pas]]+K1336</f>
        <v>9</v>
      </c>
    </row>
    <row r="1338" spans="1:11" x14ac:dyDescent="0.25">
      <c r="A1338" s="1">
        <v>1480.88940429688</v>
      </c>
      <c r="B1338" s="1">
        <v>1.14171986933798</v>
      </c>
      <c r="C1338">
        <v>2.6898383111983999E-3</v>
      </c>
      <c r="D1338" s="1">
        <v>1.1390299769118399</v>
      </c>
      <c r="E1338">
        <v>8.3453062416083401E-4</v>
      </c>
      <c r="F1338" s="1">
        <f>Tabla2[[#This Row],[Axial Force ]]/$O$11</f>
        <v>30.851862589518333</v>
      </c>
      <c r="G1338" s="5">
        <f>Tabla2[[#This Row],[Axial Displacement ]]/$O$8</f>
        <v>1.4095307028863951E-2</v>
      </c>
      <c r="H1338" s="1">
        <f>Tabla2[[#This Row],[Axial 634,12F ]]/25</f>
        <v>3.3381224966433358E-5</v>
      </c>
      <c r="I1338" s="1">
        <f>IF(Tabla2[[#This Row],[Axial Displacement Command ]]=D1337,1,0)</f>
        <v>0</v>
      </c>
      <c r="J1338" s="1">
        <f>IF(AND(Tabla2[[#This Row],[cic]]=1,(AND(I1337=1,I1339=0))),1,0)</f>
        <v>0</v>
      </c>
      <c r="K1338" s="1">
        <f>Tabla2[[#This Row],[pas]]+K1337</f>
        <v>9</v>
      </c>
    </row>
    <row r="1339" spans="1:11" x14ac:dyDescent="0.25">
      <c r="A1339" s="1">
        <v>1471.79565429688</v>
      </c>
      <c r="B1339" s="1">
        <v>1.1375462636351601</v>
      </c>
      <c r="C1339">
        <v>1.8529891576690701E-3</v>
      </c>
      <c r="D1339" s="1">
        <v>1.1356932809576401</v>
      </c>
      <c r="E1339">
        <v>1.6353054661522E-3</v>
      </c>
      <c r="F1339" s="1">
        <f>Tabla2[[#This Row],[Axial Force ]]/$O$11</f>
        <v>30.662409464518333</v>
      </c>
      <c r="G1339" s="5">
        <f>Tabla2[[#This Row],[Axial Displacement ]]/$O$8</f>
        <v>1.4043781032532841E-2</v>
      </c>
      <c r="H1339" s="1">
        <f>Tabla2[[#This Row],[Axial 634,12F ]]/25</f>
        <v>6.5412218646088E-5</v>
      </c>
      <c r="I1339" s="1">
        <f>IF(Tabla2[[#This Row],[Axial Displacement Command ]]=D1338,1,0)</f>
        <v>0</v>
      </c>
      <c r="J1339" s="1">
        <f>IF(AND(Tabla2[[#This Row],[cic]]=1,(AND(I1338=1,I1340=0))),1,0)</f>
        <v>0</v>
      </c>
      <c r="K1339" s="1">
        <f>Tabla2[[#This Row],[pas]]+K1338</f>
        <v>9</v>
      </c>
    </row>
    <row r="1340" spans="1:11" x14ac:dyDescent="0.25">
      <c r="A1340" s="1">
        <v>1461.76843261719</v>
      </c>
      <c r="B1340" s="1">
        <v>1.1329257395118499</v>
      </c>
      <c r="C1340">
        <v>5.6898591083154304E-4</v>
      </c>
      <c r="D1340" s="1">
        <v>1.1323568178340799</v>
      </c>
      <c r="E1340">
        <v>1.13959936243191E-3</v>
      </c>
      <c r="F1340" s="1">
        <f>Tabla2[[#This Row],[Axial Force ]]/$O$11</f>
        <v>30.453509012858124</v>
      </c>
      <c r="G1340" s="5">
        <f>Tabla2[[#This Row],[Axial Displacement ]]/$O$8</f>
        <v>1.3986737524837653E-2</v>
      </c>
      <c r="H1340" s="1">
        <f>Tabla2[[#This Row],[Axial 634,12F ]]/25</f>
        <v>4.5583974497276399E-5</v>
      </c>
      <c r="I1340" s="1">
        <f>IF(Tabla2[[#This Row],[Axial Displacement Command ]]=D1339,1,0)</f>
        <v>0</v>
      </c>
      <c r="J1340" s="1">
        <f>IF(AND(Tabla2[[#This Row],[cic]]=1,(AND(I1339=1,I1341=0))),1,0)</f>
        <v>0</v>
      </c>
      <c r="K1340" s="1">
        <f>Tabla2[[#This Row],[pas]]+K1339</f>
        <v>9</v>
      </c>
    </row>
    <row r="1341" spans="1:11" x14ac:dyDescent="0.25">
      <c r="A1341" s="1">
        <v>1455.63537597656</v>
      </c>
      <c r="B1341" s="1">
        <v>1.1309158289805099</v>
      </c>
      <c r="C1341">
        <v>1.89566617336823E-3</v>
      </c>
      <c r="D1341" s="1">
        <v>1.1290202382951999</v>
      </c>
      <c r="E1341">
        <v>6.6670543219515799E-4</v>
      </c>
      <c r="F1341" s="1">
        <f>Tabla2[[#This Row],[Axial Force ]]/$O$11</f>
        <v>30.325736999511665</v>
      </c>
      <c r="G1341" s="5">
        <f>Tabla2[[#This Row],[Axial Displacement ]]/$O$8</f>
        <v>1.3961923814574196E-2</v>
      </c>
      <c r="H1341" s="1">
        <f>Tabla2[[#This Row],[Axial 634,12F ]]/25</f>
        <v>2.6668217287806318E-5</v>
      </c>
      <c r="I1341" s="1">
        <f>IF(Tabla2[[#This Row],[Axial Displacement Command ]]=D1340,1,0)</f>
        <v>0</v>
      </c>
      <c r="J1341" s="1">
        <f>IF(AND(Tabla2[[#This Row],[cic]]=1,(AND(I1340=1,I1342=0))),1,0)</f>
        <v>0</v>
      </c>
      <c r="K1341" s="1">
        <f>Tabla2[[#This Row],[pas]]+K1340</f>
        <v>9</v>
      </c>
    </row>
    <row r="1342" spans="1:11" x14ac:dyDescent="0.25">
      <c r="A1342" s="1">
        <v>1449.38232421875</v>
      </c>
      <c r="B1342" s="1">
        <v>1.12688541412354</v>
      </c>
      <c r="C1342">
        <v>1.20186803087563E-3</v>
      </c>
      <c r="D1342" s="1">
        <v>1.1256835423409901</v>
      </c>
      <c r="E1342">
        <v>5.9680257891159304E-4</v>
      </c>
      <c r="F1342" s="1">
        <f>Tabla2[[#This Row],[Axial Force ]]/$O$11</f>
        <v>30.195465087890625</v>
      </c>
      <c r="G1342" s="5">
        <f>Tabla2[[#This Row],[Axial Displacement ]]/$O$8</f>
        <v>1.3912165606463456E-2</v>
      </c>
      <c r="H1342" s="1">
        <f>Tabla2[[#This Row],[Axial 634,12F ]]/25</f>
        <v>2.3872103156463722E-5</v>
      </c>
      <c r="I1342" s="1">
        <f>IF(Tabla2[[#This Row],[Axial Displacement Command ]]=D1341,1,0)</f>
        <v>0</v>
      </c>
      <c r="J1342" s="1">
        <f>IF(AND(Tabla2[[#This Row],[cic]]=1,(AND(I1341=1,I1343=0))),1,0)</f>
        <v>0</v>
      </c>
      <c r="K1342" s="1">
        <f>Tabla2[[#This Row],[pas]]+K1341</f>
        <v>9</v>
      </c>
    </row>
    <row r="1343" spans="1:11" x14ac:dyDescent="0.25">
      <c r="A1343" s="1">
        <v>1442.9599609375</v>
      </c>
      <c r="B1343" s="1">
        <v>1.12422823440284</v>
      </c>
      <c r="C1343">
        <v>1.8812418147717801E-3</v>
      </c>
      <c r="D1343" s="1">
        <v>1.1223469628021101</v>
      </c>
      <c r="E1343">
        <v>-3.8760245502089701E-4</v>
      </c>
      <c r="F1343" s="1">
        <f>Tabla2[[#This Row],[Axial Force ]]/$O$11</f>
        <v>30.061665852864582</v>
      </c>
      <c r="G1343" s="5">
        <f>Tabla2[[#This Row],[Axial Displacement ]]/$O$8</f>
        <v>1.3879360918553581E-2</v>
      </c>
      <c r="H1343" s="1">
        <f>Tabla2[[#This Row],[Axial 634,12F ]]/25</f>
        <v>-1.550409820083588E-5</v>
      </c>
      <c r="I1343" s="1">
        <f>IF(Tabla2[[#This Row],[Axial Displacement Command ]]=D1342,1,0)</f>
        <v>0</v>
      </c>
      <c r="J1343" s="1">
        <f>IF(AND(Tabla2[[#This Row],[cic]]=1,(AND(I1342=1,I1344=0))),1,0)</f>
        <v>0</v>
      </c>
      <c r="K1343" s="1">
        <f>Tabla2[[#This Row],[pas]]+K1342</f>
        <v>9</v>
      </c>
    </row>
    <row r="1344" spans="1:11" x14ac:dyDescent="0.25">
      <c r="A1344" s="1">
        <v>1435.9228515625</v>
      </c>
      <c r="B1344" s="1">
        <v>1.1203623143956101</v>
      </c>
      <c r="C1344">
        <v>1.3518333616957499E-3</v>
      </c>
      <c r="D1344" s="1">
        <v>1.1190104996785499</v>
      </c>
      <c r="E1344">
        <v>2.6146329901166599E-4</v>
      </c>
      <c r="F1344" s="1">
        <f>Tabla2[[#This Row],[Axial Force ]]/$O$11</f>
        <v>29.915059407552082</v>
      </c>
      <c r="G1344" s="5">
        <f>Tabla2[[#This Row],[Axial Displacement ]]/$O$8</f>
        <v>1.3831633511056915E-2</v>
      </c>
      <c r="H1344" s="1">
        <f>Tabla2[[#This Row],[Axial 634,12F ]]/25</f>
        <v>1.0458531960466639E-5</v>
      </c>
      <c r="I1344" s="1">
        <f>IF(Tabla2[[#This Row],[Axial Displacement Command ]]=D1343,1,0)</f>
        <v>0</v>
      </c>
      <c r="J1344" s="1">
        <f>IF(AND(Tabla2[[#This Row],[cic]]=1,(AND(I1343=1,I1345=0))),1,0)</f>
        <v>0</v>
      </c>
      <c r="K1344" s="1">
        <f>Tabla2[[#This Row],[pas]]+K1343</f>
        <v>9</v>
      </c>
    </row>
    <row r="1345" spans="1:11" x14ac:dyDescent="0.25">
      <c r="A1345" s="1">
        <v>1429.91259765625</v>
      </c>
      <c r="B1345" s="1">
        <v>1.1174762621522001</v>
      </c>
      <c r="C1345">
        <v>1.80244444436539E-3</v>
      </c>
      <c r="D1345" s="1">
        <v>1.1156738037243501</v>
      </c>
      <c r="E1345">
        <v>1.0629524638261501E-4</v>
      </c>
      <c r="F1345" s="1">
        <f>Tabla2[[#This Row],[Axial Force ]]/$O$11</f>
        <v>29.789845784505207</v>
      </c>
      <c r="G1345" s="5">
        <f>Tabla2[[#This Row],[Axial Displacement ]]/$O$8</f>
        <v>1.3796003236446915E-2</v>
      </c>
      <c r="H1345" s="1">
        <f>Tabla2[[#This Row],[Axial 634,12F ]]/25</f>
        <v>4.2518098553046002E-6</v>
      </c>
      <c r="I1345" s="1">
        <f>IF(Tabla2[[#This Row],[Axial Displacement Command ]]=D1344,1,0)</f>
        <v>0</v>
      </c>
      <c r="J1345" s="1">
        <f>IF(AND(Tabla2[[#This Row],[cic]]=1,(AND(I1344=1,I1346=0))),1,0)</f>
        <v>0</v>
      </c>
      <c r="K1345" s="1">
        <f>Tabla2[[#This Row],[pas]]+K1344</f>
        <v>9</v>
      </c>
    </row>
    <row r="1346" spans="1:11" x14ac:dyDescent="0.25">
      <c r="A1346" s="1">
        <v>1423.34594726563</v>
      </c>
      <c r="B1346" s="1">
        <v>1.1147081386297899</v>
      </c>
      <c r="C1346">
        <v>2.3709535525995298E-3</v>
      </c>
      <c r="D1346" s="1">
        <v>1.1123372241854701</v>
      </c>
      <c r="E1346">
        <v>9.8612133569986305E-4</v>
      </c>
      <c r="F1346" s="1">
        <f>Tabla2[[#This Row],[Axial Force ]]/$O$11</f>
        <v>29.653040568033958</v>
      </c>
      <c r="G1346" s="5">
        <f>Tabla2[[#This Row],[Axial Displacement ]]/$O$8</f>
        <v>1.3761828871972715E-2</v>
      </c>
      <c r="H1346" s="1">
        <f>Tabla2[[#This Row],[Axial 634,12F ]]/25</f>
        <v>3.9444853427994524E-5</v>
      </c>
      <c r="I1346" s="1">
        <f>IF(Tabla2[[#This Row],[Axial Displacement Command ]]=D1345,1,0)</f>
        <v>0</v>
      </c>
      <c r="J1346" s="1">
        <f>IF(AND(Tabla2[[#This Row],[cic]]=1,(AND(I1345=1,I1347=0))),1,0)</f>
        <v>0</v>
      </c>
      <c r="K1346" s="1">
        <f>Tabla2[[#This Row],[pas]]+K1345</f>
        <v>9</v>
      </c>
    </row>
    <row r="1347" spans="1:11" x14ac:dyDescent="0.25">
      <c r="A1347" s="1">
        <v>1416.11376953125</v>
      </c>
      <c r="B1347" s="1">
        <v>1.11073139123619</v>
      </c>
      <c r="C1347">
        <v>1.73068042386149E-3</v>
      </c>
      <c r="D1347" s="1">
        <v>1.1090006446465901</v>
      </c>
      <c r="E1347">
        <v>1.6446964536953601E-3</v>
      </c>
      <c r="F1347" s="1">
        <f>Tabla2[[#This Row],[Axial Force ]]/$O$11</f>
        <v>29.502370198567707</v>
      </c>
      <c r="G1347" s="5">
        <f>Tabla2[[#This Row],[Axial Displacement ]]/$O$8</f>
        <v>1.3712733225138149E-2</v>
      </c>
      <c r="H1347" s="1">
        <f>Tabla2[[#This Row],[Axial 634,12F ]]/25</f>
        <v>6.5787858147814404E-5</v>
      </c>
      <c r="I1347" s="1">
        <f>IF(Tabla2[[#This Row],[Axial Displacement Command ]]=D1346,1,0)</f>
        <v>0</v>
      </c>
      <c r="J1347" s="1">
        <f>IF(AND(Tabla2[[#This Row],[cic]]=1,(AND(I1346=1,I1348=0))),1,0)</f>
        <v>0</v>
      </c>
      <c r="K1347" s="1">
        <f>Tabla2[[#This Row],[pas]]+K1346</f>
        <v>9</v>
      </c>
    </row>
    <row r="1348" spans="1:11" x14ac:dyDescent="0.25">
      <c r="A1348" s="1">
        <v>1409.88781738281</v>
      </c>
      <c r="B1348" s="1">
        <v>1.1077523231506301</v>
      </c>
      <c r="C1348">
        <v>2.0883082925138301E-3</v>
      </c>
      <c r="D1348" s="1">
        <v>1.1056640651077001</v>
      </c>
      <c r="E1348">
        <v>1.53407006564521E-3</v>
      </c>
      <c r="F1348" s="1">
        <f>Tabla2[[#This Row],[Axial Force ]]/$O$11</f>
        <v>29.372662862141876</v>
      </c>
      <c r="G1348" s="5">
        <f>Tabla2[[#This Row],[Axial Displacement ]]/$O$8</f>
        <v>1.3675954606797902E-2</v>
      </c>
      <c r="H1348" s="1">
        <f>Tabla2[[#This Row],[Axial 634,12F ]]/25</f>
        <v>6.1362802625808399E-5</v>
      </c>
      <c r="I1348" s="1">
        <f>IF(Tabla2[[#This Row],[Axial Displacement Command ]]=D1347,1,0)</f>
        <v>0</v>
      </c>
      <c r="J1348" s="1">
        <f>IF(AND(Tabla2[[#This Row],[cic]]=1,(AND(I1347=1,I1349=0))),1,0)</f>
        <v>0</v>
      </c>
      <c r="K1348" s="1">
        <f>Tabla2[[#This Row],[pas]]+K1347</f>
        <v>9</v>
      </c>
    </row>
    <row r="1349" spans="1:11" x14ac:dyDescent="0.25">
      <c r="A1349" s="1">
        <v>1404.27209472656</v>
      </c>
      <c r="B1349" s="1">
        <v>1.10545638017356</v>
      </c>
      <c r="C1349">
        <v>3.1288861919165399E-3</v>
      </c>
      <c r="D1349" s="1">
        <v>1.1023274855688201</v>
      </c>
      <c r="E1349">
        <v>1.6556109585508199E-3</v>
      </c>
      <c r="F1349" s="1">
        <f>Tabla2[[#This Row],[Axial Force ]]/$O$11</f>
        <v>29.255668640136665</v>
      </c>
      <c r="G1349" s="5">
        <f>Tabla2[[#This Row],[Axial Displacement ]]/$O$8</f>
        <v>1.3647609631772346E-2</v>
      </c>
      <c r="H1349" s="1">
        <f>Tabla2[[#This Row],[Axial 634,12F ]]/25</f>
        <v>6.6224438342032791E-5</v>
      </c>
      <c r="I1349" s="1">
        <f>IF(Tabla2[[#This Row],[Axial Displacement Command ]]=D1348,1,0)</f>
        <v>0</v>
      </c>
      <c r="J1349" s="1">
        <f>IF(AND(Tabla2[[#This Row],[cic]]=1,(AND(I1348=1,I1350=0))),1,0)</f>
        <v>0</v>
      </c>
      <c r="K1349" s="1">
        <f>Tabla2[[#This Row],[pas]]+K1348</f>
        <v>9</v>
      </c>
    </row>
    <row r="1350" spans="1:11" x14ac:dyDescent="0.25">
      <c r="A1350" s="1">
        <v>1395.87915039063</v>
      </c>
      <c r="B1350" s="1">
        <v>1.10184785444289</v>
      </c>
      <c r="C1350">
        <v>2.8569697860802998E-3</v>
      </c>
      <c r="D1350" s="1">
        <v>1.0989909060299401</v>
      </c>
      <c r="E1350">
        <v>1.51637493672752E-4</v>
      </c>
      <c r="F1350" s="1">
        <f>Tabla2[[#This Row],[Axial Force ]]/$O$11</f>
        <v>29.080815633138126</v>
      </c>
      <c r="G1350" s="5">
        <f>Tabla2[[#This Row],[Axial Displacement ]]/$O$8</f>
        <v>1.3603059931393704E-2</v>
      </c>
      <c r="H1350" s="1">
        <f>Tabla2[[#This Row],[Axial 634,12F ]]/25</f>
        <v>6.0654997469100796E-6</v>
      </c>
      <c r="I1350" s="1">
        <f>IF(Tabla2[[#This Row],[Axial Displacement Command ]]=D1349,1,0)</f>
        <v>0</v>
      </c>
      <c r="J1350" s="1">
        <f>IF(AND(Tabla2[[#This Row],[cic]]=1,(AND(I1349=1,I1351=0))),1,0)</f>
        <v>0</v>
      </c>
      <c r="K1350" s="1">
        <f>Tabla2[[#This Row],[pas]]+K1349</f>
        <v>9</v>
      </c>
    </row>
    <row r="1351" spans="1:11" x14ac:dyDescent="0.25">
      <c r="A1351" s="1">
        <v>1389.0712890625</v>
      </c>
      <c r="B1351" s="1">
        <v>1.09828228596598</v>
      </c>
      <c r="C1351">
        <v>2.6280879410478502E-3</v>
      </c>
      <c r="D1351" s="1">
        <v>1.09565421007574</v>
      </c>
      <c r="E1351">
        <v>-1.1054054311898699E-3</v>
      </c>
      <c r="F1351" s="1">
        <f>Tabla2[[#This Row],[Axial Force ]]/$O$11</f>
        <v>28.938985188802082</v>
      </c>
      <c r="G1351" s="5">
        <f>Tabla2[[#This Row],[Axial Displacement ]]/$O$8</f>
        <v>1.3559040567481235E-2</v>
      </c>
      <c r="H1351" s="1">
        <f>Tabla2[[#This Row],[Axial 634,12F ]]/25</f>
        <v>-4.4216217247594797E-5</v>
      </c>
      <c r="I1351" s="1">
        <f>IF(Tabla2[[#This Row],[Axial Displacement Command ]]=D1350,1,0)</f>
        <v>0</v>
      </c>
      <c r="J1351" s="1">
        <f>IF(AND(Tabla2[[#This Row],[cic]]=1,(AND(I1350=1,I1352=0))),1,0)</f>
        <v>0</v>
      </c>
      <c r="K1351" s="1">
        <f>Tabla2[[#This Row],[pas]]+K1350</f>
        <v>9</v>
      </c>
    </row>
    <row r="1352" spans="1:11" x14ac:dyDescent="0.25">
      <c r="A1352" s="1">
        <v>1382.51647949219</v>
      </c>
      <c r="B1352" s="1">
        <v>1.09513883944601</v>
      </c>
      <c r="C1352">
        <v>2.8210879463585999E-3</v>
      </c>
      <c r="D1352" s="1">
        <v>1.0923177469521801</v>
      </c>
      <c r="E1352">
        <v>2.8662057047768E-3</v>
      </c>
      <c r="F1352" s="1">
        <f>Tabla2[[#This Row],[Axial Force ]]/$O$11</f>
        <v>28.802426656087292</v>
      </c>
      <c r="G1352" s="5">
        <f>Tabla2[[#This Row],[Axial Displacement ]]/$O$8</f>
        <v>1.352023258575321E-2</v>
      </c>
      <c r="H1352" s="1">
        <f>Tabla2[[#This Row],[Axial 634,12F ]]/25</f>
        <v>1.14648228191072E-4</v>
      </c>
      <c r="I1352" s="1">
        <f>IF(Tabla2[[#This Row],[Axial Displacement Command ]]=D1351,1,0)</f>
        <v>0</v>
      </c>
      <c r="J1352" s="1">
        <f>IF(AND(Tabla2[[#This Row],[cic]]=1,(AND(I1351=1,I1353=0))),1,0)</f>
        <v>0</v>
      </c>
      <c r="K1352" s="1">
        <f>Tabla2[[#This Row],[pas]]+K1351</f>
        <v>9</v>
      </c>
    </row>
    <row r="1353" spans="1:11" x14ac:dyDescent="0.25">
      <c r="A1353" s="1">
        <v>1375.84326171875</v>
      </c>
      <c r="B1353" s="1">
        <v>1.0927248513326</v>
      </c>
      <c r="C1353">
        <v>3.7436484490172002E-3</v>
      </c>
      <c r="D1353" s="1">
        <v>1.0889811674132901</v>
      </c>
      <c r="E1353">
        <v>6.1365932424450897E-4</v>
      </c>
      <c r="F1353" s="1">
        <f>Tabla2[[#This Row],[Axial Force ]]/$O$11</f>
        <v>28.663401285807293</v>
      </c>
      <c r="G1353" s="5">
        <f>Tabla2[[#This Row],[Axial Displacement ]]/$O$8</f>
        <v>1.3490430263365431E-2</v>
      </c>
      <c r="H1353" s="1">
        <f>Tabla2[[#This Row],[Axial 634,12F ]]/25</f>
        <v>2.454637296978036E-5</v>
      </c>
      <c r="I1353" s="1">
        <f>IF(Tabla2[[#This Row],[Axial Displacement Command ]]=D1352,1,0)</f>
        <v>0</v>
      </c>
      <c r="J1353" s="1">
        <f>IF(AND(Tabla2[[#This Row],[cic]]=1,(AND(I1352=1,I1354=0))),1,0)</f>
        <v>0</v>
      </c>
      <c r="K1353" s="1">
        <f>Tabla2[[#This Row],[pas]]+K1352</f>
        <v>9</v>
      </c>
    </row>
    <row r="1354" spans="1:11" x14ac:dyDescent="0.25">
      <c r="A1354" s="1">
        <v>1366.55419921875</v>
      </c>
      <c r="B1354" s="1">
        <v>1.0875427396968</v>
      </c>
      <c r="C1354">
        <v>1.8982887013407901E-3</v>
      </c>
      <c r="D1354" s="1">
        <v>1.08564447145909</v>
      </c>
      <c r="E1354">
        <v>1.4061722595215501E-3</v>
      </c>
      <c r="F1354" s="1">
        <f>Tabla2[[#This Row],[Axial Force ]]/$O$11</f>
        <v>28.469879150390625</v>
      </c>
      <c r="G1354" s="5">
        <f>Tabla2[[#This Row],[Axial Displacement ]]/$O$8</f>
        <v>1.3426453576503704E-2</v>
      </c>
      <c r="H1354" s="1">
        <f>Tabla2[[#This Row],[Axial 634,12F ]]/25</f>
        <v>5.6246890380862006E-5</v>
      </c>
      <c r="I1354" s="1">
        <f>IF(Tabla2[[#This Row],[Axial Displacement Command ]]=D1353,1,0)</f>
        <v>0</v>
      </c>
      <c r="J1354" s="1">
        <f>IF(AND(Tabla2[[#This Row],[cic]]=1,(AND(I1353=1,I1355=0))),1,0)</f>
        <v>0</v>
      </c>
      <c r="K1354" s="1">
        <f>Tabla2[[#This Row],[pas]]+K1353</f>
        <v>9</v>
      </c>
    </row>
    <row r="1355" spans="1:11" x14ac:dyDescent="0.25">
      <c r="A1355" s="1">
        <v>1354.08703613281</v>
      </c>
      <c r="B1355" s="1">
        <v>1.0821926407516</v>
      </c>
      <c r="C1355">
        <v>1.1527538390509999E-4</v>
      </c>
      <c r="D1355" s="1">
        <v>1.08230789192021</v>
      </c>
      <c r="E1355">
        <v>3.2513935366296201E-3</v>
      </c>
      <c r="F1355" s="1">
        <f>Tabla2[[#This Row],[Axial Force ]]/$O$11</f>
        <v>28.210146586100208</v>
      </c>
      <c r="G1355" s="5">
        <f>Tabla2[[#This Row],[Axial Displacement ]]/$O$8</f>
        <v>1.3360402972241977E-2</v>
      </c>
      <c r="H1355" s="1">
        <f>Tabla2[[#This Row],[Axial 634,12F ]]/25</f>
        <v>1.3005574146518481E-4</v>
      </c>
      <c r="I1355" s="1">
        <f>IF(Tabla2[[#This Row],[Axial Displacement Command ]]=D1354,1,0)</f>
        <v>0</v>
      </c>
      <c r="J1355" s="1">
        <f>IF(AND(Tabla2[[#This Row],[cic]]=1,(AND(I1354=1,I1356=0))),1,0)</f>
        <v>0</v>
      </c>
      <c r="K1355" s="1">
        <f>Tabla2[[#This Row],[pas]]+K1354</f>
        <v>9</v>
      </c>
    </row>
    <row r="1356" spans="1:11" x14ac:dyDescent="0.25">
      <c r="A1356" s="1">
        <v>1348.9892578125</v>
      </c>
      <c r="B1356" s="1">
        <v>1.0799646843224799</v>
      </c>
      <c r="C1356">
        <v>9.9325177416176302E-4</v>
      </c>
      <c r="D1356" s="1">
        <v>1.0789714287966501</v>
      </c>
      <c r="E1356">
        <v>-1.1007850986288801E-4</v>
      </c>
      <c r="F1356" s="1">
        <f>Tabla2[[#This Row],[Axial Force ]]/$O$11</f>
        <v>28.10394287109375</v>
      </c>
      <c r="G1356" s="5">
        <f>Tabla2[[#This Row],[Axial Displacement ]]/$O$8</f>
        <v>1.3332897337314567E-2</v>
      </c>
      <c r="H1356" s="1">
        <f>Tabla2[[#This Row],[Axial 634,12F ]]/25</f>
        <v>-4.4031403945155204E-6</v>
      </c>
      <c r="I1356" s="1">
        <f>IF(Tabla2[[#This Row],[Axial Displacement Command ]]=D1355,1,0)</f>
        <v>0</v>
      </c>
      <c r="J1356" s="1">
        <f>IF(AND(Tabla2[[#This Row],[cic]]=1,(AND(I1355=1,I1357=0))),1,0)</f>
        <v>0</v>
      </c>
      <c r="K1356" s="1">
        <f>Tabla2[[#This Row],[pas]]+K1355</f>
        <v>9</v>
      </c>
    </row>
    <row r="1357" spans="1:11" x14ac:dyDescent="0.25">
      <c r="A1357" s="1">
        <v>1342.88610839844</v>
      </c>
      <c r="B1357" s="1">
        <v>1.07623101212084</v>
      </c>
      <c r="C1357">
        <v>5.9628484905260805E-4</v>
      </c>
      <c r="D1357" s="1">
        <v>1.07563473284245</v>
      </c>
      <c r="E1357">
        <v>6.2166702718968703E-4</v>
      </c>
      <c r="F1357" s="1">
        <f>Tabla2[[#This Row],[Axial Force ]]/$O$11</f>
        <v>27.976793924967499</v>
      </c>
      <c r="G1357" s="5">
        <f>Tabla2[[#This Row],[Axial Displacement ]]/$O$8</f>
        <v>1.3286802618775804E-2</v>
      </c>
      <c r="H1357" s="1">
        <f>Tabla2[[#This Row],[Axial 634,12F ]]/25</f>
        <v>2.4866681087587481E-5</v>
      </c>
      <c r="I1357" s="1">
        <f>IF(Tabla2[[#This Row],[Axial Displacement Command ]]=D1356,1,0)</f>
        <v>0</v>
      </c>
      <c r="J1357" s="1">
        <f>IF(AND(Tabla2[[#This Row],[cic]]=1,(AND(I1356=1,I1358=0))),1,0)</f>
        <v>0</v>
      </c>
      <c r="K1357" s="1">
        <f>Tabla2[[#This Row],[pas]]+K1356</f>
        <v>9</v>
      </c>
    </row>
    <row r="1358" spans="1:11" x14ac:dyDescent="0.25">
      <c r="A1358" s="1">
        <v>1337.92956542969</v>
      </c>
      <c r="B1358" s="1">
        <v>1.0738706914708001</v>
      </c>
      <c r="C1358">
        <v>1.57248973664537E-3</v>
      </c>
      <c r="D1358" s="1">
        <v>1.07229815330356</v>
      </c>
      <c r="E1358">
        <v>2.3085826796886998E-3</v>
      </c>
      <c r="F1358" s="1">
        <f>Tabla2[[#This Row],[Axial Force ]]/$O$11</f>
        <v>27.873532613118542</v>
      </c>
      <c r="G1358" s="5">
        <f>Tabla2[[#This Row],[Axial Displacement ]]/$O$8</f>
        <v>1.3257662857664198E-2</v>
      </c>
      <c r="H1358" s="1">
        <f>Tabla2[[#This Row],[Axial 634,12F ]]/25</f>
        <v>9.2343307187547989E-5</v>
      </c>
      <c r="I1358" s="1">
        <f>IF(Tabla2[[#This Row],[Axial Displacement Command ]]=D1357,1,0)</f>
        <v>0</v>
      </c>
      <c r="J1358" s="1">
        <f>IF(AND(Tabla2[[#This Row],[cic]]=1,(AND(I1357=1,I1359=0))),1,0)</f>
        <v>0</v>
      </c>
      <c r="K1358" s="1">
        <f>Tabla2[[#This Row],[pas]]+K1357</f>
        <v>9</v>
      </c>
    </row>
    <row r="1359" spans="1:11" x14ac:dyDescent="0.25">
      <c r="A1359" s="1">
        <v>1332.83129882813</v>
      </c>
      <c r="B1359" s="1">
        <v>1.0722040897235301</v>
      </c>
      <c r="C1359">
        <v>3.2424927667307202E-3</v>
      </c>
      <c r="D1359" s="1">
        <v>1.06896157376468</v>
      </c>
      <c r="E1359" s="2">
        <v>4.5380236457503997E-5</v>
      </c>
      <c r="F1359" s="1">
        <f>Tabla2[[#This Row],[Axial Force ]]/$O$11</f>
        <v>27.767318725586041</v>
      </c>
      <c r="G1359" s="5">
        <f>Tabla2[[#This Row],[Axial Displacement ]]/$O$8</f>
        <v>1.3237087527450989E-2</v>
      </c>
      <c r="H1359" s="1">
        <f>Tabla2[[#This Row],[Axial 634,12F ]]/25</f>
        <v>1.8152094583001599E-6</v>
      </c>
      <c r="I1359" s="1">
        <f>IF(Tabla2[[#This Row],[Axial Displacement Command ]]=D1358,1,0)</f>
        <v>0</v>
      </c>
      <c r="J1359" s="1">
        <f>IF(AND(Tabla2[[#This Row],[cic]]=1,(AND(I1358=1,I1360=0))),1,0)</f>
        <v>0</v>
      </c>
      <c r="K1359" s="1">
        <f>Tabla2[[#This Row],[pas]]+K1358</f>
        <v>9</v>
      </c>
    </row>
    <row r="1360" spans="1:11" x14ac:dyDescent="0.25">
      <c r="A1360" s="1">
        <v>1327.09521484375</v>
      </c>
      <c r="B1360" s="1">
        <v>1.0691249044612099</v>
      </c>
      <c r="C1360">
        <v>3.4999848139705102E-3</v>
      </c>
      <c r="D1360" s="1">
        <v>1.0656249942258</v>
      </c>
      <c r="E1360">
        <v>2.68409758064081E-3</v>
      </c>
      <c r="F1360" s="1">
        <f>Tabla2[[#This Row],[Axial Force ]]/$O$11</f>
        <v>27.647816975911457</v>
      </c>
      <c r="G1360" s="5">
        <f>Tabla2[[#This Row],[Axial Displacement ]]/$O$8</f>
        <v>1.3199072894582838E-2</v>
      </c>
      <c r="H1360" s="1">
        <f>Tabla2[[#This Row],[Axial 634,12F ]]/25</f>
        <v>1.073639032256324E-4</v>
      </c>
      <c r="I1360" s="1">
        <f>IF(Tabla2[[#This Row],[Axial Displacement Command ]]=D1359,1,0)</f>
        <v>0</v>
      </c>
      <c r="J1360" s="1">
        <f>IF(AND(Tabla2[[#This Row],[cic]]=1,(AND(I1359=1,I1361=0))),1,0)</f>
        <v>0</v>
      </c>
      <c r="K1360" s="1">
        <f>Tabla2[[#This Row],[pas]]+K1359</f>
        <v>9</v>
      </c>
    </row>
    <row r="1361" spans="1:11" x14ac:dyDescent="0.25">
      <c r="A1361" s="1">
        <v>1315.98620605469</v>
      </c>
      <c r="B1361" s="1">
        <v>1.0640716645866599</v>
      </c>
      <c r="C1361">
        <v>1.7832517187343899E-3</v>
      </c>
      <c r="D1361" s="1">
        <v>1.06228841468692</v>
      </c>
      <c r="E1361">
        <v>1.04516368537588E-3</v>
      </c>
      <c r="F1361" s="1">
        <f>Tabla2[[#This Row],[Axial Force ]]/$O$11</f>
        <v>27.416379292806042</v>
      </c>
      <c r="G1361" s="5">
        <f>Tabla2[[#This Row],[Axial Displacement ]]/$O$8</f>
        <v>1.3136687217119258E-2</v>
      </c>
      <c r="H1361" s="1">
        <f>Tabla2[[#This Row],[Axial 634,12F ]]/25</f>
        <v>4.1806547415035196E-5</v>
      </c>
      <c r="I1361" s="1">
        <f>IF(Tabla2[[#This Row],[Axial Displacement Command ]]=D1360,1,0)</f>
        <v>0</v>
      </c>
      <c r="J1361" s="1">
        <f>IF(AND(Tabla2[[#This Row],[cic]]=1,(AND(I1360=1,I1362=0))),1,0)</f>
        <v>0</v>
      </c>
      <c r="K1361" s="1">
        <f>Tabla2[[#This Row],[pas]]+K1360</f>
        <v>9</v>
      </c>
    </row>
    <row r="1362" spans="1:11" x14ac:dyDescent="0.25">
      <c r="A1362" s="1">
        <v>1307.64465332031</v>
      </c>
      <c r="B1362" s="1">
        <v>1.0596835054457201</v>
      </c>
      <c r="C1362">
        <v>7.3170662062693704E-4</v>
      </c>
      <c r="D1362" s="1">
        <v>1.05895183514804</v>
      </c>
      <c r="E1362">
        <v>1.9024566881853399E-3</v>
      </c>
      <c r="F1362" s="1">
        <f>Tabla2[[#This Row],[Axial Force ]]/$O$11</f>
        <v>27.242596944173126</v>
      </c>
      <c r="G1362" s="5">
        <f>Tabla2[[#This Row],[Axial Displacement ]]/$O$8</f>
        <v>1.3082512412910125E-2</v>
      </c>
      <c r="H1362" s="1">
        <f>Tabla2[[#This Row],[Axial 634,12F ]]/25</f>
        <v>7.6098267527413595E-5</v>
      </c>
      <c r="I1362" s="1">
        <f>IF(Tabla2[[#This Row],[Axial Displacement Command ]]=D1361,1,0)</f>
        <v>0</v>
      </c>
      <c r="J1362" s="1">
        <f>IF(AND(Tabla2[[#This Row],[cic]]=1,(AND(I1361=1,I1363=0))),1,0)</f>
        <v>0</v>
      </c>
      <c r="K1362" s="1">
        <f>Tabla2[[#This Row],[pas]]+K1361</f>
        <v>9</v>
      </c>
    </row>
    <row r="1363" spans="1:11" x14ac:dyDescent="0.25">
      <c r="A1363" s="1">
        <v>1302.84436035156</v>
      </c>
      <c r="B1363" s="1">
        <v>1.05759140569717</v>
      </c>
      <c r="C1363">
        <v>1.9762514966714701E-3</v>
      </c>
      <c r="D1363" s="1">
        <v>1.05561513919383</v>
      </c>
      <c r="E1363">
        <v>6.3034804043127202E-4</v>
      </c>
      <c r="F1363" s="1">
        <f>Tabla2[[#This Row],[Axial Force ]]/$O$11</f>
        <v>27.142590840657501</v>
      </c>
      <c r="G1363" s="5">
        <f>Tabla2[[#This Row],[Axial Displacement ]]/$O$8</f>
        <v>1.3056684020952716E-2</v>
      </c>
      <c r="H1363" s="1">
        <f>Tabla2[[#This Row],[Axial 634,12F ]]/25</f>
        <v>2.5213921617250879E-5</v>
      </c>
      <c r="I1363" s="1">
        <f>IF(Tabla2[[#This Row],[Axial Displacement Command ]]=D1362,1,0)</f>
        <v>0</v>
      </c>
      <c r="J1363" s="1">
        <f>IF(AND(Tabla2[[#This Row],[cic]]=1,(AND(I1362=1,I1364=0))),1,0)</f>
        <v>0</v>
      </c>
      <c r="K1363" s="1">
        <f>Tabla2[[#This Row],[pas]]+K1362</f>
        <v>9</v>
      </c>
    </row>
    <row r="1364" spans="1:11" x14ac:dyDescent="0.25">
      <c r="A1364" s="1">
        <v>1296.76477050781</v>
      </c>
      <c r="B1364" s="1">
        <v>1.0543155949562799</v>
      </c>
      <c r="C1364">
        <v>2.0369291178212699E-3</v>
      </c>
      <c r="D1364" s="1">
        <v>1.05227867607027</v>
      </c>
      <c r="E1364">
        <v>3.6928790336787599E-4</v>
      </c>
      <c r="F1364" s="1">
        <f>Tabla2[[#This Row],[Axial Force ]]/$O$11</f>
        <v>27.015932718912708</v>
      </c>
      <c r="G1364" s="5">
        <f>Tabla2[[#This Row],[Axial Displacement ]]/$O$8</f>
        <v>1.3016241913040493E-2</v>
      </c>
      <c r="H1364" s="1">
        <f>Tabla2[[#This Row],[Axial 634,12F ]]/25</f>
        <v>1.477151613471504E-5</v>
      </c>
      <c r="I1364" s="1">
        <f>IF(Tabla2[[#This Row],[Axial Displacement Command ]]=D1363,1,0)</f>
        <v>0</v>
      </c>
      <c r="J1364" s="1">
        <f>IF(AND(Tabla2[[#This Row],[cic]]=1,(AND(I1363=1,I1365=0))),1,0)</f>
        <v>0</v>
      </c>
      <c r="K1364" s="1">
        <f>Tabla2[[#This Row],[pas]]+K1363</f>
        <v>9</v>
      </c>
    </row>
    <row r="1365" spans="1:11" x14ac:dyDescent="0.25">
      <c r="A1365" s="1">
        <v>1290.84289550781</v>
      </c>
      <c r="B1365" s="1">
        <v>1.0508394334465301</v>
      </c>
      <c r="C1365">
        <v>1.8973350961459801E-3</v>
      </c>
      <c r="D1365" s="1">
        <v>1.04894209653139</v>
      </c>
      <c r="E1365">
        <v>7.9722963164385896E-4</v>
      </c>
      <c r="F1365" s="1">
        <f>Tabla2[[#This Row],[Axial Force ]]/$O$11</f>
        <v>26.892560323079376</v>
      </c>
      <c r="G1365" s="5">
        <f>Tabla2[[#This Row],[Axial Displacement ]]/$O$8</f>
        <v>1.297332633884605E-2</v>
      </c>
      <c r="H1365" s="1">
        <f>Tabla2[[#This Row],[Axial 634,12F ]]/25</f>
        <v>3.1889185265754356E-5</v>
      </c>
      <c r="I1365" s="1">
        <f>IF(Tabla2[[#This Row],[Axial Displacement Command ]]=D1364,1,0)</f>
        <v>0</v>
      </c>
      <c r="J1365" s="1">
        <f>IF(AND(Tabla2[[#This Row],[cic]]=1,(AND(I1364=1,I1366=0))),1,0)</f>
        <v>0</v>
      </c>
      <c r="K1365" s="1">
        <f>Tabla2[[#This Row],[pas]]+K1364</f>
        <v>9</v>
      </c>
    </row>
    <row r="1366" spans="1:11" x14ac:dyDescent="0.25">
      <c r="A1366" s="1">
        <v>1283.11389160156</v>
      </c>
      <c r="B1366" s="1">
        <v>1.04766373988241</v>
      </c>
      <c r="C1366">
        <v>2.0582676825142698E-3</v>
      </c>
      <c r="D1366" s="1">
        <v>1.04560540057719</v>
      </c>
      <c r="E1366">
        <v>2.7047011030845202E-4</v>
      </c>
      <c r="F1366" s="1">
        <f>Tabla2[[#This Row],[Axial Force ]]/$O$11</f>
        <v>26.731539408365833</v>
      </c>
      <c r="G1366" s="5">
        <f>Tabla2[[#This Row],[Axial Displacement ]]/$O$8</f>
        <v>1.2934120245461853E-2</v>
      </c>
      <c r="H1366" s="1">
        <f>Tabla2[[#This Row],[Axial 634,12F ]]/25</f>
        <v>1.0818804412338081E-5</v>
      </c>
      <c r="I1366" s="1">
        <f>IF(Tabla2[[#This Row],[Axial Displacement Command ]]=D1365,1,0)</f>
        <v>0</v>
      </c>
      <c r="J1366" s="1">
        <f>IF(AND(Tabla2[[#This Row],[cic]]=1,(AND(I1365=1,I1367=0))),1,0)</f>
        <v>0</v>
      </c>
      <c r="K1366" s="1">
        <f>Tabla2[[#This Row],[pas]]+K1365</f>
        <v>9</v>
      </c>
    </row>
    <row r="1367" spans="1:11" x14ac:dyDescent="0.25">
      <c r="A1367" s="1">
        <v>1275.64685058594</v>
      </c>
      <c r="B1367" s="1">
        <v>1.0441768681630501</v>
      </c>
      <c r="C1367">
        <v>1.90794457921584E-3</v>
      </c>
      <c r="D1367" s="1">
        <v>1.04226882103831</v>
      </c>
      <c r="E1367">
        <v>-6.6878402549264105E-4</v>
      </c>
      <c r="F1367" s="1">
        <f>Tabla2[[#This Row],[Axial Force ]]/$O$11</f>
        <v>26.575976053873749</v>
      </c>
      <c r="G1367" s="5">
        <f>Tabla2[[#This Row],[Axial Displacement ]]/$O$8</f>
        <v>1.2891072446457409E-2</v>
      </c>
      <c r="H1367" s="1">
        <f>Tabla2[[#This Row],[Axial 634,12F ]]/25</f>
        <v>-2.6751361019705642E-5</v>
      </c>
      <c r="I1367" s="1">
        <f>IF(Tabla2[[#This Row],[Axial Displacement Command ]]=D1366,1,0)</f>
        <v>0</v>
      </c>
      <c r="J1367" s="1">
        <f>IF(AND(Tabla2[[#This Row],[cic]]=1,(AND(I1366=1,I1368=0))),1,0)</f>
        <v>0</v>
      </c>
      <c r="K1367" s="1">
        <f>Tabla2[[#This Row],[pas]]+K1366</f>
        <v>9</v>
      </c>
    </row>
    <row r="1368" spans="1:11" x14ac:dyDescent="0.25">
      <c r="A1368" s="1">
        <v>1268.95129394531</v>
      </c>
      <c r="B1368" s="1">
        <v>1.04063272010535</v>
      </c>
      <c r="C1368">
        <v>1.70040129887639E-3</v>
      </c>
      <c r="D1368" s="1">
        <v>1.03893235791475</v>
      </c>
      <c r="E1368">
        <v>4.4521183895085398E-4</v>
      </c>
      <c r="F1368" s="1">
        <f>Tabla2[[#This Row],[Axial Force ]]/$O$11</f>
        <v>26.43648529052729</v>
      </c>
      <c r="G1368" s="5">
        <f>Tabla2[[#This Row],[Axial Displacement ]]/$O$8</f>
        <v>1.2847317532164814E-2</v>
      </c>
      <c r="H1368" s="1">
        <f>Tabla2[[#This Row],[Axial 634,12F ]]/25</f>
        <v>1.7808473558034159E-5</v>
      </c>
      <c r="I1368" s="1">
        <f>IF(Tabla2[[#This Row],[Axial Displacement Command ]]=D1367,1,0)</f>
        <v>0</v>
      </c>
      <c r="J1368" s="1">
        <f>IF(AND(Tabla2[[#This Row],[cic]]=1,(AND(I1367=1,I1369=0))),1,0)</f>
        <v>0</v>
      </c>
      <c r="K1368" s="1">
        <f>Tabla2[[#This Row],[pas]]+K1367</f>
        <v>9</v>
      </c>
    </row>
    <row r="1369" spans="1:11" x14ac:dyDescent="0.25">
      <c r="A1369" s="1">
        <v>1262.60522460938</v>
      </c>
      <c r="B1369" s="1">
        <v>1.0380935855209801</v>
      </c>
      <c r="C1369">
        <v>2.4979115096357401E-3</v>
      </c>
      <c r="D1369" s="1">
        <v>1.03559566196054</v>
      </c>
      <c r="E1369">
        <v>1.9002729914063799E-3</v>
      </c>
      <c r="F1369" s="1">
        <f>Tabla2[[#This Row],[Axial Force ]]/$O$11</f>
        <v>26.304275512695416</v>
      </c>
      <c r="G1369" s="5">
        <f>Tabla2[[#This Row],[Axial Displacement ]]/$O$8</f>
        <v>1.2815970191617038E-2</v>
      </c>
      <c r="H1369" s="1">
        <f>Tabla2[[#This Row],[Axial 634,12F ]]/25</f>
        <v>7.6010919656255201E-5</v>
      </c>
      <c r="I1369" s="1">
        <f>IF(Tabla2[[#This Row],[Axial Displacement Command ]]=D1368,1,0)</f>
        <v>0</v>
      </c>
      <c r="J1369" s="1">
        <f>IF(AND(Tabla2[[#This Row],[cic]]=1,(AND(I1368=1,I1370=0))),1,0)</f>
        <v>0</v>
      </c>
      <c r="K1369" s="1">
        <f>Tabla2[[#This Row],[pas]]+K1368</f>
        <v>9</v>
      </c>
    </row>
    <row r="1370" spans="1:11" x14ac:dyDescent="0.25">
      <c r="A1370" s="1">
        <v>1256.4677734375</v>
      </c>
      <c r="B1370" s="1">
        <v>1.0352111421525501</v>
      </c>
      <c r="C1370">
        <v>2.95197969535366E-3</v>
      </c>
      <c r="D1370" s="1">
        <v>1.03225908242166</v>
      </c>
      <c r="E1370">
        <v>1.3270961289890699E-3</v>
      </c>
      <c r="F1370" s="1">
        <f>Tabla2[[#This Row],[Axial Force ]]/$O$11</f>
        <v>26.176411946614582</v>
      </c>
      <c r="G1370" s="5">
        <f>Tabla2[[#This Row],[Axial Displacement ]]/$O$8</f>
        <v>1.2780384471019136E-2</v>
      </c>
      <c r="H1370" s="1">
        <f>Tabla2[[#This Row],[Axial 634,12F ]]/25</f>
        <v>5.3083845159562797E-5</v>
      </c>
      <c r="I1370" s="1">
        <f>IF(Tabla2[[#This Row],[Axial Displacement Command ]]=D1369,1,0)</f>
        <v>0</v>
      </c>
      <c r="J1370" s="1">
        <f>IF(AND(Tabla2[[#This Row],[cic]]=1,(AND(I1369=1,I1371=0))),1,0)</f>
        <v>0</v>
      </c>
      <c r="K1370" s="1">
        <f>Tabla2[[#This Row],[pas]]+K1369</f>
        <v>9</v>
      </c>
    </row>
    <row r="1371" spans="1:11" x14ac:dyDescent="0.25">
      <c r="A1371" s="1">
        <v>1249.80029296875</v>
      </c>
      <c r="B1371" s="1">
        <v>1.03110913187265</v>
      </c>
      <c r="C1371">
        <v>2.1865366761630901E-3</v>
      </c>
      <c r="D1371" s="1">
        <v>1.02892250288278</v>
      </c>
      <c r="E1371">
        <v>1.85069757208112E-3</v>
      </c>
      <c r="F1371" s="1">
        <f>Tabla2[[#This Row],[Axial Force ]]/$O$11</f>
        <v>26.037506103515625</v>
      </c>
      <c r="G1371" s="5">
        <f>Tabla2[[#This Row],[Axial Displacement ]]/$O$8</f>
        <v>1.2729742368798147E-2</v>
      </c>
      <c r="H1371" s="1">
        <f>Tabla2[[#This Row],[Axial 634,12F ]]/25</f>
        <v>7.40279028832448E-5</v>
      </c>
      <c r="I1371" s="1">
        <f>IF(Tabla2[[#This Row],[Axial Displacement Command ]]=D1370,1,0)</f>
        <v>0</v>
      </c>
      <c r="J1371" s="1">
        <f>IF(AND(Tabla2[[#This Row],[cic]]=1,(AND(I1370=1,I1372=0))),1,0)</f>
        <v>0</v>
      </c>
      <c r="K1371" s="1">
        <f>Tabla2[[#This Row],[pas]]+K1370</f>
        <v>9</v>
      </c>
    </row>
    <row r="1372" spans="1:11" x14ac:dyDescent="0.25">
      <c r="A1372" s="1">
        <v>1242.00610351563</v>
      </c>
      <c r="B1372" s="1">
        <v>1.02751853410155</v>
      </c>
      <c r="C1372">
        <v>1.93262098946434E-3</v>
      </c>
      <c r="D1372" s="1">
        <v>1.0255859233439</v>
      </c>
      <c r="E1372">
        <v>1.6777950122559601E-3</v>
      </c>
      <c r="F1372" s="1">
        <f>Tabla2[[#This Row],[Axial Force ]]/$O$11</f>
        <v>25.875127156575626</v>
      </c>
      <c r="G1372" s="5">
        <f>Tabla2[[#This Row],[Axial Displacement ]]/$O$8</f>
        <v>1.2685414001253704E-2</v>
      </c>
      <c r="H1372" s="1">
        <f>Tabla2[[#This Row],[Axial 634,12F ]]/25</f>
        <v>6.7111800490238401E-5</v>
      </c>
      <c r="I1372" s="1">
        <f>IF(Tabla2[[#This Row],[Axial Displacement Command ]]=D1371,1,0)</f>
        <v>0</v>
      </c>
      <c r="J1372" s="1">
        <f>IF(AND(Tabla2[[#This Row],[cic]]=1,(AND(I1371=1,I1373=0))),1,0)</f>
        <v>0</v>
      </c>
      <c r="K1372" s="1">
        <f>Tabla2[[#This Row],[pas]]+K1371</f>
        <v>9</v>
      </c>
    </row>
    <row r="1373" spans="1:11" x14ac:dyDescent="0.25">
      <c r="A1373" s="1">
        <v>1234.09741210938</v>
      </c>
      <c r="B1373" s="1">
        <v>1.0233020875603001</v>
      </c>
      <c r="C1373">
        <v>1.0527372751312201E-3</v>
      </c>
      <c r="D1373" s="1">
        <v>1.02224934380502</v>
      </c>
      <c r="E1373">
        <v>9.798344535738579E-4</v>
      </c>
      <c r="F1373" s="1">
        <f>Tabla2[[#This Row],[Axial Force ]]/$O$11</f>
        <v>25.710362752278751</v>
      </c>
      <c r="G1373" s="5">
        <f>Tabla2[[#This Row],[Axial Displacement ]]/$O$8</f>
        <v>1.2633359105682716E-2</v>
      </c>
      <c r="H1373" s="1">
        <f>Tabla2[[#This Row],[Axial 634,12F ]]/25</f>
        <v>3.9193378142954316E-5</v>
      </c>
      <c r="I1373" s="1">
        <f>IF(Tabla2[[#This Row],[Axial Displacement Command ]]=D1372,1,0)</f>
        <v>0</v>
      </c>
      <c r="J1373" s="1">
        <f>IF(AND(Tabla2[[#This Row],[cic]]=1,(AND(I1372=1,I1374=0))),1,0)</f>
        <v>0</v>
      </c>
      <c r="K1373" s="1">
        <f>Tabla2[[#This Row],[pas]]+K1372</f>
        <v>9</v>
      </c>
    </row>
    <row r="1374" spans="1:11" x14ac:dyDescent="0.25">
      <c r="A1374" s="1">
        <v>1227.71960449219</v>
      </c>
      <c r="B1374" s="1">
        <v>1.02080579381436</v>
      </c>
      <c r="C1374">
        <v>1.89304353170883E-3</v>
      </c>
      <c r="D1374" s="1">
        <v>1.01891276426613</v>
      </c>
      <c r="E1374">
        <v>3.39671191795787E-3</v>
      </c>
      <c r="F1374" s="1">
        <f>Tabla2[[#This Row],[Axial Force ]]/$O$11</f>
        <v>25.57749176025396</v>
      </c>
      <c r="G1374" s="5">
        <f>Tabla2[[#This Row],[Axial Displacement ]]/$O$8</f>
        <v>1.2602540664374814E-2</v>
      </c>
      <c r="H1374" s="1">
        <f>Tabla2[[#This Row],[Axial 634,12F ]]/25</f>
        <v>1.3586847671831481E-4</v>
      </c>
      <c r="I1374" s="1">
        <f>IF(Tabla2[[#This Row],[Axial Displacement Command ]]=D1373,1,0)</f>
        <v>0</v>
      </c>
      <c r="J1374" s="1">
        <f>IF(AND(Tabla2[[#This Row],[cic]]=1,(AND(I1373=1,I1375=0))),1,0)</f>
        <v>0</v>
      </c>
      <c r="K1374" s="1">
        <f>Tabla2[[#This Row],[pas]]+K1373</f>
        <v>9</v>
      </c>
    </row>
    <row r="1375" spans="1:11" x14ac:dyDescent="0.25">
      <c r="A1375" s="1">
        <v>1221.86291503906</v>
      </c>
      <c r="B1375" s="1">
        <v>1.01741915568709</v>
      </c>
      <c r="C1375">
        <v>1.8429756210025499E-3</v>
      </c>
      <c r="D1375" s="1">
        <v>1.0155760683119299</v>
      </c>
      <c r="E1375">
        <v>6.3823739537838297E-4</v>
      </c>
      <c r="F1375" s="1">
        <f>Tabla2[[#This Row],[Axial Force ]]/$O$11</f>
        <v>25.455477396647083</v>
      </c>
      <c r="G1375" s="5">
        <f>Tabla2[[#This Row],[Axial Displacement ]]/$O$8</f>
        <v>1.2560730317124567E-2</v>
      </c>
      <c r="H1375" s="1">
        <f>Tabla2[[#This Row],[Axial 634,12F ]]/25</f>
        <v>2.5529495815135319E-5</v>
      </c>
      <c r="I1375" s="1">
        <f>IF(Tabla2[[#This Row],[Axial Displacement Command ]]=D1374,1,0)</f>
        <v>0</v>
      </c>
      <c r="J1375" s="1">
        <f>IF(AND(Tabla2[[#This Row],[cic]]=1,(AND(I1374=1,I1376=0))),1,0)</f>
        <v>0</v>
      </c>
      <c r="K1375" s="1">
        <f>Tabla2[[#This Row],[pas]]+K1374</f>
        <v>9</v>
      </c>
    </row>
    <row r="1376" spans="1:11" x14ac:dyDescent="0.25">
      <c r="A1376" s="1">
        <v>1216.03857421875</v>
      </c>
      <c r="B1376" s="1">
        <v>1.0146975982934201</v>
      </c>
      <c r="C1376">
        <v>2.4579762794019202E-3</v>
      </c>
      <c r="D1376" s="1">
        <v>1.01223960518837</v>
      </c>
      <c r="E1376">
        <v>1.10025052890705E-3</v>
      </c>
      <c r="F1376" s="1">
        <f>Tabla2[[#This Row],[Axial Force ]]/$O$11</f>
        <v>25.334136962890625</v>
      </c>
      <c r="G1376" s="5">
        <f>Tabla2[[#This Row],[Axial Displacement ]]/$O$8</f>
        <v>1.2527130843128642E-2</v>
      </c>
      <c r="H1376" s="1">
        <f>Tabla2[[#This Row],[Axial 634,12F ]]/25</f>
        <v>4.4010021156282002E-5</v>
      </c>
      <c r="I1376" s="1">
        <f>IF(Tabla2[[#This Row],[Axial Displacement Command ]]=D1375,1,0)</f>
        <v>0</v>
      </c>
      <c r="J1376" s="1">
        <f>IF(AND(Tabla2[[#This Row],[cic]]=1,(AND(I1375=1,I1377=0))),1,0)</f>
        <v>0</v>
      </c>
      <c r="K1376" s="1">
        <f>Tabla2[[#This Row],[pas]]+K1375</f>
        <v>9</v>
      </c>
    </row>
    <row r="1377" spans="1:11" x14ac:dyDescent="0.25">
      <c r="A1377" s="1">
        <v>1208.95031738281</v>
      </c>
      <c r="B1377" s="1">
        <v>1.0116040939465201</v>
      </c>
      <c r="C1377">
        <v>2.7010441954189398E-3</v>
      </c>
      <c r="D1377" s="1">
        <v>1.00890302564949</v>
      </c>
      <c r="E1377">
        <v>5.38829453944345E-4</v>
      </c>
      <c r="F1377" s="1">
        <f>Tabla2[[#This Row],[Axial Force ]]/$O$11</f>
        <v>25.186464945475208</v>
      </c>
      <c r="G1377" s="5">
        <f>Tabla2[[#This Row],[Axial Displacement ]]/$O$8</f>
        <v>1.248893943143852E-2</v>
      </c>
      <c r="H1377" s="1">
        <f>Tabla2[[#This Row],[Axial 634,12F ]]/25</f>
        <v>2.15531781577738E-5</v>
      </c>
      <c r="I1377" s="1">
        <f>IF(Tabla2[[#This Row],[Axial Displacement Command ]]=D1376,1,0)</f>
        <v>0</v>
      </c>
      <c r="J1377" s="1">
        <f>IF(AND(Tabla2[[#This Row],[cic]]=1,(AND(I1376=1,I1378=0))),1,0)</f>
        <v>0</v>
      </c>
      <c r="K1377" s="1">
        <f>Tabla2[[#This Row],[pas]]+K1376</f>
        <v>9</v>
      </c>
    </row>
    <row r="1378" spans="1:11" x14ac:dyDescent="0.25">
      <c r="A1378" s="1">
        <v>1197.8994140625</v>
      </c>
      <c r="B1378" s="1">
        <v>1.00634689442813</v>
      </c>
      <c r="C1378">
        <v>7.8058241115286397E-4</v>
      </c>
      <c r="D1378" s="1">
        <v>1.0055663296952799</v>
      </c>
      <c r="E1378">
        <v>-3.0289489586721199E-2</v>
      </c>
      <c r="F1378" s="1">
        <f>Tabla2[[#This Row],[Axial Force ]]/$O$11</f>
        <v>24.95623779296875</v>
      </c>
      <c r="G1378" s="5">
        <f>Tabla2[[#This Row],[Axial Displacement ]]/$O$8</f>
        <v>1.2424035733680616E-2</v>
      </c>
      <c r="H1378" s="1">
        <f>Tabla2[[#This Row],[Axial 634,12F ]]/25</f>
        <v>-1.2115795834688478E-3</v>
      </c>
      <c r="I1378" s="1">
        <f>IF(Tabla2[[#This Row],[Axial Displacement Command ]]=D1377,1,0)</f>
        <v>0</v>
      </c>
      <c r="J1378" s="1">
        <f>IF(AND(Tabla2[[#This Row],[cic]]=1,(AND(I1377=1,I1379=0))),1,0)</f>
        <v>0</v>
      </c>
      <c r="K1378" s="1">
        <f>Tabla2[[#This Row],[pas]]+K1377</f>
        <v>9</v>
      </c>
    </row>
    <row r="1379" spans="1:11" x14ac:dyDescent="0.25">
      <c r="A1379" s="1">
        <v>1189.97436523438</v>
      </c>
      <c r="B1379" s="1">
        <v>1.0026848176494201</v>
      </c>
      <c r="C1379">
        <v>4.5502184775614302E-4</v>
      </c>
      <c r="D1379" s="1">
        <v>1.00222986657172</v>
      </c>
      <c r="E1379" s="2">
        <v>8.4974551839422902E-5</v>
      </c>
      <c r="F1379" s="1">
        <f>Tabla2[[#This Row],[Axial Force ]]/$O$11</f>
        <v>24.791132609049583</v>
      </c>
      <c r="G1379" s="5">
        <f>Tabla2[[#This Row],[Axial Displacement ]]/$O$8</f>
        <v>1.2378824909252099E-2</v>
      </c>
      <c r="H1379" s="1">
        <f>Tabla2[[#This Row],[Axial 634,12F ]]/25</f>
        <v>3.3989820735769159E-6</v>
      </c>
      <c r="I1379" s="1">
        <f>IF(Tabla2[[#This Row],[Axial Displacement Command ]]=D1378,1,0)</f>
        <v>0</v>
      </c>
      <c r="J1379" s="1">
        <f>IF(AND(Tabla2[[#This Row],[cic]]=1,(AND(I1378=1,I1380=0))),1,0)</f>
        <v>0</v>
      </c>
      <c r="K1379" s="1">
        <f>Tabla2[[#This Row],[pas]]+K1378</f>
        <v>9</v>
      </c>
    </row>
    <row r="1380" spans="1:11" x14ac:dyDescent="0.25">
      <c r="A1380" s="1">
        <v>1184.31286621094</v>
      </c>
      <c r="B1380">
        <v>0.999763025902212</v>
      </c>
      <c r="C1380">
        <v>2.3698807183336601E-4</v>
      </c>
      <c r="D1380" s="1">
        <v>1.00000004749745</v>
      </c>
      <c r="E1380">
        <v>-6.6636511064643899E-4</v>
      </c>
      <c r="F1380" s="1">
        <f>Tabla2[[#This Row],[Axial Force ]]/$O$11</f>
        <v>24.673184712727917</v>
      </c>
      <c r="G1380" s="5">
        <f>Tabla2[[#This Row],[Axial Displacement ]]/$O$8</f>
        <v>1.2342753406200148E-2</v>
      </c>
      <c r="H1380" s="1">
        <f>Tabla2[[#This Row],[Axial 634,12F ]]/25</f>
        <v>-2.6654604425857559E-5</v>
      </c>
      <c r="I1380" s="1">
        <f>IF(Tabla2[[#This Row],[Axial Displacement Command ]]=D1379,1,0)</f>
        <v>0</v>
      </c>
      <c r="J1380" s="1">
        <f>IF(AND(Tabla2[[#This Row],[cic]]=1,(AND(I1379=1,I1381=0))),1,0)</f>
        <v>0</v>
      </c>
      <c r="K1380" s="1">
        <f>Tabla2[[#This Row],[pas]]+K1379</f>
        <v>9</v>
      </c>
    </row>
    <row r="1381" spans="1:11" x14ac:dyDescent="0.25">
      <c r="A1381" s="1">
        <v>1186.11853027344</v>
      </c>
      <c r="B1381">
        <v>0.99998479709029198</v>
      </c>
      <c r="C1381" s="2">
        <v>1.5258789787253601E-5</v>
      </c>
      <c r="D1381" s="1">
        <v>1.00000004749745</v>
      </c>
      <c r="E1381">
        <v>5.3287993750927897E-4</v>
      </c>
      <c r="F1381" s="1">
        <f>Tabla2[[#This Row],[Axial Force ]]/$O$11</f>
        <v>24.710802714029999</v>
      </c>
      <c r="G1381" s="5">
        <f>Tabla2[[#This Row],[Axial Displacement ]]/$O$8</f>
        <v>1.2345491322102371E-2</v>
      </c>
      <c r="H1381" s="1">
        <f>Tabla2[[#This Row],[Axial 634,12F ]]/25</f>
        <v>2.1315197500371158E-5</v>
      </c>
      <c r="I1381" s="1">
        <f>IF(Tabla2[[#This Row],[Axial Displacement Command ]]=D1380,1,0)</f>
        <v>1</v>
      </c>
      <c r="J1381" s="1">
        <f>IF(AND(Tabla2[[#This Row],[cic]]=1,(AND(I1380=1,I1382=0))),1,0)</f>
        <v>0</v>
      </c>
      <c r="K1381" s="1">
        <f>Tabla2[[#This Row],[pas]]+K1380</f>
        <v>9</v>
      </c>
    </row>
    <row r="1382" spans="1:11" x14ac:dyDescent="0.25">
      <c r="A1382" s="1">
        <v>1188.08093261719</v>
      </c>
      <c r="B1382">
        <v>0.99990610033273697</v>
      </c>
      <c r="C1382" s="2">
        <v>9.3936918688086694E-5</v>
      </c>
      <c r="D1382" s="1">
        <v>1.00000004749745</v>
      </c>
      <c r="E1382">
        <v>5.8437910865904996E-4</v>
      </c>
      <c r="F1382" s="1">
        <f>Tabla2[[#This Row],[Axial Force ]]/$O$11</f>
        <v>24.75168609619146</v>
      </c>
      <c r="G1382" s="5">
        <f>Tabla2[[#This Row],[Axial Displacement ]]/$O$8</f>
        <v>1.2344519757194283E-2</v>
      </c>
      <c r="H1382" s="1">
        <f>Tabla2[[#This Row],[Axial 634,12F ]]/25</f>
        <v>2.3375164346361998E-5</v>
      </c>
      <c r="I1382" s="1">
        <f>IF(Tabla2[[#This Row],[Axial Displacement Command ]]=D1381,1,0)</f>
        <v>1</v>
      </c>
      <c r="J1382" s="1">
        <f>IF(AND(Tabla2[[#This Row],[cic]]=1,(AND(I1381=1,I1383=0))),1,0)</f>
        <v>0</v>
      </c>
      <c r="K1382" s="1">
        <f>Tabla2[[#This Row],[pas]]+K1381</f>
        <v>9</v>
      </c>
    </row>
    <row r="1383" spans="1:11" x14ac:dyDescent="0.25">
      <c r="A1383" s="1">
        <v>1188.59790039063</v>
      </c>
      <c r="B1383">
        <v>0.99960924126207795</v>
      </c>
      <c r="C1383">
        <v>3.9076806501725498E-4</v>
      </c>
      <c r="D1383" s="1">
        <v>1.00000004749745</v>
      </c>
      <c r="E1383">
        <v>1.97374149024654E-4</v>
      </c>
      <c r="F1383" s="1">
        <f>Tabla2[[#This Row],[Axial Force ]]/$O$11</f>
        <v>24.762456258138126</v>
      </c>
      <c r="G1383" s="5">
        <f>Tabla2[[#This Row],[Axial Displacement ]]/$O$8</f>
        <v>1.2340854830396025E-2</v>
      </c>
      <c r="H1383" s="1">
        <f>Tabla2[[#This Row],[Axial 634,12F ]]/25</f>
        <v>7.8949659609861606E-6</v>
      </c>
      <c r="I1383" s="1">
        <f>IF(Tabla2[[#This Row],[Axial Displacement Command ]]=D1382,1,0)</f>
        <v>1</v>
      </c>
      <c r="J1383" s="1">
        <f>IF(AND(Tabla2[[#This Row],[cic]]=1,(AND(I1382=1,I1384=0))),1,0)</f>
        <v>0</v>
      </c>
      <c r="K1383" s="1">
        <f>Tabla2[[#This Row],[pas]]+K1382</f>
        <v>9</v>
      </c>
    </row>
    <row r="1384" spans="1:11" x14ac:dyDescent="0.25">
      <c r="A1384" s="1">
        <v>1189.63623046875</v>
      </c>
      <c r="B1384">
        <v>0.99975231569260403</v>
      </c>
      <c r="C1384">
        <v>2.4771691187197602E-4</v>
      </c>
      <c r="D1384" s="1">
        <v>1.00000004749745</v>
      </c>
      <c r="E1384">
        <v>8.5985658415665999E-4</v>
      </c>
      <c r="F1384" s="1">
        <f>Tabla2[[#This Row],[Axial Force ]]/$O$11</f>
        <v>24.784088134765625</v>
      </c>
      <c r="G1384" s="5">
        <f>Tabla2[[#This Row],[Axial Displacement ]]/$O$8</f>
        <v>1.2342621181390174E-2</v>
      </c>
      <c r="H1384" s="1">
        <f>Tabla2[[#This Row],[Axial 634,12F ]]/25</f>
        <v>3.43942633662664E-5</v>
      </c>
      <c r="I1384" s="1">
        <f>IF(Tabla2[[#This Row],[Axial Displacement Command ]]=D1383,1,0)</f>
        <v>1</v>
      </c>
      <c r="J1384" s="1">
        <f>IF(AND(Tabla2[[#This Row],[cic]]=1,(AND(I1383=1,I1385=0))),1,0)</f>
        <v>0</v>
      </c>
      <c r="K1384" s="1">
        <f>Tabla2[[#This Row],[pas]]+K1383</f>
        <v>9</v>
      </c>
    </row>
    <row r="1385" spans="1:11" x14ac:dyDescent="0.25">
      <c r="A1385" s="1">
        <v>1190.72106933594</v>
      </c>
      <c r="B1385" s="1">
        <v>1.0000455658882901</v>
      </c>
      <c r="C1385" s="2">
        <v>4.5537948523133302E-5</v>
      </c>
      <c r="D1385" s="1">
        <v>1.00000004749745</v>
      </c>
      <c r="E1385">
        <v>1.27706061903154E-3</v>
      </c>
      <c r="F1385" s="1">
        <f>Tabla2[[#This Row],[Axial Force ]]/$O$11</f>
        <v>24.806688944498749</v>
      </c>
      <c r="G1385" s="5">
        <f>Tabla2[[#This Row],[Axial Displacement ]]/$O$8</f>
        <v>1.2346241554176421E-2</v>
      </c>
      <c r="H1385" s="1">
        <f>Tabla2[[#This Row],[Axial 634,12F ]]/25</f>
        <v>5.1082424761261601E-5</v>
      </c>
      <c r="I1385" s="1">
        <f>IF(Tabla2[[#This Row],[Axial Displacement Command ]]=D1384,1,0)</f>
        <v>1</v>
      </c>
      <c r="J1385" s="1">
        <f>IF(AND(Tabla2[[#This Row],[cic]]=1,(AND(I1384=1,I1386=0))),1,0)</f>
        <v>0</v>
      </c>
      <c r="K1385" s="1">
        <f>Tabla2[[#This Row],[pas]]+K1384</f>
        <v>9</v>
      </c>
    </row>
    <row r="1386" spans="1:11" x14ac:dyDescent="0.25">
      <c r="A1386" s="1">
        <v>1191.73645019531</v>
      </c>
      <c r="B1386" s="1">
        <v>1.00016000214964</v>
      </c>
      <c r="C1386">
        <v>1.59978867486643E-4</v>
      </c>
      <c r="D1386" s="1">
        <v>1.00000004749745</v>
      </c>
      <c r="E1386">
        <v>-9.5109328412945604E-4</v>
      </c>
      <c r="F1386" s="1">
        <f>Tabla2[[#This Row],[Axial Force ]]/$O$11</f>
        <v>24.82784271240229</v>
      </c>
      <c r="G1386" s="5">
        <f>Tabla2[[#This Row],[Axial Displacement ]]/$O$8</f>
        <v>1.2347654347526419E-2</v>
      </c>
      <c r="H1386" s="1">
        <f>Tabla2[[#This Row],[Axial 634,12F ]]/25</f>
        <v>-3.8043731365178239E-5</v>
      </c>
      <c r="I1386" s="1">
        <f>IF(Tabla2[[#This Row],[Axial Displacement Command ]]=D1385,1,0)</f>
        <v>1</v>
      </c>
      <c r="J1386" s="1">
        <f>IF(AND(Tabla2[[#This Row],[cic]]=1,(AND(I1385=1,I1387=0))),1,0)</f>
        <v>0</v>
      </c>
      <c r="K1386" s="1">
        <f>Tabla2[[#This Row],[pas]]+K1385</f>
        <v>9</v>
      </c>
    </row>
    <row r="1387" spans="1:11" x14ac:dyDescent="0.25">
      <c r="A1387" s="1">
        <v>1192.31518554688</v>
      </c>
      <c r="B1387" s="1">
        <v>1.00024580024183</v>
      </c>
      <c r="C1387">
        <v>2.4580955937381099E-4</v>
      </c>
      <c r="D1387" s="1">
        <v>1.00000004749745</v>
      </c>
      <c r="E1387">
        <v>1.42129954383563E-3</v>
      </c>
      <c r="F1387" s="1">
        <f>Tabla2[[#This Row],[Axial Force ]]/$O$11</f>
        <v>24.839899698893333</v>
      </c>
      <c r="G1387" s="5">
        <f>Tabla2[[#This Row],[Axial Displacement ]]/$O$8</f>
        <v>1.2348713583232468E-2</v>
      </c>
      <c r="H1387" s="1">
        <f>Tabla2[[#This Row],[Axial 634,12F ]]/25</f>
        <v>5.68519817534252E-5</v>
      </c>
      <c r="I1387" s="1">
        <f>IF(Tabla2[[#This Row],[Axial Displacement Command ]]=D1386,1,0)</f>
        <v>1</v>
      </c>
      <c r="J1387" s="1">
        <f>IF(AND(Tabla2[[#This Row],[cic]]=1,(AND(I1386=1,I1388=0))),1,0)</f>
        <v>0</v>
      </c>
      <c r="K1387" s="1">
        <f>Tabla2[[#This Row],[pas]]+K1386</f>
        <v>9</v>
      </c>
    </row>
    <row r="1388" spans="1:11" x14ac:dyDescent="0.25">
      <c r="A1388" s="1">
        <v>1191.04968261719</v>
      </c>
      <c r="B1388">
        <v>0.99994894117116895</v>
      </c>
      <c r="C1388" s="2">
        <v>5.1021576297216598E-5</v>
      </c>
      <c r="D1388" s="1">
        <v>1.00000004749745</v>
      </c>
      <c r="E1388">
        <v>-2.0517625671345699E-2</v>
      </c>
      <c r="F1388" s="1">
        <f>Tabla2[[#This Row],[Axial Force ]]/$O$11</f>
        <v>24.813535054524792</v>
      </c>
      <c r="G1388" s="5">
        <f>Tabla2[[#This Row],[Axial Displacement ]]/$O$8</f>
        <v>1.2345048656434184E-2</v>
      </c>
      <c r="H1388" s="1">
        <f>Tabla2[[#This Row],[Axial 634,12F ]]/25</f>
        <v>-8.20705026853828E-4</v>
      </c>
      <c r="I1388" s="1">
        <f>IF(Tabla2[[#This Row],[Axial Displacement Command ]]=D1387,1,0)</f>
        <v>1</v>
      </c>
      <c r="J1388" s="1">
        <f>IF(AND(Tabla2[[#This Row],[cic]]=1,(AND(I1387=1,I1389=0))),1,0)</f>
        <v>0</v>
      </c>
      <c r="K1388" s="1">
        <f>Tabla2[[#This Row],[pas]]+K1387</f>
        <v>9</v>
      </c>
    </row>
    <row r="1389" spans="1:11" x14ac:dyDescent="0.25">
      <c r="A1389" s="1">
        <v>1190.67602539063</v>
      </c>
      <c r="B1389">
        <v>0.99938397761434306</v>
      </c>
      <c r="C1389">
        <v>6.1607363477378396E-4</v>
      </c>
      <c r="D1389" s="1">
        <v>1.00000004749745</v>
      </c>
      <c r="E1389">
        <v>1.74843975742078E-4</v>
      </c>
      <c r="F1389" s="1">
        <f>Tabla2[[#This Row],[Axial Force ]]/$O$11</f>
        <v>24.805750528971458</v>
      </c>
      <c r="G1389" s="5">
        <f>Tabla2[[#This Row],[Axial Displacement ]]/$O$8</f>
        <v>1.2338073797707939E-2</v>
      </c>
      <c r="H1389" s="1">
        <f>Tabla2[[#This Row],[Axial 634,12F ]]/25</f>
        <v>6.9937590296831204E-6</v>
      </c>
      <c r="I1389" s="1">
        <f>IF(Tabla2[[#This Row],[Axial Displacement Command ]]=D1388,1,0)</f>
        <v>1</v>
      </c>
      <c r="J1389" s="1">
        <f>IF(AND(Tabla2[[#This Row],[cic]]=1,(AND(I1388=1,I1390=0))),1,0)</f>
        <v>0</v>
      </c>
      <c r="K1389" s="1">
        <f>Tabla2[[#This Row],[pas]]+K1388</f>
        <v>9</v>
      </c>
    </row>
    <row r="1390" spans="1:11" x14ac:dyDescent="0.25">
      <c r="A1390" s="1">
        <v>1191.37414550781</v>
      </c>
      <c r="B1390">
        <v>0.99897617474198297</v>
      </c>
      <c r="C1390">
        <v>1.0237694141323999E-3</v>
      </c>
      <c r="D1390" s="1">
        <v>1.00000004749745</v>
      </c>
      <c r="E1390">
        <v>9.6862197551672601E-4</v>
      </c>
      <c r="F1390" s="1">
        <f>Tabla2[[#This Row],[Axial Force ]]/$O$11</f>
        <v>24.820294698079376</v>
      </c>
      <c r="G1390" s="5">
        <f>Tabla2[[#This Row],[Axial Displacement ]]/$O$8</f>
        <v>1.2333039194345469E-2</v>
      </c>
      <c r="H1390" s="1">
        <f>Tabla2[[#This Row],[Axial 634,12F ]]/25</f>
        <v>3.8744879020669039E-5</v>
      </c>
      <c r="I1390" s="1">
        <f>IF(Tabla2[[#This Row],[Axial Displacement Command ]]=D1389,1,0)</f>
        <v>1</v>
      </c>
      <c r="J1390" s="1">
        <f>IF(AND(Tabla2[[#This Row],[cic]]=1,(AND(I1389=1,I1391=0))),1,0)</f>
        <v>0</v>
      </c>
      <c r="K1390" s="1">
        <f>Tabla2[[#This Row],[pas]]+K1389</f>
        <v>9</v>
      </c>
    </row>
    <row r="1391" spans="1:11" x14ac:dyDescent="0.25">
      <c r="A1391" s="1">
        <v>1192.10168457031</v>
      </c>
      <c r="B1391">
        <v>0.99890830460935798</v>
      </c>
      <c r="C1391">
        <v>1.09171867279656E-3</v>
      </c>
      <c r="D1391" s="1">
        <v>1.00000004749745</v>
      </c>
      <c r="E1391">
        <v>1.5142729807848801E-3</v>
      </c>
      <c r="F1391" s="1">
        <f>Tabla2[[#This Row],[Axial Force ]]/$O$11</f>
        <v>24.835451761881458</v>
      </c>
      <c r="G1391" s="5">
        <f>Tabla2[[#This Row],[Axial Displacement ]]/$O$8</f>
        <v>1.2332201291473555E-2</v>
      </c>
      <c r="H1391" s="1">
        <f>Tabla2[[#This Row],[Axial 634,12F ]]/25</f>
        <v>6.0570919231395203E-5</v>
      </c>
      <c r="I1391" s="1">
        <f>IF(Tabla2[[#This Row],[Axial Displacement Command ]]=D1390,1,0)</f>
        <v>1</v>
      </c>
      <c r="J1391" s="1">
        <f>IF(AND(Tabla2[[#This Row],[cic]]=1,(AND(I1390=1,I1392=0))),1,0)</f>
        <v>0</v>
      </c>
      <c r="K1391" s="1">
        <f>Tabla2[[#This Row],[pas]]+K1390</f>
        <v>9</v>
      </c>
    </row>
    <row r="1392" spans="1:11" x14ac:dyDescent="0.25">
      <c r="A1392" s="1">
        <v>1193.6943359375</v>
      </c>
      <c r="B1392">
        <v>0.99959492217749402</v>
      </c>
      <c r="C1392">
        <v>4.0507316612092798E-4</v>
      </c>
      <c r="D1392" s="1">
        <v>1.00000004749745</v>
      </c>
      <c r="E1392">
        <v>1.26044778880896E-3</v>
      </c>
      <c r="F1392" s="1">
        <f>Tabla2[[#This Row],[Axial Force ]]/$O$11</f>
        <v>24.868631998697918</v>
      </c>
      <c r="G1392" s="5">
        <f>Tabla2[[#This Row],[Axial Displacement ]]/$O$8</f>
        <v>1.2340678051574001E-2</v>
      </c>
      <c r="H1392" s="1">
        <f>Tabla2[[#This Row],[Axial 634,12F ]]/25</f>
        <v>5.0417911552358398E-5</v>
      </c>
      <c r="I1392" s="1">
        <f>IF(Tabla2[[#This Row],[Axial Displacement Command ]]=D1391,1,0)</f>
        <v>1</v>
      </c>
      <c r="J1392" s="1">
        <f>IF(AND(Tabla2[[#This Row],[cic]]=1,(AND(I1391=1,I1393=0))),1,0)</f>
        <v>0</v>
      </c>
      <c r="K1392" s="1">
        <f>Tabla2[[#This Row],[pas]]+K1391</f>
        <v>9</v>
      </c>
    </row>
    <row r="1393" spans="1:11" x14ac:dyDescent="0.25">
      <c r="A1393" s="1">
        <v>1193.61450195313</v>
      </c>
      <c r="B1393">
        <v>0.99961634259670995</v>
      </c>
      <c r="C1393">
        <v>3.8361548604370899E-4</v>
      </c>
      <c r="D1393" s="1">
        <v>1.00000004749745</v>
      </c>
      <c r="E1393">
        <v>-1.4355503026308701E-3</v>
      </c>
      <c r="F1393" s="1">
        <f>Tabla2[[#This Row],[Axial Force ]]/$O$11</f>
        <v>24.866968790690208</v>
      </c>
      <c r="G1393" s="5">
        <f>Tabla2[[#This Row],[Axial Displacement ]]/$O$8</f>
        <v>1.234094250119395E-2</v>
      </c>
      <c r="H1393" s="1">
        <f>Tabla2[[#This Row],[Axial 634,12F ]]/25</f>
        <v>-5.7422012105234804E-5</v>
      </c>
      <c r="I1393" s="1">
        <f>IF(Tabla2[[#This Row],[Axial Displacement Command ]]=D1392,1,0)</f>
        <v>1</v>
      </c>
      <c r="J1393" s="1">
        <f>IF(AND(Tabla2[[#This Row],[cic]]=1,(AND(I1392=1,I1394=0))),1,0)</f>
        <v>0</v>
      </c>
      <c r="K1393" s="1">
        <f>Tabla2[[#This Row],[pas]]+K1392</f>
        <v>9</v>
      </c>
    </row>
    <row r="1394" spans="1:11" x14ac:dyDescent="0.25">
      <c r="A1394" s="1">
        <v>1194.01684570313</v>
      </c>
      <c r="B1394">
        <v>0.99916581530123905</v>
      </c>
      <c r="C1394">
        <v>8.3422662555676695E-4</v>
      </c>
      <c r="D1394" s="1">
        <v>1.00000004749745</v>
      </c>
      <c r="E1394">
        <v>-2.0530439996946401E-3</v>
      </c>
      <c r="F1394" s="1">
        <f>Tabla2[[#This Row],[Axial Force ]]/$O$11</f>
        <v>24.875350952148541</v>
      </c>
      <c r="G1394" s="5">
        <f>Tabla2[[#This Row],[Axial Displacement ]]/$O$8</f>
        <v>1.2335380435817766E-2</v>
      </c>
      <c r="H1394" s="1">
        <f>Tabla2[[#This Row],[Axial 634,12F ]]/25</f>
        <v>-8.2121759987785603E-5</v>
      </c>
      <c r="I1394" s="1">
        <f>IF(Tabla2[[#This Row],[Axial Displacement Command ]]=D1393,1,0)</f>
        <v>1</v>
      </c>
      <c r="J1394" s="1">
        <f>IF(AND(Tabla2[[#This Row],[cic]]=1,(AND(I1393=1,I1395=0))),1,0)</f>
        <v>0</v>
      </c>
      <c r="K1394" s="1">
        <f>Tabla2[[#This Row],[pas]]+K1393</f>
        <v>9</v>
      </c>
    </row>
    <row r="1395" spans="1:11" x14ac:dyDescent="0.25">
      <c r="A1395" s="1">
        <v>1194.6025390625</v>
      </c>
      <c r="B1395">
        <v>0.99861505441367604</v>
      </c>
      <c r="C1395">
        <v>1.3849735296389599E-3</v>
      </c>
      <c r="D1395" s="1">
        <v>1.00000004749745</v>
      </c>
      <c r="E1395">
        <v>8.4980689507574403E-4</v>
      </c>
      <c r="F1395" s="1">
        <f>Tabla2[[#This Row],[Axial Force ]]/$O$11</f>
        <v>24.887552897135418</v>
      </c>
      <c r="G1395" s="5">
        <f>Tabla2[[#This Row],[Axial Displacement ]]/$O$8</f>
        <v>1.2328580918687359E-2</v>
      </c>
      <c r="H1395" s="1">
        <f>Tabla2[[#This Row],[Axial 634,12F ]]/25</f>
        <v>3.3992275803029763E-5</v>
      </c>
      <c r="I1395" s="1">
        <f>IF(Tabla2[[#This Row],[Axial Displacement Command ]]=D1394,1,0)</f>
        <v>1</v>
      </c>
      <c r="J1395" s="1">
        <f>IF(AND(Tabla2[[#This Row],[cic]]=1,(AND(I1394=1,I1396=0))),1,0)</f>
        <v>0</v>
      </c>
      <c r="K1395" s="1">
        <f>Tabla2[[#This Row],[pas]]+K1394</f>
        <v>9</v>
      </c>
    </row>
    <row r="1396" spans="1:11" x14ac:dyDescent="0.25">
      <c r="A1396" s="1">
        <v>1196.38269042969</v>
      </c>
      <c r="B1396" s="1">
        <v>1.0002278722822699</v>
      </c>
      <c r="C1396">
        <v>2.2792815457251E-4</v>
      </c>
      <c r="D1396" s="1">
        <v>1.00000004749745</v>
      </c>
      <c r="E1396">
        <v>-1.09576023987756E-3</v>
      </c>
      <c r="F1396" s="1">
        <f>Tabla2[[#This Row],[Axial Force ]]/$O$11</f>
        <v>24.924639383951874</v>
      </c>
      <c r="G1396" s="5">
        <f>Tabla2[[#This Row],[Axial Displacement ]]/$O$8</f>
        <v>1.2348492250398394E-2</v>
      </c>
      <c r="H1396" s="1">
        <f>Tabla2[[#This Row],[Axial 634,12F ]]/25</f>
        <v>-4.3830409595102402E-5</v>
      </c>
      <c r="I1396" s="1">
        <f>IF(Tabla2[[#This Row],[Axial Displacement Command ]]=D1395,1,0)</f>
        <v>1</v>
      </c>
      <c r="J1396" s="1">
        <f>IF(AND(Tabla2[[#This Row],[cic]]=1,(AND(I1395=1,I1397=0))),1,0)</f>
        <v>0</v>
      </c>
      <c r="K1396" s="1">
        <f>Tabla2[[#This Row],[pas]]+K1395</f>
        <v>9</v>
      </c>
    </row>
    <row r="1397" spans="1:11" x14ac:dyDescent="0.25">
      <c r="A1397" s="1">
        <v>1197.45788574219</v>
      </c>
      <c r="B1397">
        <v>0.99961995147168603</v>
      </c>
      <c r="C1397">
        <v>3.8003921076779101E-4</v>
      </c>
      <c r="D1397" s="1">
        <v>1.00000004749745</v>
      </c>
      <c r="E1397">
        <v>5.2332683253553103E-4</v>
      </c>
      <c r="F1397" s="1">
        <f>Tabla2[[#This Row],[Axial Force ]]/$O$11</f>
        <v>24.947039286295624</v>
      </c>
      <c r="G1397" s="5">
        <f>Tabla2[[#This Row],[Axial Displacement ]]/$O$8</f>
        <v>1.2340987055206001E-2</v>
      </c>
      <c r="H1397" s="1">
        <f>Tabla2[[#This Row],[Axial 634,12F ]]/25</f>
        <v>2.0933073301421242E-5</v>
      </c>
      <c r="I1397" s="1">
        <f>IF(Tabla2[[#This Row],[Axial Displacement Command ]]=D1396,1,0)</f>
        <v>1</v>
      </c>
      <c r="J1397" s="1">
        <f>IF(AND(Tabla2[[#This Row],[cic]]=1,(AND(I1396=1,I1398=0))),1,0)</f>
        <v>0</v>
      </c>
      <c r="K1397" s="1">
        <f>Tabla2[[#This Row],[pas]]+K1396</f>
        <v>9</v>
      </c>
    </row>
    <row r="1398" spans="1:11" x14ac:dyDescent="0.25">
      <c r="A1398" s="1">
        <v>1197.38781738281</v>
      </c>
      <c r="B1398">
        <v>0.99912995938211702</v>
      </c>
      <c r="C1398">
        <v>8.6998937831595001E-4</v>
      </c>
      <c r="D1398" s="1">
        <v>1.00000004749745</v>
      </c>
      <c r="E1398">
        <v>-1.0249605111312099E-3</v>
      </c>
      <c r="F1398" s="1">
        <f>Tabla2[[#This Row],[Axial Force ]]/$O$11</f>
        <v>24.94557952880854</v>
      </c>
      <c r="G1398" s="5">
        <f>Tabla2[[#This Row],[Axial Displacement ]]/$O$8</f>
        <v>1.2334937770149592E-2</v>
      </c>
      <c r="H1398" s="1">
        <f>Tabla2[[#This Row],[Axial 634,12F ]]/25</f>
        <v>-4.0998420445248397E-5</v>
      </c>
      <c r="I1398" s="1">
        <f>IF(Tabla2[[#This Row],[Axial Displacement Command ]]=D1397,1,0)</f>
        <v>1</v>
      </c>
      <c r="J1398" s="1">
        <f>IF(AND(Tabla2[[#This Row],[cic]]=1,(AND(I1397=1,I1399=0))),1,0)</f>
        <v>0</v>
      </c>
      <c r="K1398" s="1">
        <f>Tabla2[[#This Row],[pas]]+K1397</f>
        <v>9</v>
      </c>
    </row>
    <row r="1399" spans="1:11" x14ac:dyDescent="0.25">
      <c r="A1399" s="1">
        <v>1196.9375</v>
      </c>
      <c r="B1399" s="1">
        <v>1.0005712974816601</v>
      </c>
      <c r="C1399">
        <v>5.7125089369947102E-4</v>
      </c>
      <c r="D1399" s="1">
        <v>1.00000004749745</v>
      </c>
      <c r="E1399">
        <v>1.0132528132089601E-3</v>
      </c>
      <c r="F1399" s="1">
        <f>Tabla2[[#This Row],[Axial Force ]]/$O$11</f>
        <v>24.936197916666668</v>
      </c>
      <c r="G1399" s="5">
        <f>Tabla2[[#This Row],[Axial Displacement ]]/$O$8</f>
        <v>1.2352732067674815E-2</v>
      </c>
      <c r="H1399" s="1">
        <f>Tabla2[[#This Row],[Axial 634,12F ]]/25</f>
        <v>4.0530112528358403E-5</v>
      </c>
      <c r="I1399" s="1">
        <f>IF(Tabla2[[#This Row],[Axial Displacement Command ]]=D1398,1,0)</f>
        <v>1</v>
      </c>
      <c r="J1399" s="1">
        <f>IF(AND(Tabla2[[#This Row],[cic]]=1,(AND(I1398=1,I1400=0))),1,0)</f>
        <v>1</v>
      </c>
      <c r="K1399" s="1">
        <f>Tabla2[[#This Row],[pas]]+K1398</f>
        <v>10</v>
      </c>
    </row>
    <row r="1400" spans="1:11" x14ac:dyDescent="0.25">
      <c r="A1400" s="1">
        <v>1202.71911621094</v>
      </c>
      <c r="B1400" s="1">
        <v>1.0012328857556001</v>
      </c>
      <c r="C1400">
        <v>2.3478269213228499E-3</v>
      </c>
      <c r="D1400" s="1">
        <v>1.0035806335508799</v>
      </c>
      <c r="E1400">
        <v>5.8167682936982601E-4</v>
      </c>
      <c r="F1400" s="1">
        <f>Tabla2[[#This Row],[Axial Force ]]/$O$11</f>
        <v>25.056648254394585</v>
      </c>
      <c r="G1400" s="5">
        <f>Tabla2[[#This Row],[Axial Displacement ]]/$O$8</f>
        <v>1.2360899824143212E-2</v>
      </c>
      <c r="H1400" s="1">
        <f>Tabla2[[#This Row],[Axial 634,12F ]]/25</f>
        <v>2.326707317479304E-5</v>
      </c>
      <c r="I1400" s="1">
        <f>IF(Tabla2[[#This Row],[Axial Displacement Command ]]=D1399,1,0)</f>
        <v>0</v>
      </c>
      <c r="J1400" s="1">
        <f>IF(AND(Tabla2[[#This Row],[cic]]=1,(AND(I1399=1,I1401=0))),1,0)</f>
        <v>0</v>
      </c>
      <c r="K1400" s="1">
        <f>Tabla2[[#This Row],[pas]]+K1399</f>
        <v>10</v>
      </c>
    </row>
    <row r="1401" spans="1:11" x14ac:dyDescent="0.25">
      <c r="A1401" s="1">
        <v>1208.64477539063</v>
      </c>
      <c r="B1401" s="1">
        <v>1.00333930458874</v>
      </c>
      <c r="C1401">
        <v>3.57806675310712E-3</v>
      </c>
      <c r="D1401" s="1">
        <v>1.0069173295050899</v>
      </c>
      <c r="E1401">
        <v>-1.69840711805591E-3</v>
      </c>
      <c r="F1401" s="1">
        <f>Tabla2[[#This Row],[Axial Force ]]/$O$11</f>
        <v>25.180099487304791</v>
      </c>
      <c r="G1401" s="5">
        <f>Tabla2[[#This Row],[Axial Displacement ]]/$O$8</f>
        <v>1.2386904994922716E-2</v>
      </c>
      <c r="H1401" s="1">
        <f>Tabla2[[#This Row],[Axial 634,12F ]]/25</f>
        <v>-6.7936284722236397E-5</v>
      </c>
      <c r="I1401" s="1">
        <f>IF(Tabla2[[#This Row],[Axial Displacement Command ]]=D1400,1,0)</f>
        <v>0</v>
      </c>
      <c r="J1401" s="1">
        <f>IF(AND(Tabla2[[#This Row],[cic]]=1,(AND(I1400=1,I1402=0))),1,0)</f>
        <v>0</v>
      </c>
      <c r="K1401" s="1">
        <f>Tabla2[[#This Row],[pas]]+K1400</f>
        <v>10</v>
      </c>
    </row>
    <row r="1402" spans="1:11" x14ac:dyDescent="0.25">
      <c r="A1402" s="1">
        <v>1220.4111328125</v>
      </c>
      <c r="B1402" s="1">
        <v>1.00910780020058</v>
      </c>
      <c r="C1402">
        <v>1.1460781479399899E-3</v>
      </c>
      <c r="D1402" s="1">
        <v>1.0102539090439699</v>
      </c>
      <c r="E1402">
        <v>1.23162180898362E-4</v>
      </c>
      <c r="F1402" s="1">
        <f>Tabla2[[#This Row],[Axial Force ]]/$O$11</f>
        <v>25.42523193359375</v>
      </c>
      <c r="G1402" s="5">
        <f>Tabla2[[#This Row],[Axial Displacement ]]/$O$8</f>
        <v>1.2458120990130618E-2</v>
      </c>
      <c r="H1402" s="1">
        <f>Tabla2[[#This Row],[Axial 634,12F ]]/25</f>
        <v>4.9264872359344804E-6</v>
      </c>
      <c r="I1402" s="1">
        <f>IF(Tabla2[[#This Row],[Axial Displacement Command ]]=D1401,1,0)</f>
        <v>0</v>
      </c>
      <c r="J1402" s="1">
        <f>IF(AND(Tabla2[[#This Row],[cic]]=1,(AND(I1401=1,I1403=0))),1,0)</f>
        <v>0</v>
      </c>
      <c r="K1402" s="1">
        <f>Tabla2[[#This Row],[pas]]+K1401</f>
        <v>10</v>
      </c>
    </row>
    <row r="1403" spans="1:11" x14ac:dyDescent="0.25">
      <c r="A1403" s="1">
        <v>1229.62915039063</v>
      </c>
      <c r="B1403" s="1">
        <v>1.01124646607786</v>
      </c>
      <c r="C1403">
        <v>2.3440122731699401E-3</v>
      </c>
      <c r="D1403" s="1">
        <v>1.0135904885828499</v>
      </c>
      <c r="E1403">
        <v>2.2187759896041799E-3</v>
      </c>
      <c r="F1403" s="1">
        <f>Tabla2[[#This Row],[Axial Force ]]/$O$11</f>
        <v>25.617273966471458</v>
      </c>
      <c r="G1403" s="5">
        <f>Tabla2[[#This Row],[Axial Displacement ]]/$O$8</f>
        <v>1.2484524272566173E-2</v>
      </c>
      <c r="H1403" s="1">
        <f>Tabla2[[#This Row],[Axial 634,12F ]]/25</f>
        <v>8.8751039584167193E-5</v>
      </c>
      <c r="I1403" s="1">
        <f>IF(Tabla2[[#This Row],[Axial Displacement Command ]]=D1402,1,0)</f>
        <v>0</v>
      </c>
      <c r="J1403" s="1">
        <f>IF(AND(Tabla2[[#This Row],[cic]]=1,(AND(I1402=1,I1404=0))),1,0)</f>
        <v>0</v>
      </c>
      <c r="K1403" s="1">
        <f>Tabla2[[#This Row],[pas]]+K1402</f>
        <v>10</v>
      </c>
    </row>
    <row r="1404" spans="1:11" x14ac:dyDescent="0.25">
      <c r="A1404" s="1">
        <v>1236.35778808594</v>
      </c>
      <c r="B1404" s="1">
        <v>1.0144114494323699</v>
      </c>
      <c r="C1404">
        <v>2.5156737137876899E-3</v>
      </c>
      <c r="D1404" s="1">
        <v>1.0169270681217299</v>
      </c>
      <c r="E1404" s="2">
        <v>3.57555407504151E-5</v>
      </c>
      <c r="F1404" s="1">
        <f>Tabla2[[#This Row],[Axial Force ]]/$O$11</f>
        <v>25.757453918457085</v>
      </c>
      <c r="G1404" s="5">
        <f>Tabla2[[#This Row],[Axial Displacement ]]/$O$8</f>
        <v>1.2523598141140369E-2</v>
      </c>
      <c r="H1404" s="1">
        <f>Tabla2[[#This Row],[Axial 634,12F ]]/25</f>
        <v>1.430221630016604E-6</v>
      </c>
      <c r="I1404" s="1">
        <f>IF(Tabla2[[#This Row],[Axial Displacement Command ]]=D1403,1,0)</f>
        <v>0</v>
      </c>
      <c r="J1404" s="1">
        <f>IF(AND(Tabla2[[#This Row],[cic]]=1,(AND(I1403=1,I1405=0))),1,0)</f>
        <v>0</v>
      </c>
      <c r="K1404" s="1">
        <f>Tabla2[[#This Row],[pas]]+K1403</f>
        <v>10</v>
      </c>
    </row>
    <row r="1405" spans="1:11" x14ac:dyDescent="0.25">
      <c r="A1405" s="1">
        <v>1242.05603027344</v>
      </c>
      <c r="B1405" s="1">
        <v>1.0170078603550801</v>
      </c>
      <c r="C1405">
        <v>3.2558441489527498E-3</v>
      </c>
      <c r="D1405" s="1">
        <v>1.02026364766061</v>
      </c>
      <c r="E1405" s="2">
        <v>-6.5561557960336399E-5</v>
      </c>
      <c r="F1405" s="1">
        <f>Tabla2[[#This Row],[Axial Force ]]/$O$11</f>
        <v>25.876167297363335</v>
      </c>
      <c r="G1405" s="5">
        <f>Tabla2[[#This Row],[Axial Displacement ]]/$O$8</f>
        <v>1.2555652596976297E-2</v>
      </c>
      <c r="H1405" s="1">
        <f>Tabla2[[#This Row],[Axial 634,12F ]]/25</f>
        <v>-2.622462318413456E-6</v>
      </c>
      <c r="I1405" s="1">
        <f>IF(Tabla2[[#This Row],[Axial Displacement Command ]]=D1404,1,0)</f>
        <v>0</v>
      </c>
      <c r="J1405" s="1">
        <f>IF(AND(Tabla2[[#This Row],[cic]]=1,(AND(I1404=1,I1406=0))),1,0)</f>
        <v>0</v>
      </c>
      <c r="K1405" s="1">
        <f>Tabla2[[#This Row],[pas]]+K1404</f>
        <v>10</v>
      </c>
    </row>
    <row r="1406" spans="1:11" x14ac:dyDescent="0.25">
      <c r="A1406" s="1">
        <v>1248.43310546875</v>
      </c>
      <c r="B1406" s="1">
        <v>1.0196256916969999</v>
      </c>
      <c r="C1406">
        <v>3.9745568756188697E-3</v>
      </c>
      <c r="D1406" s="1">
        <v>1.02360022719949</v>
      </c>
      <c r="E1406">
        <v>1.3668919791598501E-3</v>
      </c>
      <c r="F1406" s="1">
        <f>Tabla2[[#This Row],[Axial Force ]]/$O$11</f>
        <v>26.009023030598957</v>
      </c>
      <c r="G1406" s="5">
        <f>Tabla2[[#This Row],[Axial Displacement ]]/$O$8</f>
        <v>1.2587971502432098E-2</v>
      </c>
      <c r="H1406" s="1">
        <f>Tabla2[[#This Row],[Axial 634,12F ]]/25</f>
        <v>5.4675679166394003E-5</v>
      </c>
      <c r="I1406" s="1">
        <f>IF(Tabla2[[#This Row],[Axial Displacement Command ]]=D1405,1,0)</f>
        <v>0</v>
      </c>
      <c r="J1406" s="1">
        <f>IF(AND(Tabla2[[#This Row],[cic]]=1,(AND(I1405=1,I1407=0))),1,0)</f>
        <v>0</v>
      </c>
      <c r="K1406" s="1">
        <f>Tabla2[[#This Row],[pas]]+K1405</f>
        <v>10</v>
      </c>
    </row>
    <row r="1407" spans="1:11" x14ac:dyDescent="0.25">
      <c r="A1407" s="1">
        <v>1255.97790527344</v>
      </c>
      <c r="B1407" s="1">
        <v>1.02295516990125</v>
      </c>
      <c r="C1407">
        <v>3.9817095967009698E-3</v>
      </c>
      <c r="D1407" s="1">
        <v>1.0269369231537</v>
      </c>
      <c r="E1407">
        <v>6.8653031348730998E-4</v>
      </c>
      <c r="F1407" s="1">
        <f>Tabla2[[#This Row],[Axial Force ]]/$O$11</f>
        <v>26.166206359863335</v>
      </c>
      <c r="G1407" s="5">
        <f>Tabla2[[#This Row],[Axial Displacement ]]/$O$8</f>
        <v>1.262907617162037E-2</v>
      </c>
      <c r="H1407" s="1">
        <f>Tabla2[[#This Row],[Axial 634,12F ]]/25</f>
        <v>2.7461212539492398E-5</v>
      </c>
      <c r="I1407" s="1">
        <f>IF(Tabla2[[#This Row],[Axial Displacement Command ]]=D1406,1,0)</f>
        <v>0</v>
      </c>
      <c r="J1407" s="1">
        <f>IF(AND(Tabla2[[#This Row],[cic]]=1,(AND(I1406=1,I1408=0))),1,0)</f>
        <v>0</v>
      </c>
      <c r="K1407" s="1">
        <f>Tabla2[[#This Row],[pas]]+K1406</f>
        <v>10</v>
      </c>
    </row>
    <row r="1408" spans="1:11" x14ac:dyDescent="0.25">
      <c r="A1408" s="1">
        <v>1264.72058105469</v>
      </c>
      <c r="B1408" s="1">
        <v>1.0265815071761599</v>
      </c>
      <c r="C1408">
        <v>3.69191161553317E-3</v>
      </c>
      <c r="D1408" s="1">
        <v>1.03027338627726</v>
      </c>
      <c r="E1408">
        <v>-3.5326524994161402E-4</v>
      </c>
      <c r="F1408" s="1">
        <f>Tabla2[[#This Row],[Axial Force ]]/$O$11</f>
        <v>26.348345438639374</v>
      </c>
      <c r="G1408" s="5">
        <f>Tabla2[[#This Row],[Axial Displacement ]]/$O$8</f>
        <v>1.2673845767606913E-2</v>
      </c>
      <c r="H1408" s="1">
        <f>Tabla2[[#This Row],[Axial 634,12F ]]/25</f>
        <v>-1.4130609997664561E-5</v>
      </c>
      <c r="I1408" s="1">
        <f>IF(Tabla2[[#This Row],[Axial Displacement Command ]]=D1407,1,0)</f>
        <v>0</v>
      </c>
      <c r="J1408" s="1">
        <f>IF(AND(Tabla2[[#This Row],[cic]]=1,(AND(I1407=1,I1409=0))),1,0)</f>
        <v>0</v>
      </c>
      <c r="K1408" s="1">
        <f>Tabla2[[#This Row],[pas]]+K1407</f>
        <v>10</v>
      </c>
    </row>
    <row r="1409" spans="1:11" x14ac:dyDescent="0.25">
      <c r="A1409" s="1">
        <v>1272.27856445313</v>
      </c>
      <c r="B1409" s="1">
        <v>1.02898839395493</v>
      </c>
      <c r="C1409">
        <v>4.6216250666475398E-3</v>
      </c>
      <c r="D1409" s="1">
        <v>1.03360996581614</v>
      </c>
      <c r="E1409">
        <v>2.0672493974416301E-3</v>
      </c>
      <c r="F1409" s="1">
        <f>Tabla2[[#This Row],[Axial Force ]]/$O$11</f>
        <v>26.505803426106876</v>
      </c>
      <c r="G1409" s="5">
        <f>Tabla2[[#This Row],[Axial Displacement ]]/$O$8</f>
        <v>1.2703560419196666E-2</v>
      </c>
      <c r="H1409" s="1">
        <f>Tabla2[[#This Row],[Axial 634,12F ]]/25</f>
        <v>8.2689975897665203E-5</v>
      </c>
      <c r="I1409" s="1">
        <f>IF(Tabla2[[#This Row],[Axial Displacement Command ]]=D1408,1,0)</f>
        <v>0</v>
      </c>
      <c r="J1409" s="1">
        <f>IF(AND(Tabla2[[#This Row],[cic]]=1,(AND(I1408=1,I1410=0))),1,0)</f>
        <v>0</v>
      </c>
      <c r="K1409" s="1">
        <f>Tabla2[[#This Row],[pas]]+K1408</f>
        <v>10</v>
      </c>
    </row>
    <row r="1410" spans="1:11" x14ac:dyDescent="0.25">
      <c r="A1410" s="1">
        <v>1278.93103027344</v>
      </c>
      <c r="B1410" s="1">
        <v>1.03276129812002</v>
      </c>
      <c r="C1410">
        <v>4.1853190850815701E-3</v>
      </c>
      <c r="D1410" s="1">
        <v>1.03694666177034</v>
      </c>
      <c r="E1410">
        <v>1.24456983030541E-3</v>
      </c>
      <c r="F1410" s="1">
        <f>Tabla2[[#This Row],[Axial Force ]]/$O$11</f>
        <v>26.644396464029999</v>
      </c>
      <c r="G1410" s="5">
        <f>Tabla2[[#This Row],[Axial Displacement ]]/$O$8</f>
        <v>1.275013948296321E-2</v>
      </c>
      <c r="H1410" s="1">
        <f>Tabla2[[#This Row],[Axial 634,12F ]]/25</f>
        <v>4.9782793212216402E-5</v>
      </c>
      <c r="I1410" s="1">
        <f>IF(Tabla2[[#This Row],[Axial Displacement Command ]]=D1409,1,0)</f>
        <v>0</v>
      </c>
      <c r="J1410" s="1">
        <f>IF(AND(Tabla2[[#This Row],[cic]]=1,(AND(I1409=1,I1411=0))),1,0)</f>
        <v>0</v>
      </c>
      <c r="K1410" s="1">
        <f>Tabla2[[#This Row],[pas]]+K1409</f>
        <v>10</v>
      </c>
    </row>
    <row r="1411" spans="1:11" x14ac:dyDescent="0.25">
      <c r="A1411" s="1">
        <v>1286.61303710938</v>
      </c>
      <c r="B1411" s="1">
        <v>1.03624816983938</v>
      </c>
      <c r="C1411">
        <v>4.0349959817831396E-3</v>
      </c>
      <c r="D1411" s="1">
        <v>1.04028324130923</v>
      </c>
      <c r="E1411">
        <v>1.6808318150651801E-3</v>
      </c>
      <c r="F1411" s="1">
        <f>Tabla2[[#This Row],[Axial Force ]]/$O$11</f>
        <v>26.804438273112083</v>
      </c>
      <c r="G1411" s="5">
        <f>Tabla2[[#This Row],[Axial Displacement ]]/$O$8</f>
        <v>1.2793187281967653E-2</v>
      </c>
      <c r="H1411" s="1">
        <f>Tabla2[[#This Row],[Axial 634,12F ]]/25</f>
        <v>6.7233272602607207E-5</v>
      </c>
      <c r="I1411" s="1">
        <f>IF(Tabla2[[#This Row],[Axial Displacement Command ]]=D1410,1,0)</f>
        <v>0</v>
      </c>
      <c r="J1411" s="1">
        <f>IF(AND(Tabla2[[#This Row],[cic]]=1,(AND(I1410=1,I1412=0))),1,0)</f>
        <v>0</v>
      </c>
      <c r="K1411" s="1">
        <f>Tabla2[[#This Row],[pas]]+K1410</f>
        <v>10</v>
      </c>
    </row>
    <row r="1412" spans="1:11" x14ac:dyDescent="0.25">
      <c r="A1412" s="1">
        <v>1296.25671386719</v>
      </c>
      <c r="B1412" s="1">
        <v>1.03963492438197</v>
      </c>
      <c r="C1412">
        <v>3.9848086998972602E-3</v>
      </c>
      <c r="D1412" s="1">
        <v>1.04361970443279</v>
      </c>
      <c r="E1412">
        <v>1.3985999203214299E-3</v>
      </c>
      <c r="F1412" s="1">
        <f>Tabla2[[#This Row],[Axial Force ]]/$O$11</f>
        <v>27.00534820556646</v>
      </c>
      <c r="G1412" s="5">
        <f>Tabla2[[#This Row],[Axial Displacement ]]/$O$8</f>
        <v>1.2834999066444074E-2</v>
      </c>
      <c r="H1412" s="1">
        <f>Tabla2[[#This Row],[Axial 634,12F ]]/25</f>
        <v>5.5943996812857195E-5</v>
      </c>
      <c r="I1412" s="1">
        <f>IF(Tabla2[[#This Row],[Axial Displacement Command ]]=D1411,1,0)</f>
        <v>0</v>
      </c>
      <c r="J1412" s="1">
        <f>IF(AND(Tabla2[[#This Row],[cic]]=1,(AND(I1411=1,I1413=0))),1,0)</f>
        <v>0</v>
      </c>
      <c r="K1412" s="1">
        <f>Tabla2[[#This Row],[pas]]+K1411</f>
        <v>10</v>
      </c>
    </row>
    <row r="1413" spans="1:11" x14ac:dyDescent="0.25">
      <c r="A1413" s="1">
        <v>1305.09619140625</v>
      </c>
      <c r="B1413" s="1">
        <v>1.04388711042702</v>
      </c>
      <c r="C1413">
        <v>3.0692815471411502E-3</v>
      </c>
      <c r="D1413" s="1">
        <v>1.04695640038699</v>
      </c>
      <c r="E1413">
        <v>-6.0885940911248305E-4</v>
      </c>
      <c r="F1413" s="1">
        <f>Tabla2[[#This Row],[Axial Force ]]/$O$11</f>
        <v>27.189503987630207</v>
      </c>
      <c r="G1413" s="5">
        <f>Tabla2[[#This Row],[Axial Displacement ]]/$O$8</f>
        <v>1.2887495190457036E-2</v>
      </c>
      <c r="H1413" s="1">
        <f>Tabla2[[#This Row],[Axial 634,12F ]]/25</f>
        <v>-2.435437636449932E-5</v>
      </c>
      <c r="I1413" s="1">
        <f>IF(Tabla2[[#This Row],[Axial Displacement Command ]]=D1412,1,0)</f>
        <v>0</v>
      </c>
      <c r="J1413" s="1">
        <f>IF(AND(Tabla2[[#This Row],[cic]]=1,(AND(I1412=1,I1414=0))),1,0)</f>
        <v>0</v>
      </c>
      <c r="K1413" s="1">
        <f>Tabla2[[#This Row],[pas]]+K1412</f>
        <v>10</v>
      </c>
    </row>
    <row r="1414" spans="1:11" x14ac:dyDescent="0.25">
      <c r="A1414" s="1">
        <v>1312.80554199219</v>
      </c>
      <c r="B1414" s="1">
        <v>1.0468983091413999</v>
      </c>
      <c r="C1414">
        <v>3.39460370923916E-3</v>
      </c>
      <c r="D1414" s="1">
        <v>1.05029297992587</v>
      </c>
      <c r="E1414">
        <v>-1.8322443793294999E-3</v>
      </c>
      <c r="F1414" s="1">
        <f>Tabla2[[#This Row],[Axial Force ]]/$O$11</f>
        <v>27.350115458170624</v>
      </c>
      <c r="G1414" s="5">
        <f>Tabla2[[#This Row],[Axial Displacement ]]/$O$8</f>
        <v>1.2924670483227159E-2</v>
      </c>
      <c r="H1414" s="1">
        <f>Tabla2[[#This Row],[Axial 634,12F ]]/25</f>
        <v>-7.3289775173179995E-5</v>
      </c>
      <c r="I1414" s="1">
        <f>IF(Tabla2[[#This Row],[Axial Displacement Command ]]=D1413,1,0)</f>
        <v>0</v>
      </c>
      <c r="J1414" s="1">
        <f>IF(AND(Tabla2[[#This Row],[cic]]=1,(AND(I1413=1,I1415=0))),1,0)</f>
        <v>0</v>
      </c>
      <c r="K1414" s="1">
        <f>Tabla2[[#This Row],[pas]]+K1413</f>
        <v>10</v>
      </c>
    </row>
    <row r="1415" spans="1:11" x14ac:dyDescent="0.25">
      <c r="A1415" s="1">
        <v>1321.08081054688</v>
      </c>
      <c r="B1415" s="1">
        <v>1.05118984356523</v>
      </c>
      <c r="C1415">
        <v>2.4396181288466301E-3</v>
      </c>
      <c r="D1415" s="1">
        <v>1.05362955946475</v>
      </c>
      <c r="E1415">
        <v>-1.86719353223452E-3</v>
      </c>
      <c r="F1415" s="1">
        <f>Tabla2[[#This Row],[Axial Force ]]/$O$11</f>
        <v>27.522516886393333</v>
      </c>
      <c r="G1415" s="5">
        <f>Tabla2[[#This Row],[Axial Displacement ]]/$O$8</f>
        <v>1.2977652389694198E-2</v>
      </c>
      <c r="H1415" s="1">
        <f>Tabla2[[#This Row],[Axial 634,12F ]]/25</f>
        <v>-7.4687741289380802E-5</v>
      </c>
      <c r="I1415" s="1">
        <f>IF(Tabla2[[#This Row],[Axial Displacement Command ]]=D1414,1,0)</f>
        <v>0</v>
      </c>
      <c r="J1415" s="1">
        <f>IF(AND(Tabla2[[#This Row],[cic]]=1,(AND(I1414=1,I1416=0))),1,0)</f>
        <v>0</v>
      </c>
      <c r="K1415" s="1">
        <f>Tabla2[[#This Row],[pas]]+K1414</f>
        <v>10</v>
      </c>
    </row>
    <row r="1416" spans="1:11" x14ac:dyDescent="0.25">
      <c r="A1416" s="1">
        <v>1326.94750976563</v>
      </c>
      <c r="B1416" s="1">
        <v>1.0532677406445099</v>
      </c>
      <c r="C1416">
        <v>3.6984681628382502E-3</v>
      </c>
      <c r="D1416" s="1">
        <v>1.05696613900363</v>
      </c>
      <c r="E1416" s="2">
        <v>7.0903418247780805E-5</v>
      </c>
      <c r="F1416" s="1">
        <f>Tabla2[[#This Row],[Axial Force ]]/$O$11</f>
        <v>27.644739786783958</v>
      </c>
      <c r="G1416" s="5">
        <f>Tabla2[[#This Row],[Axial Displacement ]]/$O$8</f>
        <v>1.3003305440055677E-2</v>
      </c>
      <c r="H1416" s="1">
        <f>Tabla2[[#This Row],[Axial 634,12F ]]/25</f>
        <v>2.8361367299112321E-6</v>
      </c>
      <c r="I1416" s="1">
        <f>IF(Tabla2[[#This Row],[Axial Displacement Command ]]=D1415,1,0)</f>
        <v>0</v>
      </c>
      <c r="J1416" s="1">
        <f>IF(AND(Tabla2[[#This Row],[cic]]=1,(AND(I1415=1,I1417=0))),1,0)</f>
        <v>0</v>
      </c>
      <c r="K1416" s="1">
        <f>Tabla2[[#This Row],[pas]]+K1415</f>
        <v>10</v>
      </c>
    </row>
    <row r="1417" spans="1:11" x14ac:dyDescent="0.25">
      <c r="A1417" s="1">
        <v>1334.18151855469</v>
      </c>
      <c r="B1417" s="1">
        <v>1.0562002426013399</v>
      </c>
      <c r="C1417">
        <v>4.1024686652235704E-3</v>
      </c>
      <c r="D1417" s="1">
        <v>1.06030271854252</v>
      </c>
      <c r="E1417">
        <v>2.6015684397862099E-3</v>
      </c>
      <c r="F1417" s="1">
        <f>Tabla2[[#This Row],[Axial Force ]]/$O$11</f>
        <v>27.79544830322271</v>
      </c>
      <c r="G1417" s="5">
        <f>Tabla2[[#This Row],[Axial Displacement ]]/$O$8</f>
        <v>1.3039509167917776E-2</v>
      </c>
      <c r="H1417" s="1">
        <f>Tabla2[[#This Row],[Axial 634,12F ]]/25</f>
        <v>1.040627375914484E-4</v>
      </c>
      <c r="I1417" s="1">
        <f>IF(Tabla2[[#This Row],[Axial Displacement Command ]]=D1416,1,0)</f>
        <v>0</v>
      </c>
      <c r="J1417" s="1">
        <f>IF(AND(Tabla2[[#This Row],[cic]]=1,(AND(I1416=1,I1418=0))),1,0)</f>
        <v>0</v>
      </c>
      <c r="K1417" s="1">
        <f>Tabla2[[#This Row],[pas]]+K1416</f>
        <v>10</v>
      </c>
    </row>
    <row r="1418" spans="1:11" x14ac:dyDescent="0.25">
      <c r="A1418" s="1">
        <v>1342.55847167969</v>
      </c>
      <c r="B1418" s="1">
        <v>1.0599410161375999</v>
      </c>
      <c r="C1418">
        <v>3.69822987522639E-3</v>
      </c>
      <c r="D1418" s="1">
        <v>1.0636392980814</v>
      </c>
      <c r="E1418">
        <v>1.0038851314675399E-3</v>
      </c>
      <c r="F1418" s="1">
        <f>Tabla2[[#This Row],[Axial Force ]]/$O$11</f>
        <v>27.969968159993542</v>
      </c>
      <c r="G1418" s="5">
        <f>Tabla2[[#This Row],[Axial Displacement ]]/$O$8</f>
        <v>1.3085691557254321E-2</v>
      </c>
      <c r="H1418" s="1">
        <f>Tabla2[[#This Row],[Axial 634,12F ]]/25</f>
        <v>4.0155405258701594E-5</v>
      </c>
      <c r="I1418" s="1">
        <f>IF(Tabla2[[#This Row],[Axial Displacement Command ]]=D1417,1,0)</f>
        <v>0</v>
      </c>
      <c r="J1418" s="1">
        <f>IF(AND(Tabla2[[#This Row],[cic]]=1,(AND(I1417=1,I1419=0))),1,0)</f>
        <v>0</v>
      </c>
      <c r="K1418" s="1">
        <f>Tabla2[[#This Row],[pas]]+K1417</f>
        <v>10</v>
      </c>
    </row>
    <row r="1419" spans="1:11" x14ac:dyDescent="0.25">
      <c r="A1419" s="1">
        <v>1353.28137207031</v>
      </c>
      <c r="B1419" s="1">
        <v>1.0635352227836801</v>
      </c>
      <c r="C1419">
        <v>3.4407378279866E-3</v>
      </c>
      <c r="D1419" s="1">
        <v>1.0669759940356001</v>
      </c>
      <c r="E1419">
        <v>1.83665270014899E-3</v>
      </c>
      <c r="F1419" s="1">
        <f>Tabla2[[#This Row],[Axial Force ]]/$O$11</f>
        <v>28.193361918131458</v>
      </c>
      <c r="G1419" s="5">
        <f>Tabla2[[#This Row],[Axial Displacement ]]/$O$8</f>
        <v>1.3130064478810865E-2</v>
      </c>
      <c r="H1419" s="1">
        <f>Tabla2[[#This Row],[Axial 634,12F ]]/25</f>
        <v>7.3466108005959595E-5</v>
      </c>
      <c r="I1419" s="1">
        <f>IF(Tabla2[[#This Row],[Axial Displacement Command ]]=D1418,1,0)</f>
        <v>0</v>
      </c>
      <c r="J1419" s="1">
        <f>IF(AND(Tabla2[[#This Row],[cic]]=1,(AND(I1418=1,I1420=0))),1,0)</f>
        <v>0</v>
      </c>
      <c r="K1419" s="1">
        <f>Tabla2[[#This Row],[pas]]+K1418</f>
        <v>10</v>
      </c>
    </row>
    <row r="1420" spans="1:11" x14ac:dyDescent="0.25">
      <c r="A1420" s="1">
        <v>1363.19482421875</v>
      </c>
      <c r="B1420" s="1">
        <v>1.0687387548387099</v>
      </c>
      <c r="C1420">
        <v>1.57380100063165E-3</v>
      </c>
      <c r="D1420" s="1">
        <v>1.07031245715916</v>
      </c>
      <c r="E1420">
        <v>6.9507410671576497E-4</v>
      </c>
      <c r="F1420" s="1">
        <f>Tabla2[[#This Row],[Axial Force ]]/$O$11</f>
        <v>28.399892171223957</v>
      </c>
      <c r="G1420" s="5">
        <f>Tabla2[[#This Row],[Axial Displacement ]]/$O$8</f>
        <v>1.3194305615292716E-2</v>
      </c>
      <c r="H1420" s="1">
        <f>Tabla2[[#This Row],[Axial 634,12F ]]/25</f>
        <v>2.78029642686306E-5</v>
      </c>
      <c r="I1420" s="1">
        <f>IF(Tabla2[[#This Row],[Axial Displacement Command ]]=D1419,1,0)</f>
        <v>0</v>
      </c>
      <c r="J1420" s="1">
        <f>IF(AND(Tabla2[[#This Row],[cic]]=1,(AND(I1419=1,I1421=0))),1,0)</f>
        <v>0</v>
      </c>
      <c r="K1420" s="1">
        <f>Tabla2[[#This Row],[pas]]+K1419</f>
        <v>10</v>
      </c>
    </row>
    <row r="1421" spans="1:11" x14ac:dyDescent="0.25">
      <c r="A1421" s="1">
        <v>1370.66442871094</v>
      </c>
      <c r="B1421" s="1">
        <v>1.0724329622462401</v>
      </c>
      <c r="C1421">
        <v>1.2160539881733701E-3</v>
      </c>
      <c r="D1421" s="1">
        <v>1.07364903669804</v>
      </c>
      <c r="E1421">
        <v>-9.0354973281137096E-4</v>
      </c>
      <c r="F1421" s="1">
        <f>Tabla2[[#This Row],[Axial Force ]]/$O$11</f>
        <v>28.555508931477917</v>
      </c>
      <c r="G1421" s="5">
        <f>Tabla2[[#This Row],[Axial Displacement ]]/$O$8</f>
        <v>1.3239913114151111E-2</v>
      </c>
      <c r="H1421" s="1">
        <f>Tabla2[[#This Row],[Axial 634,12F ]]/25</f>
        <v>-3.6141989312454839E-5</v>
      </c>
      <c r="I1421" s="1">
        <f>IF(Tabla2[[#This Row],[Axial Displacement Command ]]=D1420,1,0)</f>
        <v>0</v>
      </c>
      <c r="J1421" s="1">
        <f>IF(AND(Tabla2[[#This Row],[cic]]=1,(AND(I1420=1,I1422=0))),1,0)</f>
        <v>0</v>
      </c>
      <c r="K1421" s="1">
        <f>Tabla2[[#This Row],[pas]]+K1420</f>
        <v>10</v>
      </c>
    </row>
    <row r="1422" spans="1:11" x14ac:dyDescent="0.25">
      <c r="A1422" s="1">
        <v>1377.68273925781</v>
      </c>
      <c r="B1422" s="1">
        <v>1.07497931458056</v>
      </c>
      <c r="C1422">
        <v>2.0064114778506302E-3</v>
      </c>
      <c r="D1422" s="1">
        <v>1.0769857326522501</v>
      </c>
      <c r="E1422">
        <v>-1.1683609955070999E-3</v>
      </c>
      <c r="F1422" s="1">
        <f>Tabla2[[#This Row],[Axial Force ]]/$O$11</f>
        <v>28.701723734537708</v>
      </c>
      <c r="G1422" s="5">
        <f>Tabla2[[#This Row],[Axial Displacement ]]/$O$8</f>
        <v>1.3271349562722962E-2</v>
      </c>
      <c r="H1422" s="1">
        <f>Tabla2[[#This Row],[Axial 634,12F ]]/25</f>
        <v>-4.6734439820283997E-5</v>
      </c>
      <c r="I1422" s="1">
        <f>IF(Tabla2[[#This Row],[Axial Displacement Command ]]=D1421,1,0)</f>
        <v>0</v>
      </c>
      <c r="J1422" s="1">
        <f>IF(AND(Tabla2[[#This Row],[cic]]=1,(AND(I1421=1,I1423=0))),1,0)</f>
        <v>0</v>
      </c>
      <c r="K1422" s="1">
        <f>Tabla2[[#This Row],[pas]]+K1421</f>
        <v>10</v>
      </c>
    </row>
    <row r="1423" spans="1:11" x14ac:dyDescent="0.25">
      <c r="A1423" s="1">
        <v>1384.26794433594</v>
      </c>
      <c r="B1423" s="1">
        <v>1.0766350897029</v>
      </c>
      <c r="C1423">
        <v>3.68714336218545E-3</v>
      </c>
      <c r="D1423" s="1">
        <v>1.0803223121911301</v>
      </c>
      <c r="E1423">
        <v>-9.7326699233235602E-4</v>
      </c>
      <c r="F1423" s="1">
        <f>Tabla2[[#This Row],[Axial Force ]]/$O$11</f>
        <v>28.838915506998749</v>
      </c>
      <c r="G1423" s="5">
        <f>Tabla2[[#This Row],[Axial Displacement ]]/$O$8</f>
        <v>1.3291791230899999E-2</v>
      </c>
      <c r="H1423" s="1">
        <f>Tabla2[[#This Row],[Axial 634,12F ]]/25</f>
        <v>-3.8930679693294244E-5</v>
      </c>
      <c r="I1423" s="1">
        <f>IF(Tabla2[[#This Row],[Axial Displacement Command ]]=D1422,1,0)</f>
        <v>0</v>
      </c>
      <c r="J1423" s="1">
        <f>IF(AND(Tabla2[[#This Row],[cic]]=1,(AND(I1422=1,I1424=0))),1,0)</f>
        <v>0</v>
      </c>
      <c r="K1423" s="1">
        <f>Tabla2[[#This Row],[pas]]+K1422</f>
        <v>10</v>
      </c>
    </row>
    <row r="1424" spans="1:11" x14ac:dyDescent="0.25">
      <c r="A1424" s="1">
        <v>1391.04077148438</v>
      </c>
      <c r="B1424" s="1">
        <v>1.08046887908131</v>
      </c>
      <c r="C1424">
        <v>3.1899214718578198E-3</v>
      </c>
      <c r="D1424" s="1">
        <v>1.08365877531469</v>
      </c>
      <c r="E1424">
        <v>1.4583098391085501E-3</v>
      </c>
      <c r="F1424" s="1">
        <f>Tabla2[[#This Row],[Axial Force ]]/$O$11</f>
        <v>28.980016072591251</v>
      </c>
      <c r="G1424" s="5">
        <f>Tabla2[[#This Row],[Axial Displacement ]]/$O$8</f>
        <v>1.3339121963966789E-2</v>
      </c>
      <c r="H1424" s="1">
        <f>Tabla2[[#This Row],[Axial 634,12F ]]/25</f>
        <v>5.8332393564342001E-5</v>
      </c>
      <c r="I1424" s="1">
        <f>IF(Tabla2[[#This Row],[Axial Displacement Command ]]=D1423,1,0)</f>
        <v>0</v>
      </c>
      <c r="J1424" s="1">
        <f>IF(AND(Tabla2[[#This Row],[cic]]=1,(AND(I1423=1,I1425=0))),1,0)</f>
        <v>0</v>
      </c>
      <c r="K1424" s="1">
        <f>Tabla2[[#This Row],[pas]]+K1423</f>
        <v>10</v>
      </c>
    </row>
    <row r="1425" spans="1:11" x14ac:dyDescent="0.25">
      <c r="A1425" s="1">
        <v>1397.84716796875</v>
      </c>
      <c r="B1425" s="1">
        <v>1.08331558294594</v>
      </c>
      <c r="C1425">
        <v>3.6798714972974302E-3</v>
      </c>
      <c r="D1425" s="1">
        <v>1.0869954712688901</v>
      </c>
      <c r="E1425">
        <v>2.2835004074295302E-3</v>
      </c>
      <c r="F1425" s="1">
        <f>Tabla2[[#This Row],[Axial Force ]]/$O$11</f>
        <v>29.121815999348957</v>
      </c>
      <c r="G1425" s="5">
        <f>Tabla2[[#This Row],[Axial Displacement ]]/$O$8</f>
        <v>1.3374266456122715E-2</v>
      </c>
      <c r="H1425" s="1">
        <f>Tabla2[[#This Row],[Axial 634,12F ]]/25</f>
        <v>9.1340016297181205E-5</v>
      </c>
      <c r="I1425" s="1">
        <f>IF(Tabla2[[#This Row],[Axial Displacement Command ]]=D1424,1,0)</f>
        <v>0</v>
      </c>
      <c r="J1425" s="1">
        <f>IF(AND(Tabla2[[#This Row],[cic]]=1,(AND(I1424=1,I1426=0))),1,0)</f>
        <v>0</v>
      </c>
      <c r="K1425" s="1">
        <f>Tabla2[[#This Row],[pas]]+K1424</f>
        <v>10</v>
      </c>
    </row>
    <row r="1426" spans="1:11" x14ac:dyDescent="0.25">
      <c r="A1426" s="1">
        <v>1404.01330566406</v>
      </c>
      <c r="B1426" s="1">
        <v>1.0856473818421399</v>
      </c>
      <c r="C1426">
        <v>4.6846867007843702E-3</v>
      </c>
      <c r="D1426" s="1">
        <v>1.0903320508077701</v>
      </c>
      <c r="E1426">
        <v>3.9535898395115501E-3</v>
      </c>
      <c r="F1426" s="1">
        <f>Tabla2[[#This Row],[Axial Force ]]/$O$11</f>
        <v>29.250277201334583</v>
      </c>
      <c r="G1426" s="5">
        <f>Tabla2[[#This Row],[Axial Displacement ]]/$O$8</f>
        <v>1.3403054096816542E-2</v>
      </c>
      <c r="H1426" s="1">
        <f>Tabla2[[#This Row],[Axial 634,12F ]]/25</f>
        <v>1.5814359358046201E-4</v>
      </c>
      <c r="I1426" s="1">
        <f>IF(Tabla2[[#This Row],[Axial Displacement Command ]]=D1425,1,0)</f>
        <v>0</v>
      </c>
      <c r="J1426" s="1">
        <f>IF(AND(Tabla2[[#This Row],[cic]]=1,(AND(I1425=1,I1427=0))),1,0)</f>
        <v>0</v>
      </c>
      <c r="K1426" s="1">
        <f>Tabla2[[#This Row],[pas]]+K1425</f>
        <v>10</v>
      </c>
    </row>
    <row r="1427" spans="1:11" x14ac:dyDescent="0.25">
      <c r="A1427" s="1">
        <v>1410.67626953125</v>
      </c>
      <c r="B1427" s="1">
        <v>1.08873366843909</v>
      </c>
      <c r="C1427">
        <v>4.9349068831361399E-3</v>
      </c>
      <c r="D1427" s="1">
        <v>1.0936686303466601</v>
      </c>
      <c r="E1427">
        <v>1.04803700651246E-3</v>
      </c>
      <c r="F1427" s="1">
        <f>Tabla2[[#This Row],[Axial Force ]]/$O$11</f>
        <v>29.389088948567707</v>
      </c>
      <c r="G1427" s="5">
        <f>Tabla2[[#This Row],[Axial Displacement ]]/$O$8</f>
        <v>1.3441156400482593E-2</v>
      </c>
      <c r="H1427" s="1">
        <f>Tabla2[[#This Row],[Axial 634,12F ]]/25</f>
        <v>4.1921480260498397E-5</v>
      </c>
      <c r="I1427" s="1">
        <f>IF(Tabla2[[#This Row],[Axial Displacement Command ]]=D1426,1,0)</f>
        <v>0</v>
      </c>
      <c r="J1427" s="1">
        <f>IF(AND(Tabla2[[#This Row],[cic]]=1,(AND(I1426=1,I1428=0))),1,0)</f>
        <v>0</v>
      </c>
      <c r="K1427" s="1">
        <f>Tabla2[[#This Row],[pas]]+K1426</f>
        <v>10</v>
      </c>
    </row>
    <row r="1428" spans="1:11" x14ac:dyDescent="0.25">
      <c r="A1428" s="1">
        <v>1426.08374023438</v>
      </c>
      <c r="B1428" s="1">
        <v>1.09511730261147</v>
      </c>
      <c r="C1428">
        <v>1.8879175058828001E-3</v>
      </c>
      <c r="D1428" s="1">
        <v>1.0970052098855401</v>
      </c>
      <c r="E1428">
        <v>1.23811344110436E-3</v>
      </c>
      <c r="F1428" s="1">
        <f>Tabla2[[#This Row],[Axial Force ]]/$O$11</f>
        <v>29.710077921549583</v>
      </c>
      <c r="G1428" s="5">
        <f>Tabla2[[#This Row],[Axial Displacement ]]/$O$8</f>
        <v>1.3519966698907038E-2</v>
      </c>
      <c r="H1428" s="1">
        <f>Tabla2[[#This Row],[Axial 634,12F ]]/25</f>
        <v>4.9524537644174395E-5</v>
      </c>
      <c r="I1428" s="1">
        <f>IF(Tabla2[[#This Row],[Axial Displacement Command ]]=D1427,1,0)</f>
        <v>0</v>
      </c>
      <c r="J1428" s="1">
        <f>IF(AND(Tabla2[[#This Row],[cic]]=1,(AND(I1427=1,I1429=0))),1,0)</f>
        <v>0</v>
      </c>
      <c r="K1428" s="1">
        <f>Tabla2[[#This Row],[pas]]+K1427</f>
        <v>10</v>
      </c>
    </row>
    <row r="1429" spans="1:11" x14ac:dyDescent="0.25">
      <c r="A1429" s="1">
        <v>1436.89306640625</v>
      </c>
      <c r="B1429" s="1">
        <v>1.1009287554770699</v>
      </c>
      <c r="C1429">
        <v>5.8698651628219501E-4</v>
      </c>
      <c r="D1429" s="1">
        <v>1.1003417894244201</v>
      </c>
      <c r="E1429">
        <v>-8.4404723565967299E-4</v>
      </c>
      <c r="F1429" s="1">
        <f>Tabla2[[#This Row],[Axial Force ]]/$O$11</f>
        <v>29.935272216796875</v>
      </c>
      <c r="G1429" s="5">
        <f>Tabla2[[#This Row],[Axial Displacement ]]/$O$8</f>
        <v>1.3591713030581111E-2</v>
      </c>
      <c r="H1429" s="1">
        <f>Tabla2[[#This Row],[Axial 634,12F ]]/25</f>
        <v>-3.3761889426386922E-5</v>
      </c>
      <c r="I1429" s="1">
        <f>IF(Tabla2[[#This Row],[Axial Displacement Command ]]=D1428,1,0)</f>
        <v>0</v>
      </c>
      <c r="J1429" s="1">
        <f>IF(AND(Tabla2[[#This Row],[cic]]=1,(AND(I1428=1,I1430=0))),1,0)</f>
        <v>0</v>
      </c>
      <c r="K1429" s="1">
        <f>Tabla2[[#This Row],[pas]]+K1428</f>
        <v>10</v>
      </c>
    </row>
    <row r="1430" spans="1:11" x14ac:dyDescent="0.25">
      <c r="A1430" s="1">
        <v>1442.96936035156</v>
      </c>
      <c r="B1430" s="1">
        <v>1.1020624078810199</v>
      </c>
      <c r="C1430">
        <v>1.6158819562406301E-3</v>
      </c>
      <c r="D1430" s="1">
        <v>1.1036783689633001</v>
      </c>
      <c r="E1430">
        <v>-8.3491335090002405E-4</v>
      </c>
      <c r="F1430" s="1">
        <f>Tabla2[[#This Row],[Axial Force ]]/$O$11</f>
        <v>30.061861673990833</v>
      </c>
      <c r="G1430" s="5">
        <f>Tabla2[[#This Row],[Axial Displacement ]]/$O$8</f>
        <v>1.3605708739271851E-2</v>
      </c>
      <c r="H1430" s="1">
        <f>Tabla2[[#This Row],[Axial 634,12F ]]/25</f>
        <v>-3.3396534036000964E-5</v>
      </c>
      <c r="I1430" s="1">
        <f>IF(Tabla2[[#This Row],[Axial Displacement Command ]]=D1429,1,0)</f>
        <v>0</v>
      </c>
      <c r="J1430" s="1">
        <f>IF(AND(Tabla2[[#This Row],[cic]]=1,(AND(I1429=1,I1431=0))),1,0)</f>
        <v>0</v>
      </c>
      <c r="K1430" s="1">
        <f>Tabla2[[#This Row],[pas]]+K1429</f>
        <v>10</v>
      </c>
    </row>
    <row r="1431" spans="1:11" x14ac:dyDescent="0.25">
      <c r="A1431" s="1">
        <v>1447.74792480469</v>
      </c>
      <c r="B1431" s="1">
        <v>1.1046552099287501</v>
      </c>
      <c r="C1431">
        <v>2.3597478957526601E-3</v>
      </c>
      <c r="D1431" s="1">
        <v>1.1070150649174999</v>
      </c>
      <c r="E1431">
        <v>-1.19928159847404E-4</v>
      </c>
      <c r="F1431" s="1">
        <f>Tabla2[[#This Row],[Axial Force ]]/$O$11</f>
        <v>30.16141510009771</v>
      </c>
      <c r="G1431" s="5">
        <f>Tabla2[[#This Row],[Axial Displacement ]]/$O$8</f>
        <v>1.363771864109568E-2</v>
      </c>
      <c r="H1431" s="1">
        <f>Tabla2[[#This Row],[Axial 634,12F ]]/25</f>
        <v>-4.7971263938961597E-6</v>
      </c>
      <c r="I1431" s="1">
        <f>IF(Tabla2[[#This Row],[Axial Displacement Command ]]=D1430,1,0)</f>
        <v>0</v>
      </c>
      <c r="J1431" s="1">
        <f>IF(AND(Tabla2[[#This Row],[cic]]=1,(AND(I1430=1,I1432=0))),1,0)</f>
        <v>0</v>
      </c>
      <c r="K1431" s="1">
        <f>Tabla2[[#This Row],[pas]]+K1430</f>
        <v>10</v>
      </c>
    </row>
    <row r="1432" spans="1:11" x14ac:dyDescent="0.25">
      <c r="A1432" s="1">
        <v>1453.75573730469</v>
      </c>
      <c r="B1432" s="1">
        <v>1.1078560492023799</v>
      </c>
      <c r="C1432">
        <v>2.4955272692750402E-3</v>
      </c>
      <c r="D1432" s="1">
        <v>1.1103515280410601</v>
      </c>
      <c r="E1432">
        <v>3.5026071145694E-3</v>
      </c>
      <c r="F1432" s="1">
        <f>Tabla2[[#This Row],[Axial Force ]]/$O$11</f>
        <v>30.286577860514374</v>
      </c>
      <c r="G1432" s="5">
        <f>Tabla2[[#This Row],[Axial Displacement ]]/$O$8</f>
        <v>1.3677235175338023E-2</v>
      </c>
      <c r="H1432" s="1">
        <f>Tabla2[[#This Row],[Axial 634,12F ]]/25</f>
        <v>1.4010428458277599E-4</v>
      </c>
      <c r="I1432" s="1">
        <f>IF(Tabla2[[#This Row],[Axial Displacement Command ]]=D1431,1,0)</f>
        <v>0</v>
      </c>
      <c r="J1432" s="1">
        <f>IF(AND(Tabla2[[#This Row],[cic]]=1,(AND(I1431=1,I1433=0))),1,0)</f>
        <v>0</v>
      </c>
      <c r="K1432" s="1">
        <f>Tabla2[[#This Row],[pas]]+K1431</f>
        <v>10</v>
      </c>
    </row>
    <row r="1433" spans="1:11" x14ac:dyDescent="0.25">
      <c r="A1433" s="1">
        <v>1459.48486328125</v>
      </c>
      <c r="B1433" s="1">
        <v>1.1103951837867501</v>
      </c>
      <c r="C1433">
        <v>3.2929181088547899E-3</v>
      </c>
      <c r="D1433" s="1">
        <v>1.1136881075799501</v>
      </c>
      <c r="E1433">
        <v>2.09271001949674E-3</v>
      </c>
      <c r="F1433" s="1">
        <f>Tabla2[[#This Row],[Axial Force ]]/$O$11</f>
        <v>30.405934651692707</v>
      </c>
      <c r="G1433" s="5">
        <f>Tabla2[[#This Row],[Axial Displacement ]]/$O$8</f>
        <v>1.3708582515885803E-2</v>
      </c>
      <c r="H1433" s="1">
        <f>Tabla2[[#This Row],[Axial 634,12F ]]/25</f>
        <v>8.3708400779869597E-5</v>
      </c>
      <c r="I1433" s="1">
        <f>IF(Tabla2[[#This Row],[Axial Displacement Command ]]=D1432,1,0)</f>
        <v>0</v>
      </c>
      <c r="J1433" s="1">
        <f>IF(AND(Tabla2[[#This Row],[cic]]=1,(AND(I1432=1,I1434=0))),1,0)</f>
        <v>0</v>
      </c>
      <c r="K1433" s="1">
        <f>Tabla2[[#This Row],[pas]]+K1432</f>
        <v>10</v>
      </c>
    </row>
    <row r="1434" spans="1:11" x14ac:dyDescent="0.25">
      <c r="A1434" s="1">
        <v>1467.61328125</v>
      </c>
      <c r="B1434" s="1">
        <v>1.1146760080009701</v>
      </c>
      <c r="C1434">
        <v>2.3487805265176602E-3</v>
      </c>
      <c r="D1434" s="1">
        <v>1.1170248035341499</v>
      </c>
      <c r="E1434">
        <v>8.4061161942372597E-4</v>
      </c>
      <c r="F1434" s="1">
        <f>Tabla2[[#This Row],[Axial Force ]]/$O$11</f>
        <v>30.575276692708332</v>
      </c>
      <c r="G1434" s="5">
        <f>Tabla2[[#This Row],[Axial Displacement ]]/$O$8</f>
        <v>1.376143219754284E-2</v>
      </c>
      <c r="H1434" s="1">
        <f>Tabla2[[#This Row],[Axial 634,12F ]]/25</f>
        <v>3.3624464776949039E-5</v>
      </c>
      <c r="I1434" s="1">
        <f>IF(Tabla2[[#This Row],[Axial Displacement Command ]]=D1433,1,0)</f>
        <v>0</v>
      </c>
      <c r="J1434" s="1">
        <f>IF(AND(Tabla2[[#This Row],[cic]]=1,(AND(I1433=1,I1435=0))),1,0)</f>
        <v>0</v>
      </c>
      <c r="K1434" s="1">
        <f>Tabla2[[#This Row],[pas]]+K1433</f>
        <v>10</v>
      </c>
    </row>
    <row r="1435" spans="1:11" x14ac:dyDescent="0.25">
      <c r="A1435" s="1">
        <v>1474.8076171875</v>
      </c>
      <c r="B1435" s="1">
        <v>1.1168647324666401</v>
      </c>
      <c r="C1435">
        <v>3.49664696841501E-3</v>
      </c>
      <c r="D1435" s="1">
        <v>1.1203613830730299</v>
      </c>
      <c r="E1435">
        <v>1.35674588364054E-3</v>
      </c>
      <c r="F1435" s="1">
        <f>Tabla2[[#This Row],[Axial Force ]]/$O$11</f>
        <v>30.72515869140625</v>
      </c>
      <c r="G1435" s="5">
        <f>Tabla2[[#This Row],[Axial Displacement ]]/$O$8</f>
        <v>1.3788453487242469E-2</v>
      </c>
      <c r="H1435" s="1">
        <f>Tabla2[[#This Row],[Axial 634,12F ]]/25</f>
        <v>5.4269835345621598E-5</v>
      </c>
      <c r="I1435" s="1">
        <f>IF(Tabla2[[#This Row],[Axial Displacement Command ]]=D1434,1,0)</f>
        <v>0</v>
      </c>
      <c r="J1435" s="1">
        <f>IF(AND(Tabla2[[#This Row],[cic]]=1,(AND(I1434=1,I1436=0))),1,0)</f>
        <v>0</v>
      </c>
      <c r="K1435" s="1">
        <f>Tabla2[[#This Row],[pas]]+K1434</f>
        <v>10</v>
      </c>
    </row>
    <row r="1436" spans="1:11" x14ac:dyDescent="0.25">
      <c r="A1436" s="1">
        <v>1482.57775878906</v>
      </c>
      <c r="B1436" s="1">
        <v>1.1204230831936</v>
      </c>
      <c r="C1436">
        <v>3.2747984732850498E-3</v>
      </c>
      <c r="D1436" s="1">
        <v>1.1236978461965901</v>
      </c>
      <c r="E1436">
        <v>2.9280747071425101E-4</v>
      </c>
      <c r="F1436" s="1">
        <f>Tabla2[[#This Row],[Axial Force ]]/$O$11</f>
        <v>30.887036641438751</v>
      </c>
      <c r="G1436" s="5">
        <f>Tabla2[[#This Row],[Axial Displacement ]]/$O$8</f>
        <v>1.3832383743130864E-2</v>
      </c>
      <c r="H1436" s="1">
        <f>Tabla2[[#This Row],[Axial 634,12F ]]/25</f>
        <v>1.1712298828570041E-5</v>
      </c>
      <c r="I1436" s="1">
        <f>IF(Tabla2[[#This Row],[Axial Displacement Command ]]=D1435,1,0)</f>
        <v>0</v>
      </c>
      <c r="J1436" s="1">
        <f>IF(AND(Tabla2[[#This Row],[cic]]=1,(AND(I1435=1,I1437=0))),1,0)</f>
        <v>0</v>
      </c>
      <c r="K1436" s="1">
        <f>Tabla2[[#This Row],[pas]]+K1435</f>
        <v>10</v>
      </c>
    </row>
    <row r="1437" spans="1:11" x14ac:dyDescent="0.25">
      <c r="A1437" s="1">
        <v>1490.41564941406</v>
      </c>
      <c r="B1437" s="1">
        <v>1.12357025500387</v>
      </c>
      <c r="C1437">
        <v>3.46434126186068E-3</v>
      </c>
      <c r="D1437" s="1">
        <v>1.1270345421507999</v>
      </c>
      <c r="E1437">
        <v>-5.7441707213001802E-4</v>
      </c>
      <c r="F1437" s="1">
        <f>Tabla2[[#This Row],[Axial Force ]]/$O$11</f>
        <v>31.050326029459583</v>
      </c>
      <c r="G1437" s="5">
        <f>Tabla2[[#This Row],[Axial Displacement ]]/$O$8</f>
        <v>1.3871237716097161E-2</v>
      </c>
      <c r="H1437" s="1">
        <f>Tabla2[[#This Row],[Axial 634,12F ]]/25</f>
        <v>-2.297668288520072E-5</v>
      </c>
      <c r="I1437" s="1">
        <f>IF(Tabla2[[#This Row],[Axial Displacement Command ]]=D1436,1,0)</f>
        <v>0</v>
      </c>
      <c r="J1437" s="1">
        <f>IF(AND(Tabla2[[#This Row],[cic]]=1,(AND(I1436=1,I1438=0))),1,0)</f>
        <v>0</v>
      </c>
      <c r="K1437" s="1">
        <f>Tabla2[[#This Row],[pas]]+K1436</f>
        <v>10</v>
      </c>
    </row>
    <row r="1438" spans="1:11" x14ac:dyDescent="0.25">
      <c r="A1438" s="1">
        <v>1497.85876464844</v>
      </c>
      <c r="B1438" s="1">
        <v>1.12730381079018</v>
      </c>
      <c r="C1438">
        <v>3.0672549655719199E-3</v>
      </c>
      <c r="D1438" s="1">
        <v>1.1303711216896799</v>
      </c>
      <c r="E1438">
        <v>-9.0084444082094695E-4</v>
      </c>
      <c r="F1438" s="1">
        <f>Tabla2[[#This Row],[Axial Force ]]/$O$11</f>
        <v>31.205390930175835</v>
      </c>
      <c r="G1438" s="5">
        <f>Tabla2[[#This Row],[Axial Displacement ]]/$O$8</f>
        <v>1.3917330997409631E-2</v>
      </c>
      <c r="H1438" s="1">
        <f>Tabla2[[#This Row],[Axial 634,12F ]]/25</f>
        <v>-3.6033777632837875E-5</v>
      </c>
      <c r="I1438" s="1">
        <f>IF(Tabla2[[#This Row],[Axial Displacement Command ]]=D1437,1,0)</f>
        <v>0</v>
      </c>
      <c r="J1438" s="1">
        <f>IF(AND(Tabla2[[#This Row],[cic]]=1,(AND(I1437=1,I1439=0))),1,0)</f>
        <v>0</v>
      </c>
      <c r="K1438" s="1">
        <f>Tabla2[[#This Row],[pas]]+K1437</f>
        <v>10</v>
      </c>
    </row>
    <row r="1439" spans="1:11" x14ac:dyDescent="0.25">
      <c r="A1439" s="1">
        <v>1504.90673828125</v>
      </c>
      <c r="B1439" s="1">
        <v>1.1300647165626301</v>
      </c>
      <c r="C1439">
        <v>3.6429166812013102E-3</v>
      </c>
      <c r="D1439" s="1">
        <v>1.1337075848132401</v>
      </c>
      <c r="E1439">
        <v>7.1832295134299795E-4</v>
      </c>
      <c r="F1439" s="1">
        <f>Tabla2[[#This Row],[Axial Force ]]/$O$11</f>
        <v>31.352223714192707</v>
      </c>
      <c r="G1439" s="5">
        <f>Tabla2[[#This Row],[Axial Displacement ]]/$O$8</f>
        <v>1.3951416253859631E-2</v>
      </c>
      <c r="H1439" s="1">
        <f>Tabla2[[#This Row],[Axial 634,12F ]]/25</f>
        <v>2.8732918053719917E-5</v>
      </c>
      <c r="I1439" s="1">
        <f>IF(Tabla2[[#This Row],[Axial Displacement Command ]]=D1438,1,0)</f>
        <v>0</v>
      </c>
      <c r="J1439" s="1">
        <f>IF(AND(Tabla2[[#This Row],[cic]]=1,(AND(I1438=1,I1440=0))),1,0)</f>
        <v>0</v>
      </c>
      <c r="K1439" s="1">
        <f>Tabla2[[#This Row],[pas]]+K1438</f>
        <v>10</v>
      </c>
    </row>
    <row r="1440" spans="1:11" x14ac:dyDescent="0.25">
      <c r="A1440" s="1">
        <v>1512.16979980469</v>
      </c>
      <c r="B1440" s="1">
        <v>1.1333513539284501</v>
      </c>
      <c r="C1440">
        <v>3.6929845919075901E-3</v>
      </c>
      <c r="D1440" s="1">
        <v>1.1370442807674399</v>
      </c>
      <c r="E1440">
        <v>2.1067839384158999E-4</v>
      </c>
      <c r="F1440" s="1">
        <f>Tabla2[[#This Row],[Axial Force ]]/$O$11</f>
        <v>31.503537495931042</v>
      </c>
      <c r="G1440" s="5">
        <f>Tabla2[[#This Row],[Axial Displacement ]]/$O$8</f>
        <v>1.3991992023808027E-2</v>
      </c>
      <c r="H1440" s="1">
        <f>Tabla2[[#This Row],[Axial 634,12F ]]/25</f>
        <v>8.4271357536635992E-6</v>
      </c>
      <c r="I1440" s="1">
        <f>IF(Tabla2[[#This Row],[Axial Displacement Command ]]=D1439,1,0)</f>
        <v>0</v>
      </c>
      <c r="J1440" s="1">
        <f>IF(AND(Tabla2[[#This Row],[cic]]=1,(AND(I1439=1,I1441=0))),1,0)</f>
        <v>0</v>
      </c>
      <c r="K1440" s="1">
        <f>Tabla2[[#This Row],[pas]]+K1439</f>
        <v>10</v>
      </c>
    </row>
    <row r="1441" spans="1:11" x14ac:dyDescent="0.25">
      <c r="A1441" s="1">
        <v>1520.23950195313</v>
      </c>
      <c r="B1441" s="1">
        <v>1.1371171567589</v>
      </c>
      <c r="C1441">
        <v>3.2637119602441098E-3</v>
      </c>
      <c r="D1441" s="1">
        <v>1.1403808603063199</v>
      </c>
      <c r="E1441">
        <v>5.6386039659628295E-4</v>
      </c>
      <c r="F1441" s="1">
        <f>Tabla2[[#This Row],[Axial Force ]]/$O$11</f>
        <v>31.671656290690208</v>
      </c>
      <c r="G1441" s="5">
        <f>Tabla2[[#This Row],[Axial Displacement ]]/$O$8</f>
        <v>1.4038483416776543E-2</v>
      </c>
      <c r="H1441" s="1">
        <f>Tabla2[[#This Row],[Axial 634,12F ]]/25</f>
        <v>2.2554415863851318E-5</v>
      </c>
      <c r="I1441" s="1">
        <f>IF(Tabla2[[#This Row],[Axial Displacement Command ]]=D1440,1,0)</f>
        <v>0</v>
      </c>
      <c r="J1441" s="1">
        <f>IF(AND(Tabla2[[#This Row],[cic]]=1,(AND(I1440=1,I1442=0))),1,0)</f>
        <v>0</v>
      </c>
      <c r="K1441" s="1">
        <f>Tabla2[[#This Row],[pas]]+K1440</f>
        <v>10</v>
      </c>
    </row>
    <row r="1442" spans="1:11" x14ac:dyDescent="0.25">
      <c r="A1442" s="1">
        <v>1527.71643066406</v>
      </c>
      <c r="B1442" s="1">
        <v>1.1393737513572</v>
      </c>
      <c r="C1442">
        <v>4.34362891610363E-3</v>
      </c>
      <c r="D1442" s="1">
        <v>1.1437174398451999</v>
      </c>
      <c r="E1442">
        <v>2.20259266825451E-4</v>
      </c>
      <c r="F1442" s="1">
        <f>Tabla2[[#This Row],[Axial Force ]]/$O$11</f>
        <v>31.827425638834583</v>
      </c>
      <c r="G1442" s="5">
        <f>Tabla2[[#This Row],[Axial Displacement ]]/$O$8</f>
        <v>1.4066342609348147E-2</v>
      </c>
      <c r="H1442" s="1">
        <f>Tabla2[[#This Row],[Axial 634,12F ]]/25</f>
        <v>8.8103706730180403E-6</v>
      </c>
      <c r="I1442" s="1">
        <f>IF(Tabla2[[#This Row],[Axial Displacement Command ]]=D1441,1,0)</f>
        <v>0</v>
      </c>
      <c r="J1442" s="1">
        <f>IF(AND(Tabla2[[#This Row],[cic]]=1,(AND(I1441=1,I1443=0))),1,0)</f>
        <v>0</v>
      </c>
      <c r="K1442" s="1">
        <f>Tabla2[[#This Row],[pas]]+K1441</f>
        <v>10</v>
      </c>
    </row>
    <row r="1443" spans="1:11" x14ac:dyDescent="0.25">
      <c r="A1443" s="1">
        <v>1534.77868652344</v>
      </c>
      <c r="B1443" s="1">
        <v>1.1437869397923399</v>
      </c>
      <c r="C1443">
        <v>3.26716894960555E-3</v>
      </c>
      <c r="D1443" s="1">
        <v>1.1470540193840899</v>
      </c>
      <c r="E1443">
        <v>3.4794092584888902E-4</v>
      </c>
      <c r="F1443" s="1">
        <f>Tabla2[[#This Row],[Axial Force ]]/$O$11</f>
        <v>31.974555969238335</v>
      </c>
      <c r="G1443" s="5">
        <f>Tabla2[[#This Row],[Axial Displacement ]]/$O$8</f>
        <v>1.4120826417189382E-2</v>
      </c>
      <c r="H1443" s="1">
        <f>Tabla2[[#This Row],[Axial 634,12F ]]/25</f>
        <v>1.391763703395556E-5</v>
      </c>
      <c r="I1443" s="1">
        <f>IF(Tabla2[[#This Row],[Axial Displacement Command ]]=D1442,1,0)</f>
        <v>0</v>
      </c>
      <c r="J1443" s="1">
        <f>IF(AND(Tabla2[[#This Row],[cic]]=1,(AND(I1442=1,I1444=0))),1,0)</f>
        <v>0</v>
      </c>
      <c r="K1443" s="1">
        <f>Tabla2[[#This Row],[pas]]+K1442</f>
        <v>10</v>
      </c>
    </row>
    <row r="1444" spans="1:11" x14ac:dyDescent="0.25">
      <c r="A1444" s="1">
        <v>1541.69921875</v>
      </c>
      <c r="B1444" s="1">
        <v>1.1463582050055301</v>
      </c>
      <c r="C1444">
        <v>4.0323734538105799E-3</v>
      </c>
      <c r="D1444" s="1">
        <v>1.1503905989229699</v>
      </c>
      <c r="E1444">
        <v>-7.03883699770813E-4</v>
      </c>
      <c r="F1444" s="1">
        <f>Tabla2[[#This Row],[Axial Force ]]/$O$11</f>
        <v>32.118733723958336</v>
      </c>
      <c r="G1444" s="5">
        <f>Tabla2[[#This Row],[Axial Displacement ]]/$O$8</f>
        <v>1.4152570432167038E-2</v>
      </c>
      <c r="H1444" s="1">
        <f>Tabla2[[#This Row],[Axial 634,12F ]]/25</f>
        <v>-2.8155347990832521E-5</v>
      </c>
      <c r="I1444" s="1">
        <f>IF(Tabla2[[#This Row],[Axial Displacement Command ]]=D1443,1,0)</f>
        <v>0</v>
      </c>
      <c r="J1444" s="1">
        <f>IF(AND(Tabla2[[#This Row],[cic]]=1,(AND(I1443=1,I1445=0))),1,0)</f>
        <v>0</v>
      </c>
      <c r="K1444" s="1">
        <f>Tabla2[[#This Row],[pas]]+K1443</f>
        <v>10</v>
      </c>
    </row>
    <row r="1445" spans="1:11" x14ac:dyDescent="0.25">
      <c r="A1445" s="1">
        <v>1548.49182128906</v>
      </c>
      <c r="B1445" s="1">
        <v>1.1492765042930799</v>
      </c>
      <c r="C1445">
        <v>4.4506787162390503E-3</v>
      </c>
      <c r="D1445" s="1">
        <v>1.1537271784618499</v>
      </c>
      <c r="E1445">
        <v>-7.4227727964171198E-4</v>
      </c>
      <c r="F1445" s="1">
        <f>Tabla2[[#This Row],[Axial Force ]]/$O$11</f>
        <v>32.260246276855419</v>
      </c>
      <c r="G1445" s="5">
        <f>Tabla2[[#This Row],[Axial Displacement ]]/$O$8</f>
        <v>1.4188598818433085E-2</v>
      </c>
      <c r="H1445" s="1">
        <f>Tabla2[[#This Row],[Axial 634,12F ]]/25</f>
        <v>-2.969109118566848E-5</v>
      </c>
      <c r="I1445" s="1">
        <f>IF(Tabla2[[#This Row],[Axial Displacement Command ]]=D1444,1,0)</f>
        <v>0</v>
      </c>
      <c r="J1445" s="1">
        <f>IF(AND(Tabla2[[#This Row],[cic]]=1,(AND(I1444=1,I1446=0))),1,0)</f>
        <v>0</v>
      </c>
      <c r="K1445" s="1">
        <f>Tabla2[[#This Row],[pas]]+K1444</f>
        <v>10</v>
      </c>
    </row>
    <row r="1446" spans="1:11" x14ac:dyDescent="0.25">
      <c r="A1446" s="1">
        <v>1556.40026855469</v>
      </c>
      <c r="B1446" s="1">
        <v>1.1525773443281699</v>
      </c>
      <c r="C1446">
        <v>4.4864414121548197E-3</v>
      </c>
      <c r="D1446" s="1">
        <v>1.15706387441605</v>
      </c>
      <c r="E1446">
        <v>-6.2449936422126495E-4</v>
      </c>
      <c r="F1446" s="1">
        <f>Tabla2[[#This Row],[Axial Force ]]/$O$11</f>
        <v>32.425005594889377</v>
      </c>
      <c r="G1446" s="5">
        <f>Tabla2[[#This Row],[Axial Displacement ]]/$O$8</f>
        <v>1.4229349929977406E-2</v>
      </c>
      <c r="H1446" s="1">
        <f>Tabla2[[#This Row],[Axial 634,12F ]]/25</f>
        <v>-2.4979974568850597E-5</v>
      </c>
      <c r="I1446" s="1">
        <f>IF(Tabla2[[#This Row],[Axial Displacement Command ]]=D1445,1,0)</f>
        <v>0</v>
      </c>
      <c r="J1446" s="1">
        <f>IF(AND(Tabla2[[#This Row],[cic]]=1,(AND(I1445=1,I1447=0))),1,0)</f>
        <v>0</v>
      </c>
      <c r="K1446" s="1">
        <f>Tabla2[[#This Row],[pas]]+K1445</f>
        <v>10</v>
      </c>
    </row>
    <row r="1447" spans="1:11" x14ac:dyDescent="0.25">
      <c r="A1447" s="1">
        <v>1566.80480957031</v>
      </c>
      <c r="B1447" s="1">
        <v>1.1573159135878099</v>
      </c>
      <c r="C1447">
        <v>3.08442122332053E-3</v>
      </c>
      <c r="D1447" s="1">
        <v>1.1604003375396099</v>
      </c>
      <c r="E1447">
        <v>6.3489818558082301E-4</v>
      </c>
      <c r="F1447" s="1">
        <f>Tabla2[[#This Row],[Axial Force ]]/$O$11</f>
        <v>32.641766866048123</v>
      </c>
      <c r="G1447" s="5">
        <f>Tabla2[[#This Row],[Axial Displacement ]]/$O$8</f>
        <v>1.4287850785034691E-2</v>
      </c>
      <c r="H1447" s="1">
        <f>Tabla2[[#This Row],[Axial 634,12F ]]/25</f>
        <v>2.539592742323292E-5</v>
      </c>
      <c r="I1447" s="1">
        <f>IF(Tabla2[[#This Row],[Axial Displacement Command ]]=D1446,1,0)</f>
        <v>0</v>
      </c>
      <c r="J1447" s="1">
        <f>IF(AND(Tabla2[[#This Row],[cic]]=1,(AND(I1446=1,I1448=0))),1,0)</f>
        <v>0</v>
      </c>
      <c r="K1447" s="1">
        <f>Tabla2[[#This Row],[pas]]+K1446</f>
        <v>10</v>
      </c>
    </row>
    <row r="1448" spans="1:11" x14ac:dyDescent="0.25">
      <c r="A1448" s="1">
        <v>1575.20642089844</v>
      </c>
      <c r="B1448" s="1">
        <v>1.16054888349026</v>
      </c>
      <c r="C1448">
        <v>3.18801403409452E-3</v>
      </c>
      <c r="D1448" s="1">
        <v>1.1637369170784999</v>
      </c>
      <c r="E1448">
        <v>2.0993650196032801E-3</v>
      </c>
      <c r="F1448" s="1">
        <f>Tabla2[[#This Row],[Axial Force ]]/$O$11</f>
        <v>32.816800435384167</v>
      </c>
      <c r="G1448" s="5">
        <f>Tabla2[[#This Row],[Axial Displacement ]]/$O$8</f>
        <v>1.4327763993706914E-2</v>
      </c>
      <c r="H1448" s="1">
        <f>Tabla2[[#This Row],[Axial 634,12F ]]/25</f>
        <v>8.3974600784131204E-5</v>
      </c>
      <c r="I1448" s="1">
        <f>IF(Tabla2[[#This Row],[Axial Displacement Command ]]=D1447,1,0)</f>
        <v>0</v>
      </c>
      <c r="J1448" s="1">
        <f>IF(AND(Tabla2[[#This Row],[cic]]=1,(AND(I1447=1,I1449=0))),1,0)</f>
        <v>0</v>
      </c>
      <c r="K1448" s="1">
        <f>Tabla2[[#This Row],[pas]]+K1447</f>
        <v>10</v>
      </c>
    </row>
    <row r="1449" spans="1:11" x14ac:dyDescent="0.25">
      <c r="A1449" s="1">
        <v>1583.10827636719</v>
      </c>
      <c r="B1449" s="1">
        <v>1.16500852163881</v>
      </c>
      <c r="C1449">
        <v>2.0650625174312202E-3</v>
      </c>
      <c r="D1449" s="1">
        <v>1.1670736130327</v>
      </c>
      <c r="E1449">
        <v>1.3722426501772099E-3</v>
      </c>
      <c r="F1449" s="1">
        <f>Tabla2[[#This Row],[Axial Force ]]/$O$11</f>
        <v>32.981422424316456</v>
      </c>
      <c r="G1449" s="5">
        <f>Tabla2[[#This Row],[Axial Displacement ]]/$O$8</f>
        <v>1.4382821254800122E-2</v>
      </c>
      <c r="H1449" s="1">
        <f>Tabla2[[#This Row],[Axial 634,12F ]]/25</f>
        <v>5.4889706007088399E-5</v>
      </c>
      <c r="I1449" s="1">
        <f>IF(Tabla2[[#This Row],[Axial Displacement Command ]]=D1448,1,0)</f>
        <v>0</v>
      </c>
      <c r="J1449" s="1">
        <f>IF(AND(Tabla2[[#This Row],[cic]]=1,(AND(I1448=1,I1450=0))),1,0)</f>
        <v>0</v>
      </c>
      <c r="K1449" s="1">
        <f>Tabla2[[#This Row],[pas]]+K1448</f>
        <v>10</v>
      </c>
    </row>
    <row r="1450" spans="1:11" x14ac:dyDescent="0.25">
      <c r="A1450" s="1">
        <v>1590.17395019531</v>
      </c>
      <c r="B1450" s="1">
        <v>1.16790528409183</v>
      </c>
      <c r="C1450">
        <v>2.5048254883586201E-3</v>
      </c>
      <c r="D1450" s="1">
        <v>1.17041019257158</v>
      </c>
      <c r="E1450">
        <v>1.20607683129492E-3</v>
      </c>
      <c r="F1450" s="1">
        <f>Tabla2[[#This Row],[Axial Force ]]/$O$11</f>
        <v>33.128623962402294</v>
      </c>
      <c r="G1450" s="5">
        <f>Tabla2[[#This Row],[Axial Displacement ]]/$O$8</f>
        <v>1.4418583754220124E-2</v>
      </c>
      <c r="H1450" s="1">
        <f>Tabla2[[#This Row],[Axial 634,12F ]]/25</f>
        <v>4.8243073251796798E-5</v>
      </c>
      <c r="I1450" s="1">
        <f>IF(Tabla2[[#This Row],[Axial Displacement Command ]]=D1449,1,0)</f>
        <v>0</v>
      </c>
      <c r="J1450" s="1">
        <f>IF(AND(Tabla2[[#This Row],[cic]]=1,(AND(I1449=1,I1451=0))),1,0)</f>
        <v>0</v>
      </c>
      <c r="K1450" s="1">
        <f>Tabla2[[#This Row],[pas]]+K1449</f>
        <v>10</v>
      </c>
    </row>
    <row r="1451" spans="1:11" x14ac:dyDescent="0.25">
      <c r="A1451" s="1">
        <v>1597.20385742188</v>
      </c>
      <c r="B1451" s="1">
        <v>1.17083068471402</v>
      </c>
      <c r="C1451">
        <v>2.9159784844523498E-3</v>
      </c>
      <c r="D1451" s="1">
        <v>1.1737466556951399</v>
      </c>
      <c r="E1451">
        <v>1.5035805063234901E-3</v>
      </c>
      <c r="F1451" s="1">
        <f>Tabla2[[#This Row],[Axial Force ]]/$O$11</f>
        <v>33.275080362955833</v>
      </c>
      <c r="G1451" s="5">
        <f>Tabla2[[#This Row],[Axial Displacement ]]/$O$8</f>
        <v>1.4454699811284197E-2</v>
      </c>
      <c r="H1451" s="1">
        <f>Tabla2[[#This Row],[Axial 634,12F ]]/25</f>
        <v>6.0143220252939602E-5</v>
      </c>
      <c r="I1451" s="1">
        <f>IF(Tabla2[[#This Row],[Axial Displacement Command ]]=D1450,1,0)</f>
        <v>0</v>
      </c>
      <c r="J1451" s="1">
        <f>IF(AND(Tabla2[[#This Row],[cic]]=1,(AND(I1450=1,I1452=0))),1,0)</f>
        <v>0</v>
      </c>
      <c r="K1451" s="1">
        <f>Tabla2[[#This Row],[pas]]+K1450</f>
        <v>10</v>
      </c>
    </row>
    <row r="1452" spans="1:11" x14ac:dyDescent="0.25">
      <c r="A1452" s="1">
        <v>1603.19006347656</v>
      </c>
      <c r="B1452" s="1">
        <v>1.1742460774257799</v>
      </c>
      <c r="C1452">
        <v>2.83730037153873E-3</v>
      </c>
      <c r="D1452" s="1">
        <v>1.17708335164934</v>
      </c>
      <c r="E1452">
        <v>2.32411011324984E-4</v>
      </c>
      <c r="F1452" s="1">
        <f>Tabla2[[#This Row],[Axial Force ]]/$O$11</f>
        <v>33.399792989094998</v>
      </c>
      <c r="G1452" s="5">
        <f>Tabla2[[#This Row],[Axial Displacement ]]/$O$8</f>
        <v>1.4496865153404689E-2</v>
      </c>
      <c r="H1452" s="1">
        <f>Tabla2[[#This Row],[Axial 634,12F ]]/25</f>
        <v>9.2964404529993602E-6</v>
      </c>
      <c r="I1452" s="1">
        <f>IF(Tabla2[[#This Row],[Axial Displacement Command ]]=D1451,1,0)</f>
        <v>0</v>
      </c>
      <c r="J1452" s="1">
        <f>IF(AND(Tabla2[[#This Row],[cic]]=1,(AND(I1451=1,I1453=0))),1,0)</f>
        <v>0</v>
      </c>
      <c r="K1452" s="1">
        <f>Tabla2[[#This Row],[pas]]+K1451</f>
        <v>10</v>
      </c>
    </row>
    <row r="1453" spans="1:11" x14ac:dyDescent="0.25">
      <c r="A1453" s="1">
        <v>1608.92468261719</v>
      </c>
      <c r="B1453" s="1">
        <v>1.17640616372228</v>
      </c>
      <c r="C1453">
        <v>4.0137765608960797E-3</v>
      </c>
      <c r="D1453" s="1">
        <v>1.18041993118823</v>
      </c>
      <c r="E1453">
        <v>-7.3220564900111597E-4</v>
      </c>
      <c r="F1453" s="1">
        <f>Tabla2[[#This Row],[Axial Force ]]/$O$11</f>
        <v>33.519264221191456</v>
      </c>
      <c r="G1453" s="5">
        <f>Tabla2[[#This Row],[Axial Displacement ]]/$O$8</f>
        <v>1.4523532885460247E-2</v>
      </c>
      <c r="H1453" s="1">
        <f>Tabla2[[#This Row],[Axial 634,12F ]]/25</f>
        <v>-2.9288225960044639E-5</v>
      </c>
      <c r="I1453" s="1">
        <f>IF(Tabla2[[#This Row],[Axial Displacement Command ]]=D1452,1,0)</f>
        <v>0</v>
      </c>
      <c r="J1453" s="1">
        <f>IF(AND(Tabla2[[#This Row],[cic]]=1,(AND(I1452=1,I1454=0))),1,0)</f>
        <v>0</v>
      </c>
      <c r="K1453" s="1">
        <f>Tabla2[[#This Row],[pas]]+K1452</f>
        <v>10</v>
      </c>
    </row>
    <row r="1454" spans="1:11" x14ac:dyDescent="0.25">
      <c r="A1454" s="1">
        <v>1615.69653320313</v>
      </c>
      <c r="B1454" s="1">
        <v>1.1798751074820799</v>
      </c>
      <c r="C1454">
        <v>3.8813350329291998E-3</v>
      </c>
      <c r="D1454" s="1">
        <v>1.18375651072711</v>
      </c>
      <c r="E1454">
        <v>9.1272454483259902E-4</v>
      </c>
      <c r="F1454" s="1">
        <f>Tabla2[[#This Row],[Axial Force ]]/$O$11</f>
        <v>33.660344441731873</v>
      </c>
      <c r="G1454" s="5">
        <f>Tabla2[[#This Row],[Axial Displacement ]]/$O$8</f>
        <v>1.4566359351630616E-2</v>
      </c>
      <c r="H1454" s="1">
        <f>Tabla2[[#This Row],[Axial 634,12F ]]/25</f>
        <v>3.650898179330396E-5</v>
      </c>
      <c r="I1454" s="1">
        <f>IF(Tabla2[[#This Row],[Axial Displacement Command ]]=D1453,1,0)</f>
        <v>0</v>
      </c>
      <c r="J1454" s="1">
        <f>IF(AND(Tabla2[[#This Row],[cic]]=1,(AND(I1453=1,I1455=0))),1,0)</f>
        <v>0</v>
      </c>
      <c r="K1454" s="1">
        <f>Tabla2[[#This Row],[pas]]+K1453</f>
        <v>10</v>
      </c>
    </row>
    <row r="1455" spans="1:11" x14ac:dyDescent="0.25">
      <c r="A1455" s="1">
        <v>1624.94409179688</v>
      </c>
      <c r="B1455" s="1">
        <v>1.1832189047709101</v>
      </c>
      <c r="C1455">
        <v>3.8741827665944601E-3</v>
      </c>
      <c r="D1455" s="1">
        <v>1.18709309026599</v>
      </c>
      <c r="E1455">
        <v>2.45252431341214E-2</v>
      </c>
      <c r="F1455" s="1">
        <f>Tabla2[[#This Row],[Axial Force ]]/$O$11</f>
        <v>33.853001912434998</v>
      </c>
      <c r="G1455" s="5">
        <f>Tabla2[[#This Row],[Axial Displacement ]]/$O$8</f>
        <v>1.4607640799640866E-2</v>
      </c>
      <c r="H1455" s="1">
        <f>Tabla2[[#This Row],[Axial 634,12F ]]/25</f>
        <v>9.8100972536485599E-4</v>
      </c>
      <c r="I1455" s="1">
        <f>IF(Tabla2[[#This Row],[Axial Displacement Command ]]=D1454,1,0)</f>
        <v>0</v>
      </c>
      <c r="J1455" s="1">
        <f>IF(AND(Tabla2[[#This Row],[cic]]=1,(AND(I1454=1,I1456=0))),1,0)</f>
        <v>0</v>
      </c>
      <c r="K1455" s="1">
        <f>Tabla2[[#This Row],[pas]]+K1454</f>
        <v>10</v>
      </c>
    </row>
    <row r="1456" spans="1:11" x14ac:dyDescent="0.25">
      <c r="A1456" s="1">
        <v>1632.09802246094</v>
      </c>
      <c r="B1456" s="1">
        <v>1.1867844732478301</v>
      </c>
      <c r="C1456">
        <v>3.6451815503824002E-3</v>
      </c>
      <c r="D1456" s="1">
        <v>1.19042966980487</v>
      </c>
      <c r="E1456">
        <v>2.4388966721744501E-3</v>
      </c>
      <c r="F1456" s="1">
        <f>Tabla2[[#This Row],[Axial Force ]]/$O$11</f>
        <v>34.002042134602917</v>
      </c>
      <c r="G1456" s="5">
        <f>Tabla2[[#This Row],[Axial Displacement ]]/$O$8</f>
        <v>1.4651660163553458E-2</v>
      </c>
      <c r="H1456" s="1">
        <f>Tabla2[[#This Row],[Axial 634,12F ]]/25</f>
        <v>9.7555866886977997E-5</v>
      </c>
      <c r="I1456" s="1">
        <f>IF(Tabla2[[#This Row],[Axial Displacement Command ]]=D1455,1,0)</f>
        <v>0</v>
      </c>
      <c r="J1456" s="1">
        <f>IF(AND(Tabla2[[#This Row],[cic]]=1,(AND(I1455=1,I1457=0))),1,0)</f>
        <v>0</v>
      </c>
      <c r="K1456" s="1">
        <f>Tabla2[[#This Row],[pas]]+K1455</f>
        <v>10</v>
      </c>
    </row>
    <row r="1457" spans="1:11" x14ac:dyDescent="0.25">
      <c r="A1457" s="1">
        <v>1639.2255859375</v>
      </c>
      <c r="B1457" s="1">
        <v>1.19006040040404</v>
      </c>
      <c r="C1457">
        <v>3.70585917153221E-3</v>
      </c>
      <c r="D1457" s="1">
        <v>1.19376624934375</v>
      </c>
      <c r="E1457">
        <v>1.4011561688676E-3</v>
      </c>
      <c r="F1457" s="1">
        <f>Tabla2[[#This Row],[Axial Force ]]/$O$11</f>
        <v>34.150533040364586</v>
      </c>
      <c r="G1457" s="5">
        <f>Tabla2[[#This Row],[Axial Displacement ]]/$O$8</f>
        <v>1.4692103708691853E-2</v>
      </c>
      <c r="H1457" s="1">
        <f>Tabla2[[#This Row],[Axial 634,12F ]]/25</f>
        <v>5.6046246754704003E-5</v>
      </c>
      <c r="I1457" s="1">
        <f>IF(Tabla2[[#This Row],[Axial Displacement Command ]]=D1456,1,0)</f>
        <v>0</v>
      </c>
      <c r="J1457" s="1">
        <f>IF(AND(Tabla2[[#This Row],[cic]]=1,(AND(I1456=1,I1458=0))),1,0)</f>
        <v>0</v>
      </c>
      <c r="K1457" s="1">
        <f>Tabla2[[#This Row],[pas]]+K1456</f>
        <v>10</v>
      </c>
    </row>
    <row r="1458" spans="1:11" x14ac:dyDescent="0.25">
      <c r="A1458" s="1">
        <v>1646.19848632813</v>
      </c>
      <c r="B1458" s="1">
        <v>1.1927783489227299</v>
      </c>
      <c r="C1458">
        <v>4.3245554479653904E-3</v>
      </c>
      <c r="D1458" s="1">
        <v>1.19710294529796</v>
      </c>
      <c r="E1458">
        <v>1.68039355230576E-3</v>
      </c>
      <c r="F1458" s="1">
        <f>Tabla2[[#This Row],[Axial Force ]]/$O$11</f>
        <v>34.295801798502708</v>
      </c>
      <c r="G1458" s="5">
        <f>Tabla2[[#This Row],[Axial Displacement ]]/$O$8</f>
        <v>1.4725658628675678E-2</v>
      </c>
      <c r="H1458" s="1">
        <f>Tabla2[[#This Row],[Axial 634,12F ]]/25</f>
        <v>6.7215742092230398E-5</v>
      </c>
      <c r="I1458" s="1">
        <f>IF(Tabla2[[#This Row],[Axial Displacement Command ]]=D1457,1,0)</f>
        <v>0</v>
      </c>
      <c r="J1458" s="1">
        <f>IF(AND(Tabla2[[#This Row],[cic]]=1,(AND(I1457=1,I1459=0))),1,0)</f>
        <v>0</v>
      </c>
      <c r="K1458" s="1">
        <f>Tabla2[[#This Row],[pas]]+K1457</f>
        <v>10</v>
      </c>
    </row>
    <row r="1459" spans="1:11" x14ac:dyDescent="0.25">
      <c r="A1459" s="1">
        <v>1656.93029785156</v>
      </c>
      <c r="B1459" s="1">
        <v>1.1973310029134201</v>
      </c>
      <c r="C1459">
        <v>3.1085014597920201E-3</v>
      </c>
      <c r="D1459" s="1">
        <v>1.20043940842152</v>
      </c>
      <c r="E1459" s="2">
        <v>1.5575674083834201E-5</v>
      </c>
      <c r="F1459" s="1">
        <f>Tabla2[[#This Row],[Axial Force ]]/$O$11</f>
        <v>34.519381205240833</v>
      </c>
      <c r="G1459" s="5">
        <f>Tabla2[[#This Row],[Axial Displacement ]]/$O$8</f>
        <v>1.4781864233499014E-2</v>
      </c>
      <c r="H1459" s="1">
        <f>Tabla2[[#This Row],[Axial 634,12F ]]/25</f>
        <v>6.2302696335336805E-7</v>
      </c>
      <c r="I1459" s="1">
        <f>IF(Tabla2[[#This Row],[Axial Displacement Command ]]=D1458,1,0)</f>
        <v>0</v>
      </c>
      <c r="J1459" s="1">
        <f>IF(AND(Tabla2[[#This Row],[cic]]=1,(AND(I1458=1,I1460=0))),1,0)</f>
        <v>0</v>
      </c>
      <c r="K1459" s="1">
        <f>Tabla2[[#This Row],[pas]]+K1458</f>
        <v>10</v>
      </c>
    </row>
    <row r="1460" spans="1:11" x14ac:dyDescent="0.25">
      <c r="A1460" s="1">
        <v>1669.08264160156</v>
      </c>
      <c r="B1460" s="1">
        <v>1.20151520241052</v>
      </c>
      <c r="C1460">
        <v>2.26080419452046E-3</v>
      </c>
      <c r="D1460" s="1">
        <v>1.2037759879604</v>
      </c>
      <c r="E1460">
        <v>3.6201060993334999E-4</v>
      </c>
      <c r="F1460" s="1">
        <f>Tabla2[[#This Row],[Axial Force ]]/$O$11</f>
        <v>34.772555033365833</v>
      </c>
      <c r="G1460" s="5">
        <f>Tabla2[[#This Row],[Axial Displacement ]]/$O$8</f>
        <v>1.4833521017413828E-2</v>
      </c>
      <c r="H1460" s="1">
        <f>Tabla2[[#This Row],[Axial 634,12F ]]/25</f>
        <v>1.4480424397333999E-5</v>
      </c>
      <c r="I1460" s="1">
        <f>IF(Tabla2[[#This Row],[Axial Displacement Command ]]=D1459,1,0)</f>
        <v>0</v>
      </c>
      <c r="J1460" s="1">
        <f>IF(AND(Tabla2[[#This Row],[cic]]=1,(AND(I1459=1,I1461=0))),1,0)</f>
        <v>0</v>
      </c>
      <c r="K1460" s="1">
        <f>Tabla2[[#This Row],[pas]]+K1459</f>
        <v>10</v>
      </c>
    </row>
    <row r="1461" spans="1:11" x14ac:dyDescent="0.25">
      <c r="A1461" s="1">
        <v>1676.89831542969</v>
      </c>
      <c r="B1461" s="1">
        <v>1.20597123168409</v>
      </c>
      <c r="C1461">
        <v>1.1414289247113601E-3</v>
      </c>
      <c r="D1461" s="1">
        <v>1.2071126839146</v>
      </c>
      <c r="E1461">
        <v>-3.0183761623447898E-4</v>
      </c>
      <c r="F1461" s="1">
        <f>Tabla2[[#This Row],[Axial Force ]]/$O$11</f>
        <v>34.935381571451877</v>
      </c>
      <c r="G1461" s="5">
        <f>Tabla2[[#This Row],[Axial Displacement ]]/$O$8</f>
        <v>1.4888533724494939E-2</v>
      </c>
      <c r="H1461" s="1">
        <f>Tabla2[[#This Row],[Axial 634,12F ]]/25</f>
        <v>-1.2073504649379159E-5</v>
      </c>
      <c r="I1461" s="1">
        <f>IF(Tabla2[[#This Row],[Axial Displacement Command ]]=D1460,1,0)</f>
        <v>0</v>
      </c>
      <c r="J1461" s="1">
        <f>IF(AND(Tabla2[[#This Row],[cic]]=1,(AND(I1460=1,I1462=0))),1,0)</f>
        <v>0</v>
      </c>
      <c r="K1461" s="1">
        <f>Tabla2[[#This Row],[pas]]+K1460</f>
        <v>10</v>
      </c>
    </row>
    <row r="1462" spans="1:11" x14ac:dyDescent="0.25">
      <c r="A1462" s="1">
        <v>1683.12609863281</v>
      </c>
      <c r="B1462" s="1">
        <v>1.20819569565356</v>
      </c>
      <c r="C1462">
        <v>2.2535323296324402E-3</v>
      </c>
      <c r="D1462" s="1">
        <v>1.21044926345348</v>
      </c>
      <c r="E1462" s="2">
        <v>-7.4007452610658206E-5</v>
      </c>
      <c r="F1462" s="1">
        <f>Tabla2[[#This Row],[Axial Force ]]/$O$11</f>
        <v>35.065127054850208</v>
      </c>
      <c r="G1462" s="5">
        <f>Tabla2[[#This Row],[Axial Displacement ]]/$O$8</f>
        <v>1.4915996242636544E-2</v>
      </c>
      <c r="H1462" s="1">
        <f>Tabla2[[#This Row],[Axial 634,12F ]]/25</f>
        <v>-2.9602981044263284E-6</v>
      </c>
      <c r="I1462" s="1">
        <f>IF(Tabla2[[#This Row],[Axial Displacement Command ]]=D1461,1,0)</f>
        <v>0</v>
      </c>
      <c r="J1462" s="1">
        <f>IF(AND(Tabla2[[#This Row],[cic]]=1,(AND(I1461=1,I1463=0))),1,0)</f>
        <v>0</v>
      </c>
      <c r="K1462" s="1">
        <f>Tabla2[[#This Row],[pas]]+K1461</f>
        <v>10</v>
      </c>
    </row>
    <row r="1463" spans="1:11" x14ac:dyDescent="0.25">
      <c r="A1463" s="1">
        <v>1689.68371582031</v>
      </c>
      <c r="B1463" s="1">
        <v>1.21225113980472</v>
      </c>
      <c r="C1463">
        <v>1.5345812016676101E-3</v>
      </c>
      <c r="D1463" s="1">
        <v>1.21378572657704</v>
      </c>
      <c r="E1463">
        <v>1.17704939839314E-3</v>
      </c>
      <c r="F1463" s="1">
        <f>Tabla2[[#This Row],[Axial Force ]]/$O$11</f>
        <v>35.201744079589794</v>
      </c>
      <c r="G1463" s="5">
        <f>Tabla2[[#This Row],[Axial Displacement ]]/$O$8</f>
        <v>1.496606345437926E-2</v>
      </c>
      <c r="H1463" s="1">
        <f>Tabla2[[#This Row],[Axial 634,12F ]]/25</f>
        <v>4.7081975935725597E-5</v>
      </c>
      <c r="I1463" s="1">
        <f>IF(Tabla2[[#This Row],[Axial Displacement Command ]]=D1462,1,0)</f>
        <v>0</v>
      </c>
      <c r="J1463" s="1">
        <f>IF(AND(Tabla2[[#This Row],[cic]]=1,(AND(I1462=1,I1464=0))),1,0)</f>
        <v>0</v>
      </c>
      <c r="K1463" s="1">
        <f>Tabla2[[#This Row],[pas]]+K1462</f>
        <v>10</v>
      </c>
    </row>
    <row r="1464" spans="1:11" x14ac:dyDescent="0.25">
      <c r="A1464" s="1">
        <v>1695.51159667969</v>
      </c>
      <c r="B1464" s="1">
        <v>1.2140428880229599</v>
      </c>
      <c r="C1464">
        <v>3.0795335987932001E-3</v>
      </c>
      <c r="D1464" s="1">
        <v>1.21712242253125</v>
      </c>
      <c r="E1464">
        <v>1.2056078730893201E-3</v>
      </c>
      <c r="F1464" s="1">
        <f>Tabla2[[#This Row],[Axial Force ]]/$O$11</f>
        <v>35.323158264160206</v>
      </c>
      <c r="G1464" s="5">
        <f>Tabla2[[#This Row],[Axial Displacement ]]/$O$8</f>
        <v>1.4988183802752591E-2</v>
      </c>
      <c r="H1464" s="1">
        <f>Tabla2[[#This Row],[Axial 634,12F ]]/25</f>
        <v>4.8224314923572799E-5</v>
      </c>
      <c r="I1464" s="1">
        <f>IF(Tabla2[[#This Row],[Axial Displacement Command ]]=D1463,1,0)</f>
        <v>0</v>
      </c>
      <c r="J1464" s="1">
        <f>IF(AND(Tabla2[[#This Row],[cic]]=1,(AND(I1463=1,I1465=0))),1,0)</f>
        <v>0</v>
      </c>
      <c r="K1464" s="1">
        <f>Tabla2[[#This Row],[pas]]+K1463</f>
        <v>10</v>
      </c>
    </row>
    <row r="1465" spans="1:11" x14ac:dyDescent="0.25">
      <c r="A1465" s="1">
        <v>1704.72399902344</v>
      </c>
      <c r="B1465" s="1">
        <v>1.2180483900010599</v>
      </c>
      <c r="C1465">
        <v>2.4106502678478102E-3</v>
      </c>
      <c r="D1465" s="1">
        <v>1.22045900207013</v>
      </c>
      <c r="E1465">
        <v>-1.6160312952706601E-2</v>
      </c>
      <c r="F1465" s="1">
        <f>Tabla2[[#This Row],[Axial Force ]]/$O$11</f>
        <v>35.515083312988331</v>
      </c>
      <c r="G1465" s="5">
        <f>Tabla2[[#This Row],[Axial Displacement ]]/$O$8</f>
        <v>1.5037634444457529E-2</v>
      </c>
      <c r="H1465" s="1">
        <f>Tabla2[[#This Row],[Axial 634,12F ]]/25</f>
        <v>-6.4641251810826405E-4</v>
      </c>
      <c r="I1465" s="1">
        <f>IF(Tabla2[[#This Row],[Axial Displacement Command ]]=D1464,1,0)</f>
        <v>0</v>
      </c>
      <c r="J1465" s="1">
        <f>IF(AND(Tabla2[[#This Row],[cic]]=1,(AND(I1464=1,I1466=0))),1,0)</f>
        <v>0</v>
      </c>
      <c r="K1465" s="1">
        <f>Tabla2[[#This Row],[pas]]+K1464</f>
        <v>10</v>
      </c>
    </row>
    <row r="1466" spans="1:11" x14ac:dyDescent="0.25">
      <c r="A1466" s="1">
        <v>1711.30090332031</v>
      </c>
      <c r="B1466" s="1">
        <v>1.2202656362205699</v>
      </c>
      <c r="C1466">
        <v>3.5299062801641399E-3</v>
      </c>
      <c r="D1466" s="1">
        <v>1.22379558160901</v>
      </c>
      <c r="E1466">
        <v>6.4550306433375205E-4</v>
      </c>
      <c r="F1466" s="1">
        <f>Tabla2[[#This Row],[Axial Force ]]/$O$11</f>
        <v>35.652102152506458</v>
      </c>
      <c r="G1466" s="5">
        <f>Tabla2[[#This Row],[Axial Displacement ]]/$O$8</f>
        <v>1.5065007854574937E-2</v>
      </c>
      <c r="H1466" s="1">
        <f>Tabla2[[#This Row],[Axial 634,12F ]]/25</f>
        <v>2.582012257335008E-5</v>
      </c>
      <c r="I1466" s="1">
        <f>IF(Tabla2[[#This Row],[Axial Displacement Command ]]=D1465,1,0)</f>
        <v>0</v>
      </c>
      <c r="J1466" s="1">
        <f>IF(AND(Tabla2[[#This Row],[cic]]=1,(AND(I1465=1,I1467=0))),1,0)</f>
        <v>0</v>
      </c>
      <c r="K1466" s="1">
        <f>Tabla2[[#This Row],[pas]]+K1465</f>
        <v>10</v>
      </c>
    </row>
    <row r="1467" spans="1:11" x14ac:dyDescent="0.25">
      <c r="A1467" s="1">
        <v>1718.00158691406</v>
      </c>
      <c r="B1467" s="1">
        <v>1.22460012789816</v>
      </c>
      <c r="C1467">
        <v>2.5321244265796902E-3</v>
      </c>
      <c r="D1467" s="1">
        <v>1.22713216114789</v>
      </c>
      <c r="E1467">
        <v>4.7789984591872802E-4</v>
      </c>
      <c r="F1467" s="1">
        <f>Tabla2[[#This Row],[Axial Force ]]/$O$11</f>
        <v>35.791699727376248</v>
      </c>
      <c r="G1467" s="5">
        <f>Tabla2[[#This Row],[Axial Displacement ]]/$O$8</f>
        <v>1.5118520097508147E-2</v>
      </c>
      <c r="H1467" s="1">
        <f>Tabla2[[#This Row],[Axial 634,12F ]]/25</f>
        <v>1.9115993836749122E-5</v>
      </c>
      <c r="I1467" s="1">
        <f>IF(Tabla2[[#This Row],[Axial Displacement Command ]]=D1466,1,0)</f>
        <v>0</v>
      </c>
      <c r="J1467" s="1">
        <f>IF(AND(Tabla2[[#This Row],[cic]]=1,(AND(I1466=1,I1468=0))),1,0)</f>
        <v>0</v>
      </c>
      <c r="K1467" s="1">
        <f>Tabla2[[#This Row],[pas]]+K1466</f>
        <v>10</v>
      </c>
    </row>
    <row r="1468" spans="1:11" x14ac:dyDescent="0.25">
      <c r="A1468" s="1">
        <v>1724.13586425781</v>
      </c>
      <c r="B1468" s="1">
        <v>1.22641678899527</v>
      </c>
      <c r="C1468">
        <v>4.0519239519198899E-3</v>
      </c>
      <c r="D1468" s="1">
        <v>1.23046874068677</v>
      </c>
      <c r="E1468" s="2">
        <v>7.5476940253338398E-5</v>
      </c>
      <c r="F1468" s="1">
        <f>Tabla2[[#This Row],[Axial Force ]]/$O$11</f>
        <v>35.919497172037708</v>
      </c>
      <c r="G1468" s="5">
        <f>Tabla2[[#This Row],[Axial Displacement ]]/$O$8</f>
        <v>1.5140948012287284E-2</v>
      </c>
      <c r="H1468" s="1">
        <f>Tabla2[[#This Row],[Axial 634,12F ]]/25</f>
        <v>3.0190776101335359E-6</v>
      </c>
      <c r="I1468" s="1">
        <f>IF(Tabla2[[#This Row],[Axial Displacement Command ]]=D1467,1,0)</f>
        <v>0</v>
      </c>
      <c r="J1468" s="1">
        <f>IF(AND(Tabla2[[#This Row],[cic]]=1,(AND(I1467=1,I1469=0))),1,0)</f>
        <v>0</v>
      </c>
      <c r="K1468" s="1">
        <f>Tabla2[[#This Row],[pas]]+K1467</f>
        <v>10</v>
      </c>
    </row>
    <row r="1469" spans="1:11" x14ac:dyDescent="0.25">
      <c r="A1469" s="1">
        <v>1730.44360351563</v>
      </c>
      <c r="B1469" s="1">
        <v>1.2296211207285499</v>
      </c>
      <c r="C1469">
        <v>4.1841267375275501E-3</v>
      </c>
      <c r="D1469" s="1">
        <v>1.23380532022566</v>
      </c>
      <c r="E1469">
        <v>-1.65961762377265E-3</v>
      </c>
      <c r="F1469" s="1">
        <f>Tabla2[[#This Row],[Axial Force ]]/$O$11</f>
        <v>36.050908406575623</v>
      </c>
      <c r="G1469" s="5">
        <f>Tabla2[[#This Row],[Axial Displacement ]]/$O$8</f>
        <v>1.5180507663315431E-2</v>
      </c>
      <c r="H1469" s="1">
        <f>Tabla2[[#This Row],[Axial 634,12F ]]/25</f>
        <v>-6.6384704950906006E-5</v>
      </c>
      <c r="I1469" s="1">
        <f>IF(Tabla2[[#This Row],[Axial Displacement Command ]]=D1468,1,0)</f>
        <v>0</v>
      </c>
      <c r="J1469" s="1">
        <f>IF(AND(Tabla2[[#This Row],[cic]]=1,(AND(I1468=1,I1470=0))),1,0)</f>
        <v>0</v>
      </c>
      <c r="K1469" s="1">
        <f>Tabla2[[#This Row],[pas]]+K1468</f>
        <v>10</v>
      </c>
    </row>
    <row r="1470" spans="1:11" x14ac:dyDescent="0.25">
      <c r="A1470" s="1">
        <v>1737.08288574219</v>
      </c>
      <c r="B1470" s="1">
        <v>1.2331366306170799</v>
      </c>
      <c r="C1470">
        <v>4.00531280320138E-3</v>
      </c>
      <c r="D1470" s="1">
        <v>1.2371420161798601</v>
      </c>
      <c r="E1470">
        <v>1.8285604141965499E-4</v>
      </c>
      <c r="F1470" s="1">
        <f>Tabla2[[#This Row],[Axial Force ]]/$O$11</f>
        <v>36.189226786295627</v>
      </c>
      <c r="G1470" s="5">
        <f>Tabla2[[#This Row],[Axial Displacement ]]/$O$8</f>
        <v>1.522390901996395E-2</v>
      </c>
      <c r="H1470" s="1">
        <f>Tabla2[[#This Row],[Axial 634,12F ]]/25</f>
        <v>7.3142416567861996E-6</v>
      </c>
      <c r="I1470" s="1">
        <f>IF(Tabla2[[#This Row],[Axial Displacement Command ]]=D1469,1,0)</f>
        <v>0</v>
      </c>
      <c r="J1470" s="1">
        <f>IF(AND(Tabla2[[#This Row],[cic]]=1,(AND(I1469=1,I1471=0))),1,0)</f>
        <v>0</v>
      </c>
      <c r="K1470" s="1">
        <f>Tabla2[[#This Row],[pas]]+K1469</f>
        <v>10</v>
      </c>
    </row>
    <row r="1471" spans="1:11" x14ac:dyDescent="0.25">
      <c r="A1471" s="1">
        <v>1743.9580078125</v>
      </c>
      <c r="B1471" s="1">
        <v>1.2355899671092601</v>
      </c>
      <c r="C1471">
        <v>4.8885344767768402E-3</v>
      </c>
      <c r="D1471" s="1">
        <v>1.24047847930342</v>
      </c>
      <c r="E1471">
        <v>-3.2963956186904397E-4</v>
      </c>
      <c r="F1471" s="1">
        <f>Tabla2[[#This Row],[Axial Force ]]/$O$11</f>
        <v>36.33245849609375</v>
      </c>
      <c r="G1471" s="5">
        <f>Tabla2[[#This Row],[Axial Displacement ]]/$O$8</f>
        <v>1.525419712480568E-2</v>
      </c>
      <c r="H1471" s="1">
        <f>Tabla2[[#This Row],[Axial 634,12F ]]/25</f>
        <v>-1.3185582474761759E-5</v>
      </c>
      <c r="I1471" s="1">
        <f>IF(Tabla2[[#This Row],[Axial Displacement Command ]]=D1470,1,0)</f>
        <v>0</v>
      </c>
      <c r="J1471" s="1">
        <f>IF(AND(Tabla2[[#This Row],[cic]]=1,(AND(I1470=1,I1472=0))),1,0)</f>
        <v>0</v>
      </c>
      <c r="K1471" s="1">
        <f>Tabla2[[#This Row],[pas]]+K1470</f>
        <v>10</v>
      </c>
    </row>
    <row r="1472" spans="1:11" x14ac:dyDescent="0.25">
      <c r="A1472" s="1">
        <v>1752.1181640625</v>
      </c>
      <c r="B1472" s="1">
        <v>1.23905902728438</v>
      </c>
      <c r="C1472">
        <v>4.7560929488099602E-3</v>
      </c>
      <c r="D1472" s="1">
        <v>1.2438150588423</v>
      </c>
      <c r="E1472">
        <v>1.1236600130359901E-3</v>
      </c>
      <c r="F1472" s="1">
        <f>Tabla2[[#This Row],[Axial Force ]]/$O$11</f>
        <v>36.502461751302086</v>
      </c>
      <c r="G1472" s="5">
        <f>Tabla2[[#This Row],[Axial Displacement ]]/$O$8</f>
        <v>1.5297025028202222E-2</v>
      </c>
      <c r="H1472" s="1">
        <f>Tabla2[[#This Row],[Axial 634,12F ]]/25</f>
        <v>4.4946400521439602E-5</v>
      </c>
      <c r="I1472" s="1">
        <f>IF(Tabla2[[#This Row],[Axial Displacement Command ]]=D1471,1,0)</f>
        <v>0</v>
      </c>
      <c r="J1472" s="1">
        <f>IF(AND(Tabla2[[#This Row],[cic]]=1,(AND(I1471=1,I1473=0))),1,0)</f>
        <v>0</v>
      </c>
      <c r="K1472" s="1">
        <f>Tabla2[[#This Row],[pas]]+K1471</f>
        <v>10</v>
      </c>
    </row>
    <row r="1473" spans="1:11" x14ac:dyDescent="0.25">
      <c r="A1473" s="1">
        <v>1766.60107421875</v>
      </c>
      <c r="B1473" s="1">
        <v>1.2452029623091201</v>
      </c>
      <c r="C1473">
        <v>1.94871427083854E-3</v>
      </c>
      <c r="D1473" s="1">
        <v>1.2471517547965101</v>
      </c>
      <c r="E1473">
        <v>5.0007946583718898E-4</v>
      </c>
      <c r="F1473" s="1">
        <f>Tabla2[[#This Row],[Axial Force ]]/$O$11</f>
        <v>36.804189046223961</v>
      </c>
      <c r="G1473" s="5">
        <f>Tabla2[[#This Row],[Axial Displacement ]]/$O$8</f>
        <v>1.5372876077890372E-2</v>
      </c>
      <c r="H1473" s="1">
        <f>Tabla2[[#This Row],[Axial 634,12F ]]/25</f>
        <v>2.0003178633487561E-5</v>
      </c>
      <c r="I1473" s="1">
        <f>IF(Tabla2[[#This Row],[Axial Displacement Command ]]=D1472,1,0)</f>
        <v>0</v>
      </c>
      <c r="J1473" s="1">
        <f>IF(AND(Tabla2[[#This Row],[cic]]=1,(AND(I1472=1,I1474=0))),1,0)</f>
        <v>0</v>
      </c>
      <c r="K1473" s="1">
        <f>Tabla2[[#This Row],[pas]]+K1472</f>
        <v>10</v>
      </c>
    </row>
    <row r="1474" spans="1:11" x14ac:dyDescent="0.25">
      <c r="A1474" s="1">
        <v>1776.16516113281</v>
      </c>
      <c r="B1474" s="1">
        <v>1.2497126590460499</v>
      </c>
      <c r="C1474">
        <v>7.75575642819604E-4</v>
      </c>
      <c r="D1474" s="1">
        <v>1.2504883343353901</v>
      </c>
      <c r="E1474">
        <v>-5.293610456647E-4</v>
      </c>
      <c r="F1474" s="1">
        <f>Tabla2[[#This Row],[Axial Force ]]/$O$11</f>
        <v>37.003440856933544</v>
      </c>
      <c r="G1474" s="5">
        <f>Tabla2[[#This Row],[Axial Displacement ]]/$O$8</f>
        <v>1.5428551346247529E-2</v>
      </c>
      <c r="H1474" s="1">
        <f>Tabla2[[#This Row],[Axial 634,12F ]]/25</f>
        <v>-2.1174441826587998E-5</v>
      </c>
      <c r="I1474" s="1">
        <f>IF(Tabla2[[#This Row],[Axial Displacement Command ]]=D1473,1,0)</f>
        <v>0</v>
      </c>
      <c r="J1474" s="1">
        <f>IF(AND(Tabla2[[#This Row],[cic]]=1,(AND(I1473=1,I1475=0))),1,0)</f>
        <v>0</v>
      </c>
      <c r="K1474" s="1">
        <f>Tabla2[[#This Row],[pas]]+K1473</f>
        <v>10</v>
      </c>
    </row>
    <row r="1475" spans="1:11" x14ac:dyDescent="0.25">
      <c r="A1475" s="1">
        <v>1783.27783203125</v>
      </c>
      <c r="B1475" s="1">
        <v>1.2530743842944501</v>
      </c>
      <c r="C1475">
        <v>7.5042248681711499E-4</v>
      </c>
      <c r="D1475" s="1">
        <v>1.25382479745895</v>
      </c>
      <c r="E1475">
        <v>-1.21309415135329E-3</v>
      </c>
      <c r="F1475" s="1">
        <f>Tabla2[[#This Row],[Axial Force ]]/$O$11</f>
        <v>37.151621500651039</v>
      </c>
      <c r="G1475" s="5">
        <f>Tabla2[[#This Row],[Axial Displacement ]]/$O$8</f>
        <v>1.5470054127091976E-2</v>
      </c>
      <c r="H1475" s="1">
        <f>Tabla2[[#This Row],[Axial 634,12F ]]/25</f>
        <v>-4.8523766054131597E-5</v>
      </c>
      <c r="I1475" s="1">
        <f>IF(Tabla2[[#This Row],[Axial Displacement Command ]]=D1474,1,0)</f>
        <v>0</v>
      </c>
      <c r="J1475" s="1">
        <f>IF(AND(Tabla2[[#This Row],[cic]]=1,(AND(I1474=1,I1476=0))),1,0)</f>
        <v>0</v>
      </c>
      <c r="K1475" s="1">
        <f>Tabla2[[#This Row],[pas]]+K1474</f>
        <v>10</v>
      </c>
    </row>
    <row r="1476" spans="1:11" x14ac:dyDescent="0.25">
      <c r="A1476" s="1">
        <v>1789.3076171875</v>
      </c>
      <c r="B1476" s="1">
        <v>1.2559819733724</v>
      </c>
      <c r="C1476">
        <v>1.17957597467466E-3</v>
      </c>
      <c r="D1476" s="1">
        <v>1.2571614934131501</v>
      </c>
      <c r="E1476">
        <v>-8.5992229514886298E-4</v>
      </c>
      <c r="F1476" s="1">
        <f>Tabla2[[#This Row],[Axial Force ]]/$O$11</f>
        <v>37.277242024739586</v>
      </c>
      <c r="G1476" s="5">
        <f>Tabla2[[#This Row],[Axial Displacement ]]/$O$8</f>
        <v>1.5505950288548148E-2</v>
      </c>
      <c r="H1476" s="1">
        <f>Tabla2[[#This Row],[Axial 634,12F ]]/25</f>
        <v>-3.4396891805954517E-5</v>
      </c>
      <c r="I1476" s="1">
        <f>IF(Tabla2[[#This Row],[Axial Displacement Command ]]=D1475,1,0)</f>
        <v>0</v>
      </c>
      <c r="J1476" s="1">
        <f>IF(AND(Tabla2[[#This Row],[cic]]=1,(AND(I1475=1,I1477=0))),1,0)</f>
        <v>0</v>
      </c>
      <c r="K1476" s="1">
        <f>Tabla2[[#This Row],[pas]]+K1475</f>
        <v>10</v>
      </c>
    </row>
    <row r="1477" spans="1:11" x14ac:dyDescent="0.25">
      <c r="A1477" s="1">
        <v>1794.52819824219</v>
      </c>
      <c r="B1477" s="1">
        <v>1.2584531214088199</v>
      </c>
      <c r="C1477">
        <v>2.04491607291857E-3</v>
      </c>
      <c r="D1477" s="1">
        <v>1.2604980729520301</v>
      </c>
      <c r="E1477">
        <v>-2.3891470846137998E-3</v>
      </c>
      <c r="F1477" s="1">
        <f>Tabla2[[#This Row],[Axial Force ]]/$O$11</f>
        <v>37.386004130045627</v>
      </c>
      <c r="G1477" s="5">
        <f>Tabla2[[#This Row],[Axial Displacement ]]/$O$8</f>
        <v>1.5536458288997777E-2</v>
      </c>
      <c r="H1477" s="1">
        <f>Tabla2[[#This Row],[Axial 634,12F ]]/25</f>
        <v>-9.5565883384551988E-5</v>
      </c>
      <c r="I1477" s="1">
        <f>IF(Tabla2[[#This Row],[Axial Displacement Command ]]=D1476,1,0)</f>
        <v>0</v>
      </c>
      <c r="J1477" s="1">
        <f>IF(AND(Tabla2[[#This Row],[cic]]=1,(AND(I1476=1,I1478=0))),1,0)</f>
        <v>0</v>
      </c>
      <c r="K1477" s="1">
        <f>Tabla2[[#This Row],[pas]]+K1476</f>
        <v>10</v>
      </c>
    </row>
    <row r="1478" spans="1:11" x14ac:dyDescent="0.25">
      <c r="A1478" s="1">
        <v>1799.5986328125</v>
      </c>
      <c r="B1478" s="1">
        <v>1.2606382369995099</v>
      </c>
      <c r="C1478">
        <v>3.1963586479832901E-3</v>
      </c>
      <c r="D1478" s="1">
        <v>1.2638346524909101</v>
      </c>
      <c r="E1478">
        <v>2.3230145984598499E-4</v>
      </c>
      <c r="F1478" s="1">
        <f>Tabla2[[#This Row],[Axial Force ]]/$O$11</f>
        <v>37.49163818359375</v>
      </c>
      <c r="G1478" s="5">
        <f>Tabla2[[#This Row],[Axial Displacement ]]/$O$8</f>
        <v>1.5563435024685308E-2</v>
      </c>
      <c r="H1478" s="1">
        <f>Tabla2[[#This Row],[Axial 634,12F ]]/25</f>
        <v>9.2920583938393992E-6</v>
      </c>
      <c r="I1478" s="1">
        <f>IF(Tabla2[[#This Row],[Axial Displacement Command ]]=D1477,1,0)</f>
        <v>0</v>
      </c>
      <c r="J1478" s="1">
        <f>IF(AND(Tabla2[[#This Row],[cic]]=1,(AND(I1477=1,I1479=0))),1,0)</f>
        <v>0</v>
      </c>
      <c r="K1478" s="1">
        <f>Tabla2[[#This Row],[pas]]+K1477</f>
        <v>10</v>
      </c>
    </row>
    <row r="1479" spans="1:11" x14ac:dyDescent="0.25">
      <c r="A1479" s="1">
        <v>1806.42492675781</v>
      </c>
      <c r="B1479" s="1">
        <v>1.2631380232050999</v>
      </c>
      <c r="C1479">
        <v>4.0332079151994497E-3</v>
      </c>
      <c r="D1479" s="1">
        <v>1.2671712320298001</v>
      </c>
      <c r="E1479">
        <v>6.5674765892254105E-4</v>
      </c>
      <c r="F1479" s="1">
        <f>Tabla2[[#This Row],[Axial Force ]]/$O$11</f>
        <v>37.633852640787708</v>
      </c>
      <c r="G1479" s="5">
        <f>Tabla2[[#This Row],[Axial Displacement ]]/$O$8</f>
        <v>1.5594296582779011E-2</v>
      </c>
      <c r="H1479" s="1">
        <f>Tabla2[[#This Row],[Axial 634,12F ]]/25</f>
        <v>2.6269906356901642E-5</v>
      </c>
      <c r="I1479" s="1">
        <f>IF(Tabla2[[#This Row],[Axial Displacement Command ]]=D1478,1,0)</f>
        <v>0</v>
      </c>
      <c r="J1479" s="1">
        <f>IF(AND(Tabla2[[#This Row],[cic]]=1,(AND(I1478=1,I1480=0))),1,0)</f>
        <v>0</v>
      </c>
      <c r="K1479" s="1">
        <f>Tabla2[[#This Row],[pas]]+K1478</f>
        <v>10</v>
      </c>
    </row>
    <row r="1480" spans="1:11" x14ac:dyDescent="0.25">
      <c r="A1480" s="1">
        <v>1813.46325683594</v>
      </c>
      <c r="B1480" s="1">
        <v>1.26729730982333</v>
      </c>
      <c r="C1480">
        <v>3.2105444915941899E-3</v>
      </c>
      <c r="D1480" s="1">
        <v>1.2705078115686801</v>
      </c>
      <c r="E1480">
        <v>-1.38390350912232E-3</v>
      </c>
      <c r="F1480" s="1">
        <f>Tabla2[[#This Row],[Axial Force ]]/$O$11</f>
        <v>37.780484517415417</v>
      </c>
      <c r="G1480" s="5">
        <f>Tabla2[[#This Row],[Axial Displacement ]]/$O$8</f>
        <v>1.5645645800288023E-2</v>
      </c>
      <c r="H1480" s="1">
        <f>Tabla2[[#This Row],[Axial 634,12F ]]/25</f>
        <v>-5.5356140364892801E-5</v>
      </c>
      <c r="I1480" s="1">
        <f>IF(Tabla2[[#This Row],[Axial Displacement Command ]]=D1479,1,0)</f>
        <v>0</v>
      </c>
      <c r="J1480" s="1">
        <f>IF(AND(Tabla2[[#This Row],[cic]]=1,(AND(I1479=1,I1481=0))),1,0)</f>
        <v>0</v>
      </c>
      <c r="K1480" s="1">
        <f>Tabla2[[#This Row],[pas]]+K1479</f>
        <v>10</v>
      </c>
    </row>
    <row r="1481" spans="1:11" x14ac:dyDescent="0.25">
      <c r="A1481" s="1">
        <v>1822.17651367188</v>
      </c>
      <c r="B1481" s="1">
        <v>1.27061968669295</v>
      </c>
      <c r="C1481">
        <v>3.2247305625787699E-3</v>
      </c>
      <c r="D1481" s="1">
        <v>1.2738443911075601</v>
      </c>
      <c r="E1481" s="2">
        <v>-9.6923251646785502E-5</v>
      </c>
      <c r="F1481" s="1">
        <f>Tabla2[[#This Row],[Axial Force ]]/$O$11</f>
        <v>37.962010701497498</v>
      </c>
      <c r="G1481" s="5">
        <f>Tabla2[[#This Row],[Axial Displacement ]]/$O$8</f>
        <v>1.5686662798678395E-2</v>
      </c>
      <c r="H1481" s="1">
        <f>Tabla2[[#This Row],[Axial 634,12F ]]/25</f>
        <v>-3.8769300658714201E-6</v>
      </c>
      <c r="I1481" s="1">
        <f>IF(Tabla2[[#This Row],[Axial Displacement Command ]]=D1480,1,0)</f>
        <v>0</v>
      </c>
      <c r="J1481" s="1">
        <f>IF(AND(Tabla2[[#This Row],[cic]]=1,(AND(I1480=1,I1482=0))),1,0)</f>
        <v>0</v>
      </c>
      <c r="K1481" s="1">
        <f>Tabla2[[#This Row],[pas]]+K1480</f>
        <v>10</v>
      </c>
    </row>
    <row r="1482" spans="1:11" x14ac:dyDescent="0.25">
      <c r="A1482" s="1">
        <v>1829.72888183594</v>
      </c>
      <c r="B1482" s="1">
        <v>1.27378467004746</v>
      </c>
      <c r="C1482">
        <v>3.3963917758228499E-3</v>
      </c>
      <c r="D1482" s="1">
        <v>1.2771810870617599</v>
      </c>
      <c r="E1482">
        <v>-9.2686872221747795E-4</v>
      </c>
      <c r="F1482" s="1">
        <f>Tabla2[[#This Row],[Axial Force ]]/$O$11</f>
        <v>38.119351704915417</v>
      </c>
      <c r="G1482" s="5">
        <f>Tabla2[[#This Row],[Axial Displacement ]]/$O$8</f>
        <v>1.5725736667252594E-2</v>
      </c>
      <c r="H1482" s="1">
        <f>Tabla2[[#This Row],[Axial 634,12F ]]/25</f>
        <v>-3.7074748888699119E-5</v>
      </c>
      <c r="I1482" s="1">
        <f>IF(Tabla2[[#This Row],[Axial Displacement Command ]]=D1481,1,0)</f>
        <v>0</v>
      </c>
      <c r="J1482" s="1">
        <f>IF(AND(Tabla2[[#This Row],[cic]]=1,(AND(I1481=1,I1483=0))),1,0)</f>
        <v>0</v>
      </c>
      <c r="K1482" s="1">
        <f>Tabla2[[#This Row],[pas]]+K1481</f>
        <v>10</v>
      </c>
    </row>
    <row r="1483" spans="1:11" x14ac:dyDescent="0.25">
      <c r="A1483" s="1">
        <v>1838.57934570313</v>
      </c>
      <c r="B1483" s="1">
        <v>1.27780076581985</v>
      </c>
      <c r="C1483">
        <v>2.7167798180016702E-3</v>
      </c>
      <c r="D1483" s="1">
        <v>1.2805175501853201</v>
      </c>
      <c r="E1483">
        <v>-9.0607386482588503E-4</v>
      </c>
      <c r="F1483" s="1">
        <f>Tabla2[[#This Row],[Axial Force ]]/$O$11</f>
        <v>38.303736368815208</v>
      </c>
      <c r="G1483" s="5">
        <f>Tabla2[[#This Row],[Axial Displacement ]]/$O$8</f>
        <v>1.5775318096541358E-2</v>
      </c>
      <c r="H1483" s="1">
        <f>Tabla2[[#This Row],[Axial 634,12F ]]/25</f>
        <v>-3.6242954593035399E-5</v>
      </c>
      <c r="I1483" s="1">
        <f>IF(Tabla2[[#This Row],[Axial Displacement Command ]]=D1482,1,0)</f>
        <v>0</v>
      </c>
      <c r="J1483" s="1">
        <f>IF(AND(Tabla2[[#This Row],[cic]]=1,(AND(I1482=1,I1484=0))),1,0)</f>
        <v>0</v>
      </c>
      <c r="K1483" s="1">
        <f>Tabla2[[#This Row],[pas]]+K1482</f>
        <v>10</v>
      </c>
    </row>
    <row r="1484" spans="1:11" x14ac:dyDescent="0.25">
      <c r="A1484" s="1">
        <v>1851.10205078125</v>
      </c>
      <c r="B1484" s="1">
        <v>1.28310441505164</v>
      </c>
      <c r="C1484">
        <v>7.4970722607758901E-4</v>
      </c>
      <c r="D1484" s="1">
        <v>1.2838541297242001</v>
      </c>
      <c r="E1484">
        <v>-2.9482035301953098E-4</v>
      </c>
      <c r="F1484" s="1">
        <f>Tabla2[[#This Row],[Axial Force ]]/$O$11</f>
        <v>38.564626057942711</v>
      </c>
      <c r="G1484" s="5">
        <f>Tabla2[[#This Row],[Axial Displacement ]]/$O$8</f>
        <v>1.5840795247551109E-2</v>
      </c>
      <c r="H1484" s="1">
        <f>Tabla2[[#This Row],[Axial 634,12F ]]/25</f>
        <v>-1.1792814120781238E-5</v>
      </c>
      <c r="I1484" s="1">
        <f>IF(Tabla2[[#This Row],[Axial Displacement Command ]]=D1483,1,0)</f>
        <v>0</v>
      </c>
      <c r="J1484" s="1">
        <f>IF(AND(Tabla2[[#This Row],[cic]]=1,(AND(I1483=1,I1485=0))),1,0)</f>
        <v>0</v>
      </c>
      <c r="K1484" s="1">
        <f>Tabla2[[#This Row],[pas]]+K1483</f>
        <v>10</v>
      </c>
    </row>
    <row r="1485" spans="1:11" x14ac:dyDescent="0.25">
      <c r="A1485" s="1">
        <v>1859.16625976563</v>
      </c>
      <c r="B1485" s="1">
        <v>1.2871098006144199</v>
      </c>
      <c r="C1485" s="2">
        <v>8.0943109992404102E-5</v>
      </c>
      <c r="D1485" s="1">
        <v>1.2871908256784099</v>
      </c>
      <c r="E1485">
        <v>-1.1515013511598201E-3</v>
      </c>
      <c r="F1485" s="1">
        <f>Tabla2[[#This Row],[Axial Force ]]/$O$11</f>
        <v>38.732630411783958</v>
      </c>
      <c r="G1485" s="5">
        <f>Tabla2[[#This Row],[Axial Displacement ]]/$O$8</f>
        <v>1.5890244452029877E-2</v>
      </c>
      <c r="H1485" s="1">
        <f>Tabla2[[#This Row],[Axial 634,12F ]]/25</f>
        <v>-4.6060054046392805E-5</v>
      </c>
      <c r="I1485" s="1">
        <f>IF(Tabla2[[#This Row],[Axial Displacement Command ]]=D1484,1,0)</f>
        <v>0</v>
      </c>
      <c r="J1485" s="1">
        <f>IF(AND(Tabla2[[#This Row],[cic]]=1,(AND(I1484=1,I1486=0))),1,0)</f>
        <v>0</v>
      </c>
      <c r="K1485" s="1">
        <f>Tabla2[[#This Row],[pas]]+K1484</f>
        <v>10</v>
      </c>
    </row>
    <row r="1486" spans="1:11" x14ac:dyDescent="0.25">
      <c r="A1486" s="1">
        <v>1863.55969238281</v>
      </c>
      <c r="B1486" s="1">
        <v>1.28922343719751</v>
      </c>
      <c r="C1486">
        <v>1.30391117636464E-3</v>
      </c>
      <c r="D1486" s="1">
        <v>1.2905272888019701</v>
      </c>
      <c r="E1486">
        <v>-5.0456827693778905E-4</v>
      </c>
      <c r="F1486" s="1">
        <f>Tabla2[[#This Row],[Axial Force ]]/$O$11</f>
        <v>38.824160257975208</v>
      </c>
      <c r="G1486" s="5">
        <f>Tabla2[[#This Row],[Axial Displacement ]]/$O$8</f>
        <v>1.5916338730833455E-2</v>
      </c>
      <c r="H1486" s="1">
        <f>Tabla2[[#This Row],[Axial 634,12F ]]/25</f>
        <v>-2.0182731077511562E-5</v>
      </c>
      <c r="I1486" s="1">
        <f>IF(Tabla2[[#This Row],[Axial Displacement Command ]]=D1485,1,0)</f>
        <v>0</v>
      </c>
      <c r="J1486" s="1">
        <f>IF(AND(Tabla2[[#This Row],[cic]]=1,(AND(I1485=1,I1487=0))),1,0)</f>
        <v>0</v>
      </c>
      <c r="K1486" s="1">
        <f>Tabla2[[#This Row],[pas]]+K1485</f>
        <v>10</v>
      </c>
    </row>
    <row r="1487" spans="1:11" x14ac:dyDescent="0.25">
      <c r="A1487" s="1">
        <v>1867.85815429688</v>
      </c>
      <c r="B1487" s="1">
        <v>1.29140494391322</v>
      </c>
      <c r="C1487">
        <v>2.4589301119704002E-3</v>
      </c>
      <c r="D1487" s="1">
        <v>1.2938638683408501</v>
      </c>
      <c r="E1487">
        <v>1.4409577886453901E-4</v>
      </c>
      <c r="F1487" s="1">
        <f>Tabla2[[#This Row],[Axial Force ]]/$O$11</f>
        <v>38.913711547851669</v>
      </c>
      <c r="G1487" s="5">
        <f>Tabla2[[#This Row],[Axial Displacement ]]/$O$8</f>
        <v>1.594327091250889E-2</v>
      </c>
      <c r="H1487" s="1">
        <f>Tabla2[[#This Row],[Axial 634,12F ]]/25</f>
        <v>5.76383115458156E-6</v>
      </c>
      <c r="I1487" s="1">
        <f>IF(Tabla2[[#This Row],[Axial Displacement Command ]]=D1486,1,0)</f>
        <v>0</v>
      </c>
      <c r="J1487" s="1">
        <f>IF(AND(Tabla2[[#This Row],[cic]]=1,(AND(I1486=1,I1488=0))),1,0)</f>
        <v>0</v>
      </c>
      <c r="K1487" s="1">
        <f>Tabla2[[#This Row],[pas]]+K1486</f>
        <v>10</v>
      </c>
    </row>
    <row r="1488" spans="1:11" x14ac:dyDescent="0.25">
      <c r="A1488" s="1">
        <v>1875.00439453125</v>
      </c>
      <c r="B1488" s="1">
        <v>1.2942338362336201</v>
      </c>
      <c r="C1488">
        <v>2.9667614853679E-3</v>
      </c>
      <c r="D1488" s="1">
        <v>1.2972005642950499</v>
      </c>
      <c r="E1488">
        <v>8.3939778505737195E-4</v>
      </c>
      <c r="F1488" s="1">
        <f>Tabla2[[#This Row],[Axial Force ]]/$O$11</f>
        <v>39.062591552734375</v>
      </c>
      <c r="G1488" s="5">
        <f>Tabla2[[#This Row],[Axial Displacement ]]/$O$8</f>
        <v>1.5978195509057037E-2</v>
      </c>
      <c r="H1488" s="1">
        <f>Tabla2[[#This Row],[Axial 634,12F ]]/25</f>
        <v>3.3575911402294878E-5</v>
      </c>
      <c r="I1488" s="1">
        <f>IF(Tabla2[[#This Row],[Axial Displacement Command ]]=D1487,1,0)</f>
        <v>0</v>
      </c>
      <c r="J1488" s="1">
        <f>IF(AND(Tabla2[[#This Row],[cic]]=1,(AND(I1487=1,I1489=0))),1,0)</f>
        <v>0</v>
      </c>
      <c r="K1488" s="1">
        <f>Tabla2[[#This Row],[pas]]+K1487</f>
        <v>10</v>
      </c>
    </row>
    <row r="1489" spans="1:11" x14ac:dyDescent="0.25">
      <c r="A1489" s="1">
        <v>1885.166015625</v>
      </c>
      <c r="B1489" s="1">
        <v>1.29850383382291</v>
      </c>
      <c r="C1489">
        <v>2.0332336134742902E-3</v>
      </c>
      <c r="D1489" s="1">
        <v>1.3005371438339399</v>
      </c>
      <c r="E1489">
        <v>1.0860873089768601E-3</v>
      </c>
      <c r="F1489" s="1">
        <f>Tabla2[[#This Row],[Axial Force ]]/$O$11</f>
        <v>39.2742919921875</v>
      </c>
      <c r="G1489" s="5">
        <f>Tabla2[[#This Row],[Axial Displacement ]]/$O$8</f>
        <v>1.6030911528677902E-2</v>
      </c>
      <c r="H1489" s="1">
        <f>Tabla2[[#This Row],[Axial 634,12F ]]/25</f>
        <v>4.34434923590744E-5</v>
      </c>
      <c r="I1489" s="1">
        <f>IF(Tabla2[[#This Row],[Axial Displacement Command ]]=D1488,1,0)</f>
        <v>0</v>
      </c>
      <c r="J1489" s="1">
        <f>IF(AND(Tabla2[[#This Row],[cic]]=1,(AND(I1488=1,I1490=0))),1,0)</f>
        <v>0</v>
      </c>
      <c r="K1489" s="1">
        <f>Tabla2[[#This Row],[pas]]+K1488</f>
        <v>10</v>
      </c>
    </row>
    <row r="1490" spans="1:11" x14ac:dyDescent="0.25">
      <c r="A1490" s="1">
        <v>1892.15283203125</v>
      </c>
      <c r="B1490" s="1">
        <v>1.30258081480861</v>
      </c>
      <c r="C1490">
        <v>1.29282477701054E-3</v>
      </c>
      <c r="D1490" s="1">
        <v>1.3038736069575001</v>
      </c>
      <c r="E1490" s="2">
        <v>1.14067741918689E-5</v>
      </c>
      <c r="F1490" s="1">
        <f>Tabla2[[#This Row],[Axial Force ]]/$O$11</f>
        <v>39.419850667317711</v>
      </c>
      <c r="G1490" s="5">
        <f>Tabla2[[#This Row],[Axial Displacement ]]/$O$8</f>
        <v>1.6081244627266789E-2</v>
      </c>
      <c r="H1490" s="1">
        <f>Tabla2[[#This Row],[Axial 634,12F ]]/25</f>
        <v>4.5627096767475598E-7</v>
      </c>
      <c r="I1490" s="1">
        <f>IF(Tabla2[[#This Row],[Axial Displacement Command ]]=D1489,1,0)</f>
        <v>0</v>
      </c>
      <c r="J1490" s="1">
        <f>IF(AND(Tabla2[[#This Row],[cic]]=1,(AND(I1489=1,I1491=0))),1,0)</f>
        <v>0</v>
      </c>
      <c r="K1490" s="1">
        <f>Tabla2[[#This Row],[pas]]+K1489</f>
        <v>10</v>
      </c>
    </row>
    <row r="1491" spans="1:11" x14ac:dyDescent="0.25">
      <c r="A1491" s="1">
        <v>1898.47302246094</v>
      </c>
      <c r="B1491" s="1">
        <v>1.3054561568424099</v>
      </c>
      <c r="C1491">
        <v>1.7541647139296399E-3</v>
      </c>
      <c r="D1491" s="1">
        <v>1.3072103029116999</v>
      </c>
      <c r="E1491">
        <v>2.2656520570762999E-4</v>
      </c>
      <c r="F1491" s="1">
        <f>Tabla2[[#This Row],[Axial Force ]]/$O$11</f>
        <v>39.551521301269581</v>
      </c>
      <c r="G1491" s="5">
        <f>Tabla2[[#This Row],[Axial Displacement ]]/$O$8</f>
        <v>1.6116742677066788E-2</v>
      </c>
      <c r="H1491" s="1">
        <f>Tabla2[[#This Row],[Axial 634,12F ]]/25</f>
        <v>9.0626082283052004E-6</v>
      </c>
      <c r="I1491" s="1">
        <f>IF(Tabla2[[#This Row],[Axial Displacement Command ]]=D1490,1,0)</f>
        <v>0</v>
      </c>
      <c r="J1491" s="1">
        <f>IF(AND(Tabla2[[#This Row],[cic]]=1,(AND(I1490=1,I1492=0))),1,0)</f>
        <v>0</v>
      </c>
      <c r="K1491" s="1">
        <f>Tabla2[[#This Row],[pas]]+K1490</f>
        <v>10</v>
      </c>
    </row>
    <row r="1492" spans="1:11" x14ac:dyDescent="0.25">
      <c r="A1492" s="1">
        <v>1904.64807128906</v>
      </c>
      <c r="B1492" s="1">
        <v>1.30831357091665</v>
      </c>
      <c r="C1492">
        <v>2.2332667413138599E-3</v>
      </c>
      <c r="D1492" s="1">
        <v>1.3105468824505799</v>
      </c>
      <c r="E1492">
        <v>-1.4492811715172099E-3</v>
      </c>
      <c r="F1492" s="1">
        <f>Tabla2[[#This Row],[Axial Force ]]/$O$11</f>
        <v>39.680168151855419</v>
      </c>
      <c r="G1492" s="5">
        <f>Tabla2[[#This Row],[Axial Displacement ]]/$O$8</f>
        <v>1.6152019394032716E-2</v>
      </c>
      <c r="H1492" s="1">
        <f>Tabla2[[#This Row],[Axial 634,12F ]]/25</f>
        <v>-5.7971246860688396E-5</v>
      </c>
      <c r="I1492" s="1">
        <f>IF(Tabla2[[#This Row],[Axial Displacement Command ]]=D1491,1,0)</f>
        <v>0</v>
      </c>
      <c r="J1492" s="1">
        <f>IF(AND(Tabla2[[#This Row],[cic]]=1,(AND(I1491=1,I1493=0))),1,0)</f>
        <v>0</v>
      </c>
      <c r="K1492" s="1">
        <f>Tabla2[[#This Row],[pas]]+K1491</f>
        <v>10</v>
      </c>
    </row>
    <row r="1493" spans="1:11" x14ac:dyDescent="0.25">
      <c r="A1493" s="1">
        <v>1910.75964355469</v>
      </c>
      <c r="B1493" s="1">
        <v>1.3109279097989199</v>
      </c>
      <c r="C1493">
        <v>2.9555558285210299E-3</v>
      </c>
      <c r="D1493" s="1">
        <v>1.3138834619894599</v>
      </c>
      <c r="E1493">
        <v>-8.5236604263627701E-4</v>
      </c>
      <c r="F1493" s="1">
        <f>Tabla2[[#This Row],[Axial Force ]]/$O$11</f>
        <v>39.807492574056042</v>
      </c>
      <c r="G1493" s="5">
        <f>Tabla2[[#This Row],[Axial Displacement ]]/$O$8</f>
        <v>1.6184295182702715E-2</v>
      </c>
      <c r="H1493" s="1">
        <f>Tabla2[[#This Row],[Axial 634,12F ]]/25</f>
        <v>-3.4094641705451081E-5</v>
      </c>
      <c r="I1493" s="1">
        <f>IF(Tabla2[[#This Row],[Axial Displacement Command ]]=D1492,1,0)</f>
        <v>0</v>
      </c>
      <c r="J1493" s="1">
        <f>IF(AND(Tabla2[[#This Row],[cic]]=1,(AND(I1492=1,I1494=0))),1,0)</f>
        <v>0</v>
      </c>
      <c r="K1493" s="1">
        <f>Tabla2[[#This Row],[pas]]+K1492</f>
        <v>10</v>
      </c>
    </row>
    <row r="1494" spans="1:11" x14ac:dyDescent="0.25">
      <c r="A1494" s="1">
        <v>1917.44348144531</v>
      </c>
      <c r="B1494" s="1">
        <v>1.3140249066054801</v>
      </c>
      <c r="C1494">
        <v>3.19516652780294E-3</v>
      </c>
      <c r="D1494" s="1">
        <v>1.3172200415283399</v>
      </c>
      <c r="E1494">
        <v>9.7675376764527798E-4</v>
      </c>
      <c r="F1494" s="1">
        <f>Tabla2[[#This Row],[Axial Force ]]/$O$11</f>
        <v>39.946739196777294</v>
      </c>
      <c r="G1494" s="5">
        <f>Tabla2[[#This Row],[Axial Displacement ]]/$O$8</f>
        <v>1.6222529711178768E-2</v>
      </c>
      <c r="H1494" s="1">
        <f>Tabla2[[#This Row],[Axial 634,12F ]]/25</f>
        <v>3.9070150705811122E-5</v>
      </c>
      <c r="I1494" s="1">
        <f>IF(Tabla2[[#This Row],[Axial Displacement Command ]]=D1493,1,0)</f>
        <v>0</v>
      </c>
      <c r="J1494" s="1">
        <f>IF(AND(Tabla2[[#This Row],[cic]]=1,(AND(I1493=1,I1495=0))),1,0)</f>
        <v>0</v>
      </c>
      <c r="K1494" s="1">
        <f>Tabla2[[#This Row],[pas]]+K1493</f>
        <v>10</v>
      </c>
    </row>
    <row r="1495" spans="1:11" x14ac:dyDescent="0.25">
      <c r="A1495" s="1">
        <v>1925.66796875</v>
      </c>
      <c r="B1495" s="1">
        <v>1.3174510095268499</v>
      </c>
      <c r="C1495">
        <v>3.10564041683392E-3</v>
      </c>
      <c r="D1495" s="1">
        <v>1.3205566210672299</v>
      </c>
      <c r="E1495">
        <v>1.2780786846633399E-3</v>
      </c>
      <c r="F1495" s="1">
        <f>Tabla2[[#This Row],[Axial Force ]]/$O$11</f>
        <v>40.118082682291664</v>
      </c>
      <c r="G1495" s="5">
        <f>Tabla2[[#This Row],[Axial Displacement ]]/$O$8</f>
        <v>1.6264827278109257E-2</v>
      </c>
      <c r="H1495" s="1">
        <f>Tabla2[[#This Row],[Axial 634,12F ]]/25</f>
        <v>5.1123147386533593E-5</v>
      </c>
      <c r="I1495" s="1">
        <f>IF(Tabla2[[#This Row],[Axial Displacement Command ]]=D1494,1,0)</f>
        <v>0</v>
      </c>
      <c r="J1495" s="1">
        <f>IF(AND(Tabla2[[#This Row],[cic]]=1,(AND(I1494=1,I1496=0))),1,0)</f>
        <v>0</v>
      </c>
      <c r="K1495" s="1">
        <f>Tabla2[[#This Row],[pas]]+K1494</f>
        <v>10</v>
      </c>
    </row>
    <row r="1496" spans="1:11" x14ac:dyDescent="0.25">
      <c r="A1496" s="1">
        <v>1935.78771972656</v>
      </c>
      <c r="B1496" s="1">
        <v>1.3224220601841801</v>
      </c>
      <c r="C1496">
        <v>1.4711617950524699E-3</v>
      </c>
      <c r="D1496" s="1">
        <v>1.3238932006061099</v>
      </c>
      <c r="E1496">
        <v>1.6305771168845201E-3</v>
      </c>
      <c r="F1496" s="1">
        <f>Tabla2[[#This Row],[Axial Force ]]/$O$11</f>
        <v>40.328910827636669</v>
      </c>
      <c r="G1496" s="5">
        <f>Tabla2[[#This Row],[Axial Displacement ]]/$O$8</f>
        <v>1.6326198273878767E-2</v>
      </c>
      <c r="H1496" s="1">
        <f>Tabla2[[#This Row],[Axial 634,12F ]]/25</f>
        <v>6.5223084675380797E-5</v>
      </c>
      <c r="I1496" s="1">
        <f>IF(Tabla2[[#This Row],[Axial Displacement Command ]]=D1495,1,0)</f>
        <v>0</v>
      </c>
      <c r="J1496" s="1">
        <f>IF(AND(Tabla2[[#This Row],[cic]]=1,(AND(I1495=1,I1497=0))),1,0)</f>
        <v>0</v>
      </c>
      <c r="K1496" s="1">
        <f>Tabla2[[#This Row],[pas]]+K1495</f>
        <v>10</v>
      </c>
    </row>
    <row r="1497" spans="1:11" x14ac:dyDescent="0.25">
      <c r="A1497" s="1">
        <v>1944.83264160156</v>
      </c>
      <c r="B1497" s="1">
        <v>1.3253402430564201</v>
      </c>
      <c r="C1497">
        <v>1.8895864286605499E-3</v>
      </c>
      <c r="D1497" s="1">
        <v>1.32722989656031</v>
      </c>
      <c r="E1497">
        <v>1.9364902072993601E-3</v>
      </c>
      <c r="F1497" s="1">
        <f>Tabla2[[#This Row],[Axial Force ]]/$O$11</f>
        <v>40.517346700032498</v>
      </c>
      <c r="G1497" s="5">
        <f>Tabla2[[#This Row],[Axial Displacement ]]/$O$8</f>
        <v>1.6362225222918768E-2</v>
      </c>
      <c r="H1497" s="1">
        <f>Tabla2[[#This Row],[Axial 634,12F ]]/25</f>
        <v>7.74596082919744E-5</v>
      </c>
      <c r="I1497" s="1">
        <f>IF(Tabla2[[#This Row],[Axial Displacement Command ]]=D1496,1,0)</f>
        <v>0</v>
      </c>
      <c r="J1497" s="1">
        <f>IF(AND(Tabla2[[#This Row],[cic]]=1,(AND(I1496=1,I1498=0))),1,0)</f>
        <v>0</v>
      </c>
      <c r="K1497" s="1">
        <f>Tabla2[[#This Row],[pas]]+K1496</f>
        <v>10</v>
      </c>
    </row>
    <row r="1498" spans="1:11" x14ac:dyDescent="0.25">
      <c r="A1498" s="1">
        <v>1952.04638671875</v>
      </c>
      <c r="B1498" s="1">
        <v>1.3292133808136</v>
      </c>
      <c r="C1498">
        <v>1.3530254818761001E-3</v>
      </c>
      <c r="D1498" s="1">
        <v>1.3305663596838699</v>
      </c>
      <c r="E1498">
        <v>-3.8139290836625199E-4</v>
      </c>
      <c r="F1498" s="1">
        <f>Tabla2[[#This Row],[Axial Force ]]/$O$11</f>
        <v>40.667633056640625</v>
      </c>
      <c r="G1498" s="5">
        <f>Tabla2[[#This Row],[Axial Displacement ]]/$O$8</f>
        <v>1.6410041738439504E-2</v>
      </c>
      <c r="H1498" s="1">
        <f>Tabla2[[#This Row],[Axial 634,12F ]]/25</f>
        <v>-1.525571633465008E-5</v>
      </c>
      <c r="I1498" s="1">
        <f>IF(Tabla2[[#This Row],[Axial Displacement Command ]]=D1497,1,0)</f>
        <v>0</v>
      </c>
      <c r="J1498" s="1">
        <f>IF(AND(Tabla2[[#This Row],[cic]]=1,(AND(I1497=1,I1499=0))),1,0)</f>
        <v>0</v>
      </c>
      <c r="K1498" s="1">
        <f>Tabla2[[#This Row],[pas]]+K1497</f>
        <v>10</v>
      </c>
    </row>
    <row r="1499" spans="1:11" x14ac:dyDescent="0.25">
      <c r="A1499" s="1">
        <v>1958.21179199219</v>
      </c>
      <c r="B1499" s="1">
        <v>1.3325751060619999</v>
      </c>
      <c r="C1499">
        <v>1.32787226903019E-3</v>
      </c>
      <c r="D1499" s="1">
        <v>1.3339029392227499</v>
      </c>
      <c r="E1499">
        <v>-5.5724041203575304E-4</v>
      </c>
      <c r="F1499" s="1">
        <f>Tabla2[[#This Row],[Axial Force ]]/$O$11</f>
        <v>40.796078999837292</v>
      </c>
      <c r="G1499" s="5">
        <f>Tabla2[[#This Row],[Axial Displacement ]]/$O$8</f>
        <v>1.6451544519283951E-2</v>
      </c>
      <c r="H1499" s="1">
        <f>Tabla2[[#This Row],[Axial 634,12F ]]/25</f>
        <v>-2.228961648143012E-5</v>
      </c>
      <c r="I1499" s="1">
        <f>IF(Tabla2[[#This Row],[Axial Displacement Command ]]=D1498,1,0)</f>
        <v>0</v>
      </c>
      <c r="J1499" s="1">
        <f>IF(AND(Tabla2[[#This Row],[cic]]=1,(AND(I1498=1,I1500=0))),1,0)</f>
        <v>0</v>
      </c>
      <c r="K1499" s="1">
        <f>Tabla2[[#This Row],[pas]]+K1498</f>
        <v>10</v>
      </c>
    </row>
    <row r="1500" spans="1:11" x14ac:dyDescent="0.25">
      <c r="A1500" s="1">
        <v>1963.443359375</v>
      </c>
      <c r="B1500" s="1">
        <v>1.33489246945828</v>
      </c>
      <c r="C1500">
        <v>2.3471116037398999E-3</v>
      </c>
      <c r="D1500" s="1">
        <v>1.33723963517696</v>
      </c>
      <c r="E1500">
        <v>-1.06439995306573E-3</v>
      </c>
      <c r="F1500" s="1">
        <f>Tabla2[[#This Row],[Axial Force ]]/$O$11</f>
        <v>40.905069986979164</v>
      </c>
      <c r="G1500" s="5">
        <f>Tabla2[[#This Row],[Axial Displacement ]]/$O$8</f>
        <v>1.6480153943929383E-2</v>
      </c>
      <c r="H1500" s="1">
        <f>Tabla2[[#This Row],[Axial 634,12F ]]/25</f>
        <v>-4.2575998122629203E-5</v>
      </c>
      <c r="I1500" s="1">
        <f>IF(Tabla2[[#This Row],[Axial Displacement Command ]]=D1499,1,0)</f>
        <v>0</v>
      </c>
      <c r="J1500" s="1">
        <f>IF(AND(Tabla2[[#This Row],[cic]]=1,(AND(I1499=1,I1501=0))),1,0)</f>
        <v>0</v>
      </c>
      <c r="K1500" s="1">
        <f>Tabla2[[#This Row],[pas]]+K1499</f>
        <v>10</v>
      </c>
    </row>
    <row r="1501" spans="1:11" x14ac:dyDescent="0.25">
      <c r="A1501" s="1">
        <v>1969.20581054688</v>
      </c>
      <c r="B1501" s="1">
        <v>1.33822916541249</v>
      </c>
      <c r="C1501">
        <v>2.3469924599339698E-3</v>
      </c>
      <c r="D1501" s="1">
        <v>1.34057621471584</v>
      </c>
      <c r="E1501">
        <v>-2.39803711110653E-4</v>
      </c>
      <c r="F1501" s="1">
        <f>Tabla2[[#This Row],[Axial Force ]]/$O$11</f>
        <v>41.025121053059998</v>
      </c>
      <c r="G1501" s="5">
        <f>Tabla2[[#This Row],[Axial Displacement ]]/$O$8</f>
        <v>1.6521347721141853E-2</v>
      </c>
      <c r="H1501" s="1">
        <f>Tabla2[[#This Row],[Axial 634,12F ]]/25</f>
        <v>-9.5921484444261194E-6</v>
      </c>
      <c r="I1501" s="1">
        <f>IF(Tabla2[[#This Row],[Axial Displacement Command ]]=D1500,1,0)</f>
        <v>0</v>
      </c>
      <c r="J1501" s="1">
        <f>IF(AND(Tabla2[[#This Row],[cic]]=1,(AND(I1500=1,I1502=0))),1,0)</f>
        <v>0</v>
      </c>
      <c r="K1501" s="1">
        <f>Tabla2[[#This Row],[pas]]+K1500</f>
        <v>10</v>
      </c>
    </row>
    <row r="1502" spans="1:11" x14ac:dyDescent="0.25">
      <c r="A1502" s="1">
        <v>1975.13854980469</v>
      </c>
      <c r="B1502" s="1">
        <v>1.3402891345322101</v>
      </c>
      <c r="C1502">
        <v>3.6236046980775401E-3</v>
      </c>
      <c r="D1502" s="1">
        <v>1.3439126778393999</v>
      </c>
      <c r="E1502">
        <v>3.08732239773235E-4</v>
      </c>
      <c r="F1502" s="1">
        <f>Tabla2[[#This Row],[Axial Force ]]/$O$11</f>
        <v>41.148719787597706</v>
      </c>
      <c r="G1502" s="5">
        <f>Tabla2[[#This Row],[Axial Displacement ]]/$O$8</f>
        <v>1.6546779438669262E-2</v>
      </c>
      <c r="H1502" s="1">
        <f>Tabla2[[#This Row],[Axial 634,12F ]]/25</f>
        <v>1.23492895909294E-5</v>
      </c>
      <c r="I1502" s="1">
        <f>IF(Tabla2[[#This Row],[Axial Displacement Command ]]=D1501,1,0)</f>
        <v>0</v>
      </c>
      <c r="J1502" s="1">
        <f>IF(AND(Tabla2[[#This Row],[cic]]=1,(AND(I1501=1,I1503=0))),1,0)</f>
        <v>0</v>
      </c>
      <c r="K1502" s="1">
        <f>Tabla2[[#This Row],[pas]]+K1501</f>
        <v>10</v>
      </c>
    </row>
    <row r="1503" spans="1:11" x14ac:dyDescent="0.25">
      <c r="A1503" s="1">
        <v>1985.0048828125</v>
      </c>
      <c r="B1503" s="1">
        <v>1.34480954147875</v>
      </c>
      <c r="C1503">
        <v>2.4398564164584999E-3</v>
      </c>
      <c r="D1503" s="1">
        <v>1.3472493737936</v>
      </c>
      <c r="E1503">
        <v>1.0890263411056399E-3</v>
      </c>
      <c r="F1503" s="1">
        <f>Tabla2[[#This Row],[Axial Force ]]/$O$11</f>
        <v>41.354268391927086</v>
      </c>
      <c r="G1503" s="5">
        <f>Tabla2[[#This Row],[Axial Displacement ]]/$O$8</f>
        <v>1.660258693183642E-2</v>
      </c>
      <c r="H1503" s="1">
        <f>Tabla2[[#This Row],[Axial 634,12F ]]/25</f>
        <v>4.3561053644225596E-5</v>
      </c>
      <c r="I1503" s="1">
        <f>IF(Tabla2[[#This Row],[Axial Displacement Command ]]=D1502,1,0)</f>
        <v>0</v>
      </c>
      <c r="J1503" s="1">
        <f>IF(AND(Tabla2[[#This Row],[cic]]=1,(AND(I1502=1,I1504=0))),1,0)</f>
        <v>0</v>
      </c>
      <c r="K1503" s="1">
        <f>Tabla2[[#This Row],[pas]]+K1502</f>
        <v>10</v>
      </c>
    </row>
    <row r="1504" spans="1:11" x14ac:dyDescent="0.25">
      <c r="A1504" s="1">
        <v>1991.28918457031</v>
      </c>
      <c r="B1504" s="1">
        <v>1.3481712667271499</v>
      </c>
      <c r="C1504">
        <v>2.41470343098626E-3</v>
      </c>
      <c r="D1504" s="1">
        <v>1.35058595333248</v>
      </c>
      <c r="E1504">
        <v>3.7566979926850801E-4</v>
      </c>
      <c r="F1504" s="1">
        <f>Tabla2[[#This Row],[Axial Force ]]/$O$11</f>
        <v>41.485191345214794</v>
      </c>
      <c r="G1504" s="5">
        <f>Tabla2[[#This Row],[Axial Displacement ]]/$O$8</f>
        <v>1.6644089712680863E-2</v>
      </c>
      <c r="H1504" s="1">
        <f>Tabla2[[#This Row],[Axial 634,12F ]]/25</f>
        <v>1.5026791970740321E-5</v>
      </c>
      <c r="I1504" s="1">
        <f>IF(Tabla2[[#This Row],[Axial Displacement Command ]]=D1503,1,0)</f>
        <v>0</v>
      </c>
      <c r="J1504" s="1">
        <f>IF(AND(Tabla2[[#This Row],[cic]]=1,(AND(I1503=1,I1505=0))),1,0)</f>
        <v>0</v>
      </c>
      <c r="K1504" s="1">
        <f>Tabla2[[#This Row],[pas]]+K1503</f>
        <v>10</v>
      </c>
    </row>
    <row r="1505" spans="1:11" x14ac:dyDescent="0.25">
      <c r="A1505" s="1">
        <v>1999.80346679688</v>
      </c>
      <c r="B1505" s="1">
        <v>1.3515078462660299</v>
      </c>
      <c r="C1505">
        <v>2.4145840598066601E-3</v>
      </c>
      <c r="D1505" s="1">
        <v>1.35392253287137</v>
      </c>
      <c r="E1505">
        <v>-9.6041264896484801E-4</v>
      </c>
      <c r="F1505" s="1">
        <f>Tabla2[[#This Row],[Axial Force ]]/$O$11</f>
        <v>41.662572224934998</v>
      </c>
      <c r="G1505" s="5">
        <f>Tabla2[[#This Row],[Axial Displacement ]]/$O$8</f>
        <v>1.6685282052667037E-2</v>
      </c>
      <c r="H1505" s="1">
        <f>Tabla2[[#This Row],[Axial 634,12F ]]/25</f>
        <v>-3.8416505958593923E-5</v>
      </c>
      <c r="I1505" s="1">
        <f>IF(Tabla2[[#This Row],[Axial Displacement Command ]]=D1504,1,0)</f>
        <v>0</v>
      </c>
      <c r="J1505" s="1">
        <f>IF(AND(Tabla2[[#This Row],[cic]]=1,(AND(I1504=1,I1506=0))),1,0)</f>
        <v>0</v>
      </c>
      <c r="K1505" s="1">
        <f>Tabla2[[#This Row],[pas]]+K1504</f>
        <v>10</v>
      </c>
    </row>
    <row r="1506" spans="1:11" x14ac:dyDescent="0.25">
      <c r="A1506" s="1">
        <v>2006.36389160156</v>
      </c>
      <c r="B1506" s="1">
        <v>1.35420088190585</v>
      </c>
      <c r="C1506">
        <v>3.05831440527982E-3</v>
      </c>
      <c r="D1506" s="1">
        <v>1.35725911241025</v>
      </c>
      <c r="E1506">
        <v>1.84778923539852E-3</v>
      </c>
      <c r="F1506" s="1">
        <f>Tabla2[[#This Row],[Axial Force ]]/$O$11</f>
        <v>41.799247741699169</v>
      </c>
      <c r="G1506" s="5">
        <f>Tabla2[[#This Row],[Axial Displacement ]]/$O$8</f>
        <v>1.6718529406245061E-2</v>
      </c>
      <c r="H1506" s="1">
        <f>Tabla2[[#This Row],[Axial 634,12F ]]/25</f>
        <v>7.3911569415940795E-5</v>
      </c>
      <c r="I1506" s="1">
        <f>IF(Tabla2[[#This Row],[Axial Displacement Command ]]=D1505,1,0)</f>
        <v>0</v>
      </c>
      <c r="J1506" s="1">
        <f>IF(AND(Tabla2[[#This Row],[cic]]=1,(AND(I1505=1,I1507=0))),1,0)</f>
        <v>0</v>
      </c>
      <c r="K1506" s="1">
        <f>Tabla2[[#This Row],[pas]]+K1505</f>
        <v>10</v>
      </c>
    </row>
    <row r="1507" spans="1:11" x14ac:dyDescent="0.25">
      <c r="A1507" s="1">
        <v>2013.4384765625</v>
      </c>
      <c r="B1507" s="1">
        <v>1.3576268684118999</v>
      </c>
      <c r="C1507">
        <v>2.9687880669371199E-3</v>
      </c>
      <c r="D1507" s="1">
        <v>1.36059569194913</v>
      </c>
      <c r="E1507">
        <v>-8.1996137168971505E-4</v>
      </c>
      <c r="F1507" s="1">
        <f>Tabla2[[#This Row],[Axial Force ]]/$O$11</f>
        <v>41.946634928385414</v>
      </c>
      <c r="G1507" s="5">
        <f>Tabla2[[#This Row],[Axial Displacement ]]/$O$8</f>
        <v>1.6760825535949382E-2</v>
      </c>
      <c r="H1507" s="1">
        <f>Tabla2[[#This Row],[Axial 634,12F ]]/25</f>
        <v>-3.2798454867588603E-5</v>
      </c>
      <c r="I1507" s="1">
        <f>IF(Tabla2[[#This Row],[Axial Displacement Command ]]=D1506,1,0)</f>
        <v>0</v>
      </c>
      <c r="J1507" s="1">
        <f>IF(AND(Tabla2[[#This Row],[cic]]=1,(AND(I1506=1,I1508=0))),1,0)</f>
        <v>0</v>
      </c>
      <c r="K1507" s="1">
        <f>Tabla2[[#This Row],[pas]]+K1506</f>
        <v>10</v>
      </c>
    </row>
    <row r="1508" spans="1:11" x14ac:dyDescent="0.25">
      <c r="A1508" s="1">
        <v>2019.80236816406</v>
      </c>
      <c r="B1508" s="1">
        <v>1.3608991866931299</v>
      </c>
      <c r="C1508">
        <v>3.0330420486279798E-3</v>
      </c>
      <c r="D1508" s="1">
        <v>1.36393227148801</v>
      </c>
      <c r="E1508">
        <v>-7.6119215464132096E-4</v>
      </c>
      <c r="F1508" s="1">
        <f>Tabla2[[#This Row],[Axial Force ]]/$O$11</f>
        <v>42.079216003417919</v>
      </c>
      <c r="G1508" s="5">
        <f>Tabla2[[#This Row],[Axial Displacement ]]/$O$8</f>
        <v>1.6801224527075678E-2</v>
      </c>
      <c r="H1508" s="1">
        <f>Tabla2[[#This Row],[Axial 634,12F ]]/25</f>
        <v>-3.0447686185652839E-5</v>
      </c>
      <c r="I1508" s="1">
        <f>IF(Tabla2[[#This Row],[Axial Displacement Command ]]=D1507,1,0)</f>
        <v>0</v>
      </c>
      <c r="J1508" s="1">
        <f>IF(AND(Tabla2[[#This Row],[cic]]=1,(AND(I1507=1,I1509=0))),1,0)</f>
        <v>0</v>
      </c>
      <c r="K1508" s="1">
        <f>Tabla2[[#This Row],[pas]]+K1507</f>
        <v>10</v>
      </c>
    </row>
    <row r="1509" spans="1:11" x14ac:dyDescent="0.25">
      <c r="A1509" s="1">
        <v>2030.09057617188</v>
      </c>
      <c r="B1509" s="1">
        <v>1.36553053744137</v>
      </c>
      <c r="C1509">
        <v>1.7384290913469199E-3</v>
      </c>
      <c r="D1509" s="1">
        <v>1.36726896744221</v>
      </c>
      <c r="E1509">
        <v>-1.46002901146858E-3</v>
      </c>
      <c r="F1509" s="1">
        <f>Tabla2[[#This Row],[Axial Force ]]/$O$11</f>
        <v>42.293553670247498</v>
      </c>
      <c r="G1509" s="5">
        <f>Tabla2[[#This Row],[Axial Displacement ]]/$O$8</f>
        <v>1.6858401696807038E-2</v>
      </c>
      <c r="H1509" s="1">
        <f>Tabla2[[#This Row],[Axial 634,12F ]]/25</f>
        <v>-5.8401160458743201E-5</v>
      </c>
      <c r="I1509" s="1">
        <f>IF(Tabla2[[#This Row],[Axial Displacement Command ]]=D1508,1,0)</f>
        <v>0</v>
      </c>
      <c r="J1509" s="1">
        <f>IF(AND(Tabla2[[#This Row],[cic]]=1,(AND(I1508=1,I1510=0))),1,0)</f>
        <v>0</v>
      </c>
      <c r="K1509" s="1">
        <f>Tabla2[[#This Row],[pas]]+K1508</f>
        <v>10</v>
      </c>
    </row>
    <row r="1510" spans="1:11" x14ac:dyDescent="0.25">
      <c r="A1510" s="1">
        <v>2039.27087402344</v>
      </c>
      <c r="B1510" s="1">
        <v>1.3693284709006499</v>
      </c>
      <c r="C1510">
        <v>1.2769698969350401E-3</v>
      </c>
      <c r="D1510" s="1">
        <v>1.37060543056577</v>
      </c>
      <c r="E1510">
        <v>9.1020478976133702E-4</v>
      </c>
      <c r="F1510" s="1">
        <f>Tabla2[[#This Row],[Axial Force ]]/$O$11</f>
        <v>42.484809875488331</v>
      </c>
      <c r="G1510" s="5">
        <f>Tabla2[[#This Row],[Axial Displacement ]]/$O$8</f>
        <v>1.6905289764205553E-2</v>
      </c>
      <c r="H1510" s="1">
        <f>Tabla2[[#This Row],[Axial 634,12F ]]/25</f>
        <v>3.6408191590453478E-5</v>
      </c>
      <c r="I1510" s="1">
        <f>IF(Tabla2[[#This Row],[Axial Displacement Command ]]=D1509,1,0)</f>
        <v>0</v>
      </c>
      <c r="J1510" s="1">
        <f>IF(AND(Tabla2[[#This Row],[cic]]=1,(AND(I1509=1,I1511=0))),1,0)</f>
        <v>0</v>
      </c>
      <c r="K1510" s="1">
        <f>Tabla2[[#This Row],[pas]]+K1509</f>
        <v>10</v>
      </c>
    </row>
    <row r="1511" spans="1:11" x14ac:dyDescent="0.25">
      <c r="A1511" s="1">
        <v>2045.94567871094</v>
      </c>
      <c r="B1511" s="1">
        <v>1.37334468308836</v>
      </c>
      <c r="C1511">
        <v>5.9735776858360601E-4</v>
      </c>
      <c r="D1511" s="1">
        <v>1.37394201010466</v>
      </c>
      <c r="E1511">
        <v>2.0989718905184401E-3</v>
      </c>
      <c r="F1511" s="1">
        <f>Tabla2[[#This Row],[Axial Force ]]/$O$11</f>
        <v>42.623868306477917</v>
      </c>
      <c r="G1511" s="5">
        <f>Tabla2[[#This Row],[Axial Displacement ]]/$O$8</f>
        <v>1.6954872630720492E-2</v>
      </c>
      <c r="H1511" s="1">
        <f>Tabla2[[#This Row],[Axial 634,12F ]]/25</f>
        <v>8.3958875620737604E-5</v>
      </c>
      <c r="I1511" s="1">
        <f>IF(Tabla2[[#This Row],[Axial Displacement Command ]]=D1510,1,0)</f>
        <v>0</v>
      </c>
      <c r="J1511" s="1">
        <f>IF(AND(Tabla2[[#This Row],[cic]]=1,(AND(I1510=1,I1512=0))),1,0)</f>
        <v>0</v>
      </c>
      <c r="K1511" s="1">
        <f>Tabla2[[#This Row],[pas]]+K1510</f>
        <v>10</v>
      </c>
    </row>
    <row r="1512" spans="1:11" x14ac:dyDescent="0.25">
      <c r="A1512" s="1">
        <v>2051.13745117188</v>
      </c>
      <c r="B1512" s="1">
        <v>1.3752115191891801</v>
      </c>
      <c r="C1512">
        <v>2.0672082428063701E-3</v>
      </c>
      <c r="D1512" s="1">
        <v>1.37727870605886</v>
      </c>
      <c r="E1512">
        <v>3.6466909136834098E-4</v>
      </c>
      <c r="F1512" s="1">
        <f>Tabla2[[#This Row],[Axial Force ]]/$O$11</f>
        <v>42.732030232747498</v>
      </c>
      <c r="G1512" s="5">
        <f>Tabla2[[#This Row],[Axial Displacement ]]/$O$8</f>
        <v>1.6977919989989876E-2</v>
      </c>
      <c r="H1512" s="1">
        <f>Tabla2[[#This Row],[Axial 634,12F ]]/25</f>
        <v>1.4586763654733638E-5</v>
      </c>
      <c r="I1512" s="1">
        <f>IF(Tabla2[[#This Row],[Axial Displacement Command ]]=D1511,1,0)</f>
        <v>0</v>
      </c>
      <c r="J1512" s="1">
        <f>IF(AND(Tabla2[[#This Row],[cic]]=1,(AND(I1511=1,I1513=0))),1,0)</f>
        <v>0</v>
      </c>
      <c r="K1512" s="1">
        <f>Tabla2[[#This Row],[pas]]+K1511</f>
        <v>10</v>
      </c>
    </row>
    <row r="1513" spans="1:11" x14ac:dyDescent="0.25">
      <c r="A1513" s="1">
        <v>2057.59228515625</v>
      </c>
      <c r="B1513" s="1">
        <v>1.3784015318378799</v>
      </c>
      <c r="C1513">
        <v>2.2137164705782202E-3</v>
      </c>
      <c r="D1513" s="1">
        <v>1.38061528559774</v>
      </c>
      <c r="E1513">
        <v>2.4468602077831699E-3</v>
      </c>
      <c r="F1513" s="1">
        <f>Tabla2[[#This Row],[Axial Force ]]/$O$11</f>
        <v>42.866505940755211</v>
      </c>
      <c r="G1513" s="5">
        <f>Tabla2[[#This Row],[Axial Displacement ]]/$O$8</f>
        <v>1.7017302862196049E-2</v>
      </c>
      <c r="H1513" s="1">
        <f>Tabla2[[#This Row],[Axial 634,12F ]]/25</f>
        <v>9.7874408311326798E-5</v>
      </c>
      <c r="I1513" s="1">
        <f>IF(Tabla2[[#This Row],[Axial Displacement Command ]]=D1512,1,0)</f>
        <v>0</v>
      </c>
      <c r="J1513" s="1">
        <f>IF(AND(Tabla2[[#This Row],[cic]]=1,(AND(I1512=1,I1514=0))),1,0)</f>
        <v>0</v>
      </c>
      <c r="K1513" s="1">
        <f>Tabla2[[#This Row],[pas]]+K1512</f>
        <v>10</v>
      </c>
    </row>
    <row r="1514" spans="1:11" x14ac:dyDescent="0.25">
      <c r="A1514" s="1">
        <v>2064.13403320313</v>
      </c>
      <c r="B1514" s="1">
        <v>1.3821673346683401</v>
      </c>
      <c r="C1514">
        <v>1.7845630964075101E-3</v>
      </c>
      <c r="D1514" s="1">
        <v>1.3839518651366201</v>
      </c>
      <c r="E1514">
        <v>1.47083403589932E-3</v>
      </c>
      <c r="F1514" s="1">
        <f>Tabla2[[#This Row],[Axial Force ]]/$O$11</f>
        <v>43.002792358398544</v>
      </c>
      <c r="G1514" s="5">
        <f>Tabla2[[#This Row],[Axial Displacement ]]/$O$8</f>
        <v>1.7063794255164692E-2</v>
      </c>
      <c r="H1514" s="1">
        <f>Tabla2[[#This Row],[Axial 634,12F ]]/25</f>
        <v>5.8833361435972803E-5</v>
      </c>
      <c r="I1514" s="1">
        <f>IF(Tabla2[[#This Row],[Axial Displacement Command ]]=D1513,1,0)</f>
        <v>0</v>
      </c>
      <c r="J1514" s="1">
        <f>IF(AND(Tabla2[[#This Row],[cic]]=1,(AND(I1513=1,I1515=0))),1,0)</f>
        <v>0</v>
      </c>
      <c r="K1514" s="1">
        <f>Tabla2[[#This Row],[pas]]+K1513</f>
        <v>10</v>
      </c>
    </row>
    <row r="1515" spans="1:11" x14ac:dyDescent="0.25">
      <c r="A1515" s="1">
        <v>2070.5068359375</v>
      </c>
      <c r="B1515" s="1">
        <v>1.3842666521668401</v>
      </c>
      <c r="C1515">
        <v>3.0218363917811101E-3</v>
      </c>
      <c r="D1515" s="1">
        <v>1.38728844467551</v>
      </c>
      <c r="E1515">
        <v>1.56843941567786E-3</v>
      </c>
      <c r="F1515" s="1">
        <f>Tabla2[[#This Row],[Axial Force ]]/$O$11</f>
        <v>43.13555908203125</v>
      </c>
      <c r="G1515" s="5">
        <f>Tabla2[[#This Row],[Axial Displacement ]]/$O$8</f>
        <v>1.7089711755146175E-2</v>
      </c>
      <c r="H1515" s="1">
        <f>Tabla2[[#This Row],[Axial 634,12F ]]/25</f>
        <v>6.2737576627114403E-5</v>
      </c>
      <c r="I1515" s="1">
        <f>IF(Tabla2[[#This Row],[Axial Displacement Command ]]=D1514,1,0)</f>
        <v>0</v>
      </c>
      <c r="J1515" s="1">
        <f>IF(AND(Tabla2[[#This Row],[cic]]=1,(AND(I1514=1,I1516=0))),1,0)</f>
        <v>0</v>
      </c>
      <c r="K1515" s="1">
        <f>Tabla2[[#This Row],[pas]]+K1514</f>
        <v>10</v>
      </c>
    </row>
    <row r="1516" spans="1:11" x14ac:dyDescent="0.25">
      <c r="A1516" s="1">
        <v>2077.85107421875</v>
      </c>
      <c r="B1516" s="1">
        <v>1.3873958960175501</v>
      </c>
      <c r="C1516">
        <v>3.2291411571350199E-3</v>
      </c>
      <c r="D1516" s="1">
        <v>1.39062502421439</v>
      </c>
      <c r="E1516">
        <v>2.05600926506122E-4</v>
      </c>
      <c r="F1516" s="1">
        <f>Tabla2[[#This Row],[Axial Force ]]/$O$11</f>
        <v>43.288564046223961</v>
      </c>
      <c r="G1516" s="5">
        <f>Tabla2[[#This Row],[Axial Displacement ]]/$O$8</f>
        <v>1.7128344395278397E-2</v>
      </c>
      <c r="H1516" s="1">
        <f>Tabla2[[#This Row],[Axial 634,12F ]]/25</f>
        <v>8.2240370602448803E-6</v>
      </c>
      <c r="I1516" s="1">
        <f>IF(Tabla2[[#This Row],[Axial Displacement Command ]]=D1515,1,0)</f>
        <v>0</v>
      </c>
      <c r="J1516" s="1">
        <f>IF(AND(Tabla2[[#This Row],[cic]]=1,(AND(I1515=1,I1517=0))),1,0)</f>
        <v>0</v>
      </c>
      <c r="K1516" s="1">
        <f>Tabla2[[#This Row],[pas]]+K1515</f>
        <v>10</v>
      </c>
    </row>
    <row r="1517" spans="1:11" x14ac:dyDescent="0.25">
      <c r="A1517" s="1">
        <v>2084.98510742188</v>
      </c>
      <c r="B1517" s="1">
        <v>1.39097217470407</v>
      </c>
      <c r="C1517">
        <v>2.9895304578531098E-3</v>
      </c>
      <c r="D1517" s="1">
        <v>1.3939617201685901</v>
      </c>
      <c r="E1517">
        <v>-1.223371668857E-3</v>
      </c>
      <c r="F1517" s="1">
        <f>Tabla2[[#This Row],[Axial Force ]]/$O$11</f>
        <v>43.437189737955833</v>
      </c>
      <c r="G1517" s="5">
        <f>Tabla2[[#This Row],[Axial Displacement ]]/$O$8</f>
        <v>1.7172495984000863E-2</v>
      </c>
      <c r="H1517" s="1">
        <f>Tabla2[[#This Row],[Axial 634,12F ]]/25</f>
        <v>-4.8934866754279999E-5</v>
      </c>
      <c r="I1517" s="1">
        <f>IF(Tabla2[[#This Row],[Axial Displacement Command ]]=D1516,1,0)</f>
        <v>0</v>
      </c>
      <c r="J1517" s="1">
        <f>IF(AND(Tabla2[[#This Row],[cic]]=1,(AND(I1516=1,I1518=0))),1,0)</f>
        <v>0</v>
      </c>
      <c r="K1517" s="1">
        <f>Tabla2[[#This Row],[pas]]+K1516</f>
        <v>10</v>
      </c>
    </row>
    <row r="1518" spans="1:11" x14ac:dyDescent="0.25">
      <c r="A1518" s="1">
        <v>2093.69189453125</v>
      </c>
      <c r="B1518" s="1">
        <v>1.39551400206983</v>
      </c>
      <c r="C1518">
        <v>1.7842054376160401E-3</v>
      </c>
      <c r="D1518" s="1">
        <v>1.3972981832921501</v>
      </c>
      <c r="E1518">
        <v>7.4538860417305798E-4</v>
      </c>
      <c r="F1518" s="1">
        <f>Tabla2[[#This Row],[Axial Force ]]/$O$11</f>
        <v>43.618581136067711</v>
      </c>
      <c r="G1518" s="5">
        <f>Tabla2[[#This Row],[Axial Displacement ]]/$O$8</f>
        <v>1.7228567926788025E-2</v>
      </c>
      <c r="H1518" s="1">
        <f>Tabla2[[#This Row],[Axial 634,12F ]]/25</f>
        <v>2.981554416692232E-5</v>
      </c>
      <c r="I1518" s="1">
        <f>IF(Tabla2[[#This Row],[Axial Displacement Command ]]=D1517,1,0)</f>
        <v>0</v>
      </c>
      <c r="J1518" s="1">
        <f>IF(AND(Tabla2[[#This Row],[cic]]=1,(AND(I1517=1,I1519=0))),1,0)</f>
        <v>0</v>
      </c>
      <c r="K1518" s="1">
        <f>Tabla2[[#This Row],[pas]]+K1517</f>
        <v>10</v>
      </c>
    </row>
    <row r="1519" spans="1:11" x14ac:dyDescent="0.25">
      <c r="A1519" s="1">
        <v>2100.54125976563</v>
      </c>
      <c r="B1519" s="1">
        <v>1.39875058084726</v>
      </c>
      <c r="C1519">
        <v>1.8842220015358199E-3</v>
      </c>
      <c r="D1519" s="1">
        <v>1.4006347628310301</v>
      </c>
      <c r="E1519">
        <v>9.899630413201519E-4</v>
      </c>
      <c r="F1519" s="1">
        <f>Tabla2[[#This Row],[Axial Force ]]/$O$11</f>
        <v>43.761276245117294</v>
      </c>
      <c r="G1519" s="5">
        <f>Tabla2[[#This Row],[Axial Displacement ]]/$O$8</f>
        <v>1.7268525689472347E-2</v>
      </c>
      <c r="H1519" s="1">
        <f>Tabla2[[#This Row],[Axial 634,12F ]]/25</f>
        <v>3.9598521652806078E-5</v>
      </c>
      <c r="I1519" s="1">
        <f>IF(Tabla2[[#This Row],[Axial Displacement Command ]]=D1518,1,0)</f>
        <v>0</v>
      </c>
      <c r="J1519" s="1">
        <f>IF(AND(Tabla2[[#This Row],[cic]]=1,(AND(I1518=1,I1520=0))),1,0)</f>
        <v>0</v>
      </c>
      <c r="K1519" s="1">
        <f>Tabla2[[#This Row],[pas]]+K1518</f>
        <v>10</v>
      </c>
    </row>
    <row r="1520" spans="1:11" x14ac:dyDescent="0.25">
      <c r="A1520" s="1">
        <v>2107.30908203125</v>
      </c>
      <c r="B1520" s="1">
        <v>1.4009785372763901</v>
      </c>
      <c r="C1520">
        <v>2.9928685307822902E-3</v>
      </c>
      <c r="D1520" s="1">
        <v>1.4039714587852401</v>
      </c>
      <c r="E1520">
        <v>1.2009628562736901E-3</v>
      </c>
      <c r="F1520" s="1">
        <f>Tabla2[[#This Row],[Axial Force ]]/$O$11</f>
        <v>43.902272542317711</v>
      </c>
      <c r="G1520" s="5">
        <f>Tabla2[[#This Row],[Axial Displacement ]]/$O$8</f>
        <v>1.7296031324399878E-2</v>
      </c>
      <c r="H1520" s="1">
        <f>Tabla2[[#This Row],[Axial 634,12F ]]/25</f>
        <v>4.8038514250947601E-5</v>
      </c>
      <c r="I1520" s="1">
        <f>IF(Tabla2[[#This Row],[Axial Displacement Command ]]=D1519,1,0)</f>
        <v>0</v>
      </c>
      <c r="J1520" s="1">
        <f>IF(AND(Tabla2[[#This Row],[cic]]=1,(AND(I1519=1,I1521=0))),1,0)</f>
        <v>0</v>
      </c>
      <c r="K1520" s="1">
        <f>Tabla2[[#This Row],[pas]]+K1519</f>
        <v>10</v>
      </c>
    </row>
    <row r="1521" spans="1:11" x14ac:dyDescent="0.25">
      <c r="A1521" s="1">
        <v>2114.49243164063</v>
      </c>
      <c r="B1521" s="1">
        <v>1.4049267629161499</v>
      </c>
      <c r="C1521">
        <v>2.3812056042515901E-3</v>
      </c>
      <c r="D1521" s="1">
        <v>1.4073080383241201</v>
      </c>
      <c r="E1521">
        <v>1.9748895283555599E-3</v>
      </c>
      <c r="F1521" s="1">
        <f>Tabla2[[#This Row],[Axial Force ]]/$O$11</f>
        <v>44.051925659179794</v>
      </c>
      <c r="G1521" s="5">
        <f>Tabla2[[#This Row],[Axial Displacement ]]/$O$8</f>
        <v>1.7344774850816667E-2</v>
      </c>
      <c r="H1521" s="1">
        <f>Tabla2[[#This Row],[Axial 634,12F ]]/25</f>
        <v>7.8995581134222394E-5</v>
      </c>
      <c r="I1521" s="1">
        <f>IF(Tabla2[[#This Row],[Axial Displacement Command ]]=D1520,1,0)</f>
        <v>0</v>
      </c>
      <c r="J1521" s="1">
        <f>IF(AND(Tabla2[[#This Row],[cic]]=1,(AND(I1520=1,I1522=0))),1,0)</f>
        <v>0</v>
      </c>
      <c r="K1521" s="1">
        <f>Tabla2[[#This Row],[pas]]+K1520</f>
        <v>10</v>
      </c>
    </row>
    <row r="1522" spans="1:11" x14ac:dyDescent="0.25">
      <c r="A1522" s="1">
        <v>2120.95874023438</v>
      </c>
      <c r="B1522" s="1">
        <v>1.4081310946494301</v>
      </c>
      <c r="C1522">
        <v>2.5134086172329301E-3</v>
      </c>
      <c r="D1522" s="1">
        <v>1.4106445014476801</v>
      </c>
      <c r="E1522">
        <v>6.38088465620967E-4</v>
      </c>
      <c r="F1522" s="1">
        <f>Tabla2[[#This Row],[Axial Force ]]/$O$11</f>
        <v>44.186640421549583</v>
      </c>
      <c r="G1522" s="5">
        <f>Tabla2[[#This Row],[Axial Displacement ]]/$O$8</f>
        <v>1.7384334501844817E-2</v>
      </c>
      <c r="H1522" s="1">
        <f>Tabla2[[#This Row],[Axial 634,12F ]]/25</f>
        <v>2.552353862483868E-5</v>
      </c>
      <c r="I1522" s="1">
        <f>IF(Tabla2[[#This Row],[Axial Displacement Command ]]=D1521,1,0)</f>
        <v>0</v>
      </c>
      <c r="J1522" s="1">
        <f>IF(AND(Tabla2[[#This Row],[cic]]=1,(AND(I1521=1,I1523=0))),1,0)</f>
        <v>0</v>
      </c>
      <c r="K1522" s="1">
        <f>Tabla2[[#This Row],[pas]]+K1521</f>
        <v>10</v>
      </c>
    </row>
    <row r="1523" spans="1:11" x14ac:dyDescent="0.25">
      <c r="A1523" s="1">
        <v>2130.07495117188</v>
      </c>
      <c r="B1523" s="1">
        <v>1.4116144739091401</v>
      </c>
      <c r="C1523">
        <v>2.36678124565515E-3</v>
      </c>
      <c r="D1523" s="1">
        <v>1.4139811974018801</v>
      </c>
      <c r="E1523">
        <v>-6.5287235884170503E-4</v>
      </c>
      <c r="F1523" s="1">
        <f>Tabla2[[#This Row],[Axial Force ]]/$O$11</f>
        <v>44.376561482747498</v>
      </c>
      <c r="G1523" s="5">
        <f>Tabla2[[#This Row],[Axial Displacement ]]/$O$8</f>
        <v>1.7427339184063459E-2</v>
      </c>
      <c r="H1523" s="1">
        <f>Tabla2[[#This Row],[Axial 634,12F ]]/25</f>
        <v>-2.6114894353668202E-5</v>
      </c>
      <c r="I1523" s="1">
        <f>IF(Tabla2[[#This Row],[Axial Displacement Command ]]=D1522,1,0)</f>
        <v>0</v>
      </c>
      <c r="J1523" s="1">
        <f>IF(AND(Tabla2[[#This Row],[cic]]=1,(AND(I1522=1,I1524=0))),1,0)</f>
        <v>0</v>
      </c>
      <c r="K1523" s="1">
        <f>Tabla2[[#This Row],[pas]]+K1522</f>
        <v>10</v>
      </c>
    </row>
    <row r="1524" spans="1:11" x14ac:dyDescent="0.25">
      <c r="A1524" s="1">
        <v>2138.90991210938</v>
      </c>
      <c r="B1524" s="1">
        <v>1.4156699180603001</v>
      </c>
      <c r="C1524">
        <v>1.6478300040034799E-3</v>
      </c>
      <c r="D1524" s="1">
        <v>1.4173177769407601</v>
      </c>
      <c r="E1524" s="2">
        <v>5.61428308287759E-5</v>
      </c>
      <c r="F1524" s="1">
        <f>Tabla2[[#This Row],[Axial Force ]]/$O$11</f>
        <v>44.560623168945419</v>
      </c>
      <c r="G1524" s="5">
        <f>Tabla2[[#This Row],[Axial Displacement ]]/$O$8</f>
        <v>1.7477406395806173E-2</v>
      </c>
      <c r="H1524" s="1">
        <f>Tabla2[[#This Row],[Axial 634,12F ]]/25</f>
        <v>2.2457132331510361E-6</v>
      </c>
      <c r="I1524" s="1">
        <f>IF(Tabla2[[#This Row],[Axial Displacement Command ]]=D1523,1,0)</f>
        <v>0</v>
      </c>
      <c r="J1524" s="1">
        <f>IF(AND(Tabla2[[#This Row],[cic]]=1,(AND(I1523=1,I1525=0))),1,0)</f>
        <v>0</v>
      </c>
      <c r="K1524" s="1">
        <f>Tabla2[[#This Row],[pas]]+K1523</f>
        <v>10</v>
      </c>
    </row>
    <row r="1525" spans="1:11" x14ac:dyDescent="0.25">
      <c r="A1525" s="1">
        <v>2145.77563476563</v>
      </c>
      <c r="B1525" s="1">
        <v>1.41857739072293</v>
      </c>
      <c r="C1525">
        <v>2.0768643480550998E-3</v>
      </c>
      <c r="D1525" s="1">
        <v>1.4206542400643201</v>
      </c>
      <c r="E1525">
        <v>1.3234005109552501E-3</v>
      </c>
      <c r="F1525" s="1">
        <f>Tabla2[[#This Row],[Axial Force ]]/$O$11</f>
        <v>44.703659057617294</v>
      </c>
      <c r="G1525" s="5">
        <f>Tabla2[[#This Row],[Axial Displacement ]]/$O$8</f>
        <v>1.7513301120036174E-2</v>
      </c>
      <c r="H1525" s="1">
        <f>Tabla2[[#This Row],[Axial 634,12F ]]/25</f>
        <v>5.2936020438210006E-5</v>
      </c>
      <c r="I1525" s="1">
        <f>IF(Tabla2[[#This Row],[Axial Displacement Command ]]=D1524,1,0)</f>
        <v>0</v>
      </c>
      <c r="J1525" s="1">
        <f>IF(AND(Tabla2[[#This Row],[cic]]=1,(AND(I1524=1,I1526=0))),1,0)</f>
        <v>0</v>
      </c>
      <c r="K1525" s="1">
        <f>Tabla2[[#This Row],[pas]]+K1524</f>
        <v>10</v>
      </c>
    </row>
    <row r="1526" spans="1:11" x14ac:dyDescent="0.25">
      <c r="A1526" s="1">
        <v>2152.43627929688</v>
      </c>
      <c r="B1526" s="1">
        <v>1.42213935032487</v>
      </c>
      <c r="C1526">
        <v>1.85155863619002E-3</v>
      </c>
      <c r="D1526" s="1">
        <v>1.4239909360185301</v>
      </c>
      <c r="E1526" s="2">
        <v>9.1622290199211407E-5</v>
      </c>
      <c r="F1526" s="1">
        <f>Tabla2[[#This Row],[Axial Force ]]/$O$11</f>
        <v>44.842422485351669</v>
      </c>
      <c r="G1526" s="5">
        <f>Tabla2[[#This Row],[Axial Displacement ]]/$O$8</f>
        <v>1.7557275929936667E-2</v>
      </c>
      <c r="H1526" s="1">
        <f>Tabla2[[#This Row],[Axial 634,12F ]]/25</f>
        <v>3.6648916079684564E-6</v>
      </c>
      <c r="I1526" s="1">
        <f>IF(Tabla2[[#This Row],[Axial Displacement Command ]]=D1525,1,0)</f>
        <v>0</v>
      </c>
      <c r="J1526" s="1">
        <f>IF(AND(Tabla2[[#This Row],[cic]]=1,(AND(I1525=1,I1527=0))),1,0)</f>
        <v>0</v>
      </c>
      <c r="K1526" s="1">
        <f>Tabla2[[#This Row],[pas]]+K1525</f>
        <v>10</v>
      </c>
    </row>
    <row r="1527" spans="1:11" x14ac:dyDescent="0.25">
      <c r="A1527" s="1">
        <v>2158.95825195313</v>
      </c>
      <c r="B1527" s="1">
        <v>1.42560119275004</v>
      </c>
      <c r="C1527">
        <v>1.7262697156183999E-3</v>
      </c>
      <c r="D1527" s="1">
        <v>1.4273275155574101</v>
      </c>
      <c r="E1527">
        <v>1.9646470263978699E-3</v>
      </c>
      <c r="F1527" s="1">
        <f>Tabla2[[#This Row],[Axial Force ]]/$O$11</f>
        <v>44.978296915690208</v>
      </c>
      <c r="G1527" s="5">
        <f>Tabla2[[#This Row],[Axial Displacement ]]/$O$8</f>
        <v>1.7600014725309136E-2</v>
      </c>
      <c r="H1527" s="1">
        <f>Tabla2[[#This Row],[Axial 634,12F ]]/25</f>
        <v>7.8585881055914797E-5</v>
      </c>
      <c r="I1527" s="1">
        <f>IF(Tabla2[[#This Row],[Axial Displacement Command ]]=D1526,1,0)</f>
        <v>0</v>
      </c>
      <c r="J1527" s="1">
        <f>IF(AND(Tabla2[[#This Row],[cic]]=1,(AND(I1526=1,I1528=0))),1,0)</f>
        <v>0</v>
      </c>
      <c r="K1527" s="1">
        <f>Tabla2[[#This Row],[pas]]+K1526</f>
        <v>10</v>
      </c>
    </row>
    <row r="1528" spans="1:11" x14ac:dyDescent="0.25">
      <c r="A1528" s="1">
        <v>2165.22265625</v>
      </c>
      <c r="B1528" s="1">
        <v>1.4284658245742301</v>
      </c>
      <c r="C1528">
        <v>2.1982193629810401E-3</v>
      </c>
      <c r="D1528" s="1">
        <v>1.4306640950962899</v>
      </c>
      <c r="E1528">
        <v>2.0679201497841898E-3</v>
      </c>
      <c r="F1528" s="1">
        <f>Tabla2[[#This Row],[Axial Force ]]/$O$11</f>
        <v>45.108805338541664</v>
      </c>
      <c r="G1528" s="5">
        <f>Tabla2[[#This Row],[Axial Displacement ]]/$O$8</f>
        <v>1.7635380550299139E-2</v>
      </c>
      <c r="H1528" s="1">
        <f>Tabla2[[#This Row],[Axial 634,12F ]]/25</f>
        <v>8.27168059913676E-5</v>
      </c>
      <c r="I1528" s="1">
        <f>IF(Tabla2[[#This Row],[Axial Displacement Command ]]=D1527,1,0)</f>
        <v>0</v>
      </c>
      <c r="J1528" s="1">
        <f>IF(AND(Tabla2[[#This Row],[cic]]=1,(AND(I1527=1,I1529=0))),1,0)</f>
        <v>0</v>
      </c>
      <c r="K1528" s="1">
        <f>Tabla2[[#This Row],[pas]]+K1527</f>
        <v>10</v>
      </c>
    </row>
    <row r="1529" spans="1:11" x14ac:dyDescent="0.25">
      <c r="A1529" s="1">
        <v>2174.36352539063</v>
      </c>
      <c r="B1529" s="1">
        <v>1.43289682455361</v>
      </c>
      <c r="C1529">
        <v>1.10387804852508E-3</v>
      </c>
      <c r="D1529" s="1">
        <v>1.4340006746351699</v>
      </c>
      <c r="E1529">
        <v>9.837725656325349E-4</v>
      </c>
      <c r="F1529" s="1">
        <f>Tabla2[[#This Row],[Axial Force ]]/$O$11</f>
        <v>45.299240112304794</v>
      </c>
      <c r="G1529" s="5">
        <f>Tabla2[[#This Row],[Axial Displacement ]]/$O$8</f>
        <v>1.7690084253748271E-2</v>
      </c>
      <c r="H1529" s="1">
        <f>Tabla2[[#This Row],[Axial 634,12F ]]/25</f>
        <v>3.9350902625301394E-5</v>
      </c>
      <c r="I1529" s="1">
        <f>IF(Tabla2[[#This Row],[Axial Displacement Command ]]=D1528,1,0)</f>
        <v>0</v>
      </c>
      <c r="J1529" s="1">
        <f>IF(AND(Tabla2[[#This Row],[cic]]=1,(AND(I1528=1,I1530=0))),1,0)</f>
        <v>0</v>
      </c>
      <c r="K1529" s="1">
        <f>Tabla2[[#This Row],[pas]]+K1528</f>
        <v>10</v>
      </c>
    </row>
    <row r="1530" spans="1:11" x14ac:dyDescent="0.25">
      <c r="A1530" s="1">
        <v>2184.99462890625</v>
      </c>
      <c r="B1530" s="1">
        <v>1.4381181681528701</v>
      </c>
      <c r="C1530">
        <v>7.8094006994433595E-4</v>
      </c>
      <c r="D1530" s="1">
        <v>1.4373372541740499</v>
      </c>
      <c r="E1530">
        <v>9.3196075567902902E-4</v>
      </c>
      <c r="F1530" s="1">
        <f>Tabla2[[#This Row],[Axial Force ]]/$O$11</f>
        <v>45.520721435546875</v>
      </c>
      <c r="G1530" s="5">
        <f>Tabla2[[#This Row],[Axial Displacement ]]/$O$8</f>
        <v>1.7754545285837902E-2</v>
      </c>
      <c r="H1530" s="1">
        <f>Tabla2[[#This Row],[Axial 634,12F ]]/25</f>
        <v>3.7278430227161159E-5</v>
      </c>
      <c r="I1530" s="1">
        <f>IF(Tabla2[[#This Row],[Axial Displacement Command ]]=D1529,1,0)</f>
        <v>0</v>
      </c>
      <c r="J1530" s="1">
        <f>IF(AND(Tabla2[[#This Row],[cic]]=1,(AND(I1529=1,I1531=0))),1,0)</f>
        <v>0</v>
      </c>
      <c r="K1530" s="1">
        <f>Tabla2[[#This Row],[pas]]+K1529</f>
        <v>10</v>
      </c>
    </row>
    <row r="1531" spans="1:11" x14ac:dyDescent="0.25">
      <c r="A1531" s="1">
        <v>2190.13940429688</v>
      </c>
      <c r="B1531" s="1">
        <v>1.44012097734958</v>
      </c>
      <c r="C1531">
        <v>5.5289268630076495E-4</v>
      </c>
      <c r="D1531" s="1">
        <v>1.4406738337129401</v>
      </c>
      <c r="E1531">
        <v>-2.0036131331835401E-4</v>
      </c>
      <c r="F1531" s="1">
        <f>Tabla2[[#This Row],[Axial Force ]]/$O$11</f>
        <v>45.627904256184998</v>
      </c>
      <c r="G1531" s="5">
        <f>Tabla2[[#This Row],[Axial Displacement ]]/$O$8</f>
        <v>1.7779271325303457E-2</v>
      </c>
      <c r="H1531" s="1">
        <f>Tabla2[[#This Row],[Axial 634,12F ]]/25</f>
        <v>-8.0144525327341602E-6</v>
      </c>
      <c r="I1531" s="1">
        <f>IF(Tabla2[[#This Row],[Axial Displacement Command ]]=D1530,1,0)</f>
        <v>0</v>
      </c>
      <c r="J1531" s="1">
        <f>IF(AND(Tabla2[[#This Row],[cic]]=1,(AND(I1530=1,I1532=0))),1,0)</f>
        <v>0</v>
      </c>
      <c r="K1531" s="1">
        <f>Tabla2[[#This Row],[pas]]+K1530</f>
        <v>10</v>
      </c>
    </row>
    <row r="1532" spans="1:11" x14ac:dyDescent="0.25">
      <c r="A1532" s="1">
        <v>2195.94116210938</v>
      </c>
      <c r="B1532" s="1">
        <v>1.44291762262583</v>
      </c>
      <c r="C1532">
        <v>1.0929107929769099E-3</v>
      </c>
      <c r="D1532" s="1">
        <v>1.4440105296671399</v>
      </c>
      <c r="E1532">
        <v>1.42410408443538E-3</v>
      </c>
      <c r="F1532" s="1">
        <f>Tabla2[[#This Row],[Axial Force ]]/$O$11</f>
        <v>45.748774210612083</v>
      </c>
      <c r="G1532" s="5">
        <f>Tabla2[[#This Row],[Axial Displacement ]]/$O$8</f>
        <v>1.7813797810195431E-2</v>
      </c>
      <c r="H1532" s="1">
        <f>Tabla2[[#This Row],[Axial 634,12F ]]/25</f>
        <v>5.6964163377415199E-5</v>
      </c>
      <c r="I1532" s="1">
        <f>IF(Tabla2[[#This Row],[Axial Displacement Command ]]=D1531,1,0)</f>
        <v>0</v>
      </c>
      <c r="J1532" s="1">
        <f>IF(AND(Tabla2[[#This Row],[cic]]=1,(AND(I1531=1,I1533=0))),1,0)</f>
        <v>0</v>
      </c>
      <c r="K1532" s="1">
        <f>Tabla2[[#This Row],[pas]]+K1531</f>
        <v>10</v>
      </c>
    </row>
    <row r="1533" spans="1:11" x14ac:dyDescent="0.25">
      <c r="A1533" s="1">
        <v>2204.9033203125</v>
      </c>
      <c r="B1533" s="1">
        <v>1.44669413566589</v>
      </c>
      <c r="C1533">
        <v>6.5290930706396499E-4</v>
      </c>
      <c r="D1533" s="1">
        <v>1.4473469927906999</v>
      </c>
      <c r="E1533">
        <v>-5.2019942131664699E-4</v>
      </c>
      <c r="F1533" s="1">
        <f>Tabla2[[#This Row],[Axial Force ]]/$O$11</f>
        <v>45.93548583984375</v>
      </c>
      <c r="G1533" s="5">
        <f>Tabla2[[#This Row],[Axial Displacement ]]/$O$8</f>
        <v>1.7860421427973949E-2</v>
      </c>
      <c r="H1533" s="1">
        <f>Tabla2[[#This Row],[Axial 634,12F ]]/25</f>
        <v>-2.0807976852665878E-5</v>
      </c>
      <c r="I1533" s="1">
        <f>IF(Tabla2[[#This Row],[Axial Displacement Command ]]=D1532,1,0)</f>
        <v>0</v>
      </c>
      <c r="J1533" s="1">
        <f>IF(AND(Tabla2[[#This Row],[cic]]=1,(AND(I1532=1,I1534=0))),1,0)</f>
        <v>0</v>
      </c>
      <c r="K1533" s="1">
        <f>Tabla2[[#This Row],[pas]]+K1532</f>
        <v>10</v>
      </c>
    </row>
    <row r="1534" spans="1:11" x14ac:dyDescent="0.25">
      <c r="A1534" s="1">
        <v>2211.1552734375</v>
      </c>
      <c r="B1534" s="1">
        <v>1.44999858457595</v>
      </c>
      <c r="C1534">
        <v>6.8497655547616898E-4</v>
      </c>
      <c r="D1534" s="1">
        <v>1.4506835723295799</v>
      </c>
      <c r="E1534">
        <v>3.4058040910167599E-2</v>
      </c>
      <c r="F1534" s="1">
        <f>Tabla2[[#This Row],[Axial Force ]]/$O$11</f>
        <v>46.06573486328125</v>
      </c>
      <c r="G1534" s="5">
        <f>Tabla2[[#This Row],[Axial Displacement ]]/$O$8</f>
        <v>1.7901217093530247E-2</v>
      </c>
      <c r="H1534" s="1">
        <f>Tabla2[[#This Row],[Axial 634,12F ]]/25</f>
        <v>1.3623216364067039E-3</v>
      </c>
      <c r="I1534" s="1">
        <f>IF(Tabla2[[#This Row],[Axial Displacement Command ]]=D1533,1,0)</f>
        <v>0</v>
      </c>
      <c r="J1534" s="1">
        <f>IF(AND(Tabla2[[#This Row],[cic]]=1,(AND(I1533=1,I1535=0))),1,0)</f>
        <v>0</v>
      </c>
      <c r="K1534" s="1">
        <f>Tabla2[[#This Row],[pas]]+K1533</f>
        <v>10</v>
      </c>
    </row>
    <row r="1535" spans="1:11" x14ac:dyDescent="0.25">
      <c r="A1535" s="1">
        <v>2217.08447265625</v>
      </c>
      <c r="B1535" s="1">
        <v>1.4531564665958301</v>
      </c>
      <c r="C1535">
        <v>8.6379048980234096E-4</v>
      </c>
      <c r="D1535" s="1">
        <v>1.4540202682837799</v>
      </c>
      <c r="E1535">
        <v>1.31267006509006E-3</v>
      </c>
      <c r="F1535" s="1">
        <f>Tabla2[[#This Row],[Axial Force ]]/$O$11</f>
        <v>46.189259847005211</v>
      </c>
      <c r="G1535" s="5">
        <f>Tabla2[[#This Row],[Axial Displacement ]]/$O$8</f>
        <v>1.7940203291306543E-2</v>
      </c>
      <c r="H1535" s="1">
        <f>Tabla2[[#This Row],[Axial 634,12F ]]/25</f>
        <v>5.2506802603602403E-5</v>
      </c>
      <c r="I1535" s="1">
        <f>IF(Tabla2[[#This Row],[Axial Displacement Command ]]=D1534,1,0)</f>
        <v>0</v>
      </c>
      <c r="J1535" s="1">
        <f>IF(AND(Tabla2[[#This Row],[cic]]=1,(AND(I1534=1,I1536=0))),1,0)</f>
        <v>0</v>
      </c>
      <c r="K1535" s="1">
        <f>Tabla2[[#This Row],[pas]]+K1534</f>
        <v>10</v>
      </c>
    </row>
    <row r="1536" spans="1:11" x14ac:dyDescent="0.25">
      <c r="A1536" s="1">
        <v>2223.07153320313</v>
      </c>
      <c r="B1536" s="1">
        <v>1.45610328763723</v>
      </c>
      <c r="C1536">
        <v>1.2534857205537299E-3</v>
      </c>
      <c r="D1536" s="1">
        <v>1.4573568478226699</v>
      </c>
      <c r="E1536">
        <v>1.52051325130742E-3</v>
      </c>
      <c r="F1536" s="1">
        <f>Tabla2[[#This Row],[Axial Force ]]/$O$11</f>
        <v>46.313990275065208</v>
      </c>
      <c r="G1536" s="5">
        <f>Tabla2[[#This Row],[Axial Displacement ]]/$O$8</f>
        <v>1.7976583797990494E-2</v>
      </c>
      <c r="H1536" s="1">
        <f>Tabla2[[#This Row],[Axial 634,12F ]]/25</f>
        <v>6.0820530052296797E-5</v>
      </c>
      <c r="I1536" s="1">
        <f>IF(Tabla2[[#This Row],[Axial Displacement Command ]]=D1535,1,0)</f>
        <v>0</v>
      </c>
      <c r="J1536" s="1">
        <f>IF(AND(Tabla2[[#This Row],[cic]]=1,(AND(I1535=1,I1537=0))),1,0)</f>
        <v>0</v>
      </c>
      <c r="K1536" s="1">
        <f>Tabla2[[#This Row],[pas]]+K1535</f>
        <v>10</v>
      </c>
    </row>
    <row r="1537" spans="1:11" x14ac:dyDescent="0.25">
      <c r="A1537" s="1">
        <v>2229.41088867188</v>
      </c>
      <c r="B1537" s="1">
        <v>1.4592397492378999</v>
      </c>
      <c r="C1537">
        <v>1.4536381058860601E-3</v>
      </c>
      <c r="D1537" s="1">
        <v>1.4606933109462299</v>
      </c>
      <c r="E1537">
        <v>2.1850012217328198E-3</v>
      </c>
      <c r="F1537" s="1">
        <f>Tabla2[[#This Row],[Axial Force ]]/$O$11</f>
        <v>46.446060180664169</v>
      </c>
      <c r="G1537" s="5">
        <f>Tabla2[[#This Row],[Axial Displacement ]]/$O$8</f>
        <v>1.8015305546146911E-2</v>
      </c>
      <c r="H1537" s="1">
        <f>Tabla2[[#This Row],[Axial 634,12F ]]/25</f>
        <v>8.7400048869312795E-5</v>
      </c>
      <c r="I1537" s="1">
        <f>IF(Tabla2[[#This Row],[Axial Displacement Command ]]=D1536,1,0)</f>
        <v>0</v>
      </c>
      <c r="J1537" s="1">
        <f>IF(AND(Tabla2[[#This Row],[cic]]=1,(AND(I1536=1,I1538=0))),1,0)</f>
        <v>0</v>
      </c>
      <c r="K1537" s="1">
        <f>Tabla2[[#This Row],[pas]]+K1536</f>
        <v>10</v>
      </c>
    </row>
    <row r="1538" spans="1:11" x14ac:dyDescent="0.25">
      <c r="A1538" s="1">
        <v>2239.32397460938</v>
      </c>
      <c r="B1538" s="1">
        <v>1.4623868046328401</v>
      </c>
      <c r="C1538">
        <v>1.64318089446169E-3</v>
      </c>
      <c r="D1538" s="1">
        <v>1.4640300069004299</v>
      </c>
      <c r="E1538" s="2">
        <v>-5.1480210316867703E-5</v>
      </c>
      <c r="F1538" s="1">
        <f>Tabla2[[#This Row],[Axial Force ]]/$O$11</f>
        <v>46.652582804362083</v>
      </c>
      <c r="G1538" s="5">
        <f>Tabla2[[#This Row],[Axial Displacement ]]/$O$8</f>
        <v>1.8054158081886915E-2</v>
      </c>
      <c r="H1538" s="1">
        <f>Tabla2[[#This Row],[Axial 634,12F ]]/25</f>
        <v>-2.059208412674708E-6</v>
      </c>
      <c r="I1538" s="1">
        <f>IF(Tabla2[[#This Row],[Axial Displacement Command ]]=D1537,1,0)</f>
        <v>0</v>
      </c>
      <c r="J1538" s="1">
        <f>IF(AND(Tabla2[[#This Row],[cic]]=1,(AND(I1537=1,I1539=0))),1,0)</f>
        <v>0</v>
      </c>
      <c r="K1538" s="1">
        <f>Tabla2[[#This Row],[pas]]+K1537</f>
        <v>10</v>
      </c>
    </row>
    <row r="1539" spans="1:11" x14ac:dyDescent="0.25">
      <c r="A1539" s="1">
        <v>2246.37744140625</v>
      </c>
      <c r="B1539" s="1">
        <v>1.4671576209366299</v>
      </c>
      <c r="C1539">
        <v>2.0897388708362999E-4</v>
      </c>
      <c r="D1539" s="1">
        <v>1.46736658643931</v>
      </c>
      <c r="E1539">
        <v>1.68807252975967E-3</v>
      </c>
      <c r="F1539" s="1">
        <f>Tabla2[[#This Row],[Axial Force ]]/$O$11</f>
        <v>46.799530029296875</v>
      </c>
      <c r="G1539" s="5">
        <f>Tabla2[[#This Row],[Axial Displacement ]]/$O$8</f>
        <v>1.8113057048600369E-2</v>
      </c>
      <c r="H1539" s="1">
        <f>Tabla2[[#This Row],[Axial 634,12F ]]/25</f>
        <v>6.7522901190386796E-5</v>
      </c>
      <c r="I1539" s="1">
        <f>IF(Tabla2[[#This Row],[Axial Displacement Command ]]=D1538,1,0)</f>
        <v>0</v>
      </c>
      <c r="J1539" s="1">
        <f>IF(AND(Tabla2[[#This Row],[cic]]=1,(AND(I1538=1,I1540=0))),1,0)</f>
        <v>0</v>
      </c>
      <c r="K1539" s="1">
        <f>Tabla2[[#This Row],[pas]]+K1538</f>
        <v>10</v>
      </c>
    </row>
    <row r="1540" spans="1:11" x14ac:dyDescent="0.25">
      <c r="A1540" s="1">
        <v>2252.06494140625</v>
      </c>
      <c r="B1540" s="1">
        <v>1.4697468141093899</v>
      </c>
      <c r="C1540">
        <v>9.5629695806564996E-4</v>
      </c>
      <c r="D1540" s="1">
        <v>1.47070316597819</v>
      </c>
      <c r="E1540">
        <v>1.8784425037665601E-3</v>
      </c>
      <c r="F1540" s="1">
        <f>Tabla2[[#This Row],[Axial Force ]]/$O$11</f>
        <v>46.918019612630211</v>
      </c>
      <c r="G1540" s="5">
        <f>Tabla2[[#This Row],[Axial Displacement ]]/$O$8</f>
        <v>1.8145022396412219E-2</v>
      </c>
      <c r="H1540" s="1">
        <f>Tabla2[[#This Row],[Axial 634,12F ]]/25</f>
        <v>7.5137700150662405E-5</v>
      </c>
      <c r="I1540" s="1">
        <f>IF(Tabla2[[#This Row],[Axial Displacement Command ]]=D1539,1,0)</f>
        <v>0</v>
      </c>
      <c r="J1540" s="1">
        <f>IF(AND(Tabla2[[#This Row],[cic]]=1,(AND(I1539=1,I1541=0))),1,0)</f>
        <v>0</v>
      </c>
      <c r="K1540" s="1">
        <f>Tabla2[[#This Row],[pas]]+K1539</f>
        <v>10</v>
      </c>
    </row>
    <row r="1541" spans="1:11" x14ac:dyDescent="0.25">
      <c r="A1541" s="1">
        <v>2257.33081054688</v>
      </c>
      <c r="B1541" s="1">
        <v>1.4731371775269499</v>
      </c>
      <c r="C1541">
        <v>9.0265274366174697E-4</v>
      </c>
      <c r="D1541" s="1">
        <v>1.4740397455170799</v>
      </c>
      <c r="E1541">
        <v>2.3643910935788898E-3</v>
      </c>
      <c r="F1541" s="1">
        <f>Tabla2[[#This Row],[Axial Force ]]/$O$11</f>
        <v>47.027725219726669</v>
      </c>
      <c r="G1541" s="5">
        <f>Tabla2[[#This Row],[Axial Displacement ]]/$O$8</f>
        <v>1.8186878734900616E-2</v>
      </c>
      <c r="H1541" s="1">
        <f>Tabla2[[#This Row],[Axial 634,12F ]]/25</f>
        <v>9.4575643743155592E-5</v>
      </c>
      <c r="I1541" s="1">
        <f>IF(Tabla2[[#This Row],[Axial Displacement Command ]]=D1540,1,0)</f>
        <v>0</v>
      </c>
      <c r="J1541" s="1">
        <f>IF(AND(Tabla2[[#This Row],[cic]]=1,(AND(I1540=1,I1542=0))),1,0)</f>
        <v>0</v>
      </c>
      <c r="K1541" s="1">
        <f>Tabla2[[#This Row],[pas]]+K1540</f>
        <v>10</v>
      </c>
    </row>
    <row r="1542" spans="1:11" x14ac:dyDescent="0.25">
      <c r="A1542" s="1">
        <v>2264.44848632813</v>
      </c>
      <c r="B1542" s="1">
        <v>1.47546175867319</v>
      </c>
      <c r="C1542">
        <v>1.91462049770053E-3</v>
      </c>
      <c r="D1542" s="1">
        <v>1.4773763250559599</v>
      </c>
      <c r="E1542">
        <v>6.44357839973964E-4</v>
      </c>
      <c r="F1542" s="1">
        <f>Tabla2[[#This Row],[Axial Force ]]/$O$11</f>
        <v>47.176010131836044</v>
      </c>
      <c r="G1542" s="5">
        <f>Tabla2[[#This Row],[Axial Displacement ]]/$O$8</f>
        <v>1.8215577267570247E-2</v>
      </c>
      <c r="H1542" s="1">
        <f>Tabla2[[#This Row],[Axial 634,12F ]]/25</f>
        <v>2.577431359895856E-5</v>
      </c>
      <c r="I1542" s="1">
        <f>IF(Tabla2[[#This Row],[Axial Displacement Command ]]=D1541,1,0)</f>
        <v>0</v>
      </c>
      <c r="J1542" s="1">
        <f>IF(AND(Tabla2[[#This Row],[cic]]=1,(AND(I1541=1,I1543=0))),1,0)</f>
        <v>0</v>
      </c>
      <c r="K1542" s="1">
        <f>Tabla2[[#This Row],[pas]]+K1541</f>
        <v>10</v>
      </c>
    </row>
    <row r="1543" spans="1:11" x14ac:dyDescent="0.25">
      <c r="A1543" s="1">
        <v>2269.20361328125</v>
      </c>
      <c r="B1543" s="1">
        <v>1.4786088140681399</v>
      </c>
      <c r="C1543">
        <v>2.1040439150965501E-3</v>
      </c>
      <c r="D1543" s="1">
        <v>1.48071290459484</v>
      </c>
      <c r="E1543">
        <v>1.0527944596105999E-3</v>
      </c>
      <c r="F1543" s="1">
        <f>Tabla2[[#This Row],[Axial Force ]]/$O$11</f>
        <v>47.275075276692711</v>
      </c>
      <c r="G1543" s="5">
        <f>Tabla2[[#This Row],[Axial Displacement ]]/$O$8</f>
        <v>1.8254429803310369E-2</v>
      </c>
      <c r="H1543" s="1">
        <f>Tabla2[[#This Row],[Axial 634,12F ]]/25</f>
        <v>4.2111778384423998E-5</v>
      </c>
      <c r="I1543" s="1">
        <f>IF(Tabla2[[#This Row],[Axial Displacement Command ]]=D1542,1,0)</f>
        <v>0</v>
      </c>
      <c r="J1543" s="1">
        <f>IF(AND(Tabla2[[#This Row],[cic]]=1,(AND(I1542=1,I1544=0))),1,0)</f>
        <v>0</v>
      </c>
      <c r="K1543" s="1">
        <f>Tabla2[[#This Row],[pas]]+K1542</f>
        <v>10</v>
      </c>
    </row>
    <row r="1544" spans="1:11" x14ac:dyDescent="0.25">
      <c r="A1544" s="1">
        <v>2275.50244140625</v>
      </c>
      <c r="B1544" s="1">
        <v>1.48180243559182</v>
      </c>
      <c r="C1544">
        <v>2.2470951535069599E-3</v>
      </c>
      <c r="D1544" s="1">
        <v>1.48404960054904</v>
      </c>
      <c r="E1544">
        <v>-9.3795788416173292E-3</v>
      </c>
      <c r="F1544" s="1">
        <f>Tabla2[[#This Row],[Axial Force ]]/$O$11</f>
        <v>47.406300862630211</v>
      </c>
      <c r="G1544" s="5">
        <f>Tabla2[[#This Row],[Axial Displacement ]]/$O$8</f>
        <v>1.8293857229528643E-2</v>
      </c>
      <c r="H1544" s="1">
        <f>Tabla2[[#This Row],[Axial 634,12F ]]/25</f>
        <v>-3.7518315366469318E-4</v>
      </c>
      <c r="I1544" s="1">
        <f>IF(Tabla2[[#This Row],[Axial Displacement Command ]]=D1543,1,0)</f>
        <v>0</v>
      </c>
      <c r="J1544" s="1">
        <f>IF(AND(Tabla2[[#This Row],[cic]]=1,(AND(I1543=1,I1545=0))),1,0)</f>
        <v>0</v>
      </c>
      <c r="K1544" s="1">
        <f>Tabla2[[#This Row],[pas]]+K1543</f>
        <v>10</v>
      </c>
    </row>
    <row r="1545" spans="1:11" x14ac:dyDescent="0.25">
      <c r="A1545" s="1">
        <v>2284.17138671875</v>
      </c>
      <c r="B1545" s="1">
        <v>1.48577569052577</v>
      </c>
      <c r="C1545">
        <v>1.6103982716231301E-3</v>
      </c>
      <c r="D1545" s="1">
        <v>1.4873860636726</v>
      </c>
      <c r="E1545">
        <v>2.38651955442037E-3</v>
      </c>
      <c r="F1545" s="1">
        <f>Tabla2[[#This Row],[Axial Force ]]/$O$11</f>
        <v>47.586903889973961</v>
      </c>
      <c r="G1545" s="5">
        <f>Tabla2[[#This Row],[Axial Displacement ]]/$O$8</f>
        <v>1.8342909759577405E-2</v>
      </c>
      <c r="H1545" s="1">
        <f>Tabla2[[#This Row],[Axial 634,12F ]]/25</f>
        <v>9.5460782176814797E-5</v>
      </c>
      <c r="I1545" s="1">
        <f>IF(Tabla2[[#This Row],[Axial Displacement Command ]]=D1544,1,0)</f>
        <v>0</v>
      </c>
      <c r="J1545" s="1">
        <f>IF(AND(Tabla2[[#This Row],[cic]]=1,(AND(I1544=1,I1546=0))),1,0)</f>
        <v>0</v>
      </c>
      <c r="K1545" s="1">
        <f>Tabla2[[#This Row],[pas]]+K1544</f>
        <v>10</v>
      </c>
    </row>
    <row r="1546" spans="1:11" x14ac:dyDescent="0.25">
      <c r="A1546" s="1">
        <v>2291.91284179688</v>
      </c>
      <c r="B1546" s="1">
        <v>1.4900314854458001</v>
      </c>
      <c r="C1546">
        <v>6.9117544398977803E-4</v>
      </c>
      <c r="D1546" s="1">
        <v>1.49072264321148</v>
      </c>
      <c r="E1546">
        <v>1.1572229823286801E-3</v>
      </c>
      <c r="F1546" s="1">
        <f>Tabla2[[#This Row],[Axial Force ]]/$O$11</f>
        <v>47.748184204101669</v>
      </c>
      <c r="G1546" s="5">
        <f>Tabla2[[#This Row],[Axial Displacement ]]/$O$8</f>
        <v>1.8395450437602469E-2</v>
      </c>
      <c r="H1546" s="1">
        <f>Tabla2[[#This Row],[Axial 634,12F ]]/25</f>
        <v>4.6288919293147202E-5</v>
      </c>
      <c r="I1546" s="1">
        <f>IF(Tabla2[[#This Row],[Axial Displacement Command ]]=D1545,1,0)</f>
        <v>0</v>
      </c>
      <c r="J1546" s="1">
        <f>IF(AND(Tabla2[[#This Row],[cic]]=1,(AND(I1545=1,I1547=0))),1,0)</f>
        <v>0</v>
      </c>
      <c r="K1546" s="1">
        <f>Tabla2[[#This Row],[pas]]+K1545</f>
        <v>10</v>
      </c>
    </row>
    <row r="1547" spans="1:11" x14ac:dyDescent="0.25">
      <c r="A1547" s="1">
        <v>2297.03295898438</v>
      </c>
      <c r="B1547" s="1">
        <v>1.4917266089469201</v>
      </c>
      <c r="C1547">
        <v>2.33268747251714E-3</v>
      </c>
      <c r="D1547" s="1">
        <v>1.49405933916569</v>
      </c>
      <c r="E1547">
        <v>2.0309973933763099E-3</v>
      </c>
      <c r="F1547" s="1">
        <f>Tabla2[[#This Row],[Axial Force ]]/$O$11</f>
        <v>47.854853312174583</v>
      </c>
      <c r="G1547" s="5">
        <f>Tabla2[[#This Row],[Axial Displacement ]]/$O$8</f>
        <v>1.8416377888233582E-2</v>
      </c>
      <c r="H1547" s="1">
        <f>Tabla2[[#This Row],[Axial 634,12F ]]/25</f>
        <v>8.1239895735052401E-5</v>
      </c>
      <c r="I1547" s="1">
        <f>IF(Tabla2[[#This Row],[Axial Displacement Command ]]=D1546,1,0)</f>
        <v>0</v>
      </c>
      <c r="J1547" s="1">
        <f>IF(AND(Tabla2[[#This Row],[cic]]=1,(AND(I1546=1,I1548=0))),1,0)</f>
        <v>0</v>
      </c>
      <c r="K1547" s="1">
        <f>Tabla2[[#This Row],[pas]]+K1546</f>
        <v>10</v>
      </c>
    </row>
    <row r="1548" spans="1:11" x14ac:dyDescent="0.25">
      <c r="A1548" s="1">
        <v>2305.18823242188</v>
      </c>
      <c r="B1548" s="1">
        <v>1.4958179090172099</v>
      </c>
      <c r="C1548">
        <v>1.5779734212628699E-3</v>
      </c>
      <c r="D1548" s="1">
        <v>1.49739591870457</v>
      </c>
      <c r="E1548">
        <v>1.13591977424221E-3</v>
      </c>
      <c r="F1548" s="1">
        <f>Tabla2[[#This Row],[Axial Force ]]/$O$11</f>
        <v>48.024754842122498</v>
      </c>
      <c r="G1548" s="5">
        <f>Tabla2[[#This Row],[Axial Displacement ]]/$O$8</f>
        <v>1.8466887765644566E-2</v>
      </c>
      <c r="H1548" s="1">
        <f>Tabla2[[#This Row],[Axial 634,12F ]]/25</f>
        <v>4.5436790969688405E-5</v>
      </c>
      <c r="I1548" s="1">
        <f>IF(Tabla2[[#This Row],[Axial Displacement Command ]]=D1547,1,0)</f>
        <v>0</v>
      </c>
      <c r="J1548" s="1">
        <f>IF(AND(Tabla2[[#This Row],[cic]]=1,(AND(I1547=1,I1549=0))),1,0)</f>
        <v>0</v>
      </c>
      <c r="K1548" s="1">
        <f>Tabla2[[#This Row],[pas]]+K1547</f>
        <v>10</v>
      </c>
    </row>
    <row r="1549" spans="1:11" x14ac:dyDescent="0.25">
      <c r="A1549" s="1">
        <v>2311.41650390625</v>
      </c>
      <c r="B1549" s="1">
        <v>1.4995122328400601</v>
      </c>
      <c r="C1549">
        <v>1.2202262951177499E-3</v>
      </c>
      <c r="D1549" s="1">
        <v>1.50073238182813</v>
      </c>
      <c r="E1549">
        <v>5.9043674127679001E-4</v>
      </c>
      <c r="F1549" s="1">
        <f>Tabla2[[#This Row],[Axial Force ]]/$O$11</f>
        <v>48.154510498046875</v>
      </c>
      <c r="G1549" s="5">
        <f>Tabla2[[#This Row],[Axial Displacement ]]/$O$8</f>
        <v>1.8512496701729136E-2</v>
      </c>
      <c r="H1549" s="1">
        <f>Tabla2[[#This Row],[Axial 634,12F ]]/25</f>
        <v>2.3617469651071601E-5</v>
      </c>
      <c r="I1549" s="1">
        <f>IF(Tabla2[[#This Row],[Axial Displacement Command ]]=D1548,1,0)</f>
        <v>0</v>
      </c>
      <c r="J1549" s="1">
        <f>IF(AND(Tabla2[[#This Row],[cic]]=1,(AND(I1548=1,I1550=0))),1,0)</f>
        <v>0</v>
      </c>
      <c r="K1549" s="1">
        <f>Tabla2[[#This Row],[pas]]+K1548</f>
        <v>10</v>
      </c>
    </row>
    <row r="1550" spans="1:11" x14ac:dyDescent="0.25">
      <c r="A1550" s="1">
        <v>2317.603515625</v>
      </c>
      <c r="B1550" s="1">
        <v>1.50185823440552</v>
      </c>
      <c r="C1550">
        <v>2.2108554276201202E-3</v>
      </c>
      <c r="D1550" s="1">
        <v>1.50406907778233</v>
      </c>
      <c r="E1550">
        <v>1.1206187764401E-3</v>
      </c>
      <c r="F1550" s="1">
        <f>Tabla2[[#This Row],[Axial Force ]]/$O$11</f>
        <v>48.283406575520836</v>
      </c>
      <c r="G1550" s="5">
        <f>Tabla2[[#This Row],[Axial Displacement ]]/$O$8</f>
        <v>1.8541459684018765E-2</v>
      </c>
      <c r="H1550" s="1">
        <f>Tabla2[[#This Row],[Axial 634,12F ]]/25</f>
        <v>4.4824751057603998E-5</v>
      </c>
      <c r="I1550" s="1">
        <f>IF(Tabla2[[#This Row],[Axial Displacement Command ]]=D1549,1,0)</f>
        <v>0</v>
      </c>
      <c r="J1550" s="1">
        <f>IF(AND(Tabla2[[#This Row],[cic]]=1,(AND(I1549=1,I1551=0))),1,0)</f>
        <v>0</v>
      </c>
      <c r="K1550" s="1">
        <f>Tabla2[[#This Row],[pas]]+K1549</f>
        <v>10</v>
      </c>
    </row>
    <row r="1551" spans="1:11" x14ac:dyDescent="0.25">
      <c r="A1551" s="1">
        <v>2327.34033203125</v>
      </c>
      <c r="B1551" s="1">
        <v>1.50672195013613</v>
      </c>
      <c r="C1551">
        <v>6.8366529148988797E-4</v>
      </c>
      <c r="D1551" s="1">
        <v>1.50740565732121</v>
      </c>
      <c r="E1551">
        <v>2.7271260023553601E-3</v>
      </c>
      <c r="F1551" s="1">
        <f>Tabla2[[#This Row],[Axial Force ]]/$O$11</f>
        <v>48.486256917317711</v>
      </c>
      <c r="G1551" s="5">
        <f>Tabla2[[#This Row],[Axial Displacement ]]/$O$8</f>
        <v>1.8601505557236171E-2</v>
      </c>
      <c r="H1551" s="1">
        <f>Tabla2[[#This Row],[Axial 634,12F ]]/25</f>
        <v>1.0908504009421441E-4</v>
      </c>
      <c r="I1551" s="1">
        <f>IF(Tabla2[[#This Row],[Axial Displacement Command ]]=D1550,1,0)</f>
        <v>0</v>
      </c>
      <c r="J1551" s="1">
        <f>IF(AND(Tabla2[[#This Row],[cic]]=1,(AND(I1550=1,I1552=0))),1,0)</f>
        <v>0</v>
      </c>
      <c r="K1551" s="1">
        <f>Tabla2[[#This Row],[pas]]+K1550</f>
        <v>10</v>
      </c>
    </row>
    <row r="1552" spans="1:11" x14ac:dyDescent="0.25">
      <c r="A1552" s="1">
        <v>2333.6220703125</v>
      </c>
      <c r="B1552" s="1">
        <v>1.5099871670827301</v>
      </c>
      <c r="C1552">
        <v>7.5507165320232205E-4</v>
      </c>
      <c r="D1552" s="1">
        <v>1.5107422368601</v>
      </c>
      <c r="E1552">
        <v>3.09590996039333E-3</v>
      </c>
      <c r="F1552" s="1">
        <f>Tabla2[[#This Row],[Axial Force ]]/$O$11</f>
        <v>48.61712646484375</v>
      </c>
      <c r="G1552" s="5">
        <f>Tabla2[[#This Row],[Axial Displacement ]]/$O$8</f>
        <v>1.8641816877564568E-2</v>
      </c>
      <c r="H1552" s="1">
        <f>Tabla2[[#This Row],[Axial 634,12F ]]/25</f>
        <v>1.2383639841573321E-4</v>
      </c>
      <c r="I1552" s="1">
        <f>IF(Tabla2[[#This Row],[Axial Displacement Command ]]=D1551,1,0)</f>
        <v>0</v>
      </c>
      <c r="J1552" s="1">
        <f>IF(AND(Tabla2[[#This Row],[cic]]=1,(AND(I1551=1,I1553=0))),1,0)</f>
        <v>0</v>
      </c>
      <c r="K1552" s="1">
        <f>Tabla2[[#This Row],[pas]]+K1551</f>
        <v>10</v>
      </c>
    </row>
    <row r="1553" spans="1:11" x14ac:dyDescent="0.25">
      <c r="A1553" s="1">
        <v>2339.52221679688</v>
      </c>
      <c r="B1553" s="1">
        <v>1.5123903285711999</v>
      </c>
      <c r="C1553">
        <v>1.6884803244465701E-3</v>
      </c>
      <c r="D1553" s="1">
        <v>1.51407881639898</v>
      </c>
      <c r="E1553">
        <v>1.3834609262630699E-3</v>
      </c>
      <c r="F1553" s="1">
        <f>Tabla2[[#This Row],[Axial Force ]]/$O$11</f>
        <v>48.740046183268333</v>
      </c>
      <c r="G1553" s="5">
        <f>Tabla2[[#This Row],[Axial Displacement ]]/$O$8</f>
        <v>1.867148553791605E-2</v>
      </c>
      <c r="H1553" s="1">
        <f>Tabla2[[#This Row],[Axial 634,12F ]]/25</f>
        <v>5.5338437050522798E-5</v>
      </c>
      <c r="I1553" s="1">
        <f>IF(Tabla2[[#This Row],[Axial Displacement Command ]]=D1552,1,0)</f>
        <v>0</v>
      </c>
      <c r="J1553" s="1">
        <f>IF(AND(Tabla2[[#This Row],[cic]]=1,(AND(I1552=1,I1554=0))),1,0)</f>
        <v>0</v>
      </c>
      <c r="K1553" s="1">
        <f>Tabla2[[#This Row],[pas]]+K1552</f>
        <v>10</v>
      </c>
    </row>
    <row r="1554" spans="1:11" x14ac:dyDescent="0.25">
      <c r="A1554" s="1">
        <v>2345.48950195313</v>
      </c>
      <c r="B1554" s="1">
        <v>1.5165531076490899</v>
      </c>
      <c r="C1554">
        <v>8.6224076767393897E-4</v>
      </c>
      <c r="D1554" s="1">
        <v>1.51741539593786</v>
      </c>
      <c r="E1554">
        <v>-1.10063024294504E-3</v>
      </c>
      <c r="F1554" s="1">
        <f>Tabla2[[#This Row],[Axial Force ]]/$O$11</f>
        <v>48.864364624023544</v>
      </c>
      <c r="G1554" s="5">
        <f>Tabla2[[#This Row],[Axial Displacement ]]/$O$8</f>
        <v>1.8722877872210986E-2</v>
      </c>
      <c r="H1554" s="1">
        <f>Tabla2[[#This Row],[Axial 634,12F ]]/25</f>
        <v>-4.4025209717801596E-5</v>
      </c>
      <c r="I1554" s="1">
        <f>IF(Tabla2[[#This Row],[Axial Displacement Command ]]=D1553,1,0)</f>
        <v>0</v>
      </c>
      <c r="J1554" s="1">
        <f>IF(AND(Tabla2[[#This Row],[cic]]=1,(AND(I1553=1,I1555=0))),1,0)</f>
        <v>0</v>
      </c>
      <c r="K1554" s="1">
        <f>Tabla2[[#This Row],[pas]]+K1553</f>
        <v>10</v>
      </c>
    </row>
    <row r="1555" spans="1:11" x14ac:dyDescent="0.25">
      <c r="A1555" s="1">
        <v>2351.13842773438</v>
      </c>
      <c r="B1555" s="1">
        <v>1.51857372839004</v>
      </c>
      <c r="C1555">
        <v>2.1781920622743201E-3</v>
      </c>
      <c r="D1555" s="1">
        <v>1.52075197547674</v>
      </c>
      <c r="E1555">
        <v>1.63111610618216E-3</v>
      </c>
      <c r="F1555" s="1">
        <f>Tabla2[[#This Row],[Axial Force ]]/$O$11</f>
        <v>48.982050577799583</v>
      </c>
      <c r="G1555" s="5">
        <f>Tabla2[[#This Row],[Axial Displacement ]]/$O$8</f>
        <v>1.8747823807284444E-2</v>
      </c>
      <c r="H1555" s="1">
        <f>Tabla2[[#This Row],[Axial 634,12F ]]/25</f>
        <v>6.5244644247286406E-5</v>
      </c>
      <c r="I1555" s="1">
        <f>IF(Tabla2[[#This Row],[Axial Displacement Command ]]=D1554,1,0)</f>
        <v>0</v>
      </c>
      <c r="J1555" s="1">
        <f>IF(AND(Tabla2[[#This Row],[cic]]=1,(AND(I1554=1,I1556=0))),1,0)</f>
        <v>0</v>
      </c>
      <c r="K1555" s="1">
        <f>Tabla2[[#This Row],[pas]]+K1554</f>
        <v>10</v>
      </c>
    </row>
    <row r="1556" spans="1:11" x14ac:dyDescent="0.25">
      <c r="A1556" s="1">
        <v>2357.71435546875</v>
      </c>
      <c r="B1556" s="1">
        <v>1.52182811871171</v>
      </c>
      <c r="C1556">
        <v>2.26044653572899E-3</v>
      </c>
      <c r="D1556" s="1">
        <v>1.5240886714309501</v>
      </c>
      <c r="E1556">
        <v>2.5987974368035802E-3</v>
      </c>
      <c r="F1556" s="1">
        <f>Tabla2[[#This Row],[Axial Force ]]/$O$11</f>
        <v>49.119049072265625</v>
      </c>
      <c r="G1556" s="5">
        <f>Tabla2[[#This Row],[Axial Displacement ]]/$O$8</f>
        <v>1.8788001465576666E-2</v>
      </c>
      <c r="H1556" s="1">
        <f>Tabla2[[#This Row],[Axial 634,12F ]]/25</f>
        <v>1.0395189747214321E-4</v>
      </c>
      <c r="I1556" s="1">
        <f>IF(Tabla2[[#This Row],[Axial Displacement Command ]]=D1555,1,0)</f>
        <v>0</v>
      </c>
      <c r="J1556" s="1">
        <f>IF(AND(Tabla2[[#This Row],[cic]]=1,(AND(I1555=1,I1557=0))),1,0)</f>
        <v>0</v>
      </c>
      <c r="K1556" s="1">
        <f>Tabla2[[#This Row],[pas]]+K1555</f>
        <v>10</v>
      </c>
    </row>
    <row r="1557" spans="1:11" x14ac:dyDescent="0.25">
      <c r="A1557" s="1">
        <v>2365.01196289063</v>
      </c>
      <c r="B1557" s="1">
        <v>1.52569776400924</v>
      </c>
      <c r="C1557">
        <v>1.7274618357987501E-3</v>
      </c>
      <c r="D1557" s="1">
        <v>1.52742513455451</v>
      </c>
      <c r="E1557">
        <v>4.0605283402328501E-4</v>
      </c>
      <c r="F1557" s="1">
        <f>Tabla2[[#This Row],[Axial Force ]]/$O$11</f>
        <v>49.271082560221458</v>
      </c>
      <c r="G1557" s="5">
        <f>Tabla2[[#This Row],[Axial Displacement ]]/$O$8</f>
        <v>1.8835774864311604E-2</v>
      </c>
      <c r="H1557" s="1">
        <f>Tabla2[[#This Row],[Axial 634,12F ]]/25</f>
        <v>1.6242113360931402E-5</v>
      </c>
      <c r="I1557" s="1">
        <f>IF(Tabla2[[#This Row],[Axial Displacement Command ]]=D1556,1,0)</f>
        <v>0</v>
      </c>
      <c r="J1557" s="1">
        <f>IF(AND(Tabla2[[#This Row],[cic]]=1,(AND(I1556=1,I1558=0))),1,0)</f>
        <v>0</v>
      </c>
      <c r="K1557" s="1">
        <f>Tabla2[[#This Row],[pas]]+K1556</f>
        <v>10</v>
      </c>
    </row>
    <row r="1558" spans="1:11" x14ac:dyDescent="0.25">
      <c r="A1558" s="1">
        <v>2374.18896484375</v>
      </c>
      <c r="B1558" s="1">
        <v>1.52904505375773</v>
      </c>
      <c r="C1558">
        <v>1.7166137240565099E-3</v>
      </c>
      <c r="D1558" s="1">
        <v>1.53076171409339</v>
      </c>
      <c r="E1558" s="2">
        <v>9.6206036914736601E-5</v>
      </c>
      <c r="F1558" s="1">
        <f>Tabla2[[#This Row],[Axial Force ]]/$O$11</f>
        <v>49.462270100911461</v>
      </c>
      <c r="G1558" s="5">
        <f>Tabla2[[#This Row],[Axial Displacement ]]/$O$8</f>
        <v>1.8877099429107778E-2</v>
      </c>
      <c r="H1558" s="1">
        <f>Tabla2[[#This Row],[Axial 634,12F ]]/25</f>
        <v>3.8482414765894637E-6</v>
      </c>
      <c r="I1558" s="1">
        <f>IF(Tabla2[[#This Row],[Axial Displacement Command ]]=D1557,1,0)</f>
        <v>0</v>
      </c>
      <c r="J1558" s="1">
        <f>IF(AND(Tabla2[[#This Row],[cic]]=1,(AND(I1557=1,I1559=0))),1,0)</f>
        <v>0</v>
      </c>
      <c r="K1558" s="1">
        <f>Tabla2[[#This Row],[pas]]+K1557</f>
        <v>10</v>
      </c>
    </row>
    <row r="1559" spans="1:11" x14ac:dyDescent="0.25">
      <c r="A1559" s="1">
        <v>2379.97045898438</v>
      </c>
      <c r="B1559" s="1">
        <v>1.53312203474343</v>
      </c>
      <c r="C1559">
        <v>9.7632403139868995E-4</v>
      </c>
      <c r="D1559" s="1">
        <v>1.5340984100475901</v>
      </c>
      <c r="E1559">
        <v>-6.77545415328495E-4</v>
      </c>
      <c r="F1559" s="1">
        <f>Tabla2[[#This Row],[Axial Force ]]/$O$11</f>
        <v>49.582717895507919</v>
      </c>
      <c r="G1559" s="5">
        <f>Tabla2[[#This Row],[Axial Displacement ]]/$O$8</f>
        <v>1.8927432527696665E-2</v>
      </c>
      <c r="H1559" s="1">
        <f>Tabla2[[#This Row],[Axial 634,12F ]]/25</f>
        <v>-2.7101816613139801E-5</v>
      </c>
      <c r="I1559" s="1">
        <f>IF(Tabla2[[#This Row],[Axial Displacement Command ]]=D1558,1,0)</f>
        <v>0</v>
      </c>
      <c r="J1559" s="1">
        <f>IF(AND(Tabla2[[#This Row],[cic]]=1,(AND(I1558=1,I1560=0))),1,0)</f>
        <v>0</v>
      </c>
      <c r="K1559" s="1">
        <f>Tabla2[[#This Row],[pas]]+K1558</f>
        <v>10</v>
      </c>
    </row>
    <row r="1560" spans="1:11" x14ac:dyDescent="0.25">
      <c r="A1560" s="1">
        <v>2385.07275390625</v>
      </c>
      <c r="B1560" s="1">
        <v>1.53420923743397</v>
      </c>
      <c r="C1560">
        <v>3.2256841677735801E-3</v>
      </c>
      <c r="D1560" s="1">
        <v>1.5374349895864701</v>
      </c>
      <c r="E1560">
        <v>2.4739756554481599E-3</v>
      </c>
      <c r="F1560" s="1">
        <f>Tabla2[[#This Row],[Axial Force ]]/$O$11</f>
        <v>49.689015706380211</v>
      </c>
      <c r="G1560" s="5">
        <f>Tabla2[[#This Row],[Axial Displacement ]]/$O$8</f>
        <v>1.8940854783135432E-2</v>
      </c>
      <c r="H1560" s="1">
        <f>Tabla2[[#This Row],[Axial 634,12F ]]/25</f>
        <v>9.8959026217926402E-5</v>
      </c>
      <c r="I1560" s="1">
        <f>IF(Tabla2[[#This Row],[Axial Displacement Command ]]=D1559,1,0)</f>
        <v>0</v>
      </c>
      <c r="J1560" s="1">
        <f>IF(AND(Tabla2[[#This Row],[cic]]=1,(AND(I1559=1,I1561=0))),1,0)</f>
        <v>0</v>
      </c>
      <c r="K1560" s="1">
        <f>Tabla2[[#This Row],[pas]]+K1559</f>
        <v>10</v>
      </c>
    </row>
    <row r="1561" spans="1:11" x14ac:dyDescent="0.25">
      <c r="A1561" s="1">
        <v>2390.88745117188</v>
      </c>
      <c r="B1561" s="1">
        <v>1.5395128866657599</v>
      </c>
      <c r="C1561">
        <v>1.2586116326929199E-3</v>
      </c>
      <c r="D1561" s="1">
        <v>1.54077145271003</v>
      </c>
      <c r="E1561">
        <v>2.6875388812186399E-3</v>
      </c>
      <c r="F1561" s="1">
        <f>Tabla2[[#This Row],[Axial Force ]]/$O$11</f>
        <v>49.810155232747498</v>
      </c>
      <c r="G1561" s="5">
        <f>Tabla2[[#This Row],[Axial Displacement ]]/$O$8</f>
        <v>1.9006331934145183E-2</v>
      </c>
      <c r="H1561" s="1">
        <f>Tabla2[[#This Row],[Axial 634,12F ]]/25</f>
        <v>1.075015552487456E-4</v>
      </c>
      <c r="I1561" s="1">
        <f>IF(Tabla2[[#This Row],[Axial Displacement Command ]]=D1560,1,0)</f>
        <v>0</v>
      </c>
      <c r="J1561" s="1">
        <f>IF(AND(Tabla2[[#This Row],[cic]]=1,(AND(I1560=1,I1562=0))),1,0)</f>
        <v>0</v>
      </c>
      <c r="K1561" s="1">
        <f>Tabla2[[#This Row],[pas]]+K1560</f>
        <v>10</v>
      </c>
    </row>
    <row r="1562" spans="1:11" x14ac:dyDescent="0.25">
      <c r="A1562" s="1">
        <v>2396.73583984375</v>
      </c>
      <c r="B1562" s="1">
        <v>1.5420806594192999</v>
      </c>
      <c r="C1562">
        <v>2.0275115275580902E-3</v>
      </c>
      <c r="D1562" s="1">
        <v>1.5441081486642401</v>
      </c>
      <c r="E1562">
        <v>2.0277896055631598E-3</v>
      </c>
      <c r="F1562" s="1">
        <f>Tabla2[[#This Row],[Axial Force ]]/$O$11</f>
        <v>49.931996663411461</v>
      </c>
      <c r="G1562" s="5">
        <f>Tabla2[[#This Row],[Axial Displacement ]]/$O$8</f>
        <v>1.9038032832337036E-2</v>
      </c>
      <c r="H1562" s="1">
        <f>Tabla2[[#This Row],[Axial 634,12F ]]/25</f>
        <v>8.1111584222526398E-5</v>
      </c>
      <c r="I1562" s="1">
        <f>IF(Tabla2[[#This Row],[Axial Displacement Command ]]=D1561,1,0)</f>
        <v>0</v>
      </c>
      <c r="J1562" s="1">
        <f>IF(AND(Tabla2[[#This Row],[cic]]=1,(AND(I1561=1,I1563=0))),1,0)</f>
        <v>0</v>
      </c>
      <c r="K1562" s="1">
        <f>Tabla2[[#This Row],[pas]]+K1561</f>
        <v>10</v>
      </c>
    </row>
    <row r="1563" spans="1:11" x14ac:dyDescent="0.25">
      <c r="A1563" s="1">
        <v>2401.76025390625</v>
      </c>
      <c r="B1563" s="1">
        <v>1.54421210754663</v>
      </c>
      <c r="C1563">
        <v>3.2325983738701299E-3</v>
      </c>
      <c r="D1563" s="1">
        <v>1.5474447282031201</v>
      </c>
      <c r="E1563">
        <v>6.3663497940069603E-4</v>
      </c>
      <c r="F1563" s="1">
        <f>Tabla2[[#This Row],[Axial Force ]]/$O$11</f>
        <v>50.036671956380211</v>
      </c>
      <c r="G1563" s="5">
        <f>Tabla2[[#This Row],[Axial Displacement ]]/$O$8</f>
        <v>1.9064347006748517E-2</v>
      </c>
      <c r="H1563" s="1">
        <f>Tabla2[[#This Row],[Axial 634,12F ]]/25</f>
        <v>2.5465399176027842E-5</v>
      </c>
      <c r="I1563" s="1">
        <f>IF(Tabla2[[#This Row],[Axial Displacement Command ]]=D1562,1,0)</f>
        <v>0</v>
      </c>
      <c r="J1563" s="1">
        <f>IF(AND(Tabla2[[#This Row],[cic]]=1,(AND(I1562=1,I1564=0))),1,0)</f>
        <v>0</v>
      </c>
      <c r="K1563" s="1">
        <f>Tabla2[[#This Row],[pas]]+K1562</f>
        <v>10</v>
      </c>
    </row>
    <row r="1564" spans="1:11" x14ac:dyDescent="0.25">
      <c r="A1564" s="1">
        <v>2410.6826171875</v>
      </c>
      <c r="B1564" s="1">
        <v>1.5479635912925001</v>
      </c>
      <c r="C1564">
        <v>2.8176307296234899E-3</v>
      </c>
      <c r="D1564" s="1">
        <v>1.5507813077420001</v>
      </c>
      <c r="E1564">
        <v>1.8970389703554201E-4</v>
      </c>
      <c r="F1564" s="1">
        <f>Tabla2[[#This Row],[Axial Force ]]/$O$11</f>
        <v>50.222554524739586</v>
      </c>
      <c r="G1564" s="5">
        <f>Tabla2[[#This Row],[Axial Displacement ]]/$O$8</f>
        <v>1.9110661620895062E-2</v>
      </c>
      <c r="H1564" s="1">
        <f>Tabla2[[#This Row],[Axial 634,12F ]]/25</f>
        <v>7.5881558814216801E-6</v>
      </c>
      <c r="I1564" s="1">
        <f>IF(Tabla2[[#This Row],[Axial Displacement Command ]]=D1563,1,0)</f>
        <v>0</v>
      </c>
      <c r="J1564" s="1">
        <f>IF(AND(Tabla2[[#This Row],[cic]]=1,(AND(I1563=1,I1565=0))),1,0)</f>
        <v>0</v>
      </c>
      <c r="K1564" s="1">
        <f>Tabla2[[#This Row],[pas]]+K1563</f>
        <v>10</v>
      </c>
    </row>
    <row r="1565" spans="1:11" x14ac:dyDescent="0.25">
      <c r="A1565" s="1">
        <v>2416.06274414063</v>
      </c>
      <c r="B1565" s="1">
        <v>1.5509712975472201</v>
      </c>
      <c r="C1565">
        <v>3.1466483960684898E-3</v>
      </c>
      <c r="D1565" s="1">
        <v>1.5541178872808801</v>
      </c>
      <c r="E1565">
        <v>-2.1827822820341702E-3</v>
      </c>
      <c r="F1565" s="1">
        <f>Tabla2[[#This Row],[Axial Force ]]/$O$11</f>
        <v>50.334640502929794</v>
      </c>
      <c r="G1565" s="5">
        <f>Tabla2[[#This Row],[Axial Displacement ]]/$O$8</f>
        <v>1.914779379687926E-2</v>
      </c>
      <c r="H1565" s="1">
        <f>Tabla2[[#This Row],[Axial 634,12F ]]/25</f>
        <v>-8.7311291281366802E-5</v>
      </c>
      <c r="I1565" s="1">
        <f>IF(Tabla2[[#This Row],[Axial Displacement Command ]]=D1564,1,0)</f>
        <v>0</v>
      </c>
      <c r="J1565" s="1">
        <f>IF(AND(Tabla2[[#This Row],[cic]]=1,(AND(I1564=1,I1566=0))),1,0)</f>
        <v>0</v>
      </c>
      <c r="K1565" s="1">
        <f>Tabla2[[#This Row],[pas]]+K1564</f>
        <v>10</v>
      </c>
    </row>
    <row r="1566" spans="1:11" x14ac:dyDescent="0.25">
      <c r="A1566" s="1">
        <v>2422.09350585938</v>
      </c>
      <c r="B1566" s="1">
        <v>1.5550374519079899</v>
      </c>
      <c r="C1566">
        <v>2.41696830016735E-3</v>
      </c>
      <c r="D1566" s="1">
        <v>1.5574544668197601</v>
      </c>
      <c r="E1566">
        <v>-5.7845153378366398E-4</v>
      </c>
      <c r="F1566" s="1">
        <f>Tabla2[[#This Row],[Axial Force ]]/$O$11</f>
        <v>50.460281372070419</v>
      </c>
      <c r="G1566" s="5">
        <f>Tabla2[[#This Row],[Axial Displacement ]]/$O$8</f>
        <v>1.9197993233431975E-2</v>
      </c>
      <c r="H1566" s="1">
        <f>Tabla2[[#This Row],[Axial 634,12F ]]/25</f>
        <v>-2.3138061351346561E-5</v>
      </c>
      <c r="I1566" s="1">
        <f>IF(Tabla2[[#This Row],[Axial Displacement Command ]]=D1565,1,0)</f>
        <v>0</v>
      </c>
      <c r="J1566" s="1">
        <f>IF(AND(Tabla2[[#This Row],[cic]]=1,(AND(I1565=1,I1567=0))),1,0)</f>
        <v>0</v>
      </c>
      <c r="K1566" s="1">
        <f>Tabla2[[#This Row],[pas]]+K1565</f>
        <v>10</v>
      </c>
    </row>
    <row r="1567" spans="1:11" x14ac:dyDescent="0.25">
      <c r="A1567" s="1">
        <v>2428.61987304688</v>
      </c>
      <c r="B1567" s="1">
        <v>1.55786634422839</v>
      </c>
      <c r="C1567">
        <v>2.9246807571325899E-3</v>
      </c>
      <c r="D1567" s="1">
        <v>1.5607910463586501</v>
      </c>
      <c r="E1567">
        <v>1.54652866513061E-3</v>
      </c>
      <c r="F1567" s="1">
        <f>Tabla2[[#This Row],[Axial Force ]]/$O$11</f>
        <v>50.596247355143333</v>
      </c>
      <c r="G1567" s="5">
        <f>Tabla2[[#This Row],[Axial Displacement ]]/$O$8</f>
        <v>1.9232917829980125E-2</v>
      </c>
      <c r="H1567" s="1">
        <f>Tabla2[[#This Row],[Axial 634,12F ]]/25</f>
        <v>6.1861146605224403E-5</v>
      </c>
      <c r="I1567" s="1">
        <f>IF(Tabla2[[#This Row],[Axial Displacement Command ]]=D1566,1,0)</f>
        <v>0</v>
      </c>
      <c r="J1567" s="1">
        <f>IF(AND(Tabla2[[#This Row],[cic]]=1,(AND(I1566=1,I1568=0))),1,0)</f>
        <v>0</v>
      </c>
      <c r="K1567" s="1">
        <f>Tabla2[[#This Row],[pas]]+K1566</f>
        <v>10</v>
      </c>
    </row>
    <row r="1568" spans="1:11" x14ac:dyDescent="0.25">
      <c r="A1568" s="1">
        <v>2433.7080078125</v>
      </c>
      <c r="B1568" s="1">
        <v>1.5605449443682999</v>
      </c>
      <c r="C1568">
        <v>3.5827160900225902E-3</v>
      </c>
      <c r="D1568" s="1">
        <v>1.5641276258975301</v>
      </c>
      <c r="E1568">
        <v>7.9354128956765602E-4</v>
      </c>
      <c r="F1568" s="1">
        <f>Tabla2[[#This Row],[Axial Force ]]/$O$11</f>
        <v>50.702250162760414</v>
      </c>
      <c r="G1568" s="5">
        <f>Tabla2[[#This Row],[Axial Displacement ]]/$O$8</f>
        <v>1.9265986967509877E-2</v>
      </c>
      <c r="H1568" s="1">
        <f>Tabla2[[#This Row],[Axial 634,12F ]]/25</f>
        <v>3.174165158270624E-5</v>
      </c>
      <c r="I1568" s="1">
        <f>IF(Tabla2[[#This Row],[Axial Displacement Command ]]=D1567,1,0)</f>
        <v>0</v>
      </c>
      <c r="J1568" s="1">
        <f>IF(AND(Tabla2[[#This Row],[cic]]=1,(AND(I1567=1,I1569=0))),1,0)</f>
        <v>0</v>
      </c>
      <c r="K1568" s="1">
        <f>Tabla2[[#This Row],[pas]]+K1567</f>
        <v>10</v>
      </c>
    </row>
    <row r="1569" spans="1:11" x14ac:dyDescent="0.25">
      <c r="A1569" s="1">
        <v>2441.37768554688</v>
      </c>
      <c r="B1569" s="1">
        <v>1.56497955322266</v>
      </c>
      <c r="C1569">
        <v>2.4846792712196501E-3</v>
      </c>
      <c r="D1569" s="1">
        <v>1.5674642054364101</v>
      </c>
      <c r="E1569">
        <v>7.60584555337118E-4</v>
      </c>
      <c r="F1569" s="1">
        <f>Tabla2[[#This Row],[Axial Force ]]/$O$11</f>
        <v>50.862035115559998</v>
      </c>
      <c r="G1569" s="5">
        <f>Tabla2[[#This Row],[Axial Displacement ]]/$O$8</f>
        <v>1.932073522497111E-2</v>
      </c>
      <c r="H1569" s="1">
        <f>Tabla2[[#This Row],[Axial 634,12F ]]/25</f>
        <v>3.0423382213484719E-5</v>
      </c>
      <c r="I1569" s="1">
        <f>IF(Tabla2[[#This Row],[Axial Displacement Command ]]=D1568,1,0)</f>
        <v>0</v>
      </c>
      <c r="J1569" s="1">
        <f>IF(AND(Tabla2[[#This Row],[cic]]=1,(AND(I1568=1,I1570=0))),1,0)</f>
        <v>0</v>
      </c>
      <c r="K1569" s="1">
        <f>Tabla2[[#This Row],[pas]]+K1568</f>
        <v>10</v>
      </c>
    </row>
    <row r="1570" spans="1:11" x14ac:dyDescent="0.25">
      <c r="A1570" s="1">
        <v>2450.9033203125</v>
      </c>
      <c r="B1570" s="1">
        <v>1.5690743457526</v>
      </c>
      <c r="C1570">
        <v>1.7263889731111699E-3</v>
      </c>
      <c r="D1570" s="1">
        <v>1.5708007849752901</v>
      </c>
      <c r="E1570">
        <v>1.81709367552685E-3</v>
      </c>
      <c r="F1570" s="1">
        <f>Tabla2[[#This Row],[Axial Force ]]/$O$11</f>
        <v>51.06048583984375</v>
      </c>
      <c r="G1570" s="5">
        <f>Tabla2[[#This Row],[Axial Displacement ]]/$O$8</f>
        <v>1.93712882191679E-2</v>
      </c>
      <c r="H1570" s="1">
        <f>Tabla2[[#This Row],[Axial 634,12F ]]/25</f>
        <v>7.2683747021073995E-5</v>
      </c>
      <c r="I1570" s="1">
        <f>IF(Tabla2[[#This Row],[Axial Displacement Command ]]=D1569,1,0)</f>
        <v>0</v>
      </c>
      <c r="J1570" s="1">
        <f>IF(AND(Tabla2[[#This Row],[cic]]=1,(AND(I1569=1,I1571=0))),1,0)</f>
        <v>0</v>
      </c>
      <c r="K1570" s="1">
        <f>Tabla2[[#This Row],[pas]]+K1569</f>
        <v>10</v>
      </c>
    </row>
    <row r="1571" spans="1:11" x14ac:dyDescent="0.25">
      <c r="A1571" s="1">
        <v>2457.23852539063</v>
      </c>
      <c r="B1571" s="1">
        <v>1.5728259459137901</v>
      </c>
      <c r="C1571">
        <v>1.3115405863573001E-3</v>
      </c>
      <c r="D1571" s="1">
        <v>1.5741374809294899</v>
      </c>
      <c r="E1571">
        <v>3.8342550396919298E-3</v>
      </c>
      <c r="F1571" s="1">
        <f>Tabla2[[#This Row],[Axial Force ]]/$O$11</f>
        <v>51.192469278971458</v>
      </c>
      <c r="G1571" s="5">
        <f>Tabla2[[#This Row],[Axial Displacement ]]/$O$8</f>
        <v>1.9417604270540619E-2</v>
      </c>
      <c r="H1571" s="1">
        <f>Tabla2[[#This Row],[Axial 634,12F ]]/25</f>
        <v>1.5337020158767719E-4</v>
      </c>
      <c r="I1571" s="1">
        <f>IF(Tabla2[[#This Row],[Axial Displacement Command ]]=D1570,1,0)</f>
        <v>0</v>
      </c>
      <c r="J1571" s="1">
        <f>IF(AND(Tabla2[[#This Row],[cic]]=1,(AND(I1570=1,I1572=0))),1,0)</f>
        <v>0</v>
      </c>
      <c r="K1571" s="1">
        <f>Tabla2[[#This Row],[pas]]+K1570</f>
        <v>10</v>
      </c>
    </row>
    <row r="1572" spans="1:11" x14ac:dyDescent="0.25">
      <c r="A1572" s="1">
        <v>2464.83715820313</v>
      </c>
      <c r="B1572" s="1">
        <v>1.5760946553200501</v>
      </c>
      <c r="C1572">
        <v>1.3793707012155201E-3</v>
      </c>
      <c r="D1572" s="1">
        <v>1.5774739440530501</v>
      </c>
      <c r="E1572">
        <v>1.5104152453204701E-3</v>
      </c>
      <c r="F1572" s="1">
        <f>Tabla2[[#This Row],[Axial Force ]]/$O$11</f>
        <v>51.350774129231873</v>
      </c>
      <c r="G1572" s="5">
        <f>Tabla2[[#This Row],[Axial Displacement ]]/$O$8</f>
        <v>1.9457958707654939E-2</v>
      </c>
      <c r="H1572" s="1">
        <f>Tabla2[[#This Row],[Axial 634,12F ]]/25</f>
        <v>6.0416609812818805E-5</v>
      </c>
      <c r="I1572" s="1">
        <f>IF(Tabla2[[#This Row],[Axial Displacement Command ]]=D1571,1,0)</f>
        <v>0</v>
      </c>
      <c r="J1572" s="1">
        <f>IF(AND(Tabla2[[#This Row],[cic]]=1,(AND(I1571=1,I1573=0))),1,0)</f>
        <v>0</v>
      </c>
      <c r="K1572" s="1">
        <f>Tabla2[[#This Row],[pas]]+K1571</f>
        <v>10</v>
      </c>
    </row>
    <row r="1573" spans="1:11" x14ac:dyDescent="0.25">
      <c r="A1573" s="1">
        <v>2472.0087890625</v>
      </c>
      <c r="B1573" s="1">
        <v>1.5795028302818499</v>
      </c>
      <c r="C1573">
        <v>1.3077259382043801E-3</v>
      </c>
      <c r="D1573" s="1">
        <v>1.5808105235919401</v>
      </c>
      <c r="E1573">
        <v>1.2861432878707999E-3</v>
      </c>
      <c r="F1573" s="1">
        <f>Tabla2[[#This Row],[Axial Force ]]/$O$11</f>
        <v>51.50018310546875</v>
      </c>
      <c r="G1573" s="5">
        <f>Tabla2[[#This Row],[Axial Displacement ]]/$O$8</f>
        <v>1.9500034941751232E-2</v>
      </c>
      <c r="H1573" s="1">
        <f>Tabla2[[#This Row],[Axial 634,12F ]]/25</f>
        <v>5.1445731514831998E-5</v>
      </c>
      <c r="I1573" s="1">
        <f>IF(Tabla2[[#This Row],[Axial Displacement Command ]]=D1572,1,0)</f>
        <v>0</v>
      </c>
      <c r="J1573" s="1">
        <f>IF(AND(Tabla2[[#This Row],[cic]]=1,(AND(I1572=1,I1574=0))),1,0)</f>
        <v>0</v>
      </c>
      <c r="K1573" s="1">
        <f>Tabla2[[#This Row],[pas]]+K1572</f>
        <v>10</v>
      </c>
    </row>
    <row r="1574" spans="1:11" x14ac:dyDescent="0.25">
      <c r="A1574" s="1">
        <v>2477.13842773438</v>
      </c>
      <c r="B1574" s="1">
        <v>1.58226012717932</v>
      </c>
      <c r="C1574">
        <v>1.88708304449392E-3</v>
      </c>
      <c r="D1574" s="1">
        <v>1.5841472195461399</v>
      </c>
      <c r="E1574">
        <v>9.6325959475507305E-4</v>
      </c>
      <c r="F1574" s="1">
        <f>Tabla2[[#This Row],[Axial Force ]]/$O$11</f>
        <v>51.607050577799583</v>
      </c>
      <c r="G1574" s="5">
        <f>Tabla2[[#This Row],[Axial Displacement ]]/$O$8</f>
        <v>1.9534075644189134E-2</v>
      </c>
      <c r="H1574" s="1">
        <f>Tabla2[[#This Row],[Axial 634,12F ]]/25</f>
        <v>3.8530383790202925E-5</v>
      </c>
      <c r="I1574" s="1">
        <f>IF(Tabla2[[#This Row],[Axial Displacement Command ]]=D1573,1,0)</f>
        <v>0</v>
      </c>
      <c r="J1574" s="1">
        <f>IF(AND(Tabla2[[#This Row],[cic]]=1,(AND(I1573=1,I1575=0))),1,0)</f>
        <v>0</v>
      </c>
      <c r="K1574" s="1">
        <f>Tabla2[[#This Row],[pas]]+K1573</f>
        <v>10</v>
      </c>
    </row>
    <row r="1575" spans="1:11" x14ac:dyDescent="0.25">
      <c r="A1575" s="1">
        <v>2482.3115234375</v>
      </c>
      <c r="B1575" s="1">
        <v>1.5855574747547501</v>
      </c>
      <c r="C1575">
        <v>1.9263029571448E-3</v>
      </c>
      <c r="D1575" s="1">
        <v>1.5874837990850199</v>
      </c>
      <c r="E1575">
        <v>1.5349991144830699E-3</v>
      </c>
      <c r="F1575" s="1">
        <f>Tabla2[[#This Row],[Axial Force ]]/$O$11</f>
        <v>51.714823404947914</v>
      </c>
      <c r="G1575" s="5">
        <f>Tabla2[[#This Row],[Axial Displacement ]]/$O$8</f>
        <v>1.9574783638947532E-2</v>
      </c>
      <c r="H1575" s="1">
        <f>Tabla2[[#This Row],[Axial 634,12F ]]/25</f>
        <v>6.13999645793228E-5</v>
      </c>
      <c r="I1575" s="1">
        <f>IF(Tabla2[[#This Row],[Axial Displacement Command ]]=D1574,1,0)</f>
        <v>0</v>
      </c>
      <c r="J1575" s="1">
        <f>IF(AND(Tabla2[[#This Row],[cic]]=1,(AND(I1574=1,I1576=0))),1,0)</f>
        <v>0</v>
      </c>
      <c r="K1575" s="1">
        <f>Tabla2[[#This Row],[pas]]+K1574</f>
        <v>10</v>
      </c>
    </row>
    <row r="1576" spans="1:11" x14ac:dyDescent="0.25">
      <c r="A1576" s="1">
        <v>2488.1708984375</v>
      </c>
      <c r="B1576" s="1">
        <v>1.58894062042236</v>
      </c>
      <c r="C1576">
        <v>1.8796920357999601E-3</v>
      </c>
      <c r="D1576" s="1">
        <v>1.5908202622085801</v>
      </c>
      <c r="E1576">
        <v>6.2179844917409398E-4</v>
      </c>
      <c r="F1576" s="1">
        <f>Tabla2[[#This Row],[Axial Force ]]/$O$11</f>
        <v>51.836893717447914</v>
      </c>
      <c r="G1576" s="5">
        <f>Tabla2[[#This Row],[Axial Displacement ]]/$O$8</f>
        <v>1.9616550869411851E-2</v>
      </c>
      <c r="H1576" s="1">
        <f>Tabla2[[#This Row],[Axial 634,12F ]]/25</f>
        <v>2.4871937966963759E-5</v>
      </c>
      <c r="I1576" s="1">
        <f>IF(Tabla2[[#This Row],[Axial Displacement Command ]]=D1575,1,0)</f>
        <v>0</v>
      </c>
      <c r="J1576" s="1">
        <f>IF(AND(Tabla2[[#This Row],[cic]]=1,(AND(I1575=1,I1577=0))),1,0)</f>
        <v>0</v>
      </c>
      <c r="K1576" s="1">
        <f>Tabla2[[#This Row],[pas]]+K1575</f>
        <v>10</v>
      </c>
    </row>
    <row r="1577" spans="1:11" x14ac:dyDescent="0.25">
      <c r="A1577" s="1">
        <v>2494.4423828125</v>
      </c>
      <c r="B1577" s="1">
        <v>1.59290316514671</v>
      </c>
      <c r="C1577">
        <v>1.25384326565836E-3</v>
      </c>
      <c r="D1577" s="1">
        <v>1.5941569581627799</v>
      </c>
      <c r="E1577">
        <v>2.7691612558555798E-3</v>
      </c>
      <c r="F1577" s="1">
        <f>Tabla2[[#This Row],[Axial Force ]]/$O$11</f>
        <v>51.967549641927086</v>
      </c>
      <c r="G1577" s="5">
        <f>Tabla2[[#This Row],[Axial Displacement ]]/$O$8</f>
        <v>1.9665471174650742E-2</v>
      </c>
      <c r="H1577" s="1">
        <f>Tabla2[[#This Row],[Axial 634,12F ]]/25</f>
        <v>1.107664502342232E-4</v>
      </c>
      <c r="I1577" s="1">
        <f>IF(Tabla2[[#This Row],[Axial Displacement Command ]]=D1576,1,0)</f>
        <v>0</v>
      </c>
      <c r="J1577" s="1">
        <f>IF(AND(Tabla2[[#This Row],[cic]]=1,(AND(I1576=1,I1578=0))),1,0)</f>
        <v>0</v>
      </c>
      <c r="K1577" s="1">
        <f>Tabla2[[#This Row],[pas]]+K1576</f>
        <v>10</v>
      </c>
    </row>
    <row r="1578" spans="1:11" x14ac:dyDescent="0.25">
      <c r="A1578" s="1">
        <v>2499.54711914063</v>
      </c>
      <c r="B1578" s="1">
        <v>1.5952741960063599</v>
      </c>
      <c r="C1578">
        <v>2.2193194126884901E-3</v>
      </c>
      <c r="D1578" s="1">
        <v>1.5974935377016699</v>
      </c>
      <c r="E1578">
        <v>3.1243662306224E-3</v>
      </c>
      <c r="F1578" s="1">
        <f>Tabla2[[#This Row],[Axial Force ]]/$O$11</f>
        <v>52.073898315429794</v>
      </c>
      <c r="G1578" s="5">
        <f>Tabla2[[#This Row],[Axial Displacement ]]/$O$8</f>
        <v>1.9694743160572344E-2</v>
      </c>
      <c r="H1578" s="1">
        <f>Tabla2[[#This Row],[Axial 634,12F ]]/25</f>
        <v>1.2497464922489601E-4</v>
      </c>
      <c r="I1578" s="1">
        <f>IF(Tabla2[[#This Row],[Axial Displacement Command ]]=D1577,1,0)</f>
        <v>0</v>
      </c>
      <c r="J1578" s="1">
        <f>IF(AND(Tabla2[[#This Row],[cic]]=1,(AND(I1577=1,I1579=0))),1,0)</f>
        <v>0</v>
      </c>
      <c r="K1578" s="1">
        <f>Tabla2[[#This Row],[pas]]+K1577</f>
        <v>10</v>
      </c>
    </row>
    <row r="1579" spans="1:11" x14ac:dyDescent="0.25">
      <c r="A1579" s="1">
        <v>2505.07763671875</v>
      </c>
      <c r="B1579" s="1">
        <v>1.5986145008355399</v>
      </c>
      <c r="C1579">
        <v>2.21562390834151E-3</v>
      </c>
      <c r="D1579" s="1">
        <v>1.6008301172405499</v>
      </c>
      <c r="E1579">
        <v>1.9222175069444299E-3</v>
      </c>
      <c r="F1579" s="1">
        <f>Tabla2[[#This Row],[Axial Force ]]/$O$11</f>
        <v>52.189117431640625</v>
      </c>
      <c r="G1579" s="5">
        <f>Tabla2[[#This Row],[Axial Displacement ]]/$O$8</f>
        <v>1.973598149179679E-2</v>
      </c>
      <c r="H1579" s="1">
        <f>Tabla2[[#This Row],[Axial 634,12F ]]/25</f>
        <v>7.6888700277777199E-5</v>
      </c>
      <c r="I1579" s="1">
        <f>IF(Tabla2[[#This Row],[Axial Displacement Command ]]=D1578,1,0)</f>
        <v>0</v>
      </c>
      <c r="J1579" s="1">
        <f>IF(AND(Tabla2[[#This Row],[cic]]=1,(AND(I1578=1,I1580=0))),1,0)</f>
        <v>0</v>
      </c>
      <c r="K1579" s="1">
        <f>Tabla2[[#This Row],[pas]]+K1578</f>
        <v>10</v>
      </c>
    </row>
    <row r="1580" spans="1:11" x14ac:dyDescent="0.25">
      <c r="A1580" s="1">
        <v>2512.34521484375</v>
      </c>
      <c r="B1580" s="1">
        <v>1.6017615562304901</v>
      </c>
      <c r="C1580">
        <v>2.4051666969171501E-3</v>
      </c>
      <c r="D1580" s="1">
        <v>1.6041666967794299</v>
      </c>
      <c r="E1580">
        <v>4.1549347429281597E-4</v>
      </c>
      <c r="F1580" s="1">
        <f>Tabla2[[#This Row],[Axial Force ]]/$O$11</f>
        <v>52.340525309244789</v>
      </c>
      <c r="G1580" s="5">
        <f>Tabla2[[#This Row],[Axial Displacement ]]/$O$8</f>
        <v>1.9774834027536915E-2</v>
      </c>
      <c r="H1580" s="1">
        <f>Tabla2[[#This Row],[Axial 634,12F ]]/25</f>
        <v>1.661973897171264E-5</v>
      </c>
      <c r="I1580" s="1">
        <f>IF(Tabla2[[#This Row],[Axial Displacement Command ]]=D1579,1,0)</f>
        <v>0</v>
      </c>
      <c r="J1580" s="1">
        <f>IF(AND(Tabla2[[#This Row],[cic]]=1,(AND(I1579=1,I1581=0))),1,0)</f>
        <v>0</v>
      </c>
      <c r="K1580" s="1">
        <f>Tabla2[[#This Row],[pas]]+K1579</f>
        <v>10</v>
      </c>
    </row>
    <row r="1581" spans="1:11" x14ac:dyDescent="0.25">
      <c r="A1581" s="1">
        <v>2517.947265625</v>
      </c>
      <c r="B1581" s="1">
        <v>1.6061675269156701</v>
      </c>
      <c r="C1581">
        <v>1.3357400803215599E-3</v>
      </c>
      <c r="D1581" s="1">
        <v>1.6075032763183099</v>
      </c>
      <c r="E1581">
        <v>7.4501031122053995E-4</v>
      </c>
      <c r="F1581" s="1">
        <f>Tabla2[[#This Row],[Axial Force ]]/$O$11</f>
        <v>52.457234700520836</v>
      </c>
      <c r="G1581" s="5">
        <f>Tabla2[[#This Row],[Axial Displacement ]]/$O$8</f>
        <v>1.9829228727353952E-2</v>
      </c>
      <c r="H1581" s="1">
        <f>Tabla2[[#This Row],[Axial 634,12F ]]/25</f>
        <v>2.98004124488216E-5</v>
      </c>
      <c r="I1581" s="1">
        <f>IF(Tabla2[[#This Row],[Axial Displacement Command ]]=D1580,1,0)</f>
        <v>0</v>
      </c>
      <c r="J1581" s="1">
        <f>IF(AND(Tabla2[[#This Row],[cic]]=1,(AND(I1580=1,I1582=0))),1,0)</f>
        <v>0</v>
      </c>
      <c r="K1581" s="1">
        <f>Tabla2[[#This Row],[pas]]+K1580</f>
        <v>10</v>
      </c>
    </row>
    <row r="1582" spans="1:11" x14ac:dyDescent="0.25">
      <c r="A1582" s="1">
        <v>2523.42895507813</v>
      </c>
      <c r="B1582" s="1">
        <v>1.6085493844002501</v>
      </c>
      <c r="C1582">
        <v>2.29048737310222E-3</v>
      </c>
      <c r="D1582" s="1">
        <v>1.6108398558571899</v>
      </c>
      <c r="E1582">
        <v>-6.7551064830695395E-4</v>
      </c>
      <c r="F1582" s="1">
        <f>Tabla2[[#This Row],[Axial Force ]]/$O$11</f>
        <v>52.571436564127708</v>
      </c>
      <c r="G1582" s="5">
        <f>Tabla2[[#This Row],[Axial Displacement ]]/$O$8</f>
        <v>1.985863437531173E-2</v>
      </c>
      <c r="H1582" s="1">
        <f>Tabla2[[#This Row],[Axial 634,12F ]]/25</f>
        <v>-2.7020425932278158E-5</v>
      </c>
      <c r="I1582" s="1">
        <f>IF(Tabla2[[#This Row],[Axial Displacement Command ]]=D1581,1,0)</f>
        <v>0</v>
      </c>
      <c r="J1582" s="1">
        <f>IF(AND(Tabla2[[#This Row],[cic]]=1,(AND(I1581=1,I1583=0))),1,0)</f>
        <v>0</v>
      </c>
      <c r="K1582" s="1">
        <f>Tabla2[[#This Row],[pas]]+K1581</f>
        <v>10</v>
      </c>
    </row>
    <row r="1583" spans="1:11" x14ac:dyDescent="0.25">
      <c r="A1583" s="1">
        <v>2529.2294921875</v>
      </c>
      <c r="B1583" s="1">
        <v>1.6117322957143201</v>
      </c>
      <c r="C1583">
        <v>2.4442672383884201E-3</v>
      </c>
      <c r="D1583" s="1">
        <v>1.6141765518114</v>
      </c>
      <c r="E1583">
        <v>1.1694272643580899E-3</v>
      </c>
      <c r="F1583" s="1">
        <f>Tabla2[[#This Row],[Axial Force ]]/$O$11</f>
        <v>52.692281087239586</v>
      </c>
      <c r="G1583" s="5">
        <f>Tabla2[[#This Row],[Axial Displacement ]]/$O$8</f>
        <v>1.989792957672E-2</v>
      </c>
      <c r="H1583" s="1">
        <f>Tabla2[[#This Row],[Axial 634,12F ]]/25</f>
        <v>4.6777090574323598E-5</v>
      </c>
      <c r="I1583" s="1">
        <f>IF(Tabla2[[#This Row],[Axial Displacement Command ]]=D1582,1,0)</f>
        <v>0</v>
      </c>
      <c r="J1583" s="1">
        <f>IF(AND(Tabla2[[#This Row],[cic]]=1,(AND(I1582=1,I1584=0))),1,0)</f>
        <v>0</v>
      </c>
      <c r="K1583" s="1">
        <f>Tabla2[[#This Row],[pas]]+K1582</f>
        <v>10</v>
      </c>
    </row>
    <row r="1584" spans="1:11" x14ac:dyDescent="0.25">
      <c r="A1584" s="1">
        <v>2534.42919921875</v>
      </c>
      <c r="B1584" s="1">
        <v>1.61420344375074</v>
      </c>
      <c r="C1584">
        <v>3.3096075640059999E-3</v>
      </c>
      <c r="D1584" s="1">
        <v>1.6175130149349599</v>
      </c>
      <c r="E1584">
        <v>9.6123221737798303E-4</v>
      </c>
      <c r="F1584" s="1">
        <f>Tabla2[[#This Row],[Axial Force ]]/$O$11</f>
        <v>52.800608317057289</v>
      </c>
      <c r="G1584" s="5">
        <f>Tabla2[[#This Row],[Axial Displacement ]]/$O$8</f>
        <v>1.9928437577169628E-2</v>
      </c>
      <c r="H1584" s="1">
        <f>Tabla2[[#This Row],[Axial 634,12F ]]/25</f>
        <v>3.8449288695119321E-5</v>
      </c>
      <c r="I1584" s="1">
        <f>IF(Tabla2[[#This Row],[Axial Displacement Command ]]=D1583,1,0)</f>
        <v>0</v>
      </c>
      <c r="J1584" s="1">
        <f>IF(AND(Tabla2[[#This Row],[cic]]=1,(AND(I1583=1,I1585=0))),1,0)</f>
        <v>0</v>
      </c>
      <c r="K1584" s="1">
        <f>Tabla2[[#This Row],[pas]]+K1583</f>
        <v>10</v>
      </c>
    </row>
    <row r="1585" spans="1:11" x14ac:dyDescent="0.25">
      <c r="A1585" s="1">
        <v>2541.83325195313</v>
      </c>
      <c r="B1585" s="1">
        <v>1.6189276939257999</v>
      </c>
      <c r="C1585">
        <v>1.92189213521488E-3</v>
      </c>
      <c r="D1585" s="1">
        <v>1.6208495944738399</v>
      </c>
      <c r="E1585">
        <v>2.9126347271812799E-3</v>
      </c>
      <c r="F1585" s="1">
        <f>Tabla2[[#This Row],[Axial Force ]]/$O$11</f>
        <v>52.954859415690208</v>
      </c>
      <c r="G1585" s="5">
        <f>Tabla2[[#This Row],[Axial Displacement ]]/$O$8</f>
        <v>1.9986761653404937E-2</v>
      </c>
      <c r="H1585" s="1">
        <f>Tabla2[[#This Row],[Axial 634,12F ]]/25</f>
        <v>1.165053890872512E-4</v>
      </c>
      <c r="I1585" s="1">
        <f>IF(Tabla2[[#This Row],[Axial Displacement Command ]]=D1584,1,0)</f>
        <v>0</v>
      </c>
      <c r="J1585" s="1">
        <f>IF(AND(Tabla2[[#This Row],[cic]]=1,(AND(I1584=1,I1586=0))),1,0)</f>
        <v>0</v>
      </c>
      <c r="K1585" s="1">
        <f>Tabla2[[#This Row],[pas]]+K1584</f>
        <v>10</v>
      </c>
    </row>
    <row r="1586" spans="1:11" x14ac:dyDescent="0.25">
      <c r="A1586" s="1">
        <v>2547.71557617188</v>
      </c>
      <c r="B1586" s="1">
        <v>1.62184599321336</v>
      </c>
      <c r="C1586">
        <v>2.34031676882296E-3</v>
      </c>
      <c r="D1586" s="1">
        <v>1.62418629042804</v>
      </c>
      <c r="E1586">
        <v>3.0036949283385201E-3</v>
      </c>
      <c r="F1586" s="1">
        <f>Tabla2[[#This Row],[Axial Force ]]/$O$11</f>
        <v>53.077407836914169</v>
      </c>
      <c r="G1586" s="5">
        <f>Tabla2[[#This Row],[Axial Displacement ]]/$O$8</f>
        <v>2.0022790039671112E-2</v>
      </c>
      <c r="H1586" s="1">
        <f>Tabla2[[#This Row],[Axial 634,12F ]]/25</f>
        <v>1.201477971335408E-4</v>
      </c>
      <c r="I1586" s="1">
        <f>IF(Tabla2[[#This Row],[Axial Displacement Command ]]=D1585,1,0)</f>
        <v>0</v>
      </c>
      <c r="J1586" s="1">
        <f>IF(AND(Tabla2[[#This Row],[cic]]=1,(AND(I1585=1,I1587=0))),1,0)</f>
        <v>0</v>
      </c>
      <c r="K1586" s="1">
        <f>Tabla2[[#This Row],[pas]]+K1585</f>
        <v>10</v>
      </c>
    </row>
    <row r="1587" spans="1:11" x14ac:dyDescent="0.25">
      <c r="A1587" s="1">
        <v>2553.57885742188</v>
      </c>
      <c r="B1587" s="1">
        <v>1.62441015709192</v>
      </c>
      <c r="C1587">
        <v>3.1126737667364099E-3</v>
      </c>
      <c r="D1587" s="1">
        <v>1.62752286996692</v>
      </c>
      <c r="E1587">
        <v>2.6960271952702901E-3</v>
      </c>
      <c r="F1587" s="1">
        <f>Tabla2[[#This Row],[Axial Force ]]/$O$11</f>
        <v>53.199559529622498</v>
      </c>
      <c r="G1587" s="5">
        <f>Tabla2[[#This Row],[Axial Displacement ]]/$O$8</f>
        <v>2.0054446383850864E-2</v>
      </c>
      <c r="H1587" s="1">
        <f>Tabla2[[#This Row],[Axial 634,12F ]]/25</f>
        <v>1.078410878108116E-4</v>
      </c>
      <c r="I1587" s="1">
        <f>IF(Tabla2[[#This Row],[Axial Displacement Command ]]=D1586,1,0)</f>
        <v>0</v>
      </c>
      <c r="J1587" s="1">
        <f>IF(AND(Tabla2[[#This Row],[cic]]=1,(AND(I1586=1,I1588=0))),1,0)</f>
        <v>0</v>
      </c>
      <c r="K1587" s="1">
        <f>Tabla2[[#This Row],[pas]]+K1586</f>
        <v>10</v>
      </c>
    </row>
    <row r="1588" spans="1:11" x14ac:dyDescent="0.25">
      <c r="A1588" s="1">
        <v>2559.40258789063</v>
      </c>
      <c r="B1588" s="1">
        <v>1.6275715315714501</v>
      </c>
      <c r="C1588">
        <v>3.2877921967155999E-3</v>
      </c>
      <c r="D1588" s="1">
        <v>1.6308593330904799</v>
      </c>
      <c r="E1588">
        <v>4.6601689973613198E-4</v>
      </c>
      <c r="F1588" s="1">
        <f>Tabla2[[#This Row],[Axial Force ]]/$O$11</f>
        <v>53.320887247721458</v>
      </c>
      <c r="G1588" s="5">
        <f>Tabla2[[#This Row],[Axial Displacement ]]/$O$8</f>
        <v>2.0093475698412962E-2</v>
      </c>
      <c r="H1588" s="1">
        <f>Tabla2[[#This Row],[Axial 634,12F ]]/25</f>
        <v>1.8640675989445279E-5</v>
      </c>
      <c r="I1588" s="1">
        <f>IF(Tabla2[[#This Row],[Axial Displacement Command ]]=D1587,1,0)</f>
        <v>0</v>
      </c>
      <c r="J1588" s="1">
        <f>IF(AND(Tabla2[[#This Row],[cic]]=1,(AND(I1587=1,I1589=0))),1,0)</f>
        <v>0</v>
      </c>
      <c r="K1588" s="1">
        <f>Tabla2[[#This Row],[pas]]+K1587</f>
        <v>10</v>
      </c>
    </row>
    <row r="1589" spans="1:11" x14ac:dyDescent="0.25">
      <c r="A1589" s="1">
        <v>2569.11987304688</v>
      </c>
      <c r="B1589" s="1">
        <v>1.6332220984622801</v>
      </c>
      <c r="C1589">
        <v>9.7393990472483005E-4</v>
      </c>
      <c r="D1589" s="1">
        <v>1.63419602904469</v>
      </c>
      <c r="E1589">
        <v>6.5590779740887196E-4</v>
      </c>
      <c r="F1589" s="1">
        <f>Tabla2[[#This Row],[Axial Force ]]/$O$11</f>
        <v>53.523330688476669</v>
      </c>
      <c r="G1589" s="5">
        <f>Tabla2[[#This Row],[Axial Displacement ]]/$O$8</f>
        <v>2.0163235783484938E-2</v>
      </c>
      <c r="H1589" s="1">
        <f>Tabla2[[#This Row],[Axial 634,12F ]]/25</f>
        <v>2.6236311896354878E-5</v>
      </c>
      <c r="I1589" s="1">
        <f>IF(Tabla2[[#This Row],[Axial Displacement Command ]]=D1588,1,0)</f>
        <v>0</v>
      </c>
      <c r="J1589" s="1">
        <f>IF(AND(Tabla2[[#This Row],[cic]]=1,(AND(I1588=1,I1590=0))),1,0)</f>
        <v>0</v>
      </c>
      <c r="K1589" s="1">
        <f>Tabla2[[#This Row],[pas]]+K1588</f>
        <v>10</v>
      </c>
    </row>
    <row r="1590" spans="1:11" x14ac:dyDescent="0.25">
      <c r="A1590" s="1">
        <v>2576.47314453125</v>
      </c>
      <c r="B1590" s="1">
        <v>1.6371202655136601</v>
      </c>
      <c r="C1590">
        <v>4.1234494574382601E-4</v>
      </c>
      <c r="D1590" s="1">
        <v>1.63753260858357</v>
      </c>
      <c r="E1590">
        <v>2.7428945941210302E-3</v>
      </c>
      <c r="F1590" s="1">
        <f>Tabla2[[#This Row],[Axial Force ]]/$O$11</f>
        <v>53.676523844401039</v>
      </c>
      <c r="G1590" s="5">
        <f>Tabla2[[#This Row],[Axial Displacement ]]/$O$8</f>
        <v>2.021136130263778E-2</v>
      </c>
      <c r="H1590" s="1">
        <f>Tabla2[[#This Row],[Axial 634,12F ]]/25</f>
        <v>1.0971578376484121E-4</v>
      </c>
      <c r="I1590" s="1">
        <f>IF(Tabla2[[#This Row],[Axial Displacement Command ]]=D1589,1,0)</f>
        <v>0</v>
      </c>
      <c r="J1590" s="1">
        <f>IF(AND(Tabla2[[#This Row],[cic]]=1,(AND(I1589=1,I1591=0))),1,0)</f>
        <v>0</v>
      </c>
      <c r="K1590" s="1">
        <f>Tabla2[[#This Row],[pas]]+K1589</f>
        <v>10</v>
      </c>
    </row>
    <row r="1591" spans="1:11" x14ac:dyDescent="0.25">
      <c r="A1591" s="1">
        <v>2580.47534179688</v>
      </c>
      <c r="B1591" s="1">
        <v>1.6392660327255699</v>
      </c>
      <c r="C1591">
        <v>1.60312652042194E-3</v>
      </c>
      <c r="D1591" s="1">
        <v>1.64086918812245</v>
      </c>
      <c r="E1591">
        <v>-2.2152426026877901E-4</v>
      </c>
      <c r="F1591" s="1">
        <f>Tabla2[[#This Row],[Axial Force ]]/$O$11</f>
        <v>53.759902954101669</v>
      </c>
      <c r="G1591" s="5">
        <f>Tabla2[[#This Row],[Axial Displacement ]]/$O$8</f>
        <v>2.0237852255871235E-2</v>
      </c>
      <c r="H1591" s="1">
        <f>Tabla2[[#This Row],[Axial 634,12F ]]/25</f>
        <v>-8.8609704107511602E-6</v>
      </c>
      <c r="I1591" s="1">
        <f>IF(Tabla2[[#This Row],[Axial Displacement Command ]]=D1590,1,0)</f>
        <v>0</v>
      </c>
      <c r="J1591" s="1">
        <f>IF(AND(Tabla2[[#This Row],[cic]]=1,(AND(I1590=1,I1592=0))),1,0)</f>
        <v>0</v>
      </c>
      <c r="K1591" s="1">
        <f>Tabla2[[#This Row],[pas]]+K1590</f>
        <v>10</v>
      </c>
    </row>
    <row r="1592" spans="1:11" x14ac:dyDescent="0.25">
      <c r="A1592" s="1">
        <v>2585.2666015625</v>
      </c>
      <c r="B1592" s="1">
        <v>1.64186593610793</v>
      </c>
      <c r="C1592">
        <v>2.3398399662255499E-3</v>
      </c>
      <c r="D1592" s="1">
        <v>1.64420576766133</v>
      </c>
      <c r="E1592">
        <v>-1.4275586863732299E-3</v>
      </c>
      <c r="F1592" s="1">
        <f>Tabla2[[#This Row],[Axial Force ]]/$O$11</f>
        <v>53.859720865885414</v>
      </c>
      <c r="G1592" s="5">
        <f>Tabla2[[#This Row],[Axial Displacement ]]/$O$8</f>
        <v>2.0269949828492964E-2</v>
      </c>
      <c r="H1592" s="1">
        <f>Tabla2[[#This Row],[Axial 634,12F ]]/25</f>
        <v>-5.7102347454929198E-5</v>
      </c>
      <c r="I1592" s="1">
        <f>IF(Tabla2[[#This Row],[Axial Displacement Command ]]=D1591,1,0)</f>
        <v>0</v>
      </c>
      <c r="J1592" s="1">
        <f>IF(AND(Tabla2[[#This Row],[cic]]=1,(AND(I1591=1,I1593=0))),1,0)</f>
        <v>0</v>
      </c>
      <c r="K1592" s="1">
        <f>Tabla2[[#This Row],[pas]]+K1591</f>
        <v>10</v>
      </c>
    </row>
    <row r="1593" spans="1:11" x14ac:dyDescent="0.25">
      <c r="A1593" s="1">
        <v>2590.6220703125</v>
      </c>
      <c r="B1593" s="1">
        <v>1.6447949456051001</v>
      </c>
      <c r="C1593">
        <v>2.74741660177824E-3</v>
      </c>
      <c r="D1593" s="1">
        <v>1.64754234720021</v>
      </c>
      <c r="E1593">
        <v>5.1753505658780298E-4</v>
      </c>
      <c r="F1593" s="1">
        <f>Tabla2[[#This Row],[Axial Force ]]/$O$11</f>
        <v>53.971293131510414</v>
      </c>
      <c r="G1593" s="5">
        <f>Tabla2[[#This Row],[Axial Displacement ]]/$O$8</f>
        <v>2.0306110439569137E-2</v>
      </c>
      <c r="H1593" s="1">
        <f>Tabla2[[#This Row],[Axial 634,12F ]]/25</f>
        <v>2.0701402263512119E-5</v>
      </c>
      <c r="I1593" s="1">
        <f>IF(Tabla2[[#This Row],[Axial Displacement Command ]]=D1592,1,0)</f>
        <v>0</v>
      </c>
      <c r="J1593" s="1">
        <f>IF(AND(Tabla2[[#This Row],[cic]]=1,(AND(I1592=1,I1594=0))),1,0)</f>
        <v>0</v>
      </c>
      <c r="K1593" s="1">
        <f>Tabla2[[#This Row],[pas]]+K1592</f>
        <v>10</v>
      </c>
    </row>
    <row r="1594" spans="1:11" x14ac:dyDescent="0.25">
      <c r="A1594" s="1">
        <v>2596.68212890625</v>
      </c>
      <c r="B1594" s="1">
        <v>1.64861080702394</v>
      </c>
      <c r="C1594">
        <v>2.26807583203481E-3</v>
      </c>
      <c r="D1594" s="1">
        <v>1.6508789267391</v>
      </c>
      <c r="E1594">
        <v>3.2831583212100698E-3</v>
      </c>
      <c r="F1594" s="1">
        <f>Tabla2[[#This Row],[Axial Force ]]/$O$11</f>
        <v>54.097544352213539</v>
      </c>
      <c r="G1594" s="5">
        <f>Tabla2[[#This Row],[Axial Displacement ]]/$O$8</f>
        <v>2.035321983980173E-2</v>
      </c>
      <c r="H1594" s="1">
        <f>Tabla2[[#This Row],[Axial 634,12F ]]/25</f>
        <v>1.3132633284840278E-4</v>
      </c>
      <c r="I1594" s="1">
        <f>IF(Tabla2[[#This Row],[Axial Displacement Command ]]=D1593,1,0)</f>
        <v>0</v>
      </c>
      <c r="J1594" s="1">
        <f>IF(AND(Tabla2[[#This Row],[cic]]=1,(AND(I1593=1,I1595=0))),1,0)</f>
        <v>0</v>
      </c>
      <c r="K1594" s="1">
        <f>Tabla2[[#This Row],[pas]]+K1593</f>
        <v>10</v>
      </c>
    </row>
    <row r="1595" spans="1:11" x14ac:dyDescent="0.25">
      <c r="A1595" s="1">
        <v>2602.587890625</v>
      </c>
      <c r="B1595" s="1">
        <v>1.6515791648998901</v>
      </c>
      <c r="C1595">
        <v>2.6364325549366198E-3</v>
      </c>
      <c r="D1595" s="1">
        <v>1.6542156226933</v>
      </c>
      <c r="E1595">
        <v>1.5308930869650801E-3</v>
      </c>
      <c r="F1595" s="1">
        <f>Tabla2[[#This Row],[Axial Force ]]/$O$11</f>
        <v>54.2205810546875</v>
      </c>
      <c r="G1595" s="5">
        <f>Tabla2[[#This Row],[Axial Displacement ]]/$O$8</f>
        <v>2.0389866233331975E-2</v>
      </c>
      <c r="H1595" s="1">
        <f>Tabla2[[#This Row],[Axial 634,12F ]]/25</f>
        <v>6.1235723478603204E-5</v>
      </c>
      <c r="I1595" s="1">
        <f>IF(Tabla2[[#This Row],[Axial Displacement Command ]]=D1594,1,0)</f>
        <v>0</v>
      </c>
      <c r="J1595" s="1">
        <f>IF(AND(Tabla2[[#This Row],[cic]]=1,(AND(I1594=1,I1596=0))),1,0)</f>
        <v>0</v>
      </c>
      <c r="K1595" s="1">
        <f>Tabla2[[#This Row],[pas]]+K1594</f>
        <v>10</v>
      </c>
    </row>
    <row r="1596" spans="1:11" x14ac:dyDescent="0.25">
      <c r="A1596" s="1">
        <v>2606.7109375</v>
      </c>
      <c r="B1596" s="1">
        <v>1.65427918545902</v>
      </c>
      <c r="C1596">
        <v>3.27289103552175E-3</v>
      </c>
      <c r="D1596" s="1">
        <v>1.65755208581686</v>
      </c>
      <c r="E1596">
        <v>1.1310322634017201E-3</v>
      </c>
      <c r="F1596" s="1">
        <f>Tabla2[[#This Row],[Axial Force ]]/$O$11</f>
        <v>54.306477864583336</v>
      </c>
      <c r="G1596" s="5">
        <f>Tabla2[[#This Row],[Axial Displacement ]]/$O$8</f>
        <v>2.0423199820481727E-2</v>
      </c>
      <c r="H1596" s="1">
        <f>Tabla2[[#This Row],[Axial 634,12F ]]/25</f>
        <v>4.5241290536068805E-5</v>
      </c>
      <c r="I1596" s="1">
        <f>IF(Tabla2[[#This Row],[Axial Displacement Command ]]=D1595,1,0)</f>
        <v>0</v>
      </c>
      <c r="J1596" s="1">
        <f>IF(AND(Tabla2[[#This Row],[cic]]=1,(AND(I1595=1,I1597=0))),1,0)</f>
        <v>0</v>
      </c>
      <c r="K1596" s="1">
        <f>Tabla2[[#This Row],[pas]]+K1595</f>
        <v>10</v>
      </c>
    </row>
    <row r="1597" spans="1:11" x14ac:dyDescent="0.25">
      <c r="A1597" s="1">
        <v>2614.22924804688</v>
      </c>
      <c r="B1597" s="1">
        <v>1.6586423153057701</v>
      </c>
      <c r="C1597">
        <v>2.2463798359240198E-3</v>
      </c>
      <c r="D1597" s="1">
        <v>1.66088866535574</v>
      </c>
      <c r="E1597">
        <v>2.1090420432301501E-3</v>
      </c>
      <c r="F1597" s="1">
        <f>Tabla2[[#This Row],[Axial Force ]]/$O$11</f>
        <v>54.463109334309998</v>
      </c>
      <c r="G1597" s="5">
        <f>Tabla2[[#This Row],[Axial Displacement ]]/$O$8</f>
        <v>2.0477065621058891E-2</v>
      </c>
      <c r="H1597" s="1">
        <f>Tabla2[[#This Row],[Axial 634,12F ]]/25</f>
        <v>8.4361681729206006E-5</v>
      </c>
      <c r="I1597" s="1">
        <f>IF(Tabla2[[#This Row],[Axial Displacement Command ]]=D1596,1,0)</f>
        <v>0</v>
      </c>
      <c r="J1597" s="1">
        <f>IF(AND(Tabla2[[#This Row],[cic]]=1,(AND(I1596=1,I1598=0))),1,0)</f>
        <v>0</v>
      </c>
      <c r="K1597" s="1">
        <f>Tabla2[[#This Row],[pas]]+K1596</f>
        <v>10</v>
      </c>
    </row>
    <row r="1598" spans="1:11" x14ac:dyDescent="0.25">
      <c r="A1598" s="1">
        <v>2619.45532226563</v>
      </c>
      <c r="B1598" s="1">
        <v>1.6612351173535</v>
      </c>
      <c r="C1598">
        <v>2.9902457754360499E-3</v>
      </c>
      <c r="D1598" s="1">
        <v>1.66422536130995</v>
      </c>
      <c r="E1598" s="2">
        <v>7.9314254719520304E-5</v>
      </c>
      <c r="F1598" s="1">
        <f>Tabla2[[#This Row],[Axial Force ]]/$O$11</f>
        <v>54.571985880533958</v>
      </c>
      <c r="G1598" s="5">
        <f>Tabla2[[#This Row],[Axial Displacement ]]/$O$8</f>
        <v>2.0509075522882718E-2</v>
      </c>
      <c r="H1598" s="1">
        <f>Tabla2[[#This Row],[Axial 634,12F ]]/25</f>
        <v>3.1725701887808121E-6</v>
      </c>
      <c r="I1598" s="1">
        <f>IF(Tabla2[[#This Row],[Axial Displacement Command ]]=D1597,1,0)</f>
        <v>0</v>
      </c>
      <c r="J1598" s="1">
        <f>IF(AND(Tabla2[[#This Row],[cic]]=1,(AND(I1597=1,I1599=0))),1,0)</f>
        <v>0</v>
      </c>
      <c r="K1598" s="1">
        <f>Tabla2[[#This Row],[pas]]+K1597</f>
        <v>10</v>
      </c>
    </row>
    <row r="1599" spans="1:11" x14ac:dyDescent="0.25">
      <c r="A1599" s="1">
        <v>2625.17456054688</v>
      </c>
      <c r="B1599" s="1">
        <v>1.6645538853481401</v>
      </c>
      <c r="C1599">
        <v>3.0080079795880002E-3</v>
      </c>
      <c r="D1599" s="1">
        <v>1.66756194084883</v>
      </c>
      <c r="E1599">
        <v>1.4921123181466101E-4</v>
      </c>
      <c r="F1599" s="1">
        <f>Tabla2[[#This Row],[Axial Force ]]/$O$11</f>
        <v>54.691136678059998</v>
      </c>
      <c r="G1599" s="5">
        <f>Tabla2[[#This Row],[Axial Displacement ]]/$O$8</f>
        <v>2.0550047967260988E-2</v>
      </c>
      <c r="H1599" s="1">
        <f>Tabla2[[#This Row],[Axial 634,12F ]]/25</f>
        <v>5.9684492725864402E-6</v>
      </c>
      <c r="I1599" s="1">
        <f>IF(Tabla2[[#This Row],[Axial Displacement Command ]]=D1598,1,0)</f>
        <v>0</v>
      </c>
      <c r="J1599" s="1">
        <f>IF(AND(Tabla2[[#This Row],[cic]]=1,(AND(I1598=1,I1600=0))),1,0)</f>
        <v>0</v>
      </c>
      <c r="K1599" s="1">
        <f>Tabla2[[#This Row],[pas]]+K1598</f>
        <v>10</v>
      </c>
    </row>
    <row r="1600" spans="1:11" x14ac:dyDescent="0.25">
      <c r="A1600" s="1">
        <v>2631.0341796875</v>
      </c>
      <c r="B1600" s="1">
        <v>1.6687774332240199</v>
      </c>
      <c r="C1600">
        <v>2.1209716578596302E-3</v>
      </c>
      <c r="D1600" s="1">
        <v>1.67089840397239</v>
      </c>
      <c r="E1600">
        <v>2.7999137728329502E-3</v>
      </c>
      <c r="F1600" s="1">
        <f>Tabla2[[#This Row],[Axial Force ]]/$O$11</f>
        <v>54.813212076822914</v>
      </c>
      <c r="G1600" s="5">
        <f>Tabla2[[#This Row],[Axial Displacement ]]/$O$8</f>
        <v>2.0602190533629876E-2</v>
      </c>
      <c r="H1600" s="1">
        <f>Tabla2[[#This Row],[Axial 634,12F ]]/25</f>
        <v>1.1199655091331801E-4</v>
      </c>
      <c r="I1600" s="1">
        <f>IF(Tabla2[[#This Row],[Axial Displacement Command ]]=D1599,1,0)</f>
        <v>0</v>
      </c>
      <c r="J1600" s="1">
        <f>IF(AND(Tabla2[[#This Row],[cic]]=1,(AND(I1599=1,I1601=0))),1,0)</f>
        <v>0</v>
      </c>
      <c r="K1600" s="1">
        <f>Tabla2[[#This Row],[pas]]+K1599</f>
        <v>10</v>
      </c>
    </row>
    <row r="1601" spans="1:11" x14ac:dyDescent="0.25">
      <c r="A1601" s="1">
        <v>2637.33837890625</v>
      </c>
      <c r="B1601" s="1">
        <v>1.6711628995835801</v>
      </c>
      <c r="C1601">
        <v>3.0722617339051799E-3</v>
      </c>
      <c r="D1601" s="1">
        <v>1.67423509992659</v>
      </c>
      <c r="E1601">
        <v>2.8260608360142201E-3</v>
      </c>
      <c r="F1601" s="1">
        <f>Tabla2[[#This Row],[Axial Force ]]/$O$11</f>
        <v>54.944549560546875</v>
      </c>
      <c r="G1601" s="5">
        <f>Tabla2[[#This Row],[Axial Displacement ]]/$O$8</f>
        <v>2.0631640735599754E-2</v>
      </c>
      <c r="H1601" s="1">
        <f>Tabla2[[#This Row],[Axial 634,12F ]]/25</f>
        <v>1.130424334405688E-4</v>
      </c>
      <c r="I1601" s="1">
        <f>IF(Tabla2[[#This Row],[Axial Displacement Command ]]=D1600,1,0)</f>
        <v>0</v>
      </c>
      <c r="J1601" s="1">
        <f>IF(AND(Tabla2[[#This Row],[cic]]=1,(AND(I1600=1,I1602=0))),1,0)</f>
        <v>0</v>
      </c>
      <c r="K1601" s="1">
        <f>Tabla2[[#This Row],[pas]]+K1600</f>
        <v>10</v>
      </c>
    </row>
    <row r="1602" spans="1:11" x14ac:dyDescent="0.25">
      <c r="A1602" s="1">
        <v>2642.41430664063</v>
      </c>
      <c r="B1602" s="1">
        <v>1.67471403256059</v>
      </c>
      <c r="C1602">
        <v>2.8575659598573098E-3</v>
      </c>
      <c r="D1602" s="1">
        <v>1.67757167946547</v>
      </c>
      <c r="E1602">
        <v>4.2443361962796198E-3</v>
      </c>
      <c r="F1602" s="1">
        <f>Tabla2[[#This Row],[Axial Force ]]/$O$11</f>
        <v>55.050298055013123</v>
      </c>
      <c r="G1602" s="5">
        <f>Tabla2[[#This Row],[Axial Displacement ]]/$O$8</f>
        <v>2.0675481883464075E-2</v>
      </c>
      <c r="H1602" s="1">
        <f>Tabla2[[#This Row],[Axial 634,12F ]]/25</f>
        <v>1.6977344785118478E-4</v>
      </c>
      <c r="I1602" s="1">
        <f>IF(Tabla2[[#This Row],[Axial Displacement Command ]]=D1601,1,0)</f>
        <v>0</v>
      </c>
      <c r="J1602" s="1">
        <f>IF(AND(Tabla2[[#This Row],[cic]]=1,(AND(I1601=1,I1603=0))),1,0)</f>
        <v>0</v>
      </c>
      <c r="K1602" s="1">
        <f>Tabla2[[#This Row],[pas]]+K1601</f>
        <v>10</v>
      </c>
    </row>
    <row r="1603" spans="1:11" x14ac:dyDescent="0.25">
      <c r="A1603" s="1">
        <v>2648.14892578125</v>
      </c>
      <c r="B1603" s="1">
        <v>1.67723535560071</v>
      </c>
      <c r="C1603">
        <v>3.6728381473949399E-3</v>
      </c>
      <c r="D1603" s="1">
        <v>1.68090825900435</v>
      </c>
      <c r="E1603">
        <v>8.5491353729594299E-4</v>
      </c>
      <c r="F1603" s="1">
        <f>Tabla2[[#This Row],[Axial Force ]]/$O$11</f>
        <v>55.169769287109375</v>
      </c>
      <c r="G1603" s="5">
        <f>Tabla2[[#This Row],[Axial Displacement ]]/$O$8</f>
        <v>2.0706609328403826E-2</v>
      </c>
      <c r="H1603" s="1">
        <f>Tabla2[[#This Row],[Axial 634,12F ]]/25</f>
        <v>3.419654149183772E-5</v>
      </c>
      <c r="I1603" s="1">
        <f>IF(Tabla2[[#This Row],[Axial Displacement Command ]]=D1602,1,0)</f>
        <v>0</v>
      </c>
      <c r="J1603" s="1">
        <f>IF(AND(Tabla2[[#This Row],[cic]]=1,(AND(I1602=1,I1604=0))),1,0)</f>
        <v>0</v>
      </c>
      <c r="K1603" s="1">
        <f>Tabla2[[#This Row],[pas]]+K1602</f>
        <v>10</v>
      </c>
    </row>
    <row r="1604" spans="1:11" x14ac:dyDescent="0.25">
      <c r="A1604" s="1">
        <v>2653.71337890625</v>
      </c>
      <c r="B1604" s="1">
        <v>1.68186658993363</v>
      </c>
      <c r="C1604">
        <v>2.37822541748756E-3</v>
      </c>
      <c r="D1604" s="1">
        <v>1.68424483854324</v>
      </c>
      <c r="E1604">
        <v>1.4105953596299499E-3</v>
      </c>
      <c r="F1604" s="1">
        <f>Tabla2[[#This Row],[Axial Force ]]/$O$11</f>
        <v>55.285695393880211</v>
      </c>
      <c r="G1604" s="5">
        <f>Tabla2[[#This Row],[Axial Displacement ]]/$O$8</f>
        <v>2.0763785060909014E-2</v>
      </c>
      <c r="H1604" s="1">
        <f>Tabla2[[#This Row],[Axial 634,12F ]]/25</f>
        <v>5.6423814385197996E-5</v>
      </c>
      <c r="I1604" s="1">
        <f>IF(Tabla2[[#This Row],[Axial Displacement Command ]]=D1603,1,0)</f>
        <v>0</v>
      </c>
      <c r="J1604" s="1">
        <f>IF(AND(Tabla2[[#This Row],[cic]]=1,(AND(I1603=1,I1605=0))),1,0)</f>
        <v>0</v>
      </c>
      <c r="K1604" s="1">
        <f>Tabla2[[#This Row],[pas]]+K1603</f>
        <v>10</v>
      </c>
    </row>
    <row r="1605" spans="1:11" x14ac:dyDescent="0.25">
      <c r="A1605" s="1">
        <v>2659.6533203125</v>
      </c>
      <c r="B1605" s="1">
        <v>1.68524985201657</v>
      </c>
      <c r="C1605">
        <v>2.3316144961427199E-3</v>
      </c>
      <c r="D1605" s="1">
        <v>1.68758141808212</v>
      </c>
      <c r="E1605">
        <v>-2.1763435142929701E-4</v>
      </c>
      <c r="F1605" s="1">
        <f>Tabla2[[#This Row],[Axial Force ]]/$O$11</f>
        <v>55.409444173177086</v>
      </c>
      <c r="G1605" s="5">
        <f>Tabla2[[#This Row],[Axial Displacement ]]/$O$8</f>
        <v>2.0805553728599629E-2</v>
      </c>
      <c r="H1605" s="1">
        <f>Tabla2[[#This Row],[Axial 634,12F ]]/25</f>
        <v>-8.7053740571718799E-6</v>
      </c>
      <c r="I1605" s="1">
        <f>IF(Tabla2[[#This Row],[Axial Displacement Command ]]=D1604,1,0)</f>
        <v>0</v>
      </c>
      <c r="J1605" s="1">
        <f>IF(AND(Tabla2[[#This Row],[cic]]=1,(AND(I1604=1,I1606=0))),1,0)</f>
        <v>0</v>
      </c>
      <c r="K1605" s="1">
        <f>Tabla2[[#This Row],[pas]]+K1604</f>
        <v>10</v>
      </c>
    </row>
    <row r="1606" spans="1:11" x14ac:dyDescent="0.25">
      <c r="A1606" s="1">
        <v>2668.17993164063</v>
      </c>
      <c r="B1606" s="1">
        <v>1.68941973242909</v>
      </c>
      <c r="C1606">
        <v>1.49822233197483E-3</v>
      </c>
      <c r="D1606" s="1">
        <v>1.690917997621</v>
      </c>
      <c r="E1606">
        <v>-2.80848524880639E-4</v>
      </c>
      <c r="F1606" s="1">
        <f>Tabla2[[#This Row],[Axial Force ]]/$O$11</f>
        <v>55.587081909179794</v>
      </c>
      <c r="G1606" s="5">
        <f>Tabla2[[#This Row],[Axial Displacement ]]/$O$8</f>
        <v>2.0857033733692468E-2</v>
      </c>
      <c r="H1606" s="1">
        <f>Tabla2[[#This Row],[Axial 634,12F ]]/25</f>
        <v>-1.123394099522556E-5</v>
      </c>
      <c r="I1606" s="1">
        <f>IF(Tabla2[[#This Row],[Axial Displacement Command ]]=D1605,1,0)</f>
        <v>0</v>
      </c>
      <c r="J1606" s="1">
        <f>IF(AND(Tabla2[[#This Row],[cic]]=1,(AND(I1605=1,I1607=0))),1,0)</f>
        <v>0</v>
      </c>
      <c r="K1606" s="1">
        <f>Tabla2[[#This Row],[pas]]+K1605</f>
        <v>10</v>
      </c>
    </row>
    <row r="1607" spans="1:11" x14ac:dyDescent="0.25">
      <c r="A1607" s="1">
        <v>2674.78564453125</v>
      </c>
      <c r="B1607" s="1">
        <v>1.6921412898227599</v>
      </c>
      <c r="C1607">
        <v>2.1133423615538002E-3</v>
      </c>
      <c r="D1607" s="1">
        <v>1.6942546935752001</v>
      </c>
      <c r="E1607" s="2">
        <v>4.99668999509595E-5</v>
      </c>
      <c r="F1607" s="1">
        <f>Tabla2[[#This Row],[Axial Force ]]/$O$11</f>
        <v>55.724700927734375</v>
      </c>
      <c r="G1607" s="5">
        <f>Tabla2[[#This Row],[Axial Displacement ]]/$O$8</f>
        <v>2.0890633207688393E-2</v>
      </c>
      <c r="H1607" s="1">
        <f>Tabla2[[#This Row],[Axial 634,12F ]]/25</f>
        <v>1.9986759980383799E-6</v>
      </c>
      <c r="I1607" s="1">
        <f>IF(Tabla2[[#This Row],[Axial Displacement Command ]]=D1606,1,0)</f>
        <v>0</v>
      </c>
      <c r="J1607" s="1">
        <f>IF(AND(Tabla2[[#This Row],[cic]]=1,(AND(I1606=1,I1608=0))),1,0)</f>
        <v>0</v>
      </c>
      <c r="K1607" s="1">
        <f>Tabla2[[#This Row],[pas]]+K1606</f>
        <v>10</v>
      </c>
    </row>
    <row r="1608" spans="1:11" x14ac:dyDescent="0.25">
      <c r="A1608" s="1">
        <v>2679.18603515625</v>
      </c>
      <c r="B1608" s="1">
        <v>1.69531698338687</v>
      </c>
      <c r="C1608">
        <v>2.2741555767424901E-3</v>
      </c>
      <c r="D1608" s="1">
        <v>1.69759115669876</v>
      </c>
      <c r="E1608">
        <v>1.0056161272586901E-3</v>
      </c>
      <c r="F1608" s="1">
        <f>Tabla2[[#This Row],[Axial Force ]]/$O$11</f>
        <v>55.816375732421875</v>
      </c>
      <c r="G1608" s="5">
        <f>Tabla2[[#This Row],[Axial Displacement ]]/$O$8</f>
        <v>2.0929839301072468E-2</v>
      </c>
      <c r="H1608" s="1">
        <f>Tabla2[[#This Row],[Axial 634,12F ]]/25</f>
        <v>4.0224645090347601E-5</v>
      </c>
      <c r="I1608" s="1">
        <f>IF(Tabla2[[#This Row],[Axial Displacement Command ]]=D1607,1,0)</f>
        <v>0</v>
      </c>
      <c r="J1608" s="1">
        <f>IF(AND(Tabla2[[#This Row],[cic]]=1,(AND(I1607=1,I1609=0))),1,0)</f>
        <v>0</v>
      </c>
      <c r="K1608" s="1">
        <f>Tabla2[[#This Row],[pas]]+K1607</f>
        <v>10</v>
      </c>
    </row>
    <row r="1609" spans="1:11" x14ac:dyDescent="0.25">
      <c r="A1609" s="1">
        <v>2685.306640625</v>
      </c>
      <c r="B1609" s="1">
        <v>1.6986358677968401</v>
      </c>
      <c r="C1609">
        <v>2.2919177808944399E-3</v>
      </c>
      <c r="D1609" s="1">
        <v>1.70092773623765</v>
      </c>
      <c r="E1609">
        <v>1.9836174942611299E-3</v>
      </c>
      <c r="F1609" s="1">
        <f>Tabla2[[#This Row],[Axial Force ]]/$O$11</f>
        <v>55.943888346354164</v>
      </c>
      <c r="G1609" s="5">
        <f>Tabla2[[#This Row],[Axial Displacement ]]/$O$8</f>
        <v>2.0970813182677038E-2</v>
      </c>
      <c r="H1609" s="1">
        <f>Tabla2[[#This Row],[Axial 634,12F ]]/25</f>
        <v>7.9344699770445194E-5</v>
      </c>
      <c r="I1609" s="1">
        <f>IF(Tabla2[[#This Row],[Axial Displacement Command ]]=D1608,1,0)</f>
        <v>0</v>
      </c>
      <c r="J1609" s="1">
        <f>IF(AND(Tabla2[[#This Row],[cic]]=1,(AND(I1608=1,I1610=0))),1,0)</f>
        <v>0</v>
      </c>
      <c r="K1609" s="1">
        <f>Tabla2[[#This Row],[pas]]+K1608</f>
        <v>10</v>
      </c>
    </row>
    <row r="1610" spans="1:11" x14ac:dyDescent="0.25">
      <c r="A1610" s="1">
        <v>2690.8486328125</v>
      </c>
      <c r="B1610" s="1">
        <v>1.70241598971188</v>
      </c>
      <c r="C1610">
        <v>1.84845919193322E-3</v>
      </c>
      <c r="D1610" s="1">
        <v>1.7042644321918501</v>
      </c>
      <c r="E1610">
        <v>2.3865939056122399E-3</v>
      </c>
      <c r="F1610" s="1">
        <f>Tabla2[[#This Row],[Axial Force ]]/$O$11</f>
        <v>56.059346516927086</v>
      </c>
      <c r="G1610" s="5">
        <f>Tabla2[[#This Row],[Axial Displacement ]]/$O$8</f>
        <v>2.1017481354467654E-2</v>
      </c>
      <c r="H1610" s="1">
        <f>Tabla2[[#This Row],[Axial 634,12F ]]/25</f>
        <v>9.5463756224489595E-5</v>
      </c>
      <c r="I1610" s="1">
        <f>IF(Tabla2[[#This Row],[Axial Displacement Command ]]=D1609,1,0)</f>
        <v>0</v>
      </c>
      <c r="J1610" s="1">
        <f>IF(AND(Tabla2[[#This Row],[cic]]=1,(AND(I1609=1,I1611=0))),1,0)</f>
        <v>0</v>
      </c>
      <c r="K1610" s="1">
        <f>Tabla2[[#This Row],[pas]]+K1609</f>
        <v>10</v>
      </c>
    </row>
    <row r="1611" spans="1:11" x14ac:dyDescent="0.25">
      <c r="A1611" s="1">
        <v>2695.03540039063</v>
      </c>
      <c r="B1611" s="1">
        <v>1.7044865526258901</v>
      </c>
      <c r="C1611">
        <v>3.1143426895141602E-3</v>
      </c>
      <c r="D1611" s="1">
        <v>1.70760089531541</v>
      </c>
      <c r="E1611">
        <v>9.1278292302376897E-4</v>
      </c>
      <c r="F1611" s="1">
        <f>Tabla2[[#This Row],[Axial Force ]]/$O$11</f>
        <v>56.146570841471458</v>
      </c>
      <c r="G1611" s="5">
        <f>Tabla2[[#This Row],[Axial Displacement ]]/$O$8</f>
        <v>2.1043043859578892E-2</v>
      </c>
      <c r="H1611" s="1">
        <f>Tabla2[[#This Row],[Axial 634,12F ]]/25</f>
        <v>3.6511316920950756E-5</v>
      </c>
      <c r="I1611" s="1">
        <f>IF(Tabla2[[#This Row],[Axial Displacement Command ]]=D1610,1,0)</f>
        <v>0</v>
      </c>
      <c r="J1611" s="1">
        <f>IF(AND(Tabla2[[#This Row],[cic]]=1,(AND(I1610=1,I1612=0))),1,0)</f>
        <v>0</v>
      </c>
      <c r="K1611" s="1">
        <f>Tabla2[[#This Row],[pas]]+K1610</f>
        <v>10</v>
      </c>
    </row>
    <row r="1612" spans="1:11" x14ac:dyDescent="0.25">
      <c r="A1612" s="1">
        <v>2699.77587890625</v>
      </c>
      <c r="B1612" s="1">
        <v>1.7078589880838999</v>
      </c>
      <c r="C1612">
        <v>3.07846062241879E-3</v>
      </c>
      <c r="D1612" s="1">
        <v>1.71093747485429</v>
      </c>
      <c r="E1612">
        <v>-1.8999458006874201E-4</v>
      </c>
      <c r="F1612" s="1">
        <f>Tabla2[[#This Row],[Axial Force ]]/$O$11</f>
        <v>56.245330810546875</v>
      </c>
      <c r="G1612" s="5">
        <f>Tabla2[[#This Row],[Axial Displacement ]]/$O$8</f>
        <v>2.1084678865233332E-2</v>
      </c>
      <c r="H1612" s="1">
        <f>Tabla2[[#This Row],[Axial 634,12F ]]/25</f>
        <v>-7.5997832027496804E-6</v>
      </c>
      <c r="I1612" s="1">
        <f>IF(Tabla2[[#This Row],[Axial Displacement Command ]]=D1611,1,0)</f>
        <v>0</v>
      </c>
      <c r="J1612" s="1">
        <f>IF(AND(Tabla2[[#This Row],[cic]]=1,(AND(I1611=1,I1613=0))),1,0)</f>
        <v>0</v>
      </c>
      <c r="K1612" s="1">
        <f>Tabla2[[#This Row],[pas]]+K1611</f>
        <v>10</v>
      </c>
    </row>
    <row r="1613" spans="1:11" x14ac:dyDescent="0.25">
      <c r="A1613" s="1">
        <v>2705.81860351563</v>
      </c>
      <c r="B1613" s="1">
        <v>1.71169999521226</v>
      </c>
      <c r="C1613">
        <v>2.57420538218867E-3</v>
      </c>
      <c r="D1613" s="1">
        <v>1.7142741708084901</v>
      </c>
      <c r="E1613">
        <v>-3.88923508580774E-2</v>
      </c>
      <c r="F1613" s="1">
        <f>Tabla2[[#This Row],[Axial Force ]]/$O$11</f>
        <v>56.371220906575623</v>
      </c>
      <c r="G1613" s="5">
        <f>Tabla2[[#This Row],[Axial Displacement ]]/$O$8</f>
        <v>2.1132098706324199E-2</v>
      </c>
      <c r="H1613" s="1">
        <f>Tabla2[[#This Row],[Axial 634,12F ]]/25</f>
        <v>-1.5556940343230961E-3</v>
      </c>
      <c r="I1613" s="1">
        <f>IF(Tabla2[[#This Row],[Axial Displacement Command ]]=D1612,1,0)</f>
        <v>0</v>
      </c>
      <c r="J1613" s="1">
        <f>IF(AND(Tabla2[[#This Row],[cic]]=1,(AND(I1612=1,I1614=0))),1,0)</f>
        <v>0</v>
      </c>
      <c r="K1613" s="1">
        <f>Tabla2[[#This Row],[pas]]+K1612</f>
        <v>10</v>
      </c>
    </row>
    <row r="1614" spans="1:11" x14ac:dyDescent="0.25">
      <c r="A1614" s="1">
        <v>2710.18090820313</v>
      </c>
      <c r="B1614" s="1">
        <v>1.7145001329481599</v>
      </c>
      <c r="C1614">
        <v>3.1105280413612499E-3</v>
      </c>
      <c r="D1614" s="1">
        <v>1.7176107503473801</v>
      </c>
      <c r="E1614">
        <v>1.8774097725326999E-3</v>
      </c>
      <c r="F1614" s="1">
        <f>Tabla2[[#This Row],[Axial Force ]]/$O$11</f>
        <v>56.462102254231873</v>
      </c>
      <c r="G1614" s="5">
        <f>Tabla2[[#This Row],[Axial Displacement ]]/$O$8</f>
        <v>2.1166668308001974E-2</v>
      </c>
      <c r="H1614" s="1">
        <f>Tabla2[[#This Row],[Axial 634,12F ]]/25</f>
        <v>7.5096390901308E-5</v>
      </c>
      <c r="I1614" s="1">
        <f>IF(Tabla2[[#This Row],[Axial Displacement Command ]]=D1613,1,0)</f>
        <v>0</v>
      </c>
      <c r="J1614" s="1">
        <f>IF(AND(Tabla2[[#This Row],[cic]]=1,(AND(I1613=1,I1615=0))),1,0)</f>
        <v>0</v>
      </c>
      <c r="K1614" s="1">
        <f>Tabla2[[#This Row],[pas]]+K1613</f>
        <v>10</v>
      </c>
    </row>
    <row r="1615" spans="1:11" x14ac:dyDescent="0.25">
      <c r="A1615" s="1">
        <v>2715.8662109375</v>
      </c>
      <c r="B1615" s="1">
        <v>1.71755428891629</v>
      </c>
      <c r="C1615">
        <v>3.3929347864614101E-3</v>
      </c>
      <c r="D1615" s="1">
        <v>1.72094721347094</v>
      </c>
      <c r="E1615">
        <v>-1.4602803730667799E-3</v>
      </c>
      <c r="F1615" s="1">
        <f>Tabla2[[#This Row],[Axial Force ]]/$O$11</f>
        <v>56.580546061197914</v>
      </c>
      <c r="G1615" s="5">
        <f>Tabla2[[#This Row],[Axial Displacement ]]/$O$8</f>
        <v>2.1204373937238147E-2</v>
      </c>
      <c r="H1615" s="1">
        <f>Tabla2[[#This Row],[Axial 634,12F ]]/25</f>
        <v>-5.84112149226712E-5</v>
      </c>
      <c r="I1615" s="1">
        <f>IF(Tabla2[[#This Row],[Axial Displacement Command ]]=D1614,1,0)</f>
        <v>0</v>
      </c>
      <c r="J1615" s="1">
        <f>IF(AND(Tabla2[[#This Row],[cic]]=1,(AND(I1614=1,I1616=0))),1,0)</f>
        <v>0</v>
      </c>
      <c r="K1615" s="1">
        <f>Tabla2[[#This Row],[pas]]+K1614</f>
        <v>10</v>
      </c>
    </row>
    <row r="1616" spans="1:11" x14ac:dyDescent="0.25">
      <c r="A1616" s="1">
        <v>2725.12622070313</v>
      </c>
      <c r="B1616" s="1">
        <v>1.7222320893779399</v>
      </c>
      <c r="C1616">
        <v>2.0518302790151202E-3</v>
      </c>
      <c r="D1616" s="1">
        <v>1.7242839094251401</v>
      </c>
      <c r="E1616">
        <v>2.5595813895051799E-3</v>
      </c>
      <c r="F1616" s="1">
        <f>Tabla2[[#This Row],[Axial Force ]]/$O$11</f>
        <v>56.773462931315208</v>
      </c>
      <c r="G1616" s="5">
        <f>Tabla2[[#This Row],[Axial Displacement ]]/$O$8</f>
        <v>2.1262124560221481E-2</v>
      </c>
      <c r="H1616" s="1">
        <f>Tabla2[[#This Row],[Axial 634,12F ]]/25</f>
        <v>1.023832555802072E-4</v>
      </c>
      <c r="I1616" s="1">
        <f>IF(Tabla2[[#This Row],[Axial Displacement Command ]]=D1615,1,0)</f>
        <v>0</v>
      </c>
      <c r="J1616" s="1">
        <f>IF(AND(Tabla2[[#This Row],[cic]]=1,(AND(I1615=1,I1617=0))),1,0)</f>
        <v>0</v>
      </c>
      <c r="K1616" s="1">
        <f>Tabla2[[#This Row],[pas]]+K1615</f>
        <v>10</v>
      </c>
    </row>
    <row r="1617" spans="1:11" x14ac:dyDescent="0.25">
      <c r="A1617" s="1">
        <v>2733.94458007813</v>
      </c>
      <c r="B1617" s="1">
        <v>1.7264664638787499</v>
      </c>
      <c r="C1617">
        <v>1.15406510303728E-3</v>
      </c>
      <c r="D1617" s="1">
        <v>1.7276204889640201</v>
      </c>
      <c r="E1617">
        <v>3.1817419312574198E-3</v>
      </c>
      <c r="F1617" s="1">
        <f>Tabla2[[#This Row],[Axial Force ]]/$O$11</f>
        <v>56.957178751627708</v>
      </c>
      <c r="G1617" s="5">
        <f>Tabla2[[#This Row],[Axial Displacement ]]/$O$8</f>
        <v>2.1314400788626543E-2</v>
      </c>
      <c r="H1617" s="1">
        <f>Tabla2[[#This Row],[Axial 634,12F ]]/25</f>
        <v>1.2726967725029678E-4</v>
      </c>
      <c r="I1617" s="1">
        <f>IF(Tabla2[[#This Row],[Axial Displacement Command ]]=D1616,1,0)</f>
        <v>0</v>
      </c>
      <c r="J1617" s="1">
        <f>IF(AND(Tabla2[[#This Row],[cic]]=1,(AND(I1616=1,I1618=0))),1,0)</f>
        <v>0</v>
      </c>
      <c r="K1617" s="1">
        <f>Tabla2[[#This Row],[pas]]+K1616</f>
        <v>10</v>
      </c>
    </row>
    <row r="1618" spans="1:11" x14ac:dyDescent="0.25">
      <c r="A1618" s="1">
        <v>2739.05249023438</v>
      </c>
      <c r="B1618" s="1">
        <v>1.7296278383582799</v>
      </c>
      <c r="C1618">
        <v>1.32918353301648E-3</v>
      </c>
      <c r="D1618" s="1">
        <v>1.7309570685029001</v>
      </c>
      <c r="E1618">
        <v>3.0265039185906101E-3</v>
      </c>
      <c r="F1618" s="1">
        <f>Tabla2[[#This Row],[Axial Force ]]/$O$11</f>
        <v>57.063593546549583</v>
      </c>
      <c r="G1618" s="5">
        <f>Tabla2[[#This Row],[Axial Displacement ]]/$O$8</f>
        <v>2.1353430103188641E-2</v>
      </c>
      <c r="H1618" s="1">
        <f>Tabla2[[#This Row],[Axial 634,12F ]]/25</f>
        <v>1.2106015674362441E-4</v>
      </c>
      <c r="I1618" s="1">
        <f>IF(Tabla2[[#This Row],[Axial Displacement Command ]]=D1617,1,0)</f>
        <v>0</v>
      </c>
      <c r="J1618" s="1">
        <f>IF(AND(Tabla2[[#This Row],[cic]]=1,(AND(I1617=1,I1619=0))),1,0)</f>
        <v>0</v>
      </c>
      <c r="K1618" s="1">
        <f>Tabla2[[#This Row],[pas]]+K1617</f>
        <v>10</v>
      </c>
    </row>
    <row r="1619" spans="1:11" x14ac:dyDescent="0.25">
      <c r="A1619" s="1">
        <v>2743.52856445313</v>
      </c>
      <c r="B1619" s="1">
        <v>1.7327034147456299</v>
      </c>
      <c r="C1619">
        <v>1.59025194079732E-3</v>
      </c>
      <c r="D1619" s="1">
        <v>1.7342936480417801</v>
      </c>
      <c r="E1619">
        <v>1.9480692117213E-3</v>
      </c>
      <c r="F1619" s="1">
        <f>Tabla2[[#This Row],[Axial Force ]]/$O$11</f>
        <v>57.156845092773544</v>
      </c>
      <c r="G1619" s="5">
        <f>Tabla2[[#This Row],[Axial Displacement ]]/$O$8</f>
        <v>2.1391400182044815E-2</v>
      </c>
      <c r="H1619" s="1">
        <f>Tabla2[[#This Row],[Axial 634,12F ]]/25</f>
        <v>7.7922768468851992E-5</v>
      </c>
      <c r="I1619" s="1">
        <f>IF(Tabla2[[#This Row],[Axial Displacement Command ]]=D1618,1,0)</f>
        <v>0</v>
      </c>
      <c r="J1619" s="1">
        <f>IF(AND(Tabla2[[#This Row],[cic]]=1,(AND(I1618=1,I1620=0))),1,0)</f>
        <v>0</v>
      </c>
      <c r="K1619" s="1">
        <f>Tabla2[[#This Row],[pas]]+K1618</f>
        <v>10</v>
      </c>
    </row>
    <row r="1620" spans="1:11" x14ac:dyDescent="0.25">
      <c r="A1620" s="1">
        <v>2745.38330078125</v>
      </c>
      <c r="B1620" s="1">
        <v>1.73420191276819</v>
      </c>
      <c r="C1620">
        <v>3.4283400509593802E-3</v>
      </c>
      <c r="D1620" s="1">
        <v>1.7376302275806701</v>
      </c>
      <c r="E1620">
        <v>7.2473255841032402E-4</v>
      </c>
      <c r="F1620" s="1">
        <f>Tabla2[[#This Row],[Axial Force ]]/$O$11</f>
        <v>57.195485432942711</v>
      </c>
      <c r="G1620" s="5">
        <f>Tabla2[[#This Row],[Axial Displacement ]]/$O$8</f>
        <v>2.1409900157631976E-2</v>
      </c>
      <c r="H1620" s="1">
        <f>Tabla2[[#This Row],[Axial 634,12F ]]/25</f>
        <v>2.8989302336412961E-5</v>
      </c>
      <c r="I1620" s="1">
        <f>IF(Tabla2[[#This Row],[Axial Displacement Command ]]=D1619,1,0)</f>
        <v>0</v>
      </c>
      <c r="J1620" s="1">
        <f>IF(AND(Tabla2[[#This Row],[cic]]=1,(AND(I1619=1,I1621=0))),1,0)</f>
        <v>0</v>
      </c>
      <c r="K1620" s="1">
        <f>Tabla2[[#This Row],[pas]]+K1619</f>
        <v>10</v>
      </c>
    </row>
    <row r="1621" spans="1:11" x14ac:dyDescent="0.25">
      <c r="A1621" s="1">
        <v>2751.06127929688</v>
      </c>
      <c r="B1621" s="1">
        <v>1.73822161741555</v>
      </c>
      <c r="C1621">
        <v>2.7451515052234802E-3</v>
      </c>
      <c r="D1621" s="1">
        <v>1.7409668071195501</v>
      </c>
      <c r="E1621">
        <v>1.53628900534386E-3</v>
      </c>
      <c r="F1621" s="1">
        <f>Tabla2[[#This Row],[Axial Force ]]/$O$11</f>
        <v>57.313776652018333</v>
      </c>
      <c r="G1621" s="5">
        <f>Tabla2[[#This Row],[Axial Displacement ]]/$O$8</f>
        <v>2.1459526140932716E-2</v>
      </c>
      <c r="H1621" s="1">
        <f>Tabla2[[#This Row],[Axial 634,12F ]]/25</f>
        <v>6.1451560213754406E-5</v>
      </c>
      <c r="I1621" s="1">
        <f>IF(Tabla2[[#This Row],[Axial Displacement Command ]]=D1620,1,0)</f>
        <v>0</v>
      </c>
      <c r="J1621" s="1">
        <f>IF(AND(Tabla2[[#This Row],[cic]]=1,(AND(I1620=1,I1622=0))),1,0)</f>
        <v>0</v>
      </c>
      <c r="K1621" s="1">
        <f>Tabla2[[#This Row],[pas]]+K1620</f>
        <v>10</v>
      </c>
    </row>
    <row r="1622" spans="1:11" x14ac:dyDescent="0.25">
      <c r="A1622" s="1">
        <v>2758.349609375</v>
      </c>
      <c r="B1622" s="1">
        <v>1.74168706871569</v>
      </c>
      <c r="C1622">
        <v>2.61640548160358E-3</v>
      </c>
      <c r="D1622" s="1">
        <v>1.7443035030737499</v>
      </c>
      <c r="E1622">
        <v>1.7144853927675301E-3</v>
      </c>
      <c r="F1622" s="1">
        <f>Tabla2[[#This Row],[Axial Force ]]/$O$11</f>
        <v>57.465616861979164</v>
      </c>
      <c r="G1622" s="5">
        <f>Tabla2[[#This Row],[Axial Displacement ]]/$O$8</f>
        <v>2.1502309490317159E-2</v>
      </c>
      <c r="H1622" s="1">
        <f>Tabla2[[#This Row],[Axial 634,12F ]]/25</f>
        <v>6.8579415710701196E-5</v>
      </c>
      <c r="I1622" s="1">
        <f>IF(Tabla2[[#This Row],[Axial Displacement Command ]]=D1621,1,0)</f>
        <v>0</v>
      </c>
      <c r="J1622" s="1">
        <f>IF(AND(Tabla2[[#This Row],[cic]]=1,(AND(I1621=1,I1623=0))),1,0)</f>
        <v>0</v>
      </c>
      <c r="K1622" s="1">
        <f>Tabla2[[#This Row],[pas]]+K1621</f>
        <v>10</v>
      </c>
    </row>
    <row r="1623" spans="1:11" x14ac:dyDescent="0.25">
      <c r="A1623" s="1">
        <v>2764.0927734375</v>
      </c>
      <c r="B1623" s="1">
        <v>1.74495938699692</v>
      </c>
      <c r="C1623">
        <v>2.6806592359207601E-3</v>
      </c>
      <c r="D1623" s="1">
        <v>1.7476399661973101</v>
      </c>
      <c r="E1623">
        <v>-1.0083229426527399E-2</v>
      </c>
      <c r="F1623" s="1">
        <f>Tabla2[[#This Row],[Axial Force ]]/$O$11</f>
        <v>57.58526611328125</v>
      </c>
      <c r="G1623" s="5">
        <f>Tabla2[[#This Row],[Axial Displacement ]]/$O$8</f>
        <v>2.1542708481443455E-2</v>
      </c>
      <c r="H1623" s="1">
        <f>Tabla2[[#This Row],[Axial 634,12F ]]/25</f>
        <v>-4.03329177061096E-4</v>
      </c>
      <c r="I1623" s="1">
        <f>IF(Tabla2[[#This Row],[Axial Displacement Command ]]=D1622,1,0)</f>
        <v>0</v>
      </c>
      <c r="J1623" s="1">
        <f>IF(AND(Tabla2[[#This Row],[cic]]=1,(AND(I1622=1,I1624=0))),1,0)</f>
        <v>0</v>
      </c>
      <c r="K1623" s="1">
        <f>Tabla2[[#This Row],[pas]]+K1622</f>
        <v>10</v>
      </c>
    </row>
    <row r="1624" spans="1:11" x14ac:dyDescent="0.25">
      <c r="A1624" s="1">
        <v>2769.37353515625</v>
      </c>
      <c r="B1624" s="1">
        <v>1.7487215809524099</v>
      </c>
      <c r="C1624">
        <v>2.2549629647983199E-3</v>
      </c>
      <c r="D1624" s="1">
        <v>1.7509765457361901</v>
      </c>
      <c r="E1624">
        <v>2.3896980110294E-3</v>
      </c>
      <c r="F1624" s="1">
        <f>Tabla2[[#This Row],[Axial Force ]]/$O$11</f>
        <v>57.695281982421875</v>
      </c>
      <c r="G1624" s="5">
        <f>Tabla2[[#This Row],[Axial Displacement ]]/$O$8</f>
        <v>2.1589155320400122E-2</v>
      </c>
      <c r="H1624" s="1">
        <f>Tabla2[[#This Row],[Axial 634,12F ]]/25</f>
        <v>9.5587920441176001E-5</v>
      </c>
      <c r="I1624" s="1">
        <f>IF(Tabla2[[#This Row],[Axial Displacement Command ]]=D1623,1,0)</f>
        <v>0</v>
      </c>
      <c r="J1624" s="1">
        <f>IF(AND(Tabla2[[#This Row],[cic]]=1,(AND(I1623=1,I1625=0))),1,0)</f>
        <v>0</v>
      </c>
      <c r="K1624" s="1">
        <f>Tabla2[[#This Row],[pas]]+K1623</f>
        <v>10</v>
      </c>
    </row>
    <row r="1625" spans="1:11" x14ac:dyDescent="0.25">
      <c r="A1625" s="1">
        <v>2777.73901367188</v>
      </c>
      <c r="B1625" s="1">
        <v>1.7529022879898499</v>
      </c>
      <c r="C1625">
        <v>1.41096120387374E-3</v>
      </c>
      <c r="D1625" s="1">
        <v>1.7543132416903999</v>
      </c>
      <c r="E1625">
        <v>1.69785937487177E-3</v>
      </c>
      <c r="F1625" s="1">
        <f>Tabla2[[#This Row],[Axial Force ]]/$O$11</f>
        <v>57.869562784830833</v>
      </c>
      <c r="G1625" s="5">
        <f>Tabla2[[#This Row],[Axial Displacement ]]/$O$8</f>
        <v>2.1640768987529011E-2</v>
      </c>
      <c r="H1625" s="1">
        <f>Tabla2[[#This Row],[Axial 634,12F ]]/25</f>
        <v>6.7914374994870795E-5</v>
      </c>
      <c r="I1625" s="1">
        <f>IF(Tabla2[[#This Row],[Axial Displacement Command ]]=D1624,1,0)</f>
        <v>0</v>
      </c>
      <c r="J1625" s="1">
        <f>IF(AND(Tabla2[[#This Row],[cic]]=1,(AND(I1624=1,I1626=0))),1,0)</f>
        <v>0</v>
      </c>
      <c r="K1625" s="1">
        <f>Tabla2[[#This Row],[pas]]+K1624</f>
        <v>10</v>
      </c>
    </row>
    <row r="1626" spans="1:11" x14ac:dyDescent="0.25">
      <c r="A1626" s="1">
        <v>2783.40576171875</v>
      </c>
      <c r="B1626" s="1">
        <v>1.7558097606524801</v>
      </c>
      <c r="C1626">
        <v>1.83999543423852E-3</v>
      </c>
      <c r="D1626" s="1">
        <v>1.7576498212292799</v>
      </c>
      <c r="E1626">
        <v>1.80469805854955E-3</v>
      </c>
      <c r="F1626" s="1">
        <f>Tabla2[[#This Row],[Axial Force ]]/$O$11</f>
        <v>57.987620035807289</v>
      </c>
      <c r="G1626" s="5">
        <f>Tabla2[[#This Row],[Axial Displacement ]]/$O$8</f>
        <v>2.1676663711759012E-2</v>
      </c>
      <c r="H1626" s="1">
        <f>Tabla2[[#This Row],[Axial 634,12F ]]/25</f>
        <v>7.2187922341981998E-5</v>
      </c>
      <c r="I1626" s="1">
        <f>IF(Tabla2[[#This Row],[Axial Displacement Command ]]=D1625,1,0)</f>
        <v>0</v>
      </c>
      <c r="J1626" s="1">
        <f>IF(AND(Tabla2[[#This Row],[cic]]=1,(AND(I1625=1,I1627=0))),1,0)</f>
        <v>0</v>
      </c>
      <c r="K1626" s="1">
        <f>Tabla2[[#This Row],[pas]]+K1625</f>
        <v>10</v>
      </c>
    </row>
    <row r="1627" spans="1:11" x14ac:dyDescent="0.25">
      <c r="A1627" s="1">
        <v>2789.10229492188</v>
      </c>
      <c r="B1627" s="1">
        <v>1.75861001480371</v>
      </c>
      <c r="C1627">
        <v>2.3763179797242598E-3</v>
      </c>
      <c r="D1627" s="1">
        <v>1.7609862843528401</v>
      </c>
      <c r="E1627">
        <v>1.5632977010682199E-3</v>
      </c>
      <c r="F1627" s="1">
        <f>Tabla2[[#This Row],[Axial Force ]]/$O$11</f>
        <v>58.106297810872498</v>
      </c>
      <c r="G1627" s="5">
        <f>Tabla2[[#This Row],[Axial Displacement ]]/$O$8</f>
        <v>2.1711234750663087E-2</v>
      </c>
      <c r="H1627" s="1">
        <f>Tabla2[[#This Row],[Axial 634,12F ]]/25</f>
        <v>6.2531908042728792E-5</v>
      </c>
      <c r="I1627" s="1">
        <f>IF(Tabla2[[#This Row],[Axial Displacement Command ]]=D1626,1,0)</f>
        <v>0</v>
      </c>
      <c r="J1627" s="1">
        <f>IF(AND(Tabla2[[#This Row],[cic]]=1,(AND(I1626=1,I1628=0))),1,0)</f>
        <v>0</v>
      </c>
      <c r="K1627" s="1">
        <f>Tabla2[[#This Row],[pas]]+K1626</f>
        <v>10</v>
      </c>
    </row>
    <row r="1628" spans="1:11" x14ac:dyDescent="0.25">
      <c r="A1628" s="1">
        <v>2794.55102539063</v>
      </c>
      <c r="B1628" s="1">
        <v>1.7621039878577001</v>
      </c>
      <c r="C1628">
        <v>2.2189617538970201E-3</v>
      </c>
      <c r="D1628" s="1">
        <v>1.7643229803070399</v>
      </c>
      <c r="E1628">
        <v>6.11050438692473E-4</v>
      </c>
      <c r="F1628" s="1">
        <f>Tabla2[[#This Row],[Axial Force ]]/$O$11</f>
        <v>58.219813028971458</v>
      </c>
      <c r="G1628" s="5">
        <f>Tabla2[[#This Row],[Axial Displacement ]]/$O$8</f>
        <v>2.1754370220465433E-2</v>
      </c>
      <c r="H1628" s="1">
        <f>Tabla2[[#This Row],[Axial 634,12F ]]/25</f>
        <v>2.4442017547698921E-5</v>
      </c>
      <c r="I1628" s="1">
        <f>IF(Tabla2[[#This Row],[Axial Displacement Command ]]=D1627,1,0)</f>
        <v>0</v>
      </c>
      <c r="J1628" s="1">
        <f>IF(AND(Tabla2[[#This Row],[cic]]=1,(AND(I1627=1,I1629=0))),1,0)</f>
        <v>0</v>
      </c>
      <c r="K1628" s="1">
        <f>Tabla2[[#This Row],[pas]]+K1627</f>
        <v>10</v>
      </c>
    </row>
    <row r="1629" spans="1:11" x14ac:dyDescent="0.25">
      <c r="A1629" s="1">
        <v>2800.14453125</v>
      </c>
      <c r="B1629" s="1">
        <v>1.7652118112891899</v>
      </c>
      <c r="C1629">
        <v>2.4477244551235301E-3</v>
      </c>
      <c r="D1629" s="1">
        <v>1.7676595598459199</v>
      </c>
      <c r="E1629">
        <v>2.6069071736856101E-3</v>
      </c>
      <c r="F1629" s="1">
        <f>Tabla2[[#This Row],[Axial Force ]]/$O$11</f>
        <v>58.336344401041664</v>
      </c>
      <c r="G1629" s="5">
        <f>Tabla2[[#This Row],[Axial Displacement ]]/$O$8</f>
        <v>2.1792738410977654E-2</v>
      </c>
      <c r="H1629" s="1">
        <f>Tabla2[[#This Row],[Axial 634,12F ]]/25</f>
        <v>1.042762869474244E-4</v>
      </c>
      <c r="I1629" s="1">
        <f>IF(Tabla2[[#This Row],[Axial Displacement Command ]]=D1628,1,0)</f>
        <v>0</v>
      </c>
      <c r="J1629" s="1">
        <f>IF(AND(Tabla2[[#This Row],[cic]]=1,(AND(I1628=1,I1630=0))),1,0)</f>
        <v>0</v>
      </c>
      <c r="K1629" s="1">
        <f>Tabla2[[#This Row],[pas]]+K1628</f>
        <v>10</v>
      </c>
    </row>
    <row r="1630" spans="1:11" x14ac:dyDescent="0.25">
      <c r="A1630" s="1">
        <v>2805.49169921875</v>
      </c>
      <c r="B1630" s="1">
        <v>1.76973221823573</v>
      </c>
      <c r="C1630">
        <v>1.2638569160117201E-3</v>
      </c>
      <c r="D1630" s="1">
        <v>1.7709961393848099</v>
      </c>
      <c r="E1630">
        <v>-3.3394431397937302E-4</v>
      </c>
      <c r="F1630" s="1">
        <f>Tabla2[[#This Row],[Axial Force ]]/$O$11</f>
        <v>58.447743733723961</v>
      </c>
      <c r="G1630" s="5">
        <f>Tabla2[[#This Row],[Axial Displacement ]]/$O$8</f>
        <v>2.1848545904144815E-2</v>
      </c>
      <c r="H1630" s="1">
        <f>Tabla2[[#This Row],[Axial 634,12F ]]/25</f>
        <v>-1.335777255917492E-5</v>
      </c>
      <c r="I1630" s="1">
        <f>IF(Tabla2[[#This Row],[Axial Displacement Command ]]=D1629,1,0)</f>
        <v>0</v>
      </c>
      <c r="J1630" s="1">
        <f>IF(AND(Tabla2[[#This Row],[cic]]=1,(AND(I1629=1,I1631=0))),1,0)</f>
        <v>0</v>
      </c>
      <c r="K1630" s="1">
        <f>Tabla2[[#This Row],[pas]]+K1629</f>
        <v>10</v>
      </c>
    </row>
    <row r="1631" spans="1:11" x14ac:dyDescent="0.25">
      <c r="A1631" s="1">
        <v>2810.10815429688</v>
      </c>
      <c r="B1631" s="1">
        <v>1.77286507096142</v>
      </c>
      <c r="C1631">
        <v>1.46770480569103E-3</v>
      </c>
      <c r="D1631" s="1">
        <v>1.7743327189236899</v>
      </c>
      <c r="E1631">
        <v>8.0642780631023903E-4</v>
      </c>
      <c r="F1631" s="1">
        <f>Tabla2[[#This Row],[Axial Force ]]/$O$11</f>
        <v>58.543919881184998</v>
      </c>
      <c r="G1631" s="5">
        <f>Tabla2[[#This Row],[Axial Displacement ]]/$O$8</f>
        <v>2.1887223098289135E-2</v>
      </c>
      <c r="H1631" s="1">
        <f>Tabla2[[#This Row],[Axial 634,12F ]]/25</f>
        <v>3.2257112252409563E-5</v>
      </c>
      <c r="I1631" s="1">
        <f>IF(Tabla2[[#This Row],[Axial Displacement Command ]]=D1630,1,0)</f>
        <v>0</v>
      </c>
      <c r="J1631" s="1">
        <f>IF(AND(Tabla2[[#This Row],[cic]]=1,(AND(I1630=1,I1632=0))),1,0)</f>
        <v>0</v>
      </c>
      <c r="K1631" s="1">
        <f>Tabla2[[#This Row],[pas]]+K1630</f>
        <v>10</v>
      </c>
    </row>
    <row r="1632" spans="1:11" x14ac:dyDescent="0.25">
      <c r="A1632" s="1">
        <v>2817.57250976563</v>
      </c>
      <c r="B1632" s="1">
        <v>1.77601212635636</v>
      </c>
      <c r="C1632">
        <v>1.6571283367738899E-3</v>
      </c>
      <c r="D1632" s="1">
        <v>1.7776692984625699</v>
      </c>
      <c r="E1632">
        <v>1.2641302191696E-3</v>
      </c>
      <c r="F1632" s="1">
        <f>Tabla2[[#This Row],[Axial Force ]]/$O$11</f>
        <v>58.699427286783958</v>
      </c>
      <c r="G1632" s="5">
        <f>Tabla2[[#This Row],[Axial Displacement ]]/$O$8</f>
        <v>2.1926075634029134E-2</v>
      </c>
      <c r="H1632" s="1">
        <f>Tabla2[[#This Row],[Axial 634,12F ]]/25</f>
        <v>5.0565208766783999E-5</v>
      </c>
      <c r="I1632" s="1">
        <f>IF(Tabla2[[#This Row],[Axial Displacement Command ]]=D1631,1,0)</f>
        <v>0</v>
      </c>
      <c r="J1632" s="1">
        <f>IF(AND(Tabla2[[#This Row],[cic]]=1,(AND(I1631=1,I1633=0))),1,0)</f>
        <v>0</v>
      </c>
      <c r="K1632" s="1">
        <f>Tabla2[[#This Row],[pas]]+K1631</f>
        <v>10</v>
      </c>
    </row>
    <row r="1633" spans="1:11" x14ac:dyDescent="0.25">
      <c r="A1633" s="1">
        <v>2821.677734375</v>
      </c>
      <c r="B1633" s="1">
        <v>1.77952414378524</v>
      </c>
      <c r="C1633">
        <v>1.4817715054960001E-3</v>
      </c>
      <c r="D1633" s="1">
        <v>1.7810058780014499</v>
      </c>
      <c r="E1633">
        <v>6.6613722538022601E-4</v>
      </c>
      <c r="F1633" s="1">
        <f>Tabla2[[#This Row],[Axial Force ]]/$O$11</f>
        <v>58.784952799479164</v>
      </c>
      <c r="G1633" s="5">
        <f>Tabla2[[#This Row],[Axial Displacement ]]/$O$8</f>
        <v>2.1969433873891851E-2</v>
      </c>
      <c r="H1633" s="1">
        <f>Tabla2[[#This Row],[Axial 634,12F ]]/25</f>
        <v>2.664548901520904E-5</v>
      </c>
      <c r="I1633" s="1">
        <f>IF(Tabla2[[#This Row],[Axial Displacement Command ]]=D1632,1,0)</f>
        <v>0</v>
      </c>
      <c r="J1633" s="1">
        <f>IF(AND(Tabla2[[#This Row],[cic]]=1,(AND(I1632=1,I1634=0))),1,0)</f>
        <v>0</v>
      </c>
      <c r="K1633" s="1">
        <f>Tabla2[[#This Row],[pas]]+K1632</f>
        <v>10</v>
      </c>
    </row>
    <row r="1634" spans="1:11" x14ac:dyDescent="0.25">
      <c r="A1634" s="1">
        <v>2826.44165039063</v>
      </c>
      <c r="B1634" s="1">
        <v>1.7828393029048999</v>
      </c>
      <c r="C1634">
        <v>1.50322910030809E-3</v>
      </c>
      <c r="D1634" s="1">
        <v>1.78434257395566</v>
      </c>
      <c r="E1634">
        <v>-5.0568570486575503E-4</v>
      </c>
      <c r="F1634" s="1">
        <f>Tabla2[[#This Row],[Axial Force ]]/$O$11</f>
        <v>58.884201049804794</v>
      </c>
      <c r="G1634" s="5">
        <f>Tabla2[[#This Row],[Axial Displacement ]]/$O$8</f>
        <v>2.2010361764258024E-2</v>
      </c>
      <c r="H1634" s="1">
        <f>Tabla2[[#This Row],[Axial 634,12F ]]/25</f>
        <v>-2.0227428194630203E-5</v>
      </c>
      <c r="I1634" s="1">
        <f>IF(Tabla2[[#This Row],[Axial Displacement Command ]]=D1633,1,0)</f>
        <v>0</v>
      </c>
      <c r="J1634" s="1">
        <f>IF(AND(Tabla2[[#This Row],[cic]]=1,(AND(I1633=1,I1635=0))),1,0)</f>
        <v>0</v>
      </c>
      <c r="K1634" s="1">
        <f>Tabla2[[#This Row],[pas]]+K1633</f>
        <v>10</v>
      </c>
    </row>
    <row r="1635" spans="1:11" x14ac:dyDescent="0.25">
      <c r="A1635" s="1">
        <v>2830.76904296875</v>
      </c>
      <c r="B1635" s="1">
        <v>1.7848527058959001</v>
      </c>
      <c r="C1635">
        <v>2.82633300230373E-3</v>
      </c>
      <c r="D1635" s="1">
        <v>1.7876790370792199</v>
      </c>
      <c r="E1635">
        <v>-1.1846012881733299E-4</v>
      </c>
      <c r="F1635" s="1">
        <f>Tabla2[[#This Row],[Axial Force ]]/$O$11</f>
        <v>58.974355061848961</v>
      </c>
      <c r="G1635" s="5">
        <f>Tabla2[[#This Row],[Axial Displacement ]]/$O$8</f>
        <v>2.2035218591307408E-2</v>
      </c>
      <c r="H1635" s="1">
        <f>Tabla2[[#This Row],[Axial 634,12F ]]/25</f>
        <v>-4.7384051526933196E-6</v>
      </c>
      <c r="I1635" s="1">
        <f>IF(Tabla2[[#This Row],[Axial Displacement Command ]]=D1634,1,0)</f>
        <v>0</v>
      </c>
      <c r="J1635" s="1">
        <f>IF(AND(Tabla2[[#This Row],[cic]]=1,(AND(I1634=1,I1636=0))),1,0)</f>
        <v>0</v>
      </c>
      <c r="K1635" s="1">
        <f>Tabla2[[#This Row],[pas]]+K1634</f>
        <v>10</v>
      </c>
    </row>
    <row r="1636" spans="1:11" x14ac:dyDescent="0.25">
      <c r="A1636" s="1">
        <v>2836.09692382813</v>
      </c>
      <c r="B1636" s="1">
        <v>1.7884362023323801</v>
      </c>
      <c r="C1636">
        <v>2.5794506655074699E-3</v>
      </c>
      <c r="D1636" s="1">
        <v>1.7910156166180999</v>
      </c>
      <c r="E1636">
        <v>2.3995723950065401E-3</v>
      </c>
      <c r="F1636" s="1">
        <f>Tabla2[[#This Row],[Axial Force ]]/$O$11</f>
        <v>59.085352579752708</v>
      </c>
      <c r="G1636" s="5">
        <f>Tabla2[[#This Row],[Axial Displacement ]]/$O$8</f>
        <v>2.2079459288054076E-2</v>
      </c>
      <c r="H1636" s="1">
        <f>Tabla2[[#This Row],[Axial 634,12F ]]/25</f>
        <v>9.5982895800261596E-5</v>
      </c>
      <c r="I1636" s="1">
        <f>IF(Tabla2[[#This Row],[Axial Displacement Command ]]=D1635,1,0)</f>
        <v>0</v>
      </c>
      <c r="J1636" s="1">
        <f>IF(AND(Tabla2[[#This Row],[cic]]=1,(AND(I1635=1,I1637=0))),1,0)</f>
        <v>0</v>
      </c>
      <c r="K1636" s="1">
        <f>Tabla2[[#This Row],[pas]]+K1635</f>
        <v>10</v>
      </c>
    </row>
    <row r="1637" spans="1:11" x14ac:dyDescent="0.25">
      <c r="A1637" s="1">
        <v>2841.76733398438</v>
      </c>
      <c r="B1637" s="1">
        <v>1.79192307405174</v>
      </c>
      <c r="C1637">
        <v>2.4292469333886402E-3</v>
      </c>
      <c r="D1637" s="1">
        <v>1.7943523125723</v>
      </c>
      <c r="E1637" s="2">
        <v>3.9905451387767203E-5</v>
      </c>
      <c r="F1637" s="1">
        <f>Tabla2[[#This Row],[Axial Force ]]/$O$11</f>
        <v>59.203486124674583</v>
      </c>
      <c r="G1637" s="5">
        <f>Tabla2[[#This Row],[Axial Displacement ]]/$O$8</f>
        <v>2.212250708705852E-2</v>
      </c>
      <c r="H1637" s="1">
        <f>Tabla2[[#This Row],[Axial 634,12F ]]/25</f>
        <v>1.596218055510688E-6</v>
      </c>
      <c r="I1637" s="1">
        <f>IF(Tabla2[[#This Row],[Axial Displacement Command ]]=D1636,1,0)</f>
        <v>0</v>
      </c>
      <c r="J1637" s="1">
        <f>IF(AND(Tabla2[[#This Row],[cic]]=1,(AND(I1636=1,I1638=0))),1,0)</f>
        <v>0</v>
      </c>
      <c r="K1637" s="1">
        <f>Tabla2[[#This Row],[pas]]+K1636</f>
        <v>10</v>
      </c>
    </row>
    <row r="1638" spans="1:11" x14ac:dyDescent="0.25">
      <c r="A1638" s="1">
        <v>2847.54931640625</v>
      </c>
      <c r="B1638" s="1">
        <v>1.79512018803507</v>
      </c>
      <c r="C1638">
        <v>2.5686026674520699E-3</v>
      </c>
      <c r="D1638" s="1">
        <v>1.79768889211118</v>
      </c>
      <c r="E1638">
        <v>-8.5086583112570203E-4</v>
      </c>
      <c r="F1638" s="1">
        <f>Tabla2[[#This Row],[Axial Force ]]/$O$11</f>
        <v>59.323944091796875</v>
      </c>
      <c r="G1638" s="5">
        <f>Tabla2[[#This Row],[Axial Displacement ]]/$O$8</f>
        <v>2.2161977630062592E-2</v>
      </c>
      <c r="H1638" s="1">
        <f>Tabla2[[#This Row],[Axial 634,12F ]]/25</f>
        <v>-3.4034633245028083E-5</v>
      </c>
      <c r="I1638" s="1">
        <f>IF(Tabla2[[#This Row],[Axial Displacement Command ]]=D1637,1,0)</f>
        <v>0</v>
      </c>
      <c r="J1638" s="1">
        <f>IF(AND(Tabla2[[#This Row],[cic]]=1,(AND(I1637=1,I1639=0))),1,0)</f>
        <v>0</v>
      </c>
      <c r="K1638" s="1">
        <f>Tabla2[[#This Row],[pas]]+K1637</f>
        <v>10</v>
      </c>
    </row>
    <row r="1639" spans="1:11" x14ac:dyDescent="0.25">
      <c r="A1639" s="1">
        <v>2855.70776367188</v>
      </c>
      <c r="B1639" s="1">
        <v>1.7984748119488401</v>
      </c>
      <c r="C1639">
        <v>1.5251636114044201E-3</v>
      </c>
      <c r="D1639" s="1">
        <v>1.7999999690800901</v>
      </c>
      <c r="E1639">
        <v>5.8887962950393601E-4</v>
      </c>
      <c r="F1639" s="1">
        <f>Tabla2[[#This Row],[Axial Force ]]/$O$11</f>
        <v>59.493911743164169</v>
      </c>
      <c r="G1639" s="5">
        <f>Tabla2[[#This Row],[Axial Displacement ]]/$O$8</f>
        <v>2.2203392740109136E-2</v>
      </c>
      <c r="H1639" s="1">
        <f>Tabla2[[#This Row],[Axial 634,12F ]]/25</f>
        <v>2.355518518015744E-5</v>
      </c>
      <c r="I1639" s="1">
        <f>IF(Tabla2[[#This Row],[Axial Displacement Command ]]=D1638,1,0)</f>
        <v>0</v>
      </c>
      <c r="J1639" s="1">
        <f>IF(AND(Tabla2[[#This Row],[cic]]=1,(AND(I1638=1,I1640=0))),1,0)</f>
        <v>0</v>
      </c>
      <c r="K1639" s="1">
        <f>Tabla2[[#This Row],[pas]]+K1638</f>
        <v>10</v>
      </c>
    </row>
    <row r="1640" spans="1:11" x14ac:dyDescent="0.25">
      <c r="A1640" s="1">
        <v>2853.96826171875</v>
      </c>
      <c r="B1640" s="1">
        <v>1.79935456253588</v>
      </c>
      <c r="C1640">
        <v>6.4539909772065595E-4</v>
      </c>
      <c r="D1640" s="1">
        <v>1.7999999690800901</v>
      </c>
      <c r="E1640">
        <v>1.06339359717822E-3</v>
      </c>
      <c r="F1640" s="1">
        <f>Tabla2[[#This Row],[Axial Force ]]/$O$11</f>
        <v>59.457672119140625</v>
      </c>
      <c r="G1640" s="5">
        <f>Tabla2[[#This Row],[Axial Displacement ]]/$O$8</f>
        <v>2.2214253858467654E-2</v>
      </c>
      <c r="H1640" s="1">
        <f>Tabla2[[#This Row],[Axial 634,12F ]]/25</f>
        <v>4.2535743887128801E-5</v>
      </c>
      <c r="I1640" s="1">
        <f>IF(Tabla2[[#This Row],[Axial Displacement Command ]]=D1639,1,0)</f>
        <v>1</v>
      </c>
      <c r="J1640" s="1">
        <f>IF(AND(Tabla2[[#This Row],[cic]]=1,(AND(I1639=1,I1641=0))),1,0)</f>
        <v>0</v>
      </c>
      <c r="K1640" s="1">
        <f>Tabla2[[#This Row],[pas]]+K1639</f>
        <v>10</v>
      </c>
    </row>
    <row r="1641" spans="1:11" x14ac:dyDescent="0.25">
      <c r="A1641" s="1">
        <v>2848.68212890625</v>
      </c>
      <c r="B1641" s="1">
        <v>1.7986822640523299</v>
      </c>
      <c r="C1641">
        <v>1.3177394748709E-3</v>
      </c>
      <c r="D1641" s="1">
        <v>1.7999999690800901</v>
      </c>
      <c r="E1641">
        <v>3.6950775665900398E-3</v>
      </c>
      <c r="F1641" s="1">
        <f>Tabla2[[#This Row],[Axial Force ]]/$O$11</f>
        <v>59.347544352213539</v>
      </c>
      <c r="G1641" s="5">
        <f>Tabla2[[#This Row],[Axial Displacement ]]/$O$8</f>
        <v>2.2205953877189259E-2</v>
      </c>
      <c r="H1641" s="1">
        <f>Tabla2[[#This Row],[Axial 634,12F ]]/25</f>
        <v>1.4780310266360159E-4</v>
      </c>
      <c r="I1641" s="1">
        <f>IF(Tabla2[[#This Row],[Axial Displacement Command ]]=D1640,1,0)</f>
        <v>1</v>
      </c>
      <c r="J1641" s="1">
        <f>IF(AND(Tabla2[[#This Row],[cic]]=1,(AND(I1640=1,I1642=0))),1,0)</f>
        <v>0</v>
      </c>
      <c r="K1641" s="1">
        <f>Tabla2[[#This Row],[pas]]+K1640</f>
        <v>10</v>
      </c>
    </row>
    <row r="1642" spans="1:11" x14ac:dyDescent="0.25">
      <c r="A1642" s="1">
        <v>2846.90625</v>
      </c>
      <c r="B1642" s="1">
        <v>1.7991828499361899</v>
      </c>
      <c r="C1642">
        <v>8.17060481494991E-4</v>
      </c>
      <c r="D1642" s="1">
        <v>1.7999999690800901</v>
      </c>
      <c r="E1642">
        <v>1.4166938626658499E-3</v>
      </c>
      <c r="F1642" s="1">
        <f>Tabla2[[#This Row],[Axial Force ]]/$O$11</f>
        <v>59.310546875</v>
      </c>
      <c r="G1642" s="5">
        <f>Tabla2[[#This Row],[Axial Displacement ]]/$O$8</f>
        <v>2.2212133949829505E-2</v>
      </c>
      <c r="H1642" s="1">
        <f>Tabla2[[#This Row],[Axial 634,12F ]]/25</f>
        <v>5.6667754506633995E-5</v>
      </c>
      <c r="I1642" s="1">
        <f>IF(Tabla2[[#This Row],[Axial Displacement Command ]]=D1641,1,0)</f>
        <v>1</v>
      </c>
      <c r="J1642" s="1">
        <f>IF(AND(Tabla2[[#This Row],[cic]]=1,(AND(I1641=1,I1643=0))),1,0)</f>
        <v>0</v>
      </c>
      <c r="K1642" s="1">
        <f>Tabla2[[#This Row],[pas]]+K1641</f>
        <v>10</v>
      </c>
    </row>
    <row r="1643" spans="1:11" x14ac:dyDescent="0.25">
      <c r="A1643" s="1">
        <v>2845.291015625</v>
      </c>
      <c r="B1643" s="1">
        <v>1.79933663457632</v>
      </c>
      <c r="C1643">
        <v>6.6328050252195702E-4</v>
      </c>
      <c r="D1643" s="1">
        <v>1.7999999690800901</v>
      </c>
      <c r="E1643">
        <v>1.9571038478716199E-4</v>
      </c>
      <c r="F1643" s="1">
        <f>Tabla2[[#This Row],[Axial Force ]]/$O$11</f>
        <v>59.276896158854164</v>
      </c>
      <c r="G1643" s="5">
        <f>Tabla2[[#This Row],[Axial Displacement ]]/$O$8</f>
        <v>2.221403252563358E-2</v>
      </c>
      <c r="H1643" s="1">
        <f>Tabla2[[#This Row],[Axial 634,12F ]]/25</f>
        <v>7.8284153914864806E-6</v>
      </c>
      <c r="I1643" s="1">
        <f>IF(Tabla2[[#This Row],[Axial Displacement Command ]]=D1642,1,0)</f>
        <v>1</v>
      </c>
      <c r="J1643" s="1">
        <f>IF(AND(Tabla2[[#This Row],[cic]]=1,(AND(I1642=1,I1644=0))),1,0)</f>
        <v>0</v>
      </c>
      <c r="K1643" s="1">
        <f>Tabla2[[#This Row],[pas]]+K1642</f>
        <v>10</v>
      </c>
    </row>
    <row r="1644" spans="1:11" x14ac:dyDescent="0.25">
      <c r="A1644" s="1">
        <v>2843.7578125</v>
      </c>
      <c r="B1644" s="1">
        <v>1.7995763337239601</v>
      </c>
      <c r="C1644">
        <v>4.2366980324004501E-4</v>
      </c>
      <c r="D1644" s="1">
        <v>1.7999999690800901</v>
      </c>
      <c r="E1644">
        <v>4.5167408302404499E-4</v>
      </c>
      <c r="F1644" s="1">
        <f>Tabla2[[#This Row],[Axial Force ]]/$O$11</f>
        <v>59.244954427083336</v>
      </c>
      <c r="G1644" s="5">
        <f>Tabla2[[#This Row],[Axial Displacement ]]/$O$8</f>
        <v>2.2216991774369879E-2</v>
      </c>
      <c r="H1644" s="1">
        <f>Tabla2[[#This Row],[Axial 634,12F ]]/25</f>
        <v>1.8066963320961801E-5</v>
      </c>
      <c r="I1644" s="1">
        <f>IF(Tabla2[[#This Row],[Axial Displacement Command ]]=D1643,1,0)</f>
        <v>1</v>
      </c>
      <c r="J1644" s="1">
        <f>IF(AND(Tabla2[[#This Row],[cic]]=1,(AND(I1643=1,I1645=0))),1,0)</f>
        <v>0</v>
      </c>
      <c r="K1644" s="1">
        <f>Tabla2[[#This Row],[pas]]+K1643</f>
        <v>10</v>
      </c>
    </row>
    <row r="1645" spans="1:11" x14ac:dyDescent="0.25">
      <c r="A1645" s="1">
        <v>2842.0849609375</v>
      </c>
      <c r="B1645" s="1">
        <v>1.80068495683372</v>
      </c>
      <c r="C1645">
        <v>6.8497655547616898E-4</v>
      </c>
      <c r="D1645" s="1">
        <v>1.7999999690800901</v>
      </c>
      <c r="E1645">
        <v>-3.0129717742966001E-4</v>
      </c>
      <c r="F1645" s="1">
        <f>Tabla2[[#This Row],[Axial Force ]]/$O$11</f>
        <v>59.210103352864586</v>
      </c>
      <c r="G1645" s="5">
        <f>Tabla2[[#This Row],[Axial Displacement ]]/$O$8</f>
        <v>2.2230678479428643E-2</v>
      </c>
      <c r="H1645" s="1">
        <f>Tabla2[[#This Row],[Axial 634,12F ]]/25</f>
        <v>-1.20518870971864E-5</v>
      </c>
      <c r="I1645" s="1">
        <f>IF(Tabla2[[#This Row],[Axial Displacement Command ]]=D1644,1,0)</f>
        <v>1</v>
      </c>
      <c r="J1645" s="1">
        <f>IF(AND(Tabla2[[#This Row],[cic]]=1,(AND(I1644=1,I1646=0))),1,0)</f>
        <v>0</v>
      </c>
      <c r="K1645" s="1">
        <f>Tabla2[[#This Row],[pas]]+K1644</f>
        <v>10</v>
      </c>
    </row>
    <row r="1646" spans="1:11" x14ac:dyDescent="0.25">
      <c r="A1646" s="1">
        <v>2840.19506835938</v>
      </c>
      <c r="B1646" s="1">
        <v>1.7999053234234501</v>
      </c>
      <c r="C1646" s="2">
        <v>9.4652179427612295E-5</v>
      </c>
      <c r="D1646" s="1">
        <v>1.7999999690800901</v>
      </c>
      <c r="E1646">
        <v>1.73520277257921E-3</v>
      </c>
      <c r="F1646" s="1">
        <f>Tabla2[[#This Row],[Axial Force ]]/$O$11</f>
        <v>59.170730590820419</v>
      </c>
      <c r="G1646" s="5">
        <f>Tabla2[[#This Row],[Axial Displacement ]]/$O$8</f>
        <v>2.2221053375598151E-2</v>
      </c>
      <c r="H1646" s="1">
        <f>Tabla2[[#This Row],[Axial 634,12F ]]/25</f>
        <v>6.94081109031684E-5</v>
      </c>
      <c r="I1646" s="1">
        <f>IF(Tabla2[[#This Row],[Axial Displacement Command ]]=D1645,1,0)</f>
        <v>1</v>
      </c>
      <c r="J1646" s="1">
        <f>IF(AND(Tabla2[[#This Row],[cic]]=1,(AND(I1645=1,I1647=0))),1,0)</f>
        <v>0</v>
      </c>
      <c r="K1646" s="1">
        <f>Tabla2[[#This Row],[pas]]+K1645</f>
        <v>10</v>
      </c>
    </row>
    <row r="1647" spans="1:11" x14ac:dyDescent="0.25">
      <c r="A1647" s="1">
        <v>2837.19018554688</v>
      </c>
      <c r="B1647" s="1">
        <v>1.8009531777352099</v>
      </c>
      <c r="C1647">
        <v>9.5319745696542701E-4</v>
      </c>
      <c r="D1647" s="1">
        <v>1.7999999690800901</v>
      </c>
      <c r="E1647">
        <v>6.5062579324148796E-4</v>
      </c>
      <c r="F1647" s="1">
        <f>Tabla2[[#This Row],[Axial Force ]]/$O$11</f>
        <v>59.108128865559998</v>
      </c>
      <c r="G1647" s="5">
        <f>Tabla2[[#This Row],[Axial Displacement ]]/$O$8</f>
        <v>2.2233989848582839E-2</v>
      </c>
      <c r="H1647" s="1">
        <f>Tabla2[[#This Row],[Axial 634,12F ]]/25</f>
        <v>2.6025031729659518E-5</v>
      </c>
      <c r="I1647" s="1">
        <f>IF(Tabla2[[#This Row],[Axial Displacement Command ]]=D1646,1,0)</f>
        <v>1</v>
      </c>
      <c r="J1647" s="1">
        <f>IF(AND(Tabla2[[#This Row],[cic]]=1,(AND(I1646=1,I1648=0))),1,0)</f>
        <v>0</v>
      </c>
      <c r="K1647" s="1">
        <f>Tabla2[[#This Row],[pas]]+K1646</f>
        <v>10</v>
      </c>
    </row>
    <row r="1648" spans="1:11" x14ac:dyDescent="0.25">
      <c r="A1648" s="1">
        <v>2834.47973632813</v>
      </c>
      <c r="B1648" s="1">
        <v>1.7997408285737</v>
      </c>
      <c r="C1648">
        <v>2.59160998439256E-4</v>
      </c>
      <c r="D1648" s="1">
        <v>1.7999999690800901</v>
      </c>
      <c r="E1648">
        <v>1.84005341452576E-3</v>
      </c>
      <c r="F1648" s="1">
        <f>Tabla2[[#This Row],[Axial Force ]]/$O$11</f>
        <v>59.051661173502708</v>
      </c>
      <c r="G1648" s="5">
        <f>Tabla2[[#This Row],[Axial Displacement ]]/$O$8</f>
        <v>2.2219022574983951E-2</v>
      </c>
      <c r="H1648" s="1">
        <f>Tabla2[[#This Row],[Axial 634,12F ]]/25</f>
        <v>7.3602136581030398E-5</v>
      </c>
      <c r="I1648" s="1">
        <f>IF(Tabla2[[#This Row],[Axial Displacement Command ]]=D1647,1,0)</f>
        <v>1</v>
      </c>
      <c r="J1648" s="1">
        <f>IF(AND(Tabla2[[#This Row],[cic]]=1,(AND(I1647=1,I1649=0))),1,0)</f>
        <v>0</v>
      </c>
      <c r="K1648" s="1">
        <f>Tabla2[[#This Row],[pas]]+K1647</f>
        <v>10</v>
      </c>
    </row>
    <row r="1649" spans="1:11" x14ac:dyDescent="0.25">
      <c r="A1649" s="1">
        <v>2832.55541992188</v>
      </c>
      <c r="B1649" s="1">
        <v>1.7994726076722101</v>
      </c>
      <c r="C1649">
        <v>5.2738187150680503E-4</v>
      </c>
      <c r="D1649" s="1">
        <v>1.7999999690800901</v>
      </c>
      <c r="E1649">
        <v>2.3856837287894498E-3</v>
      </c>
      <c r="F1649" s="1">
        <f>Tabla2[[#This Row],[Axial Force ]]/$O$11</f>
        <v>59.011571248372498</v>
      </c>
      <c r="G1649" s="5">
        <f>Tabla2[[#This Row],[Axial Displacement ]]/$O$8</f>
        <v>2.2215711205829755E-2</v>
      </c>
      <c r="H1649" s="1">
        <f>Tabla2[[#This Row],[Axial 634,12F ]]/25</f>
        <v>9.542734915157799E-5</v>
      </c>
      <c r="I1649" s="1">
        <f>IF(Tabla2[[#This Row],[Axial Displacement Command ]]=D1648,1,0)</f>
        <v>1</v>
      </c>
      <c r="J1649" s="1">
        <f>IF(AND(Tabla2[[#This Row],[cic]]=1,(AND(I1648=1,I1650=0))),1,0)</f>
        <v>0</v>
      </c>
      <c r="K1649" s="1">
        <f>Tabla2[[#This Row],[pas]]+K1648</f>
        <v>10</v>
      </c>
    </row>
    <row r="1650" spans="1:11" x14ac:dyDescent="0.25">
      <c r="A1650" s="1">
        <v>2829.71557617188</v>
      </c>
      <c r="B1650" s="1">
        <v>1.7991042695939501</v>
      </c>
      <c r="C1650">
        <v>8.9573859440861302E-4</v>
      </c>
      <c r="D1650" s="1">
        <v>1.7999999690800901</v>
      </c>
      <c r="E1650">
        <v>1.68244298492937E-3</v>
      </c>
      <c r="F1650" s="1">
        <f>Tabla2[[#This Row],[Axial Force ]]/$O$11</f>
        <v>58.952407836914169</v>
      </c>
      <c r="G1650" s="5">
        <f>Tabla2[[#This Row],[Axial Displacement ]]/$O$8</f>
        <v>2.2211163822147533E-2</v>
      </c>
      <c r="H1650" s="1">
        <f>Tabla2[[#This Row],[Axial 634,12F ]]/25</f>
        <v>6.7297719397174796E-5</v>
      </c>
      <c r="I1650" s="1">
        <f>IF(Tabla2[[#This Row],[Axial Displacement Command ]]=D1649,1,0)</f>
        <v>1</v>
      </c>
      <c r="J1650" s="1">
        <f>IF(AND(Tabla2[[#This Row],[cic]]=1,(AND(I1649=1,I1651=0))),1,0)</f>
        <v>0</v>
      </c>
      <c r="K1650" s="1">
        <f>Tabla2[[#This Row],[pas]]+K1649</f>
        <v>10</v>
      </c>
    </row>
    <row r="1651" spans="1:11" x14ac:dyDescent="0.25">
      <c r="A1651" s="1">
        <v>2828.2646484375</v>
      </c>
      <c r="B1651" s="1">
        <v>1.8002557335421401</v>
      </c>
      <c r="C1651">
        <v>2.5582312446203998E-4</v>
      </c>
      <c r="D1651" s="1">
        <v>1.7999999690800901</v>
      </c>
      <c r="E1651">
        <v>2.4535884790566299E-4</v>
      </c>
      <c r="F1651" s="1">
        <f>Tabla2[[#This Row],[Axial Force ]]/$O$11</f>
        <v>58.92218017578125</v>
      </c>
      <c r="G1651" s="5">
        <f>Tabla2[[#This Row],[Axial Displacement ]]/$O$8</f>
        <v>2.2225379426446173E-2</v>
      </c>
      <c r="H1651" s="1">
        <f>Tabla2[[#This Row],[Axial 634,12F ]]/25</f>
        <v>9.81435391622652E-6</v>
      </c>
      <c r="I1651" s="1">
        <f>IF(Tabla2[[#This Row],[Axial Displacement Command ]]=D1650,1,0)</f>
        <v>1</v>
      </c>
      <c r="J1651" s="1">
        <f>IF(AND(Tabla2[[#This Row],[cic]]=1,(AND(I1650=1,I1652=0))),1,0)</f>
        <v>0</v>
      </c>
      <c r="K1651" s="1">
        <f>Tabla2[[#This Row],[pas]]+K1650</f>
        <v>10</v>
      </c>
    </row>
    <row r="1652" spans="1:11" x14ac:dyDescent="0.25">
      <c r="A1652" s="1">
        <v>2826.095703125</v>
      </c>
      <c r="B1652" s="1">
        <v>1.7999196425080299</v>
      </c>
      <c r="C1652" s="2">
        <v>8.0347064113084303E-5</v>
      </c>
      <c r="D1652" s="1">
        <v>1.7999999690800901</v>
      </c>
      <c r="E1652">
        <v>-1.0459730219736199E-3</v>
      </c>
      <c r="F1652" s="1">
        <f>Tabla2[[#This Row],[Axial Force ]]/$O$11</f>
        <v>58.876993815104164</v>
      </c>
      <c r="G1652" s="5">
        <f>Tabla2[[#This Row],[Axial Displacement ]]/$O$8</f>
        <v>2.2221230154420124E-2</v>
      </c>
      <c r="H1652" s="1">
        <f>Tabla2[[#This Row],[Axial 634,12F ]]/25</f>
        <v>-4.1838920878944797E-5</v>
      </c>
      <c r="I1652" s="1">
        <f>IF(Tabla2[[#This Row],[Axial Displacement Command ]]=D1651,1,0)</f>
        <v>1</v>
      </c>
      <c r="J1652" s="1">
        <f>IF(AND(Tabla2[[#This Row],[cic]]=1,(AND(I1651=1,I1653=0))),1,0)</f>
        <v>0</v>
      </c>
      <c r="K1652" s="1">
        <f>Tabla2[[#This Row],[pas]]+K1651</f>
        <v>10</v>
      </c>
    </row>
    <row r="1653" spans="1:11" x14ac:dyDescent="0.25">
      <c r="A1653" s="1">
        <v>2825.27221679688</v>
      </c>
      <c r="B1653" s="1">
        <v>1.80020567495376</v>
      </c>
      <c r="C1653">
        <v>2.0575522796662001E-4</v>
      </c>
      <c r="D1653" s="1">
        <v>1.7999999690800901</v>
      </c>
      <c r="E1653">
        <v>2.0985410174034799E-3</v>
      </c>
      <c r="F1653" s="1">
        <f>Tabla2[[#This Row],[Axial Force ]]/$O$11</f>
        <v>58.859837849934998</v>
      </c>
      <c r="G1653" s="5">
        <f>Tabla2[[#This Row],[Axial Displacement ]]/$O$8</f>
        <v>2.2224761419182223E-2</v>
      </c>
      <c r="H1653" s="1">
        <f>Tabla2[[#This Row],[Axial 634,12F ]]/25</f>
        <v>8.3941640696139197E-5</v>
      </c>
      <c r="I1653" s="1">
        <f>IF(Tabla2[[#This Row],[Axial Displacement Command ]]=D1652,1,0)</f>
        <v>1</v>
      </c>
      <c r="J1653" s="1">
        <f>IF(AND(Tabla2[[#This Row],[cic]]=1,(AND(I1652=1,I1654=0))),1,0)</f>
        <v>0</v>
      </c>
      <c r="K1653" s="1">
        <f>Tabla2[[#This Row],[pas]]+K1652</f>
        <v>10</v>
      </c>
    </row>
    <row r="1654" spans="1:11" x14ac:dyDescent="0.25">
      <c r="A1654" s="1">
        <v>2825.94970703125</v>
      </c>
      <c r="B1654" s="1">
        <v>1.8000841373577701</v>
      </c>
      <c r="C1654" s="2">
        <v>8.4161754898559607E-5</v>
      </c>
      <c r="D1654" s="1">
        <v>1.7999999690800901</v>
      </c>
      <c r="E1654">
        <v>1.92241896002088E-3</v>
      </c>
      <c r="F1654" s="1">
        <f>Tabla2[[#This Row],[Axial Force ]]/$O$11</f>
        <v>58.873952229817711</v>
      </c>
      <c r="G1654" s="5">
        <f>Tabla2[[#This Row],[Axial Displacement ]]/$O$8</f>
        <v>2.2223260955034199E-2</v>
      </c>
      <c r="H1654" s="1">
        <f>Tabla2[[#This Row],[Axial 634,12F ]]/25</f>
        <v>7.6896758400835205E-5</v>
      </c>
      <c r="I1654" s="1">
        <f>IF(Tabla2[[#This Row],[Axial Displacement Command ]]=D1653,1,0)</f>
        <v>1</v>
      </c>
      <c r="J1654" s="1">
        <f>IF(AND(Tabla2[[#This Row],[cic]]=1,(AND(I1653=1,I1655=0))),1,0)</f>
        <v>0</v>
      </c>
      <c r="K1654" s="1">
        <f>Tabla2[[#This Row],[pas]]+K1653</f>
        <v>10</v>
      </c>
    </row>
    <row r="1655" spans="1:11" x14ac:dyDescent="0.25">
      <c r="A1655" s="1">
        <v>2825.23291015625</v>
      </c>
      <c r="B1655" s="1">
        <v>1.80048821493983</v>
      </c>
      <c r="C1655">
        <v>4.88281273192115E-4</v>
      </c>
      <c r="D1655" s="1">
        <v>1.7999999690800901</v>
      </c>
      <c r="E1655">
        <v>2.5432082111365201E-3</v>
      </c>
      <c r="F1655" s="1">
        <f>Tabla2[[#This Row],[Axial Force ]]/$O$11</f>
        <v>58.859018961588539</v>
      </c>
      <c r="G1655" s="5">
        <f>Tabla2[[#This Row],[Axial Displacement ]]/$O$8</f>
        <v>2.2228249567158395E-2</v>
      </c>
      <c r="H1655" s="1">
        <f>Tabla2[[#This Row],[Axial 634,12F ]]/25</f>
        <v>1.0172832844546081E-4</v>
      </c>
      <c r="I1655" s="1">
        <f>IF(Tabla2[[#This Row],[Axial Displacement Command ]]=D1654,1,0)</f>
        <v>1</v>
      </c>
      <c r="J1655" s="1">
        <f>IF(AND(Tabla2[[#This Row],[cic]]=1,(AND(I1654=1,I1656=0))),1,0)</f>
        <v>0</v>
      </c>
      <c r="K1655" s="1">
        <f>Tabla2[[#This Row],[pas]]+K1654</f>
        <v>10</v>
      </c>
    </row>
    <row r="1656" spans="1:11" x14ac:dyDescent="0.25">
      <c r="A1656" s="1">
        <v>2822.65356445313</v>
      </c>
      <c r="B1656" s="1">
        <v>1.8012284999713299</v>
      </c>
      <c r="C1656">
        <v>1.22857090900652E-3</v>
      </c>
      <c r="D1656" s="1">
        <v>1.7999999690800901</v>
      </c>
      <c r="E1656">
        <v>2.1990622371959E-3</v>
      </c>
      <c r="F1656" s="1">
        <f>Tabla2[[#This Row],[Axial Force ]]/$O$11</f>
        <v>58.805282592773544</v>
      </c>
      <c r="G1656" s="5">
        <f>Tabla2[[#This Row],[Axial Displacement ]]/$O$8</f>
        <v>2.2237388888534937E-2</v>
      </c>
      <c r="H1656" s="1">
        <f>Tabla2[[#This Row],[Axial 634,12F ]]/25</f>
        <v>8.7962489487836002E-5</v>
      </c>
      <c r="I1656" s="1">
        <f>IF(Tabla2[[#This Row],[Axial Displacement Command ]]=D1655,1,0)</f>
        <v>1</v>
      </c>
      <c r="J1656" s="1">
        <f>IF(AND(Tabla2[[#This Row],[cic]]=1,(AND(I1655=1,I1657=0))),1,0)</f>
        <v>0</v>
      </c>
      <c r="K1656" s="1">
        <f>Tabla2[[#This Row],[pas]]+K1655</f>
        <v>10</v>
      </c>
    </row>
    <row r="1657" spans="1:11" x14ac:dyDescent="0.25">
      <c r="A1657" s="1">
        <v>2821.28564453125</v>
      </c>
      <c r="B1657" s="1">
        <v>1.8000912386924</v>
      </c>
      <c r="C1657" s="2">
        <v>9.1314312555823603E-5</v>
      </c>
      <c r="D1657" s="1">
        <v>1.7999999690800901</v>
      </c>
      <c r="E1657">
        <v>1.6463206975458899E-4</v>
      </c>
      <c r="F1657" s="1">
        <f>Tabla2[[#This Row],[Axial Force ]]/$O$11</f>
        <v>58.776784261067711</v>
      </c>
      <c r="G1657" s="5">
        <f>Tabla2[[#This Row],[Axial Displacement ]]/$O$8</f>
        <v>2.2223348625832098E-2</v>
      </c>
      <c r="H1657" s="1">
        <f>Tabla2[[#This Row],[Axial 634,12F ]]/25</f>
        <v>6.5852827901835596E-6</v>
      </c>
      <c r="I1657" s="1">
        <f>IF(Tabla2[[#This Row],[Axial Displacement Command ]]=D1656,1,0)</f>
        <v>1</v>
      </c>
      <c r="J1657" s="1">
        <f>IF(AND(Tabla2[[#This Row],[cic]]=1,(AND(I1656=1,I1658=0))),1,0)</f>
        <v>0</v>
      </c>
      <c r="K1657" s="1">
        <f>Tabla2[[#This Row],[pas]]+K1656</f>
        <v>10</v>
      </c>
    </row>
    <row r="1658" spans="1:11" x14ac:dyDescent="0.25">
      <c r="A1658" s="1">
        <v>2818.34375</v>
      </c>
      <c r="B1658" s="1">
        <v>1.8002163851633699</v>
      </c>
      <c r="C1658">
        <v>2.1648406800522899E-4</v>
      </c>
      <c r="D1658" s="1">
        <v>1.7999999690800901</v>
      </c>
      <c r="E1658">
        <v>-1.57427939484478E-3</v>
      </c>
      <c r="F1658" s="1">
        <f>Tabla2[[#This Row],[Axial Force ]]/$O$11</f>
        <v>58.715494791666664</v>
      </c>
      <c r="G1658" s="5">
        <f>Tabla2[[#This Row],[Axial Displacement ]]/$O$8</f>
        <v>2.222489364399222E-2</v>
      </c>
      <c r="H1658" s="1">
        <f>Tabla2[[#This Row],[Axial 634,12F ]]/25</f>
        <v>-6.2971175793791203E-5</v>
      </c>
      <c r="I1658" s="1">
        <f>IF(Tabla2[[#This Row],[Axial Displacement Command ]]=D1657,1,0)</f>
        <v>1</v>
      </c>
      <c r="J1658" s="1">
        <f>IF(AND(Tabla2[[#This Row],[cic]]=1,(AND(I1657=1,I1659=0))),1,0)</f>
        <v>1</v>
      </c>
      <c r="K1658" s="1">
        <f>Tabla2[[#This Row],[pas]]+K1657</f>
        <v>11</v>
      </c>
    </row>
    <row r="1659" spans="1:11" x14ac:dyDescent="0.25">
      <c r="A1659" s="1">
        <v>2818.31494140625</v>
      </c>
      <c r="B1659" s="1">
        <v>1.7999553820118299</v>
      </c>
      <c r="C1659">
        <v>5.9020521803177005E-4</v>
      </c>
      <c r="D1659" s="1">
        <v>1.79936515633017</v>
      </c>
      <c r="E1659">
        <v>1.29339878185419E-3</v>
      </c>
      <c r="F1659" s="1">
        <f>Tabla2[[#This Row],[Axial Force ]]/$O$11</f>
        <v>58.714894612630211</v>
      </c>
      <c r="G1659" s="5">
        <f>Tabla2[[#This Row],[Axial Displacement ]]/$O$8</f>
        <v>2.2221671382862098E-2</v>
      </c>
      <c r="H1659" s="1">
        <f>Tabla2[[#This Row],[Axial 634,12F ]]/25</f>
        <v>5.1735951274167597E-5</v>
      </c>
      <c r="I1659" s="1">
        <f>IF(Tabla2[[#This Row],[Axial Displacement Command ]]=D1658,1,0)</f>
        <v>0</v>
      </c>
      <c r="J1659" s="1">
        <f>IF(AND(Tabla2[[#This Row],[cic]]=1,(AND(I1658=1,I1660=0))),1,0)</f>
        <v>0</v>
      </c>
      <c r="K1659" s="1">
        <f>Tabla2[[#This Row],[pas]]+K1658</f>
        <v>11</v>
      </c>
    </row>
    <row r="1660" spans="1:11" x14ac:dyDescent="0.25">
      <c r="A1660" s="1">
        <v>2810.85400390625</v>
      </c>
      <c r="B1660" s="1">
        <v>1.79844617377967</v>
      </c>
      <c r="C1660">
        <v>2.4175644739443699E-3</v>
      </c>
      <c r="D1660" s="1">
        <v>1.79602857679129</v>
      </c>
      <c r="E1660">
        <v>6.6372842866257997E-4</v>
      </c>
      <c r="F1660" s="1">
        <f>Tabla2[[#This Row],[Axial Force ]]/$O$11</f>
        <v>58.559458414713539</v>
      </c>
      <c r="G1660" s="5">
        <f>Tabla2[[#This Row],[Axial Displacement ]]/$O$8</f>
        <v>2.2203039182465061E-2</v>
      </c>
      <c r="H1660" s="1">
        <f>Tabla2[[#This Row],[Axial 634,12F ]]/25</f>
        <v>2.6549137146503199E-5</v>
      </c>
      <c r="I1660" s="1">
        <f>IF(Tabla2[[#This Row],[Axial Displacement Command ]]=D1659,1,0)</f>
        <v>0</v>
      </c>
      <c r="J1660" s="1">
        <f>IF(AND(Tabla2[[#This Row],[cic]]=1,(AND(I1659=1,I1661=0))),1,0)</f>
        <v>0</v>
      </c>
      <c r="K1660" s="1">
        <f>Tabla2[[#This Row],[pas]]+K1659</f>
        <v>11</v>
      </c>
    </row>
    <row r="1661" spans="1:11" x14ac:dyDescent="0.25">
      <c r="A1661" s="1">
        <v>2800.87890625</v>
      </c>
      <c r="B1661" s="1">
        <v>1.7944551073014701</v>
      </c>
      <c r="C1661">
        <v>1.7629861304158099E-3</v>
      </c>
      <c r="D1661" s="1">
        <v>1.7926921136677301</v>
      </c>
      <c r="E1661">
        <v>-5.6060736142171696E-4</v>
      </c>
      <c r="F1661" s="1">
        <f>Tabla2[[#This Row],[Axial Force ]]/$O$11</f>
        <v>58.351643880208336</v>
      </c>
      <c r="G1661" s="5">
        <f>Tabla2[[#This Row],[Axial Displacement ]]/$O$8</f>
        <v>2.2153766756808274E-2</v>
      </c>
      <c r="H1661" s="1">
        <f>Tabla2[[#This Row],[Axial 634,12F ]]/25</f>
        <v>-2.2424294456868679E-5</v>
      </c>
      <c r="I1661" s="1">
        <f>IF(Tabla2[[#This Row],[Axial Displacement Command ]]=D1660,1,0)</f>
        <v>0</v>
      </c>
      <c r="J1661" s="1">
        <f>IF(AND(Tabla2[[#This Row],[cic]]=1,(AND(I1660=1,I1662=0))),1,0)</f>
        <v>0</v>
      </c>
      <c r="K1661" s="1">
        <f>Tabla2[[#This Row],[pas]]+K1660</f>
        <v>11</v>
      </c>
    </row>
    <row r="1662" spans="1:11" x14ac:dyDescent="0.25">
      <c r="A1662" s="1">
        <v>2792.90234375</v>
      </c>
      <c r="B1662" s="1">
        <v>1.7917049117386299</v>
      </c>
      <c r="C1662">
        <v>2.3494958441005998E-3</v>
      </c>
      <c r="D1662" s="1">
        <v>1.78935541771352</v>
      </c>
      <c r="E1662">
        <v>1.5053187780722499E-3</v>
      </c>
      <c r="F1662" s="1">
        <f>Tabla2[[#This Row],[Axial Force ]]/$O$11</f>
        <v>58.185465494791664</v>
      </c>
      <c r="G1662" s="5">
        <f>Tabla2[[#This Row],[Axial Displacement ]]/$O$8</f>
        <v>2.2119813725168271E-2</v>
      </c>
      <c r="H1662" s="1">
        <f>Tabla2[[#This Row],[Axial 634,12F ]]/25</f>
        <v>6.021275112289E-5</v>
      </c>
      <c r="I1662" s="1">
        <f>IF(Tabla2[[#This Row],[Axial Displacement Command ]]=D1661,1,0)</f>
        <v>0</v>
      </c>
      <c r="J1662" s="1">
        <f>IF(AND(Tabla2[[#This Row],[cic]]=1,(AND(I1661=1,I1663=0))),1,0)</f>
        <v>0</v>
      </c>
      <c r="K1662" s="1">
        <f>Tabla2[[#This Row],[pas]]+K1661</f>
        <v>11</v>
      </c>
    </row>
    <row r="1663" spans="1:11" x14ac:dyDescent="0.25">
      <c r="A1663" s="1">
        <v>2784.41162109375</v>
      </c>
      <c r="B1663" s="1">
        <v>1.7897665966302201</v>
      </c>
      <c r="C1663">
        <v>3.7477016121556499E-3</v>
      </c>
      <c r="D1663" s="1">
        <v>1.78601883817464</v>
      </c>
      <c r="E1663">
        <v>-1.2794897941148501E-4</v>
      </c>
      <c r="F1663" s="1">
        <f>Tabla2[[#This Row],[Axial Force ]]/$O$11</f>
        <v>58.008575439453125</v>
      </c>
      <c r="G1663" s="5">
        <f>Tabla2[[#This Row],[Axial Displacement ]]/$O$8</f>
        <v>2.2095883909015061E-2</v>
      </c>
      <c r="H1663" s="1">
        <f>Tabla2[[#This Row],[Axial 634,12F ]]/25</f>
        <v>-5.1179591764594003E-6</v>
      </c>
      <c r="I1663" s="1">
        <f>IF(Tabla2[[#This Row],[Axial Displacement Command ]]=D1662,1,0)</f>
        <v>0</v>
      </c>
      <c r="J1663" s="1">
        <f>IF(AND(Tabla2[[#This Row],[cic]]=1,(AND(I1662=1,I1664=0))),1,0)</f>
        <v>0</v>
      </c>
      <c r="K1663" s="1">
        <f>Tabla2[[#This Row],[pas]]+K1662</f>
        <v>11</v>
      </c>
    </row>
    <row r="1664" spans="1:11" x14ac:dyDescent="0.25">
      <c r="A1664" s="1">
        <v>2773.978515625</v>
      </c>
      <c r="B1664" s="1">
        <v>1.7852496821433299</v>
      </c>
      <c r="C1664">
        <v>2.5674105472717201E-3</v>
      </c>
      <c r="D1664" s="1">
        <v>1.78268225863576</v>
      </c>
      <c r="E1664">
        <v>8.3040413301205295E-4</v>
      </c>
      <c r="F1664" s="1">
        <f>Tabla2[[#This Row],[Axial Force ]]/$O$11</f>
        <v>57.791219075520836</v>
      </c>
      <c r="G1664" s="5">
        <f>Tabla2[[#This Row],[Axial Displacement ]]/$O$8</f>
        <v>2.2040119532633701E-2</v>
      </c>
      <c r="H1664" s="1">
        <f>Tabla2[[#This Row],[Axial 634,12F ]]/25</f>
        <v>3.3216165320482119E-5</v>
      </c>
      <c r="I1664" s="1">
        <f>IF(Tabla2[[#This Row],[Axial Displacement Command ]]=D1663,1,0)</f>
        <v>0</v>
      </c>
      <c r="J1664" s="1">
        <f>IF(AND(Tabla2[[#This Row],[cic]]=1,(AND(I1663=1,I1665=0))),1,0)</f>
        <v>0</v>
      </c>
      <c r="K1664" s="1">
        <f>Tabla2[[#This Row],[pas]]+K1663</f>
        <v>11</v>
      </c>
    </row>
    <row r="1665" spans="1:11" x14ac:dyDescent="0.25">
      <c r="A1665" s="1">
        <v>2762.03100585938</v>
      </c>
      <c r="B1665" s="1">
        <v>1.7805970273912</v>
      </c>
      <c r="C1665">
        <v>1.2513398814917301E-3</v>
      </c>
      <c r="D1665" s="1">
        <v>1.77934567909688</v>
      </c>
      <c r="E1665">
        <v>1.9830170572277E-4</v>
      </c>
      <c r="F1665" s="1">
        <f>Tabla2[[#This Row],[Axial Force ]]/$O$11</f>
        <v>57.542312622070419</v>
      </c>
      <c r="G1665" s="5">
        <f>Tabla2[[#This Row],[Axial Displacement ]]/$O$8</f>
        <v>2.1982679350508641E-2</v>
      </c>
      <c r="H1665" s="1">
        <f>Tabla2[[#This Row],[Axial 634,12F ]]/25</f>
        <v>7.9320682289108003E-6</v>
      </c>
      <c r="I1665" s="1">
        <f>IF(Tabla2[[#This Row],[Axial Displacement Command ]]=D1664,1,0)</f>
        <v>0</v>
      </c>
      <c r="J1665" s="1">
        <f>IF(AND(Tabla2[[#This Row],[cic]]=1,(AND(I1664=1,I1666=0))),1,0)</f>
        <v>0</v>
      </c>
      <c r="K1665" s="1">
        <f>Tabla2[[#This Row],[pas]]+K1664</f>
        <v>11</v>
      </c>
    </row>
    <row r="1666" spans="1:11" x14ac:dyDescent="0.25">
      <c r="A1666" s="1">
        <v>2751.20263671875</v>
      </c>
      <c r="B1666" s="1">
        <v>1.7771923448890401</v>
      </c>
      <c r="C1666">
        <v>1.1832713653348E-3</v>
      </c>
      <c r="D1666" s="1">
        <v>1.776009099558</v>
      </c>
      <c r="E1666">
        <v>-1.1125877108497699E-4</v>
      </c>
      <c r="F1666" s="1">
        <f>Tabla2[[#This Row],[Axial Force ]]/$O$11</f>
        <v>57.316721598307289</v>
      </c>
      <c r="G1666" s="5">
        <f>Tabla2[[#This Row],[Axial Displacement ]]/$O$8</f>
        <v>2.1940646233198025E-2</v>
      </c>
      <c r="H1666" s="1">
        <f>Tabla2[[#This Row],[Axial 634,12F ]]/25</f>
        <v>-4.4503508433990799E-6</v>
      </c>
      <c r="I1666" s="1">
        <f>IF(Tabla2[[#This Row],[Axial Displacement Command ]]=D1665,1,0)</f>
        <v>0</v>
      </c>
      <c r="J1666" s="1">
        <f>IF(AND(Tabla2[[#This Row],[cic]]=1,(AND(I1665=1,I1667=0))),1,0)</f>
        <v>0</v>
      </c>
      <c r="K1666" s="1">
        <f>Tabla2[[#This Row],[pas]]+K1665</f>
        <v>11</v>
      </c>
    </row>
    <row r="1667" spans="1:11" x14ac:dyDescent="0.25">
      <c r="A1667" s="1">
        <v>2741.57568359375</v>
      </c>
      <c r="B1667" s="1">
        <v>1.7738378373906001</v>
      </c>
      <c r="C1667">
        <v>1.1652707598841499E-3</v>
      </c>
      <c r="D1667" s="1">
        <v>1.77267252001911</v>
      </c>
      <c r="E1667">
        <v>1.2462291465453699E-4</v>
      </c>
      <c r="F1667" s="1">
        <f>Tabla2[[#This Row],[Axial Force ]]/$O$11</f>
        <v>57.116160074869789</v>
      </c>
      <c r="G1667" s="5">
        <f>Tabla2[[#This Row],[Axial Displacement ]]/$O$8</f>
        <v>2.189923256037778E-2</v>
      </c>
      <c r="H1667" s="1">
        <f>Tabla2[[#This Row],[Axial 634,12F ]]/25</f>
        <v>4.9849165861814795E-6</v>
      </c>
      <c r="I1667" s="1">
        <f>IF(Tabla2[[#This Row],[Axial Displacement Command ]]=D1666,1,0)</f>
        <v>0</v>
      </c>
      <c r="J1667" s="1">
        <f>IF(AND(Tabla2[[#This Row],[cic]]=1,(AND(I1666=1,I1668=0))),1,0)</f>
        <v>0</v>
      </c>
      <c r="K1667" s="1">
        <f>Tabla2[[#This Row],[pas]]+K1666</f>
        <v>11</v>
      </c>
    </row>
    <row r="1668" spans="1:11" x14ac:dyDescent="0.25">
      <c r="A1668" s="1">
        <v>2734.06591796875</v>
      </c>
      <c r="B1668" s="1">
        <v>1.7714238492772001</v>
      </c>
      <c r="C1668">
        <v>2.0879506337223601E-3</v>
      </c>
      <c r="D1668" s="1">
        <v>1.76933582406491</v>
      </c>
      <c r="E1668">
        <v>-1.30870418502127E-4</v>
      </c>
      <c r="F1668" s="1">
        <f>Tabla2[[#This Row],[Axial Force ]]/$O$11</f>
        <v>56.959706624348961</v>
      </c>
      <c r="G1668" s="5">
        <f>Tabla2[[#This Row],[Axial Displacement ]]/$O$8</f>
        <v>2.1869430237990123E-2</v>
      </c>
      <c r="H1668" s="1">
        <f>Tabla2[[#This Row],[Axial 634,12F ]]/25</f>
        <v>-5.2348167400850798E-6</v>
      </c>
      <c r="I1668" s="1">
        <f>IF(Tabla2[[#This Row],[Axial Displacement Command ]]=D1667,1,0)</f>
        <v>0</v>
      </c>
      <c r="J1668" s="1">
        <f>IF(AND(Tabla2[[#This Row],[cic]]=1,(AND(I1667=1,I1669=0))),1,0)</f>
        <v>0</v>
      </c>
      <c r="K1668" s="1">
        <f>Tabla2[[#This Row],[pas]]+K1667</f>
        <v>11</v>
      </c>
    </row>
    <row r="1669" spans="1:11" x14ac:dyDescent="0.25">
      <c r="A1669" s="1">
        <v>2725.49731445313</v>
      </c>
      <c r="B1669" s="1">
        <v>1.76841975189745</v>
      </c>
      <c r="C1669">
        <v>2.42042551690247E-3</v>
      </c>
      <c r="D1669" s="1">
        <v>1.76599936094135</v>
      </c>
      <c r="E1669">
        <v>-2.2681952032144199E-3</v>
      </c>
      <c r="F1669" s="1">
        <f>Tabla2[[#This Row],[Axial Force ]]/$O$11</f>
        <v>56.781194051106873</v>
      </c>
      <c r="G1669" s="5">
        <f>Tabla2[[#This Row],[Axial Displacement ]]/$O$8</f>
        <v>2.1832342616017901E-2</v>
      </c>
      <c r="H1669" s="1">
        <f>Tabla2[[#This Row],[Axial 634,12F ]]/25</f>
        <v>-9.0727808128576793E-5</v>
      </c>
      <c r="I1669" s="1">
        <f>IF(Tabla2[[#This Row],[Axial Displacement Command ]]=D1668,1,0)</f>
        <v>0</v>
      </c>
      <c r="J1669" s="1">
        <f>IF(AND(Tabla2[[#This Row],[cic]]=1,(AND(I1668=1,I1670=0))),1,0)</f>
        <v>0</v>
      </c>
      <c r="K1669" s="1">
        <f>Tabla2[[#This Row],[pas]]+K1668</f>
        <v>11</v>
      </c>
    </row>
    <row r="1670" spans="1:11" x14ac:dyDescent="0.25">
      <c r="A1670" s="1">
        <v>2719.0146484375</v>
      </c>
      <c r="B1670" s="1">
        <v>1.7657232237979801</v>
      </c>
      <c r="C1670">
        <v>3.06046013065497E-3</v>
      </c>
      <c r="D1670" s="1">
        <v>1.76266278140247</v>
      </c>
      <c r="E1670">
        <v>-5.8790823231902301E-4</v>
      </c>
      <c r="F1670" s="1">
        <f>Tabla2[[#This Row],[Axial Force ]]/$O$11</f>
        <v>56.646138509114586</v>
      </c>
      <c r="G1670" s="5">
        <f>Tabla2[[#This Row],[Axial Displacement ]]/$O$8</f>
        <v>2.1799052145654075E-2</v>
      </c>
      <c r="H1670" s="1">
        <f>Tabla2[[#This Row],[Axial 634,12F ]]/25</f>
        <v>-2.3516329292760919E-5</v>
      </c>
      <c r="I1670" s="1">
        <f>IF(Tabla2[[#This Row],[Axial Displacement Command ]]=D1669,1,0)</f>
        <v>0</v>
      </c>
      <c r="J1670" s="1">
        <f>IF(AND(Tabla2[[#This Row],[cic]]=1,(AND(I1669=1,I1671=0))),1,0)</f>
        <v>0</v>
      </c>
      <c r="K1670" s="1">
        <f>Tabla2[[#This Row],[pas]]+K1669</f>
        <v>11</v>
      </c>
    </row>
    <row r="1671" spans="1:11" x14ac:dyDescent="0.25">
      <c r="A1671" s="1">
        <v>2709.734375</v>
      </c>
      <c r="B1671" s="1">
        <v>1.7629229696467501</v>
      </c>
      <c r="C1671">
        <v>3.59690193363349E-3</v>
      </c>
      <c r="D1671" s="1">
        <v>1.75932608544827</v>
      </c>
      <c r="E1671">
        <v>-6.5126704384965695E-4</v>
      </c>
      <c r="F1671" s="1">
        <f>Tabla2[[#This Row],[Axial Force ]]/$O$11</f>
        <v>56.452799479166664</v>
      </c>
      <c r="G1671" s="5">
        <f>Tabla2[[#This Row],[Axial Displacement ]]/$O$8</f>
        <v>2.176448110675E-2</v>
      </c>
      <c r="H1671" s="1">
        <f>Tabla2[[#This Row],[Axial 634,12F ]]/25</f>
        <v>-2.6050681753986279E-5</v>
      </c>
      <c r="I1671" s="1">
        <f>IF(Tabla2[[#This Row],[Axial Displacement Command ]]=D1670,1,0)</f>
        <v>0</v>
      </c>
      <c r="J1671" s="1">
        <f>IF(AND(Tabla2[[#This Row],[cic]]=1,(AND(I1670=1,I1672=0))),1,0)</f>
        <v>0</v>
      </c>
      <c r="K1671" s="1">
        <f>Tabla2[[#This Row],[pas]]+K1670</f>
        <v>11</v>
      </c>
    </row>
    <row r="1672" spans="1:11" x14ac:dyDescent="0.25">
      <c r="A1672" s="1">
        <v>2695.63110351563</v>
      </c>
      <c r="B1672" s="1">
        <v>1.75759789999574</v>
      </c>
      <c r="C1672">
        <v>1.6083716900539E-3</v>
      </c>
      <c r="D1672" s="1">
        <v>1.75598950590938</v>
      </c>
      <c r="E1672">
        <v>-2.5297941874669099E-4</v>
      </c>
      <c r="F1672" s="1">
        <f>Tabla2[[#This Row],[Axial Force ]]/$O$11</f>
        <v>56.158981323242294</v>
      </c>
      <c r="G1672" s="5">
        <f>Tabla2[[#This Row],[Axial Displacement ]]/$O$8</f>
        <v>2.1698739506120248E-2</v>
      </c>
      <c r="H1672" s="1">
        <f>Tabla2[[#This Row],[Axial 634,12F ]]/25</f>
        <v>-1.011917674986764E-5</v>
      </c>
      <c r="I1672" s="1">
        <f>IF(Tabla2[[#This Row],[Axial Displacement Command ]]=D1671,1,0)</f>
        <v>0</v>
      </c>
      <c r="J1672" s="1">
        <f>IF(AND(Tabla2[[#This Row],[cic]]=1,(AND(I1671=1,I1673=0))),1,0)</f>
        <v>0</v>
      </c>
      <c r="K1672" s="1">
        <f>Tabla2[[#This Row],[pas]]+K1671</f>
        <v>11</v>
      </c>
    </row>
    <row r="1673" spans="1:11" x14ac:dyDescent="0.25">
      <c r="A1673" s="1">
        <v>2685.19116210938</v>
      </c>
      <c r="B1673" s="1">
        <v>1.7540752887725799</v>
      </c>
      <c r="C1673">
        <v>1.42228600452654E-3</v>
      </c>
      <c r="D1673" s="1">
        <v>1.75265304278582</v>
      </c>
      <c r="E1673">
        <v>-1.5933694896830299E-4</v>
      </c>
      <c r="F1673" s="1">
        <f>Tabla2[[#This Row],[Axial Force ]]/$O$11</f>
        <v>55.941482543945419</v>
      </c>
      <c r="G1673" s="5">
        <f>Tabla2[[#This Row],[Axial Displacement ]]/$O$8</f>
        <v>2.1655250478673827E-2</v>
      </c>
      <c r="H1673" s="1">
        <f>Tabla2[[#This Row],[Axial 634,12F ]]/25</f>
        <v>-6.3734779587321201E-6</v>
      </c>
      <c r="I1673" s="1">
        <f>IF(Tabla2[[#This Row],[Axial Displacement Command ]]=D1672,1,0)</f>
        <v>0</v>
      </c>
      <c r="J1673" s="1">
        <f>IF(AND(Tabla2[[#This Row],[cic]]=1,(AND(I1672=1,I1674=0))),1,0)</f>
        <v>0</v>
      </c>
      <c r="K1673" s="1">
        <f>Tabla2[[#This Row],[pas]]+K1672</f>
        <v>11</v>
      </c>
    </row>
    <row r="1674" spans="1:11" x14ac:dyDescent="0.25">
      <c r="A1674" s="1">
        <v>2677.33178710938</v>
      </c>
      <c r="B1674" s="1">
        <v>1.7504059942439201</v>
      </c>
      <c r="C1674">
        <v>1.0896920912273299E-3</v>
      </c>
      <c r="D1674" s="1">
        <v>1.74931634683162</v>
      </c>
      <c r="E1674">
        <v>-2.2701656234858101E-3</v>
      </c>
      <c r="F1674" s="1">
        <f>Tabla2[[#This Row],[Axial Force ]]/$O$11</f>
        <v>55.777745564778748</v>
      </c>
      <c r="G1674" s="5">
        <f>Tabla2[[#This Row],[Axial Displacement ]]/$O$8</f>
        <v>2.1609950546221234E-2</v>
      </c>
      <c r="H1674" s="1">
        <f>Tabla2[[#This Row],[Axial 634,12F ]]/25</f>
        <v>-9.0806624939432408E-5</v>
      </c>
      <c r="I1674" s="1">
        <f>IF(Tabla2[[#This Row],[Axial Displacement Command ]]=D1673,1,0)</f>
        <v>0</v>
      </c>
      <c r="J1674" s="1">
        <f>IF(AND(Tabla2[[#This Row],[cic]]=1,(AND(I1673=1,I1675=0))),1,0)</f>
        <v>0</v>
      </c>
      <c r="K1674" s="1">
        <f>Tabla2[[#This Row],[pas]]+K1673</f>
        <v>11</v>
      </c>
    </row>
    <row r="1675" spans="1:11" x14ac:dyDescent="0.25">
      <c r="A1675" s="1">
        <v>2671.74755859375</v>
      </c>
      <c r="B1675" s="1">
        <v>1.7484640702605201</v>
      </c>
      <c r="C1675">
        <v>2.4843216124281801E-3</v>
      </c>
      <c r="D1675" s="1">
        <v>1.74597976729274</v>
      </c>
      <c r="E1675">
        <v>-2.9637030820595101E-3</v>
      </c>
      <c r="F1675" s="1">
        <f>Tabla2[[#This Row],[Axial Force ]]/$O$11</f>
        <v>55.661407470703125</v>
      </c>
      <c r="G1675" s="5">
        <f>Tabla2[[#This Row],[Axial Displacement ]]/$O$8</f>
        <v>2.1585976176055805E-2</v>
      </c>
      <c r="H1675" s="1">
        <f>Tabla2[[#This Row],[Axial 634,12F ]]/25</f>
        <v>-1.185481232823804E-4</v>
      </c>
      <c r="I1675" s="1">
        <f>IF(Tabla2[[#This Row],[Axial Displacement Command ]]=D1674,1,0)</f>
        <v>0</v>
      </c>
      <c r="J1675" s="1">
        <f>IF(AND(Tabla2[[#This Row],[cic]]=1,(AND(I1674=1,I1676=0))),1,0)</f>
        <v>0</v>
      </c>
      <c r="K1675" s="1">
        <f>Tabla2[[#This Row],[pas]]+K1674</f>
        <v>11</v>
      </c>
    </row>
    <row r="1676" spans="1:11" x14ac:dyDescent="0.25">
      <c r="A1676" s="1">
        <v>2665.93408203125</v>
      </c>
      <c r="B1676" s="1">
        <v>1.7469763988628999</v>
      </c>
      <c r="C1676">
        <v>4.3331383494660302E-3</v>
      </c>
      <c r="D1676" s="1">
        <v>1.74264318775386</v>
      </c>
      <c r="E1676">
        <v>-3.9499846025137196E-3</v>
      </c>
      <c r="F1676" s="1">
        <f>Tabla2[[#This Row],[Axial Force ]]/$O$11</f>
        <v>55.540293375651039</v>
      </c>
      <c r="G1676" s="5">
        <f>Tabla2[[#This Row],[Axial Displacement ]]/$O$8</f>
        <v>2.1567609862504937E-2</v>
      </c>
      <c r="H1676" s="1">
        <f>Tabla2[[#This Row],[Axial 634,12F ]]/25</f>
        <v>-1.5799938410054879E-4</v>
      </c>
      <c r="I1676" s="1">
        <f>IF(Tabla2[[#This Row],[Axial Displacement Command ]]=D1675,1,0)</f>
        <v>0</v>
      </c>
      <c r="J1676" s="1">
        <f>IF(AND(Tabla2[[#This Row],[cic]]=1,(AND(I1675=1,I1677=0))),1,0)</f>
        <v>0</v>
      </c>
      <c r="K1676" s="1">
        <f>Tabla2[[#This Row],[pas]]+K1675</f>
        <v>11</v>
      </c>
    </row>
    <row r="1677" spans="1:11" x14ac:dyDescent="0.25">
      <c r="A1677" s="1">
        <v>2656.42626953125</v>
      </c>
      <c r="B1677" s="1">
        <v>1.7426919657736999</v>
      </c>
      <c r="C1677">
        <v>3.3854246339615202E-3</v>
      </c>
      <c r="D1677" s="1">
        <v>1.73930660821497</v>
      </c>
      <c r="E1677">
        <v>-2.55445570473967E-3</v>
      </c>
      <c r="F1677" s="1">
        <f>Tabla2[[#This Row],[Axial Force ]]/$O$11</f>
        <v>55.342213948567711</v>
      </c>
      <c r="G1677" s="5">
        <f>Tabla2[[#This Row],[Axial Displacement ]]/$O$8</f>
        <v>2.1514715626835802E-2</v>
      </c>
      <c r="H1677" s="1">
        <f>Tabla2[[#This Row],[Axial 634,12F ]]/25</f>
        <v>-1.021782281895868E-4</v>
      </c>
      <c r="I1677" s="1">
        <f>IF(Tabla2[[#This Row],[Axial Displacement Command ]]=D1676,1,0)</f>
        <v>0</v>
      </c>
      <c r="J1677" s="1">
        <f>IF(AND(Tabla2[[#This Row],[cic]]=1,(AND(I1676=1,I1678=0))),1,0)</f>
        <v>0</v>
      </c>
      <c r="K1677" s="1">
        <f>Tabla2[[#This Row],[pas]]+K1676</f>
        <v>11</v>
      </c>
    </row>
    <row r="1678" spans="1:11" x14ac:dyDescent="0.25">
      <c r="A1678" s="1">
        <v>2647.33374023438</v>
      </c>
      <c r="B1678" s="1">
        <v>1.73969508614391</v>
      </c>
      <c r="C1678">
        <v>3.7250517834763702E-3</v>
      </c>
      <c r="D1678" s="1">
        <v>1.73597002867609</v>
      </c>
      <c r="E1678">
        <v>-1.14843237497553E-3</v>
      </c>
      <c r="F1678" s="1">
        <f>Tabla2[[#This Row],[Axial Force ]]/$O$11</f>
        <v>55.152786254882919</v>
      </c>
      <c r="G1678" s="5">
        <f>Tabla2[[#This Row],[Axial Displacement ]]/$O$8</f>
        <v>2.1477717112887779E-2</v>
      </c>
      <c r="H1678" s="1">
        <f>Tabla2[[#This Row],[Axial 634,12F ]]/25</f>
        <v>-4.59372949990212E-5</v>
      </c>
      <c r="I1678" s="1">
        <f>IF(Tabla2[[#This Row],[Axial Displacement Command ]]=D1677,1,0)</f>
        <v>0</v>
      </c>
      <c r="J1678" s="1">
        <f>IF(AND(Tabla2[[#This Row],[cic]]=1,(AND(I1677=1,I1679=0))),1,0)</f>
        <v>0</v>
      </c>
      <c r="K1678" s="1">
        <f>Tabla2[[#This Row],[pas]]+K1677</f>
        <v>11</v>
      </c>
    </row>
    <row r="1679" spans="1:11" x14ac:dyDescent="0.25">
      <c r="A1679" s="1">
        <v>2639.64672851563</v>
      </c>
      <c r="B1679" s="1">
        <v>1.73636910039932</v>
      </c>
      <c r="C1679">
        <v>3.7356614939199101E-3</v>
      </c>
      <c r="D1679" s="1">
        <v>1.73263344913721</v>
      </c>
      <c r="E1679">
        <v>-1.2163470728410199E-3</v>
      </c>
      <c r="F1679" s="1">
        <f>Tabla2[[#This Row],[Axial Force ]]/$O$11</f>
        <v>54.992640177408958</v>
      </c>
      <c r="G1679" s="5">
        <f>Tabla2[[#This Row],[Axial Displacement ]]/$O$8</f>
        <v>2.1436655560485431E-2</v>
      </c>
      <c r="H1679" s="1">
        <f>Tabla2[[#This Row],[Axial 634,12F ]]/25</f>
        <v>-4.8653882913640795E-5</v>
      </c>
      <c r="I1679" s="1">
        <f>IF(Tabla2[[#This Row],[Axial Displacement Command ]]=D1678,1,0)</f>
        <v>0</v>
      </c>
      <c r="J1679" s="1">
        <f>IF(AND(Tabla2[[#This Row],[cic]]=1,(AND(I1678=1,I1680=0))),1,0)</f>
        <v>0</v>
      </c>
      <c r="K1679" s="1">
        <f>Tabla2[[#This Row],[pas]]+K1678</f>
        <v>11</v>
      </c>
    </row>
    <row r="1680" spans="1:11" x14ac:dyDescent="0.25">
      <c r="A1680" s="1">
        <v>2629.11865234375</v>
      </c>
      <c r="B1680" s="1">
        <v>1.7322779167443501</v>
      </c>
      <c r="C1680">
        <v>2.9810667001584101E-3</v>
      </c>
      <c r="D1680" s="1">
        <v>1.7292967531830099</v>
      </c>
      <c r="E1680">
        <v>-1.27373016312049E-3</v>
      </c>
      <c r="F1680" s="1">
        <f>Tabla2[[#This Row],[Axial Force ]]/$O$11</f>
        <v>54.773305257161461</v>
      </c>
      <c r="G1680" s="5">
        <f>Tabla2[[#This Row],[Axial Displacement ]]/$O$8</f>
        <v>2.1386147120300618E-2</v>
      </c>
      <c r="H1680" s="1">
        <f>Tabla2[[#This Row],[Axial 634,12F ]]/25</f>
        <v>-5.0949206524819601E-5</v>
      </c>
      <c r="I1680" s="1">
        <f>IF(Tabla2[[#This Row],[Axial Displacement Command ]]=D1679,1,0)</f>
        <v>0</v>
      </c>
      <c r="J1680" s="1">
        <f>IF(AND(Tabla2[[#This Row],[cic]]=1,(AND(I1679=1,I1681=0))),1,0)</f>
        <v>0</v>
      </c>
      <c r="K1680" s="1">
        <f>Tabla2[[#This Row],[pas]]+K1679</f>
        <v>11</v>
      </c>
    </row>
    <row r="1681" spans="1:11" x14ac:dyDescent="0.25">
      <c r="A1681" s="1">
        <v>2616.9521484375</v>
      </c>
      <c r="B1681" s="1">
        <v>1.7273068660870201</v>
      </c>
      <c r="C1681">
        <v>1.34658807837695E-3</v>
      </c>
      <c r="D1681" s="1">
        <v>1.72596029005945</v>
      </c>
      <c r="E1681">
        <v>-1.78374682491267E-3</v>
      </c>
      <c r="F1681" s="1">
        <f>Tabla2[[#This Row],[Axial Force ]]/$O$11</f>
        <v>54.51983642578125</v>
      </c>
      <c r="G1681" s="5">
        <f>Tabla2[[#This Row],[Axial Displacement ]]/$O$8</f>
        <v>2.1324776124531111E-2</v>
      </c>
      <c r="H1681" s="1">
        <f>Tabla2[[#This Row],[Axial 634,12F ]]/25</f>
        <v>-7.1349872996506801E-5</v>
      </c>
      <c r="I1681" s="1">
        <f>IF(Tabla2[[#This Row],[Axial Displacement Command ]]=D1680,1,0)</f>
        <v>0</v>
      </c>
      <c r="J1681" s="1">
        <f>IF(AND(Tabla2[[#This Row],[cic]]=1,(AND(I1680=1,I1682=0))),1,0)</f>
        <v>0</v>
      </c>
      <c r="K1681" s="1">
        <f>Tabla2[[#This Row],[pas]]+K1680</f>
        <v>11</v>
      </c>
    </row>
    <row r="1682" spans="1:11" x14ac:dyDescent="0.25">
      <c r="A1682" s="1">
        <v>2606.6103515625</v>
      </c>
      <c r="B1682" s="1">
        <v>1.72290438786149</v>
      </c>
      <c r="C1682">
        <v>2.8085707981517798E-4</v>
      </c>
      <c r="D1682" s="1">
        <v>1.7226235941052399</v>
      </c>
      <c r="E1682">
        <v>-1.1122283467557301E-3</v>
      </c>
      <c r="F1682" s="1">
        <f>Tabla2[[#This Row],[Axial Force ]]/$O$11</f>
        <v>54.30438232421875</v>
      </c>
      <c r="G1682" s="5">
        <f>Tabla2[[#This Row],[Axial Displacement ]]/$O$8</f>
        <v>2.1270424541499876E-2</v>
      </c>
      <c r="H1682" s="1">
        <f>Tabla2[[#This Row],[Axial 634,12F ]]/25</f>
        <v>-4.4489133870229206E-5</v>
      </c>
      <c r="I1682" s="1">
        <f>IF(Tabla2[[#This Row],[Axial Displacement Command ]]=D1681,1,0)</f>
        <v>0</v>
      </c>
      <c r="J1682" s="1">
        <f>IF(AND(Tabla2[[#This Row],[cic]]=1,(AND(I1681=1,I1683=0))),1,0)</f>
        <v>0</v>
      </c>
      <c r="K1682" s="1">
        <f>Tabla2[[#This Row],[pas]]+K1681</f>
        <v>11</v>
      </c>
    </row>
    <row r="1683" spans="1:11" x14ac:dyDescent="0.25">
      <c r="A1683" s="1">
        <v>2598.13037109375</v>
      </c>
      <c r="B1683" s="1">
        <v>1.72089459374547</v>
      </c>
      <c r="C1683">
        <v>1.6075372286650201E-3</v>
      </c>
      <c r="D1683" s="1">
        <v>1.7192870145663599</v>
      </c>
      <c r="E1683">
        <v>8.1173902799491803E-4</v>
      </c>
      <c r="F1683" s="1">
        <f>Tabla2[[#This Row],[Axial Force ]]/$O$11</f>
        <v>54.127716064453125</v>
      </c>
      <c r="G1683" s="5">
        <f>Tabla2[[#This Row],[Axial Displacement ]]/$O$8</f>
        <v>2.1245612268462593E-2</v>
      </c>
      <c r="H1683" s="1">
        <f>Tabla2[[#This Row],[Axial 634,12F ]]/25</f>
        <v>3.2469561119796722E-5</v>
      </c>
      <c r="I1683" s="1">
        <f>IF(Tabla2[[#This Row],[Axial Displacement Command ]]=D1682,1,0)</f>
        <v>0</v>
      </c>
      <c r="J1683" s="1">
        <f>IF(AND(Tabla2[[#This Row],[cic]]=1,(AND(I1682=1,I1684=0))),1,0)</f>
        <v>0</v>
      </c>
      <c r="K1683" s="1">
        <f>Tabla2[[#This Row],[pas]]+K1682</f>
        <v>11</v>
      </c>
    </row>
    <row r="1684" spans="1:11" x14ac:dyDescent="0.25">
      <c r="A1684" s="1">
        <v>2588.95678710938</v>
      </c>
      <c r="B1684" s="1">
        <v>1.71661737840623</v>
      </c>
      <c r="C1684">
        <v>6.6685674937616601E-4</v>
      </c>
      <c r="D1684" s="1">
        <v>1.7159504350274799</v>
      </c>
      <c r="E1684">
        <v>-7.9781978001847197E-4</v>
      </c>
      <c r="F1684" s="1">
        <f>Tabla2[[#This Row],[Axial Force ]]/$O$11</f>
        <v>53.936599731445419</v>
      </c>
      <c r="G1684" s="5">
        <f>Tabla2[[#This Row],[Axial Displacement ]]/$O$8</f>
        <v>2.1192807140817654E-2</v>
      </c>
      <c r="H1684" s="1">
        <f>Tabla2[[#This Row],[Axial 634,12F ]]/25</f>
        <v>-3.1912791200738879E-5</v>
      </c>
      <c r="I1684" s="1">
        <f>IF(Tabla2[[#This Row],[Axial Displacement Command ]]=D1683,1,0)</f>
        <v>0</v>
      </c>
      <c r="J1684" s="1">
        <f>IF(AND(Tabla2[[#This Row],[cic]]=1,(AND(I1683=1,I1685=0))),1,0)</f>
        <v>0</v>
      </c>
      <c r="K1684" s="1">
        <f>Tabla2[[#This Row],[pas]]+K1683</f>
        <v>11</v>
      </c>
    </row>
    <row r="1685" spans="1:11" x14ac:dyDescent="0.25">
      <c r="A1685" s="1">
        <v>2581.5810546875</v>
      </c>
      <c r="B1685" s="1">
        <v>1.7136347014457001</v>
      </c>
      <c r="C1685">
        <v>1.0209083711742999E-3</v>
      </c>
      <c r="D1685" s="1">
        <v>1.7126138554885999</v>
      </c>
      <c r="E1685">
        <v>-1.86196859885968E-3</v>
      </c>
      <c r="F1685" s="1">
        <f>Tabla2[[#This Row],[Axial Force ]]/$O$11</f>
        <v>53.782938639322914</v>
      </c>
      <c r="G1685" s="5">
        <f>Tabla2[[#This Row],[Axial Displacement ]]/$O$8</f>
        <v>2.1155983968465433E-2</v>
      </c>
      <c r="H1685" s="1">
        <f>Tabla2[[#This Row],[Axial 634,12F ]]/25</f>
        <v>-7.4478743954387204E-5</v>
      </c>
      <c r="I1685" s="1">
        <f>IF(Tabla2[[#This Row],[Axial Displacement Command ]]=D1684,1,0)</f>
        <v>0</v>
      </c>
      <c r="J1685" s="1">
        <f>IF(AND(Tabla2[[#This Row],[cic]]=1,(AND(I1684=1,I1686=0))),1,0)</f>
        <v>0</v>
      </c>
      <c r="K1685" s="1">
        <f>Tabla2[[#This Row],[pas]]+K1684</f>
        <v>11</v>
      </c>
    </row>
    <row r="1686" spans="1:11" x14ac:dyDescent="0.25">
      <c r="A1686" s="1">
        <v>2574.65380859375</v>
      </c>
      <c r="B1686" s="1">
        <v>1.71119207516313</v>
      </c>
      <c r="C1686">
        <v>1.91485878531239E-3</v>
      </c>
      <c r="D1686" s="1">
        <v>1.7092772759497199</v>
      </c>
      <c r="E1686" s="2">
        <v>7.6519896197169105E-5</v>
      </c>
      <c r="F1686" s="1">
        <f>Tabla2[[#This Row],[Axial Force ]]/$O$11</f>
        <v>53.638621012369789</v>
      </c>
      <c r="G1686" s="5">
        <f>Tabla2[[#This Row],[Axial Displacement ]]/$O$8</f>
        <v>2.1125828088433704E-2</v>
      </c>
      <c r="H1686" s="1">
        <f>Tabla2[[#This Row],[Axial 634,12F ]]/25</f>
        <v>3.0607958478867641E-6</v>
      </c>
      <c r="I1686" s="1">
        <f>IF(Tabla2[[#This Row],[Axial Displacement Command ]]=D1685,1,0)</f>
        <v>0</v>
      </c>
      <c r="J1686" s="1">
        <f>IF(AND(Tabla2[[#This Row],[cic]]=1,(AND(I1685=1,I1687=0))),1,0)</f>
        <v>0</v>
      </c>
      <c r="K1686" s="1">
        <f>Tabla2[[#This Row],[pas]]+K1685</f>
        <v>11</v>
      </c>
    </row>
    <row r="1687" spans="1:11" x14ac:dyDescent="0.25">
      <c r="A1687" s="1">
        <v>2567.22802734375</v>
      </c>
      <c r="B1687" s="1">
        <v>1.7081093974411501</v>
      </c>
      <c r="C1687">
        <v>2.1686553282051998E-3</v>
      </c>
      <c r="D1687" s="1">
        <v>1.7059406964108299</v>
      </c>
      <c r="E1687">
        <v>-2.0246037024662699E-4</v>
      </c>
      <c r="F1687" s="1">
        <f>Tabla2[[#This Row],[Axial Force ]]/$O$11</f>
        <v>53.483917236328125</v>
      </c>
      <c r="G1687" s="5">
        <f>Tabla2[[#This Row],[Axial Displacement ]]/$O$8</f>
        <v>2.1087770338779632E-2</v>
      </c>
      <c r="H1687" s="1">
        <f>Tabla2[[#This Row],[Axial 634,12F ]]/25</f>
        <v>-8.0984148098650791E-6</v>
      </c>
      <c r="I1687" s="1">
        <f>IF(Tabla2[[#This Row],[Axial Displacement Command ]]=D1686,1,0)</f>
        <v>0</v>
      </c>
      <c r="J1687" s="1">
        <f>IF(AND(Tabla2[[#This Row],[cic]]=1,(AND(I1686=1,I1688=0))),1,0)</f>
        <v>0</v>
      </c>
      <c r="K1687" s="1">
        <f>Tabla2[[#This Row],[pas]]+K1686</f>
        <v>11</v>
      </c>
    </row>
    <row r="1688" spans="1:11" x14ac:dyDescent="0.25">
      <c r="A1688" s="1">
        <v>2559.8095703125</v>
      </c>
      <c r="B1688" s="1">
        <v>1.7055559437722001</v>
      </c>
      <c r="C1688">
        <v>2.9518603241740502E-3</v>
      </c>
      <c r="D1688" s="1">
        <v>1.7026040004566301</v>
      </c>
      <c r="E1688">
        <v>-4.54594072607506E-4</v>
      </c>
      <c r="F1688" s="1">
        <f>Tabla2[[#This Row],[Axial Force ]]/$O$11</f>
        <v>53.329366048177086</v>
      </c>
      <c r="G1688" s="5">
        <f>Tabla2[[#This Row],[Axial Displacement ]]/$O$8</f>
        <v>2.1056246219409876E-2</v>
      </c>
      <c r="H1688" s="1">
        <f>Tabla2[[#This Row],[Axial 634,12F ]]/25</f>
        <v>-1.8183762904300241E-5</v>
      </c>
      <c r="I1688" s="1">
        <f>IF(Tabla2[[#This Row],[Axial Displacement Command ]]=D1687,1,0)</f>
        <v>0</v>
      </c>
      <c r="J1688" s="1">
        <f>IF(AND(Tabla2[[#This Row],[cic]]=1,(AND(I1687=1,I1689=0))),1,0)</f>
        <v>0</v>
      </c>
      <c r="K1688" s="1">
        <f>Tabla2[[#This Row],[pas]]+K1687</f>
        <v>11</v>
      </c>
    </row>
    <row r="1689" spans="1:11" x14ac:dyDescent="0.25">
      <c r="A1689" s="1">
        <v>2550.84521484375</v>
      </c>
      <c r="B1689" s="1">
        <v>1.7020904924720499</v>
      </c>
      <c r="C1689">
        <v>2.8229951567482199E-3</v>
      </c>
      <c r="D1689" s="1">
        <v>1.6992675373330699</v>
      </c>
      <c r="E1689">
        <v>2.3599313863087402E-3</v>
      </c>
      <c r="F1689" s="1">
        <f>Tabla2[[#This Row],[Axial Force ]]/$O$11</f>
        <v>53.142608642578125</v>
      </c>
      <c r="G1689" s="5">
        <f>Tabla2[[#This Row],[Axial Displacement ]]/$O$8</f>
        <v>2.1013462870025309E-2</v>
      </c>
      <c r="H1689" s="1">
        <f>Tabla2[[#This Row],[Axial 634,12F ]]/25</f>
        <v>9.4397255452349606E-5</v>
      </c>
      <c r="I1689" s="1">
        <f>IF(Tabla2[[#This Row],[Axial Displacement Command ]]=D1688,1,0)</f>
        <v>0</v>
      </c>
      <c r="J1689" s="1">
        <f>IF(AND(Tabla2[[#This Row],[cic]]=1,(AND(I1688=1,I1690=0))),1,0)</f>
        <v>0</v>
      </c>
      <c r="K1689" s="1">
        <f>Tabla2[[#This Row],[pas]]+K1688</f>
        <v>11</v>
      </c>
    </row>
    <row r="1690" spans="1:11" x14ac:dyDescent="0.25">
      <c r="A1690" s="1">
        <v>2543.09814453125</v>
      </c>
      <c r="B1690" s="1">
        <v>1.69893982820213</v>
      </c>
      <c r="C1690">
        <v>3.0088424409768799E-3</v>
      </c>
      <c r="D1690" s="1">
        <v>1.6959309577941899</v>
      </c>
      <c r="E1690">
        <v>1.2234565360813601E-4</v>
      </c>
      <c r="F1690" s="1">
        <f>Tabla2[[#This Row],[Axial Force ]]/$O$11</f>
        <v>52.981211344401039</v>
      </c>
      <c r="G1690" s="5">
        <f>Tabla2[[#This Row],[Axial Displacement ]]/$O$8</f>
        <v>2.0974565780273208E-2</v>
      </c>
      <c r="H1690" s="1">
        <f>Tabla2[[#This Row],[Axial 634,12F ]]/25</f>
        <v>4.8938261443254407E-6</v>
      </c>
      <c r="I1690" s="1">
        <f>IF(Tabla2[[#This Row],[Axial Displacement Command ]]=D1689,1,0)</f>
        <v>0</v>
      </c>
      <c r="J1690" s="1">
        <f>IF(AND(Tabla2[[#This Row],[cic]]=1,(AND(I1689=1,I1691=0))),1,0)</f>
        <v>0</v>
      </c>
      <c r="K1690" s="1">
        <f>Tabla2[[#This Row],[pas]]+K1689</f>
        <v>11</v>
      </c>
    </row>
    <row r="1691" spans="1:11" x14ac:dyDescent="0.25">
      <c r="A1691" s="1">
        <v>2535.0751953125</v>
      </c>
      <c r="B1691" s="1">
        <v>1.69569964054972</v>
      </c>
      <c r="C1691">
        <v>3.1054019018483801E-3</v>
      </c>
      <c r="D1691" s="1">
        <v>1.6925942618399901</v>
      </c>
      <c r="E1691">
        <v>6.2788672039459903E-4</v>
      </c>
      <c r="F1691" s="1">
        <f>Tabla2[[#This Row],[Axial Force ]]/$O$11</f>
        <v>52.814066569010414</v>
      </c>
      <c r="G1691" s="5">
        <f>Tabla2[[#This Row],[Axial Displacement ]]/$O$8</f>
        <v>2.0934563463576791E-2</v>
      </c>
      <c r="H1691" s="1">
        <f>Tabla2[[#This Row],[Axial 634,12F ]]/25</f>
        <v>2.511546881578396E-5</v>
      </c>
      <c r="I1691" s="1">
        <f>IF(Tabla2[[#This Row],[Axial Displacement Command ]]=D1690,1,0)</f>
        <v>0</v>
      </c>
      <c r="J1691" s="1">
        <f>IF(AND(Tabla2[[#This Row],[cic]]=1,(AND(I1690=1,I1692=0))),1,0)</f>
        <v>0</v>
      </c>
      <c r="K1691" s="1">
        <f>Tabla2[[#This Row],[pas]]+K1690</f>
        <v>11</v>
      </c>
    </row>
    <row r="1692" spans="1:11" x14ac:dyDescent="0.25">
      <c r="A1692" s="1">
        <v>2528.19409179688</v>
      </c>
      <c r="B1692" s="1">
        <v>1.69344304595143</v>
      </c>
      <c r="C1692">
        <v>4.1853190850815701E-3</v>
      </c>
      <c r="D1692" s="1">
        <v>1.6892577987164299</v>
      </c>
      <c r="E1692">
        <v>-5.0166217988589799E-2</v>
      </c>
      <c r="F1692" s="1">
        <f>Tabla2[[#This Row],[Axial Force ]]/$O$11</f>
        <v>52.670710245768333</v>
      </c>
      <c r="G1692" s="5">
        <f>Tabla2[[#This Row],[Axial Displacement ]]/$O$8</f>
        <v>2.090670427100531E-2</v>
      </c>
      <c r="H1692" s="1">
        <f>Tabla2[[#This Row],[Axial 634,12F ]]/25</f>
        <v>-2.006648719543592E-3</v>
      </c>
      <c r="I1692" s="1">
        <f>IF(Tabla2[[#This Row],[Axial Displacement Command ]]=D1691,1,0)</f>
        <v>0</v>
      </c>
      <c r="J1692" s="1">
        <f>IF(AND(Tabla2[[#This Row],[cic]]=1,(AND(I1691=1,I1693=0))),1,0)</f>
        <v>0</v>
      </c>
      <c r="K1692" s="1">
        <f>Tabla2[[#This Row],[pas]]+K1691</f>
        <v>11</v>
      </c>
    </row>
    <row r="1693" spans="1:11" x14ac:dyDescent="0.25">
      <c r="A1693" s="1">
        <v>2520.6103515625</v>
      </c>
      <c r="B1693" s="1">
        <v>1.68998842127621</v>
      </c>
      <c r="C1693">
        <v>4.06718254453153E-3</v>
      </c>
      <c r="D1693" s="1">
        <v>1.6859212191775399</v>
      </c>
      <c r="E1693">
        <v>-1.53656651491474E-3</v>
      </c>
      <c r="F1693" s="1">
        <f>Tabla2[[#This Row],[Axial Force ]]/$O$11</f>
        <v>52.512715657552086</v>
      </c>
      <c r="G1693" s="5">
        <f>Tabla2[[#This Row],[Axial Displacement ]]/$O$8</f>
        <v>2.0864054583656914E-2</v>
      </c>
      <c r="H1693" s="1">
        <f>Tabla2[[#This Row],[Axial 634,12F ]]/25</f>
        <v>-6.1462660596589598E-5</v>
      </c>
      <c r="I1693" s="1">
        <f>IF(Tabla2[[#This Row],[Axial Displacement Command ]]=D1692,1,0)</f>
        <v>0</v>
      </c>
      <c r="J1693" s="1">
        <f>IF(AND(Tabla2[[#This Row],[cic]]=1,(AND(I1692=1,I1694=0))),1,0)</f>
        <v>0</v>
      </c>
      <c r="K1693" s="1">
        <f>Tabla2[[#This Row],[pas]]+K1692</f>
        <v>11</v>
      </c>
    </row>
    <row r="1694" spans="1:11" x14ac:dyDescent="0.25">
      <c r="A1694" s="1">
        <v>2510.83618164063</v>
      </c>
      <c r="B1694" s="1">
        <v>1.68613309506327</v>
      </c>
      <c r="C1694">
        <v>3.5486220895109E-3</v>
      </c>
      <c r="D1694" s="1">
        <v>1.6825845232233401</v>
      </c>
      <c r="E1694">
        <v>-1.2116363450331801E-3</v>
      </c>
      <c r="F1694" s="1">
        <f>Tabla2[[#This Row],[Axial Force ]]/$O$11</f>
        <v>52.309087117513123</v>
      </c>
      <c r="G1694" s="5">
        <f>Tabla2[[#This Row],[Axial Displacement ]]/$O$8</f>
        <v>2.0816457963744074E-2</v>
      </c>
      <c r="H1694" s="1">
        <f>Tabla2[[#This Row],[Axial 634,12F ]]/25</f>
        <v>-4.8465453801327202E-5</v>
      </c>
      <c r="I1694" s="1">
        <f>IF(Tabla2[[#This Row],[Axial Displacement Command ]]=D1693,1,0)</f>
        <v>0</v>
      </c>
      <c r="J1694" s="1">
        <f>IF(AND(Tabla2[[#This Row],[cic]]=1,(AND(I1693=1,I1695=0))),1,0)</f>
        <v>0</v>
      </c>
      <c r="K1694" s="1">
        <f>Tabla2[[#This Row],[pas]]+K1693</f>
        <v>11</v>
      </c>
    </row>
    <row r="1695" spans="1:11" x14ac:dyDescent="0.25">
      <c r="A1695" s="1">
        <v>2503.0654296875</v>
      </c>
      <c r="B1695" s="1">
        <v>1.6837549628689901</v>
      </c>
      <c r="C1695">
        <v>4.5069455154589403E-3</v>
      </c>
      <c r="D1695" s="1">
        <v>1.6792479436844601</v>
      </c>
      <c r="E1695">
        <v>-1.02940555279929E-3</v>
      </c>
      <c r="F1695" s="1">
        <f>Tabla2[[#This Row],[Axial Force ]]/$O$11</f>
        <v>52.147196451822914</v>
      </c>
      <c r="G1695" s="5">
        <f>Tabla2[[#This Row],[Axial Displacement ]]/$O$8</f>
        <v>2.0787098307024569E-2</v>
      </c>
      <c r="H1695" s="1">
        <f>Tabla2[[#This Row],[Axial 634,12F ]]/25</f>
        <v>-4.1176222111971604E-5</v>
      </c>
      <c r="I1695" s="1">
        <f>IF(Tabla2[[#This Row],[Axial Displacement Command ]]=D1694,1,0)</f>
        <v>0</v>
      </c>
      <c r="J1695" s="1">
        <f>IF(AND(Tabla2[[#This Row],[cic]]=1,(AND(I1694=1,I1696=0))),1,0)</f>
        <v>0</v>
      </c>
      <c r="K1695" s="1">
        <f>Tabla2[[#This Row],[pas]]+K1694</f>
        <v>11</v>
      </c>
    </row>
    <row r="1696" spans="1:11" x14ac:dyDescent="0.25">
      <c r="A1696" s="1">
        <v>2491.71435546875</v>
      </c>
      <c r="B1696" s="1">
        <v>1.67896982748061</v>
      </c>
      <c r="C1696">
        <v>3.0584335490857501E-3</v>
      </c>
      <c r="D1696" s="1">
        <v>1.6759114805608999</v>
      </c>
      <c r="E1696">
        <v>-8.2457876260377805E-4</v>
      </c>
      <c r="F1696" s="1">
        <f>Tabla2[[#This Row],[Axial Force ]]/$O$11</f>
        <v>51.910715738932289</v>
      </c>
      <c r="G1696" s="5">
        <f>Tabla2[[#This Row],[Axial Displacement ]]/$O$8</f>
        <v>2.072802256148901E-2</v>
      </c>
      <c r="H1696" s="1">
        <f>Tabla2[[#This Row],[Axial 634,12F ]]/25</f>
        <v>-3.298315050415112E-5</v>
      </c>
      <c r="I1696" s="1">
        <f>IF(Tabla2[[#This Row],[Axial Displacement Command ]]=D1695,1,0)</f>
        <v>0</v>
      </c>
      <c r="J1696" s="1">
        <f>IF(AND(Tabla2[[#This Row],[cic]]=1,(AND(I1695=1,I1697=0))),1,0)</f>
        <v>0</v>
      </c>
      <c r="K1696" s="1">
        <f>Tabla2[[#This Row],[pas]]+K1695</f>
        <v>11</v>
      </c>
    </row>
    <row r="1697" spans="1:11" x14ac:dyDescent="0.25">
      <c r="A1697" s="1">
        <v>2481.21655273438</v>
      </c>
      <c r="B1697" s="1">
        <v>1.6743242740631099</v>
      </c>
      <c r="C1697">
        <v>1.7495154907010101E-3</v>
      </c>
      <c r="D1697" s="1">
        <v>1.6725747846067001</v>
      </c>
      <c r="E1697">
        <v>-1.6266885438653801E-4</v>
      </c>
      <c r="F1697" s="1">
        <f>Tabla2[[#This Row],[Axial Force ]]/$O$11</f>
        <v>51.692011515299583</v>
      </c>
      <c r="G1697" s="5">
        <f>Tabla2[[#This Row],[Axial Displacement ]]/$O$8</f>
        <v>2.0670670050161849E-2</v>
      </c>
      <c r="H1697" s="1">
        <f>Tabla2[[#This Row],[Axial 634,12F ]]/25</f>
        <v>-6.5067541754615207E-6</v>
      </c>
      <c r="I1697" s="1">
        <f>IF(Tabla2[[#This Row],[Axial Displacement Command ]]=D1696,1,0)</f>
        <v>0</v>
      </c>
      <c r="J1697" s="1">
        <f>IF(AND(Tabla2[[#This Row],[cic]]=1,(AND(I1696=1,I1698=0))),1,0)</f>
        <v>0</v>
      </c>
      <c r="K1697" s="1">
        <f>Tabla2[[#This Row],[pas]]+K1696</f>
        <v>11</v>
      </c>
    </row>
    <row r="1698" spans="1:11" x14ac:dyDescent="0.25">
      <c r="A1698" s="1">
        <v>2473.29272460938</v>
      </c>
      <c r="B1698" s="1">
        <v>1.67211412917823</v>
      </c>
      <c r="C1698">
        <v>2.8759241104125998E-3</v>
      </c>
      <c r="D1698" s="1">
        <v>1.6692382050678101</v>
      </c>
      <c r="E1698">
        <v>2.0349968963273598E-3</v>
      </c>
      <c r="F1698" s="1">
        <f>Tabla2[[#This Row],[Axial Force ]]/$O$11</f>
        <v>51.526931762695419</v>
      </c>
      <c r="G1698" s="5">
        <f>Tabla2[[#This Row],[Axial Displacement ]]/$O$8</f>
        <v>2.0643384310842346E-2</v>
      </c>
      <c r="H1698" s="1">
        <f>Tabla2[[#This Row],[Axial 634,12F ]]/25</f>
        <v>8.1399875853094394E-5</v>
      </c>
      <c r="I1698" s="1">
        <f>IF(Tabla2[[#This Row],[Axial Displacement Command ]]=D1697,1,0)</f>
        <v>0</v>
      </c>
      <c r="J1698" s="1">
        <f>IF(AND(Tabla2[[#This Row],[cic]]=1,(AND(I1697=1,I1699=0))),1,0)</f>
        <v>0</v>
      </c>
      <c r="K1698" s="1">
        <f>Tabla2[[#This Row],[pas]]+K1697</f>
        <v>11</v>
      </c>
    </row>
    <row r="1699" spans="1:11" x14ac:dyDescent="0.25">
      <c r="A1699" s="1">
        <v>2467.00146484375</v>
      </c>
      <c r="B1699" s="1">
        <v>1.6688668401911899</v>
      </c>
      <c r="C1699">
        <v>2.96521193376975E-3</v>
      </c>
      <c r="D1699" s="1">
        <v>1.6659016255289301</v>
      </c>
      <c r="E1699">
        <v>1.43662111895537E-3</v>
      </c>
      <c r="F1699" s="1">
        <f>Tabla2[[#This Row],[Axial Force ]]/$O$11</f>
        <v>51.395863850911461</v>
      </c>
      <c r="G1699" s="5">
        <f>Tabla2[[#This Row],[Axial Displacement ]]/$O$8</f>
        <v>2.0603294323348023E-2</v>
      </c>
      <c r="H1699" s="1">
        <f>Tabla2[[#This Row],[Axial 634,12F ]]/25</f>
        <v>5.74648447582148E-5</v>
      </c>
      <c r="I1699" s="1">
        <f>IF(Tabla2[[#This Row],[Axial Displacement Command ]]=D1698,1,0)</f>
        <v>0</v>
      </c>
      <c r="J1699" s="1">
        <f>IF(AND(Tabla2[[#This Row],[cic]]=1,(AND(I1698=1,I1700=0))),1,0)</f>
        <v>0</v>
      </c>
      <c r="K1699" s="1">
        <f>Tabla2[[#This Row],[pas]]+K1698</f>
        <v>11</v>
      </c>
    </row>
    <row r="1700" spans="1:11" x14ac:dyDescent="0.25">
      <c r="A1700" s="1">
        <v>2460.50830078125</v>
      </c>
      <c r="B1700" s="1">
        <v>1.6666102455928899</v>
      </c>
      <c r="C1700">
        <v>4.0452478060615197E-3</v>
      </c>
      <c r="D1700" s="1">
        <v>1.6625650459900501</v>
      </c>
      <c r="E1700">
        <v>-4.2204916894661399E-4</v>
      </c>
      <c r="F1700" s="1">
        <f>Tabla2[[#This Row],[Axial Force ]]/$O$11</f>
        <v>51.260589599609375</v>
      </c>
      <c r="G1700" s="5">
        <f>Tabla2[[#This Row],[Axial Displacement ]]/$O$8</f>
        <v>2.0575435130776421E-2</v>
      </c>
      <c r="H1700" s="1">
        <f>Tabla2[[#This Row],[Axial 634,12F ]]/25</f>
        <v>-1.6881966757864561E-5</v>
      </c>
      <c r="I1700" s="1">
        <f>IF(Tabla2[[#This Row],[Axial Displacement Command ]]=D1699,1,0)</f>
        <v>0</v>
      </c>
      <c r="J1700" s="1">
        <f>IF(AND(Tabla2[[#This Row],[cic]]=1,(AND(I1699=1,I1701=0))),1,0)</f>
        <v>0</v>
      </c>
      <c r="K1700" s="1">
        <f>Tabla2[[#This Row],[pas]]+K1699</f>
        <v>11</v>
      </c>
    </row>
    <row r="1701" spans="1:11" x14ac:dyDescent="0.25">
      <c r="A1701" s="1">
        <v>2454.275390625</v>
      </c>
      <c r="B1701" s="1">
        <v>1.6637599328532799</v>
      </c>
      <c r="C1701">
        <v>4.5315027819015103E-3</v>
      </c>
      <c r="D1701" s="1">
        <v>1.6592284664511701</v>
      </c>
      <c r="E1701">
        <v>2.5688686378089198E-4</v>
      </c>
      <c r="F1701" s="1">
        <f>Tabla2[[#This Row],[Axial Force ]]/$O$11</f>
        <v>51.1307373046875</v>
      </c>
      <c r="G1701" s="5">
        <f>Tabla2[[#This Row],[Axial Displacement ]]/$O$8</f>
        <v>2.0540246084608395E-2</v>
      </c>
      <c r="H1701" s="1">
        <f>Tabla2[[#This Row],[Axial 634,12F ]]/25</f>
        <v>1.027547455123568E-5</v>
      </c>
      <c r="I1701" s="1">
        <f>IF(Tabla2[[#This Row],[Axial Displacement Command ]]=D1700,1,0)</f>
        <v>0</v>
      </c>
      <c r="J1701" s="1">
        <f>IF(AND(Tabla2[[#This Row],[cic]]=1,(AND(I1700=1,I1702=0))),1,0)</f>
        <v>0</v>
      </c>
      <c r="K1701" s="1">
        <f>Tabla2[[#This Row],[pas]]+K1700</f>
        <v>11</v>
      </c>
    </row>
    <row r="1702" spans="1:11" x14ac:dyDescent="0.25">
      <c r="A1702" s="1">
        <v>2447.4072265625</v>
      </c>
      <c r="B1702" s="1">
        <v>1.6600906383246199</v>
      </c>
      <c r="C1702">
        <v>4.1987896111095298E-3</v>
      </c>
      <c r="D1702" s="1">
        <v>1.6558918869122901</v>
      </c>
      <c r="E1702">
        <v>-9.9431308626662905E-3</v>
      </c>
      <c r="F1702" s="1">
        <f>Tabla2[[#This Row],[Axial Force ]]/$O$11</f>
        <v>50.987650553385414</v>
      </c>
      <c r="G1702" s="5">
        <f>Tabla2[[#This Row],[Axial Displacement ]]/$O$8</f>
        <v>2.0494946152155802E-2</v>
      </c>
      <c r="H1702" s="1">
        <f>Tabla2[[#This Row],[Axial 634,12F ]]/25</f>
        <v>-3.977252345066516E-4</v>
      </c>
      <c r="I1702" s="1">
        <f>IF(Tabla2[[#This Row],[Axial Displacement Command ]]=D1701,1,0)</f>
        <v>0</v>
      </c>
      <c r="J1702" s="1">
        <f>IF(AND(Tabla2[[#This Row],[cic]]=1,(AND(I1701=1,I1703=0))),1,0)</f>
        <v>0</v>
      </c>
      <c r="K1702" s="1">
        <f>Tabla2[[#This Row],[pas]]+K1701</f>
        <v>11</v>
      </c>
    </row>
    <row r="1703" spans="1:11" x14ac:dyDescent="0.25">
      <c r="A1703" s="1">
        <v>2436.4150390625</v>
      </c>
      <c r="B1703" s="1">
        <v>1.6567325219511999</v>
      </c>
      <c r="C1703">
        <v>4.1773319026106003E-3</v>
      </c>
      <c r="D1703" s="1">
        <v>1.65255519095808</v>
      </c>
      <c r="E1703">
        <v>-3.2640406288919599E-4</v>
      </c>
      <c r="F1703" s="1">
        <f>Tabla2[[#This Row],[Axial Force ]]/$O$11</f>
        <v>50.758646647135414</v>
      </c>
      <c r="G1703" s="5">
        <f>Tabla2[[#This Row],[Axial Displacement ]]/$O$8</f>
        <v>2.0453487925323456E-2</v>
      </c>
      <c r="H1703" s="1">
        <f>Tabla2[[#This Row],[Axial 634,12F ]]/25</f>
        <v>-1.305616251556784E-5</v>
      </c>
      <c r="I1703" s="1">
        <f>IF(Tabla2[[#This Row],[Axial Displacement Command ]]=D1702,1,0)</f>
        <v>0</v>
      </c>
      <c r="J1703" s="1">
        <f>IF(AND(Tabla2[[#This Row],[cic]]=1,(AND(I1702=1,I1704=0))),1,0)</f>
        <v>0</v>
      </c>
      <c r="K1703" s="1">
        <f>Tabla2[[#This Row],[pas]]+K1702</f>
        <v>11</v>
      </c>
    </row>
    <row r="1704" spans="1:11" x14ac:dyDescent="0.25">
      <c r="A1704" s="1">
        <v>2425.49194335938</v>
      </c>
      <c r="B1704" s="1">
        <v>1.6521370271220801</v>
      </c>
      <c r="C1704">
        <v>2.9183627248130502E-3</v>
      </c>
      <c r="D1704" s="1">
        <v>1.6492187278345201</v>
      </c>
      <c r="E1704">
        <v>1.1130362054245801E-3</v>
      </c>
      <c r="F1704" s="1">
        <f>Tabla2[[#This Row],[Axial Force ]]/$O$11</f>
        <v>50.531082153320419</v>
      </c>
      <c r="G1704" s="5">
        <f>Tabla2[[#This Row],[Axial Displacement ]]/$O$8</f>
        <v>2.0396753421260249E-2</v>
      </c>
      <c r="H1704" s="1">
        <f>Tabla2[[#This Row],[Axial 634,12F ]]/25</f>
        <v>4.4521448216983205E-5</v>
      </c>
      <c r="I1704" s="1">
        <f>IF(Tabla2[[#This Row],[Axial Displacement Command ]]=D1703,1,0)</f>
        <v>0</v>
      </c>
      <c r="J1704" s="1">
        <f>IF(AND(Tabla2[[#This Row],[cic]]=1,(AND(I1703=1,I1705=0))),1,0)</f>
        <v>0</v>
      </c>
      <c r="K1704" s="1">
        <f>Tabla2[[#This Row],[pas]]+K1703</f>
        <v>11</v>
      </c>
    </row>
    <row r="1705" spans="1:11" x14ac:dyDescent="0.25">
      <c r="A1705" s="1">
        <v>2416.80615234375</v>
      </c>
      <c r="B1705" s="1">
        <v>1.6485177911818001</v>
      </c>
      <c r="C1705">
        <v>2.63571746472735E-3</v>
      </c>
      <c r="D1705" s="1">
        <v>1.6458821482956401</v>
      </c>
      <c r="E1705">
        <v>1.25670248962706E-3</v>
      </c>
      <c r="F1705" s="1">
        <f>Tabla2[[#This Row],[Axial Force ]]/$O$11</f>
        <v>50.350128173828125</v>
      </c>
      <c r="G1705" s="5">
        <f>Tabla2[[#This Row],[Axial Displacement ]]/$O$8</f>
        <v>2.0352071496071607E-2</v>
      </c>
      <c r="H1705" s="1">
        <f>Tabla2[[#This Row],[Axial 634,12F ]]/25</f>
        <v>5.0268099585082402E-5</v>
      </c>
      <c r="I1705" s="1">
        <f>IF(Tabla2[[#This Row],[Axial Displacement Command ]]=D1704,1,0)</f>
        <v>0</v>
      </c>
      <c r="J1705" s="1">
        <f>IF(AND(Tabla2[[#This Row],[cic]]=1,(AND(I1704=1,I1706=0))),1,0)</f>
        <v>0</v>
      </c>
      <c r="K1705" s="1">
        <f>Tabla2[[#This Row],[pas]]+K1704</f>
        <v>11</v>
      </c>
    </row>
    <row r="1706" spans="1:11" x14ac:dyDescent="0.25">
      <c r="A1706" s="1">
        <v>2409.453125</v>
      </c>
      <c r="B1706" s="1">
        <v>1.6458391910418899</v>
      </c>
      <c r="C1706">
        <v>3.29375257024367E-3</v>
      </c>
      <c r="D1706" s="1">
        <v>1.64254545234144</v>
      </c>
      <c r="E1706" s="2">
        <v>6.9606301167368697E-5</v>
      </c>
      <c r="F1706" s="1">
        <f>Tabla2[[#This Row],[Axial Force ]]/$O$11</f>
        <v>50.196940104166664</v>
      </c>
      <c r="G1706" s="5">
        <f>Tabla2[[#This Row],[Axial Displacement ]]/$O$8</f>
        <v>2.0319002358541852E-2</v>
      </c>
      <c r="H1706" s="1">
        <f>Tabla2[[#This Row],[Axial 634,12F ]]/25</f>
        <v>2.7842520466947479E-6</v>
      </c>
      <c r="I1706" s="1">
        <f>IF(Tabla2[[#This Row],[Axial Displacement Command ]]=D1705,1,0)</f>
        <v>0</v>
      </c>
      <c r="J1706" s="1">
        <f>IF(AND(Tabla2[[#This Row],[cic]]=1,(AND(I1705=1,I1707=0))),1,0)</f>
        <v>0</v>
      </c>
      <c r="K1706" s="1">
        <f>Tabla2[[#This Row],[pas]]+K1705</f>
        <v>11</v>
      </c>
    </row>
    <row r="1707" spans="1:11" x14ac:dyDescent="0.25">
      <c r="A1707" s="1">
        <v>2403.9560546875</v>
      </c>
      <c r="B1707" s="1">
        <v>1.64314266294241</v>
      </c>
      <c r="C1707">
        <v>3.9337874113698499E-3</v>
      </c>
      <c r="D1707" s="1">
        <v>1.63920887280256</v>
      </c>
      <c r="E1707">
        <v>2.54842279900913E-3</v>
      </c>
      <c r="F1707" s="1">
        <f>Tabla2[[#This Row],[Axial Force ]]/$O$11</f>
        <v>50.082417805989586</v>
      </c>
      <c r="G1707" s="5">
        <f>Tabla2[[#This Row],[Axial Displacement ]]/$O$8</f>
        <v>2.0285711888177901E-2</v>
      </c>
      <c r="H1707" s="1">
        <f>Tabla2[[#This Row],[Axial 634,12F ]]/25</f>
        <v>1.019369119603652E-4</v>
      </c>
      <c r="I1707" s="1">
        <f>IF(Tabla2[[#This Row],[Axial Displacement Command ]]=D1706,1,0)</f>
        <v>0</v>
      </c>
      <c r="J1707" s="1">
        <f>IF(AND(Tabla2[[#This Row],[cic]]=1,(AND(I1706=1,I1708=0))),1,0)</f>
        <v>0</v>
      </c>
      <c r="K1707" s="1">
        <f>Tabla2[[#This Row],[pas]]+K1706</f>
        <v>11</v>
      </c>
    </row>
    <row r="1708" spans="1:11" x14ac:dyDescent="0.25">
      <c r="A1708" s="1">
        <v>2392.47900390625</v>
      </c>
      <c r="B1708" s="1">
        <v>1.6394054982811199</v>
      </c>
      <c r="C1708">
        <v>3.5331249819137199E-3</v>
      </c>
      <c r="D1708" s="1">
        <v>1.6358724096790001</v>
      </c>
      <c r="E1708">
        <v>1.70337648341956E-3</v>
      </c>
      <c r="F1708" s="1">
        <f>Tabla2[[#This Row],[Axial Force ]]/$O$11</f>
        <v>49.843312581380211</v>
      </c>
      <c r="G1708" s="5">
        <f>Tabla2[[#This Row],[Axial Displacement ]]/$O$8</f>
        <v>2.0239574052853333E-2</v>
      </c>
      <c r="H1708" s="1">
        <f>Tabla2[[#This Row],[Axial 634,12F ]]/25</f>
        <v>6.8135059336782392E-5</v>
      </c>
      <c r="I1708" s="1">
        <f>IF(Tabla2[[#This Row],[Axial Displacement Command ]]=D1707,1,0)</f>
        <v>0</v>
      </c>
      <c r="J1708" s="1">
        <f>IF(AND(Tabla2[[#This Row],[cic]]=1,(AND(I1707=1,I1709=0))),1,0)</f>
        <v>0</v>
      </c>
      <c r="K1708" s="1">
        <f>Tabla2[[#This Row],[pas]]+K1707</f>
        <v>11</v>
      </c>
    </row>
    <row r="1709" spans="1:11" x14ac:dyDescent="0.25">
      <c r="A1709" s="1">
        <v>2382.27856445313</v>
      </c>
      <c r="B1709" s="1">
        <v>1.6353678656741999</v>
      </c>
      <c r="C1709">
        <v>2.8321742320258601E-3</v>
      </c>
      <c r="D1709" s="1">
        <v>1.63253571372479</v>
      </c>
      <c r="E1709">
        <v>1.3253403494673001E-3</v>
      </c>
      <c r="F1709" s="1">
        <f>Tabla2[[#This Row],[Axial Force ]]/$O$11</f>
        <v>49.630803426106873</v>
      </c>
      <c r="G1709" s="5">
        <f>Tabla2[[#This Row],[Axial Displacement ]]/$O$8</f>
        <v>2.0189726736718518E-2</v>
      </c>
      <c r="H1709" s="1">
        <f>Tabla2[[#This Row],[Axial 634,12F ]]/25</f>
        <v>5.3013613978692E-5</v>
      </c>
      <c r="I1709" s="1">
        <f>IF(Tabla2[[#This Row],[Axial Displacement Command ]]=D1708,1,0)</f>
        <v>0</v>
      </c>
      <c r="J1709" s="1">
        <f>IF(AND(Tabla2[[#This Row],[cic]]=1,(AND(I1708=1,I1710=0))),1,0)</f>
        <v>0</v>
      </c>
      <c r="K1709" s="1">
        <f>Tabla2[[#This Row],[pas]]+K1708</f>
        <v>11</v>
      </c>
    </row>
    <row r="1710" spans="1:11" x14ac:dyDescent="0.25">
      <c r="A1710" s="1">
        <v>2374.44458007813</v>
      </c>
      <c r="B1710" s="1">
        <v>1.6310191713273501</v>
      </c>
      <c r="C1710">
        <v>1.81996824721864E-3</v>
      </c>
      <c r="D1710" s="1">
        <v>1.62919913418591</v>
      </c>
      <c r="E1710">
        <v>9.5796019650151699E-4</v>
      </c>
      <c r="F1710" s="1">
        <f>Tabla2[[#This Row],[Axial Force ]]/$O$11</f>
        <v>49.467595418294373</v>
      </c>
      <c r="G1710" s="5">
        <f>Tabla2[[#This Row],[Axial Displacement ]]/$O$8</f>
        <v>2.0136039152189505E-2</v>
      </c>
      <c r="H1710" s="1">
        <f>Tabla2[[#This Row],[Axial 634,12F ]]/25</f>
        <v>3.8318407860060681E-5</v>
      </c>
      <c r="I1710" s="1">
        <f>IF(Tabla2[[#This Row],[Axial Displacement Command ]]=D1709,1,0)</f>
        <v>0</v>
      </c>
      <c r="J1710" s="1">
        <f>IF(AND(Tabla2[[#This Row],[cic]]=1,(AND(I1709=1,I1711=0))),1,0)</f>
        <v>0</v>
      </c>
      <c r="K1710" s="1">
        <f>Tabla2[[#This Row],[pas]]+K1709</f>
        <v>11</v>
      </c>
    </row>
    <row r="1711" spans="1:11" x14ac:dyDescent="0.25">
      <c r="A1711" s="1">
        <v>2367.10986328125</v>
      </c>
      <c r="B1711" s="1">
        <v>1.6293132212013</v>
      </c>
      <c r="C1711">
        <v>3.4506319934735101E-3</v>
      </c>
      <c r="D1711" s="1">
        <v>1.62586255464703</v>
      </c>
      <c r="E1711">
        <v>-6.2332787820196201E-4</v>
      </c>
      <c r="F1711" s="1">
        <f>Tabla2[[#This Row],[Axial Force ]]/$O$11</f>
        <v>49.314788818359375</v>
      </c>
      <c r="G1711" s="5">
        <f>Tabla2[[#This Row],[Axial Displacement ]]/$O$8</f>
        <v>2.0114978039522221E-2</v>
      </c>
      <c r="H1711" s="1">
        <f>Tabla2[[#This Row],[Axial 634,12F ]]/25</f>
        <v>-2.4933115128078481E-5</v>
      </c>
      <c r="I1711" s="1">
        <f>IF(Tabla2[[#This Row],[Axial Displacement Command ]]=D1710,1,0)</f>
        <v>0</v>
      </c>
      <c r="J1711" s="1">
        <f>IF(AND(Tabla2[[#This Row],[cic]]=1,(AND(I1710=1,I1712=0))),1,0)</f>
        <v>0</v>
      </c>
      <c r="K1711" s="1">
        <f>Tabla2[[#This Row],[pas]]+K1710</f>
        <v>11</v>
      </c>
    </row>
    <row r="1712" spans="1:11" x14ac:dyDescent="0.25">
      <c r="A1712" s="1">
        <v>2360.78686523438</v>
      </c>
      <c r="B1712" s="1">
        <v>1.6254436923191</v>
      </c>
      <c r="C1712">
        <v>2.9177665510360402E-3</v>
      </c>
      <c r="D1712" s="1">
        <v>1.62252597510815</v>
      </c>
      <c r="E1712">
        <v>-4.3775924041256097E-4</v>
      </c>
      <c r="F1712" s="1">
        <f>Tabla2[[#This Row],[Axial Force ]]/$O$11</f>
        <v>49.183059692382919</v>
      </c>
      <c r="G1712" s="5">
        <f>Tabla2[[#This Row],[Axial Displacement ]]/$O$8</f>
        <v>2.0067206078013579E-2</v>
      </c>
      <c r="H1712" s="1">
        <f>Tabla2[[#This Row],[Axial 634,12F ]]/25</f>
        <v>-1.751036961650244E-5</v>
      </c>
      <c r="I1712" s="1">
        <f>IF(Tabla2[[#This Row],[Axial Displacement Command ]]=D1711,1,0)</f>
        <v>0</v>
      </c>
      <c r="J1712" s="1">
        <f>IF(AND(Tabla2[[#This Row],[cic]]=1,(AND(I1711=1,I1713=0))),1,0)</f>
        <v>0</v>
      </c>
      <c r="K1712" s="1">
        <f>Tabla2[[#This Row],[pas]]+K1711</f>
        <v>11</v>
      </c>
    </row>
    <row r="1713" spans="1:11" x14ac:dyDescent="0.25">
      <c r="A1713" s="1">
        <v>2355.77416992188</v>
      </c>
      <c r="B1713" s="1">
        <v>1.6232371563091901</v>
      </c>
      <c r="C1713">
        <v>4.0477516449755101E-3</v>
      </c>
      <c r="D1713" s="1">
        <v>1.61918939556926</v>
      </c>
      <c r="E1713">
        <v>-4.0724913219491999E-4</v>
      </c>
      <c r="F1713" s="1">
        <f>Tabla2[[#This Row],[Axial Force ]]/$O$11</f>
        <v>49.078628540039169</v>
      </c>
      <c r="G1713" s="5">
        <f>Tabla2[[#This Row],[Axial Displacement ]]/$O$8</f>
        <v>2.0039964892706052E-2</v>
      </c>
      <c r="H1713" s="1">
        <f>Tabla2[[#This Row],[Axial 634,12F ]]/25</f>
        <v>-1.62899652877968E-5</v>
      </c>
      <c r="I1713" s="1">
        <f>IF(Tabla2[[#This Row],[Axial Displacement Command ]]=D1712,1,0)</f>
        <v>0</v>
      </c>
      <c r="J1713" s="1">
        <f>IF(AND(Tabla2[[#This Row],[cic]]=1,(AND(I1712=1,I1714=0))),1,0)</f>
        <v>0</v>
      </c>
      <c r="K1713" s="1">
        <f>Tabla2[[#This Row],[pas]]+K1712</f>
        <v>11</v>
      </c>
    </row>
    <row r="1714" spans="1:11" x14ac:dyDescent="0.25">
      <c r="A1714" s="1">
        <v>2348.29028320313</v>
      </c>
      <c r="B1714" s="1">
        <v>1.62042619194835</v>
      </c>
      <c r="C1714">
        <v>4.5733449951512696E-3</v>
      </c>
      <c r="D1714" s="1">
        <v>1.61585281603038</v>
      </c>
      <c r="E1714" s="2">
        <v>6.4997720983228606E-5</v>
      </c>
      <c r="F1714" s="1">
        <f>Tabla2[[#This Row],[Axial Force ]]/$O$11</f>
        <v>48.922714233398544</v>
      </c>
      <c r="G1714" s="5">
        <f>Tabla2[[#This Row],[Axial Displacement ]]/$O$8</f>
        <v>2.0005261628991976E-2</v>
      </c>
      <c r="H1714" s="1">
        <f>Tabla2[[#This Row],[Axial 634,12F ]]/25</f>
        <v>2.5999088393291442E-6</v>
      </c>
      <c r="I1714" s="1">
        <f>IF(Tabla2[[#This Row],[Axial Displacement Command ]]=D1713,1,0)</f>
        <v>0</v>
      </c>
      <c r="J1714" s="1">
        <f>IF(AND(Tabla2[[#This Row],[cic]]=1,(AND(I1713=1,I1715=0))),1,0)</f>
        <v>0</v>
      </c>
      <c r="K1714" s="1">
        <f>Tabla2[[#This Row],[pas]]+K1713</f>
        <v>11</v>
      </c>
    </row>
    <row r="1715" spans="1:11" x14ac:dyDescent="0.25">
      <c r="A1715" s="1">
        <v>2335.16748046875</v>
      </c>
      <c r="B1715" s="1">
        <v>1.6153336036950401</v>
      </c>
      <c r="C1715">
        <v>2.8173924420116202E-3</v>
      </c>
      <c r="D1715" s="1">
        <v>1.6125161200761799</v>
      </c>
      <c r="E1715">
        <v>1.6628473531454799E-3</v>
      </c>
      <c r="F1715" s="1">
        <f>Tabla2[[#This Row],[Axial Force ]]/$O$11</f>
        <v>48.649322509765625</v>
      </c>
      <c r="G1715" s="5">
        <f>Tabla2[[#This Row],[Axial Displacement ]]/$O$8</f>
        <v>1.9942390169074568E-2</v>
      </c>
      <c r="H1715" s="1">
        <f>Tabla2[[#This Row],[Axial 634,12F ]]/25</f>
        <v>6.6513894125819193E-5</v>
      </c>
      <c r="I1715" s="1">
        <f>IF(Tabla2[[#This Row],[Axial Displacement Command ]]=D1714,1,0)</f>
        <v>0</v>
      </c>
      <c r="J1715" s="1">
        <f>IF(AND(Tabla2[[#This Row],[cic]]=1,(AND(I1714=1,I1716=0))),1,0)</f>
        <v>0</v>
      </c>
      <c r="K1715" s="1">
        <f>Tabla2[[#This Row],[pas]]+K1714</f>
        <v>11</v>
      </c>
    </row>
    <row r="1716" spans="1:11" x14ac:dyDescent="0.25">
      <c r="A1716" s="1">
        <v>2322.28051757813</v>
      </c>
      <c r="B1716" s="1">
        <v>1.6099798958748599</v>
      </c>
      <c r="C1716">
        <v>8.0025193938126904E-4</v>
      </c>
      <c r="D1716" s="1">
        <v>1.60917965695262</v>
      </c>
      <c r="E1716">
        <v>3.2432981811325601E-4</v>
      </c>
      <c r="F1716" s="1">
        <f>Tabla2[[#This Row],[Axial Force ]]/$O$11</f>
        <v>48.380844116211044</v>
      </c>
      <c r="G1716" s="5">
        <f>Tabla2[[#This Row],[Axial Displacement ]]/$O$8</f>
        <v>1.9876295010800741E-2</v>
      </c>
      <c r="H1716" s="1">
        <f>Tabla2[[#This Row],[Axial 634,12F ]]/25</f>
        <v>1.2973192724530241E-5</v>
      </c>
      <c r="I1716" s="1">
        <f>IF(Tabla2[[#This Row],[Axial Displacement Command ]]=D1715,1,0)</f>
        <v>0</v>
      </c>
      <c r="J1716" s="1">
        <f>IF(AND(Tabla2[[#This Row],[cic]]=1,(AND(I1715=1,I1717=0))),1,0)</f>
        <v>0</v>
      </c>
      <c r="K1716" s="1">
        <f>Tabla2[[#This Row],[pas]]+K1715</f>
        <v>11</v>
      </c>
    </row>
    <row r="1717" spans="1:11" x14ac:dyDescent="0.25">
      <c r="A1717" s="1">
        <v>2317.86767578125</v>
      </c>
      <c r="B1717" s="1">
        <v>1.6078090993687499</v>
      </c>
      <c r="C1717">
        <v>1.96599967239308E-3</v>
      </c>
      <c r="D1717" s="1">
        <v>1.60584307741374</v>
      </c>
      <c r="E1717">
        <v>2.9204600195953398E-3</v>
      </c>
      <c r="F1717" s="1">
        <f>Tabla2[[#This Row],[Axial Force ]]/$O$11</f>
        <v>48.288909912109375</v>
      </c>
      <c r="G1717" s="5">
        <f>Tabla2[[#This Row],[Axial Displacement ]]/$O$8</f>
        <v>1.9849495053935184E-2</v>
      </c>
      <c r="H1717" s="1">
        <f>Tabla2[[#This Row],[Axial 634,12F ]]/25</f>
        <v>1.168184007838136E-4</v>
      </c>
      <c r="I1717" s="1">
        <f>IF(Tabla2[[#This Row],[Axial Displacement Command ]]=D1716,1,0)</f>
        <v>0</v>
      </c>
      <c r="J1717" s="1">
        <f>IF(AND(Tabla2[[#This Row],[cic]]=1,(AND(I1716=1,I1718=0))),1,0)</f>
        <v>0</v>
      </c>
      <c r="K1717" s="1">
        <f>Tabla2[[#This Row],[pas]]+K1716</f>
        <v>11</v>
      </c>
    </row>
    <row r="1718" spans="1:11" x14ac:dyDescent="0.25">
      <c r="A1718" s="1">
        <v>2313.60522460938</v>
      </c>
      <c r="B1718" s="1">
        <v>1.60570268053561</v>
      </c>
      <c r="C1718">
        <v>3.19623950417736E-3</v>
      </c>
      <c r="D1718" s="1">
        <v>1.6025063814595299</v>
      </c>
      <c r="E1718" s="2">
        <v>4.4508183805191897E-6</v>
      </c>
      <c r="F1718" s="1">
        <f>Tabla2[[#This Row],[Axial Force ]]/$O$11</f>
        <v>48.200108846028748</v>
      </c>
      <c r="G1718" s="5">
        <f>Tabla2[[#This Row],[Axial Displacement ]]/$O$8</f>
        <v>1.982348988315568E-2</v>
      </c>
      <c r="H1718" s="1">
        <f>Tabla2[[#This Row],[Axial 634,12F ]]/25</f>
        <v>1.7803273522076758E-7</v>
      </c>
      <c r="I1718" s="1">
        <f>IF(Tabla2[[#This Row],[Axial Displacement Command ]]=D1717,1,0)</f>
        <v>0</v>
      </c>
      <c r="J1718" s="1">
        <f>IF(AND(Tabla2[[#This Row],[cic]]=1,(AND(I1717=1,I1719=0))),1,0)</f>
        <v>0</v>
      </c>
      <c r="K1718" s="1">
        <f>Tabla2[[#This Row],[pas]]+K1717</f>
        <v>11</v>
      </c>
    </row>
    <row r="1719" spans="1:11" x14ac:dyDescent="0.25">
      <c r="A1719" s="1">
        <v>2306.40869140625</v>
      </c>
      <c r="B1719" s="1">
        <v>1.6025268705561799</v>
      </c>
      <c r="C1719">
        <v>3.35705271936604E-3</v>
      </c>
      <c r="D1719" s="1">
        <v>1.5991698019206499</v>
      </c>
      <c r="E1719">
        <v>-1.7269671843678201E-3</v>
      </c>
      <c r="F1719" s="1">
        <f>Tabla2[[#This Row],[Axial Force ]]/$O$11</f>
        <v>48.050181070963539</v>
      </c>
      <c r="G1719" s="5">
        <f>Tabla2[[#This Row],[Axial Displacement ]]/$O$8</f>
        <v>1.9784282352545431E-2</v>
      </c>
      <c r="H1719" s="1">
        <f>Tabla2[[#This Row],[Axial 634,12F ]]/25</f>
        <v>-6.9078687374712804E-5</v>
      </c>
      <c r="I1719" s="1">
        <f>IF(Tabla2[[#This Row],[Axial Displacement Command ]]=D1718,1,0)</f>
        <v>0</v>
      </c>
      <c r="J1719" s="1">
        <f>IF(AND(Tabla2[[#This Row],[cic]]=1,(AND(I1718=1,I1720=0))),1,0)</f>
        <v>0</v>
      </c>
      <c r="K1719" s="1">
        <f>Tabla2[[#This Row],[pas]]+K1718</f>
        <v>11</v>
      </c>
    </row>
    <row r="1720" spans="1:11" x14ac:dyDescent="0.25">
      <c r="A1720" s="1">
        <v>2296.9482421875</v>
      </c>
      <c r="B1720" s="1">
        <v>1.59913301467896</v>
      </c>
      <c r="C1720">
        <v>3.29971317114541E-3</v>
      </c>
      <c r="D1720" s="1">
        <v>1.59583333879709</v>
      </c>
      <c r="E1720">
        <v>-1.2287368917895899E-3</v>
      </c>
      <c r="F1720" s="1">
        <f>Tabla2[[#This Row],[Axial Force ]]/$O$11</f>
        <v>47.85308837890625</v>
      </c>
      <c r="G1720" s="5">
        <f>Tabla2[[#This Row],[Axial Displacement ]]/$O$8</f>
        <v>1.9742382897271111E-2</v>
      </c>
      <c r="H1720" s="1">
        <f>Tabla2[[#This Row],[Axial 634,12F ]]/25</f>
        <v>-4.9149475671583597E-5</v>
      </c>
      <c r="I1720" s="1">
        <f>IF(Tabla2[[#This Row],[Axial Displacement Command ]]=D1719,1,0)</f>
        <v>0</v>
      </c>
      <c r="J1720" s="1">
        <f>IF(AND(Tabla2[[#This Row],[cic]]=1,(AND(I1719=1,I1721=0))),1,0)</f>
        <v>0</v>
      </c>
      <c r="K1720" s="1">
        <f>Tabla2[[#This Row],[pas]]+K1719</f>
        <v>11</v>
      </c>
    </row>
    <row r="1721" spans="1:11" x14ac:dyDescent="0.25">
      <c r="A1721" s="1">
        <v>2288.05346679688</v>
      </c>
      <c r="B1721" s="1">
        <v>1.5949094668030701</v>
      </c>
      <c r="C1721">
        <v>2.4127959932229701E-3</v>
      </c>
      <c r="D1721" s="1">
        <v>1.5924966428428899</v>
      </c>
      <c r="E1721" s="2">
        <v>9.0725409407355107E-6</v>
      </c>
      <c r="F1721" s="1">
        <f>Tabla2[[#This Row],[Axial Force ]]/$O$11</f>
        <v>47.667780558268333</v>
      </c>
      <c r="G1721" s="5">
        <f>Tabla2[[#This Row],[Axial Displacement ]]/$O$8</f>
        <v>1.9690240330902099E-2</v>
      </c>
      <c r="H1721" s="1">
        <f>Tabla2[[#This Row],[Axial 634,12F ]]/25</f>
        <v>3.6290163762942045E-7</v>
      </c>
      <c r="I1721" s="1">
        <f>IF(Tabla2[[#This Row],[Axial Displacement Command ]]=D1720,1,0)</f>
        <v>0</v>
      </c>
      <c r="J1721" s="1">
        <f>IF(AND(Tabla2[[#This Row],[cic]]=1,(AND(I1720=1,I1722=0))),1,0)</f>
        <v>0</v>
      </c>
      <c r="K1721" s="1">
        <f>Tabla2[[#This Row],[pas]]+K1720</f>
        <v>11</v>
      </c>
    </row>
    <row r="1722" spans="1:11" x14ac:dyDescent="0.25">
      <c r="A1722" s="1">
        <v>2279.56420898438</v>
      </c>
      <c r="B1722" s="1">
        <v>1.5926170162856601</v>
      </c>
      <c r="C1722">
        <v>3.4569502531667201E-3</v>
      </c>
      <c r="D1722" s="1">
        <v>1.5891600633040099</v>
      </c>
      <c r="E1722" s="2">
        <v>-3.5895769912031001E-5</v>
      </c>
      <c r="F1722" s="1">
        <f>Tabla2[[#This Row],[Axial Force ]]/$O$11</f>
        <v>47.490921020507919</v>
      </c>
      <c r="G1722" s="5">
        <f>Tabla2[[#This Row],[Axial Displacement ]]/$O$8</f>
        <v>1.9661938472662472E-2</v>
      </c>
      <c r="H1722" s="1">
        <f>Tabla2[[#This Row],[Axial 634,12F ]]/25</f>
        <v>-1.4358307964812401E-6</v>
      </c>
      <c r="I1722" s="1">
        <f>IF(Tabla2[[#This Row],[Axial Displacement Command ]]=D1721,1,0)</f>
        <v>0</v>
      </c>
      <c r="J1722" s="1">
        <f>IF(AND(Tabla2[[#This Row],[cic]]=1,(AND(I1721=1,I1723=0))),1,0)</f>
        <v>0</v>
      </c>
      <c r="K1722" s="1">
        <f>Tabla2[[#This Row],[pas]]+K1721</f>
        <v>11</v>
      </c>
    </row>
    <row r="1723" spans="1:11" x14ac:dyDescent="0.25">
      <c r="A1723" s="1">
        <v>2270.43994140625</v>
      </c>
      <c r="B1723" s="1">
        <v>1.58835772890598</v>
      </c>
      <c r="C1723">
        <v>2.53415100814891E-3</v>
      </c>
      <c r="D1723" s="1">
        <v>1.5858234837651299</v>
      </c>
      <c r="E1723">
        <v>7.2109833126887701E-4</v>
      </c>
      <c r="F1723" s="1">
        <f>Tabla2[[#This Row],[Axial Force ]]/$O$11</f>
        <v>47.300832112630211</v>
      </c>
      <c r="G1723" s="5">
        <f>Tabla2[[#This Row],[Axial Displacement ]]/$O$8</f>
        <v>1.9609354677851604E-2</v>
      </c>
      <c r="H1723" s="1">
        <f>Tabla2[[#This Row],[Axial 634,12F ]]/25</f>
        <v>2.8843933250755082E-5</v>
      </c>
      <c r="I1723" s="1">
        <f>IF(Tabla2[[#This Row],[Axial Displacement Command ]]=D1722,1,0)</f>
        <v>0</v>
      </c>
      <c r="J1723" s="1">
        <f>IF(AND(Tabla2[[#This Row],[cic]]=1,(AND(I1722=1,I1724=0))),1,0)</f>
        <v>0</v>
      </c>
      <c r="K1723" s="1">
        <f>Tabla2[[#This Row],[pas]]+K1722</f>
        <v>11</v>
      </c>
    </row>
    <row r="1724" spans="1:11" x14ac:dyDescent="0.25">
      <c r="A1724" s="1">
        <v>2263.10302734375</v>
      </c>
      <c r="B1724" s="1">
        <v>1.5852212673053101</v>
      </c>
      <c r="C1724">
        <v>2.7344226509740102E-3</v>
      </c>
      <c r="D1724" s="1">
        <v>1.5824869042262399</v>
      </c>
      <c r="E1724" s="2">
        <v>-4.2715878834087602E-5</v>
      </c>
      <c r="F1724" s="1">
        <f>Tabla2[[#This Row],[Axial Force ]]/$O$11</f>
        <v>47.147979736328125</v>
      </c>
      <c r="G1724" s="5">
        <f>Tabla2[[#This Row],[Axial Displacement ]]/$O$8</f>
        <v>1.9570632929695186E-2</v>
      </c>
      <c r="H1724" s="1">
        <f>Tabla2[[#This Row],[Axial 634,12F ]]/25</f>
        <v>-1.7086351533635042E-6</v>
      </c>
      <c r="I1724" s="1">
        <f>IF(Tabla2[[#This Row],[Axial Displacement Command ]]=D1723,1,0)</f>
        <v>0</v>
      </c>
      <c r="J1724" s="1">
        <f>IF(AND(Tabla2[[#This Row],[cic]]=1,(AND(I1723=1,I1725=0))),1,0)</f>
        <v>0</v>
      </c>
      <c r="K1724" s="1">
        <f>Tabla2[[#This Row],[pas]]+K1723</f>
        <v>11</v>
      </c>
    </row>
    <row r="1725" spans="1:11" x14ac:dyDescent="0.25">
      <c r="A1725" s="1">
        <v>2256.95263671875</v>
      </c>
      <c r="B1725" s="1">
        <v>1.58372637815773</v>
      </c>
      <c r="C1725">
        <v>4.5760871216771202E-3</v>
      </c>
      <c r="D1725" s="1">
        <v>1.5791503246873599</v>
      </c>
      <c r="E1725">
        <v>3.3124925380434401E-4</v>
      </c>
      <c r="F1725" s="1">
        <f>Tabla2[[#This Row],[Axial Force ]]/$O$11</f>
        <v>47.019846598307289</v>
      </c>
      <c r="G1725" s="5">
        <f>Tabla2[[#This Row],[Axial Displacement ]]/$O$8</f>
        <v>1.9552177508120123E-2</v>
      </c>
      <c r="H1725" s="1">
        <f>Tabla2[[#This Row],[Axial 634,12F ]]/25</f>
        <v>1.324997015217376E-5</v>
      </c>
      <c r="I1725" s="1">
        <f>IF(Tabla2[[#This Row],[Axial Displacement Command ]]=D1724,1,0)</f>
        <v>0</v>
      </c>
      <c r="J1725" s="1">
        <f>IF(AND(Tabla2[[#This Row],[cic]]=1,(AND(I1724=1,I1726=0))),1,0)</f>
        <v>0</v>
      </c>
      <c r="K1725" s="1">
        <f>Tabla2[[#This Row],[pas]]+K1724</f>
        <v>11</v>
      </c>
    </row>
    <row r="1726" spans="1:11" x14ac:dyDescent="0.25">
      <c r="A1726" s="1">
        <v>2247.4072265625</v>
      </c>
      <c r="B1726" s="1">
        <v>1.57893775030971</v>
      </c>
      <c r="C1726">
        <v>3.1239985673892101E-3</v>
      </c>
      <c r="D1726" s="1">
        <v>1.5758137451484799</v>
      </c>
      <c r="E1726">
        <v>3.2332777664123599E-3</v>
      </c>
      <c r="F1726" s="1">
        <f>Tabla2[[#This Row],[Axial Force ]]/$O$11</f>
        <v>46.82098388671875</v>
      </c>
      <c r="G1726" s="5">
        <f>Tabla2[[#This Row],[Axial Displacement ]]/$O$8</f>
        <v>1.9493058645798887E-2</v>
      </c>
      <c r="H1726" s="1">
        <f>Tabla2[[#This Row],[Axial 634,12F ]]/25</f>
        <v>1.2933111065649438E-4</v>
      </c>
      <c r="I1726" s="1">
        <f>IF(Tabla2[[#This Row],[Axial Displacement Command ]]=D1725,1,0)</f>
        <v>0</v>
      </c>
      <c r="J1726" s="1">
        <f>IF(AND(Tabla2[[#This Row],[cic]]=1,(AND(I1725=1,I1727=0))),1,0)</f>
        <v>0</v>
      </c>
      <c r="K1726" s="1">
        <f>Tabla2[[#This Row],[pas]]+K1725</f>
        <v>11</v>
      </c>
    </row>
    <row r="1727" spans="1:11" x14ac:dyDescent="0.25">
      <c r="A1727" s="1">
        <v>2238.43701171875</v>
      </c>
      <c r="B1727" s="1">
        <v>1.5748679870739599</v>
      </c>
      <c r="C1727">
        <v>2.39086148212664E-3</v>
      </c>
      <c r="D1727" s="1">
        <v>1.5724770491942801</v>
      </c>
      <c r="E1727">
        <v>1.8342074099564299E-3</v>
      </c>
      <c r="F1727" s="1">
        <f>Tabla2[[#This Row],[Axial Force ]]/$O$11</f>
        <v>46.634104410807289</v>
      </c>
      <c r="G1727" s="5">
        <f>Tabla2[[#This Row],[Axial Displacement ]]/$O$8</f>
        <v>1.9442814655234075E-2</v>
      </c>
      <c r="H1727" s="1">
        <f>Tabla2[[#This Row],[Axial 634,12F ]]/25</f>
        <v>7.3368296398257195E-5</v>
      </c>
      <c r="I1727" s="1">
        <f>IF(Tabla2[[#This Row],[Axial Displacement Command ]]=D1726,1,0)</f>
        <v>0</v>
      </c>
      <c r="J1727" s="1">
        <f>IF(AND(Tabla2[[#This Row],[cic]]=1,(AND(I1726=1,I1728=0))),1,0)</f>
        <v>0</v>
      </c>
      <c r="K1727" s="1">
        <f>Tabla2[[#This Row],[pas]]+K1726</f>
        <v>11</v>
      </c>
    </row>
    <row r="1728" spans="1:11" x14ac:dyDescent="0.25">
      <c r="A1728" s="1">
        <v>2233.41479492188</v>
      </c>
      <c r="B1728" s="1">
        <v>1.5734875341877299</v>
      </c>
      <c r="C1728">
        <v>4.3469667616591297E-3</v>
      </c>
      <c r="D1728" s="1">
        <v>1.5691405860707199</v>
      </c>
      <c r="E1728">
        <v>-7.0293714315994304E-4</v>
      </c>
      <c r="F1728" s="1">
        <f>Tabla2[[#This Row],[Axial Force ]]/$O$11</f>
        <v>46.529474894205833</v>
      </c>
      <c r="G1728" s="5">
        <f>Tabla2[[#This Row],[Axial Displacement ]]/$O$8</f>
        <v>1.942577202700901E-2</v>
      </c>
      <c r="H1728" s="1">
        <f>Tabla2[[#This Row],[Axial 634,12F ]]/25</f>
        <v>-2.8117485726397721E-5</v>
      </c>
      <c r="I1728" s="1">
        <f>IF(Tabla2[[#This Row],[Axial Displacement Command ]]=D1727,1,0)</f>
        <v>0</v>
      </c>
      <c r="J1728" s="1">
        <f>IF(AND(Tabla2[[#This Row],[cic]]=1,(AND(I1727=1,I1729=0))),1,0)</f>
        <v>0</v>
      </c>
      <c r="K1728" s="1">
        <f>Tabla2[[#This Row],[pas]]+K1727</f>
        <v>11</v>
      </c>
    </row>
    <row r="1729" spans="1:11" x14ac:dyDescent="0.25">
      <c r="A1729" s="1">
        <v>2226.970703125</v>
      </c>
      <c r="B1729" s="1">
        <v>1.5700471121817801</v>
      </c>
      <c r="C1729">
        <v>4.2431356632732804E-3</v>
      </c>
      <c r="D1729" s="1">
        <v>1.5658040065318299</v>
      </c>
      <c r="E1729">
        <v>9.6538497018627801E-4</v>
      </c>
      <c r="F1729" s="1">
        <f>Tabla2[[#This Row],[Axial Force ]]/$O$11</f>
        <v>46.395222981770836</v>
      </c>
      <c r="G1729" s="5">
        <f>Tabla2[[#This Row],[Axial Displacement ]]/$O$8</f>
        <v>1.9383297681256545E-2</v>
      </c>
      <c r="H1729" s="1">
        <f>Tabla2[[#This Row],[Axial 634,12F ]]/25</f>
        <v>3.8615398807451122E-5</v>
      </c>
      <c r="I1729" s="1">
        <f>IF(Tabla2[[#This Row],[Axial Displacement Command ]]=D1728,1,0)</f>
        <v>0</v>
      </c>
      <c r="J1729" s="1">
        <f>IF(AND(Tabla2[[#This Row],[cic]]=1,(AND(I1728=1,I1730=0))),1,0)</f>
        <v>0</v>
      </c>
      <c r="K1729" s="1">
        <f>Tabla2[[#This Row],[pas]]+K1728</f>
        <v>11</v>
      </c>
    </row>
    <row r="1730" spans="1:11" x14ac:dyDescent="0.25">
      <c r="A1730" s="1">
        <v>2215.173828125</v>
      </c>
      <c r="B1730" s="1">
        <v>1.56465056352317</v>
      </c>
      <c r="C1730">
        <v>2.18319883060758E-3</v>
      </c>
      <c r="D1730" s="1">
        <v>1.5624673105776301</v>
      </c>
      <c r="E1730">
        <v>5.1058935923720095E-4</v>
      </c>
      <c r="F1730" s="1">
        <f>Tabla2[[#This Row],[Axial Force ]]/$O$11</f>
        <v>46.149454752604164</v>
      </c>
      <c r="G1730" s="5">
        <f>Tabla2[[#This Row],[Axial Displacement ]]/$O$8</f>
        <v>1.9316673623742838E-2</v>
      </c>
      <c r="H1730" s="1">
        <f>Tabla2[[#This Row],[Axial 634,12F ]]/25</f>
        <v>2.0423574369488038E-5</v>
      </c>
      <c r="I1730" s="1">
        <f>IF(Tabla2[[#This Row],[Axial Displacement Command ]]=D1729,1,0)</f>
        <v>0</v>
      </c>
      <c r="J1730" s="1">
        <f>IF(AND(Tabla2[[#This Row],[cic]]=1,(AND(I1729=1,I1731=0))),1,0)</f>
        <v>0</v>
      </c>
      <c r="K1730" s="1">
        <f>Tabla2[[#This Row],[pas]]+K1729</f>
        <v>11</v>
      </c>
    </row>
    <row r="1731" spans="1:11" x14ac:dyDescent="0.25">
      <c r="A1731" s="1">
        <v>2205.44580078125</v>
      </c>
      <c r="B1731" s="1">
        <v>1.56165717635304</v>
      </c>
      <c r="C1731">
        <v>2.5264025680371599E-3</v>
      </c>
      <c r="D1731" s="1">
        <v>1.5591307310387501</v>
      </c>
      <c r="E1731">
        <v>-2.06292270377162E-3</v>
      </c>
      <c r="F1731" s="1">
        <f>Tabla2[[#This Row],[Axial Force ]]/$O$11</f>
        <v>45.946787516276039</v>
      </c>
      <c r="G1731" s="5">
        <f>Tabla2[[#This Row],[Axial Displacement ]]/$O$8</f>
        <v>1.9279718226580742E-2</v>
      </c>
      <c r="H1731" s="1">
        <f>Tabla2[[#This Row],[Axial 634,12F ]]/25</f>
        <v>-8.2516908150864806E-5</v>
      </c>
      <c r="I1731" s="1">
        <f>IF(Tabla2[[#This Row],[Axial Displacement Command ]]=D1730,1,0)</f>
        <v>0</v>
      </c>
      <c r="J1731" s="1">
        <f>IF(AND(Tabla2[[#This Row],[cic]]=1,(AND(I1730=1,I1732=0))),1,0)</f>
        <v>0</v>
      </c>
      <c r="K1731" s="1">
        <f>Tabla2[[#This Row],[pas]]+K1730</f>
        <v>11</v>
      </c>
    </row>
    <row r="1732" spans="1:11" x14ac:dyDescent="0.25">
      <c r="A1732" s="1">
        <v>2200.20825195313</v>
      </c>
      <c r="B1732" s="1">
        <v>1.5582597116008401</v>
      </c>
      <c r="C1732">
        <v>2.4654864319018101E-3</v>
      </c>
      <c r="D1732" s="1">
        <v>1.5557942679151899</v>
      </c>
      <c r="E1732">
        <v>3.5339235182618701E-4</v>
      </c>
      <c r="F1732" s="1">
        <f>Tabla2[[#This Row],[Axial Force ]]/$O$11</f>
        <v>45.837671915690208</v>
      </c>
      <c r="G1732" s="5">
        <f>Tabla2[[#This Row],[Axial Displacement ]]/$O$8</f>
        <v>1.9237774217294321E-2</v>
      </c>
      <c r="H1732" s="1">
        <f>Tabla2[[#This Row],[Axial 634,12F ]]/25</f>
        <v>1.413569407304748E-5</v>
      </c>
      <c r="I1732" s="1">
        <f>IF(Tabla2[[#This Row],[Axial Displacement Command ]]=D1731,1,0)</f>
        <v>0</v>
      </c>
      <c r="J1732" s="1">
        <f>IF(AND(Tabla2[[#This Row],[cic]]=1,(AND(I1731=1,I1733=0))),1,0)</f>
        <v>0</v>
      </c>
      <c r="K1732" s="1">
        <f>Tabla2[[#This Row],[pas]]+K1731</f>
        <v>11</v>
      </c>
    </row>
    <row r="1733" spans="1:11" x14ac:dyDescent="0.25">
      <c r="A1733" s="1">
        <v>2193.791015625</v>
      </c>
      <c r="B1733" s="1">
        <v>1.5564358327537799</v>
      </c>
      <c r="C1733">
        <v>3.9782526073395301E-3</v>
      </c>
      <c r="D1733" s="1">
        <v>1.5524575719609901</v>
      </c>
      <c r="E1733" s="2">
        <v>-8.9315811635515301E-5</v>
      </c>
      <c r="F1733" s="1">
        <f>Tabla2[[#This Row],[Axial Force ]]/$O$11</f>
        <v>45.7039794921875</v>
      </c>
      <c r="G1733" s="5">
        <f>Tabla2[[#This Row],[Axial Displacement ]]/$O$8</f>
        <v>1.921525719449111E-2</v>
      </c>
      <c r="H1733" s="1">
        <f>Tabla2[[#This Row],[Axial 634,12F ]]/25</f>
        <v>-3.5726324654206122E-6</v>
      </c>
      <c r="I1733" s="1">
        <f>IF(Tabla2[[#This Row],[Axial Displacement Command ]]=D1732,1,0)</f>
        <v>0</v>
      </c>
      <c r="J1733" s="1">
        <f>IF(AND(Tabla2[[#This Row],[cic]]=1,(AND(I1732=1,I1734=0))),1,0)</f>
        <v>0</v>
      </c>
      <c r="K1733" s="1">
        <f>Tabla2[[#This Row],[pas]]+K1732</f>
        <v>11</v>
      </c>
    </row>
    <row r="1734" spans="1:11" x14ac:dyDescent="0.25">
      <c r="A1734" s="1">
        <v>2185.966796875</v>
      </c>
      <c r="B1734" s="1">
        <v>1.55220145825297</v>
      </c>
      <c r="C1734">
        <v>3.0804872039880099E-3</v>
      </c>
      <c r="D1734" s="1">
        <v>1.5491209924221001</v>
      </c>
      <c r="E1734">
        <v>1.0076452099383501E-3</v>
      </c>
      <c r="F1734" s="1">
        <f>Tabla2[[#This Row],[Axial Force ]]/$O$11</f>
        <v>45.540974934895836</v>
      </c>
      <c r="G1734" s="5">
        <f>Tabla2[[#This Row],[Axial Displacement ]]/$O$8</f>
        <v>1.9162980966086048E-2</v>
      </c>
      <c r="H1734" s="1">
        <f>Tabla2[[#This Row],[Axial 634,12F ]]/25</f>
        <v>4.0305808397534E-5</v>
      </c>
      <c r="I1734" s="1">
        <f>IF(Tabla2[[#This Row],[Axial Displacement Command ]]=D1733,1,0)</f>
        <v>0</v>
      </c>
      <c r="J1734" s="1">
        <f>IF(AND(Tabla2[[#This Row],[cic]]=1,(AND(I1733=1,I1735=0))),1,0)</f>
        <v>0</v>
      </c>
      <c r="K1734" s="1">
        <f>Tabla2[[#This Row],[pas]]+K1733</f>
        <v>11</v>
      </c>
    </row>
    <row r="1735" spans="1:11" x14ac:dyDescent="0.25">
      <c r="A1735" s="1">
        <v>2178.48193359375</v>
      </c>
      <c r="B1735" s="1">
        <v>1.5494584804400799</v>
      </c>
      <c r="C1735">
        <v>3.6740302675752901E-3</v>
      </c>
      <c r="D1735" s="1">
        <v>1.5457845292985399</v>
      </c>
      <c r="E1735">
        <v>4.1992529986600901E-4</v>
      </c>
      <c r="F1735" s="1">
        <f>Tabla2[[#This Row],[Axial Force ]]/$O$11</f>
        <v>45.385040283203125</v>
      </c>
      <c r="G1735" s="5">
        <f>Tabla2[[#This Row],[Axial Displacement ]]/$O$8</f>
        <v>1.9129117042470122E-2</v>
      </c>
      <c r="H1735" s="1">
        <f>Tabla2[[#This Row],[Axial 634,12F ]]/25</f>
        <v>1.679701199464036E-5</v>
      </c>
      <c r="I1735" s="1">
        <f>IF(Tabla2[[#This Row],[Axial Displacement Command ]]=D1734,1,0)</f>
        <v>0</v>
      </c>
      <c r="J1735" s="1">
        <f>IF(AND(Tabla2[[#This Row],[cic]]=1,(AND(I1734=1,I1736=0))),1,0)</f>
        <v>0</v>
      </c>
      <c r="K1735" s="1">
        <f>Tabla2[[#This Row],[pas]]+K1734</f>
        <v>11</v>
      </c>
    </row>
    <row r="1736" spans="1:11" x14ac:dyDescent="0.25">
      <c r="A1736" s="1">
        <v>2169.41772460938</v>
      </c>
      <c r="B1736" s="1">
        <v>1.54493097215891</v>
      </c>
      <c r="C1736">
        <v>2.4831294922478299E-3</v>
      </c>
      <c r="D1736" s="1">
        <v>1.5424478333443401</v>
      </c>
      <c r="E1736">
        <v>3.1352925589089902E-4</v>
      </c>
      <c r="F1736" s="1">
        <f>Tabla2[[#This Row],[Axial Force ]]/$O$11</f>
        <v>45.196202596028748</v>
      </c>
      <c r="G1736" s="5">
        <f>Tabla2[[#This Row],[Axial Displacement ]]/$O$8</f>
        <v>1.9073221878505062E-2</v>
      </c>
      <c r="H1736" s="1">
        <f>Tabla2[[#This Row],[Axial 634,12F ]]/25</f>
        <v>1.2541170235635961E-5</v>
      </c>
      <c r="I1736" s="1">
        <f>IF(Tabla2[[#This Row],[Axial Displacement Command ]]=D1735,1,0)</f>
        <v>0</v>
      </c>
      <c r="J1736" s="1">
        <f>IF(AND(Tabla2[[#This Row],[cic]]=1,(AND(I1735=1,I1737=0))),1,0)</f>
        <v>0</v>
      </c>
      <c r="K1736" s="1">
        <f>Tabla2[[#This Row],[pas]]+K1735</f>
        <v>11</v>
      </c>
    </row>
    <row r="1737" spans="1:11" x14ac:dyDescent="0.25">
      <c r="A1737" s="1">
        <v>2161.16796875</v>
      </c>
      <c r="B1737" s="1">
        <v>1.5419769333675499</v>
      </c>
      <c r="C1737">
        <v>2.8656720587605399E-3</v>
      </c>
      <c r="D1737" s="1">
        <v>1.5391112538054601</v>
      </c>
      <c r="E1737">
        <v>6.2482797602569896E-4</v>
      </c>
      <c r="F1737" s="1">
        <f>Tabla2[[#This Row],[Axial Force ]]/$O$11</f>
        <v>45.024332682291664</v>
      </c>
      <c r="G1737" s="5">
        <f>Tabla2[[#This Row],[Axial Displacement ]]/$O$8</f>
        <v>1.9036752263796912E-2</v>
      </c>
      <c r="H1737" s="1">
        <f>Tabla2[[#This Row],[Axial 634,12F ]]/25</f>
        <v>2.4993119041027957E-5</v>
      </c>
      <c r="I1737" s="1">
        <f>IF(Tabla2[[#This Row],[Axial Displacement Command ]]=D1736,1,0)</f>
        <v>0</v>
      </c>
      <c r="J1737" s="1">
        <f>IF(AND(Tabla2[[#This Row],[cic]]=1,(AND(I1736=1,I1738=0))),1,0)</f>
        <v>0</v>
      </c>
      <c r="K1737" s="1">
        <f>Tabla2[[#This Row],[pas]]+K1736</f>
        <v>11</v>
      </c>
    </row>
    <row r="1738" spans="1:11" x14ac:dyDescent="0.25">
      <c r="A1738" s="1">
        <v>2153.21362304688</v>
      </c>
      <c r="B1738" s="1">
        <v>1.5390622429549701</v>
      </c>
      <c r="C1738">
        <v>3.2875536817300599E-3</v>
      </c>
      <c r="D1738" s="1">
        <v>1.5357746742665801</v>
      </c>
      <c r="E1738">
        <v>1.3038399515607999E-4</v>
      </c>
      <c r="F1738" s="1">
        <f>Tabla2[[#This Row],[Axial Force ]]/$O$11</f>
        <v>44.858617146809998</v>
      </c>
      <c r="G1738" s="5">
        <f>Tabla2[[#This Row],[Axial Displacement ]]/$O$8</f>
        <v>1.9000768431542841E-2</v>
      </c>
      <c r="H1738" s="1">
        <f>Tabla2[[#This Row],[Axial 634,12F ]]/25</f>
        <v>5.2153598062431994E-6</v>
      </c>
      <c r="I1738" s="1">
        <f>IF(Tabla2[[#This Row],[Axial Displacement Command ]]=D1737,1,0)</f>
        <v>0</v>
      </c>
      <c r="J1738" s="1">
        <f>IF(AND(Tabla2[[#This Row],[cic]]=1,(AND(I1737=1,I1739=0))),1,0)</f>
        <v>0</v>
      </c>
      <c r="K1738" s="1">
        <f>Tabla2[[#This Row],[pas]]+K1737</f>
        <v>11</v>
      </c>
    </row>
    <row r="1739" spans="1:11" x14ac:dyDescent="0.25">
      <c r="A1739" s="1">
        <v>2146.61157226563</v>
      </c>
      <c r="B1739" s="1">
        <v>1.5351569745689599</v>
      </c>
      <c r="C1739">
        <v>2.7189255433768302E-3</v>
      </c>
      <c r="D1739" s="1">
        <v>1.5324380947277001</v>
      </c>
      <c r="E1739">
        <v>-1.2215721767461199E-4</v>
      </c>
      <c r="F1739" s="1">
        <f>Tabla2[[#This Row],[Axial Force ]]/$O$11</f>
        <v>44.721074422200623</v>
      </c>
      <c r="G1739" s="5">
        <f>Tabla2[[#This Row],[Axial Displacement ]]/$O$8</f>
        <v>1.8952555241592096E-2</v>
      </c>
      <c r="H1739" s="1">
        <f>Tabla2[[#This Row],[Axial 634,12F ]]/25</f>
        <v>-4.8862887069844797E-6</v>
      </c>
      <c r="I1739" s="1">
        <f>IF(Tabla2[[#This Row],[Axial Displacement Command ]]=D1738,1,0)</f>
        <v>0</v>
      </c>
      <c r="J1739" s="1">
        <f>IF(AND(Tabla2[[#This Row],[cic]]=1,(AND(I1738=1,I1740=0))),1,0)</f>
        <v>0</v>
      </c>
      <c r="K1739" s="1">
        <f>Tabla2[[#This Row],[pas]]+K1738</f>
        <v>11</v>
      </c>
    </row>
    <row r="1740" spans="1:11" x14ac:dyDescent="0.25">
      <c r="A1740" s="1">
        <v>2139.82690429688</v>
      </c>
      <c r="B1740" s="1">
        <v>1.53326150029898</v>
      </c>
      <c r="C1740">
        <v>4.1600465010560601E-3</v>
      </c>
      <c r="D1740" s="1">
        <v>1.5291015151888101</v>
      </c>
      <c r="E1740">
        <v>2.61642981058685E-4</v>
      </c>
      <c r="F1740" s="1">
        <f>Tabla2[[#This Row],[Axial Force ]]/$O$11</f>
        <v>44.579727172851669</v>
      </c>
      <c r="G1740" s="5">
        <f>Tabla2[[#This Row],[Axial Displacement ]]/$O$8</f>
        <v>1.8929154324678767E-2</v>
      </c>
      <c r="H1740" s="1">
        <f>Tabla2[[#This Row],[Axial 634,12F ]]/25</f>
        <v>1.0465719242347399E-5</v>
      </c>
      <c r="I1740" s="1">
        <f>IF(Tabla2[[#This Row],[Axial Displacement Command ]]=D1739,1,0)</f>
        <v>0</v>
      </c>
      <c r="J1740" s="1">
        <f>IF(AND(Tabla2[[#This Row],[cic]]=1,(AND(I1739=1,I1741=0))),1,0)</f>
        <v>0</v>
      </c>
      <c r="K1740" s="1">
        <f>Tabla2[[#This Row],[pas]]+K1739</f>
        <v>11</v>
      </c>
    </row>
    <row r="1741" spans="1:11" x14ac:dyDescent="0.25">
      <c r="A1741" s="1">
        <v>2131.90380859375</v>
      </c>
      <c r="B1741" s="1">
        <v>1.5305614797398399</v>
      </c>
      <c r="C1741">
        <v>4.7965049816411903E-3</v>
      </c>
      <c r="D1741" s="1">
        <v>1.5257649356499301</v>
      </c>
      <c r="E1741">
        <v>8.7533300074937902E-4</v>
      </c>
      <c r="F1741" s="1">
        <f>Tabla2[[#This Row],[Axial Force ]]/$O$11</f>
        <v>44.414662679036461</v>
      </c>
      <c r="G1741" s="5">
        <f>Tabla2[[#This Row],[Axial Displacement ]]/$O$8</f>
        <v>1.8895820737528889E-2</v>
      </c>
      <c r="H1741" s="1">
        <f>Tabla2[[#This Row],[Axial 634,12F ]]/25</f>
        <v>3.5013320029975161E-5</v>
      </c>
      <c r="I1741" s="1">
        <f>IF(Tabla2[[#This Row],[Axial Displacement Command ]]=D1740,1,0)</f>
        <v>0</v>
      </c>
      <c r="J1741" s="1">
        <f>IF(AND(Tabla2[[#This Row],[cic]]=1,(AND(I1740=1,I1742=0))),1,0)</f>
        <v>0</v>
      </c>
      <c r="K1741" s="1">
        <f>Tabla2[[#This Row],[pas]]+K1740</f>
        <v>11</v>
      </c>
    </row>
    <row r="1742" spans="1:11" x14ac:dyDescent="0.25">
      <c r="A1742" s="1">
        <v>2124.16357421875</v>
      </c>
      <c r="B1742" s="1">
        <v>1.52640580199659</v>
      </c>
      <c r="C1742">
        <v>3.9775372897565796E-3</v>
      </c>
      <c r="D1742" s="1">
        <v>1.52242823969573</v>
      </c>
      <c r="E1742">
        <v>1.1566445436983501E-3</v>
      </c>
      <c r="F1742" s="1">
        <f>Tabla2[[#This Row],[Axial Force ]]/$O$11</f>
        <v>44.253407796223961</v>
      </c>
      <c r="G1742" s="5">
        <f>Tabla2[[#This Row],[Axial Displacement ]]/$O$8</f>
        <v>1.8844516074031977E-2</v>
      </c>
      <c r="H1742" s="1">
        <f>Tabla2[[#This Row],[Axial 634,12F ]]/25</f>
        <v>4.6265781747934004E-5</v>
      </c>
      <c r="I1742" s="1">
        <f>IF(Tabla2[[#This Row],[Axial Displacement Command ]]=D1741,1,0)</f>
        <v>0</v>
      </c>
      <c r="J1742" s="1">
        <f>IF(AND(Tabla2[[#This Row],[cic]]=1,(AND(I1741=1,I1743=0))),1,0)</f>
        <v>0</v>
      </c>
      <c r="K1742" s="1">
        <f>Tabla2[[#This Row],[pas]]+K1741</f>
        <v>11</v>
      </c>
    </row>
    <row r="1743" spans="1:11" x14ac:dyDescent="0.25">
      <c r="A1743" s="1">
        <v>2116.53149414063</v>
      </c>
      <c r="B1743" s="1">
        <v>1.52359483763576</v>
      </c>
      <c r="C1743">
        <v>4.5031310946797003E-3</v>
      </c>
      <c r="D1743" s="1">
        <v>1.5190917765721701</v>
      </c>
      <c r="E1743">
        <v>1.46765557929029E-3</v>
      </c>
      <c r="F1743" s="1">
        <f>Tabla2[[#This Row],[Axial Force ]]/$O$11</f>
        <v>44.094406127929794</v>
      </c>
      <c r="G1743" s="5">
        <f>Tabla2[[#This Row],[Axial Displacement ]]/$O$8</f>
        <v>1.8809812810318023E-2</v>
      </c>
      <c r="H1743" s="1">
        <f>Tabla2[[#This Row],[Axial 634,12F ]]/25</f>
        <v>5.8706223171611599E-5</v>
      </c>
      <c r="I1743" s="1">
        <f>IF(Tabla2[[#This Row],[Axial Displacement Command ]]=D1742,1,0)</f>
        <v>0</v>
      </c>
      <c r="J1743" s="1">
        <f>IF(AND(Tabla2[[#This Row],[cic]]=1,(AND(I1742=1,I1744=0))),1,0)</f>
        <v>0</v>
      </c>
      <c r="K1743" s="1">
        <f>Tabla2[[#This Row],[pas]]+K1742</f>
        <v>11</v>
      </c>
    </row>
    <row r="1744" spans="1:11" x14ac:dyDescent="0.25">
      <c r="A1744" s="1">
        <v>2109.38256835938</v>
      </c>
      <c r="B1744" s="1">
        <v>1.5201759524643399</v>
      </c>
      <c r="C1744">
        <v>4.4207572500454297E-3</v>
      </c>
      <c r="D1744" s="1">
        <v>1.5157551970332901</v>
      </c>
      <c r="E1744">
        <v>2.0530967503873399E-3</v>
      </c>
      <c r="F1744" s="1">
        <f>Tabla2[[#This Row],[Axial Force ]]/$O$11</f>
        <v>43.945470174153748</v>
      </c>
      <c r="G1744" s="5">
        <f>Tabla2[[#This Row],[Axial Displacement ]]/$O$8</f>
        <v>1.8767604351411605E-2</v>
      </c>
      <c r="H1744" s="1">
        <f>Tabla2[[#This Row],[Axial 634,12F ]]/25</f>
        <v>8.2123870015493594E-5</v>
      </c>
      <c r="I1744" s="1">
        <f>IF(Tabla2[[#This Row],[Axial Displacement Command ]]=D1743,1,0)</f>
        <v>0</v>
      </c>
      <c r="J1744" s="1">
        <f>IF(AND(Tabla2[[#This Row],[cic]]=1,(AND(I1743=1,I1745=0))),1,0)</f>
        <v>0</v>
      </c>
      <c r="K1744" s="1">
        <f>Tabla2[[#This Row],[pas]]+K1743</f>
        <v>11</v>
      </c>
    </row>
    <row r="1745" spans="1:11" x14ac:dyDescent="0.25">
      <c r="A1745" s="1">
        <v>2099.87890625</v>
      </c>
      <c r="B1745" s="1">
        <v>1.5159130562096801</v>
      </c>
      <c r="C1745">
        <v>3.4945010156661699E-3</v>
      </c>
      <c r="D1745" s="1">
        <v>1.51241850107908</v>
      </c>
      <c r="E1745">
        <v>1.1051847650378501E-3</v>
      </c>
      <c r="F1745" s="1">
        <f>Tabla2[[#This Row],[Axial Force ]]/$O$11</f>
        <v>43.747477213541664</v>
      </c>
      <c r="G1745" s="5">
        <f>Tabla2[[#This Row],[Axial Displacement ]]/$O$8</f>
        <v>1.8714976002588642E-2</v>
      </c>
      <c r="H1745" s="1">
        <f>Tabla2[[#This Row],[Axial 634,12F ]]/25</f>
        <v>4.4207390601514002E-5</v>
      </c>
      <c r="I1745" s="1">
        <f>IF(Tabla2[[#This Row],[Axial Displacement Command ]]=D1744,1,0)</f>
        <v>0</v>
      </c>
      <c r="J1745" s="1">
        <f>IF(AND(Tabla2[[#This Row],[cic]]=1,(AND(I1744=1,I1746=0))),1,0)</f>
        <v>0</v>
      </c>
      <c r="K1745" s="1">
        <f>Tabla2[[#This Row],[pas]]+K1744</f>
        <v>11</v>
      </c>
    </row>
    <row r="1746" spans="1:11" x14ac:dyDescent="0.25">
      <c r="A1746" s="1">
        <v>2087.87939453125</v>
      </c>
      <c r="B1746" s="1">
        <v>1.51100277435035</v>
      </c>
      <c r="C1746">
        <v>1.9208193862141299E-3</v>
      </c>
      <c r="D1746" s="1">
        <v>1.5090819215402</v>
      </c>
      <c r="E1746">
        <v>2.1676114556612399E-3</v>
      </c>
      <c r="F1746" s="1">
        <f>Tabla2[[#This Row],[Axial Force ]]/$O$11</f>
        <v>43.497487386067711</v>
      </c>
      <c r="G1746" s="5">
        <f>Tabla2[[#This Row],[Axial Displacement ]]/$O$8</f>
        <v>1.8654355238893212E-2</v>
      </c>
      <c r="H1746" s="1">
        <f>Tabla2[[#This Row],[Axial 634,12F ]]/25</f>
        <v>8.6704458226449598E-5</v>
      </c>
      <c r="I1746" s="1">
        <f>IF(Tabla2[[#This Row],[Axial Displacement Command ]]=D1745,1,0)</f>
        <v>0</v>
      </c>
      <c r="J1746" s="1">
        <f>IF(AND(Tabla2[[#This Row],[cic]]=1,(AND(I1745=1,I1747=0))),1,0)</f>
        <v>0</v>
      </c>
      <c r="K1746" s="1">
        <f>Tabla2[[#This Row],[pas]]+K1745</f>
        <v>11</v>
      </c>
    </row>
    <row r="1747" spans="1:11" x14ac:dyDescent="0.25">
      <c r="A1747" s="1">
        <v>2078.23583984375</v>
      </c>
      <c r="B1747" s="1">
        <v>1.5064359176904001</v>
      </c>
      <c r="C1747">
        <v>6.9046018325025205E-4</v>
      </c>
      <c r="D1747" s="1">
        <v>1.5057454584166401</v>
      </c>
      <c r="E1747">
        <v>-9.63884758675704E-4</v>
      </c>
      <c r="F1747" s="1">
        <f>Tabla2[[#This Row],[Axial Force ]]/$O$11</f>
        <v>43.296579996744789</v>
      </c>
      <c r="G1747" s="5">
        <f>Tabla2[[#This Row],[Axial Displacement ]]/$O$8</f>
        <v>1.8597974292474076E-2</v>
      </c>
      <c r="H1747" s="1">
        <f>Tabla2[[#This Row],[Axial 634,12F ]]/25</f>
        <v>-3.8555390347028158E-5</v>
      </c>
      <c r="I1747" s="1">
        <f>IF(Tabla2[[#This Row],[Axial Displacement Command ]]=D1746,1,0)</f>
        <v>0</v>
      </c>
      <c r="J1747" s="1">
        <f>IF(AND(Tabla2[[#This Row],[cic]]=1,(AND(I1746=1,I1748=0))),1,0)</f>
        <v>0</v>
      </c>
      <c r="K1747" s="1">
        <f>Tabla2[[#This Row],[pas]]+K1746</f>
        <v>11</v>
      </c>
    </row>
    <row r="1748" spans="1:11" x14ac:dyDescent="0.25">
      <c r="A1748" s="1">
        <v>2071.30297851563</v>
      </c>
      <c r="B1748" s="1">
        <v>1.5030741924419999</v>
      </c>
      <c r="C1748">
        <v>6.6542622789711502E-4</v>
      </c>
      <c r="D1748" s="1">
        <v>1.50240876246244</v>
      </c>
      <c r="E1748">
        <v>-7.3080042284345804E-4</v>
      </c>
      <c r="F1748" s="1">
        <f>Tabla2[[#This Row],[Axial Force ]]/$O$11</f>
        <v>43.152145385742294</v>
      </c>
      <c r="G1748" s="5">
        <f>Tabla2[[#This Row],[Axial Displacement ]]/$O$8</f>
        <v>1.8556471511629629E-2</v>
      </c>
      <c r="H1748" s="1">
        <f>Tabla2[[#This Row],[Axial 634,12F ]]/25</f>
        <v>-2.9232016913738321E-5</v>
      </c>
      <c r="I1748" s="1">
        <f>IF(Tabla2[[#This Row],[Axial Displacement Command ]]=D1747,1,0)</f>
        <v>0</v>
      </c>
      <c r="J1748" s="1">
        <f>IF(AND(Tabla2[[#This Row],[cic]]=1,(AND(I1747=1,I1749=0))),1,0)</f>
        <v>0</v>
      </c>
      <c r="K1748" s="1">
        <f>Tabla2[[#This Row],[pas]]+K1747</f>
        <v>11</v>
      </c>
    </row>
    <row r="1749" spans="1:11" x14ac:dyDescent="0.25">
      <c r="A1749" s="1">
        <v>2066.12329101563</v>
      </c>
      <c r="B1749" s="1">
        <v>1.50067452341318</v>
      </c>
      <c r="C1749">
        <v>1.6022920590330601E-3</v>
      </c>
      <c r="D1749" s="1">
        <v>1.49907218292356</v>
      </c>
      <c r="E1749">
        <v>-8.2169088955197399E-4</v>
      </c>
      <c r="F1749" s="1">
        <f>Tabla2[[#This Row],[Axial Force ]]/$O$11</f>
        <v>43.044235229492294</v>
      </c>
      <c r="G1749" s="5">
        <f>Tabla2[[#This Row],[Axial Displacement ]]/$O$8</f>
        <v>1.8526845968063949E-2</v>
      </c>
      <c r="H1749" s="1">
        <f>Tabla2[[#This Row],[Axial 634,12F ]]/25</f>
        <v>-3.286763558207896E-5</v>
      </c>
      <c r="I1749" s="1">
        <f>IF(Tabla2[[#This Row],[Axial Displacement Command ]]=D1748,1,0)</f>
        <v>0</v>
      </c>
      <c r="J1749" s="1">
        <f>IF(AND(Tabla2[[#This Row],[cic]]=1,(AND(I1748=1,I1750=0))),1,0)</f>
        <v>0</v>
      </c>
      <c r="K1749" s="1">
        <f>Tabla2[[#This Row],[pas]]+K1748</f>
        <v>11</v>
      </c>
    </row>
    <row r="1750" spans="1:11" x14ac:dyDescent="0.25">
      <c r="A1750" s="1">
        <v>2059.66040039063</v>
      </c>
      <c r="B1750" s="1">
        <v>1.4984071021899601</v>
      </c>
      <c r="C1750">
        <v>2.6714801606431099E-3</v>
      </c>
      <c r="D1750" s="1">
        <v>1.49573560338467</v>
      </c>
      <c r="E1750">
        <v>-5.4821316552988698E-4</v>
      </c>
      <c r="F1750" s="1">
        <f>Tabla2[[#This Row],[Axial Force ]]/$O$11</f>
        <v>42.909591674804794</v>
      </c>
      <c r="G1750" s="5">
        <f>Tabla2[[#This Row],[Axial Displacement ]]/$O$8</f>
        <v>1.8498853113456299E-2</v>
      </c>
      <c r="H1750" s="1">
        <f>Tabla2[[#This Row],[Axial 634,12F ]]/25</f>
        <v>-2.1928526621195478E-5</v>
      </c>
      <c r="I1750" s="1">
        <f>IF(Tabla2[[#This Row],[Axial Displacement Command ]]=D1749,1,0)</f>
        <v>0</v>
      </c>
      <c r="J1750" s="1">
        <f>IF(AND(Tabla2[[#This Row],[cic]]=1,(AND(I1749=1,I1751=0))),1,0)</f>
        <v>0</v>
      </c>
      <c r="K1750" s="1">
        <f>Tabla2[[#This Row],[pas]]+K1749</f>
        <v>11</v>
      </c>
    </row>
    <row r="1751" spans="1:11" x14ac:dyDescent="0.25">
      <c r="A1751" s="1">
        <v>2053.57275390625</v>
      </c>
      <c r="B1751" s="1">
        <v>1.49586435873061</v>
      </c>
      <c r="C1751">
        <v>3.4654140108614198E-3</v>
      </c>
      <c r="D1751" s="1">
        <v>1.49239902384579</v>
      </c>
      <c r="E1751">
        <v>1.3598703390016501E-3</v>
      </c>
      <c r="F1751" s="1">
        <f>Tabla2[[#This Row],[Axial Force ]]/$O$11</f>
        <v>42.782765706380211</v>
      </c>
      <c r="G1751" s="5">
        <f>Tabla2[[#This Row],[Axial Displacement ]]/$O$8</f>
        <v>1.8467461218896419E-2</v>
      </c>
      <c r="H1751" s="1">
        <f>Tabla2[[#This Row],[Axial 634,12F ]]/25</f>
        <v>5.4394813560066003E-5</v>
      </c>
      <c r="I1751" s="1">
        <f>IF(Tabla2[[#This Row],[Axial Displacement Command ]]=D1750,1,0)</f>
        <v>0</v>
      </c>
      <c r="J1751" s="1">
        <f>IF(AND(Tabla2[[#This Row],[cic]]=1,(AND(I1750=1,I1752=0))),1,0)</f>
        <v>0</v>
      </c>
      <c r="K1751" s="1">
        <f>Tabla2[[#This Row],[pas]]+K1750</f>
        <v>11</v>
      </c>
    </row>
    <row r="1752" spans="1:11" x14ac:dyDescent="0.25">
      <c r="A1752" s="1">
        <v>2046.22387695313</v>
      </c>
      <c r="B1752" s="1">
        <v>1.4918876113370101</v>
      </c>
      <c r="C1752">
        <v>2.8251408821233798E-3</v>
      </c>
      <c r="D1752" s="1">
        <v>1.48906244430691</v>
      </c>
      <c r="E1752">
        <v>5.1260076361359097E-4</v>
      </c>
      <c r="F1752" s="1">
        <f>Tabla2[[#This Row],[Axial Force ]]/$O$11</f>
        <v>42.629664103190208</v>
      </c>
      <c r="G1752" s="5">
        <f>Tabla2[[#This Row],[Axial Displacement ]]/$O$8</f>
        <v>1.8418365572061852E-2</v>
      </c>
      <c r="H1752" s="1">
        <f>Tabla2[[#This Row],[Axial 634,12F ]]/25</f>
        <v>2.0504030544543639E-5</v>
      </c>
      <c r="I1752" s="1">
        <f>IF(Tabla2[[#This Row],[Axial Displacement Command ]]=D1751,1,0)</f>
        <v>0</v>
      </c>
      <c r="J1752" s="1">
        <f>IF(AND(Tabla2[[#This Row],[cic]]=1,(AND(I1751=1,I1753=0))),1,0)</f>
        <v>0</v>
      </c>
      <c r="K1752" s="1">
        <f>Tabla2[[#This Row],[pas]]+K1751</f>
        <v>11</v>
      </c>
    </row>
    <row r="1753" spans="1:11" x14ac:dyDescent="0.25">
      <c r="A1753" s="1">
        <v>2038.05114746094</v>
      </c>
      <c r="B1753" s="1">
        <v>1.4891588361933801</v>
      </c>
      <c r="C1753">
        <v>3.4329891605011701E-3</v>
      </c>
      <c r="D1753" s="1">
        <v>1.48572586476803</v>
      </c>
      <c r="E1753">
        <v>2.2193194126884901E-3</v>
      </c>
      <c r="F1753" s="1">
        <f>Tabla2[[#This Row],[Axial Force ]]/$O$11</f>
        <v>42.459398905436252</v>
      </c>
      <c r="G1753" s="5">
        <f>Tabla2[[#This Row],[Axial Displacement ]]/$O$8</f>
        <v>1.8384676990041728E-2</v>
      </c>
      <c r="H1753" s="1">
        <f>Tabla2[[#This Row],[Axial 634,12F ]]/25</f>
        <v>8.8772776507539607E-5</v>
      </c>
      <c r="I1753" s="1">
        <f>IF(Tabla2[[#This Row],[Axial Displacement Command ]]=D1752,1,0)</f>
        <v>0</v>
      </c>
      <c r="J1753" s="1">
        <f>IF(AND(Tabla2[[#This Row],[cic]]=1,(AND(I1752=1,I1754=0))),1,0)</f>
        <v>0</v>
      </c>
      <c r="K1753" s="1">
        <f>Tabla2[[#This Row],[pas]]+K1752</f>
        <v>11</v>
      </c>
    </row>
    <row r="1754" spans="1:11" x14ac:dyDescent="0.25">
      <c r="A1754" s="1">
        <v>2027.453125</v>
      </c>
      <c r="B1754" s="1">
        <v>1.4843487879261399</v>
      </c>
      <c r="C1754">
        <v>1.9595622688939299E-3</v>
      </c>
      <c r="D1754" s="1">
        <v>1.48238916881382</v>
      </c>
      <c r="E1754">
        <v>6.7726642782872703E-4</v>
      </c>
      <c r="F1754" s="1">
        <f>Tabla2[[#This Row],[Axial Force ]]/$O$11</f>
        <v>42.238606770833336</v>
      </c>
      <c r="G1754" s="5">
        <f>Tabla2[[#This Row],[Axial Displacement ]]/$O$8</f>
        <v>1.8325293678100492E-2</v>
      </c>
      <c r="H1754" s="1">
        <f>Tabla2[[#This Row],[Axial 634,12F ]]/25</f>
        <v>2.7090657113149081E-5</v>
      </c>
      <c r="I1754" s="1">
        <f>IF(Tabla2[[#This Row],[Axial Displacement Command ]]=D1753,1,0)</f>
        <v>0</v>
      </c>
      <c r="J1754" s="1">
        <f>IF(AND(Tabla2[[#This Row],[cic]]=1,(AND(I1753=1,I1755=0))),1,0)</f>
        <v>0</v>
      </c>
      <c r="K1754" s="1">
        <f>Tabla2[[#This Row],[pas]]+K1753</f>
        <v>11</v>
      </c>
    </row>
    <row r="1755" spans="1:11" x14ac:dyDescent="0.25">
      <c r="A1755" s="1">
        <v>2016.78295898438</v>
      </c>
      <c r="B1755" s="1">
        <v>1.48101930972189</v>
      </c>
      <c r="C1755">
        <v>1.9665956187964202E-3</v>
      </c>
      <c r="D1755" s="1">
        <v>1.47905270569026</v>
      </c>
      <c r="E1755">
        <v>1.01096532034717E-3</v>
      </c>
      <c r="F1755" s="1">
        <f>Tabla2[[#This Row],[Axial Force ]]/$O$11</f>
        <v>42.016311645507919</v>
      </c>
      <c r="G1755" s="5">
        <f>Tabla2[[#This Row],[Axial Displacement ]]/$O$8</f>
        <v>1.8284189008912221E-2</v>
      </c>
      <c r="H1755" s="1">
        <f>Tabla2[[#This Row],[Axial 634,12F ]]/25</f>
        <v>4.0438612813886802E-5</v>
      </c>
      <c r="I1755" s="1">
        <f>IF(Tabla2[[#This Row],[Axial Displacement Command ]]=D1754,1,0)</f>
        <v>0</v>
      </c>
      <c r="J1755" s="1">
        <f>IF(AND(Tabla2[[#This Row],[cic]]=1,(AND(I1754=1,I1756=0))),1,0)</f>
        <v>0</v>
      </c>
      <c r="K1755" s="1">
        <f>Tabla2[[#This Row],[pas]]+K1754</f>
        <v>11</v>
      </c>
    </row>
    <row r="1756" spans="1:11" x14ac:dyDescent="0.25">
      <c r="A1756" s="1">
        <v>2008.62121582031</v>
      </c>
      <c r="B1756" s="1">
        <v>1.47685641422868</v>
      </c>
      <c r="C1756">
        <v>1.1403560620237799E-3</v>
      </c>
      <c r="D1756" s="1">
        <v>1.47571612615138</v>
      </c>
      <c r="E1756">
        <v>8.90233764039294E-4</v>
      </c>
      <c r="F1756" s="1">
        <f>Tabla2[[#This Row],[Axial Force ]]/$O$11</f>
        <v>41.846275329589794</v>
      </c>
      <c r="G1756" s="5">
        <f>Tabla2[[#This Row],[Axial Displacement ]]/$O$8</f>
        <v>1.823279523739111E-2</v>
      </c>
      <c r="H1756" s="1">
        <f>Tabla2[[#This Row],[Axial 634,12F ]]/25</f>
        <v>3.560935056157176E-5</v>
      </c>
      <c r="I1756" s="1">
        <f>IF(Tabla2[[#This Row],[Axial Displacement Command ]]=D1755,1,0)</f>
        <v>0</v>
      </c>
      <c r="J1756" s="1">
        <f>IF(AND(Tabla2[[#This Row],[cic]]=1,(AND(I1755=1,I1757=0))),1,0)</f>
        <v>0</v>
      </c>
      <c r="K1756" s="1">
        <f>Tabla2[[#This Row],[pas]]+K1755</f>
        <v>11</v>
      </c>
    </row>
    <row r="1757" spans="1:11" x14ac:dyDescent="0.25">
      <c r="A1757" s="1">
        <v>2000.61010742188</v>
      </c>
      <c r="B1757" s="1">
        <v>1.47216801997274</v>
      </c>
      <c r="C1757">
        <v>2.1147728546111499E-4</v>
      </c>
      <c r="D1757" s="1">
        <v>1.47237943019718</v>
      </c>
      <c r="E1757">
        <v>1.1226959486521099E-3</v>
      </c>
      <c r="F1757" s="1">
        <f>Tabla2[[#This Row],[Axial Force ]]/$O$11</f>
        <v>41.679377237955833</v>
      </c>
      <c r="G1757" s="5">
        <f>Tabla2[[#This Row],[Axial Displacement ]]/$O$8</f>
        <v>1.817491382682395E-2</v>
      </c>
      <c r="H1757" s="1">
        <f>Tabla2[[#This Row],[Axial 634,12F ]]/25</f>
        <v>4.4907837946084396E-5</v>
      </c>
      <c r="I1757" s="1">
        <f>IF(Tabla2[[#This Row],[Axial Displacement Command ]]=D1756,1,0)</f>
        <v>0</v>
      </c>
      <c r="J1757" s="1">
        <f>IF(AND(Tabla2[[#This Row],[cic]]=1,(AND(I1756=1,I1758=0))),1,0)</f>
        <v>0</v>
      </c>
      <c r="K1757" s="1">
        <f>Tabla2[[#This Row],[pas]]+K1756</f>
        <v>11</v>
      </c>
    </row>
    <row r="1758" spans="1:11" x14ac:dyDescent="0.25">
      <c r="A1758" s="1">
        <v>1996.11584472656</v>
      </c>
      <c r="B1758" s="1">
        <v>1.47071597166359</v>
      </c>
      <c r="C1758">
        <v>1.6731023606553199E-3</v>
      </c>
      <c r="D1758" s="1">
        <v>1.4690428506583</v>
      </c>
      <c r="E1758">
        <v>7.6927580039409804E-4</v>
      </c>
      <c r="F1758" s="1">
        <f>Tabla2[[#This Row],[Axial Force ]]/$O$11</f>
        <v>41.585746765136669</v>
      </c>
      <c r="G1758" s="5">
        <f>Tabla2[[#This Row],[Axial Displacement ]]/$O$8</f>
        <v>1.8156987304488767E-2</v>
      </c>
      <c r="H1758" s="1">
        <f>Tabla2[[#This Row],[Axial 634,12F ]]/25</f>
        <v>3.0771032015763922E-5</v>
      </c>
      <c r="I1758" s="1">
        <f>IF(Tabla2[[#This Row],[Axial Displacement Command ]]=D1757,1,0)</f>
        <v>0</v>
      </c>
      <c r="J1758" s="1">
        <f>IF(AND(Tabla2[[#This Row],[cic]]=1,(AND(I1757=1,I1759=0))),1,0)</f>
        <v>0</v>
      </c>
      <c r="K1758" s="1">
        <f>Tabla2[[#This Row],[pas]]+K1757</f>
        <v>11</v>
      </c>
    </row>
    <row r="1759" spans="1:11" x14ac:dyDescent="0.25">
      <c r="A1759" s="1">
        <v>1989.64367675781</v>
      </c>
      <c r="B1759" s="1">
        <v>1.46754027809948</v>
      </c>
      <c r="C1759">
        <v>1.83391568953084E-3</v>
      </c>
      <c r="D1759" s="1">
        <v>1.46570638753474</v>
      </c>
      <c r="E1759">
        <v>6.8671147346322002E-4</v>
      </c>
      <c r="F1759" s="1">
        <f>Tabla2[[#This Row],[Axial Force ]]/$O$11</f>
        <v>41.450909932454373</v>
      </c>
      <c r="G1759" s="5">
        <f>Tabla2[[#This Row],[Axial Displacement ]]/$O$8</f>
        <v>1.8117781211104692E-2</v>
      </c>
      <c r="H1759" s="1">
        <f>Tabla2[[#This Row],[Axial 634,12F ]]/25</f>
        <v>2.7468458938528801E-5</v>
      </c>
      <c r="I1759" s="1">
        <f>IF(Tabla2[[#This Row],[Axial Displacement Command ]]=D1758,1,0)</f>
        <v>0</v>
      </c>
      <c r="J1759" s="1">
        <f>IF(AND(Tabla2[[#This Row],[cic]]=1,(AND(I1758=1,I1760=0))),1,0)</f>
        <v>0</v>
      </c>
      <c r="K1759" s="1">
        <f>Tabla2[[#This Row],[pas]]+K1758</f>
        <v>11</v>
      </c>
    </row>
    <row r="1760" spans="1:11" x14ac:dyDescent="0.25">
      <c r="A1760" s="1">
        <v>1983.3603515625</v>
      </c>
      <c r="B1760" s="1">
        <v>1.46523001603782</v>
      </c>
      <c r="C1760">
        <v>2.8603076316358099E-3</v>
      </c>
      <c r="D1760" s="1">
        <v>1.46236969158053</v>
      </c>
      <c r="E1760">
        <v>-1.4098445433319301E-4</v>
      </c>
      <c r="F1760" s="1">
        <f>Tabla2[[#This Row],[Axial Force ]]/$O$11</f>
        <v>41.32000732421875</v>
      </c>
      <c r="G1760" s="5">
        <f>Tabla2[[#This Row],[Axial Displacement ]]/$O$8</f>
        <v>1.8089259457257038E-2</v>
      </c>
      <c r="H1760" s="1">
        <f>Tabla2[[#This Row],[Axial 634,12F ]]/25</f>
        <v>-5.6393781733277205E-6</v>
      </c>
      <c r="I1760" s="1">
        <f>IF(Tabla2[[#This Row],[Axial Displacement Command ]]=D1759,1,0)</f>
        <v>0</v>
      </c>
      <c r="J1760" s="1">
        <f>IF(AND(Tabla2[[#This Row],[cic]]=1,(AND(I1759=1,I1761=0))),1,0)</f>
        <v>0</v>
      </c>
      <c r="K1760" s="1">
        <f>Tabla2[[#This Row],[pas]]+K1759</f>
        <v>11</v>
      </c>
    </row>
    <row r="1761" spans="1:11" x14ac:dyDescent="0.25">
      <c r="A1761" s="1">
        <v>1975.314453125</v>
      </c>
      <c r="B1761" s="1">
        <v>1.4619505964219599</v>
      </c>
      <c r="C1761">
        <v>2.9174088922445701E-3</v>
      </c>
      <c r="D1761" s="1">
        <v>1.45903311204165</v>
      </c>
      <c r="E1761">
        <v>2.1979238226776901E-2</v>
      </c>
      <c r="F1761" s="1">
        <f>Tabla2[[#This Row],[Axial Force ]]/$O$11</f>
        <v>41.152384440104164</v>
      </c>
      <c r="G1761" s="5">
        <f>Tabla2[[#This Row],[Axial Displacement ]]/$O$8</f>
        <v>1.8048772795332839E-2</v>
      </c>
      <c r="H1761" s="1">
        <f>Tabla2[[#This Row],[Axial 634,12F ]]/25</f>
        <v>8.7916952907107608E-4</v>
      </c>
      <c r="I1761" s="1">
        <f>IF(Tabla2[[#This Row],[Axial Displacement Command ]]=D1760,1,0)</f>
        <v>0</v>
      </c>
      <c r="J1761" s="1">
        <f>IF(AND(Tabla2[[#This Row],[cic]]=1,(AND(I1760=1,I1762=0))),1,0)</f>
        <v>0</v>
      </c>
      <c r="K1761" s="1">
        <f>Tabla2[[#This Row],[pas]]+K1760</f>
        <v>11</v>
      </c>
    </row>
    <row r="1762" spans="1:11" x14ac:dyDescent="0.25">
      <c r="A1762" s="1">
        <v>1969.05419921875</v>
      </c>
      <c r="B1762" s="1">
        <v>1.4590680366382001</v>
      </c>
      <c r="C1762">
        <v>3.3714770779624801E-3</v>
      </c>
      <c r="D1762" s="1">
        <v>1.45569653250277</v>
      </c>
      <c r="E1762">
        <v>4.8795402562973301E-4</v>
      </c>
      <c r="F1762" s="1">
        <f>Tabla2[[#This Row],[Axial Force ]]/$O$11</f>
        <v>41.021962483723961</v>
      </c>
      <c r="G1762" s="5">
        <f>Tabla2[[#This Row],[Axial Displacement ]]/$O$8</f>
        <v>1.8013185637508644E-2</v>
      </c>
      <c r="H1762" s="1">
        <f>Tabla2[[#This Row],[Axial 634,12F ]]/25</f>
        <v>1.9518161025189319E-5</v>
      </c>
      <c r="I1762" s="1">
        <f>IF(Tabla2[[#This Row],[Axial Displacement Command ]]=D1761,1,0)</f>
        <v>0</v>
      </c>
      <c r="J1762" s="1">
        <f>IF(AND(Tabla2[[#This Row],[cic]]=1,(AND(I1761=1,I1763=0))),1,0)</f>
        <v>0</v>
      </c>
      <c r="K1762" s="1">
        <f>Tabla2[[#This Row],[pas]]+K1761</f>
        <v>11</v>
      </c>
    </row>
    <row r="1763" spans="1:11" x14ac:dyDescent="0.25">
      <c r="A1763" s="1">
        <v>1959.33532714844</v>
      </c>
      <c r="B1763" s="1">
        <v>1.4546227175742401</v>
      </c>
      <c r="C1763">
        <v>2.2628307760896899E-3</v>
      </c>
      <c r="D1763" s="1">
        <v>1.45235995296389</v>
      </c>
      <c r="E1763">
        <v>9.5109618314381805E-4</v>
      </c>
      <c r="F1763" s="1">
        <f>Tabla2[[#This Row],[Axial Force ]]/$O$11</f>
        <v>40.819485982259167</v>
      </c>
      <c r="G1763" s="5">
        <f>Tabla2[[#This Row],[Axial Displacement ]]/$O$8</f>
        <v>1.7958305155237532E-2</v>
      </c>
      <c r="H1763" s="1">
        <f>Tabla2[[#This Row],[Axial 634,12F ]]/25</f>
        <v>3.8043847325752722E-5</v>
      </c>
      <c r="I1763" s="1">
        <f>IF(Tabla2[[#This Row],[Axial Displacement Command ]]=D1762,1,0)</f>
        <v>0</v>
      </c>
      <c r="J1763" s="1">
        <f>IF(AND(Tabla2[[#This Row],[cic]]=1,(AND(I1762=1,I1764=0))),1,0)</f>
        <v>0</v>
      </c>
      <c r="K1763" s="1">
        <f>Tabla2[[#This Row],[pas]]+K1762</f>
        <v>11</v>
      </c>
    </row>
    <row r="1764" spans="1:11" x14ac:dyDescent="0.25">
      <c r="A1764" s="1">
        <v>1951.72021484375</v>
      </c>
      <c r="B1764" s="1">
        <v>1.4515257207676799</v>
      </c>
      <c r="C1764">
        <v>2.5023221041919901E-3</v>
      </c>
      <c r="D1764" s="1">
        <v>1.44902337342501</v>
      </c>
      <c r="E1764">
        <v>-7.0367042326324703E-4</v>
      </c>
      <c r="F1764" s="1">
        <f>Tabla2[[#This Row],[Axial Force ]]/$O$11</f>
        <v>40.660837809244789</v>
      </c>
      <c r="G1764" s="5">
        <f>Tabla2[[#This Row],[Axial Displacement ]]/$O$8</f>
        <v>1.7920070626761479E-2</v>
      </c>
      <c r="H1764" s="1">
        <f>Tabla2[[#This Row],[Axial 634,12F ]]/25</f>
        <v>-2.8146816930529881E-5</v>
      </c>
      <c r="I1764" s="1">
        <f>IF(Tabla2[[#This Row],[Axial Displacement Command ]]=D1763,1,0)</f>
        <v>0</v>
      </c>
      <c r="J1764" s="1">
        <f>IF(AND(Tabla2[[#This Row],[cic]]=1,(AND(I1763=1,I1765=0))),1,0)</f>
        <v>0</v>
      </c>
      <c r="K1764" s="1">
        <f>Tabla2[[#This Row],[pas]]+K1763</f>
        <v>11</v>
      </c>
    </row>
    <row r="1765" spans="1:11" x14ac:dyDescent="0.25">
      <c r="A1765" s="1">
        <v>1945.24853515625</v>
      </c>
      <c r="B1765" s="1">
        <v>1.44793873187155</v>
      </c>
      <c r="C1765">
        <v>2.2518634068546799E-3</v>
      </c>
      <c r="D1765" s="1">
        <v>1.44568679388613</v>
      </c>
      <c r="E1765">
        <v>-5.0677101626206401E-4</v>
      </c>
      <c r="F1765" s="1">
        <f>Tabla2[[#This Row],[Axial Force ]]/$O$11</f>
        <v>40.526011149088539</v>
      </c>
      <c r="G1765" s="5">
        <f>Tabla2[[#This Row],[Axial Displacement ]]/$O$8</f>
        <v>1.7875786813229013E-2</v>
      </c>
      <c r="H1765" s="1">
        <f>Tabla2[[#This Row],[Axial 634,12F ]]/25</f>
        <v>-2.0270840650482559E-5</v>
      </c>
      <c r="I1765" s="1">
        <f>IF(Tabla2[[#This Row],[Axial Displacement Command ]]=D1764,1,0)</f>
        <v>0</v>
      </c>
      <c r="J1765" s="1">
        <f>IF(AND(Tabla2[[#This Row],[cic]]=1,(AND(I1764=1,I1766=0))),1,0)</f>
        <v>0</v>
      </c>
      <c r="K1765" s="1">
        <f>Tabla2[[#This Row],[pas]]+K1764</f>
        <v>11</v>
      </c>
    </row>
    <row r="1766" spans="1:11" x14ac:dyDescent="0.25">
      <c r="A1766" s="1">
        <v>1939.55688476563</v>
      </c>
      <c r="B1766" s="1">
        <v>1.44566060043871</v>
      </c>
      <c r="C1766">
        <v>3.31044202539488E-3</v>
      </c>
      <c r="D1766" s="1">
        <v>1.4423500979319199</v>
      </c>
      <c r="E1766">
        <v>-6.3551459561495005E-4</v>
      </c>
      <c r="F1766" s="1">
        <f>Tabla2[[#This Row],[Axial Force ]]/$O$11</f>
        <v>40.407435099283958</v>
      </c>
      <c r="G1766" s="5">
        <f>Tabla2[[#This Row],[Axial Displacement ]]/$O$8</f>
        <v>1.7847661733811235E-2</v>
      </c>
      <c r="H1766" s="1">
        <f>Tabla2[[#This Row],[Axial 634,12F ]]/25</f>
        <v>-2.5420583824598001E-5</v>
      </c>
      <c r="I1766" s="1">
        <f>IF(Tabla2[[#This Row],[Axial Displacement Command ]]=D1765,1,0)</f>
        <v>0</v>
      </c>
      <c r="J1766" s="1">
        <f>IF(AND(Tabla2[[#This Row],[cic]]=1,(AND(I1765=1,I1767=0))),1,0)</f>
        <v>0</v>
      </c>
      <c r="K1766" s="1">
        <f>Tabla2[[#This Row],[pas]]+K1765</f>
        <v>11</v>
      </c>
    </row>
    <row r="1767" spans="1:11" x14ac:dyDescent="0.25">
      <c r="A1767" s="1">
        <v>1931.31701660156</v>
      </c>
      <c r="B1767" s="1">
        <v>1.4414548641070699</v>
      </c>
      <c r="C1767">
        <v>2.44128705162439E-3</v>
      </c>
      <c r="D1767" s="1">
        <v>1.43901363480836</v>
      </c>
      <c r="E1767">
        <v>-1.0564083652297999E-4</v>
      </c>
      <c r="F1767" s="1">
        <f>Tabla2[[#This Row],[Axial Force ]]/$O$11</f>
        <v>40.235771179199169</v>
      </c>
      <c r="G1767" s="5">
        <f>Tabla2[[#This Row],[Axial Displacement ]]/$O$8</f>
        <v>1.7795739063050247E-2</v>
      </c>
      <c r="H1767" s="1">
        <f>Tabla2[[#This Row],[Axial 634,12F ]]/25</f>
        <v>-4.2256334609191998E-6</v>
      </c>
      <c r="I1767" s="1">
        <f>IF(Tabla2[[#This Row],[Axial Displacement Command ]]=D1766,1,0)</f>
        <v>0</v>
      </c>
      <c r="J1767" s="1">
        <f>IF(AND(Tabla2[[#This Row],[cic]]=1,(AND(I1766=1,I1768=0))),1,0)</f>
        <v>0</v>
      </c>
      <c r="K1767" s="1">
        <f>Tabla2[[#This Row],[pas]]+K1766</f>
        <v>11</v>
      </c>
    </row>
    <row r="1768" spans="1:11" x14ac:dyDescent="0.25">
      <c r="A1768" s="1">
        <v>1919.77734375</v>
      </c>
      <c r="B1768" s="1">
        <v>1.4375316677615</v>
      </c>
      <c r="C1768">
        <v>1.8546580804468199E-3</v>
      </c>
      <c r="D1768" s="1">
        <v>1.43567705526948</v>
      </c>
      <c r="E1768">
        <v>9.9145302101533205E-4</v>
      </c>
      <c r="F1768" s="1">
        <f>Tabla2[[#This Row],[Axial Force ]]/$O$11</f>
        <v>39.995361328125</v>
      </c>
      <c r="G1768" s="5">
        <f>Tabla2[[#This Row],[Axial Displacement ]]/$O$8</f>
        <v>1.7747304540265432E-2</v>
      </c>
      <c r="H1768" s="1">
        <f>Tabla2[[#This Row],[Axial 634,12F ]]/25</f>
        <v>3.9658120840613285E-5</v>
      </c>
      <c r="I1768" s="1">
        <f>IF(Tabla2[[#This Row],[Axial Displacement Command ]]=D1767,1,0)</f>
        <v>0</v>
      </c>
      <c r="J1768" s="1">
        <f>IF(AND(Tabla2[[#This Row],[cic]]=1,(AND(I1767=1,I1769=0))),1,0)</f>
        <v>0</v>
      </c>
      <c r="K1768" s="1">
        <f>Tabla2[[#This Row],[pas]]+K1767</f>
        <v>11</v>
      </c>
    </row>
    <row r="1769" spans="1:11" x14ac:dyDescent="0.25">
      <c r="A1769" s="1">
        <v>1910.99926757813</v>
      </c>
      <c r="B1769" s="1">
        <v>1.43302197102457</v>
      </c>
      <c r="C1769">
        <v>6.8163870992066201E-4</v>
      </c>
      <c r="D1769" s="1">
        <v>1.4323403593152799</v>
      </c>
      <c r="E1769">
        <v>1.60958350647888E-4</v>
      </c>
      <c r="F1769" s="1">
        <f>Tabla2[[#This Row],[Axial Force ]]/$O$11</f>
        <v>39.812484741211044</v>
      </c>
      <c r="G1769" s="5">
        <f>Tabla2[[#This Row],[Axial Displacement ]]/$O$8</f>
        <v>1.7691629271908271E-2</v>
      </c>
      <c r="H1769" s="1">
        <f>Tabla2[[#This Row],[Axial 634,12F ]]/25</f>
        <v>6.4383340259155206E-6</v>
      </c>
      <c r="I1769" s="1">
        <f>IF(Tabla2[[#This Row],[Axial Displacement Command ]]=D1768,1,0)</f>
        <v>0</v>
      </c>
      <c r="J1769" s="1">
        <f>IF(AND(Tabla2[[#This Row],[cic]]=1,(AND(I1768=1,I1770=0))),1,0)</f>
        <v>0</v>
      </c>
      <c r="K1769" s="1">
        <f>Tabla2[[#This Row],[pas]]+K1768</f>
        <v>11</v>
      </c>
    </row>
    <row r="1770" spans="1:11" x14ac:dyDescent="0.25">
      <c r="A1770" s="1">
        <v>1904.0888671875</v>
      </c>
      <c r="B1770" s="1">
        <v>1.4304757351055699</v>
      </c>
      <c r="C1770">
        <v>1.47187711263541E-3</v>
      </c>
      <c r="D1770" s="1">
        <v>1.4290037797763899</v>
      </c>
      <c r="E1770">
        <v>2.12469831240014E-3</v>
      </c>
      <c r="F1770" s="1">
        <f>Tabla2[[#This Row],[Axial Force ]]/$O$11</f>
        <v>39.66851806640625</v>
      </c>
      <c r="G1770" s="5">
        <f>Tabla2[[#This Row],[Axial Displacement ]]/$O$8</f>
        <v>1.7660194260562593E-2</v>
      </c>
      <c r="H1770" s="1">
        <f>Tabla2[[#This Row],[Axial 634,12F ]]/25</f>
        <v>8.4987932496005601E-5</v>
      </c>
      <c r="I1770" s="1">
        <f>IF(Tabla2[[#This Row],[Axial Displacement Command ]]=D1769,1,0)</f>
        <v>0</v>
      </c>
      <c r="J1770" s="1">
        <f>IF(AND(Tabla2[[#This Row],[cic]]=1,(AND(I1769=1,I1771=0))),1,0)</f>
        <v>0</v>
      </c>
      <c r="K1770" s="1">
        <f>Tabla2[[#This Row],[pas]]+K1769</f>
        <v>11</v>
      </c>
    </row>
    <row r="1771" spans="1:11" x14ac:dyDescent="0.25">
      <c r="A1771" s="1">
        <v>1898.046875</v>
      </c>
      <c r="B1771" s="1">
        <v>1.42784719355404</v>
      </c>
      <c r="C1771">
        <v>2.1798609850520699E-3</v>
      </c>
      <c r="D1771" s="1">
        <v>1.42566731665283</v>
      </c>
      <c r="E1771">
        <v>-4.2315641621826203E-2</v>
      </c>
      <c r="F1771" s="1">
        <f>Tabla2[[#This Row],[Axial Force ]]/$O$11</f>
        <v>39.542643229166664</v>
      </c>
      <c r="G1771" s="5">
        <f>Tabla2[[#This Row],[Axial Displacement ]]/$O$8</f>
        <v>1.7627743130296789E-2</v>
      </c>
      <c r="H1771" s="1">
        <f>Tabla2[[#This Row],[Axial 634,12F ]]/25</f>
        <v>-1.692625664873048E-3</v>
      </c>
      <c r="I1771" s="1">
        <f>IF(Tabla2[[#This Row],[Axial Displacement Command ]]=D1770,1,0)</f>
        <v>0</v>
      </c>
      <c r="J1771" s="1">
        <f>IF(AND(Tabla2[[#This Row],[cic]]=1,(AND(I1770=1,I1772=0))),1,0)</f>
        <v>0</v>
      </c>
      <c r="K1771" s="1">
        <f>Tabla2[[#This Row],[pas]]+K1770</f>
        <v>11</v>
      </c>
    </row>
    <row r="1772" spans="1:11" x14ac:dyDescent="0.25">
      <c r="A1772" s="1">
        <v>1892.65478515625</v>
      </c>
      <c r="B1772" s="1">
        <v>1.42455694731325</v>
      </c>
      <c r="C1772">
        <v>2.22635276259098E-3</v>
      </c>
      <c r="D1772" s="1">
        <v>1.4223306206986299</v>
      </c>
      <c r="E1772">
        <v>-9.63446609603125E-4</v>
      </c>
      <c r="F1772" s="1">
        <f>Tabla2[[#This Row],[Axial Force ]]/$O$11</f>
        <v>39.430308024088539</v>
      </c>
      <c r="G1772" s="5">
        <f>Tabla2[[#This Row],[Axial Displacement ]]/$O$8</f>
        <v>1.7587122806336421E-2</v>
      </c>
      <c r="H1772" s="1">
        <f>Tabla2[[#This Row],[Axial 634,12F ]]/25</f>
        <v>-3.8537864384125E-5</v>
      </c>
      <c r="I1772" s="1">
        <f>IF(Tabla2[[#This Row],[Axial Displacement Command ]]=D1771,1,0)</f>
        <v>0</v>
      </c>
      <c r="J1772" s="1">
        <f>IF(AND(Tabla2[[#This Row],[cic]]=1,(AND(I1771=1,I1773=0))),1,0)</f>
        <v>0</v>
      </c>
      <c r="K1772" s="1">
        <f>Tabla2[[#This Row],[pas]]+K1771</f>
        <v>11</v>
      </c>
    </row>
    <row r="1773" spans="1:11" x14ac:dyDescent="0.25">
      <c r="A1773" s="1">
        <v>1884.14685058594</v>
      </c>
      <c r="B1773" s="1">
        <v>1.42147776205093</v>
      </c>
      <c r="C1773">
        <v>2.4837254386511601E-3</v>
      </c>
      <c r="D1773" s="1">
        <v>1.4189940411597499</v>
      </c>
      <c r="E1773">
        <v>-9.4052791155263505E-4</v>
      </c>
      <c r="F1773" s="1">
        <f>Tabla2[[#This Row],[Axial Force ]]/$O$11</f>
        <v>39.253059387207081</v>
      </c>
      <c r="G1773" s="5">
        <f>Tabla2[[#This Row],[Axial Displacement ]]/$O$8</f>
        <v>1.7549108173468272E-2</v>
      </c>
      <c r="H1773" s="1">
        <f>Tabla2[[#This Row],[Axial 634,12F ]]/25</f>
        <v>-3.7621116462105399E-5</v>
      </c>
      <c r="I1773" s="1">
        <f>IF(Tabla2[[#This Row],[Axial Displacement Command ]]=D1772,1,0)</f>
        <v>0</v>
      </c>
      <c r="J1773" s="1">
        <f>IF(AND(Tabla2[[#This Row],[cic]]=1,(AND(I1772=1,I1774=0))),1,0)</f>
        <v>0</v>
      </c>
      <c r="K1773" s="1">
        <f>Tabla2[[#This Row],[pas]]+K1772</f>
        <v>11</v>
      </c>
    </row>
    <row r="1774" spans="1:11" x14ac:dyDescent="0.25">
      <c r="A1774" s="1">
        <v>1874.935546875</v>
      </c>
      <c r="B1774" s="1">
        <v>1.41678925137967</v>
      </c>
      <c r="C1774">
        <v>1.13177304683632E-3</v>
      </c>
      <c r="D1774" s="1">
        <v>1.41565757803619</v>
      </c>
      <c r="E1774">
        <v>8.3289165786482001E-4</v>
      </c>
      <c r="F1774" s="1">
        <f>Tabla2[[#This Row],[Axial Force ]]/$O$11</f>
        <v>39.0611572265625</v>
      </c>
      <c r="G1774" s="5">
        <f>Tabla2[[#This Row],[Axial Displacement ]]/$O$8</f>
        <v>1.7491225325674938E-2</v>
      </c>
      <c r="H1774" s="1">
        <f>Tabla2[[#This Row],[Axial 634,12F ]]/25</f>
        <v>3.3315666314592797E-5</v>
      </c>
      <c r="I1774" s="1">
        <f>IF(Tabla2[[#This Row],[Axial Displacement Command ]]=D1773,1,0)</f>
        <v>0</v>
      </c>
      <c r="J1774" s="1">
        <f>IF(AND(Tabla2[[#This Row],[cic]]=1,(AND(I1773=1,I1775=0))),1,0)</f>
        <v>0</v>
      </c>
      <c r="K1774" s="1">
        <f>Tabla2[[#This Row],[pas]]+K1773</f>
        <v>11</v>
      </c>
    </row>
    <row r="1775" spans="1:11" x14ac:dyDescent="0.25">
      <c r="A1775" s="1">
        <v>1867.46313476563</v>
      </c>
      <c r="B1775" s="1">
        <v>1.41303415875882</v>
      </c>
      <c r="C1775">
        <v>7.1334841322823195E-4</v>
      </c>
      <c r="D1775" s="1">
        <v>1.4123208820819899</v>
      </c>
      <c r="E1775">
        <v>1.2230708534843901E-3</v>
      </c>
      <c r="F1775" s="1">
        <f>Tabla2[[#This Row],[Axial Force ]]/$O$11</f>
        <v>38.905481974283958</v>
      </c>
      <c r="G1775" s="5">
        <f>Tabla2[[#This Row],[Axial Displacement ]]/$O$8</f>
        <v>1.7444866157516295E-2</v>
      </c>
      <c r="H1775" s="1">
        <f>Tabla2[[#This Row],[Axial 634,12F ]]/25</f>
        <v>4.8922834139375604E-5</v>
      </c>
      <c r="I1775" s="1">
        <f>IF(Tabla2[[#This Row],[Axial Displacement Command ]]=D1774,1,0)</f>
        <v>0</v>
      </c>
      <c r="J1775" s="1">
        <f>IF(AND(Tabla2[[#This Row],[cic]]=1,(AND(I1774=1,I1776=0))),1,0)</f>
        <v>0</v>
      </c>
      <c r="K1775" s="1">
        <f>Tabla2[[#This Row],[pas]]+K1774</f>
        <v>11</v>
      </c>
    </row>
    <row r="1776" spans="1:11" x14ac:dyDescent="0.25">
      <c r="A1776" s="1">
        <v>1860.34594726563</v>
      </c>
      <c r="B1776" s="1">
        <v>1.4103805879130999</v>
      </c>
      <c r="C1776">
        <v>1.39629844397859E-3</v>
      </c>
      <c r="D1776" s="1">
        <v>1.4089843025430999</v>
      </c>
      <c r="E1776">
        <v>1.9883734694303699E-3</v>
      </c>
      <c r="F1776" s="1">
        <f>Tabla2[[#This Row],[Axial Force ]]/$O$11</f>
        <v>38.757207234700623</v>
      </c>
      <c r="G1776" s="5">
        <f>Tabla2[[#This Row],[Axial Displacement ]]/$O$8</f>
        <v>1.7412106023618517E-2</v>
      </c>
      <c r="H1776" s="1">
        <f>Tabla2[[#This Row],[Axial 634,12F ]]/25</f>
        <v>7.9534938777214793E-5</v>
      </c>
      <c r="I1776" s="1">
        <f>IF(Tabla2[[#This Row],[Axial Displacement Command ]]=D1775,1,0)</f>
        <v>0</v>
      </c>
      <c r="J1776" s="1">
        <f>IF(AND(Tabla2[[#This Row],[cic]]=1,(AND(I1775=1,I1777=0))),1,0)</f>
        <v>0</v>
      </c>
      <c r="K1776" s="1">
        <f>Tabla2[[#This Row],[pas]]+K1775</f>
        <v>11</v>
      </c>
    </row>
    <row r="1777" spans="1:11" x14ac:dyDescent="0.25">
      <c r="A1777" s="1">
        <v>1854.17236328125</v>
      </c>
      <c r="B1777" s="1">
        <v>1.4082848792895699</v>
      </c>
      <c r="C1777">
        <v>2.6371478725195599E-3</v>
      </c>
      <c r="D1777" s="1">
        <v>1.4056477230042199</v>
      </c>
      <c r="E1777">
        <v>1.74826016063889E-3</v>
      </c>
      <c r="F1777" s="1">
        <f>Tabla2[[#This Row],[Axial Force ]]/$O$11</f>
        <v>38.628590901692711</v>
      </c>
      <c r="G1777" s="5">
        <f>Tabla2[[#This Row],[Axial Displacement ]]/$O$8</f>
        <v>1.738623307764901E-2</v>
      </c>
      <c r="H1777" s="1">
        <f>Tabla2[[#This Row],[Axial 634,12F ]]/25</f>
        <v>6.9930406425555594E-5</v>
      </c>
      <c r="I1777" s="1">
        <f>IF(Tabla2[[#This Row],[Axial Displacement Command ]]=D1776,1,0)</f>
        <v>0</v>
      </c>
      <c r="J1777" s="1">
        <f>IF(AND(Tabla2[[#This Row],[cic]]=1,(AND(I1776=1,I1778=0))),1,0)</f>
        <v>0</v>
      </c>
      <c r="K1777" s="1">
        <f>Tabla2[[#This Row],[pas]]+K1776</f>
        <v>11</v>
      </c>
    </row>
    <row r="1778" spans="1:11" x14ac:dyDescent="0.25">
      <c r="A1778" s="1">
        <v>1847.83337402344</v>
      </c>
      <c r="B1778" s="1">
        <v>1.40545959584415</v>
      </c>
      <c r="C1778">
        <v>3.14855583383178E-3</v>
      </c>
      <c r="D1778" s="1">
        <v>1.4023111434653399</v>
      </c>
      <c r="E1778">
        <v>-1.43183274303738E-3</v>
      </c>
      <c r="F1778" s="1">
        <f>Tabla2[[#This Row],[Axial Force ]]/$O$11</f>
        <v>38.496528625488331</v>
      </c>
      <c r="G1778" s="5">
        <f>Tabla2[[#This Row],[Axial Displacement ]]/$O$8</f>
        <v>1.7351353035112965E-2</v>
      </c>
      <c r="H1778" s="1">
        <f>Tabla2[[#This Row],[Axial 634,12F ]]/25</f>
        <v>-5.7273309721495201E-5</v>
      </c>
      <c r="I1778" s="1">
        <f>IF(Tabla2[[#This Row],[Axial Displacement Command ]]=D1777,1,0)</f>
        <v>0</v>
      </c>
      <c r="J1778" s="1">
        <f>IF(AND(Tabla2[[#This Row],[cic]]=1,(AND(I1777=1,I1779=0))),1,0)</f>
        <v>0</v>
      </c>
      <c r="K1778" s="1">
        <f>Tabla2[[#This Row],[pas]]+K1777</f>
        <v>11</v>
      </c>
    </row>
    <row r="1779" spans="1:11" x14ac:dyDescent="0.25">
      <c r="A1779" s="1">
        <v>1842.2470703125</v>
      </c>
      <c r="B1779" s="1">
        <v>1.40169030055404</v>
      </c>
      <c r="C1779">
        <v>2.7157068416272501E-3</v>
      </c>
      <c r="D1779" s="1">
        <v>1.3989745639264599</v>
      </c>
      <c r="E1779">
        <v>-1.07515961644822E-3</v>
      </c>
      <c r="F1779" s="1">
        <f>Tabla2[[#This Row],[Axial Force ]]/$O$11</f>
        <v>38.380147298177086</v>
      </c>
      <c r="G1779" s="5">
        <f>Tabla2[[#This Row],[Axial Displacement ]]/$O$8</f>
        <v>1.7304818525358517E-2</v>
      </c>
      <c r="H1779" s="1">
        <f>Tabla2[[#This Row],[Axial 634,12F ]]/25</f>
        <v>-4.3006384657928801E-5</v>
      </c>
      <c r="I1779" s="1">
        <f>IF(Tabla2[[#This Row],[Axial Displacement Command ]]=D1778,1,0)</f>
        <v>0</v>
      </c>
      <c r="J1779" s="1">
        <f>IF(AND(Tabla2[[#This Row],[cic]]=1,(AND(I1778=1,I1780=0))),1,0)</f>
        <v>0</v>
      </c>
      <c r="K1779" s="1">
        <f>Tabla2[[#This Row],[pas]]+K1778</f>
        <v>11</v>
      </c>
    </row>
    <row r="1780" spans="1:11" x14ac:dyDescent="0.25">
      <c r="A1780" s="1">
        <v>1836.32568359375</v>
      </c>
      <c r="B1780" s="1">
        <v>1.3997912174090701</v>
      </c>
      <c r="C1780">
        <v>4.1532516661391102E-3</v>
      </c>
      <c r="D1780" s="1">
        <v>1.3956379843875799</v>
      </c>
      <c r="E1780">
        <v>1.08194035419729E-3</v>
      </c>
      <c r="F1780" s="1">
        <f>Tabla2[[#This Row],[Axial Force ]]/$O$11</f>
        <v>38.256785074869789</v>
      </c>
      <c r="G1780" s="5">
        <f>Tabla2[[#This Row],[Axial Displacement ]]/$O$8</f>
        <v>1.7281373054432964E-2</v>
      </c>
      <c r="H1780" s="1">
        <f>Tabla2[[#This Row],[Axial 634,12F ]]/25</f>
        <v>4.3277614167891599E-5</v>
      </c>
      <c r="I1780" s="1">
        <f>IF(Tabla2[[#This Row],[Axial Displacement Command ]]=D1779,1,0)</f>
        <v>0</v>
      </c>
      <c r="J1780" s="1">
        <f>IF(AND(Tabla2[[#This Row],[cic]]=1,(AND(I1779=1,I1781=0))),1,0)</f>
        <v>0</v>
      </c>
      <c r="K1780" s="1">
        <f>Tabla2[[#This Row],[pas]]+K1779</f>
        <v>11</v>
      </c>
    </row>
    <row r="1781" spans="1:11" x14ac:dyDescent="0.25">
      <c r="A1781" s="1">
        <v>1829.81787109375</v>
      </c>
      <c r="B1781" s="1">
        <v>1.39651179779321</v>
      </c>
      <c r="C1781">
        <v>4.21047207055381E-3</v>
      </c>
      <c r="D1781" s="1">
        <v>1.3923012884333701</v>
      </c>
      <c r="E1781">
        <v>-8.0763138612382993E-3</v>
      </c>
      <c r="F1781" s="1">
        <f>Tabla2[[#This Row],[Axial Force ]]/$O$11</f>
        <v>38.121205647786461</v>
      </c>
      <c r="G1781" s="5">
        <f>Tabla2[[#This Row],[Axial Displacement ]]/$O$8</f>
        <v>1.7240886392508765E-2</v>
      </c>
      <c r="H1781" s="1">
        <f>Tabla2[[#This Row],[Axial 634,12F ]]/25</f>
        <v>-3.2305255444953196E-4</v>
      </c>
      <c r="I1781" s="1">
        <f>IF(Tabla2[[#This Row],[Axial Displacement Command ]]=D1780,1,0)</f>
        <v>0</v>
      </c>
      <c r="J1781" s="1">
        <f>IF(AND(Tabla2[[#This Row],[cic]]=1,(AND(I1780=1,I1782=0))),1,0)</f>
        <v>0</v>
      </c>
      <c r="K1781" s="1">
        <f>Tabla2[[#This Row],[pas]]+K1780</f>
        <v>11</v>
      </c>
    </row>
    <row r="1782" spans="1:11" x14ac:dyDescent="0.25">
      <c r="A1782" s="1">
        <v>1822.15856933594</v>
      </c>
      <c r="B1782" s="1">
        <v>1.3931107241660401</v>
      </c>
      <c r="C1782">
        <v>4.1459798012510899E-3</v>
      </c>
      <c r="D1782" s="1">
        <v>1.3889648253098099</v>
      </c>
      <c r="E1782">
        <v>1.00305703654158E-3</v>
      </c>
      <c r="F1782" s="1">
        <f>Tabla2[[#This Row],[Axial Force ]]/$O$11</f>
        <v>37.961636861165417</v>
      </c>
      <c r="G1782" s="5">
        <f>Tabla2[[#This Row],[Axial Displacement ]]/$O$8</f>
        <v>1.7198897829210372E-2</v>
      </c>
      <c r="H1782" s="1">
        <f>Tabla2[[#This Row],[Axial 634,12F ]]/25</f>
        <v>4.01222814616632E-5</v>
      </c>
      <c r="I1782" s="1">
        <f>IF(Tabla2[[#This Row],[Axial Displacement Command ]]=D1781,1,0)</f>
        <v>0</v>
      </c>
      <c r="J1782" s="1">
        <f>IF(AND(Tabla2[[#This Row],[cic]]=1,(AND(I1781=1,I1783=0))),1,0)</f>
        <v>0</v>
      </c>
      <c r="K1782" s="1">
        <f>Tabla2[[#This Row],[pas]]+K1781</f>
        <v>11</v>
      </c>
    </row>
    <row r="1783" spans="1:11" x14ac:dyDescent="0.25">
      <c r="A1783" s="1">
        <v>1813.05688476563</v>
      </c>
      <c r="B1783" s="1">
        <v>1.38876552227885</v>
      </c>
      <c r="C1783">
        <v>3.1373501769849099E-3</v>
      </c>
      <c r="D1783" s="1">
        <v>1.3856282457709299</v>
      </c>
      <c r="E1783">
        <v>8.6357852069340901E-4</v>
      </c>
      <c r="F1783" s="1">
        <f>Tabla2[[#This Row],[Axial Force ]]/$O$11</f>
        <v>37.772018432617294</v>
      </c>
      <c r="G1783" s="5">
        <f>Tabla2[[#This Row],[Axial Displacement ]]/$O$8</f>
        <v>1.7145253361467282E-2</v>
      </c>
      <c r="H1783" s="1">
        <f>Tabla2[[#This Row],[Axial 634,12F ]]/25</f>
        <v>3.4543140827736358E-5</v>
      </c>
      <c r="I1783" s="1">
        <f>IF(Tabla2[[#This Row],[Axial Displacement Command ]]=D1782,1,0)</f>
        <v>0</v>
      </c>
      <c r="J1783" s="1">
        <f>IF(AND(Tabla2[[#This Row],[cic]]=1,(AND(I1782=1,I1784=0))),1,0)</f>
        <v>0</v>
      </c>
      <c r="K1783" s="1">
        <f>Tabla2[[#This Row],[pas]]+K1782</f>
        <v>11</v>
      </c>
    </row>
    <row r="1784" spans="1:11" x14ac:dyDescent="0.25">
      <c r="A1784" s="1">
        <v>1803.00231933594</v>
      </c>
      <c r="B1784" s="1">
        <v>1.38442753814161</v>
      </c>
      <c r="C1784">
        <v>2.1359919628594101E-3</v>
      </c>
      <c r="D1784" s="1">
        <v>1.3822915498167301</v>
      </c>
      <c r="E1784">
        <v>8.0496562304688301E-4</v>
      </c>
      <c r="F1784" s="1">
        <f>Tabla2[[#This Row],[Axial Force ]]/$O$11</f>
        <v>37.562548319498752</v>
      </c>
      <c r="G1784" s="5">
        <f>Tabla2[[#This Row],[Axial Displacement ]]/$O$8</f>
        <v>1.7091698001748271E-2</v>
      </c>
      <c r="H1784" s="1">
        <f>Tabla2[[#This Row],[Axial 634,12F ]]/25</f>
        <v>3.2198624921875321E-5</v>
      </c>
      <c r="I1784" s="1">
        <f>IF(Tabla2[[#This Row],[Axial Displacement Command ]]=D1783,1,0)</f>
        <v>0</v>
      </c>
      <c r="J1784" s="1">
        <f>IF(AND(Tabla2[[#This Row],[cic]]=1,(AND(I1783=1,I1785=0))),1,0)</f>
        <v>0</v>
      </c>
      <c r="K1784" s="1">
        <f>Tabla2[[#This Row],[pas]]+K1783</f>
        <v>11</v>
      </c>
    </row>
    <row r="1785" spans="1:11" x14ac:dyDescent="0.25">
      <c r="A1785" s="1">
        <v>1792.98205566406</v>
      </c>
      <c r="B1785" s="1">
        <v>1.3795280829072001</v>
      </c>
      <c r="C1785">
        <v>5.7303907396999399E-4</v>
      </c>
      <c r="D1785" s="1">
        <v>1.3789549702778501</v>
      </c>
      <c r="E1785">
        <v>3.29092654283158E-3</v>
      </c>
      <c r="F1785" s="1">
        <f>Tabla2[[#This Row],[Axial Force ]]/$O$11</f>
        <v>37.353792826334583</v>
      </c>
      <c r="G1785" s="5">
        <f>Tabla2[[#This Row],[Axial Displacement ]]/$O$8</f>
        <v>1.703121090008889E-2</v>
      </c>
      <c r="H1785" s="1">
        <f>Tabla2[[#This Row],[Axial 634,12F ]]/25</f>
        <v>1.316370617132632E-4</v>
      </c>
      <c r="I1785" s="1">
        <f>IF(Tabla2[[#This Row],[Axial Displacement Command ]]=D1784,1,0)</f>
        <v>0</v>
      </c>
      <c r="J1785" s="1">
        <f>IF(AND(Tabla2[[#This Row],[cic]]=1,(AND(I1784=1,I1786=0))),1,0)</f>
        <v>0</v>
      </c>
      <c r="K1785" s="1">
        <f>Tabla2[[#This Row],[pas]]+K1784</f>
        <v>11</v>
      </c>
    </row>
    <row r="1786" spans="1:11" x14ac:dyDescent="0.25">
      <c r="A1786" s="1">
        <v>1785.37756347656</v>
      </c>
      <c r="B1786" s="1">
        <v>1.3763451715931301</v>
      </c>
      <c r="C1786">
        <v>7.2669985229367696E-4</v>
      </c>
      <c r="D1786" s="1">
        <v>1.3756185071542899</v>
      </c>
      <c r="E1786">
        <v>-2.3395499226808199E-4</v>
      </c>
      <c r="F1786" s="1">
        <f>Tabla2[[#This Row],[Axial Force ]]/$O$11</f>
        <v>37.195365905761669</v>
      </c>
      <c r="G1786" s="5">
        <f>Tabla2[[#This Row],[Axial Displacement ]]/$O$8</f>
        <v>1.6991915698680617E-2</v>
      </c>
      <c r="H1786" s="1">
        <f>Tabla2[[#This Row],[Axial 634,12F ]]/25</f>
        <v>-9.3581996907232797E-6</v>
      </c>
      <c r="I1786" s="1">
        <f>IF(Tabla2[[#This Row],[Axial Displacement Command ]]=D1785,1,0)</f>
        <v>0</v>
      </c>
      <c r="J1786" s="1">
        <f>IF(AND(Tabla2[[#This Row],[cic]]=1,(AND(I1785=1,I1787=0))),1,0)</f>
        <v>0</v>
      </c>
      <c r="K1786" s="1">
        <f>Tabla2[[#This Row],[pas]]+K1785</f>
        <v>11</v>
      </c>
    </row>
    <row r="1787" spans="1:11" x14ac:dyDescent="0.25">
      <c r="A1787" s="1">
        <v>1779.79333496094</v>
      </c>
      <c r="B1787" s="1">
        <v>1.3742815935984301</v>
      </c>
      <c r="C1787">
        <v>1.99985493054555E-3</v>
      </c>
      <c r="D1787" s="1">
        <v>1.3722818112000801</v>
      </c>
      <c r="E1787">
        <v>-3.8957881542955902E-4</v>
      </c>
      <c r="F1787" s="1">
        <f>Tabla2[[#This Row],[Axial Force ]]/$O$11</f>
        <v>37.079027811686252</v>
      </c>
      <c r="G1787" s="5">
        <f>Tabla2[[#This Row],[Axial Displacement ]]/$O$8</f>
        <v>1.6966439427141111E-2</v>
      </c>
      <c r="H1787" s="1">
        <f>Tabla2[[#This Row],[Axial 634,12F ]]/25</f>
        <v>-1.558315261718236E-5</v>
      </c>
      <c r="I1787" s="1">
        <f>IF(Tabla2[[#This Row],[Axial Displacement Command ]]=D1786,1,0)</f>
        <v>0</v>
      </c>
      <c r="J1787" s="1">
        <f>IF(AND(Tabla2[[#This Row],[cic]]=1,(AND(I1786=1,I1788=0))),1,0)</f>
        <v>0</v>
      </c>
      <c r="K1787" s="1">
        <f>Tabla2[[#This Row],[pas]]+K1786</f>
        <v>11</v>
      </c>
    </row>
    <row r="1788" spans="1:11" x14ac:dyDescent="0.25">
      <c r="A1788" s="1">
        <v>1773.93017578125</v>
      </c>
      <c r="B1788" s="1">
        <v>1.3720249990001301</v>
      </c>
      <c r="C1788">
        <v>3.0797718864050698E-3</v>
      </c>
      <c r="D1788" s="1">
        <v>1.3689452316612001</v>
      </c>
      <c r="E1788">
        <v>-6.9984332640160595E-4</v>
      </c>
      <c r="F1788" s="1">
        <f>Tabla2[[#This Row],[Axial Force ]]/$O$11</f>
        <v>36.956878662109375</v>
      </c>
      <c r="G1788" s="5">
        <f>Tabla2[[#This Row],[Axial Displacement ]]/$O$8</f>
        <v>1.6938580234569508E-2</v>
      </c>
      <c r="H1788" s="1">
        <f>Tabla2[[#This Row],[Axial 634,12F ]]/25</f>
        <v>-2.799373305606424E-5</v>
      </c>
      <c r="I1788" s="1">
        <f>IF(Tabla2[[#This Row],[Axial Displacement Command ]]=D1787,1,0)</f>
        <v>0</v>
      </c>
      <c r="J1788" s="1">
        <f>IF(AND(Tabla2[[#This Row],[cic]]=1,(AND(I1787=1,I1789=0))),1,0)</f>
        <v>0</v>
      </c>
      <c r="K1788" s="1">
        <f>Tabla2[[#This Row],[pas]]+K1787</f>
        <v>11</v>
      </c>
    </row>
    <row r="1789" spans="1:11" x14ac:dyDescent="0.25">
      <c r="A1789" s="1">
        <v>1767.26025390625</v>
      </c>
      <c r="B1789" s="1">
        <v>1.367905177176</v>
      </c>
      <c r="C1789">
        <v>2.2964477466302898E-3</v>
      </c>
      <c r="D1789" s="1">
        <v>1.3656086521223201</v>
      </c>
      <c r="E1789">
        <v>-4.7332196118077301E-4</v>
      </c>
      <c r="F1789" s="1">
        <f>Tabla2[[#This Row],[Axial Force ]]/$O$11</f>
        <v>36.817921956380211</v>
      </c>
      <c r="G1789" s="5">
        <f>Tabla2[[#This Row],[Axial Displacement ]]/$O$8</f>
        <v>1.6887718236740741E-2</v>
      </c>
      <c r="H1789" s="1">
        <f>Tabla2[[#This Row],[Axial 634,12F ]]/25</f>
        <v>-1.8932878447230919E-5</v>
      </c>
      <c r="I1789" s="1">
        <f>IF(Tabla2[[#This Row],[Axial Displacement Command ]]=D1788,1,0)</f>
        <v>0</v>
      </c>
      <c r="J1789" s="1">
        <f>IF(AND(Tabla2[[#This Row],[cic]]=1,(AND(I1788=1,I1790=0))),1,0)</f>
        <v>0</v>
      </c>
      <c r="K1789" s="1">
        <f>Tabla2[[#This Row],[pas]]+K1788</f>
        <v>11</v>
      </c>
    </row>
    <row r="1790" spans="1:11" x14ac:dyDescent="0.25">
      <c r="A1790" s="1">
        <v>1760.52868652344</v>
      </c>
      <c r="B1790" s="1">
        <v>1.3644683640450199</v>
      </c>
      <c r="C1790">
        <v>2.1963119252177399E-3</v>
      </c>
      <c r="D1790" s="1">
        <v>1.3622720725834401</v>
      </c>
      <c r="E1790">
        <v>5.2727955335285504E-4</v>
      </c>
      <c r="F1790" s="1">
        <f>Tabla2[[#This Row],[Axial Force ]]/$O$11</f>
        <v>36.677680969238331</v>
      </c>
      <c r="G1790" s="5">
        <f>Tabla2[[#This Row],[Axial Displacement ]]/$O$8</f>
        <v>1.6845288445000245E-2</v>
      </c>
      <c r="H1790" s="1">
        <f>Tabla2[[#This Row],[Axial 634,12F ]]/25</f>
        <v>2.1091182134114202E-5</v>
      </c>
      <c r="I1790" s="1">
        <f>IF(Tabla2[[#This Row],[Axial Displacement Command ]]=D1789,1,0)</f>
        <v>0</v>
      </c>
      <c r="J1790" s="1">
        <f>IF(AND(Tabla2[[#This Row],[cic]]=1,(AND(I1789=1,I1791=0))),1,0)</f>
        <v>0</v>
      </c>
      <c r="K1790" s="1">
        <f>Tabla2[[#This Row],[pas]]+K1789</f>
        <v>11</v>
      </c>
    </row>
    <row r="1791" spans="1:11" x14ac:dyDescent="0.25">
      <c r="A1791" s="1">
        <v>1753.45227050781</v>
      </c>
      <c r="B1791" s="1">
        <v>1.36206869501621</v>
      </c>
      <c r="C1791">
        <v>3.1331778700405301E-3</v>
      </c>
      <c r="D1791" s="1">
        <v>1.3589354930445601</v>
      </c>
      <c r="E1791">
        <v>-5.5290644240813002E-4</v>
      </c>
      <c r="F1791" s="1">
        <f>Tabla2[[#This Row],[Axial Force ]]/$O$11</f>
        <v>36.530255635579373</v>
      </c>
      <c r="G1791" s="5">
        <f>Tabla2[[#This Row],[Axial Displacement ]]/$O$8</f>
        <v>1.6815662901434689E-2</v>
      </c>
      <c r="H1791" s="1">
        <f>Tabla2[[#This Row],[Axial 634,12F ]]/25</f>
        <v>-2.2116257696325202E-5</v>
      </c>
      <c r="I1791" s="1">
        <f>IF(Tabla2[[#This Row],[Axial Displacement Command ]]=D1790,1,0)</f>
        <v>0</v>
      </c>
      <c r="J1791" s="1">
        <f>IF(AND(Tabla2[[#This Row],[cic]]=1,(AND(I1790=1,I1792=0))),1,0)</f>
        <v>0</v>
      </c>
      <c r="K1791" s="1">
        <f>Tabla2[[#This Row],[pas]]+K1790</f>
        <v>11</v>
      </c>
    </row>
    <row r="1792" spans="1:11" x14ac:dyDescent="0.25">
      <c r="A1792" s="1">
        <v>1746.37634277344</v>
      </c>
      <c r="B1792" s="1">
        <v>1.3583170948550101</v>
      </c>
      <c r="C1792">
        <v>2.7182102257938801E-3</v>
      </c>
      <c r="D1792" s="1">
        <v>1.3555989135056701</v>
      </c>
      <c r="E1792">
        <v>8.0535266988590603E-4</v>
      </c>
      <c r="F1792" s="1">
        <f>Tabla2[[#This Row],[Axial Force ]]/$O$11</f>
        <v>36.382840474446667</v>
      </c>
      <c r="G1792" s="5">
        <f>Tabla2[[#This Row],[Axial Displacement ]]/$O$8</f>
        <v>1.6769346850061852E-2</v>
      </c>
      <c r="H1792" s="1">
        <f>Tabla2[[#This Row],[Axial 634,12F ]]/25</f>
        <v>3.2214106795436244E-5</v>
      </c>
      <c r="I1792" s="1">
        <f>IF(Tabla2[[#This Row],[Axial Displacement Command ]]=D1791,1,0)</f>
        <v>0</v>
      </c>
      <c r="J1792" s="1">
        <f>IF(AND(Tabla2[[#This Row],[cic]]=1,(AND(I1791=1,I1793=0))),1,0)</f>
        <v>0</v>
      </c>
      <c r="K1792" s="1">
        <f>Tabla2[[#This Row],[pas]]+K1791</f>
        <v>11</v>
      </c>
    </row>
    <row r="1793" spans="1:11" x14ac:dyDescent="0.25">
      <c r="A1793" s="1">
        <v>1739.88293457031</v>
      </c>
      <c r="B1793" s="1">
        <v>1.3550770236179199</v>
      </c>
      <c r="C1793">
        <v>2.8147696866653899E-3</v>
      </c>
      <c r="D1793" s="1">
        <v>1.35226221755147</v>
      </c>
      <c r="E1793">
        <v>-7.1889263608682097E-4</v>
      </c>
      <c r="F1793" s="1">
        <f>Tabla2[[#This Row],[Axial Force ]]/$O$11</f>
        <v>36.247561136881458</v>
      </c>
      <c r="G1793" s="5">
        <f>Tabla2[[#This Row],[Axial Displacement ]]/$O$8</f>
        <v>1.6729345970591603E-2</v>
      </c>
      <c r="H1793" s="1">
        <f>Tabla2[[#This Row],[Axial 634,12F ]]/25</f>
        <v>-2.8755705443472838E-5</v>
      </c>
      <c r="I1793" s="1">
        <f>IF(Tabla2[[#This Row],[Axial Displacement Command ]]=D1792,1,0)</f>
        <v>0</v>
      </c>
      <c r="J1793" s="1">
        <f>IF(AND(Tabla2[[#This Row],[cic]]=1,(AND(I1792=1,I1794=0))),1,0)</f>
        <v>0</v>
      </c>
      <c r="K1793" s="1">
        <f>Tabla2[[#This Row],[pas]]+K1792</f>
        <v>11</v>
      </c>
    </row>
    <row r="1794" spans="1:11" x14ac:dyDescent="0.25">
      <c r="A1794" s="1">
        <v>1734.05224609375</v>
      </c>
      <c r="B1794" s="1">
        <v>1.3525164686143401</v>
      </c>
      <c r="C1794">
        <v>3.5907030451198798E-3</v>
      </c>
      <c r="D1794" s="1">
        <v>1.3489257544279101</v>
      </c>
      <c r="E1794">
        <v>-1.2989158904019901E-3</v>
      </c>
      <c r="F1794" s="1">
        <f>Tabla2[[#This Row],[Axial Force ]]/$O$11</f>
        <v>36.126088460286461</v>
      </c>
      <c r="G1794" s="5">
        <f>Tabla2[[#This Row],[Axial Displacement ]]/$O$8</f>
        <v>1.6697734180423952E-2</v>
      </c>
      <c r="H1794" s="1">
        <f>Tabla2[[#This Row],[Axial 634,12F ]]/25</f>
        <v>-5.1956635616079601E-5</v>
      </c>
      <c r="I1794" s="1">
        <f>IF(Tabla2[[#This Row],[Axial Displacement Command ]]=D1793,1,0)</f>
        <v>0</v>
      </c>
      <c r="J1794" s="1">
        <f>IF(AND(Tabla2[[#This Row],[cic]]=1,(AND(I1793=1,I1795=0))),1,0)</f>
        <v>0</v>
      </c>
      <c r="K1794" s="1">
        <f>Tabla2[[#This Row],[pas]]+K1793</f>
        <v>11</v>
      </c>
    </row>
    <row r="1795" spans="1:11" x14ac:dyDescent="0.25">
      <c r="A1795" s="1">
        <v>1727.29223632813</v>
      </c>
      <c r="B1795" s="1">
        <v>1.3495838502422</v>
      </c>
      <c r="C1795">
        <v>3.9947030927578496E-3</v>
      </c>
      <c r="D1795" s="1">
        <v>1.3455891748890301</v>
      </c>
      <c r="E1795">
        <v>-5.2750891654795905E-4</v>
      </c>
      <c r="F1795" s="1">
        <f>Tabla2[[#This Row],[Axial Force ]]/$O$11</f>
        <v>35.985254923502708</v>
      </c>
      <c r="G1795" s="5">
        <f>Tabla2[[#This Row],[Axial Displacement ]]/$O$8</f>
        <v>1.6661529015335803E-2</v>
      </c>
      <c r="H1795" s="1">
        <f>Tabla2[[#This Row],[Axial 634,12F ]]/25</f>
        <v>-2.1100356661918361E-5</v>
      </c>
      <c r="I1795" s="1">
        <f>IF(Tabla2[[#This Row],[Axial Displacement Command ]]=D1794,1,0)</f>
        <v>0</v>
      </c>
      <c r="J1795" s="1">
        <f>IF(AND(Tabla2[[#This Row],[cic]]=1,(AND(I1794=1,I1796=0))),1,0)</f>
        <v>0</v>
      </c>
      <c r="K1795" s="1">
        <f>Tabla2[[#This Row],[pas]]+K1794</f>
        <v>11</v>
      </c>
    </row>
    <row r="1796" spans="1:11" x14ac:dyDescent="0.25">
      <c r="A1796" s="1">
        <v>1718.20153808594</v>
      </c>
      <c r="B1796" s="1">
        <v>1.3451278209686299</v>
      </c>
      <c r="C1796">
        <v>2.8753281640092601E-3</v>
      </c>
      <c r="D1796" s="1">
        <v>1.34225247893482</v>
      </c>
      <c r="E1796">
        <v>2.36967298405943E-3</v>
      </c>
      <c r="F1796" s="1">
        <f>Tabla2[[#This Row],[Axial Force ]]/$O$11</f>
        <v>35.795865376790417</v>
      </c>
      <c r="G1796" s="5">
        <f>Tabla2[[#This Row],[Axial Displacement ]]/$O$8</f>
        <v>1.6606516308254691E-2</v>
      </c>
      <c r="H1796" s="1">
        <f>Tabla2[[#This Row],[Axial 634,12F ]]/25</f>
        <v>9.4786919362377199E-5</v>
      </c>
      <c r="I1796" s="1">
        <f>IF(Tabla2[[#This Row],[Axial Displacement Command ]]=D1795,1,0)</f>
        <v>0</v>
      </c>
      <c r="J1796" s="1">
        <f>IF(AND(Tabla2[[#This Row],[cic]]=1,(AND(I1795=1,I1797=0))),1,0)</f>
        <v>0</v>
      </c>
      <c r="K1796" s="1">
        <f>Tabla2[[#This Row],[pas]]+K1795</f>
        <v>11</v>
      </c>
    </row>
    <row r="1797" spans="1:11" x14ac:dyDescent="0.25">
      <c r="A1797" s="1">
        <v>1707.30737304688</v>
      </c>
      <c r="B1797" s="1">
        <v>1.3403034536167999</v>
      </c>
      <c r="C1797">
        <v>1.3874769138055899E-3</v>
      </c>
      <c r="D1797" s="1">
        <v>1.33891589939594</v>
      </c>
      <c r="E1797">
        <v>3.3850819818326298E-3</v>
      </c>
      <c r="F1797" s="1">
        <f>Tabla2[[#This Row],[Axial Force ]]/$O$11</f>
        <v>35.568903605143333</v>
      </c>
      <c r="G1797" s="5">
        <f>Tabla2[[#This Row],[Axial Displacement ]]/$O$8</f>
        <v>1.6546956217491356E-2</v>
      </c>
      <c r="H1797" s="1">
        <f>Tabla2[[#This Row],[Axial 634,12F ]]/25</f>
        <v>1.354032792733052E-4</v>
      </c>
      <c r="I1797" s="1">
        <f>IF(Tabla2[[#This Row],[Axial Displacement Command ]]=D1796,1,0)</f>
        <v>0</v>
      </c>
      <c r="J1797" s="1">
        <f>IF(AND(Tabla2[[#This Row],[cic]]=1,(AND(I1796=1,I1798=0))),1,0)</f>
        <v>0</v>
      </c>
      <c r="K1797" s="1">
        <f>Tabla2[[#This Row],[pas]]+K1796</f>
        <v>11</v>
      </c>
    </row>
    <row r="1798" spans="1:11" x14ac:dyDescent="0.25">
      <c r="A1798" s="1">
        <v>1699.05847167969</v>
      </c>
      <c r="B1798" s="1">
        <v>1.33660552091897</v>
      </c>
      <c r="C1798">
        <v>1.0261535408062599E-3</v>
      </c>
      <c r="D1798" s="1">
        <v>1.3355794362723801</v>
      </c>
      <c r="E1798">
        <v>7.4589547693904002E-4</v>
      </c>
      <c r="F1798" s="1">
        <f>Tabla2[[#This Row],[Axial Force ]]/$O$11</f>
        <v>35.397051493326877</v>
      </c>
      <c r="G1798" s="5">
        <f>Tabla2[[#This Row],[Axial Displacement ]]/$O$8</f>
        <v>1.6501302727394692E-2</v>
      </c>
      <c r="H1798" s="1">
        <f>Tabla2[[#This Row],[Axial 634,12F ]]/25</f>
        <v>2.9835819077561599E-5</v>
      </c>
      <c r="I1798" s="1">
        <f>IF(Tabla2[[#This Row],[Axial Displacement Command ]]=D1797,1,0)</f>
        <v>0</v>
      </c>
      <c r="J1798" s="1">
        <f>IF(AND(Tabla2[[#This Row],[cic]]=1,(AND(I1797=1,I1799=0))),1,0)</f>
        <v>0</v>
      </c>
      <c r="K1798" s="1">
        <f>Tabla2[[#This Row],[pas]]+K1797</f>
        <v>11</v>
      </c>
    </row>
    <row r="1799" spans="1:11" x14ac:dyDescent="0.25">
      <c r="A1799" s="1">
        <v>1692.50134277344</v>
      </c>
      <c r="B1799" s="1">
        <v>1.3344454346224699</v>
      </c>
      <c r="C1799">
        <v>2.20274932871689E-3</v>
      </c>
      <c r="D1799" s="1">
        <v>1.33224274031818</v>
      </c>
      <c r="E1799">
        <v>8.83447285104921E-4</v>
      </c>
      <c r="F1799" s="1">
        <f>Tabla2[[#This Row],[Axial Force ]]/$O$11</f>
        <v>35.260444641113331</v>
      </c>
      <c r="G1799" s="5">
        <f>Tabla2[[#This Row],[Axial Displacement ]]/$O$8</f>
        <v>1.6474634995339136E-2</v>
      </c>
      <c r="H1799" s="1">
        <f>Tabla2[[#This Row],[Axial 634,12F ]]/25</f>
        <v>3.5337891404196839E-5</v>
      </c>
      <c r="I1799" s="1">
        <f>IF(Tabla2[[#This Row],[Axial Displacement Command ]]=D1798,1,0)</f>
        <v>0</v>
      </c>
      <c r="J1799" s="1">
        <f>IF(AND(Tabla2[[#This Row],[cic]]=1,(AND(I1798=1,I1800=0))),1,0)</f>
        <v>0</v>
      </c>
      <c r="K1799" s="1">
        <f>Tabla2[[#This Row],[pas]]+K1798</f>
        <v>11</v>
      </c>
    </row>
    <row r="1800" spans="1:11" x14ac:dyDescent="0.25">
      <c r="A1800" s="1">
        <v>1686.05395507813</v>
      </c>
      <c r="B1800" s="1">
        <v>1.33109802845865</v>
      </c>
      <c r="C1800">
        <v>2.1919011032878201E-3</v>
      </c>
      <c r="D1800" s="1">
        <v>1.3289061607793</v>
      </c>
      <c r="E1800">
        <v>1.8992928971783801E-3</v>
      </c>
      <c r="F1800" s="1">
        <f>Tabla2[[#This Row],[Axial Force ]]/$O$11</f>
        <v>35.126124064127708</v>
      </c>
      <c r="G1800" s="5">
        <f>Tabla2[[#This Row],[Axial Displacement ]]/$O$8</f>
        <v>1.6433308993316666E-2</v>
      </c>
      <c r="H1800" s="1">
        <f>Tabla2[[#This Row],[Axial 634,12F ]]/25</f>
        <v>7.5971715887135198E-5</v>
      </c>
      <c r="I1800" s="1">
        <f>IF(Tabla2[[#This Row],[Axial Displacement Command ]]=D1799,1,0)</f>
        <v>0</v>
      </c>
      <c r="J1800" s="1">
        <f>IF(AND(Tabla2[[#This Row],[cic]]=1,(AND(I1799=1,I1801=0))),1,0)</f>
        <v>0</v>
      </c>
      <c r="K1800" s="1">
        <f>Tabla2[[#This Row],[pas]]+K1799</f>
        <v>11</v>
      </c>
    </row>
    <row r="1801" spans="1:11" x14ac:dyDescent="0.25">
      <c r="A1801" s="1">
        <v>1680.509765625</v>
      </c>
      <c r="B1801" s="1">
        <v>1.3281726278364701</v>
      </c>
      <c r="C1801">
        <v>2.6030540993815499E-3</v>
      </c>
      <c r="D1801" s="1">
        <v>1.32556958124042</v>
      </c>
      <c r="E1801">
        <v>1.8091225229E-3</v>
      </c>
      <c r="F1801" s="1">
        <f>Tabla2[[#This Row],[Axial Force ]]/$O$11</f>
        <v>35.0106201171875</v>
      </c>
      <c r="G1801" s="5">
        <f>Tabla2[[#This Row],[Axial Displacement ]]/$O$8</f>
        <v>1.6397192936252716E-2</v>
      </c>
      <c r="H1801" s="1">
        <f>Tabla2[[#This Row],[Axial 634,12F ]]/25</f>
        <v>7.2364900916000005E-5</v>
      </c>
      <c r="I1801" s="1">
        <f>IF(Tabla2[[#This Row],[Axial Displacement Command ]]=D1800,1,0)</f>
        <v>0</v>
      </c>
      <c r="J1801" s="1">
        <f>IF(AND(Tabla2[[#This Row],[cic]]=1,(AND(I1800=1,I1802=0))),1,0)</f>
        <v>0</v>
      </c>
      <c r="K1801" s="1">
        <f>Tabla2[[#This Row],[pas]]+K1800</f>
        <v>11</v>
      </c>
    </row>
    <row r="1802" spans="1:11" x14ac:dyDescent="0.25">
      <c r="A1802" s="1">
        <v>1674.65026855469</v>
      </c>
      <c r="B1802" s="1">
        <v>1.32541893981397</v>
      </c>
      <c r="C1802">
        <v>3.1859874525253002E-3</v>
      </c>
      <c r="D1802" s="1">
        <v>1.32223300170153</v>
      </c>
      <c r="E1802">
        <v>-5.6178470231316201E-4</v>
      </c>
      <c r="F1802" s="1">
        <f>Tabla2[[#This Row],[Axial Force ]]/$O$11</f>
        <v>34.888547261556042</v>
      </c>
      <c r="G1802" s="5">
        <f>Tabla2[[#This Row],[Axial Displacement ]]/$O$8</f>
        <v>1.636319678782679E-2</v>
      </c>
      <c r="H1802" s="1">
        <f>Tabla2[[#This Row],[Axial 634,12F ]]/25</f>
        <v>-2.2471388092526481E-5</v>
      </c>
      <c r="I1802" s="1">
        <f>IF(Tabla2[[#This Row],[Axial Displacement Command ]]=D1801,1,0)</f>
        <v>0</v>
      </c>
      <c r="J1802" s="1">
        <f>IF(AND(Tabla2[[#This Row],[cic]]=1,(AND(I1801=1,I1803=0))),1,0)</f>
        <v>0</v>
      </c>
      <c r="K1802" s="1">
        <f>Tabla2[[#This Row],[pas]]+K1801</f>
        <v>11</v>
      </c>
    </row>
    <row r="1803" spans="1:11" x14ac:dyDescent="0.25">
      <c r="A1803" s="1">
        <v>1665.77172851563</v>
      </c>
      <c r="B1803" s="1">
        <v>1.32178189232945</v>
      </c>
      <c r="C1803">
        <v>2.8854608444817101E-3</v>
      </c>
      <c r="D1803" s="1">
        <v>1.31889642216265</v>
      </c>
      <c r="E1803">
        <v>3.81172355901072E-4</v>
      </c>
      <c r="F1803" s="1">
        <f>Tabla2[[#This Row],[Axial Force ]]/$O$11</f>
        <v>34.703577677408958</v>
      </c>
      <c r="G1803" s="5">
        <f>Tabla2[[#This Row],[Axial Displacement ]]/$O$8</f>
        <v>1.6318294967030248E-2</v>
      </c>
      <c r="H1803" s="1">
        <f>Tabla2[[#This Row],[Axial 634,12F ]]/25</f>
        <v>1.524689423604288E-5</v>
      </c>
      <c r="I1803" s="1">
        <f>IF(Tabla2[[#This Row],[Axial Displacement Command ]]=D1802,1,0)</f>
        <v>0</v>
      </c>
      <c r="J1803" s="1">
        <f>IF(AND(Tabla2[[#This Row],[cic]]=1,(AND(I1802=1,I1804=0))),1,0)</f>
        <v>0</v>
      </c>
      <c r="K1803" s="1">
        <f>Tabla2[[#This Row],[pas]]+K1802</f>
        <v>11</v>
      </c>
    </row>
    <row r="1804" spans="1:11" x14ac:dyDescent="0.25">
      <c r="A1804" s="1">
        <v>1657.46997070313</v>
      </c>
      <c r="B1804" s="1">
        <v>1.3174009509384601</v>
      </c>
      <c r="C1804">
        <v>1.8410682969261E-3</v>
      </c>
      <c r="D1804" s="1">
        <v>1.31555984262377</v>
      </c>
      <c r="E1804">
        <v>1.50441167079407E-4</v>
      </c>
      <c r="F1804" s="1">
        <f>Tabla2[[#This Row],[Axial Force ]]/$O$11</f>
        <v>34.530624389648544</v>
      </c>
      <c r="G1804" s="5">
        <f>Tabla2[[#This Row],[Axial Displacement ]]/$O$8</f>
        <v>1.6264209270845185E-2</v>
      </c>
      <c r="H1804" s="1">
        <f>Tabla2[[#This Row],[Axial 634,12F ]]/25</f>
        <v>6.0176466831762801E-6</v>
      </c>
      <c r="I1804" s="1">
        <f>IF(Tabla2[[#This Row],[Axial Displacement Command ]]=D1803,1,0)</f>
        <v>0</v>
      </c>
      <c r="J1804" s="1">
        <f>IF(AND(Tabla2[[#This Row],[cic]]=1,(AND(I1803=1,I1805=0))),1,0)</f>
        <v>0</v>
      </c>
      <c r="K1804" s="1">
        <f>Tabla2[[#This Row],[pas]]+K1803</f>
        <v>11</v>
      </c>
    </row>
    <row r="1805" spans="1:11" x14ac:dyDescent="0.25">
      <c r="A1805" s="1">
        <v>1650.74865722656</v>
      </c>
      <c r="B1805" s="1">
        <v>1.3148259604349699</v>
      </c>
      <c r="C1805">
        <v>2.60281558439601E-3</v>
      </c>
      <c r="D1805" s="1">
        <v>1.31222314666957</v>
      </c>
      <c r="E1805">
        <v>1.62250364610372E-3</v>
      </c>
      <c r="F1805" s="1">
        <f>Tabla2[[#This Row],[Axial Force ]]/$O$11</f>
        <v>34.390597025553333</v>
      </c>
      <c r="G1805" s="5">
        <f>Tabla2[[#This Row],[Axial Displacement ]]/$O$8</f>
        <v>1.6232419264629257E-2</v>
      </c>
      <c r="H1805" s="1">
        <f>Tabla2[[#This Row],[Axial 634,12F ]]/25</f>
        <v>6.4900145844148802E-5</v>
      </c>
      <c r="I1805" s="1">
        <f>IF(Tabla2[[#This Row],[Axial Displacement Command ]]=D1804,1,0)</f>
        <v>0</v>
      </c>
      <c r="J1805" s="1">
        <f>IF(AND(Tabla2[[#This Row],[cic]]=1,(AND(I1804=1,I1806=0))),1,0)</f>
        <v>0</v>
      </c>
      <c r="K1805" s="1">
        <f>Tabla2[[#This Row],[pas]]+K1804</f>
        <v>11</v>
      </c>
    </row>
    <row r="1806" spans="1:11" x14ac:dyDescent="0.25">
      <c r="A1806" s="1">
        <v>1643.54565429688</v>
      </c>
      <c r="B1806" s="1">
        <v>1.31013756617904</v>
      </c>
      <c r="C1806">
        <v>1.2508630788943299E-3</v>
      </c>
      <c r="D1806" s="1">
        <v>1.30888668354601</v>
      </c>
      <c r="E1806">
        <v>1.7947066908163801E-3</v>
      </c>
      <c r="F1806" s="1">
        <f>Tabla2[[#This Row],[Axial Force ]]/$O$11</f>
        <v>34.240534464518333</v>
      </c>
      <c r="G1806" s="5">
        <f>Tabla2[[#This Row],[Axial Displacement ]]/$O$8</f>
        <v>1.6174537854062223E-2</v>
      </c>
      <c r="H1806" s="1">
        <f>Tabla2[[#This Row],[Axial 634,12F ]]/25</f>
        <v>7.1788267632655198E-5</v>
      </c>
      <c r="I1806" s="1">
        <f>IF(Tabla2[[#This Row],[Axial Displacement Command ]]=D1805,1,0)</f>
        <v>0</v>
      </c>
      <c r="J1806" s="1">
        <f>IF(AND(Tabla2[[#This Row],[cic]]=1,(AND(I1805=1,I1807=0))),1,0)</f>
        <v>0</v>
      </c>
      <c r="K1806" s="1">
        <f>Tabla2[[#This Row],[pas]]+K1805</f>
        <v>11</v>
      </c>
    </row>
    <row r="1807" spans="1:11" x14ac:dyDescent="0.25">
      <c r="A1807" s="1">
        <v>1636.46008300781</v>
      </c>
      <c r="B1807" s="1">
        <v>1.30784511566162</v>
      </c>
      <c r="C1807">
        <v>2.2950173388380799E-3</v>
      </c>
      <c r="D1807" s="1">
        <v>1.30555010400712</v>
      </c>
      <c r="E1807">
        <v>9.9330816283327295E-4</v>
      </c>
      <c r="F1807" s="1">
        <f>Tabla2[[#This Row],[Axial Force ]]/$O$11</f>
        <v>34.092918395996044</v>
      </c>
      <c r="G1807" s="5">
        <f>Tabla2[[#This Row],[Axial Displacement ]]/$O$8</f>
        <v>1.6146235995822468E-2</v>
      </c>
      <c r="H1807" s="1">
        <f>Tabla2[[#This Row],[Axial 634,12F ]]/25</f>
        <v>3.9732326513330918E-5</v>
      </c>
      <c r="I1807" s="1">
        <f>IF(Tabla2[[#This Row],[Axial Displacement Command ]]=D1806,1,0)</f>
        <v>0</v>
      </c>
      <c r="J1807" s="1">
        <f>IF(AND(Tabla2[[#This Row],[cic]]=1,(AND(I1806=1,I1808=0))),1,0)</f>
        <v>0</v>
      </c>
      <c r="K1807" s="1">
        <f>Tabla2[[#This Row],[pas]]+K1806</f>
        <v>11</v>
      </c>
    </row>
    <row r="1808" spans="1:11" x14ac:dyDescent="0.25">
      <c r="A1808" s="1">
        <v>1629.80993652344</v>
      </c>
      <c r="B1808" s="1">
        <v>1.30496267229319</v>
      </c>
      <c r="C1808">
        <v>2.7492046683619299E-3</v>
      </c>
      <c r="D1808" s="1">
        <v>1.30221340805292</v>
      </c>
      <c r="E1808">
        <v>1.5757386790937701E-3</v>
      </c>
      <c r="F1808" s="1">
        <f>Tabla2[[#This Row],[Axial Force ]]/$O$11</f>
        <v>33.954373677571667</v>
      </c>
      <c r="G1808" s="5">
        <f>Tabla2[[#This Row],[Axial Displacement ]]/$O$8</f>
        <v>1.6110650275224566E-2</v>
      </c>
      <c r="H1808" s="1">
        <f>Tabla2[[#This Row],[Axial 634,12F ]]/25</f>
        <v>6.30295471637508E-5</v>
      </c>
      <c r="I1808" s="1">
        <f>IF(Tabla2[[#This Row],[Axial Displacement Command ]]=D1807,1,0)</f>
        <v>0</v>
      </c>
      <c r="J1808" s="1">
        <f>IF(AND(Tabla2[[#This Row],[cic]]=1,(AND(I1807=1,I1809=0))),1,0)</f>
        <v>0</v>
      </c>
      <c r="K1808" s="1">
        <f>Tabla2[[#This Row],[pas]]+K1807</f>
        <v>11</v>
      </c>
    </row>
    <row r="1809" spans="1:11" x14ac:dyDescent="0.25">
      <c r="A1809" s="1">
        <v>1623.94165039063</v>
      </c>
      <c r="B1809" s="1">
        <v>1.3016116572544001</v>
      </c>
      <c r="C1809">
        <v>2.7347803097654798E-3</v>
      </c>
      <c r="D1809" s="1">
        <v>1.29887682851404</v>
      </c>
      <c r="E1809" s="2">
        <v>8.3990023824753694E-5</v>
      </c>
      <c r="F1809" s="1">
        <f>Tabla2[[#This Row],[Axial Force ]]/$O$11</f>
        <v>33.832117716471458</v>
      </c>
      <c r="G1809" s="5">
        <f>Tabla2[[#This Row],[Axial Displacement ]]/$O$8</f>
        <v>1.6069279719190123E-2</v>
      </c>
      <c r="H1809" s="1">
        <f>Tabla2[[#This Row],[Axial 634,12F ]]/25</f>
        <v>3.3596009529901477E-6</v>
      </c>
      <c r="I1809" s="1">
        <f>IF(Tabla2[[#This Row],[Axial Displacement Command ]]=D1808,1,0)</f>
        <v>0</v>
      </c>
      <c r="J1809" s="1">
        <f>IF(AND(Tabla2[[#This Row],[cic]]=1,(AND(I1808=1,I1810=0))),1,0)</f>
        <v>0</v>
      </c>
      <c r="K1809" s="1">
        <f>Tabla2[[#This Row],[pas]]+K1808</f>
        <v>11</v>
      </c>
    </row>
    <row r="1810" spans="1:11" x14ac:dyDescent="0.25">
      <c r="A1810" s="1">
        <v>1618.29992675781</v>
      </c>
      <c r="B1810" s="1">
        <v>1.2988686794415101</v>
      </c>
      <c r="C1810">
        <v>3.32832337335276E-3</v>
      </c>
      <c r="D1810" s="1">
        <v>1.29554036539048</v>
      </c>
      <c r="E1810">
        <v>-1.65872813795431E-3</v>
      </c>
      <c r="F1810" s="1">
        <f>Tabla2[[#This Row],[Axial Force ]]/$O$11</f>
        <v>33.714581807454373</v>
      </c>
      <c r="G1810" s="5">
        <f>Tabla2[[#This Row],[Axial Displacement ]]/$O$8</f>
        <v>1.6035415795574198E-2</v>
      </c>
      <c r="H1810" s="1">
        <f>Tabla2[[#This Row],[Axial 634,12F ]]/25</f>
        <v>-6.6349125518172405E-5</v>
      </c>
      <c r="I1810" s="1">
        <f>IF(Tabla2[[#This Row],[Axial Displacement Command ]]=D1809,1,0)</f>
        <v>0</v>
      </c>
      <c r="J1810" s="1">
        <f>IF(AND(Tabla2[[#This Row],[cic]]=1,(AND(I1809=1,I1811=0))),1,0)</f>
        <v>0</v>
      </c>
      <c r="K1810" s="1">
        <f>Tabla2[[#This Row],[pas]]+K1809</f>
        <v>11</v>
      </c>
    </row>
    <row r="1811" spans="1:11" x14ac:dyDescent="0.25">
      <c r="A1811" s="1">
        <v>1611.59582519531</v>
      </c>
      <c r="B1811" s="1">
        <v>1.2954748235642899</v>
      </c>
      <c r="C1811">
        <v>3.2711029689380701E-3</v>
      </c>
      <c r="D1811" s="1">
        <v>1.29220366943628</v>
      </c>
      <c r="E1811">
        <v>-9.977020454243759E-4</v>
      </c>
      <c r="F1811" s="1">
        <f>Tabla2[[#This Row],[Axial Force ]]/$O$11</f>
        <v>33.574913024902294</v>
      </c>
      <c r="G1811" s="5">
        <f>Tabla2[[#This Row],[Axial Displacement ]]/$O$8</f>
        <v>1.5993516340299874E-2</v>
      </c>
      <c r="H1811" s="1">
        <f>Tabla2[[#This Row],[Axial 634,12F ]]/25</f>
        <v>-3.9908081816975034E-5</v>
      </c>
      <c r="I1811" s="1">
        <f>IF(Tabla2[[#This Row],[Axial Displacement Command ]]=D1810,1,0)</f>
        <v>0</v>
      </c>
      <c r="J1811" s="1">
        <f>IF(AND(Tabla2[[#This Row],[cic]]=1,(AND(I1810=1,I1812=0))),1,0)</f>
        <v>0</v>
      </c>
      <c r="K1811" s="1">
        <f>Tabla2[[#This Row],[pas]]+K1810</f>
        <v>11</v>
      </c>
    </row>
    <row r="1812" spans="1:11" x14ac:dyDescent="0.25">
      <c r="A1812" s="1">
        <v>1603.43005371094</v>
      </c>
      <c r="B1812" s="1">
        <v>1.29261380061507</v>
      </c>
      <c r="C1812">
        <v>3.7466288631549101E-3</v>
      </c>
      <c r="D1812" s="1">
        <v>1.28886708989739</v>
      </c>
      <c r="E1812">
        <v>-1.3827072962158101E-3</v>
      </c>
      <c r="F1812" s="1">
        <f>Tabla2[[#This Row],[Axial Force ]]/$O$11</f>
        <v>33.404792785644581</v>
      </c>
      <c r="G1812" s="5">
        <f>Tabla2[[#This Row],[Axial Displacement ]]/$O$8</f>
        <v>1.5958195069321852E-2</v>
      </c>
      <c r="H1812" s="1">
        <f>Tabla2[[#This Row],[Axial 634,12F ]]/25</f>
        <v>-5.5308291848632405E-5</v>
      </c>
      <c r="I1812" s="1">
        <f>IF(Tabla2[[#This Row],[Axial Displacement Command ]]=D1811,1,0)</f>
        <v>0</v>
      </c>
      <c r="J1812" s="1">
        <f>IF(AND(Tabla2[[#This Row],[cic]]=1,(AND(I1811=1,I1813=0))),1,0)</f>
        <v>0</v>
      </c>
      <c r="K1812" s="1">
        <f>Tabla2[[#This Row],[pas]]+K1811</f>
        <v>11</v>
      </c>
    </row>
    <row r="1813" spans="1:11" x14ac:dyDescent="0.25">
      <c r="A1813" s="1">
        <v>1593.326171875</v>
      </c>
      <c r="B1813" s="1">
        <v>1.2875354150310201</v>
      </c>
      <c r="C1813">
        <v>2.0048619262524902E-3</v>
      </c>
      <c r="D1813" s="1">
        <v>1.28553051035851</v>
      </c>
      <c r="E1813">
        <v>8.4062770611126303E-4</v>
      </c>
      <c r="F1813" s="1">
        <f>Tabla2[[#This Row],[Axial Force ]]/$O$11</f>
        <v>33.194295247395836</v>
      </c>
      <c r="G1813" s="5">
        <f>Tabla2[[#This Row],[Axial Displacement ]]/$O$8</f>
        <v>1.5895498951000248E-2</v>
      </c>
      <c r="H1813" s="1">
        <f>Tabla2[[#This Row],[Axial 634,12F ]]/25</f>
        <v>3.3625108244450523E-5</v>
      </c>
      <c r="I1813" s="1">
        <f>IF(Tabla2[[#This Row],[Axial Displacement Command ]]=D1812,1,0)</f>
        <v>0</v>
      </c>
      <c r="J1813" s="1">
        <f>IF(AND(Tabla2[[#This Row],[cic]]=1,(AND(I1812=1,I1814=0))),1,0)</f>
        <v>0</v>
      </c>
      <c r="K1813" s="1">
        <f>Tabla2[[#This Row],[pas]]+K1812</f>
        <v>11</v>
      </c>
    </row>
    <row r="1814" spans="1:11" x14ac:dyDescent="0.25">
      <c r="A1814" s="1">
        <v>1583.73522949219</v>
      </c>
      <c r="B1814" s="1">
        <v>1.2829363113269201</v>
      </c>
      <c r="C1814">
        <v>7.4243547487640204E-4</v>
      </c>
      <c r="D1814" s="1">
        <v>1.28219393081963</v>
      </c>
      <c r="E1814">
        <v>2.6937894404E-4</v>
      </c>
      <c r="F1814" s="1">
        <f>Tabla2[[#This Row],[Axial Force ]]/$O$11</f>
        <v>32.994483947753956</v>
      </c>
      <c r="G1814" s="5">
        <f>Tabla2[[#This Row],[Axial Displacement ]]/$O$8</f>
        <v>1.583871989292494E-2</v>
      </c>
      <c r="H1814" s="1">
        <f>Tabla2[[#This Row],[Axial 634,12F ]]/25</f>
        <v>1.07751577616E-5</v>
      </c>
      <c r="I1814" s="1">
        <f>IF(Tabla2[[#This Row],[Axial Displacement Command ]]=D1813,1,0)</f>
        <v>0</v>
      </c>
      <c r="J1814" s="1">
        <f>IF(AND(Tabla2[[#This Row],[cic]]=1,(AND(I1813=1,I1815=0))),1,0)</f>
        <v>0</v>
      </c>
      <c r="K1814" s="1">
        <f>Tabla2[[#This Row],[pas]]+K1813</f>
        <v>11</v>
      </c>
    </row>
    <row r="1815" spans="1:11" x14ac:dyDescent="0.25">
      <c r="A1815" s="1">
        <v>1578.88342285156</v>
      </c>
      <c r="B1815" s="1">
        <v>1.28053303342313</v>
      </c>
      <c r="C1815">
        <v>1.6757250023147199E-3</v>
      </c>
      <c r="D1815" s="1">
        <v>1.27885735128075</v>
      </c>
      <c r="E1815">
        <v>1.16882984002586E-3</v>
      </c>
      <c r="F1815" s="1">
        <f>Tabla2[[#This Row],[Axial Force ]]/$O$11</f>
        <v>32.893404642740833</v>
      </c>
      <c r="G1815" s="5">
        <f>Tabla2[[#This Row],[Axial Displacement ]]/$O$8</f>
        <v>1.5809049795347283E-2</v>
      </c>
      <c r="H1815" s="1">
        <f>Tabla2[[#This Row],[Axial 634,12F ]]/25</f>
        <v>4.6753193601034399E-5</v>
      </c>
      <c r="I1815" s="1">
        <f>IF(Tabla2[[#This Row],[Axial Displacement Command ]]=D1814,1,0)</f>
        <v>0</v>
      </c>
      <c r="J1815" s="1">
        <f>IF(AND(Tabla2[[#This Row],[cic]]=1,(AND(I1814=1,I1816=0))),1,0)</f>
        <v>0</v>
      </c>
      <c r="K1815" s="1">
        <f>Tabla2[[#This Row],[pas]]+K1814</f>
        <v>11</v>
      </c>
    </row>
    <row r="1816" spans="1:11" x14ac:dyDescent="0.25">
      <c r="A1816" s="1">
        <v>1574.361328125</v>
      </c>
      <c r="B1816" s="1">
        <v>1.2785983271896799</v>
      </c>
      <c r="C1816">
        <v>3.0775070172239802E-3</v>
      </c>
      <c r="D1816" s="1">
        <v>1.27552077174187</v>
      </c>
      <c r="E1816">
        <v>7.0280424324664604E-4</v>
      </c>
      <c r="F1816" s="1">
        <f>Tabla2[[#This Row],[Axial Force ]]/$O$11</f>
        <v>32.7991943359375</v>
      </c>
      <c r="G1816" s="5">
        <f>Tabla2[[#This Row],[Axial Displacement ]]/$O$8</f>
        <v>1.5785164533205925E-2</v>
      </c>
      <c r="H1816" s="1">
        <f>Tabla2[[#This Row],[Axial 634,12F ]]/25</f>
        <v>2.8112169729865841E-5</v>
      </c>
      <c r="I1816" s="1">
        <f>IF(Tabla2[[#This Row],[Axial Displacement Command ]]=D1815,1,0)</f>
        <v>0</v>
      </c>
      <c r="J1816" s="1">
        <f>IF(AND(Tabla2[[#This Row],[cic]]=1,(AND(I1815=1,I1817=0))),1,0)</f>
        <v>0</v>
      </c>
      <c r="K1816" s="1">
        <f>Tabla2[[#This Row],[pas]]+K1815</f>
        <v>11</v>
      </c>
    </row>
    <row r="1817" spans="1:11" x14ac:dyDescent="0.25">
      <c r="A1817" s="1">
        <v>1566.56921386719</v>
      </c>
      <c r="B1817" s="1">
        <v>1.27458211500198</v>
      </c>
      <c r="C1817">
        <v>2.3980139758350599E-3</v>
      </c>
      <c r="D1817" s="1">
        <v>1.2721840757876599</v>
      </c>
      <c r="E1817" s="2">
        <v>-3.04253688909739E-5</v>
      </c>
      <c r="F1817" s="1">
        <f>Tabla2[[#This Row],[Axial Force ]]/$O$11</f>
        <v>32.636858622233127</v>
      </c>
      <c r="G1817" s="5">
        <f>Tabla2[[#This Row],[Axial Displacement ]]/$O$8</f>
        <v>1.5735581666691111E-2</v>
      </c>
      <c r="H1817" s="1">
        <f>Tabla2[[#This Row],[Axial 634,12F ]]/25</f>
        <v>-1.2170147556389559E-6</v>
      </c>
      <c r="I1817" s="1">
        <f>IF(Tabla2[[#This Row],[Axial Displacement Command ]]=D1816,1,0)</f>
        <v>0</v>
      </c>
      <c r="J1817" s="1">
        <f>IF(AND(Tabla2[[#This Row],[cic]]=1,(AND(I1816=1,I1818=0))),1,0)</f>
        <v>0</v>
      </c>
      <c r="K1817" s="1">
        <f>Tabla2[[#This Row],[pas]]+K1816</f>
        <v>11</v>
      </c>
    </row>
    <row r="1818" spans="1:11" x14ac:dyDescent="0.25">
      <c r="A1818" s="1">
        <v>1556.88037109375</v>
      </c>
      <c r="B1818" s="1">
        <v>1.27031921874732</v>
      </c>
      <c r="C1818">
        <v>1.47163871133671E-3</v>
      </c>
      <c r="D1818" s="1">
        <v>1.2688476126641</v>
      </c>
      <c r="E1818">
        <v>-1.1111985713796501E-3</v>
      </c>
      <c r="F1818" s="1">
        <f>Tabla2[[#This Row],[Axial Force ]]/$O$11</f>
        <v>32.435007731119789</v>
      </c>
      <c r="G1818" s="5">
        <f>Tabla2[[#This Row],[Axial Displacement ]]/$O$8</f>
        <v>1.5682953317868148E-2</v>
      </c>
      <c r="H1818" s="1">
        <f>Tabla2[[#This Row],[Axial 634,12F ]]/25</f>
        <v>-4.4447942855186005E-5</v>
      </c>
      <c r="I1818" s="1">
        <f>IF(Tabla2[[#This Row],[Axial Displacement Command ]]=D1817,1,0)</f>
        <v>0</v>
      </c>
      <c r="J1818" s="1">
        <f>IF(AND(Tabla2[[#This Row],[cic]]=1,(AND(I1817=1,I1819=0))),1,0)</f>
        <v>0</v>
      </c>
      <c r="K1818" s="1">
        <f>Tabla2[[#This Row],[pas]]+K1817</f>
        <v>11</v>
      </c>
    </row>
    <row r="1819" spans="1:11" x14ac:dyDescent="0.25">
      <c r="A1819" s="1">
        <v>1549.92248535156</v>
      </c>
      <c r="B1819" s="1">
        <v>1.26698252279311</v>
      </c>
      <c r="C1819">
        <v>1.47151945384394E-3</v>
      </c>
      <c r="D1819" s="1">
        <v>1.26551103312522</v>
      </c>
      <c r="E1819">
        <v>-8.0415344427819902E-4</v>
      </c>
      <c r="F1819" s="1">
        <f>Tabla2[[#This Row],[Axial Force ]]/$O$11</f>
        <v>32.290051778157498</v>
      </c>
      <c r="G1819" s="5">
        <f>Tabla2[[#This Row],[Axial Displacement ]]/$O$8</f>
        <v>1.5641759540655678E-2</v>
      </c>
      <c r="H1819" s="1">
        <f>Tabla2[[#This Row],[Axial 634,12F ]]/25</f>
        <v>-3.2166137771127958E-5</v>
      </c>
      <c r="I1819" s="1">
        <f>IF(Tabla2[[#This Row],[Axial Displacement Command ]]=D1818,1,0)</f>
        <v>0</v>
      </c>
      <c r="J1819" s="1">
        <f>IF(AND(Tabla2[[#This Row],[cic]]=1,(AND(I1818=1,I1820=0))),1,0)</f>
        <v>0</v>
      </c>
      <c r="K1819" s="1">
        <f>Tabla2[[#This Row],[pas]]+K1818</f>
        <v>11</v>
      </c>
    </row>
    <row r="1820" spans="1:11" x14ac:dyDescent="0.25">
      <c r="A1820" s="1">
        <v>1543.77514648438</v>
      </c>
      <c r="B1820" s="1">
        <v>1.26427179202437</v>
      </c>
      <c r="C1820">
        <v>2.0973682239855398E-3</v>
      </c>
      <c r="D1820" s="1">
        <v>1.2621743371710199</v>
      </c>
      <c r="E1820">
        <v>-1.7218357015735799E-3</v>
      </c>
      <c r="F1820" s="1">
        <f>Tabla2[[#This Row],[Axial Force ]]/$O$11</f>
        <v>32.161982218424583</v>
      </c>
      <c r="G1820" s="5">
        <f>Tabla2[[#This Row],[Axial Displacement ]]/$O$8</f>
        <v>1.5608293728695925E-2</v>
      </c>
      <c r="H1820" s="1">
        <f>Tabla2[[#This Row],[Axial 634,12F ]]/25</f>
        <v>-6.8873428062943195E-5</v>
      </c>
      <c r="I1820" s="1">
        <f>IF(Tabla2[[#This Row],[Axial Displacement Command ]]=D1819,1,0)</f>
        <v>0</v>
      </c>
      <c r="J1820" s="1">
        <f>IF(AND(Tabla2[[#This Row],[cic]]=1,(AND(I1819=1,I1821=0))),1,0)</f>
        <v>0</v>
      </c>
      <c r="K1820" s="1">
        <f>Tabla2[[#This Row],[pas]]+K1819</f>
        <v>11</v>
      </c>
    </row>
    <row r="1821" spans="1:11" x14ac:dyDescent="0.25">
      <c r="A1821" s="1">
        <v>1538.16821289063</v>
      </c>
      <c r="B1821" s="1">
        <v>1.26126047689468</v>
      </c>
      <c r="C1821">
        <v>2.42269038608356E-3</v>
      </c>
      <c r="D1821" s="1">
        <v>1.2588378740474599</v>
      </c>
      <c r="E1821">
        <v>-1.1853900616642901E-4</v>
      </c>
      <c r="F1821" s="1">
        <f>Tabla2[[#This Row],[Axial Force ]]/$O$11</f>
        <v>32.045171101888123</v>
      </c>
      <c r="G1821" s="5">
        <f>Tabla2[[#This Row],[Axial Displacement ]]/$O$8</f>
        <v>1.5571116998699753E-2</v>
      </c>
      <c r="H1821" s="1">
        <f>Tabla2[[#This Row],[Axial 634,12F ]]/25</f>
        <v>-4.74156024665716E-6</v>
      </c>
      <c r="I1821" s="1">
        <f>IF(Tabla2[[#This Row],[Axial Displacement Command ]]=D1820,1,0)</f>
        <v>0</v>
      </c>
      <c r="J1821" s="1">
        <f>IF(AND(Tabla2[[#This Row],[cic]]=1,(AND(I1820=1,I1822=0))),1,0)</f>
        <v>0</v>
      </c>
      <c r="K1821" s="1">
        <f>Tabla2[[#This Row],[pas]]+K1820</f>
        <v>11</v>
      </c>
    </row>
    <row r="1822" spans="1:11" x14ac:dyDescent="0.25">
      <c r="A1822" s="1">
        <v>1529.85412597656</v>
      </c>
      <c r="B1822" s="1">
        <v>1.2579130707308701</v>
      </c>
      <c r="C1822">
        <v>2.4118423880281599E-3</v>
      </c>
      <c r="D1822" s="1">
        <v>1.2555012945085799</v>
      </c>
      <c r="E1822" s="2">
        <v>-3.98718533745068E-5</v>
      </c>
      <c r="F1822" s="1">
        <f>Tabla2[[#This Row],[Axial Force ]]/$O$11</f>
        <v>31.871960957845001</v>
      </c>
      <c r="G1822" s="5">
        <f>Tabla2[[#This Row],[Axial Displacement ]]/$O$8</f>
        <v>1.5529790996677409E-2</v>
      </c>
      <c r="H1822" s="1">
        <f>Tabla2[[#This Row],[Axial 634,12F ]]/25</f>
        <v>-1.594874134980272E-6</v>
      </c>
      <c r="I1822" s="1">
        <f>IF(Tabla2[[#This Row],[Axial Displacement Command ]]=D1821,1,0)</f>
        <v>0</v>
      </c>
      <c r="J1822" s="1">
        <f>IF(AND(Tabla2[[#This Row],[cic]]=1,(AND(I1821=1,I1823=0))),1,0)</f>
        <v>0</v>
      </c>
      <c r="K1822" s="1">
        <f>Tabla2[[#This Row],[pas]]+K1821</f>
        <v>11</v>
      </c>
    </row>
    <row r="1823" spans="1:11" x14ac:dyDescent="0.25">
      <c r="A1823" s="1">
        <v>1523.97229003906</v>
      </c>
      <c r="B1823" s="1">
        <v>1.25497346743941</v>
      </c>
      <c r="C1823">
        <v>2.8088093131373201E-3</v>
      </c>
      <c r="D1823" s="1">
        <v>1.2521645985543699</v>
      </c>
      <c r="E1823">
        <v>2.1681210000679099E-3</v>
      </c>
      <c r="F1823" s="1">
        <f>Tabla2[[#This Row],[Axial Force ]]/$O$11</f>
        <v>31.749422709147083</v>
      </c>
      <c r="G1823" s="5">
        <f>Tabla2[[#This Row],[Axial Displacement ]]/$O$8</f>
        <v>1.5493499598017407E-2</v>
      </c>
      <c r="H1823" s="1">
        <f>Tabla2[[#This Row],[Axial 634,12F ]]/25</f>
        <v>8.6724840002716397E-5</v>
      </c>
      <c r="I1823" s="1">
        <f>IF(Tabla2[[#This Row],[Axial Displacement Command ]]=D1822,1,0)</f>
        <v>0</v>
      </c>
      <c r="J1823" s="1">
        <f>IF(AND(Tabla2[[#This Row],[cic]]=1,(AND(I1822=1,I1824=0))),1,0)</f>
        <v>0</v>
      </c>
      <c r="K1823" s="1">
        <f>Tabla2[[#This Row],[pas]]+K1822</f>
        <v>11</v>
      </c>
    </row>
    <row r="1824" spans="1:11" x14ac:dyDescent="0.25">
      <c r="A1824" s="1">
        <v>1513.06335449219</v>
      </c>
      <c r="B1824" s="1">
        <v>1.2497126590460499</v>
      </c>
      <c r="C1824">
        <v>8.8465213821109501E-4</v>
      </c>
      <c r="D1824" s="1">
        <v>1.2488280190154899</v>
      </c>
      <c r="E1824">
        <v>1.1406920066292501E-3</v>
      </c>
      <c r="F1824" s="1">
        <f>Tabla2[[#This Row],[Axial Force ]]/$O$11</f>
        <v>31.522153218587292</v>
      </c>
      <c r="G1824" s="5">
        <f>Tabla2[[#This Row],[Axial Displacement ]]/$O$8</f>
        <v>1.5428551346247529E-2</v>
      </c>
      <c r="H1824" s="1">
        <f>Tabla2[[#This Row],[Axial 634,12F ]]/25</f>
        <v>4.5627680265170002E-5</v>
      </c>
      <c r="I1824" s="1">
        <f>IF(Tabla2[[#This Row],[Axial Displacement Command ]]=D1823,1,0)</f>
        <v>0</v>
      </c>
      <c r="J1824" s="1">
        <f>IF(AND(Tabla2[[#This Row],[cic]]=1,(AND(I1823=1,I1825=0))),1,0)</f>
        <v>0</v>
      </c>
      <c r="K1824" s="1">
        <f>Tabla2[[#This Row],[pas]]+K1823</f>
        <v>11</v>
      </c>
    </row>
    <row r="1825" spans="1:11" x14ac:dyDescent="0.25">
      <c r="A1825" s="1">
        <v>1505.0400390625</v>
      </c>
      <c r="B1825" s="1">
        <v>1.2461113510653401</v>
      </c>
      <c r="C1825">
        <v>6.1988828292669496E-4</v>
      </c>
      <c r="D1825" s="1">
        <v>1.2454915558919299</v>
      </c>
      <c r="E1825">
        <v>1.54408780872473E-3</v>
      </c>
      <c r="F1825" s="1">
        <f>Tabla2[[#This Row],[Axial Force ]]/$O$11</f>
        <v>31.355000813802082</v>
      </c>
      <c r="G1825" s="5">
        <f>Tabla2[[#This Row],[Axial Displacement ]]/$O$8</f>
        <v>1.5384090753893088E-2</v>
      </c>
      <c r="H1825" s="1">
        <f>Tabla2[[#This Row],[Axial 634,12F ]]/25</f>
        <v>6.1763512348989201E-5</v>
      </c>
      <c r="I1825" s="1">
        <f>IF(Tabla2[[#This Row],[Axial Displacement Command ]]=D1824,1,0)</f>
        <v>0</v>
      </c>
      <c r="J1825" s="1">
        <f>IF(AND(Tabla2[[#This Row],[cic]]=1,(AND(I1824=1,I1826=0))),1,0)</f>
        <v>0</v>
      </c>
      <c r="K1825" s="1">
        <f>Tabla2[[#This Row],[pas]]+K1824</f>
        <v>11</v>
      </c>
    </row>
    <row r="1826" spans="1:11" x14ac:dyDescent="0.25">
      <c r="A1826" s="1">
        <v>1501.01452636719</v>
      </c>
      <c r="B1826" s="1">
        <v>1.24437327031046</v>
      </c>
      <c r="C1826">
        <v>2.21848495129962E-3</v>
      </c>
      <c r="D1826" s="1">
        <v>1.2421548599377299</v>
      </c>
      <c r="E1826">
        <v>1.89010052054073E-4</v>
      </c>
      <c r="F1826" s="1">
        <f>Tabla2[[#This Row],[Axial Force ]]/$O$11</f>
        <v>31.271135965983124</v>
      </c>
      <c r="G1826" s="5">
        <f>Tabla2[[#This Row],[Axial Displacement ]]/$O$8</f>
        <v>1.5362632966795802E-2</v>
      </c>
      <c r="H1826" s="1">
        <f>Tabla2[[#This Row],[Axial 634,12F ]]/25</f>
        <v>7.5604020821629202E-6</v>
      </c>
      <c r="I1826" s="1">
        <f>IF(Tabla2[[#This Row],[Axial Displacement Command ]]=D1825,1,0)</f>
        <v>0</v>
      </c>
      <c r="J1826" s="1">
        <f>IF(AND(Tabla2[[#This Row],[cic]]=1,(AND(I1825=1,I1827=0))),1,0)</f>
        <v>0</v>
      </c>
      <c r="K1826" s="1">
        <f>Tabla2[[#This Row],[pas]]+K1825</f>
        <v>11</v>
      </c>
    </row>
    <row r="1827" spans="1:11" x14ac:dyDescent="0.25">
      <c r="A1827" s="1">
        <v>1495.96569824219</v>
      </c>
      <c r="B1827" s="1">
        <v>1.24141934793442</v>
      </c>
      <c r="C1827">
        <v>2.60102751781233E-3</v>
      </c>
      <c r="D1827" s="1">
        <v>1.2388182803988499</v>
      </c>
      <c r="E1827">
        <v>-8.0431271953784701E-4</v>
      </c>
      <c r="F1827" s="1">
        <f>Tabla2[[#This Row],[Axial Force ]]/$O$11</f>
        <v>31.165952046712292</v>
      </c>
      <c r="G1827" s="5">
        <f>Tabla2[[#This Row],[Axial Displacement ]]/$O$8</f>
        <v>1.5326164789313828E-2</v>
      </c>
      <c r="H1827" s="1">
        <f>Tabla2[[#This Row],[Axial 634,12F ]]/25</f>
        <v>-3.2172508781513877E-5</v>
      </c>
      <c r="I1827" s="1">
        <f>IF(Tabla2[[#This Row],[Axial Displacement Command ]]=D1826,1,0)</f>
        <v>0</v>
      </c>
      <c r="J1827" s="1">
        <f>IF(AND(Tabla2[[#This Row],[cic]]=1,(AND(I1826=1,I1828=0))),1,0)</f>
        <v>0</v>
      </c>
      <c r="K1827" s="1">
        <f>Tabla2[[#This Row],[pas]]+K1826</f>
        <v>11</v>
      </c>
    </row>
    <row r="1828" spans="1:11" x14ac:dyDescent="0.25">
      <c r="A1828" s="1">
        <v>1488.45397949219</v>
      </c>
      <c r="B1828" s="1">
        <v>1.2374245561659301</v>
      </c>
      <c r="C1828">
        <v>1.9428730411163999E-3</v>
      </c>
      <c r="D1828" s="1">
        <v>1.2354817008599599</v>
      </c>
      <c r="E1828">
        <v>-7.7240463269845404E-4</v>
      </c>
      <c r="F1828" s="1">
        <f>Tabla2[[#This Row],[Axial Force ]]/$O$11</f>
        <v>31.009457906087292</v>
      </c>
      <c r="G1828" s="5">
        <f>Tabla2[[#This Row],[Axial Displacement ]]/$O$8</f>
        <v>1.5276846372418889E-2</v>
      </c>
      <c r="H1828" s="1">
        <f>Tabla2[[#This Row],[Axial 634,12F ]]/25</f>
        <v>-3.089618530793816E-5</v>
      </c>
      <c r="I1828" s="1">
        <f>IF(Tabla2[[#This Row],[Axial Displacement Command ]]=D1827,1,0)</f>
        <v>0</v>
      </c>
      <c r="J1828" s="1">
        <f>IF(AND(Tabla2[[#This Row],[cic]]=1,(AND(I1827=1,I1829=0))),1,0)</f>
        <v>0</v>
      </c>
      <c r="K1828" s="1">
        <f>Tabla2[[#This Row],[pas]]+K1827</f>
        <v>11</v>
      </c>
    </row>
    <row r="1829" spans="1:11" x14ac:dyDescent="0.25">
      <c r="A1829" s="1">
        <v>1481.80895996094</v>
      </c>
      <c r="B1829" s="1">
        <v>1.2340307002887101</v>
      </c>
      <c r="C1829">
        <v>1.8856525230148699E-3</v>
      </c>
      <c r="D1829" s="1">
        <v>1.2321451213210799</v>
      </c>
      <c r="E1829">
        <v>-2.9826207992300598E-3</v>
      </c>
      <c r="F1829" s="1">
        <f>Tabla2[[#This Row],[Axial Force ]]/$O$11</f>
        <v>30.871019999186249</v>
      </c>
      <c r="G1829" s="5">
        <f>Tabla2[[#This Row],[Axial Displacement ]]/$O$8</f>
        <v>1.523494691714457E-2</v>
      </c>
      <c r="H1829" s="1">
        <f>Tabla2[[#This Row],[Axial 634,12F ]]/25</f>
        <v>-1.1930483196920239E-4</v>
      </c>
      <c r="I1829" s="1">
        <f>IF(Tabla2[[#This Row],[Axial Displacement Command ]]=D1828,1,0)</f>
        <v>0</v>
      </c>
      <c r="J1829" s="1">
        <f>IF(AND(Tabla2[[#This Row],[cic]]=1,(AND(I1828=1,I1830=0))),1,0)</f>
        <v>0</v>
      </c>
      <c r="K1829" s="1">
        <f>Tabla2[[#This Row],[pas]]+K1828</f>
        <v>11</v>
      </c>
    </row>
    <row r="1830" spans="1:11" x14ac:dyDescent="0.25">
      <c r="A1830" s="1">
        <v>1475.04028320313</v>
      </c>
      <c r="B1830" s="1">
        <v>1.2318062363192399</v>
      </c>
      <c r="C1830">
        <v>2.9977559279359398E-3</v>
      </c>
      <c r="D1830" s="1">
        <v>1.2288085417821999</v>
      </c>
      <c r="E1830">
        <v>3.76004322788503E-4</v>
      </c>
      <c r="F1830" s="1">
        <f>Tabla2[[#This Row],[Axial Force ]]/$O$11</f>
        <v>30.730005900065208</v>
      </c>
      <c r="G1830" s="5">
        <f>Tabla2[[#This Row],[Axial Displacement ]]/$O$8</f>
        <v>1.5207484399002961E-2</v>
      </c>
      <c r="H1830" s="1">
        <f>Tabla2[[#This Row],[Axial 634,12F ]]/25</f>
        <v>1.5040172911540119E-5</v>
      </c>
      <c r="I1830" s="1">
        <f>IF(Tabla2[[#This Row],[Axial Displacement Command ]]=D1829,1,0)</f>
        <v>0</v>
      </c>
      <c r="J1830" s="1">
        <f>IF(AND(Tabla2[[#This Row],[cic]]=1,(AND(I1829=1,I1831=0))),1,0)</f>
        <v>0</v>
      </c>
      <c r="K1830" s="1">
        <f>Tabla2[[#This Row],[pas]]+K1829</f>
        <v>11</v>
      </c>
    </row>
    <row r="1831" spans="1:11" x14ac:dyDescent="0.25">
      <c r="A1831" s="1">
        <v>1468.12756347656</v>
      </c>
      <c r="B1831" s="1">
        <v>1.22772215399891</v>
      </c>
      <c r="C1831">
        <v>2.2501944840769301E-3</v>
      </c>
      <c r="D1831" s="1">
        <v>1.2254719622433199</v>
      </c>
      <c r="E1831">
        <v>2.7849296202475701E-3</v>
      </c>
      <c r="F1831" s="1">
        <f>Tabla2[[#This Row],[Axial Force ]]/$O$11</f>
        <v>30.585990905761665</v>
      </c>
      <c r="G1831" s="5">
        <f>Tabla2[[#This Row],[Axial Displacement ]]/$O$8</f>
        <v>1.5157063629616174E-2</v>
      </c>
      <c r="H1831" s="1">
        <f>Tabla2[[#This Row],[Axial 634,12F ]]/25</f>
        <v>1.113971848099028E-4</v>
      </c>
      <c r="I1831" s="1">
        <f>IF(Tabla2[[#This Row],[Axial Displacement Command ]]=D1830,1,0)</f>
        <v>0</v>
      </c>
      <c r="J1831" s="1">
        <f>IF(AND(Tabla2[[#This Row],[cic]]=1,(AND(I1830=1,I1832=0))),1,0)</f>
        <v>0</v>
      </c>
      <c r="K1831" s="1">
        <f>Tabla2[[#This Row],[pas]]+K1830</f>
        <v>11</v>
      </c>
    </row>
    <row r="1832" spans="1:11" x14ac:dyDescent="0.25">
      <c r="A1832" s="1">
        <v>1461.48754882813</v>
      </c>
      <c r="B1832" s="1">
        <v>1.22482900042087</v>
      </c>
      <c r="C1832">
        <v>2.6936531867249899E-3</v>
      </c>
      <c r="D1832" s="1">
        <v>1.2221352662891201</v>
      </c>
      <c r="E1832" s="2">
        <v>-3.4620558864162403E-5</v>
      </c>
      <c r="F1832" s="1">
        <f>Tabla2[[#This Row],[Axial Force ]]/$O$11</f>
        <v>30.447657267252708</v>
      </c>
      <c r="G1832" s="5">
        <f>Tabla2[[#This Row],[Axial Displacement ]]/$O$8</f>
        <v>1.5121345684208271E-2</v>
      </c>
      <c r="H1832" s="1">
        <f>Tabla2[[#This Row],[Axial 634,12F ]]/25</f>
        <v>-1.3848223545664961E-6</v>
      </c>
      <c r="I1832" s="1">
        <f>IF(Tabla2[[#This Row],[Axial Displacement Command ]]=D1831,1,0)</f>
        <v>0</v>
      </c>
      <c r="J1832" s="1">
        <f>IF(AND(Tabla2[[#This Row],[cic]]=1,(AND(I1831=1,I1833=0))),1,0)</f>
        <v>0</v>
      </c>
      <c r="K1832" s="1">
        <f>Tabla2[[#This Row],[pas]]+K1831</f>
        <v>11</v>
      </c>
    </row>
    <row r="1833" spans="1:11" x14ac:dyDescent="0.25">
      <c r="A1833" s="1">
        <v>1455.41955566406</v>
      </c>
      <c r="B1833" s="1">
        <v>1.2213564477860901</v>
      </c>
      <c r="C1833">
        <v>2.5576352982170599E-3</v>
      </c>
      <c r="D1833" s="1">
        <v>1.2187988031655601</v>
      </c>
      <c r="E1833">
        <v>3.77742566115558E-4</v>
      </c>
      <c r="F1833" s="1">
        <f>Tabla2[[#This Row],[Axial Force ]]/$O$11</f>
        <v>30.321240743001251</v>
      </c>
      <c r="G1833" s="5">
        <f>Tabla2[[#This Row],[Axial Displacement ]]/$O$8</f>
        <v>1.5078474664025803E-2</v>
      </c>
      <c r="H1833" s="1">
        <f>Tabla2[[#This Row],[Axial 634,12F ]]/25</f>
        <v>1.510970264462232E-5</v>
      </c>
      <c r="I1833" s="1">
        <f>IF(Tabla2[[#This Row],[Axial Displacement Command ]]=D1832,1,0)</f>
        <v>0</v>
      </c>
      <c r="J1833" s="1">
        <f>IF(AND(Tabla2[[#This Row],[cic]]=1,(AND(I1832=1,I1834=0))),1,0)</f>
        <v>0</v>
      </c>
      <c r="K1833" s="1">
        <f>Tabla2[[#This Row],[pas]]+K1832</f>
        <v>11</v>
      </c>
    </row>
    <row r="1834" spans="1:11" x14ac:dyDescent="0.25">
      <c r="A1834" s="1">
        <v>1449.49450683594</v>
      </c>
      <c r="B1834" s="1">
        <v>1.21943594422191</v>
      </c>
      <c r="C1834">
        <v>3.97372241423E-3</v>
      </c>
      <c r="D1834" s="1">
        <v>1.2154622236266699</v>
      </c>
      <c r="E1834">
        <v>8.0773224908625696E-4</v>
      </c>
      <c r="F1834" s="1">
        <f>Tabla2[[#This Row],[Axial Force ]]/$O$11</f>
        <v>30.197802225748749</v>
      </c>
      <c r="G1834" s="5">
        <f>Tabla2[[#This Row],[Axial Displacement ]]/$O$8</f>
        <v>1.5054764743480371E-2</v>
      </c>
      <c r="H1834" s="1">
        <f>Tabla2[[#This Row],[Axial 634,12F ]]/25</f>
        <v>3.2309289963450276E-5</v>
      </c>
      <c r="I1834" s="1">
        <f>IF(Tabla2[[#This Row],[Axial Displacement Command ]]=D1833,1,0)</f>
        <v>0</v>
      </c>
      <c r="J1834" s="1">
        <f>IF(AND(Tabla2[[#This Row],[cic]]=1,(AND(I1833=1,I1835=0))),1,0)</f>
        <v>0</v>
      </c>
      <c r="K1834" s="1">
        <f>Tabla2[[#This Row],[pas]]+K1833</f>
        <v>11</v>
      </c>
    </row>
    <row r="1835" spans="1:11" x14ac:dyDescent="0.25">
      <c r="A1835" s="1">
        <v>1444.06823730469</v>
      </c>
      <c r="B1835" s="1">
        <v>1.21592404320836</v>
      </c>
      <c r="C1835">
        <v>3.7984848404448699E-3</v>
      </c>
      <c r="D1835" s="1">
        <v>1.2121255276724701</v>
      </c>
      <c r="E1835">
        <v>7.7396185815814501E-4</v>
      </c>
      <c r="F1835" s="1">
        <f>Tabla2[[#This Row],[Axial Force ]]/$O$11</f>
        <v>30.08475494384771</v>
      </c>
      <c r="G1835" s="5">
        <f>Tabla2[[#This Row],[Axial Displacement ]]/$O$8</f>
        <v>1.5011407940843951E-2</v>
      </c>
      <c r="H1835" s="1">
        <f>Tabla2[[#This Row],[Axial 634,12F ]]/25</f>
        <v>3.09584743263258E-5</v>
      </c>
      <c r="I1835" s="1">
        <f>IF(Tabla2[[#This Row],[Axial Displacement Command ]]=D1834,1,0)</f>
        <v>0</v>
      </c>
      <c r="J1835" s="1">
        <f>IF(AND(Tabla2[[#This Row],[cic]]=1,(AND(I1834=1,I1836=0))),1,0)</f>
        <v>0</v>
      </c>
      <c r="K1835" s="1">
        <f>Tabla2[[#This Row],[pas]]+K1834</f>
        <v>11</v>
      </c>
    </row>
    <row r="1836" spans="1:11" x14ac:dyDescent="0.25">
      <c r="A1836" s="1">
        <v>1435.85363769531</v>
      </c>
      <c r="B1836" s="1">
        <v>1.2122404295951099</v>
      </c>
      <c r="C1836">
        <v>3.4514664548623798E-3</v>
      </c>
      <c r="D1836" s="1">
        <v>1.2087889481335901</v>
      </c>
      <c r="E1836">
        <v>-3.5923375207858E-4</v>
      </c>
      <c r="F1836" s="1">
        <f>Tabla2[[#This Row],[Axial Force ]]/$O$11</f>
        <v>29.913617451985626</v>
      </c>
      <c r="G1836" s="5">
        <f>Tabla2[[#This Row],[Axial Displacement ]]/$O$8</f>
        <v>1.4965931229569258E-2</v>
      </c>
      <c r="H1836" s="1">
        <f>Tabla2[[#This Row],[Axial 634,12F ]]/25</f>
        <v>-1.4369350083143201E-5</v>
      </c>
      <c r="I1836" s="1">
        <f>IF(Tabla2[[#This Row],[Axial Displacement Command ]]=D1835,1,0)</f>
        <v>0</v>
      </c>
      <c r="J1836" s="1">
        <f>IF(AND(Tabla2[[#This Row],[cic]]=1,(AND(I1835=1,I1837=0))),1,0)</f>
        <v>0</v>
      </c>
      <c r="K1836" s="1">
        <f>Tabla2[[#This Row],[pas]]+K1835</f>
        <v>11</v>
      </c>
    </row>
    <row r="1837" spans="1:11" x14ac:dyDescent="0.25">
      <c r="A1837" s="1">
        <v>1427.177734375</v>
      </c>
      <c r="B1837" s="1">
        <v>1.20794889517128</v>
      </c>
      <c r="C1837">
        <v>2.49648087446985E-3</v>
      </c>
      <c r="D1837" s="1">
        <v>1.2054524850100301</v>
      </c>
      <c r="E1837">
        <v>-5.5121785180745097E-4</v>
      </c>
      <c r="F1837" s="1">
        <f>Tabla2[[#This Row],[Axial Force ]]/$O$11</f>
        <v>29.732869466145832</v>
      </c>
      <c r="G1837" s="5">
        <f>Tabla2[[#This Row],[Axial Displacement ]]/$O$8</f>
        <v>1.4912949323102222E-2</v>
      </c>
      <c r="H1837" s="1">
        <f>Tabla2[[#This Row],[Axial 634,12F ]]/25</f>
        <v>-2.2048714072298039E-5</v>
      </c>
      <c r="I1837" s="1">
        <f>IF(Tabla2[[#This Row],[Axial Displacement Command ]]=D1836,1,0)</f>
        <v>0</v>
      </c>
      <c r="J1837" s="1">
        <f>IF(AND(Tabla2[[#This Row],[cic]]=1,(AND(I1836=1,I1838=0))),1,0)</f>
        <v>0</v>
      </c>
      <c r="K1837" s="1">
        <f>Tabla2[[#This Row],[pas]]+K1836</f>
        <v>11</v>
      </c>
    </row>
    <row r="1838" spans="1:11" x14ac:dyDescent="0.25">
      <c r="A1838" s="1">
        <v>1418.95446777344</v>
      </c>
      <c r="B1838" s="1">
        <v>1.20460870675743</v>
      </c>
      <c r="C1838">
        <v>2.4929047413024801E-3</v>
      </c>
      <c r="D1838" s="1">
        <v>1.2021157890558201</v>
      </c>
      <c r="E1838">
        <v>9.2629022674373097E-4</v>
      </c>
      <c r="F1838" s="1">
        <f>Tabla2[[#This Row],[Axial Force ]]/$O$11</f>
        <v>29.561551411946667</v>
      </c>
      <c r="G1838" s="5">
        <f>Tabla2[[#This Row],[Axial Displacement ]]/$O$8</f>
        <v>1.4871712429104074E-2</v>
      </c>
      <c r="H1838" s="1">
        <f>Tabla2[[#This Row],[Axial 634,12F ]]/25</f>
        <v>3.7051609069749241E-5</v>
      </c>
      <c r="I1838" s="1">
        <f>IF(Tabla2[[#This Row],[Axial Displacement Command ]]=D1837,1,0)</f>
        <v>0</v>
      </c>
      <c r="J1838" s="1">
        <f>IF(AND(Tabla2[[#This Row],[cic]]=1,(AND(I1837=1,I1839=0))),1,0)</f>
        <v>0</v>
      </c>
      <c r="K1838" s="1">
        <f>Tabla2[[#This Row],[pas]]+K1837</f>
        <v>11</v>
      </c>
    </row>
    <row r="1839" spans="1:11" x14ac:dyDescent="0.25">
      <c r="A1839" s="1">
        <v>1412.69226074219</v>
      </c>
      <c r="B1839" s="1">
        <v>1.20094302110374</v>
      </c>
      <c r="C1839">
        <v>9.4294546215678598E-4</v>
      </c>
      <c r="D1839" s="1">
        <v>1.20000005699694</v>
      </c>
      <c r="E1839">
        <v>-1.1002460951203799E-3</v>
      </c>
      <c r="F1839" s="1">
        <f>Tabla2[[#This Row],[Axial Force ]]/$O$11</f>
        <v>29.431088765462292</v>
      </c>
      <c r="G1839" s="5">
        <f>Tabla2[[#This Row],[Axial Displacement ]]/$O$8</f>
        <v>1.4826457050663456E-2</v>
      </c>
      <c r="H1839" s="1">
        <f>Tabla2[[#This Row],[Axial 634,12F ]]/25</f>
        <v>-4.4009843804815196E-5</v>
      </c>
      <c r="I1839" s="1">
        <f>IF(Tabla2[[#This Row],[Axial Displacement Command ]]=D1838,1,0)</f>
        <v>0</v>
      </c>
      <c r="J1839" s="1">
        <f>IF(AND(Tabla2[[#This Row],[cic]]=1,(AND(I1838=1,I1840=0))),1,0)</f>
        <v>0</v>
      </c>
      <c r="K1839" s="1">
        <f>Tabla2[[#This Row],[pas]]+K1838</f>
        <v>11</v>
      </c>
    </row>
    <row r="1840" spans="1:11" x14ac:dyDescent="0.25">
      <c r="A1840" s="1">
        <v>1411.671875</v>
      </c>
      <c r="B1840" s="1">
        <v>1.2000703718513299</v>
      </c>
      <c r="C1840" s="2">
        <v>7.03334777085729E-5</v>
      </c>
      <c r="D1840" s="1">
        <v>1.20000005699694</v>
      </c>
      <c r="E1840">
        <v>0.184148477273993</v>
      </c>
      <c r="F1840" s="1">
        <f>Tabla2[[#This Row],[Axial Force ]]/$O$11</f>
        <v>29.409830729166668</v>
      </c>
      <c r="G1840" s="5">
        <f>Tabla2[[#This Row],[Axial Displacement ]]/$O$8</f>
        <v>1.4815683603102838E-2</v>
      </c>
      <c r="H1840" s="1">
        <f>Tabla2[[#This Row],[Axial 634,12F ]]/25</f>
        <v>7.36593909095972E-3</v>
      </c>
      <c r="I1840" s="1">
        <f>IF(Tabla2[[#This Row],[Axial Displacement Command ]]=D1839,1,0)</f>
        <v>1</v>
      </c>
      <c r="J1840" s="1">
        <f>IF(AND(Tabla2[[#This Row],[cic]]=1,(AND(I1839=1,I1841=0))),1,0)</f>
        <v>0</v>
      </c>
      <c r="K1840" s="1">
        <f>Tabla2[[#This Row],[pas]]+K1839</f>
        <v>11</v>
      </c>
    </row>
    <row r="1841" spans="1:11" x14ac:dyDescent="0.25">
      <c r="A1841" s="1">
        <v>1416.93151855469</v>
      </c>
      <c r="B1841" s="1">
        <v>1.2014043750241401</v>
      </c>
      <c r="C1841">
        <v>1.4042853990758901E-3</v>
      </c>
      <c r="D1841" s="1">
        <v>1.20000005699694</v>
      </c>
      <c r="E1841">
        <v>1.6682023442626799E-3</v>
      </c>
      <c r="F1841" s="1">
        <f>Tabla2[[#This Row],[Axial Force ]]/$O$11</f>
        <v>29.519406636556042</v>
      </c>
      <c r="G1841" s="5">
        <f>Tabla2[[#This Row],[Axial Displacement ]]/$O$8</f>
        <v>1.4832152778075803E-2</v>
      </c>
      <c r="H1841" s="1">
        <f>Tabla2[[#This Row],[Axial 634,12F ]]/25</f>
        <v>6.6728093770507203E-5</v>
      </c>
      <c r="I1841" s="1">
        <f>IF(Tabla2[[#This Row],[Axial Displacement Command ]]=D1840,1,0)</f>
        <v>1</v>
      </c>
      <c r="J1841" s="1">
        <f>IF(AND(Tabla2[[#This Row],[cic]]=1,(AND(I1840=1,I1842=0))),1,0)</f>
        <v>0</v>
      </c>
      <c r="K1841" s="1">
        <f>Tabla2[[#This Row],[pas]]+K1840</f>
        <v>11</v>
      </c>
    </row>
    <row r="1842" spans="1:11" x14ac:dyDescent="0.25">
      <c r="A1842" s="1">
        <v>1418.05017089844</v>
      </c>
      <c r="B1842" s="1">
        <v>1.20170833542943</v>
      </c>
      <c r="C1842">
        <v>1.70826911016775E-3</v>
      </c>
      <c r="D1842" s="1">
        <v>1.20000005699694</v>
      </c>
      <c r="E1842">
        <v>1.33971241211839E-3</v>
      </c>
      <c r="F1842" s="1">
        <f>Tabla2[[#This Row],[Axial Force ]]/$O$11</f>
        <v>29.542711893717499</v>
      </c>
      <c r="G1842" s="5">
        <f>Tabla2[[#This Row],[Axial Displacement ]]/$O$8</f>
        <v>1.4835905375671976E-2</v>
      </c>
      <c r="H1842" s="1">
        <f>Tabla2[[#This Row],[Axial 634,12F ]]/25</f>
        <v>5.3588496484735603E-5</v>
      </c>
      <c r="I1842" s="1">
        <f>IF(Tabla2[[#This Row],[Axial Displacement Command ]]=D1841,1,0)</f>
        <v>1</v>
      </c>
      <c r="J1842" s="1">
        <f>IF(AND(Tabla2[[#This Row],[cic]]=1,(AND(I1841=1,I1843=0))),1,0)</f>
        <v>0</v>
      </c>
      <c r="K1842" s="1">
        <f>Tabla2[[#This Row],[pas]]+K1841</f>
        <v>11</v>
      </c>
    </row>
    <row r="1843" spans="1:11" x14ac:dyDescent="0.25">
      <c r="A1843" s="1">
        <v>1416.37536621094</v>
      </c>
      <c r="B1843" s="1">
        <v>1.20130775030702</v>
      </c>
      <c r="C1843">
        <v>1.3077259382043801E-3</v>
      </c>
      <c r="D1843" s="1">
        <v>1.20000005699694</v>
      </c>
      <c r="E1843">
        <v>1.3187831200411899E-3</v>
      </c>
      <c r="F1843" s="1">
        <f>Tabla2[[#This Row],[Axial Force ]]/$O$11</f>
        <v>29.507820129394585</v>
      </c>
      <c r="G1843" s="5">
        <f>Tabla2[[#This Row],[Axial Displacement ]]/$O$8</f>
        <v>1.483095988033358E-2</v>
      </c>
      <c r="H1843" s="1">
        <f>Tabla2[[#This Row],[Axial 634,12F ]]/25</f>
        <v>5.2751324801647597E-5</v>
      </c>
      <c r="I1843" s="1">
        <f>IF(Tabla2[[#This Row],[Axial Displacement Command ]]=D1842,1,0)</f>
        <v>1</v>
      </c>
      <c r="J1843" s="1">
        <f>IF(AND(Tabla2[[#This Row],[cic]]=1,(AND(I1842=1,I1844=0))),1,0)</f>
        <v>0</v>
      </c>
      <c r="K1843" s="1">
        <f>Tabla2[[#This Row],[pas]]+K1842</f>
        <v>11</v>
      </c>
    </row>
    <row r="1844" spans="1:11" x14ac:dyDescent="0.25">
      <c r="A1844" s="1">
        <v>1415.37365722656</v>
      </c>
      <c r="B1844" s="1">
        <v>1.1999630369245999</v>
      </c>
      <c r="C1844" s="2">
        <v>3.6954880044959302E-5</v>
      </c>
      <c r="D1844" s="1">
        <v>1.20000005699694</v>
      </c>
      <c r="E1844">
        <v>-7.1051243821784705E-4</v>
      </c>
      <c r="F1844" s="1">
        <f>Tabla2[[#This Row],[Axial Force ]]/$O$11</f>
        <v>29.486951192220001</v>
      </c>
      <c r="G1844" s="5">
        <f>Tabla2[[#This Row],[Axial Displacement ]]/$O$8</f>
        <v>1.4814358480550616E-2</v>
      </c>
      <c r="H1844" s="1">
        <f>Tabla2[[#This Row],[Axial 634,12F ]]/25</f>
        <v>-2.8420497528713881E-5</v>
      </c>
      <c r="I1844" s="1">
        <f>IF(Tabla2[[#This Row],[Axial Displacement Command ]]=D1843,1,0)</f>
        <v>1</v>
      </c>
      <c r="J1844" s="1">
        <f>IF(AND(Tabla2[[#This Row],[cic]]=1,(AND(I1843=1,I1845=0))),1,0)</f>
        <v>0</v>
      </c>
      <c r="K1844" s="1">
        <f>Tabla2[[#This Row],[pas]]+K1843</f>
        <v>11</v>
      </c>
    </row>
    <row r="1845" spans="1:11" x14ac:dyDescent="0.25">
      <c r="A1845" s="1">
        <v>1416.36254882813</v>
      </c>
      <c r="B1845" s="1">
        <v>1.2005066964775299</v>
      </c>
      <c r="C1845">
        <v>5.0663948059081999E-4</v>
      </c>
      <c r="D1845" s="1">
        <v>1.20000005699694</v>
      </c>
      <c r="E1845">
        <v>-3.7740659308838098E-4</v>
      </c>
      <c r="F1845" s="1">
        <f>Tabla2[[#This Row],[Axial Force ]]/$O$11</f>
        <v>29.507553100586041</v>
      </c>
      <c r="G1845" s="5">
        <f>Tabla2[[#This Row],[Axial Displacement ]]/$O$8</f>
        <v>1.4821070326883085E-2</v>
      </c>
      <c r="H1845" s="1">
        <f>Tabla2[[#This Row],[Axial 634,12F ]]/25</f>
        <v>-1.5096263723535239E-5</v>
      </c>
      <c r="I1845" s="1">
        <f>IF(Tabla2[[#This Row],[Axial Displacement Command ]]=D1844,1,0)</f>
        <v>1</v>
      </c>
      <c r="J1845" s="1">
        <f>IF(AND(Tabla2[[#This Row],[cic]]=1,(AND(I1844=1,I1846=0))),1,0)</f>
        <v>0</v>
      </c>
      <c r="K1845" s="1">
        <f>Tabla2[[#This Row],[pas]]+K1844</f>
        <v>11</v>
      </c>
    </row>
    <row r="1846" spans="1:11" x14ac:dyDescent="0.25">
      <c r="A1846" s="1">
        <v>1417.1513671875</v>
      </c>
      <c r="B1846" s="1">
        <v>1.2004959862679201</v>
      </c>
      <c r="C1846">
        <v>4.9591062634135596E-4</v>
      </c>
      <c r="D1846" s="1">
        <v>1.20000005699694</v>
      </c>
      <c r="E1846">
        <v>-1.1718520909198601E-3</v>
      </c>
      <c r="F1846" s="1">
        <f>Tabla2[[#This Row],[Axial Force ]]/$O$11</f>
        <v>29.52398681640625</v>
      </c>
      <c r="G1846" s="5">
        <f>Tabla2[[#This Row],[Axial Displacement ]]/$O$8</f>
        <v>1.4820938102073088E-2</v>
      </c>
      <c r="H1846" s="1">
        <f>Tabla2[[#This Row],[Axial 634,12F ]]/25</f>
        <v>-4.6874083636794402E-5</v>
      </c>
      <c r="I1846" s="1">
        <f>IF(Tabla2[[#This Row],[Axial Displacement Command ]]=D1845,1,0)</f>
        <v>1</v>
      </c>
      <c r="J1846" s="1">
        <f>IF(AND(Tabla2[[#This Row],[cic]]=1,(AND(I1845=1,I1847=0))),1,0)</f>
        <v>0</v>
      </c>
      <c r="K1846" s="1">
        <f>Tabla2[[#This Row],[pas]]+K1845</f>
        <v>11</v>
      </c>
    </row>
    <row r="1847" spans="1:11" x14ac:dyDescent="0.25">
      <c r="A1847" s="1">
        <v>1418.43054199219</v>
      </c>
      <c r="B1847" s="1">
        <v>1.20036001317203</v>
      </c>
      <c r="C1847">
        <v>3.60012052169623E-4</v>
      </c>
      <c r="D1847" s="1">
        <v>1.20000005699694</v>
      </c>
      <c r="E1847">
        <v>-1.4225439599613299E-3</v>
      </c>
      <c r="F1847" s="1">
        <f>Tabla2[[#This Row],[Axial Force ]]/$O$11</f>
        <v>29.55063629150396</v>
      </c>
      <c r="G1847" s="5">
        <f>Tabla2[[#This Row],[Axial Displacement ]]/$O$8</f>
        <v>1.4819259421876913E-2</v>
      </c>
      <c r="H1847" s="1">
        <f>Tabla2[[#This Row],[Axial 634,12F ]]/25</f>
        <v>-5.6901758398453199E-5</v>
      </c>
      <c r="I1847" s="1">
        <f>IF(Tabla2[[#This Row],[Axial Displacement Command ]]=D1846,1,0)</f>
        <v>1</v>
      </c>
      <c r="J1847" s="1">
        <f>IF(AND(Tabla2[[#This Row],[cic]]=1,(AND(I1846=1,I1848=0))),1,0)</f>
        <v>0</v>
      </c>
      <c r="K1847" s="1">
        <f>Tabla2[[#This Row],[pas]]+K1846</f>
        <v>11</v>
      </c>
    </row>
    <row r="1848" spans="1:11" x14ac:dyDescent="0.25">
      <c r="A1848" s="1">
        <v>1419.59143066406</v>
      </c>
      <c r="B1848" s="1">
        <v>1.2007676996290699</v>
      </c>
      <c r="C1848">
        <v>7.6770783152824195E-4</v>
      </c>
      <c r="D1848" s="1">
        <v>1.20000005699694</v>
      </c>
      <c r="E1848">
        <v>-7.5849135328098804E-4</v>
      </c>
      <c r="F1848" s="1">
        <f>Tabla2[[#This Row],[Axial Force ]]/$O$11</f>
        <v>29.574821472167915</v>
      </c>
      <c r="G1848" s="5">
        <f>Tabla2[[#This Row],[Axial Displacement ]]/$O$8</f>
        <v>1.4824292588013209E-2</v>
      </c>
      <c r="H1848" s="1">
        <f>Tabla2[[#This Row],[Axial 634,12F ]]/25</f>
        <v>-3.0339654131239523E-5</v>
      </c>
      <c r="I1848" s="1">
        <f>IF(Tabla2[[#This Row],[Axial Displacement Command ]]=D1847,1,0)</f>
        <v>1</v>
      </c>
      <c r="J1848" s="1">
        <f>IF(AND(Tabla2[[#This Row],[cic]]=1,(AND(I1847=1,I1849=0))),1,0)</f>
        <v>0</v>
      </c>
      <c r="K1848" s="1">
        <f>Tabla2[[#This Row],[pas]]+K1847</f>
        <v>11</v>
      </c>
    </row>
    <row r="1849" spans="1:11" x14ac:dyDescent="0.25">
      <c r="A1849" s="1">
        <v>1420.54443359375</v>
      </c>
      <c r="B1849" s="1">
        <v>1.20027060620487</v>
      </c>
      <c r="C1849">
        <v>2.7060508500653701E-4</v>
      </c>
      <c r="D1849" s="1">
        <v>1.20000005699694</v>
      </c>
      <c r="E1849">
        <v>1.18818297778489E-3</v>
      </c>
      <c r="F1849" s="1">
        <f>Tabla2[[#This Row],[Axial Force ]]/$O$11</f>
        <v>29.594675699869793</v>
      </c>
      <c r="G1849" s="5">
        <f>Tabla2[[#This Row],[Axial Displacement ]]/$O$8</f>
        <v>1.4818155632158889E-2</v>
      </c>
      <c r="H1849" s="1">
        <f>Tabla2[[#This Row],[Axial 634,12F ]]/25</f>
        <v>4.75273191113956E-5</v>
      </c>
      <c r="I1849" s="1">
        <f>IF(Tabla2[[#This Row],[Axial Displacement Command ]]=D1848,1,0)</f>
        <v>1</v>
      </c>
      <c r="J1849" s="1">
        <f>IF(AND(Tabla2[[#This Row],[cic]]=1,(AND(I1848=1,I1850=0))),1,0)</f>
        <v>0</v>
      </c>
      <c r="K1849" s="1">
        <f>Tabla2[[#This Row],[pas]]+K1848</f>
        <v>11</v>
      </c>
    </row>
    <row r="1850" spans="1:11" x14ac:dyDescent="0.25">
      <c r="A1850" s="1">
        <v>1421.97033691406</v>
      </c>
      <c r="B1850" s="1">
        <v>1.2004208983853499</v>
      </c>
      <c r="C1850">
        <v>4.2080878870365301E-4</v>
      </c>
      <c r="D1850" s="1">
        <v>1.20000005699694</v>
      </c>
      <c r="E1850">
        <v>-3.2470295991515699E-2</v>
      </c>
      <c r="F1850" s="1">
        <f>Tabla2[[#This Row],[Axial Force ]]/$O$11</f>
        <v>29.624382019042915</v>
      </c>
      <c r="G1850" s="5">
        <f>Tabla2[[#This Row],[Axial Displacement ]]/$O$8</f>
        <v>1.4820011091177159E-2</v>
      </c>
      <c r="H1850" s="1">
        <f>Tabla2[[#This Row],[Axial 634,12F ]]/25</f>
        <v>-1.2988118396606279E-3</v>
      </c>
      <c r="I1850" s="1">
        <f>IF(Tabla2[[#This Row],[Axial Displacement Command ]]=D1849,1,0)</f>
        <v>1</v>
      </c>
      <c r="J1850" s="1">
        <f>IF(AND(Tabla2[[#This Row],[cic]]=1,(AND(I1849=1,I1851=0))),1,0)</f>
        <v>0</v>
      </c>
      <c r="K1850" s="1">
        <f>Tabla2[[#This Row],[pas]]+K1849</f>
        <v>11</v>
      </c>
    </row>
    <row r="1851" spans="1:11" x14ac:dyDescent="0.25">
      <c r="A1851" s="1">
        <v>1420.771484375</v>
      </c>
      <c r="B1851" s="1">
        <v>1.19990587700158</v>
      </c>
      <c r="C1851" s="2">
        <v>9.4175341303070996E-5</v>
      </c>
      <c r="D1851" s="1">
        <v>1.20000005699694</v>
      </c>
      <c r="E1851">
        <v>2.0459610823309001E-3</v>
      </c>
      <c r="F1851" s="1">
        <f>Tabla2[[#This Row],[Axial Force ]]/$O$11</f>
        <v>29.599405924479168</v>
      </c>
      <c r="G1851" s="5">
        <f>Tabla2[[#This Row],[Axial Displacement ]]/$O$8</f>
        <v>1.4813652802488642E-2</v>
      </c>
      <c r="H1851" s="1">
        <f>Tabla2[[#This Row],[Axial 634,12F ]]/25</f>
        <v>8.1838443293236006E-5</v>
      </c>
      <c r="I1851" s="1">
        <f>IF(Tabla2[[#This Row],[Axial Displacement Command ]]=D1850,1,0)</f>
        <v>1</v>
      </c>
      <c r="J1851" s="1">
        <f>IF(AND(Tabla2[[#This Row],[cic]]=1,(AND(I1850=1,I1852=0))),1,0)</f>
        <v>0</v>
      </c>
      <c r="K1851" s="1">
        <f>Tabla2[[#This Row],[pas]]+K1850</f>
        <v>11</v>
      </c>
    </row>
    <row r="1852" spans="1:11" x14ac:dyDescent="0.25">
      <c r="A1852" s="1">
        <v>1417.97143554688</v>
      </c>
      <c r="B1852" s="1">
        <v>1.19920854922384</v>
      </c>
      <c r="C1852">
        <v>7.9154966670103E-4</v>
      </c>
      <c r="D1852" s="1">
        <v>1.20000005699694</v>
      </c>
      <c r="E1852">
        <v>1.38584778142103E-3</v>
      </c>
      <c r="F1852" s="1">
        <f>Tabla2[[#This Row],[Axial Force ]]/$O$11</f>
        <v>29.541071573893333</v>
      </c>
      <c r="G1852" s="5">
        <f>Tabla2[[#This Row],[Axial Displacement ]]/$O$8</f>
        <v>1.4805043817578271E-2</v>
      </c>
      <c r="H1852" s="1">
        <f>Tabla2[[#This Row],[Axial 634,12F ]]/25</f>
        <v>5.5433911256841201E-5</v>
      </c>
      <c r="I1852" s="1">
        <f>IF(Tabla2[[#This Row],[Axial Displacement Command ]]=D1851,1,0)</f>
        <v>1</v>
      </c>
      <c r="J1852" s="1">
        <f>IF(AND(Tabla2[[#This Row],[cic]]=1,(AND(I1851=1,I1853=0))),1,0)</f>
        <v>0</v>
      </c>
      <c r="K1852" s="1">
        <f>Tabla2[[#This Row],[pas]]+K1851</f>
        <v>11</v>
      </c>
    </row>
    <row r="1853" spans="1:11" x14ac:dyDescent="0.25">
      <c r="A1853" s="1">
        <v>1421.01000976563</v>
      </c>
      <c r="B1853" s="1">
        <v>1.20018841698766</v>
      </c>
      <c r="C1853">
        <v>1.8835068260614199E-4</v>
      </c>
      <c r="D1853" s="1">
        <v>1.20000005699694</v>
      </c>
      <c r="E1853">
        <v>1.4722451169291201E-3</v>
      </c>
      <c r="F1853" s="1">
        <f>Tabla2[[#This Row],[Axial Force ]]/$O$11</f>
        <v>29.604375203450626</v>
      </c>
      <c r="G1853" s="5">
        <f>Tabla2[[#This Row],[Axial Displacement ]]/$O$8</f>
        <v>1.4817140950464939E-2</v>
      </c>
      <c r="H1853" s="1">
        <f>Tabla2[[#This Row],[Axial 634,12F ]]/25</f>
        <v>5.8889804677164804E-5</v>
      </c>
      <c r="I1853" s="1">
        <f>IF(Tabla2[[#This Row],[Axial Displacement Command ]]=D1852,1,0)</f>
        <v>1</v>
      </c>
      <c r="J1853" s="1">
        <f>IF(AND(Tabla2[[#This Row],[cic]]=1,(AND(I1852=1,I1854=0))),1,0)</f>
        <v>0</v>
      </c>
      <c r="K1853" s="1">
        <f>Tabla2[[#This Row],[pas]]+K1852</f>
        <v>11</v>
      </c>
    </row>
    <row r="1854" spans="1:11" x14ac:dyDescent="0.25">
      <c r="A1854" s="1">
        <v>1422.06372070313</v>
      </c>
      <c r="B1854" s="1">
        <v>1.19997735600919</v>
      </c>
      <c r="C1854" s="2">
        <v>2.2649764730431299E-5</v>
      </c>
      <c r="D1854" s="1">
        <v>1.20000005699694</v>
      </c>
      <c r="E1854">
        <v>2.15389513869013E-3</v>
      </c>
      <c r="F1854" s="1">
        <f>Tabla2[[#This Row],[Axial Force ]]/$O$11</f>
        <v>29.626327514648541</v>
      </c>
      <c r="G1854" s="5">
        <f>Tabla2[[#This Row],[Axial Displacement ]]/$O$8</f>
        <v>1.4814535259372716E-2</v>
      </c>
      <c r="H1854" s="1">
        <f>Tabla2[[#This Row],[Axial 634,12F ]]/25</f>
        <v>8.6155805547605201E-5</v>
      </c>
      <c r="I1854" s="1">
        <f>IF(Tabla2[[#This Row],[Axial Displacement Command ]]=D1853,1,0)</f>
        <v>1</v>
      </c>
      <c r="J1854" s="1">
        <f>IF(AND(Tabla2[[#This Row],[cic]]=1,(AND(I1853=1,I1855=0))),1,0)</f>
        <v>0</v>
      </c>
      <c r="K1854" s="1">
        <f>Tabla2[[#This Row],[pas]]+K1853</f>
        <v>11</v>
      </c>
    </row>
    <row r="1855" spans="1:11" x14ac:dyDescent="0.25">
      <c r="A1855" s="1">
        <v>1422.09289550781</v>
      </c>
      <c r="B1855" s="1">
        <v>1.20019202586263</v>
      </c>
      <c r="C1855">
        <v>1.9192695788206E-4</v>
      </c>
      <c r="D1855" s="1">
        <v>1.20000005699694</v>
      </c>
      <c r="E1855">
        <v>7.8608576359329196E-4</v>
      </c>
      <c r="F1855" s="1">
        <f>Tabla2[[#This Row],[Axial Force ]]/$O$11</f>
        <v>29.626935323079376</v>
      </c>
      <c r="G1855" s="5">
        <f>Tabla2[[#This Row],[Axial Displacement ]]/$O$8</f>
        <v>1.4817185504476913E-2</v>
      </c>
      <c r="H1855" s="1">
        <f>Tabla2[[#This Row],[Axial 634,12F ]]/25</f>
        <v>3.1443430543731679E-5</v>
      </c>
      <c r="I1855" s="1">
        <f>IF(Tabla2[[#This Row],[Axial Displacement Command ]]=D1854,1,0)</f>
        <v>1</v>
      </c>
      <c r="J1855" s="1">
        <f>IF(AND(Tabla2[[#This Row],[cic]]=1,(AND(I1854=1,I1856=0))),1,0)</f>
        <v>0</v>
      </c>
      <c r="K1855" s="1">
        <f>Tabla2[[#This Row],[pas]]+K1854</f>
        <v>11</v>
      </c>
    </row>
    <row r="1856" spans="1:11" x14ac:dyDescent="0.25">
      <c r="A1856" s="1">
        <v>1421.77380371094</v>
      </c>
      <c r="B1856" s="1">
        <v>1.19906896725297</v>
      </c>
      <c r="C1856">
        <v>9.3102454457039097E-4</v>
      </c>
      <c r="D1856" s="1">
        <v>1.20000005699694</v>
      </c>
      <c r="E1856" s="2">
        <v>8.2606717910493899E-5</v>
      </c>
      <c r="F1856" s="1">
        <f>Tabla2[[#This Row],[Axial Force ]]/$O$11</f>
        <v>29.620287577311249</v>
      </c>
      <c r="G1856" s="5">
        <f>Tabla2[[#This Row],[Axial Displacement ]]/$O$8</f>
        <v>1.480332058337E-2</v>
      </c>
      <c r="H1856" s="1">
        <f>Tabla2[[#This Row],[Axial 634,12F ]]/25</f>
        <v>3.3042687164197559E-6</v>
      </c>
      <c r="I1856" s="1">
        <f>IF(Tabla2[[#This Row],[Axial Displacement Command ]]=D1855,1,0)</f>
        <v>1</v>
      </c>
      <c r="J1856" s="1">
        <f>IF(AND(Tabla2[[#This Row],[cic]]=1,(AND(I1855=1,I1857=0))),1,0)</f>
        <v>0</v>
      </c>
      <c r="K1856" s="1">
        <f>Tabla2[[#This Row],[pas]]+K1855</f>
        <v>11</v>
      </c>
    </row>
    <row r="1857" spans="1:11" x14ac:dyDescent="0.25">
      <c r="A1857" s="1">
        <v>1422.73364257813</v>
      </c>
      <c r="B1857" s="1">
        <v>1.1995160020887901</v>
      </c>
      <c r="C1857">
        <v>4.8398970875496199E-4</v>
      </c>
      <c r="D1857" s="1">
        <v>1.20000005699694</v>
      </c>
      <c r="E1857">
        <v>2.23247894837186E-4</v>
      </c>
      <c r="F1857" s="1">
        <f>Tabla2[[#This Row],[Axial Force ]]/$O$11</f>
        <v>29.640284220377708</v>
      </c>
      <c r="G1857" s="5">
        <f>Tabla2[[#This Row],[Axial Displacement ]]/$O$8</f>
        <v>1.4808839531960371E-2</v>
      </c>
      <c r="H1857" s="1">
        <f>Tabla2[[#This Row],[Axial 634,12F ]]/25</f>
        <v>8.9299157934874393E-6</v>
      </c>
      <c r="I1857" s="1">
        <f>IF(Tabla2[[#This Row],[Axial Displacement Command ]]=D1856,1,0)</f>
        <v>1</v>
      </c>
      <c r="J1857" s="1">
        <f>IF(AND(Tabla2[[#This Row],[cic]]=1,(AND(I1856=1,I1858=0))),1,0)</f>
        <v>0</v>
      </c>
      <c r="K1857" s="1">
        <f>Tabla2[[#This Row],[pas]]+K1856</f>
        <v>11</v>
      </c>
    </row>
    <row r="1858" spans="1:11" x14ac:dyDescent="0.25">
      <c r="A1858" s="1">
        <v>1423.35034179688</v>
      </c>
      <c r="B1858" s="1">
        <v>1.1991119245067201</v>
      </c>
      <c r="C1858">
        <v>8.8810918441595299E-4</v>
      </c>
      <c r="D1858" s="1">
        <v>1.20000005699694</v>
      </c>
      <c r="E1858">
        <v>2.0699869764939601E-3</v>
      </c>
      <c r="F1858" s="1">
        <f>Tabla2[[#This Row],[Axial Force ]]/$O$11</f>
        <v>29.653132120768333</v>
      </c>
      <c r="G1858" s="5">
        <f>Tabla2[[#This Row],[Axial Displacement ]]/$O$8</f>
        <v>1.4803850919836051E-2</v>
      </c>
      <c r="H1858" s="1">
        <f>Tabla2[[#This Row],[Axial 634,12F ]]/25</f>
        <v>8.2799479059758406E-5</v>
      </c>
      <c r="I1858" s="1">
        <f>IF(Tabla2[[#This Row],[Axial Displacement Command ]]=D1857,1,0)</f>
        <v>1</v>
      </c>
      <c r="J1858" s="1">
        <f>IF(AND(Tabla2[[#This Row],[cic]]=1,(AND(I1857=1,I1859=0))),1,0)</f>
        <v>1</v>
      </c>
      <c r="K1858" s="1">
        <f>Tabla2[[#This Row],[pas]]+K1857</f>
        <v>12</v>
      </c>
    </row>
    <row r="1859" spans="1:11" x14ac:dyDescent="0.25">
      <c r="A1859" s="1">
        <v>1425.92517089844</v>
      </c>
      <c r="B1859" s="1">
        <v>1.20027782395482</v>
      </c>
      <c r="C1859">
        <v>3.40068345394684E-3</v>
      </c>
      <c r="D1859" s="1">
        <v>1.2036784319207099</v>
      </c>
      <c r="E1859">
        <v>-2.3307650280912601E-3</v>
      </c>
      <c r="F1859" s="1">
        <f>Tabla2[[#This Row],[Axial Force ]]/$O$11</f>
        <v>29.706774393717499</v>
      </c>
      <c r="G1859" s="5">
        <f>Tabla2[[#This Row],[Axial Displacement ]]/$O$8</f>
        <v>1.4818244740182963E-2</v>
      </c>
      <c r="H1859" s="1">
        <f>Tabla2[[#This Row],[Axial 634,12F ]]/25</f>
        <v>-9.3230601123650396E-5</v>
      </c>
      <c r="I1859" s="1">
        <f>IF(Tabla2[[#This Row],[Axial Displacement Command ]]=D1858,1,0)</f>
        <v>0</v>
      </c>
      <c r="J1859" s="1">
        <f>IF(AND(Tabla2[[#This Row],[cic]]=1,(AND(I1858=1,I1860=0))),1,0)</f>
        <v>0</v>
      </c>
      <c r="K1859" s="1">
        <f>Tabla2[[#This Row],[pas]]+K1858</f>
        <v>12</v>
      </c>
    </row>
    <row r="1860" spans="1:11" x14ac:dyDescent="0.25">
      <c r="A1860" s="1">
        <v>1432.69897460938</v>
      </c>
      <c r="B1860" s="1">
        <v>1.2025487376377</v>
      </c>
      <c r="C1860">
        <v>4.4662951950158502E-3</v>
      </c>
      <c r="D1860" s="1">
        <v>1.2070150114595899</v>
      </c>
      <c r="E1860">
        <v>1.99904116016114E-3</v>
      </c>
      <c r="F1860" s="1">
        <f>Tabla2[[#This Row],[Axial Force ]]/$O$11</f>
        <v>29.847895304362083</v>
      </c>
      <c r="G1860" s="5">
        <f>Tabla2[[#This Row],[Axial Displacement ]]/$O$8</f>
        <v>1.4846280711576542E-2</v>
      </c>
      <c r="H1860" s="1">
        <f>Tabla2[[#This Row],[Axial 634,12F ]]/25</f>
        <v>7.9961646406445598E-5</v>
      </c>
      <c r="I1860" s="1">
        <f>IF(Tabla2[[#This Row],[Axial Displacement Command ]]=D1859,1,0)</f>
        <v>0</v>
      </c>
      <c r="J1860" s="1">
        <f>IF(AND(Tabla2[[#This Row],[cic]]=1,(AND(I1859=1,I1861=0))),1,0)</f>
        <v>0</v>
      </c>
      <c r="K1860" s="1">
        <f>Tabla2[[#This Row],[pas]]+K1859</f>
        <v>12</v>
      </c>
    </row>
    <row r="1861" spans="1:11" x14ac:dyDescent="0.25">
      <c r="A1861" s="1">
        <v>1441.89038085938</v>
      </c>
      <c r="B1861" s="1">
        <v>1.2056565610691901</v>
      </c>
      <c r="C1861">
        <v>4.6950576688686903E-3</v>
      </c>
      <c r="D1861" s="1">
        <v>1.2103515909984699</v>
      </c>
      <c r="E1861">
        <v>1.1468708862594199E-3</v>
      </c>
      <c r="F1861" s="1">
        <f>Tabla2[[#This Row],[Axial Force ]]/$O$11</f>
        <v>30.039382934570416</v>
      </c>
      <c r="G1861" s="5">
        <f>Tabla2[[#This Row],[Axial Displacement ]]/$O$8</f>
        <v>1.4884648902088767E-2</v>
      </c>
      <c r="H1861" s="1">
        <f>Tabla2[[#This Row],[Axial 634,12F ]]/25</f>
        <v>4.5874835450376795E-5</v>
      </c>
      <c r="I1861" s="1">
        <f>IF(Tabla2[[#This Row],[Axial Displacement Command ]]=D1860,1,0)</f>
        <v>0</v>
      </c>
      <c r="J1861" s="1">
        <f>IF(AND(Tabla2[[#This Row],[cic]]=1,(AND(I1860=1,I1862=0))),1,0)</f>
        <v>0</v>
      </c>
      <c r="K1861" s="1">
        <f>Tabla2[[#This Row],[pas]]+K1860</f>
        <v>12</v>
      </c>
    </row>
    <row r="1862" spans="1:11" x14ac:dyDescent="0.25">
      <c r="A1862" s="1">
        <v>1451.79870605469</v>
      </c>
      <c r="B1862" s="1">
        <v>1.2104379711672699</v>
      </c>
      <c r="C1862">
        <v>3.2502412068424699E-3</v>
      </c>
      <c r="D1862" s="1">
        <v>1.2136882869526699</v>
      </c>
      <c r="E1862">
        <v>3.46729689226777E-3</v>
      </c>
      <c r="F1862" s="1">
        <f>Tabla2[[#This Row],[Axial Force ]]/$O$11</f>
        <v>30.245806376139374</v>
      </c>
      <c r="G1862" s="5">
        <f>Tabla2[[#This Row],[Axial Displacement ]]/$O$8</f>
        <v>1.4943678656386048E-2</v>
      </c>
      <c r="H1862" s="1">
        <f>Tabla2[[#This Row],[Axial 634,12F ]]/25</f>
        <v>1.3869187569071081E-4</v>
      </c>
      <c r="I1862" s="1">
        <f>IF(Tabla2[[#This Row],[Axial Displacement Command ]]=D1861,1,0)</f>
        <v>0</v>
      </c>
      <c r="J1862" s="1">
        <f>IF(AND(Tabla2[[#This Row],[cic]]=1,(AND(I1861=1,I1863=0))),1,0)</f>
        <v>0</v>
      </c>
      <c r="K1862" s="1">
        <f>Tabla2[[#This Row],[pas]]+K1861</f>
        <v>12</v>
      </c>
    </row>
    <row r="1863" spans="1:11" x14ac:dyDescent="0.25">
      <c r="A1863" s="1">
        <v>1460.90576171875</v>
      </c>
      <c r="B1863" s="1">
        <v>1.2137675657868401</v>
      </c>
      <c r="C1863">
        <v>3.2572745567449601E-3</v>
      </c>
      <c r="D1863" s="1">
        <v>1.2170247500762299</v>
      </c>
      <c r="E1863">
        <v>2.2514552711072602E-3</v>
      </c>
      <c r="F1863" s="1">
        <f>Tabla2[[#This Row],[Axial Force ]]/$O$11</f>
        <v>30.435536702473957</v>
      </c>
      <c r="G1863" s="5">
        <f>Tabla2[[#This Row],[Axial Displacement ]]/$O$8</f>
        <v>1.4984784762800496E-2</v>
      </c>
      <c r="H1863" s="1">
        <f>Tabla2[[#This Row],[Axial 634,12F ]]/25</f>
        <v>9.0058210844290402E-5</v>
      </c>
      <c r="I1863" s="1">
        <f>IF(Tabla2[[#This Row],[Axial Displacement Command ]]=D1862,1,0)</f>
        <v>0</v>
      </c>
      <c r="J1863" s="1">
        <f>IF(AND(Tabla2[[#This Row],[cic]]=1,(AND(I1862=1,I1864=0))),1,0)</f>
        <v>0</v>
      </c>
      <c r="K1863" s="1">
        <f>Tabla2[[#This Row],[pas]]+K1862</f>
        <v>12</v>
      </c>
    </row>
    <row r="1864" spans="1:11" x14ac:dyDescent="0.25">
      <c r="A1864" s="1">
        <v>1473.92492675781</v>
      </c>
      <c r="B1864" s="1">
        <v>1.2184667866676999</v>
      </c>
      <c r="C1864">
        <v>1.8945931969938099E-3</v>
      </c>
      <c r="D1864" s="1">
        <v>1.2203613296151199</v>
      </c>
      <c r="E1864">
        <v>9.41927225994732E-4</v>
      </c>
      <c r="F1864" s="1">
        <f>Tabla2[[#This Row],[Axial Force ]]/$O$11</f>
        <v>30.706769307454376</v>
      </c>
      <c r="G1864" s="5">
        <f>Tabla2[[#This Row],[Axial Displacement ]]/$O$8</f>
        <v>1.5042799835403702E-2</v>
      </c>
      <c r="H1864" s="1">
        <f>Tabla2[[#This Row],[Axial 634,12F ]]/25</f>
        <v>3.767708903978928E-5</v>
      </c>
      <c r="I1864" s="1">
        <f>IF(Tabla2[[#This Row],[Axial Displacement Command ]]=D1863,1,0)</f>
        <v>0</v>
      </c>
      <c r="J1864" s="1">
        <f>IF(AND(Tabla2[[#This Row],[cic]]=1,(AND(I1863=1,I1865=0))),1,0)</f>
        <v>0</v>
      </c>
      <c r="K1864" s="1">
        <f>Tabla2[[#This Row],[pas]]+K1863</f>
        <v>12</v>
      </c>
    </row>
    <row r="1865" spans="1:11" x14ac:dyDescent="0.25">
      <c r="A1865" s="1">
        <v>1483.97509765625</v>
      </c>
      <c r="B1865" s="1">
        <v>1.2229048879817099</v>
      </c>
      <c r="C1865">
        <v>7.9309938882943199E-4</v>
      </c>
      <c r="D1865" s="1">
        <v>1.2236980255693199</v>
      </c>
      <c r="E1865">
        <v>2.3609159143234098E-3</v>
      </c>
      <c r="F1865" s="1">
        <f>Tabla2[[#This Row],[Axial Force ]]/$O$11</f>
        <v>30.916147867838543</v>
      </c>
      <c r="G1865" s="5">
        <f>Tabla2[[#This Row],[Axial Displacement ]]/$O$8</f>
        <v>1.509759120965074E-2</v>
      </c>
      <c r="H1865" s="1">
        <f>Tabla2[[#This Row],[Axial 634,12F ]]/25</f>
        <v>9.4436636572936387E-5</v>
      </c>
      <c r="I1865" s="1">
        <f>IF(Tabla2[[#This Row],[Axial Displacement Command ]]=D1864,1,0)</f>
        <v>0</v>
      </c>
      <c r="J1865" s="1">
        <f>IF(AND(Tabla2[[#This Row],[cic]]=1,(AND(I1864=1,I1866=0))),1,0)</f>
        <v>0</v>
      </c>
      <c r="K1865" s="1">
        <f>Tabla2[[#This Row],[pas]]+K1864</f>
        <v>12</v>
      </c>
    </row>
    <row r="1866" spans="1:11" x14ac:dyDescent="0.25">
      <c r="A1866" s="1">
        <v>1494.48864746094</v>
      </c>
      <c r="B1866" s="1">
        <v>1.2273215688765</v>
      </c>
      <c r="C1866">
        <v>2.8705596832878698E-4</v>
      </c>
      <c r="D1866" s="1">
        <v>1.2270346051081999</v>
      </c>
      <c r="E1866">
        <v>-9.4506197001464898E-4</v>
      </c>
      <c r="F1866" s="1">
        <f>Tabla2[[#This Row],[Axial Force ]]/$O$11</f>
        <v>31.135180155436249</v>
      </c>
      <c r="G1866" s="5">
        <f>Tabla2[[#This Row],[Axial Displacement ]]/$O$8</f>
        <v>1.5152118134277777E-2</v>
      </c>
      <c r="H1866" s="1">
        <f>Tabla2[[#This Row],[Axial 634,12F ]]/25</f>
        <v>-3.7802478800585959E-5</v>
      </c>
      <c r="I1866" s="1">
        <f>IF(Tabla2[[#This Row],[Axial Displacement Command ]]=D1865,1,0)</f>
        <v>0</v>
      </c>
      <c r="J1866" s="1">
        <f>IF(AND(Tabla2[[#This Row],[cic]]=1,(AND(I1865=1,I1867=0))),1,0)</f>
        <v>0</v>
      </c>
      <c r="K1866" s="1">
        <f>Tabla2[[#This Row],[pas]]+K1865</f>
        <v>12</v>
      </c>
    </row>
    <row r="1867" spans="1:11" x14ac:dyDescent="0.25">
      <c r="A1867" s="1">
        <v>1501.66491699219</v>
      </c>
      <c r="B1867" s="1">
        <v>1.23031495604664</v>
      </c>
      <c r="C1867" s="2">
        <v>5.6147573701537099E-5</v>
      </c>
      <c r="D1867" s="1">
        <v>1.2303710682317599</v>
      </c>
      <c r="E1867">
        <v>-1.64192400120555E-4</v>
      </c>
      <c r="F1867" s="1">
        <f>Tabla2[[#This Row],[Axial Force ]]/$O$11</f>
        <v>31.284685770670624</v>
      </c>
      <c r="G1867" s="5">
        <f>Tabla2[[#This Row],[Axial Displacement ]]/$O$8</f>
        <v>1.518907353144E-2</v>
      </c>
      <c r="H1867" s="1">
        <f>Tabla2[[#This Row],[Axial 634,12F ]]/25</f>
        <v>-6.5676960048221998E-6</v>
      </c>
      <c r="I1867" s="1">
        <f>IF(Tabla2[[#This Row],[Axial Displacement Command ]]=D1866,1,0)</f>
        <v>0</v>
      </c>
      <c r="J1867" s="1">
        <f>IF(AND(Tabla2[[#This Row],[cic]]=1,(AND(I1866=1,I1868=0))),1,0)</f>
        <v>0</v>
      </c>
      <c r="K1867" s="1">
        <f>Tabla2[[#This Row],[pas]]+K1866</f>
        <v>12</v>
      </c>
    </row>
    <row r="1868" spans="1:11" x14ac:dyDescent="0.25">
      <c r="A1868" s="1">
        <v>1508.34826660156</v>
      </c>
      <c r="B1868" s="1">
        <v>1.23330834321678</v>
      </c>
      <c r="C1868">
        <v>3.9947033769749401E-4</v>
      </c>
      <c r="D1868" s="1">
        <v>1.2337077641859699</v>
      </c>
      <c r="E1868">
        <v>-3.4863564906117998E-3</v>
      </c>
      <c r="F1868" s="1">
        <f>Tabla2[[#This Row],[Axial Force ]]/$O$11</f>
        <v>31.423922220865833</v>
      </c>
      <c r="G1868" s="5">
        <f>Tabla2[[#This Row],[Axial Displacement ]]/$O$8</f>
        <v>1.5226028928602222E-2</v>
      </c>
      <c r="H1868" s="1">
        <f>Tabla2[[#This Row],[Axial 634,12F ]]/25</f>
        <v>-1.39454259624472E-4</v>
      </c>
      <c r="I1868" s="1">
        <f>IF(Tabla2[[#This Row],[Axial Displacement Command ]]=D1867,1,0)</f>
        <v>0</v>
      </c>
      <c r="J1868" s="1">
        <f>IF(AND(Tabla2[[#This Row],[cic]]=1,(AND(I1867=1,I1869=0))),1,0)</f>
        <v>0</v>
      </c>
      <c r="K1868" s="1">
        <f>Tabla2[[#This Row],[pas]]+K1867</f>
        <v>12</v>
      </c>
    </row>
    <row r="1869" spans="1:11" x14ac:dyDescent="0.25">
      <c r="A1869" s="1">
        <v>1514.83642578125</v>
      </c>
      <c r="B1869" s="1">
        <v>1.2355470098555099</v>
      </c>
      <c r="C1869">
        <v>1.49726872678002E-3</v>
      </c>
      <c r="D1869" s="1">
        <v>1.2370443437248499</v>
      </c>
      <c r="E1869">
        <v>2.2427948351832999E-3</v>
      </c>
      <c r="F1869" s="1">
        <f>Tabla2[[#This Row],[Axial Force ]]/$O$11</f>
        <v>31.559092203776043</v>
      </c>
      <c r="G1869" s="5">
        <f>Tabla2[[#This Row],[Axial Displacement ]]/$O$8</f>
        <v>1.5253666788339629E-2</v>
      </c>
      <c r="H1869" s="1">
        <f>Tabla2[[#This Row],[Axial 634,12F ]]/25</f>
        <v>8.9711793407331989E-5</v>
      </c>
      <c r="I1869" s="1">
        <f>IF(Tabla2[[#This Row],[Axial Displacement Command ]]=D1868,1,0)</f>
        <v>0</v>
      </c>
      <c r="J1869" s="1">
        <f>IF(AND(Tabla2[[#This Row],[cic]]=1,(AND(I1868=1,I1870=0))),1,0)</f>
        <v>0</v>
      </c>
      <c r="K1869" s="1">
        <f>Tabla2[[#This Row],[pas]]+K1868</f>
        <v>12</v>
      </c>
    </row>
    <row r="1870" spans="1:11" x14ac:dyDescent="0.25">
      <c r="A1870" s="1">
        <v>1520.98059082031</v>
      </c>
      <c r="B1870" s="1">
        <v>1.2383508728817101</v>
      </c>
      <c r="C1870">
        <v>2.0300149117247202E-3</v>
      </c>
      <c r="D1870" s="1">
        <v>1.24038092326373</v>
      </c>
      <c r="E1870">
        <v>-2.2848166736366701E-4</v>
      </c>
      <c r="F1870" s="1">
        <f>Tabla2[[#This Row],[Axial Force ]]/$O$11</f>
        <v>31.68709564208979</v>
      </c>
      <c r="G1870" s="5">
        <f>Tabla2[[#This Row],[Axial Displacement ]]/$O$8</f>
        <v>1.528828238125568E-2</v>
      </c>
      <c r="H1870" s="1">
        <f>Tabla2[[#This Row],[Axial 634,12F ]]/25</f>
        <v>-9.1392666945466806E-6</v>
      </c>
      <c r="I1870" s="1">
        <f>IF(Tabla2[[#This Row],[Axial Displacement Command ]]=D1869,1,0)</f>
        <v>0</v>
      </c>
      <c r="J1870" s="1">
        <f>IF(AND(Tabla2[[#This Row],[cic]]=1,(AND(I1869=1,I1871=0))),1,0)</f>
        <v>0</v>
      </c>
      <c r="K1870" s="1">
        <f>Tabla2[[#This Row],[pas]]+K1869</f>
        <v>12</v>
      </c>
    </row>
    <row r="1871" spans="1:11" x14ac:dyDescent="0.25">
      <c r="A1871" s="1">
        <v>1527.84899902344</v>
      </c>
      <c r="B1871" s="1">
        <v>1.24119047541171</v>
      </c>
      <c r="C1871">
        <v>2.5271176582464302E-3</v>
      </c>
      <c r="D1871" s="1">
        <v>1.24371750280261</v>
      </c>
      <c r="E1871">
        <v>7.9046355949685698E-4</v>
      </c>
      <c r="F1871" s="1">
        <f>Tabla2[[#This Row],[Axial Force ]]/$O$11</f>
        <v>31.830187479654999</v>
      </c>
      <c r="G1871" s="5">
        <f>Tabla2[[#This Row],[Axial Displacement ]]/$O$8</f>
        <v>1.5323339202613704E-2</v>
      </c>
      <c r="H1871" s="1">
        <f>Tabla2[[#This Row],[Axial 634,12F ]]/25</f>
        <v>3.1618542379874277E-5</v>
      </c>
      <c r="I1871" s="1">
        <f>IF(Tabla2[[#This Row],[Axial Displacement Command ]]=D1870,1,0)</f>
        <v>0</v>
      </c>
      <c r="J1871" s="1">
        <f>IF(AND(Tabla2[[#This Row],[cic]]=1,(AND(I1870=1,I1872=0))),1,0)</f>
        <v>0</v>
      </c>
      <c r="K1871" s="1">
        <f>Tabla2[[#This Row],[pas]]+K1870</f>
        <v>12</v>
      </c>
    </row>
    <row r="1872" spans="1:11" x14ac:dyDescent="0.25">
      <c r="A1872" s="1">
        <v>1535.70678710938</v>
      </c>
      <c r="B1872" s="1">
        <v>1.2440979480743399</v>
      </c>
      <c r="C1872">
        <v>2.9561520022980399E-3</v>
      </c>
      <c r="D1872" s="1">
        <v>1.24705408234149</v>
      </c>
      <c r="E1872">
        <v>1.14918020699406E-3</v>
      </c>
      <c r="F1872" s="1">
        <f>Tabla2[[#This Row],[Axial Force ]]/$O$11</f>
        <v>31.993891398112083</v>
      </c>
      <c r="G1872" s="5">
        <f>Tabla2[[#This Row],[Axial Displacement ]]/$O$8</f>
        <v>1.5359233926843702E-2</v>
      </c>
      <c r="H1872" s="1">
        <f>Tabla2[[#This Row],[Axial 634,12F ]]/25</f>
        <v>4.5967208279762397E-5</v>
      </c>
      <c r="I1872" s="1">
        <f>IF(Tabla2[[#This Row],[Axial Displacement Command ]]=D1871,1,0)</f>
        <v>0</v>
      </c>
      <c r="J1872" s="1">
        <f>IF(AND(Tabla2[[#This Row],[cic]]=1,(AND(I1871=1,I1873=0))),1,0)</f>
        <v>0</v>
      </c>
      <c r="K1872" s="1">
        <f>Tabla2[[#This Row],[pas]]+K1871</f>
        <v>12</v>
      </c>
    </row>
    <row r="1873" spans="1:11" x14ac:dyDescent="0.25">
      <c r="A1873" s="1">
        <v>1542.64587402344</v>
      </c>
      <c r="B1873" s="1">
        <v>1.2469803914427799</v>
      </c>
      <c r="C1873">
        <v>3.4102201880159598E-3</v>
      </c>
      <c r="D1873" s="1">
        <v>1.25039066188037</v>
      </c>
      <c r="E1873">
        <v>5.1953770707768897E-4</v>
      </c>
      <c r="F1873" s="1">
        <f>Tabla2[[#This Row],[Axial Force ]]/$O$11</f>
        <v>32.138455708821667</v>
      </c>
      <c r="G1873" s="5">
        <f>Tabla2[[#This Row],[Axial Displacement ]]/$O$8</f>
        <v>1.5394819647441728E-2</v>
      </c>
      <c r="H1873" s="1">
        <f>Tabla2[[#This Row],[Axial 634,12F ]]/25</f>
        <v>2.0781508283107558E-5</v>
      </c>
      <c r="I1873" s="1">
        <f>IF(Tabla2[[#This Row],[Axial Displacement Command ]]=D1872,1,0)</f>
        <v>0</v>
      </c>
      <c r="J1873" s="1">
        <f>IF(AND(Tabla2[[#This Row],[cic]]=1,(AND(I1872=1,I1874=0))),1,0)</f>
        <v>0</v>
      </c>
      <c r="K1873" s="1">
        <f>Tabla2[[#This Row],[pas]]+K1872</f>
        <v>12</v>
      </c>
    </row>
    <row r="1874" spans="1:11" x14ac:dyDescent="0.25">
      <c r="A1874" s="1">
        <v>1549.93420410156</v>
      </c>
      <c r="B1874" s="1">
        <v>1.24997016973794</v>
      </c>
      <c r="C1874">
        <v>3.7571192024188301E-3</v>
      </c>
      <c r="D1874" s="1">
        <v>1.25372735783458</v>
      </c>
      <c r="E1874">
        <v>-1.50775088059163E-3</v>
      </c>
      <c r="F1874" s="1">
        <f>Tabla2[[#This Row],[Axial Force ]]/$O$11</f>
        <v>32.290295918782498</v>
      </c>
      <c r="G1874" s="5">
        <f>Tabla2[[#This Row],[Axial Displacement ]]/$O$8</f>
        <v>1.5431730490591851E-2</v>
      </c>
      <c r="H1874" s="1">
        <f>Tabla2[[#This Row],[Axial 634,12F ]]/25</f>
        <v>-6.0310035223665202E-5</v>
      </c>
      <c r="I1874" s="1">
        <f>IF(Tabla2[[#This Row],[Axial Displacement Command ]]=D1873,1,0)</f>
        <v>0</v>
      </c>
      <c r="J1874" s="1">
        <f>IF(AND(Tabla2[[#This Row],[cic]]=1,(AND(I1873=1,I1875=0))),1,0)</f>
        <v>0</v>
      </c>
      <c r="K1874" s="1">
        <f>Tabla2[[#This Row],[pas]]+K1873</f>
        <v>12</v>
      </c>
    </row>
    <row r="1875" spans="1:11" x14ac:dyDescent="0.25">
      <c r="A1875" s="1">
        <v>1556.51550292969</v>
      </c>
      <c r="B1875" s="1">
        <v>1.25282048247755</v>
      </c>
      <c r="C1875">
        <v>4.2433739508851397E-3</v>
      </c>
      <c r="D1875" s="1">
        <v>1.25706382095814</v>
      </c>
      <c r="E1875">
        <v>-5.5184744951475295E-4</v>
      </c>
      <c r="F1875" s="1">
        <f>Tabla2[[#This Row],[Axial Force ]]/$O$11</f>
        <v>32.427406311035206</v>
      </c>
      <c r="G1875" s="5">
        <f>Tabla2[[#This Row],[Axial Displacement ]]/$O$8</f>
        <v>1.5466919536759875E-2</v>
      </c>
      <c r="H1875" s="1">
        <f>Tabla2[[#This Row],[Axial 634,12F ]]/25</f>
        <v>-2.2073897980590118E-5</v>
      </c>
      <c r="I1875" s="1">
        <f>IF(Tabla2[[#This Row],[Axial Displacement Command ]]=D1874,1,0)</f>
        <v>0</v>
      </c>
      <c r="J1875" s="1">
        <f>IF(AND(Tabla2[[#This Row],[cic]]=1,(AND(I1874=1,I1876=0))),1,0)</f>
        <v>0</v>
      </c>
      <c r="K1875" s="1">
        <f>Tabla2[[#This Row],[pas]]+K1874</f>
        <v>12</v>
      </c>
    </row>
    <row r="1876" spans="1:11" x14ac:dyDescent="0.25">
      <c r="A1876" s="1">
        <v>1567.94323730469</v>
      </c>
      <c r="B1876" s="1">
        <v>1.2581098126247501</v>
      </c>
      <c r="C1876">
        <v>2.2906065169081601E-3</v>
      </c>
      <c r="D1876" s="1">
        <v>1.26040040049702</v>
      </c>
      <c r="E1876">
        <v>-1.5553617060959401E-4</v>
      </c>
      <c r="F1876" s="1">
        <f>Tabla2[[#This Row],[Axial Force ]]/$O$11</f>
        <v>32.665484110514377</v>
      </c>
      <c r="G1876" s="5">
        <f>Tabla2[[#This Row],[Axial Displacement ]]/$O$8</f>
        <v>1.5532219908947532E-2</v>
      </c>
      <c r="H1876" s="1">
        <f>Tabla2[[#This Row],[Axial 634,12F ]]/25</f>
        <v>-6.22144682438376E-6</v>
      </c>
      <c r="I1876" s="1">
        <f>IF(Tabla2[[#This Row],[Axial Displacement Command ]]=D1875,1,0)</f>
        <v>0</v>
      </c>
      <c r="J1876" s="1">
        <f>IF(AND(Tabla2[[#This Row],[cic]]=1,(AND(I1875=1,I1877=0))),1,0)</f>
        <v>0</v>
      </c>
      <c r="K1876" s="1">
        <f>Tabla2[[#This Row],[pas]]+K1875</f>
        <v>12</v>
      </c>
    </row>
    <row r="1877" spans="1:11" x14ac:dyDescent="0.25">
      <c r="A1877" s="1">
        <v>1579.81604003906</v>
      </c>
      <c r="B1877" s="1">
        <v>1.2620043708011499</v>
      </c>
      <c r="C1877">
        <v>1.7327070054307099E-3</v>
      </c>
      <c r="D1877" s="1">
        <v>1.26373709645122</v>
      </c>
      <c r="E1877">
        <v>3.0906821280041202E-4</v>
      </c>
      <c r="F1877" s="1">
        <f>Tabla2[[#This Row],[Axial Force ]]/$O$11</f>
        <v>32.912834167480419</v>
      </c>
      <c r="G1877" s="5">
        <f>Tabla2[[#This Row],[Axial Displacement ]]/$O$8</f>
        <v>1.5580300874088271E-2</v>
      </c>
      <c r="H1877" s="1">
        <f>Tabla2[[#This Row],[Axial 634,12F ]]/25</f>
        <v>1.2362728512016481E-5</v>
      </c>
      <c r="I1877" s="1">
        <f>IF(Tabla2[[#This Row],[Axial Displacement Command ]]=D1876,1,0)</f>
        <v>0</v>
      </c>
      <c r="J1877" s="1">
        <f>IF(AND(Tabla2[[#This Row],[cic]]=1,(AND(I1876=1,I1878=0))),1,0)</f>
        <v>0</v>
      </c>
      <c r="K1877" s="1">
        <f>Tabla2[[#This Row],[pas]]+K1876</f>
        <v>12</v>
      </c>
    </row>
    <row r="1878" spans="1:11" x14ac:dyDescent="0.25">
      <c r="A1878" s="1">
        <v>1587.9970703125</v>
      </c>
      <c r="B1878" s="1">
        <v>1.26614572945982</v>
      </c>
      <c r="C1878">
        <v>9.2792510031358699E-4</v>
      </c>
      <c r="D1878" s="1">
        <v>1.2670736759901</v>
      </c>
      <c r="E1878">
        <v>1.28781448438531E-3</v>
      </c>
      <c r="F1878" s="1">
        <f>Tabla2[[#This Row],[Axial Force ]]/$O$11</f>
        <v>33.083272298177086</v>
      </c>
      <c r="G1878" s="5">
        <f>Tabla2[[#This Row],[Axial Displacement ]]/$O$8</f>
        <v>1.5631428758763208E-2</v>
      </c>
      <c r="H1878" s="1">
        <f>Tabla2[[#This Row],[Axial 634,12F ]]/25</f>
        <v>5.1512579375412403E-5</v>
      </c>
      <c r="I1878" s="1">
        <f>IF(Tabla2[[#This Row],[Axial Displacement Command ]]=D1877,1,0)</f>
        <v>0</v>
      </c>
      <c r="J1878" s="1">
        <f>IF(AND(Tabla2[[#This Row],[cic]]=1,(AND(I1877=1,I1879=0))),1,0)</f>
        <v>0</v>
      </c>
      <c r="K1878" s="1">
        <f>Tabla2[[#This Row],[pas]]+K1877</f>
        <v>12</v>
      </c>
    </row>
    <row r="1879" spans="1:11" x14ac:dyDescent="0.25">
      <c r="A1879" s="1">
        <v>1594.73413085938</v>
      </c>
      <c r="B1879" s="1">
        <v>1.26808404456824</v>
      </c>
      <c r="C1879">
        <v>2.3261309252120602E-3</v>
      </c>
      <c r="D1879" s="1">
        <v>1.27041013911366</v>
      </c>
      <c r="E1879">
        <v>3.3290865530943798E-4</v>
      </c>
      <c r="F1879" s="1">
        <f>Tabla2[[#This Row],[Axial Force ]]/$O$11</f>
        <v>33.223627726237083</v>
      </c>
      <c r="G1879" s="5">
        <f>Tabla2[[#This Row],[Axial Displacement ]]/$O$8</f>
        <v>1.5655358574916543E-2</v>
      </c>
      <c r="H1879" s="1">
        <f>Tabla2[[#This Row],[Axial 634,12F ]]/25</f>
        <v>1.3316346212377519E-5</v>
      </c>
      <c r="I1879" s="1">
        <f>IF(Tabla2[[#This Row],[Axial Displacement Command ]]=D1878,1,0)</f>
        <v>0</v>
      </c>
      <c r="J1879" s="1">
        <f>IF(AND(Tabla2[[#This Row],[cic]]=1,(AND(I1878=1,I1880=0))),1,0)</f>
        <v>0</v>
      </c>
      <c r="K1879" s="1">
        <f>Tabla2[[#This Row],[pas]]+K1878</f>
        <v>12</v>
      </c>
    </row>
    <row r="1880" spans="1:11" x14ac:dyDescent="0.25">
      <c r="A1880" s="1">
        <v>1601.46557617188</v>
      </c>
      <c r="B1880" s="1">
        <v>1.2711668387055399</v>
      </c>
      <c r="C1880">
        <v>2.5800466119108001E-3</v>
      </c>
      <c r="D1880" s="1">
        <v>1.27374683506787</v>
      </c>
      <c r="E1880">
        <v>8.2477009755166396E-4</v>
      </c>
      <c r="F1880" s="1">
        <f>Tabla2[[#This Row],[Axial Force ]]/$O$11</f>
        <v>33.363866170247498</v>
      </c>
      <c r="G1880" s="5">
        <f>Tabla2[[#This Row],[Axial Displacement ]]/$O$8</f>
        <v>1.569341776179679E-2</v>
      </c>
      <c r="H1880" s="1">
        <f>Tabla2[[#This Row],[Axial 634,12F ]]/25</f>
        <v>3.2990803902066559E-5</v>
      </c>
      <c r="I1880" s="1">
        <f>IF(Tabla2[[#This Row],[Axial Displacement Command ]]=D1879,1,0)</f>
        <v>0</v>
      </c>
      <c r="J1880" s="1">
        <f>IF(AND(Tabla2[[#This Row],[cic]]=1,(AND(I1879=1,I1881=0))),1,0)</f>
        <v>0</v>
      </c>
      <c r="K1880" s="1">
        <f>Tabla2[[#This Row],[pas]]+K1879</f>
        <v>12</v>
      </c>
    </row>
    <row r="1881" spans="1:11" x14ac:dyDescent="0.25">
      <c r="A1881" s="1">
        <v>1607.88513183594</v>
      </c>
      <c r="B1881" s="1">
        <v>1.2745463754981801</v>
      </c>
      <c r="C1881">
        <v>2.5370120511070101E-3</v>
      </c>
      <c r="D1881" s="1">
        <v>1.27708341460675</v>
      </c>
      <c r="E1881">
        <v>1.1870683920278699E-3</v>
      </c>
      <c r="F1881" s="1">
        <f>Tabla2[[#This Row],[Axial Force ]]/$O$11</f>
        <v>33.497606913248752</v>
      </c>
      <c r="G1881" s="5">
        <f>Tabla2[[#This Row],[Axial Displacement ]]/$O$8</f>
        <v>1.5735140438249137E-2</v>
      </c>
      <c r="H1881" s="1">
        <f>Tabla2[[#This Row],[Axial 634,12F ]]/25</f>
        <v>4.74827356811148E-5</v>
      </c>
      <c r="I1881" s="1">
        <f>IF(Tabla2[[#This Row],[Axial Displacement Command ]]=D1880,1,0)</f>
        <v>0</v>
      </c>
      <c r="J1881" s="1">
        <f>IF(AND(Tabla2[[#This Row],[cic]]=1,(AND(I1880=1,I1882=0))),1,0)</f>
        <v>0</v>
      </c>
      <c r="K1881" s="1">
        <f>Tabla2[[#This Row],[pas]]+K1880</f>
        <v>12</v>
      </c>
    </row>
    <row r="1882" spans="1:11" x14ac:dyDescent="0.25">
      <c r="A1882" s="1">
        <v>1613.71179199219</v>
      </c>
      <c r="B1882" s="1">
        <v>1.2776041403412799</v>
      </c>
      <c r="C1882">
        <v>2.8158426630398E-3</v>
      </c>
      <c r="D1882" s="1">
        <v>1.28041999414563</v>
      </c>
      <c r="E1882">
        <v>-5.0584054633873198E-4</v>
      </c>
      <c r="F1882" s="1">
        <f>Tabla2[[#This Row],[Axial Force ]]/$O$11</f>
        <v>33.618995666503956</v>
      </c>
      <c r="G1882" s="5">
        <f>Tabla2[[#This Row],[Axial Displacement ]]/$O$8</f>
        <v>1.5772890621497282E-2</v>
      </c>
      <c r="H1882" s="1">
        <f>Tabla2[[#This Row],[Axial 634,12F ]]/25</f>
        <v>-2.023362185354928E-5</v>
      </c>
      <c r="I1882" s="1">
        <f>IF(Tabla2[[#This Row],[Axial Displacement Command ]]=D1881,1,0)</f>
        <v>0</v>
      </c>
      <c r="J1882" s="1">
        <f>IF(AND(Tabla2[[#This Row],[cic]]=1,(AND(I1881=1,I1883=0))),1,0)</f>
        <v>0</v>
      </c>
      <c r="K1882" s="1">
        <f>Tabla2[[#This Row],[pas]]+K1881</f>
        <v>12</v>
      </c>
    </row>
    <row r="1883" spans="1:11" x14ac:dyDescent="0.25">
      <c r="A1883" s="1">
        <v>1619.5888671875</v>
      </c>
      <c r="B1883" s="1">
        <v>1.2790811015293</v>
      </c>
      <c r="C1883">
        <v>4.6755076255067304E-3</v>
      </c>
      <c r="D1883" s="1">
        <v>1.28375657368451</v>
      </c>
      <c r="E1883">
        <v>-1.29582053887134E-3</v>
      </c>
      <c r="F1883" s="1">
        <f>Tabla2[[#This Row],[Axial Force ]]/$O$11</f>
        <v>33.741434733072914</v>
      </c>
      <c r="G1883" s="5">
        <f>Tabla2[[#This Row],[Axial Displacement ]]/$O$8</f>
        <v>1.5791124710238271E-2</v>
      </c>
      <c r="H1883" s="1">
        <f>Tabla2[[#This Row],[Axial 634,12F ]]/25</f>
        <v>-5.1832821554853601E-5</v>
      </c>
      <c r="I1883" s="1">
        <f>IF(Tabla2[[#This Row],[Axial Displacement Command ]]=D1882,1,0)</f>
        <v>0</v>
      </c>
      <c r="J1883" s="1">
        <f>IF(AND(Tabla2[[#This Row],[cic]]=1,(AND(I1882=1,I1884=0))),1,0)</f>
        <v>0</v>
      </c>
      <c r="K1883" s="1">
        <f>Tabla2[[#This Row],[pas]]+K1882</f>
        <v>12</v>
      </c>
    </row>
    <row r="1884" spans="1:11" x14ac:dyDescent="0.25">
      <c r="A1884" s="1">
        <v>1626.5205078125</v>
      </c>
      <c r="B1884" s="1">
        <v>1.2819707626476899</v>
      </c>
      <c r="C1884">
        <v>5.12242331751622E-3</v>
      </c>
      <c r="D1884" s="1">
        <v>1.2870931532234</v>
      </c>
      <c r="E1884">
        <v>1.1324608522045301E-3</v>
      </c>
      <c r="F1884" s="1">
        <f>Tabla2[[#This Row],[Axial Force ]]/$O$11</f>
        <v>33.885843912760414</v>
      </c>
      <c r="G1884" s="5">
        <f>Tabla2[[#This Row],[Axial Displacement ]]/$O$8</f>
        <v>1.5826799538860369E-2</v>
      </c>
      <c r="H1884" s="1">
        <f>Tabla2[[#This Row],[Axial 634,12F ]]/25</f>
        <v>4.5298434088181205E-5</v>
      </c>
      <c r="I1884" s="1">
        <f>IF(Tabla2[[#This Row],[Axial Displacement Command ]]=D1883,1,0)</f>
        <v>0</v>
      </c>
      <c r="J1884" s="1">
        <f>IF(AND(Tabla2[[#This Row],[cic]]=1,(AND(I1883=1,I1885=0))),1,0)</f>
        <v>0</v>
      </c>
      <c r="K1884" s="1">
        <f>Tabla2[[#This Row],[pas]]+K1883</f>
        <v>12</v>
      </c>
    </row>
    <row r="1885" spans="1:11" x14ac:dyDescent="0.25">
      <c r="A1885" s="1">
        <v>1636.15930175781</v>
      </c>
      <c r="B1885" s="1">
        <v>1.2865198077633999</v>
      </c>
      <c r="C1885">
        <v>3.90994546251022E-3</v>
      </c>
      <c r="D1885" s="1">
        <v>1.29042973276228</v>
      </c>
      <c r="E1885">
        <v>7.5720004133472696E-4</v>
      </c>
      <c r="F1885" s="1">
        <f>Tabla2[[#This Row],[Axial Force ]]/$O$11</f>
        <v>34.086652119954373</v>
      </c>
      <c r="G1885" s="5">
        <f>Tabla2[[#This Row],[Axial Displacement ]]/$O$8</f>
        <v>1.5882960589671605E-2</v>
      </c>
      <c r="H1885" s="1">
        <f>Tabla2[[#This Row],[Axial 634,12F ]]/25</f>
        <v>3.0288001653389077E-5</v>
      </c>
      <c r="I1885" s="1">
        <f>IF(Tabla2[[#This Row],[Axial Displacement Command ]]=D1884,1,0)</f>
        <v>0</v>
      </c>
      <c r="J1885" s="1">
        <f>IF(AND(Tabla2[[#This Row],[cic]]=1,(AND(I1884=1,I1886=0))),1,0)</f>
        <v>0</v>
      </c>
      <c r="K1885" s="1">
        <f>Tabla2[[#This Row],[pas]]+K1884</f>
        <v>12</v>
      </c>
    </row>
    <row r="1886" spans="1:11" x14ac:dyDescent="0.25">
      <c r="A1886" s="1">
        <v>1647.646484375</v>
      </c>
      <c r="B1886" s="1">
        <v>1.29082915373147</v>
      </c>
      <c r="C1886">
        <v>2.9371976779657399E-3</v>
      </c>
      <c r="D1886" s="1">
        <v>1.2937664287164801</v>
      </c>
      <c r="E1886">
        <v>1.46821935231856E-3</v>
      </c>
      <c r="F1886" s="1">
        <f>Tabla2[[#This Row],[Axial Force ]]/$O$11</f>
        <v>34.325968424479164</v>
      </c>
      <c r="G1886" s="5">
        <f>Tabla2[[#This Row],[Axial Displacement ]]/$O$8</f>
        <v>1.5936162391746542E-2</v>
      </c>
      <c r="H1886" s="1">
        <f>Tabla2[[#This Row],[Axial 634,12F ]]/25</f>
        <v>5.8728774092742398E-5</v>
      </c>
      <c r="I1886" s="1">
        <f>IF(Tabla2[[#This Row],[Axial Displacement Command ]]=D1885,1,0)</f>
        <v>0</v>
      </c>
      <c r="J1886" s="1">
        <f>IF(AND(Tabla2[[#This Row],[cic]]=1,(AND(I1885=1,I1887=0))),1,0)</f>
        <v>0</v>
      </c>
      <c r="K1886" s="1">
        <f>Tabla2[[#This Row],[pas]]+K1885</f>
        <v>12</v>
      </c>
    </row>
    <row r="1887" spans="1:11" x14ac:dyDescent="0.25">
      <c r="A1887" s="1">
        <v>1660.01184082031</v>
      </c>
      <c r="B1887" s="1">
        <v>1.2968910159543201</v>
      </c>
      <c r="C1887">
        <v>2.1195411648022901E-4</v>
      </c>
      <c r="D1887" s="1">
        <v>1.29710289184004</v>
      </c>
      <c r="E1887">
        <v>3.0128433081699798E-3</v>
      </c>
      <c r="F1887" s="1">
        <f>Tabla2[[#This Row],[Axial Force ]]/$O$11</f>
        <v>34.583580017089794</v>
      </c>
      <c r="G1887" s="5">
        <f>Tabla2[[#This Row],[Axial Displacement ]]/$O$8</f>
        <v>1.6011000196966916E-2</v>
      </c>
      <c r="H1887" s="1">
        <f>Tabla2[[#This Row],[Axial 634,12F ]]/25</f>
        <v>1.2051373232679919E-4</v>
      </c>
      <c r="I1887" s="1">
        <f>IF(Tabla2[[#This Row],[Axial Displacement Command ]]=D1886,1,0)</f>
        <v>0</v>
      </c>
      <c r="J1887" s="1">
        <f>IF(AND(Tabla2[[#This Row],[cic]]=1,(AND(I1886=1,I1888=0))),1,0)</f>
        <v>0</v>
      </c>
      <c r="K1887" s="1">
        <f>Tabla2[[#This Row],[pas]]+K1886</f>
        <v>12</v>
      </c>
    </row>
    <row r="1888" spans="1:11" x14ac:dyDescent="0.25">
      <c r="A1888" s="1">
        <v>1668.54895019531</v>
      </c>
      <c r="B1888" s="1">
        <v>1.2993800919503</v>
      </c>
      <c r="C1888">
        <v>1.0594129662422299E-3</v>
      </c>
      <c r="D1888" s="1">
        <v>1.30043947137892</v>
      </c>
      <c r="E1888">
        <v>1.9488027191982801E-3</v>
      </c>
      <c r="F1888" s="1">
        <f>Tabla2[[#This Row],[Axial Force ]]/$O$11</f>
        <v>34.761436462402294</v>
      </c>
      <c r="G1888" s="5">
        <f>Tabla2[[#This Row],[Axial Displacement ]]/$O$8</f>
        <v>1.6041729530250619E-2</v>
      </c>
      <c r="H1888" s="1">
        <f>Tabla2[[#This Row],[Axial 634,12F ]]/25</f>
        <v>7.79521087679312E-5</v>
      </c>
      <c r="I1888" s="1">
        <f>IF(Tabla2[[#This Row],[Axial Displacement Command ]]=D1887,1,0)</f>
        <v>0</v>
      </c>
      <c r="J1888" s="1">
        <f>IF(AND(Tabla2[[#This Row],[cic]]=1,(AND(I1887=1,I1889=0))),1,0)</f>
        <v>0</v>
      </c>
      <c r="K1888" s="1">
        <f>Tabla2[[#This Row],[pas]]+K1887</f>
        <v>12</v>
      </c>
    </row>
    <row r="1889" spans="1:11" x14ac:dyDescent="0.25">
      <c r="A1889" s="1">
        <v>1675.00219726563</v>
      </c>
      <c r="B1889" s="1">
        <v>1.3025057269260301</v>
      </c>
      <c r="C1889">
        <v>1.2704133496299599E-3</v>
      </c>
      <c r="D1889" s="1">
        <v>1.3037761673331301</v>
      </c>
      <c r="E1889">
        <v>4.7780343948033998E-4</v>
      </c>
      <c r="F1889" s="1">
        <f>Tabla2[[#This Row],[Axial Force ]]/$O$11</f>
        <v>34.895879109700623</v>
      </c>
      <c r="G1889" s="5">
        <f>Tabla2[[#This Row],[Axial Displacement ]]/$O$8</f>
        <v>1.6080317616370743E-2</v>
      </c>
      <c r="H1889" s="1">
        <f>Tabla2[[#This Row],[Axial 634,12F ]]/25</f>
        <v>1.9112137579213598E-5</v>
      </c>
      <c r="I1889" s="1">
        <f>IF(Tabla2[[#This Row],[Axial Displacement Command ]]=D1888,1,0)</f>
        <v>0</v>
      </c>
      <c r="J1889" s="1">
        <f>IF(AND(Tabla2[[#This Row],[cic]]=1,(AND(I1888=1,I1890=0))),1,0)</f>
        <v>0</v>
      </c>
      <c r="K1889" s="1">
        <f>Tabla2[[#This Row],[pas]]+K1888</f>
        <v>12</v>
      </c>
    </row>
    <row r="1890" spans="1:11" x14ac:dyDescent="0.25">
      <c r="A1890" s="1">
        <v>1682.021484375</v>
      </c>
      <c r="B1890" s="1">
        <v>1.30565639119595</v>
      </c>
      <c r="C1890">
        <v>1.4562606338586199E-3</v>
      </c>
      <c r="D1890" s="1">
        <v>1.3071127468720101</v>
      </c>
      <c r="E1890">
        <v>4.2058408666889602E-4</v>
      </c>
      <c r="F1890" s="1">
        <f>Tabla2[[#This Row],[Axial Force ]]/$O$11</f>
        <v>35.0421142578125</v>
      </c>
      <c r="G1890" s="5">
        <f>Tabla2[[#This Row],[Axial Displacement ]]/$O$8</f>
        <v>1.6119214706122841E-2</v>
      </c>
      <c r="H1890" s="1">
        <f>Tabla2[[#This Row],[Axial 634,12F ]]/25</f>
        <v>1.682336346675584E-5</v>
      </c>
      <c r="I1890" s="1">
        <f>IF(Tabla2[[#This Row],[Axial Displacement Command ]]=D1889,1,0)</f>
        <v>0</v>
      </c>
      <c r="J1890" s="1">
        <f>IF(AND(Tabla2[[#This Row],[cic]]=1,(AND(I1889=1,I1891=0))),1,0)</f>
        <v>0</v>
      </c>
      <c r="K1890" s="1">
        <f>Tabla2[[#This Row],[pas]]+K1889</f>
        <v>12</v>
      </c>
    </row>
    <row r="1891" spans="1:11" x14ac:dyDescent="0.25">
      <c r="A1891" s="1">
        <v>1687.52758789063</v>
      </c>
      <c r="B1891" s="1">
        <v>1.3078021584078701</v>
      </c>
      <c r="C1891">
        <v>2.6470422653801502E-3</v>
      </c>
      <c r="D1891" s="1">
        <v>1.31044920999557</v>
      </c>
      <c r="E1891">
        <v>-6.6325372927167304E-4</v>
      </c>
      <c r="F1891" s="1">
        <f>Tabla2[[#This Row],[Axial Force ]]/$O$11</f>
        <v>35.156824747721458</v>
      </c>
      <c r="G1891" s="5">
        <f>Tabla2[[#This Row],[Axial Displacement ]]/$O$8</f>
        <v>1.614570565935642E-2</v>
      </c>
      <c r="H1891" s="1">
        <f>Tabla2[[#This Row],[Axial 634,12F ]]/25</f>
        <v>-2.6530149170866921E-5</v>
      </c>
      <c r="I1891" s="1">
        <f>IF(Tabla2[[#This Row],[Axial Displacement Command ]]=D1890,1,0)</f>
        <v>0</v>
      </c>
      <c r="J1891" s="1">
        <f>IF(AND(Tabla2[[#This Row],[cic]]=1,(AND(I1890=1,I1892=0))),1,0)</f>
        <v>0</v>
      </c>
      <c r="K1891" s="1">
        <f>Tabla2[[#This Row],[pas]]+K1890</f>
        <v>12</v>
      </c>
    </row>
    <row r="1892" spans="1:11" x14ac:dyDescent="0.25">
      <c r="A1892" s="1">
        <v>1693.5712890625</v>
      </c>
      <c r="B1892" s="1">
        <v>1.3103341916575999</v>
      </c>
      <c r="C1892">
        <v>3.4517049698479202E-3</v>
      </c>
      <c r="D1892" s="1">
        <v>1.3137859059497701</v>
      </c>
      <c r="E1892">
        <v>1.17700562896061E-3</v>
      </c>
      <c r="F1892" s="1">
        <f>Tabla2[[#This Row],[Axial Force ]]/$O$11</f>
        <v>35.282735188802086</v>
      </c>
      <c r="G1892" s="5">
        <f>Tabla2[[#This Row],[Axial Displacement ]]/$O$8</f>
        <v>1.6176965329106171E-2</v>
      </c>
      <c r="H1892" s="1">
        <f>Tabla2[[#This Row],[Axial 634,12F ]]/25</f>
        <v>4.7080225158424399E-5</v>
      </c>
      <c r="I1892" s="1">
        <f>IF(Tabla2[[#This Row],[Axial Displacement Command ]]=D1891,1,0)</f>
        <v>0</v>
      </c>
      <c r="J1892" s="1">
        <f>IF(AND(Tabla2[[#This Row],[cic]]=1,(AND(I1891=1,I1893=0))),1,0)</f>
        <v>0</v>
      </c>
      <c r="K1892" s="1">
        <f>Tabla2[[#This Row],[pas]]+K1891</f>
        <v>12</v>
      </c>
    </row>
    <row r="1893" spans="1:11" x14ac:dyDescent="0.25">
      <c r="A1893" s="1">
        <v>1702.01318359375</v>
      </c>
      <c r="B1893" s="1">
        <v>1.3131808955222399</v>
      </c>
      <c r="C1893">
        <v>3.9415358514816E-3</v>
      </c>
      <c r="D1893" s="1">
        <v>1.3171224854886501</v>
      </c>
      <c r="E1893" s="2">
        <v>7.7710382573315005E-7</v>
      </c>
      <c r="F1893" s="1">
        <f>Tabla2[[#This Row],[Axial Force ]]/$O$11</f>
        <v>35.458607991536461</v>
      </c>
      <c r="G1893" s="5">
        <f>Tabla2[[#This Row],[Axial Displacement ]]/$O$8</f>
        <v>1.621210982126222E-2</v>
      </c>
      <c r="H1893" s="1">
        <f>Tabla2[[#This Row],[Axial 634,12F ]]/25</f>
        <v>3.1084153029326003E-8</v>
      </c>
      <c r="I1893" s="1">
        <f>IF(Tabla2[[#This Row],[Axial Displacement Command ]]=D1892,1,0)</f>
        <v>0</v>
      </c>
      <c r="J1893" s="1">
        <f>IF(AND(Tabla2[[#This Row],[cic]]=1,(AND(I1892=1,I1894=0))),1,0)</f>
        <v>0</v>
      </c>
      <c r="K1893" s="1">
        <f>Tabla2[[#This Row],[pas]]+K1892</f>
        <v>12</v>
      </c>
    </row>
    <row r="1894" spans="1:11" x14ac:dyDescent="0.25">
      <c r="A1894" s="1">
        <v>1710.1552734375</v>
      </c>
      <c r="B1894" s="1">
        <v>1.31777639035136</v>
      </c>
      <c r="C1894">
        <v>2.6825666736840499E-3</v>
      </c>
      <c r="D1894" s="1">
        <v>1.3204590650275401</v>
      </c>
      <c r="E1894">
        <v>2.3185930331237601E-3</v>
      </c>
      <c r="F1894" s="1">
        <f>Tabla2[[#This Row],[Axial Force ]]/$O$11</f>
        <v>35.62823486328125</v>
      </c>
      <c r="G1894" s="5">
        <f>Tabla2[[#This Row],[Axial Displacement ]]/$O$8</f>
        <v>1.6268844325325431E-2</v>
      </c>
      <c r="H1894" s="1">
        <f>Tabla2[[#This Row],[Axial 634,12F ]]/25</f>
        <v>9.2743721324950402E-5</v>
      </c>
      <c r="I1894" s="1">
        <f>IF(Tabla2[[#This Row],[Axial Displacement Command ]]=D1893,1,0)</f>
        <v>0</v>
      </c>
      <c r="J1894" s="1">
        <f>IF(AND(Tabla2[[#This Row],[cic]]=1,(AND(I1893=1,I1895=0))),1,0)</f>
        <v>0</v>
      </c>
      <c r="K1894" s="1">
        <f>Tabla2[[#This Row],[pas]]+K1893</f>
        <v>12</v>
      </c>
    </row>
    <row r="1895" spans="1:11" x14ac:dyDescent="0.25">
      <c r="A1895" s="1">
        <v>1718.17358398438</v>
      </c>
      <c r="B1895" s="1">
        <v>1.3209843309596201</v>
      </c>
      <c r="C1895">
        <v>2.8113126973039501E-3</v>
      </c>
      <c r="D1895" s="1">
        <v>1.3237956445664201</v>
      </c>
      <c r="E1895">
        <v>1.71419901562331E-3</v>
      </c>
      <c r="F1895" s="1">
        <f>Tabla2[[#This Row],[Axial Force ]]/$O$11</f>
        <v>35.795282999674583</v>
      </c>
      <c r="G1895" s="5">
        <f>Tabla2[[#This Row],[Axial Displacement ]]/$O$8</f>
        <v>1.6308448530365682E-2</v>
      </c>
      <c r="H1895" s="1">
        <f>Tabla2[[#This Row],[Axial 634,12F ]]/25</f>
        <v>6.8567960624932393E-5</v>
      </c>
      <c r="I1895" s="1">
        <f>IF(Tabla2[[#This Row],[Axial Displacement Command ]]=D1894,1,0)</f>
        <v>0</v>
      </c>
      <c r="J1895" s="1">
        <f>IF(AND(Tabla2[[#This Row],[cic]]=1,(AND(I1894=1,I1896=0))),1,0)</f>
        <v>0</v>
      </c>
      <c r="K1895" s="1">
        <f>Tabla2[[#This Row],[pas]]+K1894</f>
        <v>12</v>
      </c>
    </row>
    <row r="1896" spans="1:11" x14ac:dyDescent="0.25">
      <c r="A1896" s="1">
        <v>1725.57434082031</v>
      </c>
      <c r="B1896" s="1">
        <v>1.3235199730843299</v>
      </c>
      <c r="C1896">
        <v>3.6122798974247399E-3</v>
      </c>
      <c r="D1896" s="1">
        <v>1.3271322241053001</v>
      </c>
      <c r="E1896">
        <v>6.6175505253340805E-4</v>
      </c>
      <c r="F1896" s="1">
        <f>Tabla2[[#This Row],[Axial Force ]]/$O$11</f>
        <v>35.949465433756458</v>
      </c>
      <c r="G1896" s="5">
        <f>Tabla2[[#This Row],[Axial Displacement ]]/$O$8</f>
        <v>1.633975275412753E-2</v>
      </c>
      <c r="H1896" s="1">
        <f>Tabla2[[#This Row],[Axial 634,12F ]]/25</f>
        <v>2.6470202101336323E-5</v>
      </c>
      <c r="I1896" s="1">
        <f>IF(Tabla2[[#This Row],[Axial Displacement Command ]]=D1895,1,0)</f>
        <v>0</v>
      </c>
      <c r="J1896" s="1">
        <f>IF(AND(Tabla2[[#This Row],[cic]]=1,(AND(I1895=1,I1897=0))),1,0)</f>
        <v>0</v>
      </c>
      <c r="K1896" s="1">
        <f>Tabla2[[#This Row],[pas]]+K1895</f>
        <v>12</v>
      </c>
    </row>
    <row r="1897" spans="1:11" x14ac:dyDescent="0.25">
      <c r="A1897" s="1">
        <v>1733.72180175781</v>
      </c>
      <c r="B1897" s="1">
        <v>1.32737518288195</v>
      </c>
      <c r="C1897">
        <v>3.0936002985981802E-3</v>
      </c>
      <c r="D1897" s="1">
        <v>1.3304688036441801</v>
      </c>
      <c r="E1897">
        <v>-6.4839525748538996E-4</v>
      </c>
      <c r="F1897" s="1">
        <f>Tabla2[[#This Row],[Axial Force ]]/$O$11</f>
        <v>36.119204203287708</v>
      </c>
      <c r="G1897" s="5">
        <f>Tabla2[[#This Row],[Axial Displacement ]]/$O$8</f>
        <v>1.6387347936814199E-2</v>
      </c>
      <c r="H1897" s="1">
        <f>Tabla2[[#This Row],[Axial 634,12F ]]/25</f>
        <v>-2.5935810299415597E-5</v>
      </c>
      <c r="I1897" s="1">
        <f>IF(Tabla2[[#This Row],[Axial Displacement Command ]]=D1896,1,0)</f>
        <v>0</v>
      </c>
      <c r="J1897" s="1">
        <f>IF(AND(Tabla2[[#This Row],[cic]]=1,(AND(I1896=1,I1898=0))),1,0)</f>
        <v>0</v>
      </c>
      <c r="K1897" s="1">
        <f>Tabla2[[#This Row],[pas]]+K1896</f>
        <v>12</v>
      </c>
    </row>
    <row r="1898" spans="1:11" x14ac:dyDescent="0.25">
      <c r="A1898" s="1">
        <v>1741.61877441406</v>
      </c>
      <c r="B1898" s="1">
        <v>1.33081909734756</v>
      </c>
      <c r="C1898">
        <v>2.98631198347721E-3</v>
      </c>
      <c r="D1898" s="1">
        <v>1.3338054995983799</v>
      </c>
      <c r="E1898">
        <v>-1.2877940207545199E-3</v>
      </c>
      <c r="F1898" s="1">
        <f>Tabla2[[#This Row],[Axial Force ]]/$O$11</f>
        <v>36.283724466959583</v>
      </c>
      <c r="G1898" s="5">
        <f>Tabla2[[#This Row],[Axial Displacement ]]/$O$8</f>
        <v>1.6429865399352591E-2</v>
      </c>
      <c r="H1898" s="1">
        <f>Tabla2[[#This Row],[Axial 634,12F ]]/25</f>
        <v>-5.1511760830180801E-5</v>
      </c>
      <c r="I1898" s="1">
        <f>IF(Tabla2[[#This Row],[Axial Displacement Command ]]=D1897,1,0)</f>
        <v>0</v>
      </c>
      <c r="J1898" s="1">
        <f>IF(AND(Tabla2[[#This Row],[cic]]=1,(AND(I1897=1,I1899=0))),1,0)</f>
        <v>0</v>
      </c>
      <c r="K1898" s="1">
        <f>Tabla2[[#This Row],[pas]]+K1897</f>
        <v>12</v>
      </c>
    </row>
    <row r="1899" spans="1:11" x14ac:dyDescent="0.25">
      <c r="A1899" s="1">
        <v>1748.07592773438</v>
      </c>
      <c r="B1899" s="1">
        <v>1.33458140771836</v>
      </c>
      <c r="C1899">
        <v>2.5606154849811E-3</v>
      </c>
      <c r="D1899" s="1">
        <v>1.3371419627219401</v>
      </c>
      <c r="E1899">
        <v>2.8301917609496703E-4</v>
      </c>
      <c r="F1899" s="1">
        <f>Tabla2[[#This Row],[Axial Force ]]/$O$11</f>
        <v>36.418248494466248</v>
      </c>
      <c r="G1899" s="5">
        <f>Tabla2[[#This Row],[Axial Displacement ]]/$O$8</f>
        <v>1.6476313675535308E-2</v>
      </c>
      <c r="H1899" s="1">
        <f>Tabla2[[#This Row],[Axial 634,12F ]]/25</f>
        <v>1.1320767043798681E-5</v>
      </c>
      <c r="I1899" s="1">
        <f>IF(Tabla2[[#This Row],[Axial Displacement Command ]]=D1898,1,0)</f>
        <v>0</v>
      </c>
      <c r="J1899" s="1">
        <f>IF(AND(Tabla2[[#This Row],[cic]]=1,(AND(I1898=1,I1900=0))),1,0)</f>
        <v>0</v>
      </c>
      <c r="K1899" s="1">
        <f>Tabla2[[#This Row],[pas]]+K1898</f>
        <v>12</v>
      </c>
    </row>
    <row r="1900" spans="1:11" x14ac:dyDescent="0.25">
      <c r="A1900" s="1">
        <v>1757.56713867188</v>
      </c>
      <c r="B1900" s="1">
        <v>1.33770704269409</v>
      </c>
      <c r="C1900">
        <v>2.7714968382497301E-3</v>
      </c>
      <c r="D1900" s="1">
        <v>1.3404785422608301</v>
      </c>
      <c r="E1900">
        <v>-9.4842602038625002E-4</v>
      </c>
      <c r="F1900" s="1">
        <f>Tabla2[[#This Row],[Axial Force ]]/$O$11</f>
        <v>36.615982055664169</v>
      </c>
      <c r="G1900" s="5">
        <f>Tabla2[[#This Row],[Axial Displacement ]]/$O$8</f>
        <v>1.6514901761655432E-2</v>
      </c>
      <c r="H1900" s="1">
        <f>Tabla2[[#This Row],[Axial 634,12F ]]/25</f>
        <v>-3.7937040815449998E-5</v>
      </c>
      <c r="I1900" s="1">
        <f>IF(Tabla2[[#This Row],[Axial Displacement Command ]]=D1899,1,0)</f>
        <v>0</v>
      </c>
      <c r="J1900" s="1">
        <f>IF(AND(Tabla2[[#This Row],[cic]]=1,(AND(I1899=1,I1901=0))),1,0)</f>
        <v>0</v>
      </c>
      <c r="K1900" s="1">
        <f>Tabla2[[#This Row],[pas]]+K1899</f>
        <v>12</v>
      </c>
    </row>
    <row r="1901" spans="1:11" x14ac:dyDescent="0.25">
      <c r="A1901" s="1">
        <v>1767.369140625</v>
      </c>
      <c r="B1901" s="1">
        <v>1.34143349714577</v>
      </c>
      <c r="C1901">
        <v>2.3816824068489998E-3</v>
      </c>
      <c r="D1901" s="1">
        <v>1.3438152382150299</v>
      </c>
      <c r="E1901">
        <v>1.1124343473056799E-3</v>
      </c>
      <c r="F1901" s="1">
        <f>Tabla2[[#This Row],[Axial Force ]]/$O$11</f>
        <v>36.8201904296875</v>
      </c>
      <c r="G1901" s="5">
        <f>Tabla2[[#This Row],[Axial Displacement ]]/$O$8</f>
        <v>1.6560907372169999E-2</v>
      </c>
      <c r="H1901" s="1">
        <f>Tabla2[[#This Row],[Axial 634,12F ]]/25</f>
        <v>4.4497373892227195E-5</v>
      </c>
      <c r="I1901" s="1">
        <f>IF(Tabla2[[#This Row],[Axial Displacement Command ]]=D1900,1,0)</f>
        <v>0</v>
      </c>
      <c r="J1901" s="1">
        <f>IF(AND(Tabla2[[#This Row],[cic]]=1,(AND(I1900=1,I1902=0))),1,0)</f>
        <v>0</v>
      </c>
      <c r="K1901" s="1">
        <f>Tabla2[[#This Row],[pas]]+K1900</f>
        <v>12</v>
      </c>
    </row>
    <row r="1902" spans="1:11" x14ac:dyDescent="0.25">
      <c r="A1902" s="1">
        <v>1776.00085449219</v>
      </c>
      <c r="B1902" s="1">
        <v>1.34479161351919</v>
      </c>
      <c r="C1902">
        <v>2.3601055545441302E-3</v>
      </c>
      <c r="D1902" s="1">
        <v>1.3471517013385901</v>
      </c>
      <c r="E1902">
        <v>1.85891121873283E-3</v>
      </c>
      <c r="F1902" s="1">
        <f>Tabla2[[#This Row],[Axial Force ]]/$O$11</f>
        <v>37.000017801920627</v>
      </c>
      <c r="G1902" s="5">
        <f>Tabla2[[#This Row],[Axial Displacement ]]/$O$8</f>
        <v>1.6602365599002345E-2</v>
      </c>
      <c r="H1902" s="1">
        <f>Tabla2[[#This Row],[Axial 634,12F ]]/25</f>
        <v>7.4356448749313199E-5</v>
      </c>
      <c r="I1902" s="1">
        <f>IF(Tabla2[[#This Row],[Axial Displacement Command ]]=D1901,1,0)</f>
        <v>0</v>
      </c>
      <c r="J1902" s="1">
        <f>IF(AND(Tabla2[[#This Row],[cic]]=1,(AND(I1901=1,I1903=0))),1,0)</f>
        <v>0</v>
      </c>
      <c r="K1902" s="1">
        <f>Tabla2[[#This Row],[pas]]+K1901</f>
        <v>12</v>
      </c>
    </row>
    <row r="1903" spans="1:11" x14ac:dyDescent="0.25">
      <c r="A1903" s="1">
        <v>1782.68273925781</v>
      </c>
      <c r="B1903" s="1">
        <v>1.34769559372216</v>
      </c>
      <c r="C1903">
        <v>2.7927160317631201E-3</v>
      </c>
      <c r="D1903" s="1">
        <v>1.3504882808774701</v>
      </c>
      <c r="E1903">
        <v>8.0159867366091898E-4</v>
      </c>
      <c r="F1903" s="1">
        <f>Tabla2[[#This Row],[Axial Force ]]/$O$11</f>
        <v>37.139223734537708</v>
      </c>
      <c r="G1903" s="5">
        <f>Tabla2[[#This Row],[Axial Displacement ]]/$O$8</f>
        <v>1.6638217206446419E-2</v>
      </c>
      <c r="H1903" s="1">
        <f>Tabla2[[#This Row],[Axial 634,12F ]]/25</f>
        <v>3.2063946946436759E-5</v>
      </c>
      <c r="I1903" s="1">
        <f>IF(Tabla2[[#This Row],[Axial Displacement Command ]]=D1902,1,0)</f>
        <v>0</v>
      </c>
      <c r="J1903" s="1">
        <f>IF(AND(Tabla2[[#This Row],[cic]]=1,(AND(I1902=1,I1904=0))),1,0)</f>
        <v>0</v>
      </c>
      <c r="K1903" s="1">
        <f>Tabla2[[#This Row],[pas]]+K1902</f>
        <v>12</v>
      </c>
    </row>
    <row r="1904" spans="1:11" x14ac:dyDescent="0.25">
      <c r="A1904" s="1">
        <v>1789.14697265625</v>
      </c>
      <c r="B1904" s="1">
        <v>1.35111808776855</v>
      </c>
      <c r="C1904">
        <v>2.7068854251410799E-3</v>
      </c>
      <c r="D1904" s="1">
        <v>1.3538249768316699</v>
      </c>
      <c r="E1904">
        <v>2.4126592279571899E-4</v>
      </c>
      <c r="F1904" s="1">
        <f>Tabla2[[#This Row],[Axial Force ]]/$O$11</f>
        <v>37.273895263671875</v>
      </c>
      <c r="G1904" s="5">
        <f>Tabla2[[#This Row],[Axial Displacement ]]/$O$8</f>
        <v>1.6680470219364814E-2</v>
      </c>
      <c r="H1904" s="1">
        <f>Tabla2[[#This Row],[Axial 634,12F ]]/25</f>
        <v>9.6506369118287592E-6</v>
      </c>
      <c r="I1904" s="1">
        <f>IF(Tabla2[[#This Row],[Axial Displacement Command ]]=D1903,1,0)</f>
        <v>0</v>
      </c>
      <c r="J1904" s="1">
        <f>IF(AND(Tabla2[[#This Row],[cic]]=1,(AND(I1903=1,I1905=0))),1,0)</f>
        <v>0</v>
      </c>
      <c r="K1904" s="1">
        <f>Tabla2[[#This Row],[pas]]+K1903</f>
        <v>12</v>
      </c>
    </row>
    <row r="1905" spans="1:11" x14ac:dyDescent="0.25">
      <c r="A1905" s="1">
        <v>1796.37731933594</v>
      </c>
      <c r="B1905" s="1">
        <v>1.3531243894249201</v>
      </c>
      <c r="C1905">
        <v>4.0371419345319702E-3</v>
      </c>
      <c r="D1905" s="1">
        <v>1.3571615563705599</v>
      </c>
      <c r="E1905">
        <v>-2.5300762445112901E-3</v>
      </c>
      <c r="F1905" s="1">
        <f>Tabla2[[#This Row],[Axial Force ]]/$O$11</f>
        <v>37.424527486165417</v>
      </c>
      <c r="G1905" s="5">
        <f>Tabla2[[#This Row],[Axial Displacement ]]/$O$8</f>
        <v>1.6705239375616299E-2</v>
      </c>
      <c r="H1905" s="1">
        <f>Tabla2[[#This Row],[Axial 634,12F ]]/25</f>
        <v>-1.0120304978045161E-4</v>
      </c>
      <c r="I1905" s="1">
        <f>IF(Tabla2[[#This Row],[Axial Displacement Command ]]=D1904,1,0)</f>
        <v>0</v>
      </c>
      <c r="J1905" s="1">
        <f>IF(AND(Tabla2[[#This Row],[cic]]=1,(AND(I1904=1,I1906=0))),1,0)</f>
        <v>0</v>
      </c>
      <c r="K1905" s="1">
        <f>Tabla2[[#This Row],[pas]]+K1904</f>
        <v>12</v>
      </c>
    </row>
    <row r="1906" spans="1:11" x14ac:dyDescent="0.25">
      <c r="A1906" s="1">
        <v>1806.181640625</v>
      </c>
      <c r="B1906" s="1">
        <v>1.3587713474407801</v>
      </c>
      <c r="C1906">
        <v>1.7267465182158001E-3</v>
      </c>
      <c r="D1906" s="1">
        <v>1.3604980194941201</v>
      </c>
      <c r="E1906">
        <v>2.9458954031724699E-4</v>
      </c>
      <c r="F1906" s="1">
        <f>Tabla2[[#This Row],[Axial Force ]]/$O$11</f>
        <v>37.6287841796875</v>
      </c>
      <c r="G1906" s="5">
        <f>Tabla2[[#This Row],[Axial Displacement ]]/$O$8</f>
        <v>1.6774954906676298E-2</v>
      </c>
      <c r="H1906" s="1">
        <f>Tabla2[[#This Row],[Axial 634,12F ]]/25</f>
        <v>1.1783581612689879E-5</v>
      </c>
      <c r="I1906" s="1">
        <f>IF(Tabla2[[#This Row],[Axial Displacement Command ]]=D1905,1,0)</f>
        <v>0</v>
      </c>
      <c r="J1906" s="1">
        <f>IF(AND(Tabla2[[#This Row],[cic]]=1,(AND(I1905=1,I1907=0))),1,0)</f>
        <v>0</v>
      </c>
      <c r="K1906" s="1">
        <f>Tabla2[[#This Row],[pas]]+K1905</f>
        <v>12</v>
      </c>
    </row>
    <row r="1907" spans="1:11" x14ac:dyDescent="0.25">
      <c r="A1907" s="1">
        <v>1818.65087890625</v>
      </c>
      <c r="B1907" s="1">
        <v>1.36341329198331</v>
      </c>
      <c r="C1907">
        <v>4.2140484879382701E-4</v>
      </c>
      <c r="D1907" s="1">
        <v>1.3638347154483199</v>
      </c>
      <c r="E1907">
        <v>-1.5456770086075299E-4</v>
      </c>
      <c r="F1907" s="1">
        <f>Tabla2[[#This Row],[Axial Force ]]/$O$11</f>
        <v>37.888559977213539</v>
      </c>
      <c r="G1907" s="5">
        <f>Tabla2[[#This Row],[Axial Displacement ]]/$O$8</f>
        <v>1.683226286399148E-2</v>
      </c>
      <c r="H1907" s="1">
        <f>Tabla2[[#This Row],[Axial 634,12F ]]/25</f>
        <v>-6.1827080344301193E-6</v>
      </c>
      <c r="I1907" s="1">
        <f>IF(Tabla2[[#This Row],[Axial Displacement Command ]]=D1906,1,0)</f>
        <v>0</v>
      </c>
      <c r="J1907" s="1">
        <f>IF(AND(Tabla2[[#This Row],[cic]]=1,(AND(I1906=1,I1908=0))),1,0)</f>
        <v>0</v>
      </c>
      <c r="K1907" s="1">
        <f>Tabla2[[#This Row],[pas]]+K1906</f>
        <v>12</v>
      </c>
    </row>
    <row r="1908" spans="1:11" x14ac:dyDescent="0.25">
      <c r="A1908" s="1">
        <v>1826.78405761719</v>
      </c>
      <c r="B1908" s="1">
        <v>1.36646744795144</v>
      </c>
      <c r="C1908">
        <v>7.0381162231569804E-4</v>
      </c>
      <c r="D1908" s="1">
        <v>1.3671712949871999</v>
      </c>
      <c r="E1908">
        <v>8.6404008925455899E-4</v>
      </c>
      <c r="F1908" s="1">
        <f>Tabla2[[#This Row],[Axial Force ]]/$O$11</f>
        <v>38.058001200358127</v>
      </c>
      <c r="G1908" s="5">
        <f>Tabla2[[#This Row],[Axial Displacement ]]/$O$8</f>
        <v>1.6869968493227656E-2</v>
      </c>
      <c r="H1908" s="1">
        <f>Tabla2[[#This Row],[Axial 634,12F ]]/25</f>
        <v>3.4561603570182362E-5</v>
      </c>
      <c r="I1908" s="1">
        <f>IF(Tabla2[[#This Row],[Axial Displacement Command ]]=D1907,1,0)</f>
        <v>0</v>
      </c>
      <c r="J1908" s="1">
        <f>IF(AND(Tabla2[[#This Row],[cic]]=1,(AND(I1907=1,I1909=0))),1,0)</f>
        <v>0</v>
      </c>
      <c r="K1908" s="1">
        <f>Tabla2[[#This Row],[pas]]+K1907</f>
        <v>12</v>
      </c>
    </row>
    <row r="1909" spans="1:11" x14ac:dyDescent="0.25">
      <c r="A1909" s="1">
        <v>1833.27465820313</v>
      </c>
      <c r="B1909" s="1">
        <v>1.3691568747162799</v>
      </c>
      <c r="C1909">
        <v>1.35099890030688E-3</v>
      </c>
      <c r="D1909" s="1">
        <v>1.3705078745260799</v>
      </c>
      <c r="E1909">
        <v>-1.3055957879259999E-3</v>
      </c>
      <c r="F1909" s="1">
        <f>Tabla2[[#This Row],[Axial Force ]]/$O$11</f>
        <v>38.193222045898544</v>
      </c>
      <c r="G1909" s="5">
        <f>Tabla2[[#This Row],[Axial Displacement ]]/$O$8</f>
        <v>1.6903171292793579E-2</v>
      </c>
      <c r="H1909" s="1">
        <f>Tabla2[[#This Row],[Axial 634,12F ]]/25</f>
        <v>-5.2223831517039995E-5</v>
      </c>
      <c r="I1909" s="1">
        <f>IF(Tabla2[[#This Row],[Axial Displacement Command ]]=D1908,1,0)</f>
        <v>0</v>
      </c>
      <c r="J1909" s="1">
        <f>IF(AND(Tabla2[[#This Row],[cic]]=1,(AND(I1908=1,I1910=0))),1,0)</f>
        <v>0</v>
      </c>
      <c r="K1909" s="1">
        <f>Tabla2[[#This Row],[pas]]+K1908</f>
        <v>12</v>
      </c>
    </row>
    <row r="1910" spans="1:11" x14ac:dyDescent="0.25">
      <c r="A1910" s="1">
        <v>1839.34057617188</v>
      </c>
      <c r="B1910" s="1">
        <v>1.37274747248739</v>
      </c>
      <c r="C1910">
        <v>1.09708309992129E-3</v>
      </c>
      <c r="D1910" s="1">
        <v>1.3738444540649699</v>
      </c>
      <c r="E1910">
        <v>1.38740347210842E-3</v>
      </c>
      <c r="F1910" s="1">
        <f>Tabla2[[#This Row],[Axial Force ]]/$O$11</f>
        <v>38.319595336914169</v>
      </c>
      <c r="G1910" s="5">
        <f>Tabla2[[#This Row],[Axial Displacement ]]/$O$8</f>
        <v>1.694749966033815E-2</v>
      </c>
      <c r="H1910" s="1">
        <f>Tabla2[[#This Row],[Axial 634,12F ]]/25</f>
        <v>5.5496138884336803E-5</v>
      </c>
      <c r="I1910" s="1">
        <f>IF(Tabla2[[#This Row],[Axial Displacement Command ]]=D1909,1,0)</f>
        <v>0</v>
      </c>
      <c r="J1910" s="1">
        <f>IF(AND(Tabla2[[#This Row],[cic]]=1,(AND(I1909=1,I1911=0))),1,0)</f>
        <v>0</v>
      </c>
      <c r="K1910" s="1">
        <f>Tabla2[[#This Row],[pas]]+K1909</f>
        <v>12</v>
      </c>
    </row>
    <row r="1911" spans="1:11" x14ac:dyDescent="0.25">
      <c r="A1911" s="1">
        <v>1843.595703125</v>
      </c>
      <c r="B1911" s="1">
        <v>1.3743209419772</v>
      </c>
      <c r="C1911">
        <v>2.8600693440239398E-3</v>
      </c>
      <c r="D1911" s="1">
        <v>1.3771810336038499</v>
      </c>
      <c r="E1911">
        <v>-1.36686435325828E-3</v>
      </c>
      <c r="F1911" s="1">
        <f>Tabla2[[#This Row],[Axial Force ]]/$O$11</f>
        <v>38.408243815104164</v>
      </c>
      <c r="G1911" s="5">
        <f>Tabla2[[#This Row],[Axial Displacement ]]/$O$8</f>
        <v>1.6966925209595061E-2</v>
      </c>
      <c r="H1911" s="1">
        <f>Tabla2[[#This Row],[Axial 634,12F ]]/25</f>
        <v>-5.46745741303312E-5</v>
      </c>
      <c r="I1911" s="1">
        <f>IF(Tabla2[[#This Row],[Axial Displacement Command ]]=D1910,1,0)</f>
        <v>0</v>
      </c>
      <c r="J1911" s="1">
        <f>IF(AND(Tabla2[[#This Row],[cic]]=1,(AND(I1910=1,I1912=0))),1,0)</f>
        <v>0</v>
      </c>
      <c r="K1911" s="1">
        <f>Tabla2[[#This Row],[pas]]+K1910</f>
        <v>12</v>
      </c>
    </row>
    <row r="1912" spans="1:11" x14ac:dyDescent="0.25">
      <c r="A1912" s="1">
        <v>1850.81616210938</v>
      </c>
      <c r="B1912" s="1">
        <v>1.3772213133052</v>
      </c>
      <c r="C1912">
        <v>3.2962559544103E-3</v>
      </c>
      <c r="D1912" s="1">
        <v>1.3805176131427299</v>
      </c>
      <c r="E1912">
        <v>-2.2225140128284701E-3</v>
      </c>
      <c r="F1912" s="1">
        <f>Tabla2[[#This Row],[Axial Force ]]/$O$11</f>
        <v>38.558670043945419</v>
      </c>
      <c r="G1912" s="5">
        <f>Tabla2[[#This Row],[Axial Displacement ]]/$O$8</f>
        <v>1.7002732263027162E-2</v>
      </c>
      <c r="H1912" s="1">
        <f>Tabla2[[#This Row],[Axial 634,12F ]]/25</f>
        <v>-8.8900560513138812E-5</v>
      </c>
      <c r="I1912" s="1">
        <f>IF(Tabla2[[#This Row],[Axial Displacement Command ]]=D1911,1,0)</f>
        <v>0</v>
      </c>
      <c r="J1912" s="1">
        <f>IF(AND(Tabla2[[#This Row],[cic]]=1,(AND(I1911=1,I1913=0))),1,0)</f>
        <v>0</v>
      </c>
      <c r="K1912" s="1">
        <f>Tabla2[[#This Row],[pas]]+K1911</f>
        <v>12</v>
      </c>
    </row>
    <row r="1913" spans="1:11" x14ac:dyDescent="0.25">
      <c r="A1913" s="1">
        <v>1859.41845703125</v>
      </c>
      <c r="B1913" s="1">
        <v>1.3815915444865801</v>
      </c>
      <c r="C1913">
        <v>2.2627116322837498E-3</v>
      </c>
      <c r="D1913" s="1">
        <v>1.38385430909693</v>
      </c>
      <c r="E1913">
        <v>-9.24318271700031E-4</v>
      </c>
      <c r="F1913" s="1">
        <f>Tabla2[[#This Row],[Axial Force ]]/$O$11</f>
        <v>38.737884521484375</v>
      </c>
      <c r="G1913" s="5">
        <f>Tabla2[[#This Row],[Axial Displacement ]]/$O$8</f>
        <v>1.7056685734402222E-2</v>
      </c>
      <c r="H1913" s="1">
        <f>Tabla2[[#This Row],[Axial 634,12F ]]/25</f>
        <v>-3.6972730868001242E-5</v>
      </c>
      <c r="I1913" s="1">
        <f>IF(Tabla2[[#This Row],[Axial Displacement Command ]]=D1912,1,0)</f>
        <v>0</v>
      </c>
      <c r="J1913" s="1">
        <f>IF(AND(Tabla2[[#This Row],[cic]]=1,(AND(I1912=1,I1914=0))),1,0)</f>
        <v>0</v>
      </c>
      <c r="K1913" s="1">
        <f>Tabla2[[#This Row],[pas]]+K1912</f>
        <v>12</v>
      </c>
    </row>
    <row r="1914" spans="1:11" x14ac:dyDescent="0.25">
      <c r="A1914" s="1">
        <v>1867.41748046875</v>
      </c>
      <c r="B1914" s="1">
        <v>1.3846457004547099</v>
      </c>
      <c r="C1914">
        <v>2.54511837738391E-3</v>
      </c>
      <c r="D1914" s="1">
        <v>1.3871907722204899</v>
      </c>
      <c r="E1914">
        <v>-1.6920910184126099E-3</v>
      </c>
      <c r="F1914" s="1">
        <f>Tabla2[[#This Row],[Axial Force ]]/$O$11</f>
        <v>38.904530843098961</v>
      </c>
      <c r="G1914" s="5">
        <f>Tabla2[[#This Row],[Axial Displacement ]]/$O$8</f>
        <v>1.7094391363638394E-2</v>
      </c>
      <c r="H1914" s="1">
        <f>Tabla2[[#This Row],[Axial 634,12F ]]/25</f>
        <v>-6.7683640736504404E-5</v>
      </c>
      <c r="I1914" s="1">
        <f>IF(Tabla2[[#This Row],[Axial Displacement Command ]]=D1913,1,0)</f>
        <v>0</v>
      </c>
      <c r="J1914" s="1">
        <f>IF(AND(Tabla2[[#This Row],[cic]]=1,(AND(I1913=1,I1915=0))),1,0)</f>
        <v>0</v>
      </c>
      <c r="K1914" s="1">
        <f>Tabla2[[#This Row],[pas]]+K1913</f>
        <v>12</v>
      </c>
    </row>
    <row r="1915" spans="1:11" x14ac:dyDescent="0.25">
      <c r="A1915" s="1">
        <v>1873.822265625</v>
      </c>
      <c r="B1915" s="1">
        <v>1.3872170820832299</v>
      </c>
      <c r="C1915">
        <v>3.3103226542152702E-3</v>
      </c>
      <c r="D1915" s="1">
        <v>1.3905273517593699</v>
      </c>
      <c r="E1915">
        <v>2.3531930537501499E-4</v>
      </c>
      <c r="F1915" s="1">
        <f>Tabla2[[#This Row],[Axial Force ]]/$O$11</f>
        <v>39.0379638671875</v>
      </c>
      <c r="G1915" s="5">
        <f>Tabla2[[#This Row],[Axial Displacement ]]/$O$8</f>
        <v>1.7126136815842345E-2</v>
      </c>
      <c r="H1915" s="1">
        <f>Tabla2[[#This Row],[Axial 634,12F ]]/25</f>
        <v>9.4127722150006001E-6</v>
      </c>
      <c r="I1915" s="1">
        <f>IF(Tabla2[[#This Row],[Axial Displacement Command ]]=D1914,1,0)</f>
        <v>0</v>
      </c>
      <c r="J1915" s="1">
        <f>IF(AND(Tabla2[[#This Row],[cic]]=1,(AND(I1914=1,I1916=0))),1,0)</f>
        <v>0</v>
      </c>
      <c r="K1915" s="1">
        <f>Tabla2[[#This Row],[pas]]+K1914</f>
        <v>12</v>
      </c>
    </row>
    <row r="1916" spans="1:11" x14ac:dyDescent="0.25">
      <c r="A1916" s="1">
        <v>1881.22338867188</v>
      </c>
      <c r="B1916" s="1">
        <v>1.3908183900639399</v>
      </c>
      <c r="C1916">
        <v>3.0456781132670598E-3</v>
      </c>
      <c r="D1916" s="1">
        <v>1.39386404771358</v>
      </c>
      <c r="E1916">
        <v>-4.2539130618024501E-4</v>
      </c>
      <c r="F1916" s="1">
        <f>Tabla2[[#This Row],[Axial Force ]]/$O$11</f>
        <v>39.192153930664169</v>
      </c>
      <c r="G1916" s="5">
        <f>Tabla2[[#This Row],[Axial Displacement ]]/$O$8</f>
        <v>1.7170597408196788E-2</v>
      </c>
      <c r="H1916" s="1">
        <f>Tabla2[[#This Row],[Axial 634,12F ]]/25</f>
        <v>-1.70156522472098E-5</v>
      </c>
      <c r="I1916" s="1">
        <f>IF(Tabla2[[#This Row],[Axial Displacement Command ]]=D1915,1,0)</f>
        <v>0</v>
      </c>
      <c r="J1916" s="1">
        <f>IF(AND(Tabla2[[#This Row],[cic]]=1,(AND(I1915=1,I1917=0))),1,0)</f>
        <v>0</v>
      </c>
      <c r="K1916" s="1">
        <f>Tabla2[[#This Row],[pas]]+K1915</f>
        <v>12</v>
      </c>
    </row>
    <row r="1917" spans="1:11" x14ac:dyDescent="0.25">
      <c r="A1917" s="1">
        <v>1890.04797363281</v>
      </c>
      <c r="B1917" s="1">
        <v>1.3941657962277501</v>
      </c>
      <c r="C1917">
        <v>3.0348301152116602E-3</v>
      </c>
      <c r="D1917" s="1">
        <v>1.39720062725246</v>
      </c>
      <c r="E1917">
        <v>-1.3908258722494801E-4</v>
      </c>
      <c r="F1917" s="1">
        <f>Tabla2[[#This Row],[Axial Force ]]/$O$11</f>
        <v>39.375999450683544</v>
      </c>
      <c r="G1917" s="5">
        <f>Tabla2[[#This Row],[Axial Displacement ]]/$O$8</f>
        <v>1.7211923410219137E-2</v>
      </c>
      <c r="H1917" s="1">
        <f>Tabla2[[#This Row],[Axial 634,12F ]]/25</f>
        <v>-5.5633034889979205E-6</v>
      </c>
      <c r="I1917" s="1">
        <f>IF(Tabla2[[#This Row],[Axial Displacement Command ]]=D1916,1,0)</f>
        <v>0</v>
      </c>
      <c r="J1917" s="1">
        <f>IF(AND(Tabla2[[#This Row],[cic]]=1,(AND(I1916=1,I1918=0))),1,0)</f>
        <v>0</v>
      </c>
      <c r="K1917" s="1">
        <f>Tabla2[[#This Row],[pas]]+K1916</f>
        <v>12</v>
      </c>
    </row>
    <row r="1918" spans="1:11" x14ac:dyDescent="0.25">
      <c r="A1918" s="1">
        <v>1898.25158691406</v>
      </c>
      <c r="B1918" s="1">
        <v>1.3985144905746001</v>
      </c>
      <c r="C1918">
        <v>2.0226239030307598E-3</v>
      </c>
      <c r="D1918" s="1">
        <v>1.4005370903760199</v>
      </c>
      <c r="E1918">
        <v>1.00323234164534E-3</v>
      </c>
      <c r="F1918" s="1">
        <f>Tabla2[[#This Row],[Axial Force ]]/$O$11</f>
        <v>39.546908060709583</v>
      </c>
      <c r="G1918" s="5">
        <f>Tabla2[[#This Row],[Axial Displacement ]]/$O$8</f>
        <v>1.7265610994748149E-2</v>
      </c>
      <c r="H1918" s="1">
        <f>Tabla2[[#This Row],[Axial 634,12F ]]/25</f>
        <v>4.0129293665813599E-5</v>
      </c>
      <c r="I1918" s="1">
        <f>IF(Tabla2[[#This Row],[Axial Displacement Command ]]=D1917,1,0)</f>
        <v>0</v>
      </c>
      <c r="J1918" s="1">
        <f>IF(AND(Tabla2[[#This Row],[cic]]=1,(AND(I1917=1,I1919=0))),1,0)</f>
        <v>0</v>
      </c>
      <c r="K1918" s="1">
        <f>Tabla2[[#This Row],[pas]]+K1917</f>
        <v>12</v>
      </c>
    </row>
    <row r="1919" spans="1:11" x14ac:dyDescent="0.25">
      <c r="A1919" s="1">
        <v>1905.29528808594</v>
      </c>
      <c r="B1919" s="1">
        <v>1.4006138080731001</v>
      </c>
      <c r="C1919">
        <v>3.2600164558971301E-3</v>
      </c>
      <c r="D1919" s="1">
        <v>1.40387378633022</v>
      </c>
      <c r="E1919">
        <v>-4.1824984009508598E-4</v>
      </c>
      <c r="F1919" s="1">
        <f>Tabla2[[#This Row],[Axial Force ]]/$O$11</f>
        <v>39.693651835123752</v>
      </c>
      <c r="G1919" s="5">
        <f>Tabla2[[#This Row],[Axial Displacement ]]/$O$8</f>
        <v>1.7291528494729629E-2</v>
      </c>
      <c r="H1919" s="1">
        <f>Tabla2[[#This Row],[Axial 634,12F ]]/25</f>
        <v>-1.672999360380344E-5</v>
      </c>
      <c r="I1919" s="1">
        <f>IF(Tabla2[[#This Row],[Axial Displacement Command ]]=D1918,1,0)</f>
        <v>0</v>
      </c>
      <c r="J1919" s="1">
        <f>IF(AND(Tabla2[[#This Row],[cic]]=1,(AND(I1918=1,I1920=0))),1,0)</f>
        <v>0</v>
      </c>
      <c r="K1919" s="1">
        <f>Tabla2[[#This Row],[pas]]+K1918</f>
        <v>12</v>
      </c>
    </row>
    <row r="1920" spans="1:11" x14ac:dyDescent="0.25">
      <c r="A1920" s="1">
        <v>1913.23254394531</v>
      </c>
      <c r="B1920" s="1">
        <v>1.40502688009292</v>
      </c>
      <c r="C1920">
        <v>2.18343734559312E-3</v>
      </c>
      <c r="D1920" s="1">
        <v>1.4072103658691</v>
      </c>
      <c r="E1920">
        <v>-1.89481283996429E-3</v>
      </c>
      <c r="F1920" s="1">
        <f>Tabla2[[#This Row],[Axial Force ]]/$O$11</f>
        <v>39.859011332193958</v>
      </c>
      <c r="G1920" s="5">
        <f>Tabla2[[#This Row],[Axial Displacement ]]/$O$8</f>
        <v>1.734601086534469E-2</v>
      </c>
      <c r="H1920" s="1">
        <f>Tabla2[[#This Row],[Axial 634,12F ]]/25</f>
        <v>-7.5792513598571599E-5</v>
      </c>
      <c r="I1920" s="1">
        <f>IF(Tabla2[[#This Row],[Axial Displacement Command ]]=D1919,1,0)</f>
        <v>0</v>
      </c>
      <c r="J1920" s="1">
        <f>IF(AND(Tabla2[[#This Row],[cic]]=1,(AND(I1919=1,I1921=0))),1,0)</f>
        <v>0</v>
      </c>
      <c r="K1920" s="1">
        <f>Tabla2[[#This Row],[pas]]+K1919</f>
        <v>12</v>
      </c>
    </row>
    <row r="1921" spans="1:11" x14ac:dyDescent="0.25">
      <c r="A1921" s="1">
        <v>1919.599609375</v>
      </c>
      <c r="B1921" s="1">
        <v>1.40705471858382</v>
      </c>
      <c r="C1921">
        <v>3.4922361464850798E-3</v>
      </c>
      <c r="D1921" s="1">
        <v>1.41054694540799</v>
      </c>
      <c r="E1921">
        <v>-2.2969275050854802E-3</v>
      </c>
      <c r="F1921" s="1">
        <f>Tabla2[[#This Row],[Axial Force ]]/$O$11</f>
        <v>39.991658528645836</v>
      </c>
      <c r="G1921" s="5">
        <f>Tabla2[[#This Row],[Axial Displacement ]]/$O$8</f>
        <v>1.7371045908442222E-2</v>
      </c>
      <c r="H1921" s="1">
        <f>Tabla2[[#This Row],[Axial 634,12F ]]/25</f>
        <v>-9.1877100203419213E-5</v>
      </c>
      <c r="I1921" s="1">
        <f>IF(Tabla2[[#This Row],[Axial Displacement Command ]]=D1920,1,0)</f>
        <v>0</v>
      </c>
      <c r="J1921" s="1">
        <f>IF(AND(Tabla2[[#This Row],[cic]]=1,(AND(I1920=1,I1922=0))),1,0)</f>
        <v>0</v>
      </c>
      <c r="K1921" s="1">
        <f>Tabla2[[#This Row],[pas]]+K1920</f>
        <v>12</v>
      </c>
    </row>
    <row r="1922" spans="1:11" x14ac:dyDescent="0.25">
      <c r="A1922" s="1">
        <v>1925.64636230469</v>
      </c>
      <c r="B1922" s="1">
        <v>1.41043064650148</v>
      </c>
      <c r="C1922">
        <v>3.4528970900282699E-3</v>
      </c>
      <c r="D1922" s="1">
        <v>1.41388352494687</v>
      </c>
      <c r="E1922">
        <v>-9.1870617779932196E-4</v>
      </c>
      <c r="F1922" s="1">
        <f>Tabla2[[#This Row],[Axial Force ]]/$O$11</f>
        <v>40.117632548014377</v>
      </c>
      <c r="G1922" s="5">
        <f>Tabla2[[#This Row],[Axial Displacement ]]/$O$8</f>
        <v>1.7412724030882468E-2</v>
      </c>
      <c r="H1922" s="1">
        <f>Tabla2[[#This Row],[Axial 634,12F ]]/25</f>
        <v>-3.674824711197288E-5</v>
      </c>
      <c r="I1922" s="1">
        <f>IF(Tabla2[[#This Row],[Axial Displacement Command ]]=D1921,1,0)</f>
        <v>0</v>
      </c>
      <c r="J1922" s="1">
        <f>IF(AND(Tabla2[[#This Row],[cic]]=1,(AND(I1921=1,I1923=0))),1,0)</f>
        <v>0</v>
      </c>
      <c r="K1922" s="1">
        <f>Tabla2[[#This Row],[pas]]+K1921</f>
        <v>12</v>
      </c>
    </row>
    <row r="1923" spans="1:11" x14ac:dyDescent="0.25">
      <c r="A1923" s="1">
        <v>1931.3056640625</v>
      </c>
      <c r="B1923" s="1">
        <v>1.4122260035947001</v>
      </c>
      <c r="C1923">
        <v>4.9941540964937303E-3</v>
      </c>
      <c r="D1923" s="1">
        <v>1.41722010448575</v>
      </c>
      <c r="E1923">
        <v>-2.4941672904787998E-4</v>
      </c>
      <c r="F1923" s="1">
        <f>Tabla2[[#This Row],[Axial Force ]]/$O$11</f>
        <v>40.23553466796875</v>
      </c>
      <c r="G1923" s="5">
        <f>Tabla2[[#This Row],[Axial Displacement ]]/$O$8</f>
        <v>1.7434888933267903E-2</v>
      </c>
      <c r="H1923" s="1">
        <f>Tabla2[[#This Row],[Axial 634,12F ]]/25</f>
        <v>-9.9766691619151987E-6</v>
      </c>
      <c r="I1923" s="1">
        <f>IF(Tabla2[[#This Row],[Axial Displacement Command ]]=D1922,1,0)</f>
        <v>0</v>
      </c>
      <c r="J1923" s="1">
        <f>IF(AND(Tabla2[[#This Row],[cic]]=1,(AND(I1922=1,I1924=0))),1,0)</f>
        <v>0</v>
      </c>
      <c r="K1923" s="1">
        <f>Tabla2[[#This Row],[pas]]+K1922</f>
        <v>12</v>
      </c>
    </row>
    <row r="1924" spans="1:11" x14ac:dyDescent="0.25">
      <c r="A1924" s="1">
        <v>1947.03723144531</v>
      </c>
      <c r="B1924" s="1">
        <v>1.4183807652443601</v>
      </c>
      <c r="C1924">
        <v>2.17592719309323E-3</v>
      </c>
      <c r="D1924" s="1">
        <v>1.42055668402463</v>
      </c>
      <c r="E1924">
        <v>5.1121162414347098E-4</v>
      </c>
      <c r="F1924" s="1">
        <f>Tabla2[[#This Row],[Axial Force ]]/$O$11</f>
        <v>40.563275655110623</v>
      </c>
      <c r="G1924" s="5">
        <f>Tabla2[[#This Row],[Axial Displacement ]]/$O$8</f>
        <v>1.7510873644992101E-2</v>
      </c>
      <c r="H1924" s="1">
        <f>Tabla2[[#This Row],[Axial 634,12F ]]/25</f>
        <v>2.0448464965738839E-5</v>
      </c>
      <c r="I1924" s="1">
        <f>IF(Tabla2[[#This Row],[Axial Displacement Command ]]=D1923,1,0)</f>
        <v>0</v>
      </c>
      <c r="J1924" s="1">
        <f>IF(AND(Tabla2[[#This Row],[cic]]=1,(AND(I1923=1,I1925=0))),1,0)</f>
        <v>0</v>
      </c>
      <c r="K1924" s="1">
        <f>Tabla2[[#This Row],[pas]]+K1923</f>
        <v>12</v>
      </c>
    </row>
    <row r="1925" spans="1:11" x14ac:dyDescent="0.25">
      <c r="A1925" s="1">
        <v>1957.88500976563</v>
      </c>
      <c r="B1925" s="1">
        <v>1.4230334199965</v>
      </c>
      <c r="C1925">
        <v>8.5985658415665999E-4</v>
      </c>
      <c r="D1925" s="1">
        <v>1.42389337997884</v>
      </c>
      <c r="E1925">
        <v>-1.0549520084168801E-3</v>
      </c>
      <c r="F1925" s="1">
        <f>Tabla2[[#This Row],[Axial Force ]]/$O$11</f>
        <v>40.789271036783958</v>
      </c>
      <c r="G1925" s="5">
        <f>Tabla2[[#This Row],[Axial Displacement ]]/$O$8</f>
        <v>1.7568313827117283E-2</v>
      </c>
      <c r="H1925" s="1">
        <f>Tabla2[[#This Row],[Axial 634,12F ]]/25</f>
        <v>-4.2198080336675204E-5</v>
      </c>
      <c r="I1925" s="1">
        <f>IF(Tabla2[[#This Row],[Axial Displacement Command ]]=D1924,1,0)</f>
        <v>0</v>
      </c>
      <c r="J1925" s="1">
        <f>IF(AND(Tabla2[[#This Row],[cic]]=1,(AND(I1924=1,I1926=0))),1,0)</f>
        <v>0</v>
      </c>
      <c r="K1925" s="1">
        <f>Tabla2[[#This Row],[pas]]+K1924</f>
        <v>12</v>
      </c>
    </row>
    <row r="1926" spans="1:11" x14ac:dyDescent="0.25">
      <c r="A1926" s="1">
        <v>1965.17175292969</v>
      </c>
      <c r="B1926" s="1">
        <v>1.42681365832686</v>
      </c>
      <c r="C1926">
        <v>4.1627885138950698E-4</v>
      </c>
      <c r="D1926" s="1">
        <v>1.4272298431024</v>
      </c>
      <c r="E1926">
        <v>-6.0881410490765098E-4</v>
      </c>
      <c r="F1926" s="1">
        <f>Tabla2[[#This Row],[Axial Force ]]/$O$11</f>
        <v>40.941078186035206</v>
      </c>
      <c r="G1926" s="5">
        <f>Tabla2[[#This Row],[Axial Displacement ]]/$O$8</f>
        <v>1.7614983436134074E-2</v>
      </c>
      <c r="H1926" s="1">
        <f>Tabla2[[#This Row],[Axial 634,12F ]]/25</f>
        <v>-2.4352564196306038E-5</v>
      </c>
      <c r="I1926" s="1">
        <f>IF(Tabla2[[#This Row],[Axial Displacement Command ]]=D1925,1,0)</f>
        <v>0</v>
      </c>
      <c r="J1926" s="1">
        <f>IF(AND(Tabla2[[#This Row],[cic]]=1,(AND(I1925=1,I1927=0))),1,0)</f>
        <v>0</v>
      </c>
      <c r="K1926" s="1">
        <f>Tabla2[[#This Row],[pas]]+K1925</f>
        <v>12</v>
      </c>
    </row>
    <row r="1927" spans="1:11" x14ac:dyDescent="0.25">
      <c r="A1927" s="1">
        <v>1971.11596679688</v>
      </c>
      <c r="B1927" s="1">
        <v>1.42886280082166</v>
      </c>
      <c r="C1927">
        <v>1.7036200006259601E-3</v>
      </c>
      <c r="D1927" s="1">
        <v>1.43056642264128</v>
      </c>
      <c r="E1927">
        <v>5.4525239647773604E-3</v>
      </c>
      <c r="F1927" s="1">
        <f>Tabla2[[#This Row],[Axial Force ]]/$O$11</f>
        <v>41.064915974934998</v>
      </c>
      <c r="G1927" s="5">
        <f>Tabla2[[#This Row],[Axial Displacement ]]/$O$8</f>
        <v>1.7640281491625432E-2</v>
      </c>
      <c r="H1927" s="1">
        <f>Tabla2[[#This Row],[Axial 634,12F ]]/25</f>
        <v>2.181009585910944E-4</v>
      </c>
      <c r="I1927" s="1">
        <f>IF(Tabla2[[#This Row],[Axial Displacement Command ]]=D1926,1,0)</f>
        <v>0</v>
      </c>
      <c r="J1927" s="1">
        <f>IF(AND(Tabla2[[#This Row],[cic]]=1,(AND(I1926=1,I1928=0))),1,0)</f>
        <v>0</v>
      </c>
      <c r="K1927" s="1">
        <f>Tabla2[[#This Row],[pas]]+K1926</f>
        <v>12</v>
      </c>
    </row>
    <row r="1928" spans="1:11" x14ac:dyDescent="0.25">
      <c r="A1928" s="1">
        <v>1978.35791015625</v>
      </c>
      <c r="B1928" s="1">
        <v>1.4326393138617299</v>
      </c>
      <c r="C1928">
        <v>1.2637376585189499E-3</v>
      </c>
      <c r="D1928" s="1">
        <v>1.43390311859548</v>
      </c>
      <c r="E1928">
        <v>-1.66320808148157E-3</v>
      </c>
      <c r="F1928" s="1">
        <f>Tabla2[[#This Row],[Axial Force ]]/$O$11</f>
        <v>41.215789794921875</v>
      </c>
      <c r="G1928" s="5">
        <f>Tabla2[[#This Row],[Axial Displacement ]]/$O$8</f>
        <v>1.7686905109404072E-2</v>
      </c>
      <c r="H1928" s="1">
        <f>Tabla2[[#This Row],[Axial 634,12F ]]/25</f>
        <v>-6.6528323259262793E-5</v>
      </c>
      <c r="I1928" s="1">
        <f>IF(Tabla2[[#This Row],[Axial Displacement Command ]]=D1927,1,0)</f>
        <v>0</v>
      </c>
      <c r="J1928" s="1">
        <f>IF(AND(Tabla2[[#This Row],[cic]]=1,(AND(I1927=1,I1929=0))),1,0)</f>
        <v>0</v>
      </c>
      <c r="K1928" s="1">
        <f>Tabla2[[#This Row],[pas]]+K1927</f>
        <v>12</v>
      </c>
    </row>
    <row r="1929" spans="1:11" x14ac:dyDescent="0.25">
      <c r="A1929" s="1">
        <v>1985.38635253906</v>
      </c>
      <c r="B1929" s="1">
        <v>1.43545388709754</v>
      </c>
      <c r="C1929">
        <v>1.7857551029010199E-3</v>
      </c>
      <c r="D1929" s="1">
        <v>1.43723969813436</v>
      </c>
      <c r="E1929">
        <v>-1.05997401078639E-3</v>
      </c>
      <c r="F1929" s="1">
        <f>Tabla2[[#This Row],[Axial Force ]]/$O$11</f>
        <v>41.362215677897083</v>
      </c>
      <c r="G1929" s="5">
        <f>Tabla2[[#This Row],[Axial Displacement ]]/$O$8</f>
        <v>1.7721652927130124E-2</v>
      </c>
      <c r="H1929" s="1">
        <f>Tabla2[[#This Row],[Axial 634,12F ]]/25</f>
        <v>-4.2398960431455601E-5</v>
      </c>
      <c r="I1929" s="1">
        <f>IF(Tabla2[[#This Row],[Axial Displacement Command ]]=D1928,1,0)</f>
        <v>0</v>
      </c>
      <c r="J1929" s="1">
        <f>IF(AND(Tabla2[[#This Row],[cic]]=1,(AND(I1928=1,I1930=0))),1,0)</f>
        <v>0</v>
      </c>
      <c r="K1929" s="1">
        <f>Tabla2[[#This Row],[pas]]+K1928</f>
        <v>12</v>
      </c>
    </row>
    <row r="1930" spans="1:11" x14ac:dyDescent="0.25">
      <c r="A1930" s="1">
        <v>1991.92724609375</v>
      </c>
      <c r="B1930" s="1">
        <v>1.4388549607247101</v>
      </c>
      <c r="C1930">
        <v>1.72126294728514E-3</v>
      </c>
      <c r="D1930" s="1">
        <v>1.44057616125792</v>
      </c>
      <c r="E1930">
        <v>-3.1468320571548198E-4</v>
      </c>
      <c r="F1930" s="1">
        <f>Tabla2[[#This Row],[Axial Force ]]/$O$11</f>
        <v>41.498484293619789</v>
      </c>
      <c r="G1930" s="5">
        <f>Tabla2[[#This Row],[Axial Displacement ]]/$O$8</f>
        <v>1.7763641490428521E-2</v>
      </c>
      <c r="H1930" s="1">
        <f>Tabla2[[#This Row],[Axial 634,12F ]]/25</f>
        <v>-1.2587328228619279E-5</v>
      </c>
      <c r="I1930" s="1">
        <f>IF(Tabla2[[#This Row],[Axial Displacement Command ]]=D1929,1,0)</f>
        <v>0</v>
      </c>
      <c r="J1930" s="1">
        <f>IF(AND(Tabla2[[#This Row],[cic]]=1,(AND(I1929=1,I1931=0))),1,0)</f>
        <v>0</v>
      </c>
      <c r="K1930" s="1">
        <f>Tabla2[[#This Row],[pas]]+K1929</f>
        <v>12</v>
      </c>
    </row>
    <row r="1931" spans="1:11" x14ac:dyDescent="0.25">
      <c r="A1931" s="1">
        <v>1997.74670410156</v>
      </c>
      <c r="B1931" s="1">
        <v>1.44119025208056</v>
      </c>
      <c r="C1931">
        <v>2.7226210477238099E-3</v>
      </c>
      <c r="D1931" s="1">
        <v>1.44391285721213</v>
      </c>
      <c r="E1931" s="2">
        <v>7.1088926745232998E-5</v>
      </c>
      <c r="F1931" s="1">
        <f>Tabla2[[#This Row],[Axial Force ]]/$O$11</f>
        <v>41.619723002115833</v>
      </c>
      <c r="G1931" s="5">
        <f>Tabla2[[#This Row],[Axial Displacement ]]/$O$8</f>
        <v>1.7792472247908149E-2</v>
      </c>
      <c r="H1931" s="1">
        <f>Tabla2[[#This Row],[Axial 634,12F ]]/25</f>
        <v>2.8435570698093199E-6</v>
      </c>
      <c r="I1931" s="1">
        <f>IF(Tabla2[[#This Row],[Axial Displacement Command ]]=D1930,1,0)</f>
        <v>0</v>
      </c>
      <c r="J1931" s="1">
        <f>IF(AND(Tabla2[[#This Row],[cic]]=1,(AND(I1930=1,I1932=0))),1,0)</f>
        <v>0</v>
      </c>
      <c r="K1931" s="1">
        <f>Tabla2[[#This Row],[pas]]+K1930</f>
        <v>12</v>
      </c>
    </row>
    <row r="1932" spans="1:11" x14ac:dyDescent="0.25">
      <c r="A1932" s="1">
        <v>2007.23486328125</v>
      </c>
      <c r="B1932" s="1">
        <v>1.4450955204665701</v>
      </c>
      <c r="C1932">
        <v>2.1538735381909598E-3</v>
      </c>
      <c r="D1932" s="1">
        <v>1.44724943675101</v>
      </c>
      <c r="E1932">
        <v>-1.9028979068025399E-3</v>
      </c>
      <c r="F1932" s="1">
        <f>Tabla2[[#This Row],[Axial Force ]]/$O$11</f>
        <v>41.817392985026039</v>
      </c>
      <c r="G1932" s="5">
        <f>Tabla2[[#This Row],[Axial Displacement ]]/$O$8</f>
        <v>1.784068543785889E-2</v>
      </c>
      <c r="H1932" s="1">
        <f>Tabla2[[#This Row],[Axial 634,12F ]]/25</f>
        <v>-7.6115916272101594E-5</v>
      </c>
      <c r="I1932" s="1">
        <f>IF(Tabla2[[#This Row],[Axial Displacement Command ]]=D1931,1,0)</f>
        <v>0</v>
      </c>
      <c r="J1932" s="1">
        <f>IF(AND(Tabla2[[#This Row],[cic]]=1,(AND(I1931=1,I1933=0))),1,0)</f>
        <v>0</v>
      </c>
      <c r="K1932" s="1">
        <f>Tabla2[[#This Row],[pas]]+K1931</f>
        <v>12</v>
      </c>
    </row>
    <row r="1933" spans="1:11" x14ac:dyDescent="0.25">
      <c r="A1933" s="1">
        <v>2015.259765625</v>
      </c>
      <c r="B1933" s="1">
        <v>1.4480459503829499</v>
      </c>
      <c r="C1933">
        <v>2.5399922378710501E-3</v>
      </c>
      <c r="D1933" s="1">
        <v>1.45058601628989</v>
      </c>
      <c r="E1933">
        <v>-5.4493091283802598E-4</v>
      </c>
      <c r="F1933" s="1">
        <f>Tabla2[[#This Row],[Axial Force ]]/$O$11</f>
        <v>41.984578450520836</v>
      </c>
      <c r="G1933" s="5">
        <f>Tabla2[[#This Row],[Axial Displacement ]]/$O$8</f>
        <v>1.7877110498554939E-2</v>
      </c>
      <c r="H1933" s="1">
        <f>Tabla2[[#This Row],[Axial 634,12F ]]/25</f>
        <v>-2.179723651352104E-5</v>
      </c>
      <c r="I1933" s="1">
        <f>IF(Tabla2[[#This Row],[Axial Displacement Command ]]=D1932,1,0)</f>
        <v>0</v>
      </c>
      <c r="J1933" s="1">
        <f>IF(AND(Tabla2[[#This Row],[cic]]=1,(AND(I1932=1,I1934=0))),1,0)</f>
        <v>0</v>
      </c>
      <c r="K1933" s="1">
        <f>Tabla2[[#This Row],[pas]]+K1932</f>
        <v>12</v>
      </c>
    </row>
    <row r="1934" spans="1:11" x14ac:dyDescent="0.25">
      <c r="A1934" s="1">
        <v>2021.06958007813</v>
      </c>
      <c r="B1934" s="1">
        <v>1.4509535394609001</v>
      </c>
      <c r="C1934">
        <v>2.9691457257285899E-3</v>
      </c>
      <c r="D1934" s="1">
        <v>1.45392259582877</v>
      </c>
      <c r="E1934">
        <v>-8.2919171973117002E-4</v>
      </c>
      <c r="F1934" s="1">
        <f>Tabla2[[#This Row],[Axial Force ]]/$O$11</f>
        <v>42.105616251627708</v>
      </c>
      <c r="G1934" s="5">
        <f>Tabla2[[#This Row],[Axial Displacement ]]/$O$8</f>
        <v>1.7913006660011114E-2</v>
      </c>
      <c r="H1934" s="1">
        <f>Tabla2[[#This Row],[Axial 634,12F ]]/25</f>
        <v>-3.3167668789246798E-5</v>
      </c>
      <c r="I1934" s="1">
        <f>IF(Tabla2[[#This Row],[Axial Displacement Command ]]=D1933,1,0)</f>
        <v>0</v>
      </c>
      <c r="J1934" s="1">
        <f>IF(AND(Tabla2[[#This Row],[cic]]=1,(AND(I1933=1,I1935=0))),1,0)</f>
        <v>0</v>
      </c>
      <c r="K1934" s="1">
        <f>Tabla2[[#This Row],[pas]]+K1933</f>
        <v>12</v>
      </c>
    </row>
    <row r="1935" spans="1:11" x14ac:dyDescent="0.25">
      <c r="A1935" s="1">
        <v>2027.21887207031</v>
      </c>
      <c r="B1935" s="1">
        <v>1.4538537943735701</v>
      </c>
      <c r="C1935">
        <v>3.40533256348863E-3</v>
      </c>
      <c r="D1935" s="1">
        <v>1.45725917536765</v>
      </c>
      <c r="E1935">
        <v>-1.2515957905634399E-3</v>
      </c>
      <c r="F1935" s="1">
        <f>Tabla2[[#This Row],[Axial Force ]]/$O$11</f>
        <v>42.233726501464794</v>
      </c>
      <c r="G1935" s="5">
        <f>Tabla2[[#This Row],[Axial Displacement ]]/$O$8</f>
        <v>1.7948812276216915E-2</v>
      </c>
      <c r="H1935" s="1">
        <f>Tabla2[[#This Row],[Axial 634,12F ]]/25</f>
        <v>-5.0063831622537596E-5</v>
      </c>
      <c r="I1935" s="1">
        <f>IF(Tabla2[[#This Row],[Axial Displacement Command ]]=D1934,1,0)</f>
        <v>0</v>
      </c>
      <c r="J1935" s="1">
        <f>IF(AND(Tabla2[[#This Row],[cic]]=1,(AND(I1934=1,I1936=0))),1,0)</f>
        <v>0</v>
      </c>
      <c r="K1935" s="1">
        <f>Tabla2[[#This Row],[pas]]+K1934</f>
        <v>12</v>
      </c>
    </row>
    <row r="1936" spans="1:11" x14ac:dyDescent="0.25">
      <c r="A1936" s="1">
        <v>2034.25598144531</v>
      </c>
      <c r="B1936" s="1">
        <v>1.4569472987204799</v>
      </c>
      <c r="C1936">
        <v>3.6484002521319798E-3</v>
      </c>
      <c r="D1936" s="1">
        <v>1.46059575490654</v>
      </c>
      <c r="E1936">
        <v>3.6407169545782402E-4</v>
      </c>
      <c r="F1936" s="1">
        <f>Tabla2[[#This Row],[Axial Force ]]/$O$11</f>
        <v>42.380332946777294</v>
      </c>
      <c r="G1936" s="5">
        <f>Tabla2[[#This Row],[Axial Displacement ]]/$O$8</f>
        <v>1.798700368790716E-2</v>
      </c>
      <c r="H1936" s="1">
        <f>Tabla2[[#This Row],[Axial 634,12F ]]/25</f>
        <v>1.4562867818312961E-5</v>
      </c>
      <c r="I1936" s="1">
        <f>IF(Tabla2[[#This Row],[Axial Displacement Command ]]=D1935,1,0)</f>
        <v>0</v>
      </c>
      <c r="J1936" s="1">
        <f>IF(AND(Tabla2[[#This Row],[cic]]=1,(AND(I1935=1,I1937=0))),1,0)</f>
        <v>0</v>
      </c>
      <c r="K1936" s="1">
        <f>Tabla2[[#This Row],[pas]]+K1935</f>
        <v>12</v>
      </c>
    </row>
    <row r="1937" spans="1:11" x14ac:dyDescent="0.25">
      <c r="A1937" s="1">
        <v>2041.94714355469</v>
      </c>
      <c r="B1937" s="1">
        <v>1.45954731851816</v>
      </c>
      <c r="C1937">
        <v>4.3851136979355899E-3</v>
      </c>
      <c r="D1937" s="1">
        <v>1.4639324508607401</v>
      </c>
      <c r="E1937">
        <v>-1.6438809325336499E-2</v>
      </c>
      <c r="F1937" s="1">
        <f>Tabla2[[#This Row],[Axial Force ]]/$O$11</f>
        <v>42.540565490722706</v>
      </c>
      <c r="G1937" s="5">
        <f>Tabla2[[#This Row],[Axial Displacement ]]/$O$8</f>
        <v>1.8019102697755061E-2</v>
      </c>
      <c r="H1937" s="1">
        <f>Tabla2[[#This Row],[Axial 634,12F ]]/25</f>
        <v>-6.5755237301346001E-4</v>
      </c>
      <c r="I1937" s="1">
        <f>IF(Tabla2[[#This Row],[Axial Displacement Command ]]=D1936,1,0)</f>
        <v>0</v>
      </c>
      <c r="J1937" s="1">
        <f>IF(AND(Tabla2[[#This Row],[cic]]=1,(AND(I1936=1,I1938=0))),1,0)</f>
        <v>0</v>
      </c>
      <c r="K1937" s="1">
        <f>Tabla2[[#This Row],[pas]]+K1936</f>
        <v>12</v>
      </c>
    </row>
    <row r="1938" spans="1:11" x14ac:dyDescent="0.25">
      <c r="A1938" s="1">
        <v>2059.53686523438</v>
      </c>
      <c r="B1938" s="1">
        <v>1.46696087904274</v>
      </c>
      <c r="C1938">
        <v>3.0803681738689198E-4</v>
      </c>
      <c r="D1938" s="1">
        <v>1.4672689139843</v>
      </c>
      <c r="E1938">
        <v>-4.8803434538058398E-4</v>
      </c>
      <c r="F1938" s="1">
        <f>Tabla2[[#This Row],[Axial Force ]]/$O$11</f>
        <v>42.907018025716248</v>
      </c>
      <c r="G1938" s="5">
        <f>Tabla2[[#This Row],[Axial Displacement ]]/$O$8</f>
        <v>1.8110628136330124E-2</v>
      </c>
      <c r="H1938" s="1">
        <f>Tabla2[[#This Row],[Axial 634,12F ]]/25</f>
        <v>-1.9521373815223359E-5</v>
      </c>
      <c r="I1938" s="1">
        <f>IF(Tabla2[[#This Row],[Axial Displacement Command ]]=D1937,1,0)</f>
        <v>0</v>
      </c>
      <c r="J1938" s="1">
        <f>IF(AND(Tabla2[[#This Row],[cic]]=1,(AND(I1937=1,I1939=0))),1,0)</f>
        <v>0</v>
      </c>
      <c r="K1938" s="1">
        <f>Tabla2[[#This Row],[pas]]+K1937</f>
        <v>12</v>
      </c>
    </row>
    <row r="1939" spans="1:11" x14ac:dyDescent="0.25">
      <c r="A1939" s="1">
        <v>2068.484375</v>
      </c>
      <c r="B1939" s="1">
        <v>1.47036905400455</v>
      </c>
      <c r="C1939">
        <v>2.36392025954046E-4</v>
      </c>
      <c r="D1939" s="1">
        <v>1.47060549352318</v>
      </c>
      <c r="E1939">
        <v>-4.3479982991811999E-4</v>
      </c>
      <c r="F1939" s="1">
        <f>Tabla2[[#This Row],[Axial Force ]]/$O$11</f>
        <v>43.093424479166664</v>
      </c>
      <c r="G1939" s="5">
        <f>Tabla2[[#This Row],[Axial Displacement ]]/$O$8</f>
        <v>1.8152704370426542E-2</v>
      </c>
      <c r="H1939" s="1">
        <f>Tabla2[[#This Row],[Axial 634,12F ]]/25</f>
        <v>-1.7391993196724801E-5</v>
      </c>
      <c r="I1939" s="1">
        <f>IF(Tabla2[[#This Row],[Axial Displacement Command ]]=D1938,1,0)</f>
        <v>0</v>
      </c>
      <c r="J1939" s="1">
        <f>IF(AND(Tabla2[[#This Row],[cic]]=1,(AND(I1938=1,I1940=0))),1,0)</f>
        <v>0</v>
      </c>
      <c r="K1939" s="1">
        <f>Tabla2[[#This Row],[pas]]+K1938</f>
        <v>12</v>
      </c>
    </row>
    <row r="1940" spans="1:11" x14ac:dyDescent="0.25">
      <c r="A1940" s="1">
        <v>2073.42114257813</v>
      </c>
      <c r="B1940" s="1">
        <v>1.47357350215316</v>
      </c>
      <c r="C1940">
        <v>3.6871432484986101E-4</v>
      </c>
      <c r="D1940" s="1">
        <v>1.4739421894773801</v>
      </c>
      <c r="E1940" s="2">
        <v>1.5540615905251801E-5</v>
      </c>
      <c r="F1940" s="1">
        <f>Tabla2[[#This Row],[Axial Force ]]/$O$11</f>
        <v>43.196273803711044</v>
      </c>
      <c r="G1940" s="5">
        <f>Tabla2[[#This Row],[Axial Displacement ]]/$O$8</f>
        <v>1.8192265458680988E-2</v>
      </c>
      <c r="H1940" s="1">
        <f>Tabla2[[#This Row],[Axial 634,12F ]]/25</f>
        <v>6.2162463621007202E-7</v>
      </c>
      <c r="I1940" s="1">
        <f>IF(Tabla2[[#This Row],[Axial Displacement Command ]]=D1939,1,0)</f>
        <v>0</v>
      </c>
      <c r="J1940" s="1">
        <f>IF(AND(Tabla2[[#This Row],[cic]]=1,(AND(I1939=1,I1941=0))),1,0)</f>
        <v>0</v>
      </c>
      <c r="K1940" s="1">
        <f>Tabla2[[#This Row],[pas]]+K1939</f>
        <v>12</v>
      </c>
    </row>
    <row r="1941" spans="1:11" x14ac:dyDescent="0.25">
      <c r="A1941" s="1">
        <v>2078.64575195313</v>
      </c>
      <c r="B1941" s="1">
        <v>1.4759373152628501</v>
      </c>
      <c r="C1941">
        <v>1.34134290874499E-3</v>
      </c>
      <c r="D1941" s="1">
        <v>1.47727865260094</v>
      </c>
      <c r="E1941">
        <v>-2.1381238184403602E-3</v>
      </c>
      <c r="F1941" s="1">
        <f>Tabla2[[#This Row],[Axial Force ]]/$O$11</f>
        <v>43.305119832356873</v>
      </c>
      <c r="G1941" s="5">
        <f>Tabla2[[#This Row],[Axial Displacement ]]/$O$8</f>
        <v>1.8221448336578395E-2</v>
      </c>
      <c r="H1941" s="1">
        <f>Tabla2[[#This Row],[Axial 634,12F ]]/25</f>
        <v>-8.5524952737614404E-5</v>
      </c>
      <c r="I1941" s="1">
        <f>IF(Tabla2[[#This Row],[Axial Displacement Command ]]=D1940,1,0)</f>
        <v>0</v>
      </c>
      <c r="J1941" s="1">
        <f>IF(AND(Tabla2[[#This Row],[cic]]=1,(AND(I1940=1,I1942=0))),1,0)</f>
        <v>0</v>
      </c>
      <c r="K1941" s="1">
        <f>Tabla2[[#This Row],[pas]]+K1940</f>
        <v>12</v>
      </c>
    </row>
    <row r="1942" spans="1:11" x14ac:dyDescent="0.25">
      <c r="A1942" s="1">
        <v>2084.57763671875</v>
      </c>
      <c r="B1942" s="1">
        <v>1.47780065890402</v>
      </c>
      <c r="C1942">
        <v>2.8146505428594498E-3</v>
      </c>
      <c r="D1942" s="1">
        <v>1.48061523213983</v>
      </c>
      <c r="E1942">
        <v>-6.7839556550097801E-4</v>
      </c>
      <c r="F1942" s="1">
        <f>Tabla2[[#This Row],[Axial Force ]]/$O$11</f>
        <v>43.428700764973961</v>
      </c>
      <c r="G1942" s="5">
        <f>Tabla2[[#This Row],[Axial Displacement ]]/$O$8</f>
        <v>1.8244452579061977E-2</v>
      </c>
      <c r="H1942" s="1">
        <f>Tabla2[[#This Row],[Axial 634,12F ]]/25</f>
        <v>-2.7135822620039121E-5</v>
      </c>
      <c r="I1942" s="1">
        <f>IF(Tabla2[[#This Row],[Axial Displacement Command ]]=D1941,1,0)</f>
        <v>0</v>
      </c>
      <c r="J1942" s="1">
        <f>IF(AND(Tabla2[[#This Row],[cic]]=1,(AND(I1941=1,I1943=0))),1,0)</f>
        <v>0</v>
      </c>
      <c r="K1942" s="1">
        <f>Tabla2[[#This Row],[pas]]+K1941</f>
        <v>12</v>
      </c>
    </row>
    <row r="1943" spans="1:11" x14ac:dyDescent="0.25">
      <c r="A1943" s="1">
        <v>2089.47900390625</v>
      </c>
      <c r="B1943" s="1">
        <v>1.48103351239115</v>
      </c>
      <c r="C1943">
        <v>2.9183627248130502E-3</v>
      </c>
      <c r="D1943" s="1">
        <v>1.4839519280940301</v>
      </c>
      <c r="E1943">
        <v>-1.2499613148975199E-3</v>
      </c>
      <c r="F1943" s="1">
        <f>Tabla2[[#This Row],[Axial Force ]]/$O$11</f>
        <v>43.530812581380211</v>
      </c>
      <c r="G1943" s="5">
        <f>Tabla2[[#This Row],[Axial Displacement ]]/$O$8</f>
        <v>1.8284364350508026E-2</v>
      </c>
      <c r="H1943" s="1">
        <f>Tabla2[[#This Row],[Axial 634,12F ]]/25</f>
        <v>-4.9998452595900798E-5</v>
      </c>
      <c r="I1943" s="1">
        <f>IF(Tabla2[[#This Row],[Axial Displacement Command ]]=D1942,1,0)</f>
        <v>0</v>
      </c>
      <c r="J1943" s="1">
        <f>IF(AND(Tabla2[[#This Row],[cic]]=1,(AND(I1942=1,I1944=0))),1,0)</f>
        <v>0</v>
      </c>
      <c r="K1943" s="1">
        <f>Tabla2[[#This Row],[pas]]+K1942</f>
        <v>12</v>
      </c>
    </row>
    <row r="1944" spans="1:11" x14ac:dyDescent="0.25">
      <c r="A1944" s="1">
        <v>2096.78393554688</v>
      </c>
      <c r="B1944" s="1">
        <v>1.48395181167871</v>
      </c>
      <c r="C1944">
        <v>3.33666798724153E-3</v>
      </c>
      <c r="D1944" s="1">
        <v>1.4872885076329101</v>
      </c>
      <c r="E1944">
        <v>-1.1118588645331301E-3</v>
      </c>
      <c r="F1944" s="1">
        <f>Tabla2[[#This Row],[Axial Force ]]/$O$11</f>
        <v>43.682998657226669</v>
      </c>
      <c r="G1944" s="5">
        <f>Tabla2[[#This Row],[Axial Displacement ]]/$O$8</f>
        <v>1.8320392736774199E-2</v>
      </c>
      <c r="H1944" s="1">
        <f>Tabla2[[#This Row],[Axial 634,12F ]]/25</f>
        <v>-4.44743545813252E-5</v>
      </c>
      <c r="I1944" s="1">
        <f>IF(Tabla2[[#This Row],[Axial Displacement Command ]]=D1943,1,0)</f>
        <v>0</v>
      </c>
      <c r="J1944" s="1">
        <f>IF(AND(Tabla2[[#This Row],[cic]]=1,(AND(I1943=1,I1945=0))),1,0)</f>
        <v>0</v>
      </c>
      <c r="K1944" s="1">
        <f>Tabla2[[#This Row],[pas]]+K1943</f>
        <v>12</v>
      </c>
    </row>
    <row r="1945" spans="1:11" x14ac:dyDescent="0.25">
      <c r="A1945" s="1">
        <v>2106.07202148438</v>
      </c>
      <c r="B1945" s="1">
        <v>1.48783926852047</v>
      </c>
      <c r="C1945">
        <v>2.7858018256665699E-3</v>
      </c>
      <c r="D1945" s="1">
        <v>1.49062497075647</v>
      </c>
      <c r="E1945">
        <v>-2.8235015747668502E-4</v>
      </c>
      <c r="F1945" s="1">
        <f>Tabla2[[#This Row],[Axial Force ]]/$O$11</f>
        <v>43.876500447591248</v>
      </c>
      <c r="G1945" s="5">
        <f>Tabla2[[#This Row],[Axial Displacement ]]/$O$8</f>
        <v>1.8368386031116915E-2</v>
      </c>
      <c r="H1945" s="1">
        <f>Tabla2[[#This Row],[Axial 634,12F ]]/25</f>
        <v>-1.12940062990674E-5</v>
      </c>
      <c r="I1945" s="1">
        <f>IF(Tabla2[[#This Row],[Axial Displacement Command ]]=D1944,1,0)</f>
        <v>0</v>
      </c>
      <c r="J1945" s="1">
        <f>IF(AND(Tabla2[[#This Row],[cic]]=1,(AND(I1944=1,I1946=0))),1,0)</f>
        <v>0</v>
      </c>
      <c r="K1945" s="1">
        <f>Tabla2[[#This Row],[pas]]+K1944</f>
        <v>12</v>
      </c>
    </row>
    <row r="1946" spans="1:11" x14ac:dyDescent="0.25">
      <c r="A1946" s="1">
        <v>2113.67431640625</v>
      </c>
      <c r="B1946" s="1">
        <v>1.49071810301393</v>
      </c>
      <c r="C1946">
        <v>3.24356551573146E-3</v>
      </c>
      <c r="D1946" s="1">
        <v>1.4939616667106701</v>
      </c>
      <c r="E1946">
        <v>-6.7371098566582099E-4</v>
      </c>
      <c r="F1946" s="1">
        <f>Tabla2[[#This Row],[Axial Force ]]/$O$11</f>
        <v>44.034881591796875</v>
      </c>
      <c r="G1946" s="5">
        <f>Tabla2[[#This Row],[Axial Displacement ]]/$O$8</f>
        <v>1.8403927197702841E-2</v>
      </c>
      <c r="H1946" s="1">
        <f>Tabla2[[#This Row],[Axial 634,12F ]]/25</f>
        <v>-2.6948439426632841E-5</v>
      </c>
      <c r="I1946" s="1">
        <f>IF(Tabla2[[#This Row],[Axial Displacement Command ]]=D1945,1,0)</f>
        <v>0</v>
      </c>
      <c r="J1946" s="1">
        <f>IF(AND(Tabla2[[#This Row],[cic]]=1,(AND(I1945=1,I1947=0))),1,0)</f>
        <v>0</v>
      </c>
      <c r="K1946" s="1">
        <f>Tabla2[[#This Row],[pas]]+K1945</f>
        <v>12</v>
      </c>
    </row>
    <row r="1947" spans="1:11" x14ac:dyDescent="0.25">
      <c r="A1947" s="1">
        <v>2120.52514648438</v>
      </c>
      <c r="B1947" s="1">
        <v>1.49441603571177</v>
      </c>
      <c r="C1947">
        <v>2.88224214273214E-3</v>
      </c>
      <c r="D1947" s="1">
        <v>1.4972982462495601</v>
      </c>
      <c r="E1947">
        <v>-2.5996885142376401E-3</v>
      </c>
      <c r="F1947" s="1">
        <f>Tabla2[[#This Row],[Axial Force ]]/$O$11</f>
        <v>44.177607218424583</v>
      </c>
      <c r="G1947" s="5">
        <f>Tabla2[[#This Row],[Axial Displacement ]]/$O$8</f>
        <v>1.844958068779963E-2</v>
      </c>
      <c r="H1947" s="1">
        <f>Tabla2[[#This Row],[Axial 634,12F ]]/25</f>
        <v>-1.039875405695056E-4</v>
      </c>
      <c r="I1947" s="1">
        <f>IF(Tabla2[[#This Row],[Axial Displacement Command ]]=D1946,1,0)</f>
        <v>0</v>
      </c>
      <c r="J1947" s="1">
        <f>IF(AND(Tabla2[[#This Row],[cic]]=1,(AND(I1946=1,I1948=0))),1,0)</f>
        <v>0</v>
      </c>
      <c r="K1947" s="1">
        <f>Tabla2[[#This Row],[pas]]+K1946</f>
        <v>12</v>
      </c>
    </row>
    <row r="1948" spans="1:11" x14ac:dyDescent="0.25">
      <c r="A1948" s="1">
        <v>2126.33325195313</v>
      </c>
      <c r="B1948" s="1">
        <v>1.4968335162848201</v>
      </c>
      <c r="C1948">
        <v>3.8012265122233701E-3</v>
      </c>
      <c r="D1948" s="1">
        <v>1.5006348257884401</v>
      </c>
      <c r="E1948">
        <v>1.61620801009121E-3</v>
      </c>
      <c r="F1948" s="1">
        <f>Tabla2[[#This Row],[Axial Force ]]/$O$11</f>
        <v>44.298609415690208</v>
      </c>
      <c r="G1948" s="5">
        <f>Tabla2[[#This Row],[Axial Displacement ]]/$O$8</f>
        <v>1.8479426126973088E-2</v>
      </c>
      <c r="H1948" s="1">
        <f>Tabla2[[#This Row],[Axial 634,12F ]]/25</f>
        <v>6.4648320403648405E-5</v>
      </c>
      <c r="I1948" s="1">
        <f>IF(Tabla2[[#This Row],[Axial Displacement Command ]]=D1947,1,0)</f>
        <v>0</v>
      </c>
      <c r="J1948" s="1">
        <f>IF(AND(Tabla2[[#This Row],[cic]]=1,(AND(I1947=1,I1949=0))),1,0)</f>
        <v>0</v>
      </c>
      <c r="K1948" s="1">
        <f>Tabla2[[#This Row],[pas]]+K1947</f>
        <v>12</v>
      </c>
    </row>
    <row r="1949" spans="1:11" x14ac:dyDescent="0.25">
      <c r="A1949" s="1">
        <v>2133.15795898438</v>
      </c>
      <c r="B1949" s="1">
        <v>1.4991366770118499</v>
      </c>
      <c r="C1949">
        <v>4.8347710617235896E-3</v>
      </c>
      <c r="D1949" s="1">
        <v>1.5039714053273201</v>
      </c>
      <c r="E1949" s="2">
        <v>-3.1943059752848098E-5</v>
      </c>
      <c r="F1949" s="1">
        <f>Tabla2[[#This Row],[Axial Force ]]/$O$11</f>
        <v>44.440790812174583</v>
      </c>
      <c r="G1949" s="5">
        <f>Tabla2[[#This Row],[Axial Displacement ]]/$O$8</f>
        <v>1.850786021002284E-2</v>
      </c>
      <c r="H1949" s="1">
        <f>Tabla2[[#This Row],[Axial 634,12F ]]/25</f>
        <v>-1.277722390113924E-6</v>
      </c>
      <c r="I1949" s="1">
        <f>IF(Tabla2[[#This Row],[Axial Displacement Command ]]=D1948,1,0)</f>
        <v>0</v>
      </c>
      <c r="J1949" s="1">
        <f>IF(AND(Tabla2[[#This Row],[cic]]=1,(AND(I1948=1,I1950=0))),1,0)</f>
        <v>0</v>
      </c>
      <c r="K1949" s="1">
        <f>Tabla2[[#This Row],[pas]]+K1948</f>
        <v>12</v>
      </c>
    </row>
    <row r="1950" spans="1:11" x14ac:dyDescent="0.25">
      <c r="A1950" s="1">
        <v>2143.494140625</v>
      </c>
      <c r="B1950" s="1">
        <v>1.5040076104924101</v>
      </c>
      <c r="C1950">
        <v>3.3004284887283601E-3</v>
      </c>
      <c r="D1950" s="1">
        <v>1.5073079848662001</v>
      </c>
      <c r="E1950">
        <v>-1.4215405599316E-3</v>
      </c>
      <c r="F1950" s="1">
        <f>Tabla2[[#This Row],[Axial Force ]]/$O$11</f>
        <v>44.6561279296875</v>
      </c>
      <c r="G1950" s="5">
        <f>Tabla2[[#This Row],[Axial Displacement ]]/$O$8</f>
        <v>1.8567995191264321E-2</v>
      </c>
      <c r="H1950" s="1">
        <f>Tabla2[[#This Row],[Axial 634,12F ]]/25</f>
        <v>-5.6861622397264E-5</v>
      </c>
      <c r="I1950" s="1">
        <f>IF(Tabla2[[#This Row],[Axial Displacement Command ]]=D1949,1,0)</f>
        <v>0</v>
      </c>
      <c r="J1950" s="1">
        <f>IF(AND(Tabla2[[#This Row],[cic]]=1,(AND(I1949=1,I1951=0))),1,0)</f>
        <v>0</v>
      </c>
      <c r="K1950" s="1">
        <f>Tabla2[[#This Row],[pas]]+K1949</f>
        <v>12</v>
      </c>
    </row>
    <row r="1951" spans="1:11" x14ac:dyDescent="0.25">
      <c r="A1951" s="1">
        <v>2152.50463867188</v>
      </c>
      <c r="B1951" s="1">
        <v>1.5078091528266699</v>
      </c>
      <c r="C1951">
        <v>2.8353929337754402E-3</v>
      </c>
      <c r="D1951" s="1">
        <v>1.5106445644050801</v>
      </c>
      <c r="E1951">
        <v>-1.2107642533010199E-3</v>
      </c>
      <c r="F1951" s="1">
        <f>Tabla2[[#This Row],[Axial Force ]]/$O$11</f>
        <v>44.843846638997498</v>
      </c>
      <c r="G1951" s="5">
        <f>Tabla2[[#This Row],[Axial Displacement ]]/$O$8</f>
        <v>1.8614927812674938E-2</v>
      </c>
      <c r="H1951" s="1">
        <f>Tabla2[[#This Row],[Axial 634,12F ]]/25</f>
        <v>-4.8430570132040796E-5</v>
      </c>
      <c r="I1951" s="1">
        <f>IF(Tabla2[[#This Row],[Axial Displacement Command ]]=D1950,1,0)</f>
        <v>0</v>
      </c>
      <c r="J1951" s="1">
        <f>IF(AND(Tabla2[[#This Row],[cic]]=1,(AND(I1950=1,I1952=0))),1,0)</f>
        <v>0</v>
      </c>
      <c r="K1951" s="1">
        <f>Tabla2[[#This Row],[pas]]+K1950</f>
        <v>12</v>
      </c>
    </row>
    <row r="1952" spans="1:11" x14ac:dyDescent="0.25">
      <c r="A1952" s="1">
        <v>2161.11157226563</v>
      </c>
      <c r="B1952" s="1">
        <v>1.51154631748796</v>
      </c>
      <c r="C1952">
        <v>2.4348496481252399E-3</v>
      </c>
      <c r="D1952" s="1">
        <v>1.5139812603592899</v>
      </c>
      <c r="E1952">
        <v>1.1253149523327E-3</v>
      </c>
      <c r="F1952" s="1">
        <f>Tabla2[[#This Row],[Axial Force ]]/$O$11</f>
        <v>45.023157755533958</v>
      </c>
      <c r="G1952" s="5">
        <f>Tabla2[[#This Row],[Axial Displacement ]]/$O$8</f>
        <v>1.8661065647999506E-2</v>
      </c>
      <c r="H1952" s="1">
        <f>Tabla2[[#This Row],[Axial 634,12F ]]/25</f>
        <v>4.5012598093308002E-5</v>
      </c>
      <c r="I1952" s="1">
        <f>IF(Tabla2[[#This Row],[Axial Displacement Command ]]=D1951,1,0)</f>
        <v>0</v>
      </c>
      <c r="J1952" s="1">
        <f>IF(AND(Tabla2[[#This Row],[cic]]=1,(AND(I1951=1,I1953=0))),1,0)</f>
        <v>0</v>
      </c>
      <c r="K1952" s="1">
        <f>Tabla2[[#This Row],[pas]]+K1951</f>
        <v>12</v>
      </c>
    </row>
    <row r="1953" spans="1:11" x14ac:dyDescent="0.25">
      <c r="A1953" s="1">
        <v>2167.12841796875</v>
      </c>
      <c r="B1953" s="1">
        <v>1.51392817497253</v>
      </c>
      <c r="C1953">
        <v>3.3895969409059E-3</v>
      </c>
      <c r="D1953" s="1">
        <v>1.5173177234828501</v>
      </c>
      <c r="E1953">
        <v>1.1108932795878E-4</v>
      </c>
      <c r="F1953" s="1">
        <f>Tabla2[[#This Row],[Axial Force ]]/$O$11</f>
        <v>45.148508707682289</v>
      </c>
      <c r="G1953" s="5">
        <f>Tabla2[[#This Row],[Axial Displacement ]]/$O$8</f>
        <v>1.8690471295957162E-2</v>
      </c>
      <c r="H1953" s="1">
        <f>Tabla2[[#This Row],[Axial 634,12F ]]/25</f>
        <v>4.4435731183511996E-6</v>
      </c>
      <c r="I1953" s="1">
        <f>IF(Tabla2[[#This Row],[Axial Displacement Command ]]=D1952,1,0)</f>
        <v>0</v>
      </c>
      <c r="J1953" s="1">
        <f>IF(AND(Tabla2[[#This Row],[cic]]=1,(AND(I1952=1,I1954=0))),1,0)</f>
        <v>0</v>
      </c>
      <c r="K1953" s="1">
        <f>Tabla2[[#This Row],[pas]]+K1952</f>
        <v>12</v>
      </c>
    </row>
    <row r="1954" spans="1:11" x14ac:dyDescent="0.25">
      <c r="A1954" s="1">
        <v>2175.70190429688</v>
      </c>
      <c r="B1954" s="1">
        <v>1.5183627838268901</v>
      </c>
      <c r="C1954">
        <v>2.2915601221029599E-3</v>
      </c>
      <c r="D1954" s="1">
        <v>1.5206543030217301</v>
      </c>
      <c r="E1954">
        <v>7.56008091684635E-4</v>
      </c>
      <c r="F1954" s="1">
        <f>Tabla2[[#This Row],[Axial Force ]]/$O$11</f>
        <v>45.327123006184998</v>
      </c>
      <c r="G1954" s="5">
        <f>Tabla2[[#This Row],[Axial Displacement ]]/$O$8</f>
        <v>1.8745219553418395E-2</v>
      </c>
      <c r="H1954" s="1">
        <f>Tabla2[[#This Row],[Axial 634,12F ]]/25</f>
        <v>3.02403236673854E-5</v>
      </c>
      <c r="I1954" s="1">
        <f>IF(Tabla2[[#This Row],[Axial Displacement Command ]]=D1953,1,0)</f>
        <v>0</v>
      </c>
      <c r="J1954" s="1">
        <f>IF(AND(Tabla2[[#This Row],[cic]]=1,(AND(I1953=1,I1955=0))),1,0)</f>
        <v>0</v>
      </c>
      <c r="K1954" s="1">
        <f>Tabla2[[#This Row],[pas]]+K1953</f>
        <v>12</v>
      </c>
    </row>
    <row r="1955" spans="1:11" x14ac:dyDescent="0.25">
      <c r="A1955" s="1">
        <v>2183.89135742188</v>
      </c>
      <c r="B1955" s="1">
        <v>1.5218210173770801</v>
      </c>
      <c r="C1955">
        <v>2.16996659219149E-3</v>
      </c>
      <c r="D1955" s="1">
        <v>1.5239909989759299</v>
      </c>
      <c r="E1955">
        <v>-8.3542602169473E-4</v>
      </c>
      <c r="F1955" s="1">
        <f>Tabla2[[#This Row],[Axial Force ]]/$O$11</f>
        <v>45.497736612955833</v>
      </c>
      <c r="G1955" s="5">
        <f>Tabla2[[#This Row],[Axial Displacement ]]/$O$8</f>
        <v>1.8787913794778767E-2</v>
      </c>
      <c r="H1955" s="1">
        <f>Tabla2[[#This Row],[Axial 634,12F ]]/25</f>
        <v>-3.3417040867789203E-5</v>
      </c>
      <c r="I1955" s="1">
        <f>IF(Tabla2[[#This Row],[Axial Displacement Command ]]=D1954,1,0)</f>
        <v>0</v>
      </c>
      <c r="J1955" s="1">
        <f>IF(AND(Tabla2[[#This Row],[cic]]=1,(AND(I1954=1,I1956=0))),1,0)</f>
        <v>0</v>
      </c>
      <c r="K1955" s="1">
        <f>Tabla2[[#This Row],[pas]]+K1954</f>
        <v>12</v>
      </c>
    </row>
    <row r="1956" spans="1:11" x14ac:dyDescent="0.25">
      <c r="A1956" s="1">
        <v>2190.70922851563</v>
      </c>
      <c r="B1956" s="1">
        <v>1.5249145217239899</v>
      </c>
      <c r="C1956">
        <v>2.4130345082085101E-3</v>
      </c>
      <c r="D1956" s="1">
        <v>1.5273275785148099</v>
      </c>
      <c r="E1956">
        <v>1.78424215846462E-3</v>
      </c>
      <c r="F1956" s="1">
        <f>Tabla2[[#This Row],[Axial Force ]]/$O$11</f>
        <v>45.639775594075623</v>
      </c>
      <c r="G1956" s="5">
        <f>Tabla2[[#This Row],[Axial Displacement ]]/$O$8</f>
        <v>1.8826105206469011E-2</v>
      </c>
      <c r="H1956" s="1">
        <f>Tabla2[[#This Row],[Axial 634,12F ]]/25</f>
        <v>7.1369686338584802E-5</v>
      </c>
      <c r="I1956" s="1">
        <f>IF(Tabla2[[#This Row],[Axial Displacement Command ]]=D1955,1,0)</f>
        <v>0</v>
      </c>
      <c r="J1956" s="1">
        <f>IF(AND(Tabla2[[#This Row],[cic]]=1,(AND(I1955=1,I1957=0))),1,0)</f>
        <v>0</v>
      </c>
      <c r="K1956" s="1">
        <f>Tabla2[[#This Row],[pas]]+K1955</f>
        <v>12</v>
      </c>
    </row>
    <row r="1957" spans="1:11" x14ac:dyDescent="0.25">
      <c r="A1957" s="1">
        <v>2199.12573242188</v>
      </c>
      <c r="B1957" s="1">
        <v>1.5287089627236099</v>
      </c>
      <c r="C1957">
        <v>1.9551514469640101E-3</v>
      </c>
      <c r="D1957" s="1">
        <v>1.5306640416383701</v>
      </c>
      <c r="E1957">
        <v>1.35378201093772E-4</v>
      </c>
      <c r="F1957" s="1">
        <f>Tabla2[[#This Row],[Axial Force ]]/$O$11</f>
        <v>45.815119425455833</v>
      </c>
      <c r="G1957" s="5">
        <f>Tabla2[[#This Row],[Axial Displacement ]]/$O$8</f>
        <v>1.8872950157081604E-2</v>
      </c>
      <c r="H1957" s="1">
        <f>Tabla2[[#This Row],[Axial 634,12F ]]/25</f>
        <v>5.4151280437508797E-6</v>
      </c>
      <c r="I1957" s="1">
        <f>IF(Tabla2[[#This Row],[Axial Displacement Command ]]=D1956,1,0)</f>
        <v>0</v>
      </c>
      <c r="J1957" s="1">
        <f>IF(AND(Tabla2[[#This Row],[cic]]=1,(AND(I1956=1,I1958=0))),1,0)</f>
        <v>0</v>
      </c>
      <c r="K1957" s="1">
        <f>Tabla2[[#This Row],[pas]]+K1956</f>
        <v>12</v>
      </c>
    </row>
    <row r="1958" spans="1:11" x14ac:dyDescent="0.25">
      <c r="A1958" s="1">
        <v>2208.55029296875</v>
      </c>
      <c r="B1958" s="1">
        <v>1.5325892018154299</v>
      </c>
      <c r="C1958">
        <v>1.41155715027708E-3</v>
      </c>
      <c r="D1958" s="1">
        <v>1.5340007375925799</v>
      </c>
      <c r="E1958">
        <v>-9.8070790954807308E-4</v>
      </c>
      <c r="F1958" s="1">
        <f>Tabla2[[#This Row],[Axial Force ]]/$O$11</f>
        <v>46.011464436848961</v>
      </c>
      <c r="G1958" s="5">
        <f>Tabla2[[#This Row],[Axial Displacement ]]/$O$8</f>
        <v>1.8920854343400368E-2</v>
      </c>
      <c r="H1958" s="1">
        <f>Tabla2[[#This Row],[Axial 634,12F ]]/25</f>
        <v>-3.9228316381922923E-5</v>
      </c>
      <c r="I1958" s="1">
        <f>IF(Tabla2[[#This Row],[Axial Displacement Command ]]=D1957,1,0)</f>
        <v>0</v>
      </c>
      <c r="J1958" s="1">
        <f>IF(AND(Tabla2[[#This Row],[cic]]=1,(AND(I1957=1,I1959=0))),1,0)</f>
        <v>0</v>
      </c>
      <c r="K1958" s="1">
        <f>Tabla2[[#This Row],[pas]]+K1957</f>
        <v>12</v>
      </c>
    </row>
    <row r="1959" spans="1:11" x14ac:dyDescent="0.25">
      <c r="A1959" s="1">
        <v>2215.47338867188</v>
      </c>
      <c r="B1959" s="1">
        <v>1.53592228889465</v>
      </c>
      <c r="C1959">
        <v>1.4150142533253501E-3</v>
      </c>
      <c r="D1959" s="1">
        <v>1.5373373171314599</v>
      </c>
      <c r="E1959">
        <v>-2.0801404332360099E-4</v>
      </c>
      <c r="F1959" s="1">
        <f>Tabla2[[#This Row],[Axial Force ]]/$O$11</f>
        <v>46.155695597330833</v>
      </c>
      <c r="G1959" s="5">
        <f>Tabla2[[#This Row],[Axial Displacement ]]/$O$8</f>
        <v>1.8962003566600619E-2</v>
      </c>
      <c r="H1959" s="1">
        <f>Tabla2[[#This Row],[Axial 634,12F ]]/25</f>
        <v>-8.3205617329440395E-6</v>
      </c>
      <c r="I1959" s="1">
        <f>IF(Tabla2[[#This Row],[Axial Displacement Command ]]=D1958,1,0)</f>
        <v>0</v>
      </c>
      <c r="J1959" s="1">
        <f>IF(AND(Tabla2[[#This Row],[cic]]=1,(AND(I1958=1,I1960=0))),1,0)</f>
        <v>0</v>
      </c>
      <c r="K1959" s="1">
        <f>Tabla2[[#This Row],[pas]]+K1958</f>
        <v>12</v>
      </c>
    </row>
    <row r="1960" spans="1:11" x14ac:dyDescent="0.25">
      <c r="A1960" s="1">
        <v>2222.07934570313</v>
      </c>
      <c r="B1960" s="1">
        <v>1.5394771471619599</v>
      </c>
      <c r="C1960">
        <v>1.1967420050496E-3</v>
      </c>
      <c r="D1960" s="1">
        <v>1.5406738966703399</v>
      </c>
      <c r="E1960">
        <v>1.9307451566419301E-3</v>
      </c>
      <c r="F1960" s="1">
        <f>Tabla2[[#This Row],[Axial Force ]]/$O$11</f>
        <v>46.293319702148544</v>
      </c>
      <c r="G1960" s="5">
        <f>Tabla2[[#This Row],[Axial Displacement ]]/$O$8</f>
        <v>1.9005890705703209E-2</v>
      </c>
      <c r="H1960" s="1">
        <f>Tabla2[[#This Row],[Axial 634,12F ]]/25</f>
        <v>7.7229806265677203E-5</v>
      </c>
      <c r="I1960" s="1">
        <f>IF(Tabla2[[#This Row],[Axial Displacement Command ]]=D1959,1,0)</f>
        <v>0</v>
      </c>
      <c r="J1960" s="1">
        <f>IF(AND(Tabla2[[#This Row],[cic]]=1,(AND(I1959=1,I1961=0))),1,0)</f>
        <v>0</v>
      </c>
      <c r="K1960" s="1">
        <f>Tabla2[[#This Row],[pas]]+K1959</f>
        <v>12</v>
      </c>
    </row>
    <row r="1961" spans="1:11" x14ac:dyDescent="0.25">
      <c r="A1961" s="1">
        <v>2231.07055664063</v>
      </c>
      <c r="B1961" s="1">
        <v>1.54316064435989</v>
      </c>
      <c r="C1961">
        <v>8.4984304749014005E-4</v>
      </c>
      <c r="D1961" s="1">
        <v>1.5440104762092199</v>
      </c>
      <c r="E1961">
        <v>6.4116028397620496E-4</v>
      </c>
      <c r="F1961" s="1">
        <f>Tabla2[[#This Row],[Axial Force ]]/$O$11</f>
        <v>46.480636596679794</v>
      </c>
      <c r="G1961" s="5">
        <f>Tabla2[[#This Row],[Axial Displacement ]]/$O$8</f>
        <v>1.9051365979751728E-2</v>
      </c>
      <c r="H1961" s="1">
        <f>Tabla2[[#This Row],[Axial 634,12F ]]/25</f>
        <v>2.5646411359048199E-5</v>
      </c>
      <c r="I1961" s="1">
        <f>IF(Tabla2[[#This Row],[Axial Displacement Command ]]=D1960,1,0)</f>
        <v>0</v>
      </c>
      <c r="J1961" s="1">
        <f>IF(AND(Tabla2[[#This Row],[cic]]=1,(AND(I1960=1,I1962=0))),1,0)</f>
        <v>0</v>
      </c>
      <c r="K1961" s="1">
        <f>Tabla2[[#This Row],[pas]]+K1960</f>
        <v>12</v>
      </c>
    </row>
    <row r="1962" spans="1:11" x14ac:dyDescent="0.25">
      <c r="A1962" s="1">
        <v>2237.81469726563</v>
      </c>
      <c r="B1962" s="1">
        <v>1.5459429705515499</v>
      </c>
      <c r="C1962">
        <v>1.40404699777719E-3</v>
      </c>
      <c r="D1962" s="1">
        <v>1.5473470557481099</v>
      </c>
      <c r="E1962">
        <v>1.8660863077002399E-4</v>
      </c>
      <c r="F1962" s="1">
        <f>Tabla2[[#This Row],[Axial Force ]]/$O$11</f>
        <v>46.621139526367294</v>
      </c>
      <c r="G1962" s="5">
        <f>Tabla2[[#This Row],[Axial Displacement ]]/$O$8</f>
        <v>1.9085715685821604E-2</v>
      </c>
      <c r="H1962" s="1">
        <f>Tabla2[[#This Row],[Axial 634,12F ]]/25</f>
        <v>7.4643452308009601E-6</v>
      </c>
      <c r="I1962" s="1">
        <f>IF(Tabla2[[#This Row],[Axial Displacement Command ]]=D1961,1,0)</f>
        <v>0</v>
      </c>
      <c r="J1962" s="1">
        <f>IF(AND(Tabla2[[#This Row],[cic]]=1,(AND(I1961=1,I1963=0))),1,0)</f>
        <v>0</v>
      </c>
      <c r="K1962" s="1">
        <f>Tabla2[[#This Row],[pas]]+K1961</f>
        <v>12</v>
      </c>
    </row>
    <row r="1963" spans="1:11" x14ac:dyDescent="0.25">
      <c r="A1963" s="1">
        <v>2242.88159179688</v>
      </c>
      <c r="B1963" s="1">
        <v>1.54821400064975</v>
      </c>
      <c r="C1963">
        <v>2.46965873884619E-3</v>
      </c>
      <c r="D1963" s="1">
        <v>1.5506836352869899</v>
      </c>
      <c r="E1963">
        <v>3.5367497730476299E-3</v>
      </c>
      <c r="F1963" s="1">
        <f>Tabla2[[#This Row],[Axial Force ]]/$O$11</f>
        <v>46.726699829101669</v>
      </c>
      <c r="G1963" s="5">
        <f>Tabla2[[#This Row],[Axial Displacement ]]/$O$8</f>
        <v>1.9113753094441358E-2</v>
      </c>
      <c r="H1963" s="1">
        <f>Tabla2[[#This Row],[Axial 634,12F ]]/25</f>
        <v>1.4146999092190518E-4</v>
      </c>
      <c r="I1963" s="1">
        <f>IF(Tabla2[[#This Row],[Axial Displacement Command ]]=D1962,1,0)</f>
        <v>0</v>
      </c>
      <c r="J1963" s="1">
        <f>IF(AND(Tabla2[[#This Row],[cic]]=1,(AND(I1962=1,I1964=0))),1,0)</f>
        <v>0</v>
      </c>
      <c r="K1963" s="1">
        <f>Tabla2[[#This Row],[pas]]+K1962</f>
        <v>12</v>
      </c>
    </row>
    <row r="1964" spans="1:11" x14ac:dyDescent="0.25">
      <c r="A1964" s="1">
        <v>2248.96899414063</v>
      </c>
      <c r="B1964" s="1">
        <v>1.5507709467783599</v>
      </c>
      <c r="C1964">
        <v>3.2492876016476701E-3</v>
      </c>
      <c r="D1964" s="1">
        <v>1.55402033124119</v>
      </c>
      <c r="E1964">
        <v>1.1830836683657301E-3</v>
      </c>
      <c r="F1964" s="1">
        <f>Tabla2[[#This Row],[Axial Force ]]/$O$11</f>
        <v>46.853520711263123</v>
      </c>
      <c r="G1964" s="5">
        <f>Tabla2[[#This Row],[Axial Displacement ]]/$O$8</f>
        <v>1.9145320330597036E-2</v>
      </c>
      <c r="H1964" s="1">
        <f>Tabla2[[#This Row],[Axial 634,12F ]]/25</f>
        <v>4.7323346734629202E-5</v>
      </c>
      <c r="I1964" s="1">
        <f>IF(Tabla2[[#This Row],[Axial Displacement Command ]]=D1963,1,0)</f>
        <v>0</v>
      </c>
      <c r="J1964" s="1">
        <f>IF(AND(Tabla2[[#This Row],[cic]]=1,(AND(I1963=1,I1965=0))),1,0)</f>
        <v>0</v>
      </c>
      <c r="K1964" s="1">
        <f>Tabla2[[#This Row],[pas]]+K1963</f>
        <v>12</v>
      </c>
    </row>
    <row r="1965" spans="1:11" x14ac:dyDescent="0.25">
      <c r="A1965" s="1">
        <v>2259.00073242188</v>
      </c>
      <c r="B1965" s="1">
        <v>1.5546190552413499</v>
      </c>
      <c r="C1965">
        <v>2.7377604965295199E-3</v>
      </c>
      <c r="D1965" s="1">
        <v>1.5573567943647499</v>
      </c>
      <c r="E1965">
        <v>1.69893155543832E-3</v>
      </c>
      <c r="F1965" s="1">
        <f>Tabla2[[#This Row],[Axial Force ]]/$O$11</f>
        <v>47.062515258789169</v>
      </c>
      <c r="G1965" s="5">
        <f>Tabla2[[#This Row],[Axial Displacement ]]/$O$8</f>
        <v>1.9192827842485802E-2</v>
      </c>
      <c r="H1965" s="1">
        <f>Tabla2[[#This Row],[Axial 634,12F ]]/25</f>
        <v>6.7957262217532803E-5</v>
      </c>
      <c r="I1965" s="1">
        <f>IF(Tabla2[[#This Row],[Axial Displacement Command ]]=D1964,1,0)</f>
        <v>0</v>
      </c>
      <c r="J1965" s="1">
        <f>IF(AND(Tabla2[[#This Row],[cic]]=1,(AND(I1964=1,I1966=0))),1,0)</f>
        <v>0</v>
      </c>
      <c r="K1965" s="1">
        <f>Tabla2[[#This Row],[pas]]+K1964</f>
        <v>12</v>
      </c>
    </row>
    <row r="1966" spans="1:11" x14ac:dyDescent="0.25">
      <c r="A1966" s="1">
        <v>2273.0205078125</v>
      </c>
      <c r="B1966" s="1">
        <v>1.56136031728238</v>
      </c>
      <c r="C1966">
        <v>6.6697595002551701E-4</v>
      </c>
      <c r="D1966" s="1">
        <v>1.5606933739036299</v>
      </c>
      <c r="E1966">
        <v>7.1843982141217599E-4</v>
      </c>
      <c r="F1966" s="1">
        <f>Tabla2[[#This Row],[Axial Force ]]/$O$11</f>
        <v>47.354593912760414</v>
      </c>
      <c r="G1966" s="5">
        <f>Tabla2[[#This Row],[Axial Displacement ]]/$O$8</f>
        <v>1.9276053299782468E-2</v>
      </c>
      <c r="H1966" s="1">
        <f>Tabla2[[#This Row],[Axial 634,12F ]]/25</f>
        <v>2.873759285648704E-5</v>
      </c>
      <c r="I1966" s="1">
        <f>IF(Tabla2[[#This Row],[Axial Displacement Command ]]=D1965,1,0)</f>
        <v>0</v>
      </c>
      <c r="J1966" s="1">
        <f>IF(AND(Tabla2[[#This Row],[cic]]=1,(AND(I1965=1,I1967=0))),1,0)</f>
        <v>0</v>
      </c>
      <c r="K1966" s="1">
        <f>Tabla2[[#This Row],[pas]]+K1965</f>
        <v>12</v>
      </c>
    </row>
    <row r="1967" spans="1:11" x14ac:dyDescent="0.25">
      <c r="A1967" s="1">
        <v>2280.11791992188</v>
      </c>
      <c r="B1967" s="1">
        <v>1.56492949463427</v>
      </c>
      <c r="C1967">
        <v>8.9943409875559198E-4</v>
      </c>
      <c r="D1967" s="1">
        <v>1.56403006985784</v>
      </c>
      <c r="E1967">
        <v>1.6118463008751899E-3</v>
      </c>
      <c r="F1967" s="1">
        <f>Tabla2[[#This Row],[Axial Force ]]/$O$11</f>
        <v>47.502456665039169</v>
      </c>
      <c r="G1967" s="5">
        <f>Tabla2[[#This Row],[Axial Displacement ]]/$O$8</f>
        <v>1.9320117217707038E-2</v>
      </c>
      <c r="H1967" s="1">
        <f>Tabla2[[#This Row],[Axial 634,12F ]]/25</f>
        <v>6.4473852035007602E-5</v>
      </c>
      <c r="I1967" s="1">
        <f>IF(Tabla2[[#This Row],[Axial Displacement Command ]]=D1966,1,0)</f>
        <v>0</v>
      </c>
      <c r="J1967" s="1">
        <f>IF(AND(Tabla2[[#This Row],[cic]]=1,(AND(I1966=1,I1968=0))),1,0)</f>
        <v>0</v>
      </c>
      <c r="K1967" s="1">
        <f>Tabla2[[#This Row],[pas]]+K1966</f>
        <v>12</v>
      </c>
    </row>
    <row r="1968" spans="1:11" x14ac:dyDescent="0.25">
      <c r="A1968" s="1">
        <v>2284.34350585938</v>
      </c>
      <c r="B1968" s="1">
        <v>1.5669357962906401</v>
      </c>
      <c r="C1968">
        <v>4.3082238221359099E-4</v>
      </c>
      <c r="D1968" s="1">
        <v>1.56736664939672</v>
      </c>
      <c r="E1968">
        <v>2.7381531708670099E-3</v>
      </c>
      <c r="F1968" s="1">
        <f>Tabla2[[#This Row],[Axial Force ]]/$O$11</f>
        <v>47.590489705403748</v>
      </c>
      <c r="G1968" s="5">
        <f>Tabla2[[#This Row],[Axial Displacement ]]/$O$8</f>
        <v>1.9344886373958519E-2</v>
      </c>
      <c r="H1968" s="1">
        <f>Tabla2[[#This Row],[Axial 634,12F ]]/25</f>
        <v>1.0952612683468039E-4</v>
      </c>
      <c r="I1968" s="1">
        <f>IF(Tabla2[[#This Row],[Axial Displacement Command ]]=D1967,1,0)</f>
        <v>0</v>
      </c>
      <c r="J1968" s="1">
        <f>IF(AND(Tabla2[[#This Row],[cic]]=1,(AND(I1967=1,I1969=0))),1,0)</f>
        <v>0</v>
      </c>
      <c r="K1968" s="1">
        <f>Tabla2[[#This Row],[pas]]+K1967</f>
        <v>12</v>
      </c>
    </row>
    <row r="1969" spans="1:11" x14ac:dyDescent="0.25">
      <c r="A1969" s="1">
        <v>2289.978515625</v>
      </c>
      <c r="B1969" s="1">
        <v>1.56928179785609</v>
      </c>
      <c r="C1969">
        <v>1.42133239933173E-3</v>
      </c>
      <c r="D1969" s="1">
        <v>1.5707031125202799</v>
      </c>
      <c r="E1969">
        <v>2.4170162760128698E-3</v>
      </c>
      <c r="F1969" s="1">
        <f>Tabla2[[#This Row],[Axial Force ]]/$O$11</f>
        <v>47.7078857421875</v>
      </c>
      <c r="G1969" s="5">
        <f>Tabla2[[#This Row],[Axial Displacement ]]/$O$8</f>
        <v>1.9373849356248026E-2</v>
      </c>
      <c r="H1969" s="1">
        <f>Tabla2[[#This Row],[Axial 634,12F ]]/25</f>
        <v>9.6680651040514796E-5</v>
      </c>
      <c r="I1969" s="1">
        <f>IF(Tabla2[[#This Row],[Axial Displacement Command ]]=D1968,1,0)</f>
        <v>0</v>
      </c>
      <c r="J1969" s="1">
        <f>IF(AND(Tabla2[[#This Row],[cic]]=1,(AND(I1968=1,I1970=0))),1,0)</f>
        <v>0</v>
      </c>
      <c r="K1969" s="1">
        <f>Tabla2[[#This Row],[pas]]+K1968</f>
        <v>12</v>
      </c>
    </row>
    <row r="1970" spans="1:11" x14ac:dyDescent="0.25">
      <c r="A1970" s="1">
        <v>2296.00805664063</v>
      </c>
      <c r="B1970" s="1">
        <v>1.57169939484447</v>
      </c>
      <c r="C1970">
        <v>2.3404359126288901E-3</v>
      </c>
      <c r="D1970" s="1">
        <v>1.57403980847448</v>
      </c>
      <c r="E1970">
        <v>2.0487771053012702E-3</v>
      </c>
      <c r="F1970" s="1">
        <f>Tabla2[[#This Row],[Axial Force ]]/$O$11</f>
        <v>47.833501180013123</v>
      </c>
      <c r="G1970" s="5">
        <f>Tabla2[[#This Row],[Axial Displacement ]]/$O$8</f>
        <v>1.9403696232647778E-2</v>
      </c>
      <c r="H1970" s="1">
        <f>Tabla2[[#This Row],[Axial 634,12F ]]/25</f>
        <v>8.1951084212050814E-5</v>
      </c>
      <c r="I1970" s="1">
        <f>IF(Tabla2[[#This Row],[Axial Displacement Command ]]=D1969,1,0)</f>
        <v>0</v>
      </c>
      <c r="J1970" s="1">
        <f>IF(AND(Tabla2[[#This Row],[cic]]=1,(AND(I1969=1,I1971=0))),1,0)</f>
        <v>0</v>
      </c>
      <c r="K1970" s="1">
        <f>Tabla2[[#This Row],[pas]]+K1969</f>
        <v>12</v>
      </c>
    </row>
    <row r="1971" spans="1:11" x14ac:dyDescent="0.25">
      <c r="A1971" s="1">
        <v>2301.5205078125</v>
      </c>
      <c r="B1971" s="1">
        <v>1.5743315452709801</v>
      </c>
      <c r="C1971">
        <v>3.0448436518781801E-3</v>
      </c>
      <c r="D1971" s="1">
        <v>1.57737638801336</v>
      </c>
      <c r="E1971">
        <v>2.3790624936737001E-4</v>
      </c>
      <c r="F1971" s="1">
        <f>Tabla2[[#This Row],[Axial Force ]]/$O$11</f>
        <v>47.948343912760414</v>
      </c>
      <c r="G1971" s="5">
        <f>Tabla2[[#This Row],[Axial Displacement ]]/$O$8</f>
        <v>1.943619191692568E-2</v>
      </c>
      <c r="H1971" s="1">
        <f>Tabla2[[#This Row],[Axial 634,12F ]]/25</f>
        <v>9.5162499746947998E-6</v>
      </c>
      <c r="I1971" s="1">
        <f>IF(Tabla2[[#This Row],[Axial Displacement Command ]]=D1970,1,0)</f>
        <v>0</v>
      </c>
      <c r="J1971" s="1">
        <f>IF(AND(Tabla2[[#This Row],[cic]]=1,(AND(I1970=1,I1972=0))),1,0)</f>
        <v>0</v>
      </c>
      <c r="K1971" s="1">
        <f>Tabla2[[#This Row],[pas]]+K1970</f>
        <v>12</v>
      </c>
    </row>
    <row r="1972" spans="1:11" x14ac:dyDescent="0.25">
      <c r="A1972" s="1">
        <v>2309.03930664063</v>
      </c>
      <c r="B1972" s="1">
        <v>1.5781617257744101</v>
      </c>
      <c r="C1972">
        <v>2.5511978947179198E-3</v>
      </c>
      <c r="D1972" s="1">
        <v>1.58071296755224</v>
      </c>
      <c r="E1972">
        <v>1.5173419569691801E-3</v>
      </c>
      <c r="F1972" s="1">
        <f>Tabla2[[#This Row],[Axial Force ]]/$O$11</f>
        <v>48.104985555013123</v>
      </c>
      <c r="G1972" s="5">
        <f>Tabla2[[#This Row],[Axial Displacement ]]/$O$8</f>
        <v>1.9483478095980371E-2</v>
      </c>
      <c r="H1972" s="1">
        <f>Tabla2[[#This Row],[Axial 634,12F ]]/25</f>
        <v>6.0693678278767201E-5</v>
      </c>
      <c r="I1972" s="1">
        <f>IF(Tabla2[[#This Row],[Axial Displacement Command ]]=D1971,1,0)</f>
        <v>0</v>
      </c>
      <c r="J1972" s="1">
        <f>IF(AND(Tabla2[[#This Row],[cic]]=1,(AND(I1971=1,I1973=0))),1,0)</f>
        <v>0</v>
      </c>
      <c r="K1972" s="1">
        <f>Tabla2[[#This Row],[pas]]+K1971</f>
        <v>12</v>
      </c>
    </row>
    <row r="1973" spans="1:11" x14ac:dyDescent="0.25">
      <c r="A1973" s="1">
        <v>2317.28857421875</v>
      </c>
      <c r="B1973" s="1">
        <v>1.5821099514141701</v>
      </c>
      <c r="C1973">
        <v>1.9396543393668301E-3</v>
      </c>
      <c r="D1973" s="1">
        <v>1.58404954709113</v>
      </c>
      <c r="E1973">
        <v>-1.8446545482220199E-3</v>
      </c>
      <c r="F1973" s="1">
        <f>Tabla2[[#This Row],[Axial Force ]]/$O$11</f>
        <v>48.276845296223961</v>
      </c>
      <c r="G1973" s="5">
        <f>Tabla2[[#This Row],[Axial Displacement ]]/$O$8</f>
        <v>1.9532221622397161E-2</v>
      </c>
      <c r="H1973" s="1">
        <f>Tabla2[[#This Row],[Axial 634,12F ]]/25</f>
        <v>-7.3786181928880802E-5</v>
      </c>
      <c r="I1973" s="1">
        <f>IF(Tabla2[[#This Row],[Axial Displacement Command ]]=D1972,1,0)</f>
        <v>0</v>
      </c>
      <c r="J1973" s="1">
        <f>IF(AND(Tabla2[[#This Row],[cic]]=1,(AND(I1972=1,I1974=0))),1,0)</f>
        <v>0</v>
      </c>
      <c r="K1973" s="1">
        <f>Tabla2[[#This Row],[pas]]+K1972</f>
        <v>12</v>
      </c>
    </row>
    <row r="1974" spans="1:11" x14ac:dyDescent="0.25">
      <c r="A1974" s="1">
        <v>2328.13842773438</v>
      </c>
      <c r="B1974" s="1">
        <v>1.5857934486120899</v>
      </c>
      <c r="C1974">
        <v>1.59263606747118E-3</v>
      </c>
      <c r="D1974" s="1">
        <v>1.58738612663001</v>
      </c>
      <c r="E1974">
        <v>-1.0474220744072201E-3</v>
      </c>
      <c r="F1974" s="1">
        <f>Tabla2[[#This Row],[Axial Force ]]/$O$11</f>
        <v>48.502883911132919</v>
      </c>
      <c r="G1974" s="5">
        <f>Tabla2[[#This Row],[Axial Displacement ]]/$O$8</f>
        <v>1.9577696896445555E-2</v>
      </c>
      <c r="H1974" s="1">
        <f>Tabla2[[#This Row],[Axial 634,12F ]]/25</f>
        <v>-4.1896882976288806E-5</v>
      </c>
      <c r="I1974" s="1">
        <f>IF(Tabla2[[#This Row],[Axial Displacement Command ]]=D1973,1,0)</f>
        <v>0</v>
      </c>
      <c r="J1974" s="1">
        <f>IF(AND(Tabla2[[#This Row],[cic]]=1,(AND(I1973=1,I1975=0))),1,0)</f>
        <v>0</v>
      </c>
      <c r="K1974" s="1">
        <f>Tabla2[[#This Row],[pas]]+K1973</f>
        <v>12</v>
      </c>
    </row>
    <row r="1975" spans="1:11" x14ac:dyDescent="0.25">
      <c r="A1975" s="1">
        <v>2335.50659179688</v>
      </c>
      <c r="B1975" s="1">
        <v>1.5898025594651699</v>
      </c>
      <c r="C1975">
        <v>9.2017648967157605E-4</v>
      </c>
      <c r="D1975" s="1">
        <v>1.59072270616889</v>
      </c>
      <c r="E1975">
        <v>-1.08160440959182E-3</v>
      </c>
      <c r="F1975" s="1">
        <f>Tabla2[[#This Row],[Axial Force ]]/$O$11</f>
        <v>48.656387329101669</v>
      </c>
      <c r="G1975" s="5">
        <f>Tabla2[[#This Row],[Axial Displacement ]]/$O$8</f>
        <v>1.9627192092162592E-2</v>
      </c>
      <c r="H1975" s="1">
        <f>Tabla2[[#This Row],[Axial 634,12F ]]/25</f>
        <v>-4.3264176383672802E-5</v>
      </c>
      <c r="I1975" s="1">
        <f>IF(Tabla2[[#This Row],[Axial Displacement Command ]]=D1974,1,0)</f>
        <v>0</v>
      </c>
      <c r="J1975" s="1">
        <f>IF(AND(Tabla2[[#This Row],[cic]]=1,(AND(I1974=1,I1976=0))),1,0)</f>
        <v>0</v>
      </c>
      <c r="K1975" s="1">
        <f>Tabla2[[#This Row],[pas]]+K1974</f>
        <v>12</v>
      </c>
    </row>
    <row r="1976" spans="1:11" x14ac:dyDescent="0.25">
      <c r="A1976" s="1">
        <v>2342.15063476563</v>
      </c>
      <c r="B1976" s="1">
        <v>1.59282085951418</v>
      </c>
      <c r="C1976">
        <v>1.2384653018671101E-3</v>
      </c>
      <c r="D1976" s="1">
        <v>1.5940594021230901</v>
      </c>
      <c r="E1976">
        <v>-2.0119976795740499E-4</v>
      </c>
      <c r="F1976" s="1">
        <f>Tabla2[[#This Row],[Axial Force ]]/$O$11</f>
        <v>48.794804890950623</v>
      </c>
      <c r="G1976" s="5">
        <f>Tabla2[[#This Row],[Axial Displacement ]]/$O$8</f>
        <v>1.9664455055730615E-2</v>
      </c>
      <c r="H1976" s="1">
        <f>Tabla2[[#This Row],[Axial 634,12F ]]/25</f>
        <v>-8.0479907182962001E-6</v>
      </c>
      <c r="I1976" s="1">
        <f>IF(Tabla2[[#This Row],[Axial Displacement Command ]]=D1975,1,0)</f>
        <v>0</v>
      </c>
      <c r="J1976" s="1">
        <f>IF(AND(Tabla2[[#This Row],[cic]]=1,(AND(I1975=1,I1977=0))),1,0)</f>
        <v>0</v>
      </c>
      <c r="K1976" s="1">
        <f>Tabla2[[#This Row],[pas]]+K1975</f>
        <v>12</v>
      </c>
    </row>
    <row r="1977" spans="1:11" x14ac:dyDescent="0.25">
      <c r="A1977" s="1">
        <v>2348.37768554688</v>
      </c>
      <c r="B1977" s="1">
        <v>1.59578921739012</v>
      </c>
      <c r="C1977">
        <v>1.60670276727615E-3</v>
      </c>
      <c r="D1977" s="1">
        <v>1.59739586524665</v>
      </c>
      <c r="E1977">
        <v>-1.5007627780505601E-3</v>
      </c>
      <c r="F1977" s="1">
        <f>Tabla2[[#This Row],[Axial Force ]]/$O$11</f>
        <v>48.924535115559998</v>
      </c>
      <c r="G1977" s="5">
        <f>Tabla2[[#This Row],[Axial Displacement ]]/$O$8</f>
        <v>1.9701101449260742E-2</v>
      </c>
      <c r="H1977" s="1">
        <f>Tabla2[[#This Row],[Axial 634,12F ]]/25</f>
        <v>-6.0030511122022405E-5</v>
      </c>
      <c r="I1977" s="1">
        <f>IF(Tabla2[[#This Row],[Axial Displacement Command ]]=D1976,1,0)</f>
        <v>0</v>
      </c>
      <c r="J1977" s="1">
        <f>IF(AND(Tabla2[[#This Row],[cic]]=1,(AND(I1976=1,I1978=0))),1,0)</f>
        <v>0</v>
      </c>
      <c r="K1977" s="1">
        <f>Tabla2[[#This Row],[pas]]+K1976</f>
        <v>12</v>
      </c>
    </row>
    <row r="1978" spans="1:11" x14ac:dyDescent="0.25">
      <c r="A1978" s="1">
        <v>2354.23999023438</v>
      </c>
      <c r="B1978" s="1">
        <v>1.59800646360964</v>
      </c>
      <c r="C1978">
        <v>2.72595889327931E-3</v>
      </c>
      <c r="D1978" s="1">
        <v>1.60073244478554</v>
      </c>
      <c r="E1978">
        <v>1.1268721209489699E-3</v>
      </c>
      <c r="F1978" s="1">
        <f>Tabla2[[#This Row],[Axial Force ]]/$O$11</f>
        <v>49.046666463216248</v>
      </c>
      <c r="G1978" s="5">
        <f>Tabla2[[#This Row],[Axial Displacement ]]/$O$8</f>
        <v>1.9728474859378273E-2</v>
      </c>
      <c r="H1978" s="1">
        <f>Tabla2[[#This Row],[Axial 634,12F ]]/25</f>
        <v>4.5074884837958799E-5</v>
      </c>
      <c r="I1978" s="1">
        <f>IF(Tabla2[[#This Row],[Axial Displacement Command ]]=D1977,1,0)</f>
        <v>0</v>
      </c>
      <c r="J1978" s="1">
        <f>IF(AND(Tabla2[[#This Row],[cic]]=1,(AND(I1977=1,I1979=0))),1,0)</f>
        <v>0</v>
      </c>
      <c r="K1978" s="1">
        <f>Tabla2[[#This Row],[pas]]+K1977</f>
        <v>12</v>
      </c>
    </row>
    <row r="1979" spans="1:11" x14ac:dyDescent="0.25">
      <c r="A1979" s="1">
        <v>2362.3818359375</v>
      </c>
      <c r="B1979" s="1">
        <v>1.6013288404792501</v>
      </c>
      <c r="C1979">
        <v>2.7402638806961498E-3</v>
      </c>
      <c r="D1979" s="1">
        <v>1.6040691407397401</v>
      </c>
      <c r="E1979">
        <v>4.3990064568788501E-4</v>
      </c>
      <c r="F1979" s="1">
        <f>Tabla2[[#This Row],[Axial Force ]]/$O$11</f>
        <v>49.216288248697914</v>
      </c>
      <c r="G1979" s="5">
        <f>Tabla2[[#This Row],[Axial Displacement ]]/$O$8</f>
        <v>1.976949185776852E-2</v>
      </c>
      <c r="H1979" s="1">
        <f>Tabla2[[#This Row],[Axial 634,12F ]]/25</f>
        <v>1.7596025827515401E-5</v>
      </c>
      <c r="I1979" s="1">
        <f>IF(Tabla2[[#This Row],[Axial Displacement Command ]]=D1978,1,0)</f>
        <v>0</v>
      </c>
      <c r="J1979" s="1">
        <f>IF(AND(Tabla2[[#This Row],[cic]]=1,(AND(I1978=1,I1980=0))),1,0)</f>
        <v>0</v>
      </c>
      <c r="K1979" s="1">
        <f>Tabla2[[#This Row],[pas]]+K1978</f>
        <v>12</v>
      </c>
    </row>
    <row r="1980" spans="1:11" x14ac:dyDescent="0.25">
      <c r="A1980" s="1">
        <v>2369.86572265625</v>
      </c>
      <c r="B1980" s="1">
        <v>1.60537357442081</v>
      </c>
      <c r="C1980">
        <v>2.03204149329395E-3</v>
      </c>
      <c r="D1980" s="1">
        <v>1.6074057202786201</v>
      </c>
      <c r="E1980">
        <v>-1.1990887287538501E-3</v>
      </c>
      <c r="F1980" s="1">
        <f>Tabla2[[#This Row],[Axial Force ]]/$O$11</f>
        <v>49.372202555338539</v>
      </c>
      <c r="G1980" s="5">
        <f>Tabla2[[#This Row],[Axial Displacement ]]/$O$8</f>
        <v>1.9819426844701359E-2</v>
      </c>
      <c r="H1980" s="1">
        <f>Tabla2[[#This Row],[Axial 634,12F ]]/25</f>
        <v>-4.7963549150154001E-5</v>
      </c>
      <c r="I1980" s="1">
        <f>IF(Tabla2[[#This Row],[Axial Displacement Command ]]=D1979,1,0)</f>
        <v>0</v>
      </c>
      <c r="J1980" s="1">
        <f>IF(AND(Tabla2[[#This Row],[cic]]=1,(AND(I1979=1,I1981=0))),1,0)</f>
        <v>0</v>
      </c>
      <c r="K1980" s="1">
        <f>Tabla2[[#This Row],[pas]]+K1979</f>
        <v>12</v>
      </c>
    </row>
    <row r="1981" spans="1:11" x14ac:dyDescent="0.25">
      <c r="A1981" s="1">
        <v>2376.82299804688</v>
      </c>
      <c r="B1981" s="1">
        <v>1.60764809697866</v>
      </c>
      <c r="C1981">
        <v>3.0940771011955799E-3</v>
      </c>
      <c r="D1981" s="1">
        <v>1.61074218340218</v>
      </c>
      <c r="E1981">
        <v>-1.73812122739037E-3</v>
      </c>
      <c r="F1981" s="1">
        <f>Tabla2[[#This Row],[Axial Force ]]/$O$11</f>
        <v>49.517145792643333</v>
      </c>
      <c r="G1981" s="5">
        <f>Tabla2[[#This Row],[Axial Displacement ]]/$O$8</f>
        <v>1.9847507370106914E-2</v>
      </c>
      <c r="H1981" s="1">
        <f>Tabla2[[#This Row],[Axial 634,12F ]]/25</f>
        <v>-6.9524849095614803E-5</v>
      </c>
      <c r="I1981" s="1">
        <f>IF(Tabla2[[#This Row],[Axial Displacement Command ]]=D1980,1,0)</f>
        <v>0</v>
      </c>
      <c r="J1981" s="1">
        <f>IF(AND(Tabla2[[#This Row],[cic]]=1,(AND(I1980=1,I1982=0))),1,0)</f>
        <v>0</v>
      </c>
      <c r="K1981" s="1">
        <f>Tabla2[[#This Row],[pas]]+K1980</f>
        <v>12</v>
      </c>
    </row>
    <row r="1982" spans="1:11" x14ac:dyDescent="0.25">
      <c r="A1982" s="1">
        <v>2384.74487304688</v>
      </c>
      <c r="B1982" s="1">
        <v>1.6112100565806</v>
      </c>
      <c r="C1982">
        <v>2.8687716167041799E-3</v>
      </c>
      <c r="D1982" s="1">
        <v>1.6140788793563801</v>
      </c>
      <c r="E1982">
        <v>-3.7856349877074498E-4</v>
      </c>
      <c r="F1982" s="1">
        <f>Tabla2[[#This Row],[Axial Force ]]/$O$11</f>
        <v>49.682184855143333</v>
      </c>
      <c r="G1982" s="5">
        <f>Tabla2[[#This Row],[Axial Displacement ]]/$O$8</f>
        <v>1.9891482180007407E-2</v>
      </c>
      <c r="H1982" s="1">
        <f>Tabla2[[#This Row],[Axial 634,12F ]]/25</f>
        <v>-1.5142539950829799E-5</v>
      </c>
      <c r="I1982" s="1">
        <f>IF(Tabla2[[#This Row],[Axial Displacement Command ]]=D1981,1,0)</f>
        <v>0</v>
      </c>
      <c r="J1982" s="1">
        <f>IF(AND(Tabla2[[#This Row],[cic]]=1,(AND(I1981=1,I1983=0))),1,0)</f>
        <v>0</v>
      </c>
      <c r="K1982" s="1">
        <f>Tabla2[[#This Row],[pas]]+K1981</f>
        <v>12</v>
      </c>
    </row>
    <row r="1983" spans="1:11" x14ac:dyDescent="0.25">
      <c r="A1983" s="1">
        <v>2395.5791015625</v>
      </c>
      <c r="B1983" s="1">
        <v>1.6157126519828999</v>
      </c>
      <c r="C1983">
        <v>1.70278553923708E-3</v>
      </c>
      <c r="D1983" s="1">
        <v>1.6174154588952701</v>
      </c>
      <c r="E1983">
        <v>3.5911546092393099E-4</v>
      </c>
      <c r="F1983" s="1">
        <f>Tabla2[[#This Row],[Axial Force ]]/$O$11</f>
        <v>49.90789794921875</v>
      </c>
      <c r="G1983" s="5">
        <f>Tabla2[[#This Row],[Axial Displacement ]]/$O$8</f>
        <v>1.9947069777566665E-2</v>
      </c>
      <c r="H1983" s="1">
        <f>Tabla2[[#This Row],[Axial 634,12F ]]/25</f>
        <v>1.4364618436957239E-5</v>
      </c>
      <c r="I1983" s="1">
        <f>IF(Tabla2[[#This Row],[Axial Displacement Command ]]=D1982,1,0)</f>
        <v>0</v>
      </c>
      <c r="J1983" s="1">
        <f>IF(AND(Tabla2[[#This Row],[cic]]=1,(AND(I1982=1,I1984=0))),1,0)</f>
        <v>0</v>
      </c>
      <c r="K1983" s="1">
        <f>Tabla2[[#This Row],[pas]]+K1982</f>
        <v>12</v>
      </c>
    </row>
    <row r="1984" spans="1:11" x14ac:dyDescent="0.25">
      <c r="A1984" s="1">
        <v>2402.6572265625</v>
      </c>
      <c r="B1984" s="1">
        <v>1.61942839622498</v>
      </c>
      <c r="C1984">
        <v>1.3235807045930399E-3</v>
      </c>
      <c r="D1984" s="1">
        <v>1.62075192201883</v>
      </c>
      <c r="E1984">
        <v>-6.1131049733376098E-4</v>
      </c>
      <c r="F1984" s="1">
        <f>Tabla2[[#This Row],[Axial Force ]]/$O$11</f>
        <v>50.05535888671875</v>
      </c>
      <c r="G1984" s="5">
        <f>Tabla2[[#This Row],[Axial Displacement ]]/$O$8</f>
        <v>1.9992943163271357E-2</v>
      </c>
      <c r="H1984" s="1">
        <f>Tabla2[[#This Row],[Axial 634,12F ]]/25</f>
        <v>-2.4452419893350439E-5</v>
      </c>
      <c r="I1984" s="1">
        <f>IF(Tabla2[[#This Row],[Axial Displacement Command ]]=D1983,1,0)</f>
        <v>0</v>
      </c>
      <c r="J1984" s="1">
        <f>IF(AND(Tabla2[[#This Row],[cic]]=1,(AND(I1983=1,I1985=0))),1,0)</f>
        <v>0</v>
      </c>
      <c r="K1984" s="1">
        <f>Tabla2[[#This Row],[pas]]+K1983</f>
        <v>12</v>
      </c>
    </row>
    <row r="1985" spans="1:11" x14ac:dyDescent="0.25">
      <c r="A1985" s="1">
        <v>2408.42260742188</v>
      </c>
      <c r="B1985" s="1">
        <v>1.6219497192651</v>
      </c>
      <c r="C1985">
        <v>2.13897237699712E-3</v>
      </c>
      <c r="D1985" s="1">
        <v>1.6240886179730301</v>
      </c>
      <c r="E1985">
        <v>-2.5515004153930899E-4</v>
      </c>
      <c r="F1985" s="1">
        <f>Tabla2[[#This Row],[Axial Force ]]/$O$11</f>
        <v>50.175470987955833</v>
      </c>
      <c r="G1985" s="5">
        <f>Tabla2[[#This Row],[Axial Displacement ]]/$O$8</f>
        <v>2.0024070608211111E-2</v>
      </c>
      <c r="H1985" s="1">
        <f>Tabla2[[#This Row],[Axial 634,12F ]]/25</f>
        <v>-1.0206001661572359E-5</v>
      </c>
      <c r="I1985" s="1">
        <f>IF(Tabla2[[#This Row],[Axial Displacement Command ]]=D1984,1,0)</f>
        <v>0</v>
      </c>
      <c r="J1985" s="1">
        <f>IF(AND(Tabla2[[#This Row],[cic]]=1,(AND(I1984=1,I1986=0))),1,0)</f>
        <v>0</v>
      </c>
      <c r="K1985" s="1">
        <f>Tabla2[[#This Row],[pas]]+K1984</f>
        <v>12</v>
      </c>
    </row>
    <row r="1986" spans="1:11" x14ac:dyDescent="0.25">
      <c r="A1986" s="1">
        <v>2414.47827148438</v>
      </c>
      <c r="B1986" s="1">
        <v>1.62551878020167</v>
      </c>
      <c r="C1986">
        <v>1.9063949139308499E-3</v>
      </c>
      <c r="D1986" s="1">
        <v>1.6274251975119101</v>
      </c>
      <c r="E1986">
        <v>6.1475338952732305E-4</v>
      </c>
      <c r="F1986" s="1">
        <f>Tabla2[[#This Row],[Axial Force ]]/$O$11</f>
        <v>50.301630655924583</v>
      </c>
      <c r="G1986" s="5">
        <f>Tabla2[[#This Row],[Axial Displacement ]]/$O$8</f>
        <v>2.0068133088909507E-2</v>
      </c>
      <c r="H1986" s="1">
        <f>Tabla2[[#This Row],[Axial 634,12F ]]/25</f>
        <v>2.4590135581092923E-5</v>
      </c>
      <c r="I1986" s="1">
        <f>IF(Tabla2[[#This Row],[Axial Displacement Command ]]=D1985,1,0)</f>
        <v>0</v>
      </c>
      <c r="J1986" s="1">
        <f>IF(AND(Tabla2[[#This Row],[cic]]=1,(AND(I1985=1,I1987=0))),1,0)</f>
        <v>0</v>
      </c>
      <c r="K1986" s="1">
        <f>Tabla2[[#This Row],[pas]]+K1985</f>
        <v>12</v>
      </c>
    </row>
    <row r="1987" spans="1:11" x14ac:dyDescent="0.25">
      <c r="A1987" s="1">
        <v>2420.62036132813</v>
      </c>
      <c r="B1987" s="1">
        <v>1.6280579147860399</v>
      </c>
      <c r="C1987">
        <v>2.7037858671974399E-3</v>
      </c>
      <c r="D1987" s="1">
        <v>1.6307617770507901</v>
      </c>
      <c r="E1987">
        <v>5.4687950523657502E-4</v>
      </c>
      <c r="F1987" s="1">
        <f>Tabla2[[#This Row],[Axial Force ]]/$O$11</f>
        <v>50.429590861002708</v>
      </c>
      <c r="G1987" s="5">
        <f>Tabla2[[#This Row],[Axial Displacement ]]/$O$8</f>
        <v>2.0099480429457282E-2</v>
      </c>
      <c r="H1987" s="1">
        <f>Tabla2[[#This Row],[Axial 634,12F ]]/25</f>
        <v>2.1875180209463E-5</v>
      </c>
      <c r="I1987" s="1">
        <f>IF(Tabla2[[#This Row],[Axial Displacement Command ]]=D1986,1,0)</f>
        <v>0</v>
      </c>
      <c r="J1987" s="1">
        <f>IF(AND(Tabla2[[#This Row],[cic]]=1,(AND(I1986=1,I1988=0))),1,0)</f>
        <v>0</v>
      </c>
      <c r="K1987" s="1">
        <f>Tabla2[[#This Row],[pas]]+K1986</f>
        <v>12</v>
      </c>
    </row>
    <row r="1988" spans="1:11" x14ac:dyDescent="0.25">
      <c r="A1988" s="1">
        <v>2426.9873046875</v>
      </c>
      <c r="B1988" s="1">
        <v>1.63158413488418</v>
      </c>
      <c r="C1988">
        <v>2.5142430786217998E-3</v>
      </c>
      <c r="D1988" s="1">
        <v>1.6340983565896701</v>
      </c>
      <c r="E1988">
        <v>2.8076046874048201E-3</v>
      </c>
      <c r="F1988" s="1">
        <f>Tabla2[[#This Row],[Axial Force ]]/$O$11</f>
        <v>50.562235514322914</v>
      </c>
      <c r="G1988" s="5">
        <f>Tabla2[[#This Row],[Axial Displacement ]]/$O$8</f>
        <v>2.0143014010915804E-2</v>
      </c>
      <c r="H1988" s="1">
        <f>Tabla2[[#This Row],[Axial 634,12F ]]/25</f>
        <v>1.1230418749619281E-4</v>
      </c>
      <c r="I1988" s="1">
        <f>IF(Tabla2[[#This Row],[Axial Displacement Command ]]=D1987,1,0)</f>
        <v>0</v>
      </c>
      <c r="J1988" s="1">
        <f>IF(AND(Tabla2[[#This Row],[cic]]=1,(AND(I1987=1,I1989=0))),1,0)</f>
        <v>0</v>
      </c>
      <c r="K1988" s="1">
        <f>Tabla2[[#This Row],[pas]]+K1987</f>
        <v>12</v>
      </c>
    </row>
    <row r="1989" spans="1:11" x14ac:dyDescent="0.25">
      <c r="A1989" s="1">
        <v>2436.24560546875</v>
      </c>
      <c r="B1989" s="1">
        <v>1.6349065117538</v>
      </c>
      <c r="C1989">
        <v>2.52842892223271E-3</v>
      </c>
      <c r="D1989" s="1">
        <v>1.6374349361285601</v>
      </c>
      <c r="E1989">
        <v>5.5869963944132895E-4</v>
      </c>
      <c r="F1989" s="1">
        <f>Tabla2[[#This Row],[Axial Force ]]/$O$11</f>
        <v>50.755116780598961</v>
      </c>
      <c r="G1989" s="5">
        <f>Tabla2[[#This Row],[Axial Displacement ]]/$O$8</f>
        <v>2.0184031009306172E-2</v>
      </c>
      <c r="H1989" s="1">
        <f>Tabla2[[#This Row],[Axial 634,12F ]]/25</f>
        <v>2.2347985577653159E-5</v>
      </c>
      <c r="I1989" s="1">
        <f>IF(Tabla2[[#This Row],[Axial Displacement Command ]]=D1988,1,0)</f>
        <v>0</v>
      </c>
      <c r="J1989" s="1">
        <f>IF(AND(Tabla2[[#This Row],[cic]]=1,(AND(I1988=1,I1990=0))),1,0)</f>
        <v>0</v>
      </c>
      <c r="K1989" s="1">
        <f>Tabla2[[#This Row],[pas]]+K1988</f>
        <v>12</v>
      </c>
    </row>
    <row r="1990" spans="1:11" x14ac:dyDescent="0.25">
      <c r="A1990" s="1">
        <v>2446.51513671875</v>
      </c>
      <c r="B1990" s="1">
        <v>1.64008140563965</v>
      </c>
      <c r="C1990">
        <v>6.9010258130219903E-4</v>
      </c>
      <c r="D1990" s="1">
        <v>1.6407715156674401</v>
      </c>
      <c r="E1990">
        <v>-7.1022907377482603E-4</v>
      </c>
      <c r="F1990" s="1">
        <f>Tabla2[[#This Row],[Axial Force ]]/$O$11</f>
        <v>50.969065348307289</v>
      </c>
      <c r="G1990" s="5">
        <f>Tabla2[[#This Row],[Axial Displacement ]]/$O$8</f>
        <v>2.0247918588143825E-2</v>
      </c>
      <c r="H1990" s="1">
        <f>Tabla2[[#This Row],[Axial 634,12F ]]/25</f>
        <v>-2.840916295099304E-5</v>
      </c>
      <c r="I1990" s="1">
        <f>IF(Tabla2[[#This Row],[Axial Displacement Command ]]=D1989,1,0)</f>
        <v>0</v>
      </c>
      <c r="J1990" s="1">
        <f>IF(AND(Tabla2[[#This Row],[cic]]=1,(AND(I1989=1,I1991=0))),1,0)</f>
        <v>0</v>
      </c>
      <c r="K1990" s="1">
        <f>Tabla2[[#This Row],[pas]]+K1989</f>
        <v>12</v>
      </c>
    </row>
    <row r="1991" spans="1:11" x14ac:dyDescent="0.25">
      <c r="A1991" s="1">
        <v>2453.52221679688</v>
      </c>
      <c r="B1991" s="1">
        <v>1.64202693849802</v>
      </c>
      <c r="C1991">
        <v>2.0812749426113398E-3</v>
      </c>
      <c r="D1991" s="1">
        <v>1.6441082116216399</v>
      </c>
      <c r="E1991">
        <v>-2.8319007583377199E-4</v>
      </c>
      <c r="F1991" s="1">
        <f>Tabla2[[#This Row],[Axial Force ]]/$O$11</f>
        <v>51.115046183268333</v>
      </c>
      <c r="G1991" s="5">
        <f>Tabla2[[#This Row],[Axial Displacement ]]/$O$8</f>
        <v>2.0271937512321234E-2</v>
      </c>
      <c r="H1991" s="1">
        <f>Tabla2[[#This Row],[Axial 634,12F ]]/25</f>
        <v>-1.132760303335088E-5</v>
      </c>
      <c r="I1991" s="1">
        <f>IF(Tabla2[[#This Row],[Axial Displacement Command ]]=D1990,1,0)</f>
        <v>0</v>
      </c>
      <c r="J1991" s="1">
        <f>IF(AND(Tabla2[[#This Row],[cic]]=1,(AND(I1990=1,I1992=0))),1,0)</f>
        <v>0</v>
      </c>
      <c r="K1991" s="1">
        <f>Tabla2[[#This Row],[pas]]+K1990</f>
        <v>12</v>
      </c>
    </row>
    <row r="1992" spans="1:11" x14ac:dyDescent="0.25">
      <c r="A1992" s="1">
        <v>2459.29077148438</v>
      </c>
      <c r="B1992" s="1">
        <v>1.64577842224389</v>
      </c>
      <c r="C1992">
        <v>1.6663074120515399E-3</v>
      </c>
      <c r="D1992" s="1">
        <v>1.6474446747452001</v>
      </c>
      <c r="E1992">
        <v>-3.1555673558614199E-3</v>
      </c>
      <c r="F1992" s="1">
        <f>Tabla2[[#This Row],[Axial Force ]]/$O$11</f>
        <v>51.235224405924583</v>
      </c>
      <c r="G1992" s="5">
        <f>Tabla2[[#This Row],[Axial Displacement ]]/$O$8</f>
        <v>2.0318252126467779E-2</v>
      </c>
      <c r="H1992" s="1">
        <f>Tabla2[[#This Row],[Axial 634,12F ]]/25</f>
        <v>-1.2622269423445679E-4</v>
      </c>
      <c r="I1992" s="1">
        <f>IF(Tabla2[[#This Row],[Axial Displacement Command ]]=D1991,1,0)</f>
        <v>0</v>
      </c>
      <c r="J1992" s="1">
        <f>IF(AND(Tabla2[[#This Row],[cic]]=1,(AND(I1991=1,I1993=0))),1,0)</f>
        <v>0</v>
      </c>
      <c r="K1992" s="1">
        <f>Tabla2[[#This Row],[pas]]+K1991</f>
        <v>12</v>
      </c>
    </row>
    <row r="1993" spans="1:11" x14ac:dyDescent="0.25">
      <c r="A1993" s="1">
        <v>2465.82885742188</v>
      </c>
      <c r="B1993" s="1">
        <v>1.64876820053905</v>
      </c>
      <c r="C1993">
        <v>2.01308716896165E-3</v>
      </c>
      <c r="D1993" s="1">
        <v>1.6507812542840801</v>
      </c>
      <c r="E1993" s="2">
        <v>9.4802288685969001E-5</v>
      </c>
      <c r="F1993" s="1">
        <f>Tabla2[[#This Row],[Axial Force ]]/$O$11</f>
        <v>51.371434529622498</v>
      </c>
      <c r="G1993" s="5">
        <f>Tabla2[[#This Row],[Axial Displacement ]]/$O$8</f>
        <v>2.0355162969617903E-2</v>
      </c>
      <c r="H1993" s="1">
        <f>Tabla2[[#This Row],[Axial 634,12F ]]/25</f>
        <v>3.7920915474387601E-6</v>
      </c>
      <c r="I1993" s="1">
        <f>IF(Tabla2[[#This Row],[Axial Displacement Command ]]=D1992,1,0)</f>
        <v>0</v>
      </c>
      <c r="J1993" s="1">
        <f>IF(AND(Tabla2[[#This Row],[cic]]=1,(AND(I1992=1,I1994=0))),1,0)</f>
        <v>0</v>
      </c>
      <c r="K1993" s="1">
        <f>Tabla2[[#This Row],[pas]]+K1992</f>
        <v>12</v>
      </c>
    </row>
    <row r="1994" spans="1:11" x14ac:dyDescent="0.25">
      <c r="A1994" s="1">
        <v>2472.08837890625</v>
      </c>
      <c r="B1994" s="1">
        <v>1.65111420210451</v>
      </c>
      <c r="C1994">
        <v>3.0037165288376898E-3</v>
      </c>
      <c r="D1994" s="1">
        <v>1.6541179502382899</v>
      </c>
      <c r="E1994">
        <v>-8.2703570569719897E-4</v>
      </c>
      <c r="F1994" s="1">
        <f>Tabla2[[#This Row],[Axial Force ]]/$O$11</f>
        <v>51.501841227213539</v>
      </c>
      <c r="G1994" s="5">
        <f>Tabla2[[#This Row],[Axial Displacement ]]/$O$8</f>
        <v>2.0384125951907531E-2</v>
      </c>
      <c r="H1994" s="1">
        <f>Tabla2[[#This Row],[Axial 634,12F ]]/25</f>
        <v>-3.3081428227887961E-5</v>
      </c>
      <c r="I1994" s="1">
        <f>IF(Tabla2[[#This Row],[Axial Displacement Command ]]=D1993,1,0)</f>
        <v>0</v>
      </c>
      <c r="J1994" s="1">
        <f>IF(AND(Tabla2[[#This Row],[cic]]=1,(AND(I1993=1,I1995=0))),1,0)</f>
        <v>0</v>
      </c>
      <c r="K1994" s="1">
        <f>Tabla2[[#This Row],[pas]]+K1993</f>
        <v>12</v>
      </c>
    </row>
    <row r="1995" spans="1:11" x14ac:dyDescent="0.25">
      <c r="A1995" s="1">
        <v>2480.09008789063</v>
      </c>
      <c r="B1995" s="1">
        <v>1.6544258687645199</v>
      </c>
      <c r="C1995">
        <v>3.02863122669805E-3</v>
      </c>
      <c r="D1995" s="1">
        <v>1.6574545297771699</v>
      </c>
      <c r="E1995">
        <v>1.0285436928825201E-3</v>
      </c>
      <c r="F1995" s="1">
        <f>Tabla2[[#This Row],[Axial Force ]]/$O$11</f>
        <v>51.668543497721458</v>
      </c>
      <c r="G1995" s="5">
        <f>Tabla2[[#This Row],[Axial Displacement ]]/$O$8</f>
        <v>2.0425010725487899E-2</v>
      </c>
      <c r="H1995" s="1">
        <f>Tabla2[[#This Row],[Axial 634,12F ]]/25</f>
        <v>4.1141747715300799E-5</v>
      </c>
      <c r="I1995" s="1">
        <f>IF(Tabla2[[#This Row],[Axial Displacement Command ]]=D1994,1,0)</f>
        <v>0</v>
      </c>
      <c r="J1995" s="1">
        <f>IF(AND(Tabla2[[#This Row],[cic]]=1,(AND(I1994=1,I1996=0))),1,0)</f>
        <v>0</v>
      </c>
      <c r="K1995" s="1">
        <f>Tabla2[[#This Row],[pas]]+K1994</f>
        <v>12</v>
      </c>
    </row>
    <row r="1996" spans="1:11" x14ac:dyDescent="0.25">
      <c r="A1996" s="1">
        <v>2486.88745117188</v>
      </c>
      <c r="B1996" s="1">
        <v>1.65765162091702</v>
      </c>
      <c r="C1996">
        <v>3.13937653118046E-3</v>
      </c>
      <c r="D1996" s="1">
        <v>1.6607909929007301</v>
      </c>
      <c r="E1996" s="2">
        <v>-5.1706617654190302E-5</v>
      </c>
      <c r="F1996" s="1">
        <f>Tabla2[[#This Row],[Axial Force ]]/$O$11</f>
        <v>51.810155232747498</v>
      </c>
      <c r="G1996" s="5">
        <f>Tabla2[[#This Row],[Axial Displacement ]]/$O$8</f>
        <v>2.046483482613605E-2</v>
      </c>
      <c r="H1996" s="1">
        <f>Tabla2[[#This Row],[Axial 634,12F ]]/25</f>
        <v>-2.068264706167612E-6</v>
      </c>
      <c r="I1996" s="1">
        <f>IF(Tabla2[[#This Row],[Axial Displacement Command ]]=D1995,1,0)</f>
        <v>0</v>
      </c>
      <c r="J1996" s="1">
        <f>IF(AND(Tabla2[[#This Row],[cic]]=1,(AND(I1995=1,I1997=0))),1,0)</f>
        <v>0</v>
      </c>
      <c r="K1996" s="1">
        <f>Tabla2[[#This Row],[pas]]+K1995</f>
        <v>12</v>
      </c>
    </row>
    <row r="1997" spans="1:11" x14ac:dyDescent="0.25">
      <c r="A1997" s="1">
        <v>2493.94311523438</v>
      </c>
      <c r="B1997" s="1">
        <v>1.66073080617934</v>
      </c>
      <c r="C1997">
        <v>3.3968688057939302E-3</v>
      </c>
      <c r="D1997" s="1">
        <v>1.6641276888549299</v>
      </c>
      <c r="E1997">
        <v>1.3644803402712599E-3</v>
      </c>
      <c r="F1997" s="1">
        <f>Tabla2[[#This Row],[Axial Force ]]/$O$11</f>
        <v>51.957148234049583</v>
      </c>
      <c r="G1997" s="5">
        <f>Tabla2[[#This Row],[Axial Displacement ]]/$O$8</f>
        <v>2.0502849459004196E-2</v>
      </c>
      <c r="H1997" s="1">
        <f>Tabla2[[#This Row],[Axial 634,12F ]]/25</f>
        <v>5.4579213610850397E-5</v>
      </c>
      <c r="I1997" s="1">
        <f>IF(Tabla2[[#This Row],[Axial Displacement Command ]]=D1996,1,0)</f>
        <v>0</v>
      </c>
      <c r="J1997" s="1">
        <f>IF(AND(Tabla2[[#This Row],[cic]]=1,(AND(I1996=1,I1998=0))),1,0)</f>
        <v>0</v>
      </c>
      <c r="K1997" s="1">
        <f>Tabla2[[#This Row],[pas]]+K1996</f>
        <v>12</v>
      </c>
    </row>
    <row r="1998" spans="1:11" x14ac:dyDescent="0.25">
      <c r="A1998" s="1">
        <v>2500.10131835938</v>
      </c>
      <c r="B1998" s="1">
        <v>1.66482571512461</v>
      </c>
      <c r="C1998">
        <v>2.63857850768545E-3</v>
      </c>
      <c r="D1998" s="1">
        <v>1.6674642683938099</v>
      </c>
      <c r="E1998">
        <v>2.6457316835149002E-3</v>
      </c>
      <c r="F1998" s="1">
        <f>Tabla2[[#This Row],[Axial Force ]]/$O$11</f>
        <v>52.085444132487083</v>
      </c>
      <c r="G1998" s="5">
        <f>Tabla2[[#This Row],[Axial Displacement ]]/$O$8</f>
        <v>2.0553403890427285E-2</v>
      </c>
      <c r="H1998" s="1">
        <f>Tabla2[[#This Row],[Axial 634,12F ]]/25</f>
        <v>1.0582926734059601E-4</v>
      </c>
      <c r="I1998" s="1">
        <f>IF(Tabla2[[#This Row],[Axial Displacement Command ]]=D1997,1,0)</f>
        <v>0</v>
      </c>
      <c r="J1998" s="1">
        <f>IF(AND(Tabla2[[#This Row],[cic]]=1,(AND(I1997=1,I1999=0))),1,0)</f>
        <v>0</v>
      </c>
      <c r="K1998" s="1">
        <f>Tabla2[[#This Row],[pas]]+K1997</f>
        <v>12</v>
      </c>
    </row>
    <row r="1999" spans="1:11" x14ac:dyDescent="0.25">
      <c r="A1999" s="1">
        <v>2507.9501953125</v>
      </c>
      <c r="B1999" s="1">
        <v>1.6675757942721201</v>
      </c>
      <c r="C1999">
        <v>3.2249688501906301E-3</v>
      </c>
      <c r="D1999" s="1">
        <v>1.6708008479326999</v>
      </c>
      <c r="E1999">
        <v>1.0131813041880399E-3</v>
      </c>
      <c r="F1999" s="1">
        <f>Tabla2[[#This Row],[Axial Force ]]/$O$11</f>
        <v>52.24896240234375</v>
      </c>
      <c r="G1999" s="5">
        <f>Tabla2[[#This Row],[Axial Displacement ]]/$O$8</f>
        <v>2.0587355484840988E-2</v>
      </c>
      <c r="H1999" s="1">
        <f>Tabla2[[#This Row],[Axial 634,12F ]]/25</f>
        <v>4.0527252167521598E-5</v>
      </c>
      <c r="I1999" s="1">
        <f>IF(Tabla2[[#This Row],[Axial Displacement Command ]]=D1998,1,0)</f>
        <v>0</v>
      </c>
      <c r="J1999" s="1">
        <f>IF(AND(Tabla2[[#This Row],[cic]]=1,(AND(I1998=1,I2000=0))),1,0)</f>
        <v>0</v>
      </c>
      <c r="K1999" s="1">
        <f>Tabla2[[#This Row],[pas]]+K1998</f>
        <v>12</v>
      </c>
    </row>
    <row r="2000" spans="1:11" x14ac:dyDescent="0.25">
      <c r="A2000" s="1">
        <v>2515.98803710938</v>
      </c>
      <c r="B2000" s="1">
        <v>1.67192460503429</v>
      </c>
      <c r="C2000">
        <v>2.21288200918934E-3</v>
      </c>
      <c r="D2000" s="1">
        <v>1.6741374274715799</v>
      </c>
      <c r="E2000">
        <v>-2.0260731616872402E-3</v>
      </c>
      <c r="F2000" s="1">
        <f>Tabla2[[#This Row],[Axial Force ]]/$O$11</f>
        <v>52.416417439778748</v>
      </c>
      <c r="G2000" s="5">
        <f>Tabla2[[#This Row],[Axial Displacement ]]/$O$8</f>
        <v>2.0641044506596172E-2</v>
      </c>
      <c r="H2000" s="1">
        <f>Tabla2[[#This Row],[Axial 634,12F ]]/25</f>
        <v>-8.1042926467489614E-5</v>
      </c>
      <c r="I2000" s="1">
        <f>IF(Tabla2[[#This Row],[Axial Displacement Command ]]=D1999,1,0)</f>
        <v>0</v>
      </c>
      <c r="J2000" s="1">
        <f>IF(AND(Tabla2[[#This Row],[cic]]=1,(AND(I1999=1,I2001=0))),1,0)</f>
        <v>0</v>
      </c>
      <c r="K2000" s="1">
        <f>Tabla2[[#This Row],[pas]]+K1999</f>
        <v>12</v>
      </c>
    </row>
    <row r="2001" spans="1:11" x14ac:dyDescent="0.25">
      <c r="A2001" s="1">
        <v>2521.931640625</v>
      </c>
      <c r="B2001" s="1">
        <v>1.67538283858448</v>
      </c>
      <c r="C2001">
        <v>2.0911693354719301E-3</v>
      </c>
      <c r="D2001" s="1">
        <v>1.6774740070104599</v>
      </c>
      <c r="E2001">
        <v>-2.4740270418988101E-3</v>
      </c>
      <c r="F2001" s="1">
        <f>Tabla2[[#This Row],[Axial Force ]]/$O$11</f>
        <v>52.540242513020836</v>
      </c>
      <c r="G2001" s="5">
        <f>Tabla2[[#This Row],[Axial Displacement ]]/$O$8</f>
        <v>2.0683738747956544E-2</v>
      </c>
      <c r="H2001" s="1">
        <f>Tabla2[[#This Row],[Axial 634,12F ]]/25</f>
        <v>-9.8961081675952409E-5</v>
      </c>
      <c r="I2001" s="1">
        <f>IF(Tabla2[[#This Row],[Axial Displacement Command ]]=D2000,1,0)</f>
        <v>0</v>
      </c>
      <c r="J2001" s="1">
        <f>IF(AND(Tabla2[[#This Row],[cic]]=1,(AND(I2000=1,I2002=0))),1,0)</f>
        <v>0</v>
      </c>
      <c r="K2001" s="1">
        <f>Tabla2[[#This Row],[pas]]+K2000</f>
        <v>12</v>
      </c>
    </row>
    <row r="2002" spans="1:11" x14ac:dyDescent="0.25">
      <c r="A2002" s="1">
        <v>2529.13696289063</v>
      </c>
      <c r="B2002" s="1">
        <v>1.6774428077042101</v>
      </c>
      <c r="C2002">
        <v>3.3677815736155E-3</v>
      </c>
      <c r="D2002" s="1">
        <v>1.6808105865493399</v>
      </c>
      <c r="E2002">
        <v>-5.1121020305799902E-4</v>
      </c>
      <c r="F2002" s="1">
        <f>Tabla2[[#This Row],[Axial Force ]]/$O$11</f>
        <v>52.690353393554794</v>
      </c>
      <c r="G2002" s="5">
        <f>Tabla2[[#This Row],[Axial Displacement ]]/$O$8</f>
        <v>2.0709170465484074E-2</v>
      </c>
      <c r="H2002" s="1">
        <f>Tabla2[[#This Row],[Axial 634,12F ]]/25</f>
        <v>-2.0448408122319961E-5</v>
      </c>
      <c r="I2002" s="1">
        <f>IF(Tabla2[[#This Row],[Axial Displacement Command ]]=D2001,1,0)</f>
        <v>0</v>
      </c>
      <c r="J2002" s="1">
        <f>IF(AND(Tabla2[[#This Row],[cic]]=1,(AND(I2001=1,I2003=0))),1,0)</f>
        <v>0</v>
      </c>
      <c r="K2002" s="1">
        <f>Tabla2[[#This Row],[pas]]+K2001</f>
        <v>12</v>
      </c>
    </row>
    <row r="2003" spans="1:11" x14ac:dyDescent="0.25">
      <c r="A2003" s="1">
        <v>2536.62133789063</v>
      </c>
      <c r="B2003" s="1">
        <v>1.6806828789413</v>
      </c>
      <c r="C2003">
        <v>3.46434126186068E-3</v>
      </c>
      <c r="D2003" s="1">
        <v>1.6841472825035499</v>
      </c>
      <c r="E2003" s="2">
        <v>-5.2555297003209503E-5</v>
      </c>
      <c r="F2003" s="1">
        <f>Tabla2[[#This Row],[Axial Force ]]/$O$11</f>
        <v>52.846277872721458</v>
      </c>
      <c r="G2003" s="5">
        <f>Tabla2[[#This Row],[Axial Displacement ]]/$O$8</f>
        <v>2.0749171344954322E-2</v>
      </c>
      <c r="H2003" s="1">
        <f>Tabla2[[#This Row],[Axial 634,12F ]]/25</f>
        <v>-2.10221188012838E-6</v>
      </c>
      <c r="I2003" s="1">
        <f>IF(Tabla2[[#This Row],[Axial Displacement Command ]]=D2002,1,0)</f>
        <v>0</v>
      </c>
      <c r="J2003" s="1">
        <f>IF(AND(Tabla2[[#This Row],[cic]]=1,(AND(I2002=1,I2004=0))),1,0)</f>
        <v>0</v>
      </c>
      <c r="K2003" s="1">
        <f>Tabla2[[#This Row],[pas]]+K2002</f>
        <v>12</v>
      </c>
    </row>
    <row r="2004" spans="1:11" x14ac:dyDescent="0.25">
      <c r="A2004" s="1">
        <v>2549.03491210938</v>
      </c>
      <c r="B2004" s="1">
        <v>1.6856002621352699</v>
      </c>
      <c r="C2004">
        <v>1.88350679763971E-3</v>
      </c>
      <c r="D2004" s="1">
        <v>1.6874837456271099</v>
      </c>
      <c r="E2004">
        <v>3.5169645684618401E-4</v>
      </c>
      <c r="F2004" s="1">
        <f>Tabla2[[#This Row],[Axial Force ]]/$O$11</f>
        <v>53.104894002278748</v>
      </c>
      <c r="G2004" s="5">
        <f>Tabla2[[#This Row],[Axial Displacement ]]/$O$8</f>
        <v>2.0809879779447777E-2</v>
      </c>
      <c r="H2004" s="1">
        <f>Tabla2[[#This Row],[Axial 634,12F ]]/25</f>
        <v>1.4067858273847361E-5</v>
      </c>
      <c r="I2004" s="1">
        <f>IF(Tabla2[[#This Row],[Axial Displacement Command ]]=D2003,1,0)</f>
        <v>0</v>
      </c>
      <c r="J2004" s="1">
        <f>IF(AND(Tabla2[[#This Row],[cic]]=1,(AND(I2003=1,I2005=0))),1,0)</f>
        <v>0</v>
      </c>
      <c r="K2004" s="1">
        <f>Tabla2[[#This Row],[pas]]+K2003</f>
        <v>12</v>
      </c>
    </row>
    <row r="2005" spans="1:11" x14ac:dyDescent="0.25">
      <c r="A2005" s="1">
        <v>2556.779296875</v>
      </c>
      <c r="B2005" s="1">
        <v>1.6897773602977399</v>
      </c>
      <c r="C2005">
        <v>1.0429620260765701E-3</v>
      </c>
      <c r="D2005" s="1">
        <v>1.6908203251659899</v>
      </c>
      <c r="E2005">
        <v>-2.18652473904513E-4</v>
      </c>
      <c r="F2005" s="1">
        <f>Tabla2[[#This Row],[Axial Force ]]/$O$11</f>
        <v>53.2662353515625</v>
      </c>
      <c r="G2005" s="5">
        <f>Tabla2[[#This Row],[Axial Displacement ]]/$O$8</f>
        <v>2.086144889256469E-2</v>
      </c>
      <c r="H2005" s="1">
        <f>Tabla2[[#This Row],[Axial 634,12F ]]/25</f>
        <v>-8.7460989561805205E-6</v>
      </c>
      <c r="I2005" s="1">
        <f>IF(Tabla2[[#This Row],[Axial Displacement Command ]]=D2004,1,0)</f>
        <v>0</v>
      </c>
      <c r="J2005" s="1">
        <f>IF(AND(Tabla2[[#This Row],[cic]]=1,(AND(I2004=1,I2006=0))),1,0)</f>
        <v>0</v>
      </c>
      <c r="K2005" s="1">
        <f>Tabla2[[#This Row],[pas]]+K2004</f>
        <v>12</v>
      </c>
    </row>
    <row r="2006" spans="1:11" x14ac:dyDescent="0.25">
      <c r="A2006" s="1">
        <v>2562.02685546875</v>
      </c>
      <c r="B2006" s="1">
        <v>1.69206620194018</v>
      </c>
      <c r="C2006">
        <v>2.0908116766804601E-3</v>
      </c>
      <c r="D2006" s="1">
        <v>1.69415702112019</v>
      </c>
      <c r="E2006">
        <v>3.2440009817946702E-2</v>
      </c>
      <c r="F2006" s="1">
        <f>Tabla2[[#This Row],[Axial Force ]]/$O$11</f>
        <v>53.375559488932289</v>
      </c>
      <c r="G2006" s="5">
        <f>Tabla2[[#This Row],[Axial Displacement ]]/$O$8</f>
        <v>2.0889706196792344E-2</v>
      </c>
      <c r="H2006" s="1">
        <f>Tabla2[[#This Row],[Axial 634,12F ]]/25</f>
        <v>1.2976003927178681E-3</v>
      </c>
      <c r="I2006" s="1">
        <f>IF(Tabla2[[#This Row],[Axial Displacement Command ]]=D2005,1,0)</f>
        <v>0</v>
      </c>
      <c r="J2006" s="1">
        <f>IF(AND(Tabla2[[#This Row],[cic]]=1,(AND(I2005=1,I2007=0))),1,0)</f>
        <v>0</v>
      </c>
      <c r="K2006" s="1">
        <f>Tabla2[[#This Row],[pas]]+K2005</f>
        <v>12</v>
      </c>
    </row>
    <row r="2007" spans="1:11" x14ac:dyDescent="0.25">
      <c r="A2007" s="1">
        <v>2568.95092773438</v>
      </c>
      <c r="B2007" s="1">
        <v>1.6956424806267001</v>
      </c>
      <c r="C2007">
        <v>1.8510818335926199E-3</v>
      </c>
      <c r="D2007" s="1">
        <v>1.69749360065907</v>
      </c>
      <c r="E2007">
        <v>3.87814253599572E-4</v>
      </c>
      <c r="F2007" s="1">
        <f>Tabla2[[#This Row],[Axial Force ]]/$O$11</f>
        <v>53.519810994466248</v>
      </c>
      <c r="G2007" s="5">
        <f>Tabla2[[#This Row],[Axial Displacement ]]/$O$8</f>
        <v>2.0933857785514817E-2</v>
      </c>
      <c r="H2007" s="1">
        <f>Tabla2[[#This Row],[Axial 634,12F ]]/25</f>
        <v>1.5512570143982881E-5</v>
      </c>
      <c r="I2007" s="1">
        <f>IF(Tabla2[[#This Row],[Axial Displacement Command ]]=D2006,1,0)</f>
        <v>0</v>
      </c>
      <c r="J2007" s="1">
        <f>IF(AND(Tabla2[[#This Row],[cic]]=1,(AND(I2006=1,I2008=0))),1,0)</f>
        <v>0</v>
      </c>
      <c r="K2007" s="1">
        <f>Tabla2[[#This Row],[pas]]+K2006</f>
        <v>12</v>
      </c>
    </row>
    <row r="2008" spans="1:11" x14ac:dyDescent="0.25">
      <c r="A2008" s="1">
        <v>2576.55151367188</v>
      </c>
      <c r="B2008" s="1">
        <v>1.69921515043825</v>
      </c>
      <c r="C2008">
        <v>1.61492823735898E-3</v>
      </c>
      <c r="D2008" s="1">
        <v>1.7008300637826299</v>
      </c>
      <c r="E2008">
        <v>-1.1546200084922001E-3</v>
      </c>
      <c r="F2008" s="1">
        <f>Tabla2[[#This Row],[Axial Force ]]/$O$11</f>
        <v>53.678156534830833</v>
      </c>
      <c r="G2008" s="5">
        <f>Tabla2[[#This Row],[Axial Displacement ]]/$O$8</f>
        <v>2.097796482022531E-2</v>
      </c>
      <c r="H2008" s="1">
        <f>Tabla2[[#This Row],[Axial 634,12F ]]/25</f>
        <v>-4.6184800339688E-5</v>
      </c>
      <c r="I2008" s="1">
        <f>IF(Tabla2[[#This Row],[Axial Displacement Command ]]=D2007,1,0)</f>
        <v>0</v>
      </c>
      <c r="J2008" s="1">
        <f>IF(AND(Tabla2[[#This Row],[cic]]=1,(AND(I2007=1,I2009=0))),1,0)</f>
        <v>0</v>
      </c>
      <c r="K2008" s="1">
        <f>Tabla2[[#This Row],[pas]]+K2007</f>
        <v>12</v>
      </c>
    </row>
    <row r="2009" spans="1:11" x14ac:dyDescent="0.25">
      <c r="A2009" s="1">
        <v>2582.18530273438</v>
      </c>
      <c r="B2009" s="1">
        <v>1.70250178780407</v>
      </c>
      <c r="C2009">
        <v>1.6649961480652601E-3</v>
      </c>
      <c r="D2009" s="1">
        <v>1.70416675973684</v>
      </c>
      <c r="E2009" s="2">
        <v>9.3622027463879904E-5</v>
      </c>
      <c r="F2009" s="1">
        <f>Tabla2[[#This Row],[Axial Force ]]/$O$11</f>
        <v>53.795527140299583</v>
      </c>
      <c r="G2009" s="5">
        <f>Tabla2[[#This Row],[Axial Displacement ]]/$O$8</f>
        <v>2.1018540590173704E-2</v>
      </c>
      <c r="H2009" s="1">
        <f>Tabla2[[#This Row],[Axial 634,12F ]]/25</f>
        <v>3.744881098555196E-6</v>
      </c>
      <c r="I2009" s="1">
        <f>IF(Tabla2[[#This Row],[Axial Displacement Command ]]=D2008,1,0)</f>
        <v>0</v>
      </c>
      <c r="J2009" s="1">
        <f>IF(AND(Tabla2[[#This Row],[cic]]=1,(AND(I2008=1,I2010=0))),1,0)</f>
        <v>0</v>
      </c>
      <c r="K2009" s="1">
        <f>Tabla2[[#This Row],[pas]]+K2008</f>
        <v>12</v>
      </c>
    </row>
    <row r="2010" spans="1:11" x14ac:dyDescent="0.25">
      <c r="A2010" s="1">
        <v>2589.61376953125</v>
      </c>
      <c r="B2010" s="1">
        <v>1.70589564368129</v>
      </c>
      <c r="C2010">
        <v>1.6076564861577901E-3</v>
      </c>
      <c r="D2010" s="1">
        <v>1.70750333927572</v>
      </c>
      <c r="E2010">
        <v>-5.1574130566223197E-4</v>
      </c>
      <c r="F2010" s="1">
        <f>Tabla2[[#This Row],[Axial Force ]]/$O$11</f>
        <v>53.950286865234375</v>
      </c>
      <c r="G2010" s="5">
        <f>Tabla2[[#This Row],[Axial Displacement ]]/$O$8</f>
        <v>2.1060440045448024E-2</v>
      </c>
      <c r="H2010" s="1">
        <f>Tabla2[[#This Row],[Axial 634,12F ]]/25</f>
        <v>-2.062965222648928E-5</v>
      </c>
      <c r="I2010" s="1">
        <f>IF(Tabla2[[#This Row],[Axial Displacement Command ]]=D2009,1,0)</f>
        <v>0</v>
      </c>
      <c r="J2010" s="1">
        <f>IF(AND(Tabla2[[#This Row],[cic]]=1,(AND(I2009=1,I2011=0))),1,0)</f>
        <v>0</v>
      </c>
      <c r="K2010" s="1">
        <f>Tabla2[[#This Row],[pas]]+K2009</f>
        <v>12</v>
      </c>
    </row>
    <row r="2011" spans="1:11" x14ac:dyDescent="0.25">
      <c r="A2011" s="1">
        <v>2595.6806640625</v>
      </c>
      <c r="B2011" s="1">
        <v>1.70853501185775</v>
      </c>
      <c r="C2011">
        <v>2.30491150432499E-3</v>
      </c>
      <c r="D2011" s="1">
        <v>1.7108399188146</v>
      </c>
      <c r="E2011">
        <v>-3.84796408070542E-4</v>
      </c>
      <c r="F2011" s="1">
        <f>Tabla2[[#This Row],[Axial Force ]]/$O$11</f>
        <v>54.076680501302086</v>
      </c>
      <c r="G2011" s="5">
        <f>Tabla2[[#This Row],[Axial Displacement ]]/$O$8</f>
        <v>2.109302483775E-2</v>
      </c>
      <c r="H2011" s="1">
        <f>Tabla2[[#This Row],[Axial 634,12F ]]/25</f>
        <v>-1.5391856322821682E-5</v>
      </c>
      <c r="I2011" s="1">
        <f>IF(Tabla2[[#This Row],[Axial Displacement Command ]]=D2010,1,0)</f>
        <v>0</v>
      </c>
      <c r="J2011" s="1">
        <f>IF(AND(Tabla2[[#This Row],[cic]]=1,(AND(I2010=1,I2012=0))),1,0)</f>
        <v>0</v>
      </c>
      <c r="K2011" s="1">
        <f>Tabla2[[#This Row],[pas]]+K2010</f>
        <v>12</v>
      </c>
    </row>
    <row r="2012" spans="1:11" x14ac:dyDescent="0.25">
      <c r="A2012" s="1">
        <v>2600.8955078125</v>
      </c>
      <c r="B2012" s="1">
        <v>1.71163200866431</v>
      </c>
      <c r="C2012">
        <v>2.5445222036069E-3</v>
      </c>
      <c r="D2012" s="1">
        <v>1.71417649835348</v>
      </c>
      <c r="E2012">
        <v>-1.5593493571941499E-3</v>
      </c>
      <c r="F2012" s="1">
        <f>Tabla2[[#This Row],[Axial Force ]]/$O$11</f>
        <v>54.185323079427086</v>
      </c>
      <c r="G2012" s="5">
        <f>Tabla2[[#This Row],[Axial Displacement ]]/$O$8</f>
        <v>2.1131259366226049E-2</v>
      </c>
      <c r="H2012" s="1">
        <f>Tabla2[[#This Row],[Axial 634,12F ]]/25</f>
        <v>-6.2373974287765991E-5</v>
      </c>
      <c r="I2012" s="1">
        <f>IF(Tabla2[[#This Row],[Axial Displacement Command ]]=D2011,1,0)</f>
        <v>0</v>
      </c>
      <c r="J2012" s="1">
        <f>IF(AND(Tabla2[[#This Row],[cic]]=1,(AND(I2011=1,I2013=0))),1,0)</f>
        <v>0</v>
      </c>
      <c r="K2012" s="1">
        <f>Tabla2[[#This Row],[pas]]+K2011</f>
        <v>12</v>
      </c>
    </row>
    <row r="2013" spans="1:11" x14ac:dyDescent="0.25">
      <c r="A2013" s="1">
        <v>2606.44970703125</v>
      </c>
      <c r="B2013" s="1">
        <v>1.71415333170444</v>
      </c>
      <c r="C2013">
        <v>3.3597946185182099E-3</v>
      </c>
      <c r="D2013" s="1">
        <v>1.71751307789236</v>
      </c>
      <c r="E2013">
        <v>5.2262276994952095E-4</v>
      </c>
      <c r="F2013" s="1">
        <f>Tabla2[[#This Row],[Axial Force ]]/$O$11</f>
        <v>54.301035563151039</v>
      </c>
      <c r="G2013" s="5">
        <f>Tabla2[[#This Row],[Axial Displacement ]]/$O$8</f>
        <v>2.1162386811165924E-2</v>
      </c>
      <c r="H2013" s="1">
        <f>Tabla2[[#This Row],[Axial 634,12F ]]/25</f>
        <v>2.0904910797980837E-5</v>
      </c>
      <c r="I2013" s="1">
        <f>IF(Tabla2[[#This Row],[Axial Displacement Command ]]=D2012,1,0)</f>
        <v>0</v>
      </c>
      <c r="J2013" s="1">
        <f>IF(AND(Tabla2[[#This Row],[cic]]=1,(AND(I2012=1,I2014=0))),1,0)</f>
        <v>0</v>
      </c>
      <c r="K2013" s="1">
        <f>Tabla2[[#This Row],[pas]]+K2012</f>
        <v>12</v>
      </c>
    </row>
    <row r="2014" spans="1:11" x14ac:dyDescent="0.25">
      <c r="A2014" s="1">
        <v>2614.95849609375</v>
      </c>
      <c r="B2014" s="1">
        <v>1.71712157316506</v>
      </c>
      <c r="C2014">
        <v>3.7280321976140801E-3</v>
      </c>
      <c r="D2014" s="1">
        <v>1.72084965743124</v>
      </c>
      <c r="E2014">
        <v>7.3099903374895803E-4</v>
      </c>
      <c r="F2014" s="1">
        <f>Tabla2[[#This Row],[Axial Force ]]/$O$11</f>
        <v>54.478302001953125</v>
      </c>
      <c r="G2014" s="5">
        <f>Tabla2[[#This Row],[Axial Displacement ]]/$O$8</f>
        <v>2.1199031767469876E-2</v>
      </c>
      <c r="H2014" s="1">
        <f>Tabla2[[#This Row],[Axial 634,12F ]]/25</f>
        <v>2.9239961349958321E-5</v>
      </c>
      <c r="I2014" s="1">
        <f>IF(Tabla2[[#This Row],[Axial Displacement Command ]]=D2013,1,0)</f>
        <v>0</v>
      </c>
      <c r="J2014" s="1">
        <f>IF(AND(Tabla2[[#This Row],[cic]]=1,(AND(I2013=1,I2015=0))),1,0)</f>
        <v>0</v>
      </c>
      <c r="K2014" s="1">
        <f>Tabla2[[#This Row],[pas]]+K2013</f>
        <v>12</v>
      </c>
    </row>
    <row r="2015" spans="1:11" x14ac:dyDescent="0.25">
      <c r="A2015" s="1">
        <v>2625.29663085938</v>
      </c>
      <c r="B2015" s="1">
        <v>1.7219852888956699</v>
      </c>
      <c r="C2015">
        <v>2.2009610347595299E-3</v>
      </c>
      <c r="D2015" s="1">
        <v>1.72418635338545</v>
      </c>
      <c r="E2015">
        <v>-8.2849197724499401E-4</v>
      </c>
      <c r="F2015" s="1">
        <f>Tabla2[[#This Row],[Axial Force ]]/$O$11</f>
        <v>54.693679809570419</v>
      </c>
      <c r="G2015" s="5">
        <f>Tabla2[[#This Row],[Axial Displacement ]]/$O$8</f>
        <v>2.1259077640687282E-2</v>
      </c>
      <c r="H2015" s="1">
        <f>Tabla2[[#This Row],[Axial 634,12F ]]/25</f>
        <v>-3.3139679089799763E-5</v>
      </c>
      <c r="I2015" s="1">
        <f>IF(Tabla2[[#This Row],[Axial Displacement Command ]]=D2014,1,0)</f>
        <v>0</v>
      </c>
      <c r="J2015" s="1">
        <f>IF(AND(Tabla2[[#This Row],[cic]]=1,(AND(I2014=1,I2016=0))),1,0)</f>
        <v>0</v>
      </c>
      <c r="K2015" s="1">
        <f>Tabla2[[#This Row],[pas]]+K2014</f>
        <v>12</v>
      </c>
    </row>
    <row r="2016" spans="1:11" x14ac:dyDescent="0.25">
      <c r="A2016" s="1">
        <v>2633.05615234375</v>
      </c>
      <c r="B2016" s="1">
        <v>1.72504305373877</v>
      </c>
      <c r="C2016">
        <v>2.4797916466923202E-3</v>
      </c>
      <c r="D2016" s="1">
        <v>1.72752281650901</v>
      </c>
      <c r="E2016">
        <v>-1.57591894094367E-2</v>
      </c>
      <c r="F2016" s="1">
        <f>Tabla2[[#This Row],[Axial Force ]]/$O$11</f>
        <v>54.855336507161461</v>
      </c>
      <c r="G2016" s="5">
        <f>Tabla2[[#This Row],[Axial Displacement ]]/$O$8</f>
        <v>2.1296827823935431E-2</v>
      </c>
      <c r="H2016" s="1">
        <f>Tabla2[[#This Row],[Axial 634,12F ]]/25</f>
        <v>-6.3036757637746795E-4</v>
      </c>
      <c r="I2016" s="1">
        <f>IF(Tabla2[[#This Row],[Axial Displacement Command ]]=D2015,1,0)</f>
        <v>0</v>
      </c>
      <c r="J2016" s="1">
        <f>IF(AND(Tabla2[[#This Row],[cic]]=1,(AND(I2015=1,I2017=0))),1,0)</f>
        <v>0</v>
      </c>
      <c r="K2016" s="1">
        <f>Tabla2[[#This Row],[pas]]+K2015</f>
        <v>12</v>
      </c>
    </row>
    <row r="2017" spans="1:11" x14ac:dyDescent="0.25">
      <c r="A2017" s="1">
        <v>2638.80151367188</v>
      </c>
      <c r="B2017" s="1">
        <v>1.72806496266276</v>
      </c>
      <c r="C2017">
        <v>2.79438495454087E-3</v>
      </c>
      <c r="D2017" s="1">
        <v>1.73085939604789</v>
      </c>
      <c r="E2017">
        <v>-1.3718219804559299E-4</v>
      </c>
      <c r="F2017" s="1">
        <f>Tabla2[[#This Row],[Axial Force ]]/$O$11</f>
        <v>54.975031534830833</v>
      </c>
      <c r="G2017" s="5">
        <f>Tabla2[[#This Row],[Axial Displacement ]]/$O$8</f>
        <v>2.1334135341515556E-2</v>
      </c>
      <c r="H2017" s="1">
        <f>Tabla2[[#This Row],[Axial 634,12F ]]/25</f>
        <v>-5.4872879218237197E-6</v>
      </c>
      <c r="I2017" s="1">
        <f>IF(Tabla2[[#This Row],[Axial Displacement Command ]]=D2016,1,0)</f>
        <v>0</v>
      </c>
      <c r="J2017" s="1">
        <f>IF(AND(Tabla2[[#This Row],[cic]]=1,(AND(I2016=1,I2018=0))),1,0)</f>
        <v>0</v>
      </c>
      <c r="K2017" s="1">
        <f>Tabla2[[#This Row],[pas]]+K2016</f>
        <v>12</v>
      </c>
    </row>
    <row r="2018" spans="1:11" x14ac:dyDescent="0.25">
      <c r="A2018" s="1">
        <v>2643.6474609375</v>
      </c>
      <c r="B2018" s="1">
        <v>1.7306113149970801</v>
      </c>
      <c r="C2018">
        <v>3.5847424442181398E-3</v>
      </c>
      <c r="D2018" s="1">
        <v>1.73419609200209</v>
      </c>
      <c r="E2018">
        <v>-1.9690978660946699E-3</v>
      </c>
      <c r="F2018" s="1">
        <f>Tabla2[[#This Row],[Axial Force ]]/$O$11</f>
        <v>55.07598876953125</v>
      </c>
      <c r="G2018" s="5">
        <f>Tabla2[[#This Row],[Axial Displacement ]]/$O$8</f>
        <v>2.1365571790087409E-2</v>
      </c>
      <c r="H2018" s="1">
        <f>Tabla2[[#This Row],[Axial 634,12F ]]/25</f>
        <v>-7.8763914643786793E-5</v>
      </c>
      <c r="I2018" s="1">
        <f>IF(Tabla2[[#This Row],[Axial Displacement Command ]]=D2017,1,0)</f>
        <v>0</v>
      </c>
      <c r="J2018" s="1">
        <f>IF(AND(Tabla2[[#This Row],[cic]]=1,(AND(I2017=1,I2019=0))),1,0)</f>
        <v>0</v>
      </c>
      <c r="K2018" s="1">
        <f>Tabla2[[#This Row],[pas]]+K2017</f>
        <v>12</v>
      </c>
    </row>
    <row r="2019" spans="1:11" x14ac:dyDescent="0.25">
      <c r="A2019" s="1">
        <v>2650.42138671875</v>
      </c>
      <c r="B2019" s="1">
        <v>1.73376558814198</v>
      </c>
      <c r="C2019">
        <v>3.76701359527942E-3</v>
      </c>
      <c r="D2019" s="1">
        <v>1.73753267154098</v>
      </c>
      <c r="E2019">
        <v>-2.1473686047102101E-3</v>
      </c>
      <c r="F2019" s="1">
        <f>Tabla2[[#This Row],[Axial Force ]]/$O$11</f>
        <v>55.217112223307289</v>
      </c>
      <c r="G2019" s="5">
        <f>Tabla2[[#This Row],[Axial Displacement ]]/$O$8</f>
        <v>2.1404513433851604E-2</v>
      </c>
      <c r="H2019" s="1">
        <f>Tabla2[[#This Row],[Axial 634,12F ]]/25</f>
        <v>-8.5894744188408408E-5</v>
      </c>
      <c r="I2019" s="1">
        <f>IF(Tabla2[[#This Row],[Axial Displacement Command ]]=D2018,1,0)</f>
        <v>0</v>
      </c>
      <c r="J2019" s="1">
        <f>IF(AND(Tabla2[[#This Row],[cic]]=1,(AND(I2018=1,I2020=0))),1,0)</f>
        <v>0</v>
      </c>
      <c r="K2019" s="1">
        <f>Tabla2[[#This Row],[pas]]+K2018</f>
        <v>12</v>
      </c>
    </row>
    <row r="2020" spans="1:11" x14ac:dyDescent="0.25">
      <c r="A2020" s="1">
        <v>2659.67065429688</v>
      </c>
      <c r="B2020" s="1">
        <v>1.7383039230480799</v>
      </c>
      <c r="C2020">
        <v>2.5652645945228899E-3</v>
      </c>
      <c r="D2020" s="1">
        <v>1.74086913466454</v>
      </c>
      <c r="E2020">
        <v>-1.0364329909862101E-3</v>
      </c>
      <c r="F2020" s="1">
        <f>Tabla2[[#This Row],[Axial Force ]]/$O$11</f>
        <v>55.409805297851669</v>
      </c>
      <c r="G2020" s="5">
        <f>Tabla2[[#This Row],[Axial Displacement ]]/$O$8</f>
        <v>2.146054225985284E-2</v>
      </c>
      <c r="H2020" s="1">
        <f>Tabla2[[#This Row],[Axial 634,12F ]]/25</f>
        <v>-4.1457319639448407E-5</v>
      </c>
      <c r="I2020" s="1">
        <f>IF(Tabla2[[#This Row],[Axial Displacement Command ]]=D2019,1,0)</f>
        <v>0</v>
      </c>
      <c r="J2020" s="1">
        <f>IF(AND(Tabla2[[#This Row],[cic]]=1,(AND(I2019=1,I2021=0))),1,0)</f>
        <v>0</v>
      </c>
      <c r="K2020" s="1">
        <f>Tabla2[[#This Row],[pas]]+K2019</f>
        <v>12</v>
      </c>
    </row>
    <row r="2021" spans="1:11" x14ac:dyDescent="0.25">
      <c r="A2021" s="1">
        <v>2667.76489257813</v>
      </c>
      <c r="B2021" s="1">
        <v>1.74171919934452</v>
      </c>
      <c r="C2021">
        <v>2.4865864816092701E-3</v>
      </c>
      <c r="D2021" s="1">
        <v>1.74420583061874</v>
      </c>
      <c r="E2021">
        <v>-1.7522085045129599E-3</v>
      </c>
      <c r="F2021" s="1">
        <f>Tabla2[[#This Row],[Axial Force ]]/$O$11</f>
        <v>55.578435262044373</v>
      </c>
      <c r="G2021" s="5">
        <f>Tabla2[[#This Row],[Axial Displacement ]]/$O$8</f>
        <v>2.150270616474716E-2</v>
      </c>
      <c r="H2021" s="1">
        <f>Tabla2[[#This Row],[Axial 634,12F ]]/25</f>
        <v>-7.0088340180518395E-5</v>
      </c>
      <c r="I2021" s="1">
        <f>IF(Tabla2[[#This Row],[Axial Displacement Command ]]=D2020,1,0)</f>
        <v>0</v>
      </c>
      <c r="J2021" s="1">
        <f>IF(AND(Tabla2[[#This Row],[cic]]=1,(AND(I2020=1,I2022=0))),1,0)</f>
        <v>0</v>
      </c>
      <c r="K2021" s="1">
        <f>Tabla2[[#This Row],[pas]]+K2020</f>
        <v>12</v>
      </c>
    </row>
    <row r="2022" spans="1:11" x14ac:dyDescent="0.25">
      <c r="A2022" s="1">
        <v>2675.43017578125</v>
      </c>
      <c r="B2022" s="1">
        <v>1.74547790084034</v>
      </c>
      <c r="C2022">
        <v>2.06446657102788E-3</v>
      </c>
      <c r="D2022" s="1">
        <v>1.74754241015762</v>
      </c>
      <c r="E2022">
        <v>5.2179018439346702E-4</v>
      </c>
      <c r="F2022" s="1">
        <f>Tabla2[[#This Row],[Axial Force ]]/$O$11</f>
        <v>55.738128662109375</v>
      </c>
      <c r="G2022" s="5">
        <f>Tabla2[[#This Row],[Axial Displacement ]]/$O$8</f>
        <v>2.1549109886917779E-2</v>
      </c>
      <c r="H2022" s="1">
        <f>Tabla2[[#This Row],[Axial 634,12F ]]/25</f>
        <v>2.087160737573868E-5</v>
      </c>
      <c r="I2022" s="1">
        <f>IF(Tabla2[[#This Row],[Axial Displacement Command ]]=D2021,1,0)</f>
        <v>0</v>
      </c>
      <c r="J2022" s="1">
        <f>IF(AND(Tabla2[[#This Row],[cic]]=1,(AND(I2021=1,I2023=0))),1,0)</f>
        <v>0</v>
      </c>
      <c r="K2022" s="1">
        <f>Tabla2[[#This Row],[pas]]+K2021</f>
        <v>12</v>
      </c>
    </row>
    <row r="2023" spans="1:11" x14ac:dyDescent="0.25">
      <c r="A2023" s="1">
        <v>2681.25170898438</v>
      </c>
      <c r="B2023" s="1">
        <v>1.74836395308375</v>
      </c>
      <c r="C2023">
        <v>2.5149583962047499E-3</v>
      </c>
      <c r="D2023" s="1">
        <v>1.75087887328118</v>
      </c>
      <c r="E2023">
        <v>1.03917045635171E-3</v>
      </c>
      <c r="F2023" s="1">
        <f>Tabla2[[#This Row],[Axial Force ]]/$O$11</f>
        <v>55.859410603841248</v>
      </c>
      <c r="G2023" s="5">
        <f>Tabla2[[#This Row],[Axial Displacement ]]/$O$8</f>
        <v>2.1584740161527779E-2</v>
      </c>
      <c r="H2023" s="1">
        <f>Tabla2[[#This Row],[Axial 634,12F ]]/25</f>
        <v>4.1566818254068399E-5</v>
      </c>
      <c r="I2023" s="1">
        <f>IF(Tabla2[[#This Row],[Axial Displacement Command ]]=D2022,1,0)</f>
        <v>0</v>
      </c>
      <c r="J2023" s="1">
        <f>IF(AND(Tabla2[[#This Row],[cic]]=1,(AND(I2022=1,I2024=0))),1,0)</f>
        <v>0</v>
      </c>
      <c r="K2023" s="1">
        <f>Tabla2[[#This Row],[pas]]+K2022</f>
        <v>12</v>
      </c>
    </row>
    <row r="2024" spans="1:11" x14ac:dyDescent="0.25">
      <c r="A2024" s="1">
        <v>2686.39477539063</v>
      </c>
      <c r="B2024" s="1">
        <v>1.75135373137891</v>
      </c>
      <c r="C2024">
        <v>2.8618574106076301E-3</v>
      </c>
      <c r="D2024" s="1">
        <v>1.75421556923538</v>
      </c>
      <c r="E2024">
        <v>2.15260956792918E-3</v>
      </c>
      <c r="F2024" s="1">
        <f>Tabla2[[#This Row],[Axial Force ]]/$O$11</f>
        <v>55.966557820638123</v>
      </c>
      <c r="G2024" s="5">
        <f>Tabla2[[#This Row],[Axial Displacement ]]/$O$8</f>
        <v>2.1621651004677903E-2</v>
      </c>
      <c r="H2024" s="1">
        <f>Tabla2[[#This Row],[Axial 634,12F ]]/25</f>
        <v>8.6104382717167203E-5</v>
      </c>
      <c r="I2024" s="1">
        <f>IF(Tabla2[[#This Row],[Axial Displacement Command ]]=D2023,1,0)</f>
        <v>0</v>
      </c>
      <c r="J2024" s="1">
        <f>IF(AND(Tabla2[[#This Row],[cic]]=1,(AND(I2023=1,I2025=0))),1,0)</f>
        <v>0</v>
      </c>
      <c r="K2024" s="1">
        <f>Tabla2[[#This Row],[pas]]+K2023</f>
        <v>12</v>
      </c>
    </row>
    <row r="2025" spans="1:11" x14ac:dyDescent="0.25">
      <c r="A2025" s="1">
        <v>2694.45434570313</v>
      </c>
      <c r="B2025" s="1">
        <v>1.75432919058949</v>
      </c>
      <c r="C2025">
        <v>3.2229422686214102E-3</v>
      </c>
      <c r="D2025" s="1">
        <v>1.75755214877427</v>
      </c>
      <c r="E2025" s="2">
        <v>-3.5496992012440401E-5</v>
      </c>
      <c r="F2025" s="1">
        <f>Tabla2[[#This Row],[Axial Force ]]/$O$11</f>
        <v>56.134465535481873</v>
      </c>
      <c r="G2025" s="5">
        <f>Tabla2[[#This Row],[Axial Displacement ]]/$O$8</f>
        <v>2.165838506900605E-2</v>
      </c>
      <c r="H2025" s="1">
        <f>Tabla2[[#This Row],[Axial 634,12F ]]/25</f>
        <v>-1.4198796804976161E-6</v>
      </c>
      <c r="I2025" s="1">
        <f>IF(Tabla2[[#This Row],[Axial Displacement Command ]]=D2024,1,0)</f>
        <v>0</v>
      </c>
      <c r="J2025" s="1">
        <f>IF(AND(Tabla2[[#This Row],[cic]]=1,(AND(I2024=1,I2026=0))),1,0)</f>
        <v>0</v>
      </c>
      <c r="K2025" s="1">
        <f>Tabla2[[#This Row],[pas]]+K2024</f>
        <v>12</v>
      </c>
    </row>
    <row r="2026" spans="1:11" x14ac:dyDescent="0.25">
      <c r="A2026" s="1">
        <v>2703.94775390625</v>
      </c>
      <c r="B2026" s="1">
        <v>1.7583597218617799</v>
      </c>
      <c r="C2026">
        <v>2.52902509600972E-3</v>
      </c>
      <c r="D2026" s="1">
        <v>1.76088872831315</v>
      </c>
      <c r="E2026">
        <v>1.4071713394514499E-4</v>
      </c>
      <c r="F2026" s="1">
        <f>Tabla2[[#This Row],[Axial Force ]]/$O$11</f>
        <v>56.332244873046875</v>
      </c>
      <c r="G2026" s="5">
        <f>Tabla2[[#This Row],[Axial Displacement ]]/$O$8</f>
        <v>2.1708144714342962E-2</v>
      </c>
      <c r="H2026" s="1">
        <f>Tabla2[[#This Row],[Axial 634,12F ]]/25</f>
        <v>5.6286853578057995E-6</v>
      </c>
      <c r="I2026" s="1">
        <f>IF(Tabla2[[#This Row],[Axial Displacement Command ]]=D2025,1,0)</f>
        <v>0</v>
      </c>
      <c r="J2026" s="1">
        <f>IF(AND(Tabla2[[#This Row],[cic]]=1,(AND(I2025=1,I2027=0))),1,0)</f>
        <v>0</v>
      </c>
      <c r="K2026" s="1">
        <f>Tabla2[[#This Row],[pas]]+K2025</f>
        <v>12</v>
      </c>
    </row>
    <row r="2027" spans="1:11" x14ac:dyDescent="0.25">
      <c r="A2027" s="1">
        <v>2711.34814453125</v>
      </c>
      <c r="B2027" s="1">
        <v>1.7622184241190599</v>
      </c>
      <c r="C2027">
        <v>2.0068882804480399E-3</v>
      </c>
      <c r="D2027" s="1">
        <v>1.76422530785203</v>
      </c>
      <c r="E2027">
        <v>1.02051694739203E-3</v>
      </c>
      <c r="F2027" s="1">
        <f>Tabla2[[#This Row],[Axial Force ]]/$O$11</f>
        <v>56.486419677734375</v>
      </c>
      <c r="G2027" s="5">
        <f>Tabla2[[#This Row],[Axial Displacement ]]/$O$8</f>
        <v>2.1755783013815554E-2</v>
      </c>
      <c r="H2027" s="1">
        <f>Tabla2[[#This Row],[Axial 634,12F ]]/25</f>
        <v>4.0820677895681198E-5</v>
      </c>
      <c r="I2027" s="1">
        <f>IF(Tabla2[[#This Row],[Axial Displacement Command ]]=D2026,1,0)</f>
        <v>0</v>
      </c>
      <c r="J2027" s="1">
        <f>IF(AND(Tabla2[[#This Row],[cic]]=1,(AND(I2026=1,I2028=0))),1,0)</f>
        <v>0</v>
      </c>
      <c r="K2027" s="1">
        <f>Tabla2[[#This Row],[pas]]+K2026</f>
        <v>12</v>
      </c>
    </row>
    <row r="2028" spans="1:11" x14ac:dyDescent="0.25">
      <c r="A2028" s="1">
        <v>2717.9384765625</v>
      </c>
      <c r="B2028" s="1">
        <v>1.7655658302828701</v>
      </c>
      <c r="C2028">
        <v>1.9960402823926398E-3</v>
      </c>
      <c r="D2028" s="1">
        <v>1.76756188739091</v>
      </c>
      <c r="E2028">
        <v>-1.6631585140203201E-3</v>
      </c>
      <c r="F2028" s="1">
        <f>Tabla2[[#This Row],[Axial Force ]]/$O$11</f>
        <v>56.62371826171875</v>
      </c>
      <c r="G2028" s="5">
        <f>Tabla2[[#This Row],[Axial Displacement ]]/$O$8</f>
        <v>2.1797109015837902E-2</v>
      </c>
      <c r="H2028" s="1">
        <f>Tabla2[[#This Row],[Axial 634,12F ]]/25</f>
        <v>-6.6526340560812806E-5</v>
      </c>
      <c r="I2028" s="1">
        <f>IF(Tabla2[[#This Row],[Axial Displacement Command ]]=D2027,1,0)</f>
        <v>0</v>
      </c>
      <c r="J2028" s="1">
        <f>IF(AND(Tabla2[[#This Row],[cic]]=1,(AND(I2027=1,I2029=0))),1,0)</f>
        <v>0</v>
      </c>
      <c r="K2028" s="1">
        <f>Tabla2[[#This Row],[pas]]+K2027</f>
        <v>12</v>
      </c>
    </row>
    <row r="2029" spans="1:11" x14ac:dyDescent="0.25">
      <c r="A2029" s="1">
        <v>2724.08374023438</v>
      </c>
      <c r="B2029" s="1">
        <v>1.76779751200229</v>
      </c>
      <c r="C2029">
        <v>3.1009913072921301E-3</v>
      </c>
      <c r="D2029" s="1">
        <v>1.77089846692979</v>
      </c>
      <c r="E2029">
        <v>-1.02813760349818E-3</v>
      </c>
      <c r="F2029" s="1">
        <f>Tabla2[[#This Row],[Axial Force ]]/$O$11</f>
        <v>56.751744588216248</v>
      </c>
      <c r="G2029" s="5">
        <f>Tabla2[[#This Row],[Axial Displacement ]]/$O$8</f>
        <v>2.1824660642003581E-2</v>
      </c>
      <c r="H2029" s="1">
        <f>Tabla2[[#This Row],[Axial 634,12F ]]/25</f>
        <v>-4.1125504139927196E-5</v>
      </c>
      <c r="I2029" s="1">
        <f>IF(Tabla2[[#This Row],[Axial Displacement Command ]]=D2028,1,0)</f>
        <v>0</v>
      </c>
      <c r="J2029" s="1">
        <f>IF(AND(Tabla2[[#This Row],[cic]]=1,(AND(I2028=1,I2030=0))),1,0)</f>
        <v>0</v>
      </c>
      <c r="K2029" s="1">
        <f>Tabla2[[#This Row],[pas]]+K2028</f>
        <v>12</v>
      </c>
    </row>
    <row r="2030" spans="1:11" x14ac:dyDescent="0.25">
      <c r="A2030" s="1">
        <v>2729.18383789063</v>
      </c>
      <c r="B2030" s="1">
        <v>1.7712092958390699</v>
      </c>
      <c r="C2030">
        <v>3.0258893275458801E-3</v>
      </c>
      <c r="D2030" s="1">
        <v>1.7742351628840001</v>
      </c>
      <c r="E2030">
        <v>1.68981659953715E-3</v>
      </c>
      <c r="F2030" s="1">
        <f>Tabla2[[#This Row],[Axial Force ]]/$O$11</f>
        <v>56.857996622721458</v>
      </c>
      <c r="G2030" s="5">
        <f>Tabla2[[#This Row],[Axial Displacement ]]/$O$8</f>
        <v>2.1866781430111976E-2</v>
      </c>
      <c r="H2030" s="1">
        <f>Tabla2[[#This Row],[Axial 634,12F ]]/25</f>
        <v>6.7592663981486003E-5</v>
      </c>
      <c r="I2030" s="1">
        <f>IF(Tabla2[[#This Row],[Axial Displacement Command ]]=D2029,1,0)</f>
        <v>0</v>
      </c>
      <c r="J2030" s="1">
        <f>IF(AND(Tabla2[[#This Row],[cic]]=1,(AND(I2029=1,I2031=0))),1,0)</f>
        <v>0</v>
      </c>
      <c r="K2030" s="1">
        <f>Tabla2[[#This Row],[pas]]+K2029</f>
        <v>12</v>
      </c>
    </row>
    <row r="2031" spans="1:11" x14ac:dyDescent="0.25">
      <c r="A2031" s="1">
        <v>2735.49829101563</v>
      </c>
      <c r="B2031" s="1">
        <v>1.77376985084265</v>
      </c>
      <c r="C2031">
        <v>3.80182268600038E-3</v>
      </c>
      <c r="D2031" s="1">
        <v>1.77757162600756</v>
      </c>
      <c r="E2031">
        <v>3.6521103652375998E-4</v>
      </c>
      <c r="F2031" s="1">
        <f>Tabla2[[#This Row],[Axial Force ]]/$O$11</f>
        <v>56.989547729492294</v>
      </c>
      <c r="G2031" s="5">
        <f>Tabla2[[#This Row],[Axial Displacement ]]/$O$8</f>
        <v>2.189839322027963E-2</v>
      </c>
      <c r="H2031" s="1">
        <f>Tabla2[[#This Row],[Axial 634,12F ]]/25</f>
        <v>1.46084414609504E-5</v>
      </c>
      <c r="I2031" s="1">
        <f>IF(Tabla2[[#This Row],[Axial Displacement Command ]]=D2030,1,0)</f>
        <v>0</v>
      </c>
      <c r="J2031" s="1">
        <f>IF(AND(Tabla2[[#This Row],[cic]]=1,(AND(I2030=1,I2032=0))),1,0)</f>
        <v>0</v>
      </c>
      <c r="K2031" s="1">
        <f>Tabla2[[#This Row],[pas]]+K2030</f>
        <v>12</v>
      </c>
    </row>
    <row r="2032" spans="1:11" x14ac:dyDescent="0.25">
      <c r="A2032" s="1">
        <v>2741.60302734375</v>
      </c>
      <c r="B2032" s="1">
        <v>1.77749630529433</v>
      </c>
      <c r="C2032">
        <v>3.4118891107937101E-3</v>
      </c>
      <c r="D2032" s="1">
        <v>1.78090820554644</v>
      </c>
      <c r="E2032">
        <v>1.0155008567380699E-3</v>
      </c>
      <c r="F2032" s="1">
        <f>Tabla2[[#This Row],[Axial Force ]]/$O$11</f>
        <v>57.116729736328125</v>
      </c>
      <c r="G2032" s="5">
        <f>Tabla2[[#This Row],[Axial Displacement ]]/$O$8</f>
        <v>2.1944398830794198E-2</v>
      </c>
      <c r="H2032" s="1">
        <f>Tabla2[[#This Row],[Axial 634,12F ]]/25</f>
        <v>4.0620034269522794E-5</v>
      </c>
      <c r="I2032" s="1">
        <f>IF(Tabla2[[#This Row],[Axial Displacement Command ]]=D2031,1,0)</f>
        <v>0</v>
      </c>
      <c r="J2032" s="1">
        <f>IF(AND(Tabla2[[#This Row],[cic]]=1,(AND(I2031=1,I2033=0))),1,0)</f>
        <v>0</v>
      </c>
      <c r="K2032" s="1">
        <f>Tabla2[[#This Row],[pas]]+K2031</f>
        <v>12</v>
      </c>
    </row>
    <row r="2033" spans="1:11" x14ac:dyDescent="0.25">
      <c r="A2033" s="1">
        <v>2749.41137695313</v>
      </c>
      <c r="B2033" s="1">
        <v>1.7813694430515199</v>
      </c>
      <c r="C2033">
        <v>2.8754473078151902E-3</v>
      </c>
      <c r="D2033" s="1">
        <v>1.7842449015006401</v>
      </c>
      <c r="E2033">
        <v>2.5101739993260699E-3</v>
      </c>
      <c r="F2033" s="1">
        <f>Tabla2[[#This Row],[Axial Force ]]/$O$11</f>
        <v>57.279403686523544</v>
      </c>
      <c r="G2033" s="5">
        <f>Tabla2[[#This Row],[Axial Displacement ]]/$O$8</f>
        <v>2.1992215346315059E-2</v>
      </c>
      <c r="H2033" s="1">
        <f>Tabla2[[#This Row],[Axial 634,12F ]]/25</f>
        <v>1.0040695997304279E-4</v>
      </c>
      <c r="I2033" s="1">
        <f>IF(Tabla2[[#This Row],[Axial Displacement Command ]]=D2032,1,0)</f>
        <v>0</v>
      </c>
      <c r="J2033" s="1">
        <f>IF(AND(Tabla2[[#This Row],[cic]]=1,(AND(I2032=1,I2034=0))),1,0)</f>
        <v>0</v>
      </c>
      <c r="K2033" s="1">
        <f>Tabla2[[#This Row],[pas]]+K2032</f>
        <v>12</v>
      </c>
    </row>
    <row r="2034" spans="1:11" x14ac:dyDescent="0.25">
      <c r="A2034" s="1">
        <v>2758.984375</v>
      </c>
      <c r="B2034" s="1">
        <v>1.7852068413049</v>
      </c>
      <c r="C2034">
        <v>2.37464905694651E-3</v>
      </c>
      <c r="D2034" s="1">
        <v>1.7875814810395201</v>
      </c>
      <c r="E2034">
        <v>-1.4916595603153799E-4</v>
      </c>
      <c r="F2034" s="1">
        <f>Tabla2[[#This Row],[Axial Force ]]/$O$11</f>
        <v>57.478841145833336</v>
      </c>
      <c r="G2034" s="5">
        <f>Tabla2[[#This Row],[Axial Displacement ]]/$O$8</f>
        <v>2.2039590633393828E-2</v>
      </c>
      <c r="H2034" s="1">
        <f>Tabla2[[#This Row],[Axial 634,12F ]]/25</f>
        <v>-5.9666382412615196E-6</v>
      </c>
      <c r="I2034" s="1">
        <f>IF(Tabla2[[#This Row],[Axial Displacement Command ]]=D2033,1,0)</f>
        <v>0</v>
      </c>
      <c r="J2034" s="1">
        <f>IF(AND(Tabla2[[#This Row],[cic]]=1,(AND(I2033=1,I2035=0))),1,0)</f>
        <v>0</v>
      </c>
      <c r="K2034" s="1">
        <f>Tabla2[[#This Row],[pas]]+K2033</f>
        <v>12</v>
      </c>
    </row>
    <row r="2035" spans="1:11" x14ac:dyDescent="0.25">
      <c r="A2035" s="1">
        <v>2767.01806640625</v>
      </c>
      <c r="B2035" s="1">
        <v>1.78881164174527</v>
      </c>
      <c r="C2035">
        <v>2.1063090116513199E-3</v>
      </c>
      <c r="D2035" s="1">
        <v>1.79091794416308</v>
      </c>
      <c r="E2035" s="2">
        <v>-9.8218905009161999E-5</v>
      </c>
      <c r="F2035" s="1">
        <f>Tabla2[[#This Row],[Axial Force ]]/$O$11</f>
        <v>57.646209716796875</v>
      </c>
      <c r="G2035" s="5">
        <f>Tabla2[[#This Row],[Axial Displacement ]]/$O$8</f>
        <v>2.2084094342534197E-2</v>
      </c>
      <c r="H2035" s="1">
        <f>Tabla2[[#This Row],[Axial 634,12F ]]/25</f>
        <v>-3.9287562003664797E-6</v>
      </c>
      <c r="I2035" s="1">
        <f>IF(Tabla2[[#This Row],[Axial Displacement Command ]]=D2034,1,0)</f>
        <v>0</v>
      </c>
      <c r="J2035" s="1">
        <f>IF(AND(Tabla2[[#This Row],[cic]]=1,(AND(I2034=1,I2036=0))),1,0)</f>
        <v>0</v>
      </c>
      <c r="K2035" s="1">
        <f>Tabla2[[#This Row],[pas]]+K2034</f>
        <v>12</v>
      </c>
    </row>
    <row r="2036" spans="1:11" x14ac:dyDescent="0.25">
      <c r="A2036" s="1">
        <v>2772.90380859375</v>
      </c>
      <c r="B2036" s="1">
        <v>1.79215194657445</v>
      </c>
      <c r="C2036">
        <v>2.1027326511102698E-3</v>
      </c>
      <c r="D2036" s="1">
        <v>1.7942546401172901</v>
      </c>
      <c r="E2036">
        <v>1.41305952183757E-3</v>
      </c>
      <c r="F2036" s="1">
        <f>Tabla2[[#This Row],[Axial Force ]]/$O$11</f>
        <v>57.768829345703125</v>
      </c>
      <c r="G2036" s="5">
        <f>Tabla2[[#This Row],[Axial Displacement ]]/$O$8</f>
        <v>2.212533267375864E-2</v>
      </c>
      <c r="H2036" s="1">
        <f>Tabla2[[#This Row],[Axial 634,12F ]]/25</f>
        <v>5.6522380873502799E-5</v>
      </c>
      <c r="I2036" s="1">
        <f>IF(Tabla2[[#This Row],[Axial Displacement Command ]]=D2035,1,0)</f>
        <v>0</v>
      </c>
      <c r="J2036" s="1">
        <f>IF(AND(Tabla2[[#This Row],[cic]]=1,(AND(I2035=1,I2037=0))),1,0)</f>
        <v>0</v>
      </c>
      <c r="K2036" s="1">
        <f>Tabla2[[#This Row],[pas]]+K2035</f>
        <v>12</v>
      </c>
    </row>
    <row r="2037" spans="1:11" x14ac:dyDescent="0.25">
      <c r="A2037" s="1">
        <v>2779.2763671875</v>
      </c>
      <c r="B2037" s="1">
        <v>1.7952525522559899</v>
      </c>
      <c r="C2037">
        <v>2.3386478460452101E-3</v>
      </c>
      <c r="D2037" s="1">
        <v>1.7975912196561701</v>
      </c>
      <c r="E2037">
        <v>1.2367344481845099E-4</v>
      </c>
      <c r="F2037" s="1">
        <f>Tabla2[[#This Row],[Axial Force ]]/$O$11</f>
        <v>57.901590983072914</v>
      </c>
      <c r="G2037" s="5">
        <f>Tabla2[[#This Row],[Axial Displacement ]]/$O$8</f>
        <v>2.2163611756246787E-2</v>
      </c>
      <c r="H2037" s="1">
        <f>Tabla2[[#This Row],[Axial 634,12F ]]/25</f>
        <v>4.9469377927380392E-6</v>
      </c>
      <c r="I2037" s="1">
        <f>IF(Tabla2[[#This Row],[Axial Displacement Command ]]=D2036,1,0)</f>
        <v>0</v>
      </c>
      <c r="J2037" s="1">
        <f>IF(AND(Tabla2[[#This Row],[cic]]=1,(AND(I2036=1,I2038=0))),1,0)</f>
        <v>0</v>
      </c>
      <c r="K2037" s="1">
        <f>Tabla2[[#This Row],[pas]]+K2036</f>
        <v>12</v>
      </c>
    </row>
    <row r="2038" spans="1:11" x14ac:dyDescent="0.25">
      <c r="A2038" s="1">
        <v>2786.24560546875</v>
      </c>
      <c r="B2038" s="1">
        <v>1.79891823790967</v>
      </c>
      <c r="C2038">
        <v>2.0095110357942801E-3</v>
      </c>
      <c r="D2038" s="1">
        <v>1.8009277991950501</v>
      </c>
      <c r="E2038">
        <v>-6.4657524490030504E-4</v>
      </c>
      <c r="F2038" s="1">
        <f>Tabla2[[#This Row],[Axial Force ]]/$O$11</f>
        <v>58.046783447265625</v>
      </c>
      <c r="G2038" s="5">
        <f>Tabla2[[#This Row],[Axial Displacement ]]/$O$8</f>
        <v>2.2208867134687282E-2</v>
      </c>
      <c r="H2038" s="1">
        <f>Tabla2[[#This Row],[Axial 634,12F ]]/25</f>
        <v>-2.5863009796012203E-5</v>
      </c>
      <c r="I2038" s="1">
        <f>IF(Tabla2[[#This Row],[Axial Displacement Command ]]=D2037,1,0)</f>
        <v>0</v>
      </c>
      <c r="J2038" s="1">
        <f>IF(AND(Tabla2[[#This Row],[cic]]=1,(AND(I2037=1,I2039=0))),1,0)</f>
        <v>0</v>
      </c>
      <c r="K2038" s="1">
        <f>Tabla2[[#This Row],[pas]]+K2037</f>
        <v>12</v>
      </c>
    </row>
    <row r="2039" spans="1:11" x14ac:dyDescent="0.25">
      <c r="A2039" s="1">
        <v>2792.04223632813</v>
      </c>
      <c r="B2039" s="1">
        <v>1.80200813338161</v>
      </c>
      <c r="C2039">
        <v>2.2562742287846002E-3</v>
      </c>
      <c r="D2039" s="1">
        <v>1.8042643787339301</v>
      </c>
      <c r="E2039">
        <v>8.0403373203807903E-4</v>
      </c>
      <c r="F2039" s="1">
        <f>Tabla2[[#This Row],[Axial Force ]]/$O$11</f>
        <v>58.167546590169373</v>
      </c>
      <c r="G2039" s="5">
        <f>Tabla2[[#This Row],[Axial Displacement ]]/$O$8</f>
        <v>2.2247013992365557E-2</v>
      </c>
      <c r="H2039" s="1">
        <f>Tabla2[[#This Row],[Axial 634,12F ]]/25</f>
        <v>3.2161349281523164E-5</v>
      </c>
      <c r="I2039" s="1">
        <f>IF(Tabla2[[#This Row],[Axial Displacement Command ]]=D2038,1,0)</f>
        <v>0</v>
      </c>
      <c r="J2039" s="1">
        <f>IF(AND(Tabla2[[#This Row],[cic]]=1,(AND(I2038=1,I2040=0))),1,0)</f>
        <v>0</v>
      </c>
      <c r="K2039" s="1">
        <f>Tabla2[[#This Row],[pas]]+K2038</f>
        <v>12</v>
      </c>
    </row>
    <row r="2040" spans="1:11" x14ac:dyDescent="0.25">
      <c r="A2040" s="1">
        <v>2798.32373046875</v>
      </c>
      <c r="B2040" s="1">
        <v>1.8052947707474201</v>
      </c>
      <c r="C2040">
        <v>2.30622299568495E-3</v>
      </c>
      <c r="D2040" s="1">
        <v>1.8076009582728101</v>
      </c>
      <c r="E2040" s="2">
        <v>6.1906838766390097E-5</v>
      </c>
      <c r="F2040" s="1">
        <f>Tabla2[[#This Row],[Axial Force ]]/$O$11</f>
        <v>58.298411051432289</v>
      </c>
      <c r="G2040" s="5">
        <f>Tabla2[[#This Row],[Axial Displacement ]]/$O$8</f>
        <v>2.2287589762313827E-2</v>
      </c>
      <c r="H2040" s="1">
        <f>Tabla2[[#This Row],[Axial 634,12F ]]/25</f>
        <v>2.4762735506556038E-6</v>
      </c>
      <c r="I2040" s="1">
        <f>IF(Tabla2[[#This Row],[Axial Displacement Command ]]=D2039,1,0)</f>
        <v>0</v>
      </c>
      <c r="J2040" s="1">
        <f>IF(AND(Tabla2[[#This Row],[cic]]=1,(AND(I2039=1,I2041=0))),1,0)</f>
        <v>0</v>
      </c>
      <c r="K2040" s="1">
        <f>Tabla2[[#This Row],[pas]]+K2039</f>
        <v>12</v>
      </c>
    </row>
    <row r="2041" spans="1:11" x14ac:dyDescent="0.25">
      <c r="A2041" s="1">
        <v>2803.46166992188</v>
      </c>
      <c r="B2041" s="1">
        <v>1.80832389742136</v>
      </c>
      <c r="C2041">
        <v>2.61366358245141E-3</v>
      </c>
      <c r="D2041" s="1">
        <v>1.8109375378117001</v>
      </c>
      <c r="E2041">
        <v>3.7262273622218301E-4</v>
      </c>
      <c r="F2041" s="1">
        <f>Tabla2[[#This Row],[Axial Force ]]/$O$11</f>
        <v>58.405451456705833</v>
      </c>
      <c r="G2041" s="5">
        <f>Tabla2[[#This Row],[Axial Displacement ]]/$O$8</f>
        <v>2.2324986387918026E-2</v>
      </c>
      <c r="H2041" s="1">
        <f>Tabla2[[#This Row],[Axial 634,12F ]]/25</f>
        <v>1.4904909448887321E-5</v>
      </c>
      <c r="I2041" s="1">
        <f>IF(Tabla2[[#This Row],[Axial Displacement Command ]]=D2040,1,0)</f>
        <v>0</v>
      </c>
      <c r="J2041" s="1">
        <f>IF(AND(Tabla2[[#This Row],[cic]]=1,(AND(I2040=1,I2042=0))),1,0)</f>
        <v>0</v>
      </c>
      <c r="K2041" s="1">
        <f>Tabla2[[#This Row],[pas]]+K2040</f>
        <v>12</v>
      </c>
    </row>
    <row r="2042" spans="1:11" x14ac:dyDescent="0.25">
      <c r="A2042" s="1">
        <v>2809.99682617188</v>
      </c>
      <c r="B2042" s="1">
        <v>1.8109774682670801</v>
      </c>
      <c r="C2042">
        <v>3.2967329843813799E-3</v>
      </c>
      <c r="D2042" s="1">
        <v>1.8142742337658999</v>
      </c>
      <c r="E2042">
        <v>1.2141954641720099E-4</v>
      </c>
      <c r="F2042" s="1">
        <f>Tabla2[[#This Row],[Axial Force ]]/$O$11</f>
        <v>58.541600545247498</v>
      </c>
      <c r="G2042" s="5">
        <f>Tabla2[[#This Row],[Axial Displacement ]]/$O$8</f>
        <v>2.2357746521815804E-2</v>
      </c>
      <c r="H2042" s="1">
        <f>Tabla2[[#This Row],[Axial 634,12F ]]/25</f>
        <v>4.8567818566880398E-6</v>
      </c>
      <c r="I2042" s="1">
        <f>IF(Tabla2[[#This Row],[Axial Displacement Command ]]=D2041,1,0)</f>
        <v>0</v>
      </c>
      <c r="J2042" s="1">
        <f>IF(AND(Tabla2[[#This Row],[cic]]=1,(AND(I2041=1,I2043=0))),1,0)</f>
        <v>0</v>
      </c>
      <c r="K2042" s="1">
        <f>Tabla2[[#This Row],[pas]]+K2041</f>
        <v>12</v>
      </c>
    </row>
    <row r="2043" spans="1:11" x14ac:dyDescent="0.25">
      <c r="A2043" s="1">
        <v>2816.65478515625</v>
      </c>
      <c r="B2043" s="1">
        <v>1.81370973587036</v>
      </c>
      <c r="C2043">
        <v>3.9010046748444399E-3</v>
      </c>
      <c r="D2043" s="1">
        <v>1.8176106968894601</v>
      </c>
      <c r="E2043">
        <v>-1.5145358247536901E-3</v>
      </c>
      <c r="F2043" s="1">
        <f>Tabla2[[#This Row],[Axial Force ]]/$O$11</f>
        <v>58.680308024088539</v>
      </c>
      <c r="G2043" s="5">
        <f>Tabla2[[#This Row],[Axial Displacement ]]/$O$8</f>
        <v>2.2391478220621729E-2</v>
      </c>
      <c r="H2043" s="1">
        <f>Tabla2[[#This Row],[Axial 634,12F ]]/25</f>
        <v>-6.0581432990147603E-5</v>
      </c>
      <c r="I2043" s="1">
        <f>IF(Tabla2[[#This Row],[Axial Displacement Command ]]=D2042,1,0)</f>
        <v>0</v>
      </c>
      <c r="J2043" s="1">
        <f>IF(AND(Tabla2[[#This Row],[cic]]=1,(AND(I2042=1,I2044=0))),1,0)</f>
        <v>0</v>
      </c>
      <c r="K2043" s="1">
        <f>Tabla2[[#This Row],[pas]]+K2042</f>
        <v>12</v>
      </c>
    </row>
    <row r="2044" spans="1:11" x14ac:dyDescent="0.25">
      <c r="A2044" s="1">
        <v>2823.2626953125</v>
      </c>
      <c r="B2044" s="1">
        <v>1.81713583879173</v>
      </c>
      <c r="C2044">
        <v>3.8114785638754299E-3</v>
      </c>
      <c r="D2044" s="1">
        <v>1.8209472764283401</v>
      </c>
      <c r="E2044">
        <v>-2.7035675884690101E-3</v>
      </c>
      <c r="F2044" s="1">
        <f>Tabla2[[#This Row],[Axial Force ]]/$O$11</f>
        <v>58.817972819010414</v>
      </c>
      <c r="G2044" s="5">
        <f>Tabla2[[#This Row],[Axial Displacement ]]/$O$8</f>
        <v>2.2433775787552221E-2</v>
      </c>
      <c r="H2044" s="1">
        <f>Tabla2[[#This Row],[Axial 634,12F ]]/25</f>
        <v>-1.0814270353876041E-4</v>
      </c>
      <c r="I2044" s="1">
        <f>IF(Tabla2[[#This Row],[Axial Displacement Command ]]=D2043,1,0)</f>
        <v>0</v>
      </c>
      <c r="J2044" s="1">
        <f>IF(AND(Tabla2[[#This Row],[cic]]=1,(AND(I2043=1,I2045=0))),1,0)</f>
        <v>0</v>
      </c>
      <c r="K2044" s="1">
        <f>Tabla2[[#This Row],[pas]]+K2043</f>
        <v>12</v>
      </c>
    </row>
    <row r="2045" spans="1:11" x14ac:dyDescent="0.25">
      <c r="A2045" s="1">
        <v>2829.4873046875</v>
      </c>
      <c r="B2045" s="1">
        <v>1.82058336213231</v>
      </c>
      <c r="C2045">
        <v>3.7006138882134101E-3</v>
      </c>
      <c r="D2045" s="1">
        <v>1.8242839723825499</v>
      </c>
      <c r="E2045">
        <v>-1.1552963314898101E-3</v>
      </c>
      <c r="F2045" s="1">
        <f>Tabla2[[#This Row],[Axial Force ]]/$O$11</f>
        <v>58.947652180989586</v>
      </c>
      <c r="G2045" s="5">
        <f>Tabla2[[#This Row],[Axial Displacement ]]/$O$8</f>
        <v>2.2476337804102593E-2</v>
      </c>
      <c r="H2045" s="1">
        <f>Tabla2[[#This Row],[Axial 634,12F ]]/25</f>
        <v>-4.6211853259592405E-5</v>
      </c>
      <c r="I2045" s="1">
        <f>IF(Tabla2[[#This Row],[Axial Displacement Command ]]=D2044,1,0)</f>
        <v>0</v>
      </c>
      <c r="J2045" s="1">
        <f>IF(AND(Tabla2[[#This Row],[cic]]=1,(AND(I2044=1,I2046=0))),1,0)</f>
        <v>0</v>
      </c>
      <c r="K2045" s="1">
        <f>Tabla2[[#This Row],[pas]]+K2044</f>
        <v>12</v>
      </c>
    </row>
    <row r="2046" spans="1:11" x14ac:dyDescent="0.25">
      <c r="A2046" s="1">
        <v>2837.95678710938</v>
      </c>
      <c r="B2046" s="1">
        <v>1.82437419425696</v>
      </c>
      <c r="C2046">
        <v>3.24630741488363E-3</v>
      </c>
      <c r="D2046" s="1">
        <v>1.8276205519214299</v>
      </c>
      <c r="E2046">
        <v>1.0323736887585301E-3</v>
      </c>
      <c r="F2046" s="1">
        <f>Tabla2[[#This Row],[Axial Force ]]/$O$11</f>
        <v>59.124099731445419</v>
      </c>
      <c r="G2046" s="5">
        <f>Tabla2[[#This Row],[Axial Displacement ]]/$O$8</f>
        <v>2.2523138200703209E-2</v>
      </c>
      <c r="H2046" s="1">
        <f>Tabla2[[#This Row],[Axial 634,12F ]]/25</f>
        <v>4.1294947550341204E-5</v>
      </c>
      <c r="I2046" s="1">
        <f>IF(Tabla2[[#This Row],[Axial Displacement Command ]]=D2045,1,0)</f>
        <v>0</v>
      </c>
      <c r="J2046" s="1">
        <f>IF(AND(Tabla2[[#This Row],[cic]]=1,(AND(I2045=1,I2047=0))),1,0)</f>
        <v>0</v>
      </c>
      <c r="K2046" s="1">
        <f>Tabla2[[#This Row],[pas]]+K2045</f>
        <v>12</v>
      </c>
    </row>
    <row r="2047" spans="1:11" x14ac:dyDescent="0.25">
      <c r="A2047" s="1">
        <v>2852.92407226563</v>
      </c>
      <c r="B2047" s="1">
        <v>1.8310475861653699</v>
      </c>
      <c r="C2047" s="2">
        <v>9.0479851166946901E-5</v>
      </c>
      <c r="D2047" s="1">
        <v>1.8309570150449901</v>
      </c>
      <c r="E2047" s="2">
        <v>-1.19428582578962E-5</v>
      </c>
      <c r="F2047" s="1">
        <f>Tabla2[[#This Row],[Axial Force ]]/$O$11</f>
        <v>59.435918172200623</v>
      </c>
      <c r="G2047" s="5">
        <f>Tabla2[[#This Row],[Axial Displacement ]]/$O$8</f>
        <v>2.2605525755128024E-2</v>
      </c>
      <c r="H2047" s="1">
        <f>Tabla2[[#This Row],[Axial 634,12F ]]/25</f>
        <v>-4.7771433031584799E-7</v>
      </c>
      <c r="I2047" s="1">
        <f>IF(Tabla2[[#This Row],[Axial Displacement Command ]]=D2046,1,0)</f>
        <v>0</v>
      </c>
      <c r="J2047" s="1">
        <f>IF(AND(Tabla2[[#This Row],[cic]]=1,(AND(I2046=1,I2048=0))),1,0)</f>
        <v>0</v>
      </c>
      <c r="K2047" s="1">
        <f>Tabla2[[#This Row],[pas]]+K2046</f>
        <v>12</v>
      </c>
    </row>
    <row r="2048" spans="1:11" x14ac:dyDescent="0.25">
      <c r="A2048" s="1">
        <v>2856.62817382813</v>
      </c>
      <c r="B2048" s="1">
        <v>1.83290720451623</v>
      </c>
      <c r="C2048">
        <v>1.38652319492394E-3</v>
      </c>
      <c r="D2048" s="1">
        <v>1.8342937109991899</v>
      </c>
      <c r="E2048">
        <v>-6.6223998373971004E-4</v>
      </c>
      <c r="F2048" s="1">
        <f>Tabla2[[#This Row],[Axial Force ]]/$O$11</f>
        <v>59.513086954752708</v>
      </c>
      <c r="G2048" s="5">
        <f>Tabla2[[#This Row],[Axial Displacement ]]/$O$8</f>
        <v>2.2628484006373212E-2</v>
      </c>
      <c r="H2048" s="1">
        <f>Tabla2[[#This Row],[Axial 634,12F ]]/25</f>
        <v>-2.6489599349588402E-5</v>
      </c>
      <c r="I2048" s="1">
        <f>IF(Tabla2[[#This Row],[Axial Displacement Command ]]=D2047,1,0)</f>
        <v>0</v>
      </c>
      <c r="J2048" s="1">
        <f>IF(AND(Tabla2[[#This Row],[cic]]=1,(AND(I2047=1,I2049=0))),1,0)</f>
        <v>0</v>
      </c>
      <c r="K2048" s="1">
        <f>Tabla2[[#This Row],[pas]]+K2047</f>
        <v>12</v>
      </c>
    </row>
    <row r="2049" spans="1:11" x14ac:dyDescent="0.25">
      <c r="A2049" s="1">
        <v>2861.32250976563</v>
      </c>
      <c r="B2049" s="1">
        <v>1.83647277299315</v>
      </c>
      <c r="C2049">
        <v>1.1575222060855601E-3</v>
      </c>
      <c r="D2049" s="1">
        <v>1.8376302905380699</v>
      </c>
      <c r="E2049">
        <v>7.1114055799625898E-4</v>
      </c>
      <c r="F2049" s="1">
        <f>Tabla2[[#This Row],[Axial Force ]]/$O$11</f>
        <v>59.610885620117294</v>
      </c>
      <c r="G2049" s="5">
        <f>Tabla2[[#This Row],[Axial Displacement ]]/$O$8</f>
        <v>2.2672503370285802E-2</v>
      </c>
      <c r="H2049" s="1">
        <f>Tabla2[[#This Row],[Axial 634,12F ]]/25</f>
        <v>2.8445622319850359E-5</v>
      </c>
      <c r="I2049" s="1">
        <f>IF(Tabla2[[#This Row],[Axial Displacement Command ]]=D2048,1,0)</f>
        <v>0</v>
      </c>
      <c r="J2049" s="1">
        <f>IF(AND(Tabla2[[#This Row],[cic]]=1,(AND(I2048=1,I2050=0))),1,0)</f>
        <v>0</v>
      </c>
      <c r="K2049" s="1">
        <f>Tabla2[[#This Row],[pas]]+K2048</f>
        <v>12</v>
      </c>
    </row>
    <row r="2050" spans="1:11" x14ac:dyDescent="0.25">
      <c r="A2050" s="1">
        <v>2867.28540039063</v>
      </c>
      <c r="B2050" s="1">
        <v>1.83862564153969</v>
      </c>
      <c r="C2050">
        <v>2.3411512302118401E-3</v>
      </c>
      <c r="D2050" s="1">
        <v>1.8409668700769499</v>
      </c>
      <c r="E2050">
        <v>-1.0153022458325701E-3</v>
      </c>
      <c r="F2050" s="1">
        <f>Tabla2[[#This Row],[Axial Force ]]/$O$11</f>
        <v>59.735112508138123</v>
      </c>
      <c r="G2050" s="5">
        <f>Tabla2[[#This Row],[Axial Displacement ]]/$O$8</f>
        <v>2.2699081994317159E-2</v>
      </c>
      <c r="H2050" s="1">
        <f>Tabla2[[#This Row],[Axial 634,12F ]]/25</f>
        <v>-4.0612089833302801E-5</v>
      </c>
      <c r="I2050" s="1">
        <f>IF(Tabla2[[#This Row],[Axial Displacement Command ]]=D2049,1,0)</f>
        <v>0</v>
      </c>
      <c r="J2050" s="1">
        <f>IF(AND(Tabla2[[#This Row],[cic]]=1,(AND(I2049=1,I2051=0))),1,0)</f>
        <v>0</v>
      </c>
      <c r="K2050" s="1">
        <f>Tabla2[[#This Row],[pas]]+K2049</f>
        <v>12</v>
      </c>
    </row>
    <row r="2051" spans="1:11" x14ac:dyDescent="0.25">
      <c r="A2051" s="1">
        <v>2872.43432617188</v>
      </c>
      <c r="B2051" s="1">
        <v>1.8420231062918899</v>
      </c>
      <c r="C2051">
        <v>2.2803544652561002E-3</v>
      </c>
      <c r="D2051" s="1">
        <v>1.8443034496158399</v>
      </c>
      <c r="E2051">
        <v>-5.5834760814832396E-4</v>
      </c>
      <c r="F2051" s="1">
        <f>Tabla2[[#This Row],[Axial Force ]]/$O$11</f>
        <v>59.842381795247498</v>
      </c>
      <c r="G2051" s="5">
        <f>Tabla2[[#This Row],[Axial Displacement ]]/$O$8</f>
        <v>2.274102600360358E-2</v>
      </c>
      <c r="H2051" s="1">
        <f>Tabla2[[#This Row],[Axial 634,12F ]]/25</f>
        <v>-2.2333904325932959E-5</v>
      </c>
      <c r="I2051" s="1">
        <f>IF(Tabla2[[#This Row],[Axial Displacement Command ]]=D2050,1,0)</f>
        <v>0</v>
      </c>
      <c r="J2051" s="1">
        <f>IF(AND(Tabla2[[#This Row],[cic]]=1,(AND(I2050=1,I2052=0))),1,0)</f>
        <v>0</v>
      </c>
      <c r="K2051" s="1">
        <f>Tabla2[[#This Row],[pas]]+K2050</f>
        <v>12</v>
      </c>
    </row>
    <row r="2052" spans="1:11" x14ac:dyDescent="0.25">
      <c r="A2052" s="1">
        <v>2879.42846679688</v>
      </c>
      <c r="B2052" s="1">
        <v>1.8456459511071399</v>
      </c>
      <c r="C2052">
        <v>1.9941330720030198E-3</v>
      </c>
      <c r="D2052" s="1">
        <v>1.8476400291547199</v>
      </c>
      <c r="E2052">
        <v>3.8024185755603001E-4</v>
      </c>
      <c r="F2052" s="1">
        <f>Tabla2[[#This Row],[Axial Force ]]/$O$11</f>
        <v>59.988093058268333</v>
      </c>
      <c r="G2052" s="5">
        <f>Tabla2[[#This Row],[Axial Displacement ]]/$O$8</f>
        <v>2.2785752482804195E-2</v>
      </c>
      <c r="H2052" s="1">
        <f>Tabla2[[#This Row],[Axial 634,12F ]]/25</f>
        <v>1.52096743022412E-5</v>
      </c>
      <c r="I2052" s="1">
        <f>IF(Tabla2[[#This Row],[Axial Displacement Command ]]=D2051,1,0)</f>
        <v>0</v>
      </c>
      <c r="J2052" s="1">
        <f>IF(AND(Tabla2[[#This Row],[cic]]=1,(AND(I2051=1,I2053=0))),1,0)</f>
        <v>0</v>
      </c>
      <c r="K2052" s="1">
        <f>Tabla2[[#This Row],[pas]]+K2051</f>
        <v>12</v>
      </c>
    </row>
    <row r="2053" spans="1:11" x14ac:dyDescent="0.25">
      <c r="A2053" s="1">
        <v>2884.2138671875</v>
      </c>
      <c r="B2053" s="1">
        <v>1.8483925377950099</v>
      </c>
      <c r="C2053">
        <v>2.5840997750492499E-3</v>
      </c>
      <c r="D2053" s="1">
        <v>1.8509766086935999</v>
      </c>
      <c r="E2053">
        <v>-5.1609185902634603E-4</v>
      </c>
      <c r="F2053" s="1">
        <f>Tabla2[[#This Row],[Axial Force ]]/$O$11</f>
        <v>60.087788899739586</v>
      </c>
      <c r="G2053" s="5">
        <f>Tabla2[[#This Row],[Axial Displacement ]]/$O$8</f>
        <v>2.2819660960432222E-2</v>
      </c>
      <c r="H2053" s="1">
        <f>Tabla2[[#This Row],[Axial 634,12F ]]/25</f>
        <v>-2.0643674361053841E-5</v>
      </c>
      <c r="I2053" s="1">
        <f>IF(Tabla2[[#This Row],[Axial Displacement Command ]]=D2052,1,0)</f>
        <v>0</v>
      </c>
      <c r="J2053" s="1">
        <f>IF(AND(Tabla2[[#This Row],[cic]]=1,(AND(I2052=1,I2054=0))),1,0)</f>
        <v>0</v>
      </c>
      <c r="K2053" s="1">
        <f>Tabla2[[#This Row],[pas]]+K2052</f>
        <v>12</v>
      </c>
    </row>
    <row r="2054" spans="1:11" x14ac:dyDescent="0.25">
      <c r="A2054" s="1">
        <v>2891.7490234375</v>
      </c>
      <c r="B2054" s="1">
        <v>1.85219408012927</v>
      </c>
      <c r="C2054">
        <v>2.1191835912759398E-3</v>
      </c>
      <c r="D2054" s="1">
        <v>1.8543133046478</v>
      </c>
      <c r="E2054">
        <v>7.7715492352581404E-4</v>
      </c>
      <c r="F2054" s="1">
        <f>Tabla2[[#This Row],[Axial Force ]]/$O$11</f>
        <v>60.244771321614586</v>
      </c>
      <c r="G2054" s="5">
        <f>Tabla2[[#This Row],[Axial Displacement ]]/$O$8</f>
        <v>2.2866593581842839E-2</v>
      </c>
      <c r="H2054" s="1">
        <f>Tabla2[[#This Row],[Axial 634,12F ]]/25</f>
        <v>3.108619694103256E-5</v>
      </c>
      <c r="I2054" s="1">
        <f>IF(Tabla2[[#This Row],[Axial Displacement Command ]]=D2053,1,0)</f>
        <v>0</v>
      </c>
      <c r="J2054" s="1">
        <f>IF(AND(Tabla2[[#This Row],[cic]]=1,(AND(I2053=1,I2055=0))),1,0)</f>
        <v>0</v>
      </c>
      <c r="K2054" s="1">
        <f>Tabla2[[#This Row],[pas]]+K2053</f>
        <v>12</v>
      </c>
    </row>
    <row r="2055" spans="1:11" x14ac:dyDescent="0.25">
      <c r="A2055" s="1">
        <v>2897.54565429688</v>
      </c>
      <c r="B2055" s="1">
        <v>1.8550872337073101</v>
      </c>
      <c r="C2055">
        <v>2.5625229227443898E-3</v>
      </c>
      <c r="D2055" s="1">
        <v>1.8576497677713599</v>
      </c>
      <c r="E2055">
        <v>1.1635712553470501E-3</v>
      </c>
      <c r="F2055" s="1">
        <f>Tabla2[[#This Row],[Axial Force ]]/$O$11</f>
        <v>60.365534464518333</v>
      </c>
      <c r="G2055" s="5">
        <f>Tabla2[[#This Row],[Axial Displacement ]]/$O$8</f>
        <v>2.2902311527250741E-2</v>
      </c>
      <c r="H2055" s="1">
        <f>Tabla2[[#This Row],[Axial 634,12F ]]/25</f>
        <v>4.6542850213882007E-5</v>
      </c>
      <c r="I2055" s="1">
        <f>IF(Tabla2[[#This Row],[Axial Displacement Command ]]=D2054,1,0)</f>
        <v>0</v>
      </c>
      <c r="J2055" s="1">
        <f>IF(AND(Tabla2[[#This Row],[cic]]=1,(AND(I2054=1,I2056=0))),1,0)</f>
        <v>0</v>
      </c>
      <c r="K2055" s="1">
        <f>Tabla2[[#This Row],[pas]]+K2054</f>
        <v>12</v>
      </c>
    </row>
    <row r="2056" spans="1:11" x14ac:dyDescent="0.25">
      <c r="A2056" s="1">
        <v>2904.28979492188</v>
      </c>
      <c r="B2056" s="1">
        <v>1.8589926185086401</v>
      </c>
      <c r="C2056">
        <v>1.9937754132115502E-3</v>
      </c>
      <c r="D2056" s="1">
        <v>1.8609863473102499</v>
      </c>
      <c r="E2056">
        <v>-6.2129743128025395E-4</v>
      </c>
      <c r="F2056" s="1">
        <f>Tabla2[[#This Row],[Axial Force ]]/$O$11</f>
        <v>60.506037394205833</v>
      </c>
      <c r="G2056" s="5">
        <f>Tabla2[[#This Row],[Axial Displacement ]]/$O$8</f>
        <v>2.2950526154427654E-2</v>
      </c>
      <c r="H2056" s="1">
        <f>Tabla2[[#This Row],[Axial 634,12F ]]/25</f>
        <v>-2.4851897251210159E-5</v>
      </c>
      <c r="I2056" s="1">
        <f>IF(Tabla2[[#This Row],[Axial Displacement Command ]]=D2055,1,0)</f>
        <v>0</v>
      </c>
      <c r="J2056" s="1">
        <f>IF(AND(Tabla2[[#This Row],[cic]]=1,(AND(I2055=1,I2057=0))),1,0)</f>
        <v>0</v>
      </c>
      <c r="K2056" s="1">
        <f>Tabla2[[#This Row],[pas]]+K2055</f>
        <v>12</v>
      </c>
    </row>
    <row r="2057" spans="1:11" x14ac:dyDescent="0.25">
      <c r="A2057" s="1">
        <v>2911.65307617188</v>
      </c>
      <c r="B2057" s="1">
        <v>1.8619715701788699</v>
      </c>
      <c r="C2057">
        <v>2.3514032818639E-3</v>
      </c>
      <c r="D2057" s="1">
        <v>1.86432304326445</v>
      </c>
      <c r="E2057">
        <v>3.2048961884356702E-4</v>
      </c>
      <c r="F2057" s="1">
        <f>Tabla2[[#This Row],[Axial Force ]]/$O$11</f>
        <v>60.659439086914169</v>
      </c>
      <c r="G2057" s="5">
        <f>Tabla2[[#This Row],[Axial Displacement ]]/$O$8</f>
        <v>2.2987303335541606E-2</v>
      </c>
      <c r="H2057" s="1">
        <f>Tabla2[[#This Row],[Axial 634,12F ]]/25</f>
        <v>1.2819584753742681E-5</v>
      </c>
      <c r="I2057" s="1">
        <f>IF(Tabla2[[#This Row],[Axial Displacement Command ]]=D2056,1,0)</f>
        <v>0</v>
      </c>
      <c r="J2057" s="1">
        <f>IF(AND(Tabla2[[#This Row],[cic]]=1,(AND(I2056=1,I2058=0))),1,0)</f>
        <v>0</v>
      </c>
      <c r="K2057" s="1">
        <f>Tabla2[[#This Row],[pas]]+K2056</f>
        <v>12</v>
      </c>
    </row>
    <row r="2058" spans="1:11" x14ac:dyDescent="0.25">
      <c r="A2058" s="1">
        <v>2917.18041992188</v>
      </c>
      <c r="B2058" s="1">
        <v>1.86485052108765</v>
      </c>
      <c r="C2058">
        <v>2.8090476007491798E-3</v>
      </c>
      <c r="D2058" s="1">
        <v>1.86765962280333</v>
      </c>
      <c r="E2058">
        <v>-2.4808646230667399E-3</v>
      </c>
      <c r="F2058" s="1">
        <f>Tabla2[[#This Row],[Axial Force ]]/$O$11</f>
        <v>60.774592081705833</v>
      </c>
      <c r="G2058" s="5">
        <f>Tabla2[[#This Row],[Axial Displacement ]]/$O$8</f>
        <v>2.3022845939353703E-2</v>
      </c>
      <c r="H2058" s="1">
        <f>Tabla2[[#This Row],[Axial 634,12F ]]/25</f>
        <v>-9.9234584922669591E-5</v>
      </c>
      <c r="I2058" s="1">
        <f>IF(Tabla2[[#This Row],[Axial Displacement Command ]]=D2057,1,0)</f>
        <v>0</v>
      </c>
      <c r="J2058" s="1">
        <f>IF(AND(Tabla2[[#This Row],[cic]]=1,(AND(I2057=1,I2059=0))),1,0)</f>
        <v>0</v>
      </c>
      <c r="K2058" s="1">
        <f>Tabla2[[#This Row],[pas]]+K2057</f>
        <v>12</v>
      </c>
    </row>
    <row r="2059" spans="1:11" x14ac:dyDescent="0.25">
      <c r="A2059" s="1">
        <v>2923.05712890625</v>
      </c>
      <c r="B2059" s="1">
        <v>1.8683731323108099</v>
      </c>
      <c r="C2059">
        <v>2.6229620289086601E-3</v>
      </c>
      <c r="D2059" s="1">
        <v>1.8709960859268899</v>
      </c>
      <c r="E2059">
        <v>-1.0020943363997501E-3</v>
      </c>
      <c r="F2059" s="1">
        <f>Tabla2[[#This Row],[Axial Force ]]/$O$11</f>
        <v>60.897023518880211</v>
      </c>
      <c r="G2059" s="5">
        <f>Tabla2[[#This Row],[Axial Displacement ]]/$O$8</f>
        <v>2.3066334966800123E-2</v>
      </c>
      <c r="H2059" s="1">
        <f>Tabla2[[#This Row],[Axial 634,12F ]]/25</f>
        <v>-4.0083773455990006E-5</v>
      </c>
      <c r="I2059" s="1">
        <f>IF(Tabla2[[#This Row],[Axial Displacement Command ]]=D2058,1,0)</f>
        <v>0</v>
      </c>
      <c r="J2059" s="1">
        <f>IF(AND(Tabla2[[#This Row],[cic]]=1,(AND(I2058=1,I2060=0))),1,0)</f>
        <v>0</v>
      </c>
      <c r="K2059" s="1">
        <f>Tabla2[[#This Row],[pas]]+K2058</f>
        <v>12</v>
      </c>
    </row>
    <row r="2060" spans="1:11" x14ac:dyDescent="0.25">
      <c r="A2060" s="1">
        <v>2927.91918945313</v>
      </c>
      <c r="B2060" s="1">
        <v>1.87088723760098</v>
      </c>
      <c r="C2060">
        <v>3.44550608133432E-3</v>
      </c>
      <c r="D2060" s="1">
        <v>1.87433278188109</v>
      </c>
      <c r="E2060">
        <v>-7.8419560622933204E-4</v>
      </c>
      <c r="F2060" s="1">
        <f>Tabla2[[#This Row],[Axial Force ]]/$O$11</f>
        <v>60.998316446940208</v>
      </c>
      <c r="G2060" s="5">
        <f>Tabla2[[#This Row],[Axial Displacement ]]/$O$8</f>
        <v>2.3097373303715803E-2</v>
      </c>
      <c r="H2060" s="1">
        <f>Tabla2[[#This Row],[Axial 634,12F ]]/25</f>
        <v>-3.1367824249173282E-5</v>
      </c>
      <c r="I2060" s="1">
        <f>IF(Tabla2[[#This Row],[Axial Displacement Command ]]=D2059,1,0)</f>
        <v>0</v>
      </c>
      <c r="J2060" s="1">
        <f>IF(AND(Tabla2[[#This Row],[cic]]=1,(AND(I2059=1,I2061=0))),1,0)</f>
        <v>0</v>
      </c>
      <c r="K2060" s="1">
        <f>Tabla2[[#This Row],[pas]]+K2059</f>
        <v>12</v>
      </c>
    </row>
    <row r="2061" spans="1:11" x14ac:dyDescent="0.25">
      <c r="A2061" s="1">
        <v>2934.51000976563</v>
      </c>
      <c r="B2061" s="1">
        <v>1.87464593909681</v>
      </c>
      <c r="C2061">
        <v>3.0233859433792501E-3</v>
      </c>
      <c r="D2061" s="1">
        <v>1.87766936141998</v>
      </c>
      <c r="E2061">
        <v>4.01093643631611E-4</v>
      </c>
      <c r="F2061" s="1">
        <f>Tabla2[[#This Row],[Axial Force ]]/$O$11</f>
        <v>61.135625203450623</v>
      </c>
      <c r="G2061" s="5">
        <f>Tabla2[[#This Row],[Axial Displacement ]]/$O$8</f>
        <v>2.3143777025886544E-2</v>
      </c>
      <c r="H2061" s="1">
        <f>Tabla2[[#This Row],[Axial 634,12F ]]/25</f>
        <v>1.6043745745264439E-5</v>
      </c>
      <c r="I2061" s="1">
        <f>IF(Tabla2[[#This Row],[Axial Displacement Command ]]=D2060,1,0)</f>
        <v>0</v>
      </c>
      <c r="J2061" s="1">
        <f>IF(AND(Tabla2[[#This Row],[cic]]=1,(AND(I2060=1,I2062=0))),1,0)</f>
        <v>0</v>
      </c>
      <c r="K2061" s="1">
        <f>Tabla2[[#This Row],[pas]]+K2060</f>
        <v>12</v>
      </c>
    </row>
    <row r="2062" spans="1:11" x14ac:dyDescent="0.25">
      <c r="A2062" s="1">
        <v>2942.423828125</v>
      </c>
      <c r="B2062" s="1">
        <v>1.87816144898534</v>
      </c>
      <c r="C2062">
        <v>2.8444528652471499E-3</v>
      </c>
      <c r="D2062" s="1">
        <v>1.88100594095886</v>
      </c>
      <c r="E2062">
        <v>-6.1545159724119003E-4</v>
      </c>
      <c r="F2062" s="1">
        <f>Tabla2[[#This Row],[Axial Force ]]/$O$11</f>
        <v>61.300496419270836</v>
      </c>
      <c r="G2062" s="5">
        <f>Tabla2[[#This Row],[Axial Displacement ]]/$O$8</f>
        <v>2.3187178382535062E-2</v>
      </c>
      <c r="H2062" s="1">
        <f>Tabla2[[#This Row],[Axial 634,12F ]]/25</f>
        <v>-2.4618063889647601E-5</v>
      </c>
      <c r="I2062" s="1">
        <f>IF(Tabla2[[#This Row],[Axial Displacement Command ]]=D2061,1,0)</f>
        <v>0</v>
      </c>
      <c r="J2062" s="1">
        <f>IF(AND(Tabla2[[#This Row],[cic]]=1,(AND(I2061=1,I2063=0))),1,0)</f>
        <v>0</v>
      </c>
      <c r="K2062" s="1">
        <f>Tabla2[[#This Row],[pas]]+K2061</f>
        <v>12</v>
      </c>
    </row>
    <row r="2063" spans="1:11" x14ac:dyDescent="0.25">
      <c r="A2063" s="1">
        <v>2951.26245117188</v>
      </c>
      <c r="B2063" s="1">
        <v>1.88200594857335</v>
      </c>
      <c r="C2063">
        <v>2.3366212644759798E-3</v>
      </c>
      <c r="D2063" s="1">
        <v>1.88434252049774</v>
      </c>
      <c r="E2063">
        <v>-1.1799415915447801E-3</v>
      </c>
      <c r="F2063" s="1">
        <f>Tabla2[[#This Row],[Axial Force ]]/$O$11</f>
        <v>61.484634399414169</v>
      </c>
      <c r="G2063" s="5">
        <f>Tabla2[[#This Row],[Axial Displacement ]]/$O$8</f>
        <v>2.3234641340411727E-2</v>
      </c>
      <c r="H2063" s="1">
        <f>Tabla2[[#This Row],[Axial 634,12F ]]/25</f>
        <v>-4.7197663661791201E-5</v>
      </c>
      <c r="I2063" s="1">
        <f>IF(Tabla2[[#This Row],[Axial Displacement Command ]]=D2062,1,0)</f>
        <v>0</v>
      </c>
      <c r="J2063" s="1">
        <f>IF(AND(Tabla2[[#This Row],[cic]]=1,(AND(I2062=1,I2064=0))),1,0)</f>
        <v>0</v>
      </c>
      <c r="K2063" s="1">
        <f>Tabla2[[#This Row],[pas]]+K2062</f>
        <v>12</v>
      </c>
    </row>
    <row r="2064" spans="1:11" x14ac:dyDescent="0.25">
      <c r="A2064" s="1">
        <v>2957.65795898438</v>
      </c>
      <c r="B2064" s="1">
        <v>1.8854284426197401</v>
      </c>
      <c r="C2064">
        <v>2.2506712866743302E-3</v>
      </c>
      <c r="D2064" s="1">
        <v>1.88767910003662</v>
      </c>
      <c r="E2064">
        <v>-1.2090640666428999E-3</v>
      </c>
      <c r="F2064" s="1">
        <f>Tabla2[[#This Row],[Axial Force ]]/$O$11</f>
        <v>61.617874145507919</v>
      </c>
      <c r="G2064" s="5">
        <f>Tabla2[[#This Row],[Axial Displacement ]]/$O$8</f>
        <v>2.3276894353330125E-2</v>
      </c>
      <c r="H2064" s="1">
        <f>Tabla2[[#This Row],[Axial 634,12F ]]/25</f>
        <v>-4.8362562665715997E-5</v>
      </c>
      <c r="I2064" s="1">
        <f>IF(Tabla2[[#This Row],[Axial Displacement Command ]]=D2063,1,0)</f>
        <v>0</v>
      </c>
      <c r="J2064" s="1">
        <f>IF(AND(Tabla2[[#This Row],[cic]]=1,(AND(I2063=1,I2065=0))),1,0)</f>
        <v>0</v>
      </c>
      <c r="K2064" s="1">
        <f>Tabla2[[#This Row],[pas]]+K2063</f>
        <v>12</v>
      </c>
    </row>
    <row r="2065" spans="1:11" x14ac:dyDescent="0.25">
      <c r="A2065" s="1">
        <v>2964.2275390625</v>
      </c>
      <c r="B2065" s="1">
        <v>1.88899750355631</v>
      </c>
      <c r="C2065">
        <v>2.0182133084745099E-3</v>
      </c>
      <c r="D2065" s="1">
        <v>1.89101579599082</v>
      </c>
      <c r="E2065">
        <v>-1.77320487182442E-3</v>
      </c>
      <c r="F2065" s="1">
        <f>Tabla2[[#This Row],[Axial Force ]]/$O$11</f>
        <v>61.754740397135414</v>
      </c>
      <c r="G2065" s="5">
        <f>Tabla2[[#This Row],[Axial Displacement ]]/$O$8</f>
        <v>2.332095683402852E-2</v>
      </c>
      <c r="H2065" s="1">
        <f>Tabla2[[#This Row],[Axial 634,12F ]]/25</f>
        <v>-7.0928194872976801E-5</v>
      </c>
      <c r="I2065" s="1">
        <f>IF(Tabla2[[#This Row],[Axial Displacement Command ]]=D2064,1,0)</f>
        <v>0</v>
      </c>
      <c r="J2065" s="1">
        <f>IF(AND(Tabla2[[#This Row],[cic]]=1,(AND(I2064=1,I2066=0))),1,0)</f>
        <v>0</v>
      </c>
      <c r="K2065" s="1">
        <f>Tabla2[[#This Row],[pas]]+K2064</f>
        <v>12</v>
      </c>
    </row>
    <row r="2066" spans="1:11" x14ac:dyDescent="0.25">
      <c r="A2066" s="1">
        <v>2969.70727539063</v>
      </c>
      <c r="B2066" s="1">
        <v>1.8918514251709</v>
      </c>
      <c r="C2066">
        <v>2.5008916963997802E-3</v>
      </c>
      <c r="D2066" s="1">
        <v>1.89435225911438</v>
      </c>
      <c r="E2066">
        <v>-1.9626253333626699E-4</v>
      </c>
      <c r="F2066" s="1">
        <f>Tabla2[[#This Row],[Axial Force ]]/$O$11</f>
        <v>61.868901570638123</v>
      </c>
      <c r="G2066" s="5">
        <f>Tabla2[[#This Row],[Axial Displacement ]]/$O$8</f>
        <v>2.335619043420864E-2</v>
      </c>
      <c r="H2066" s="1">
        <f>Tabla2[[#This Row],[Axial 634,12F ]]/25</f>
        <v>-7.8505013334506792E-6</v>
      </c>
      <c r="I2066" s="1">
        <f>IF(Tabla2[[#This Row],[Axial Displacement Command ]]=D2065,1,0)</f>
        <v>0</v>
      </c>
      <c r="J2066" s="1">
        <f>IF(AND(Tabla2[[#This Row],[cic]]=1,(AND(I2065=1,I2067=0))),1,0)</f>
        <v>0</v>
      </c>
      <c r="K2066" s="1">
        <f>Tabla2[[#This Row],[pas]]+K2065</f>
        <v>12</v>
      </c>
    </row>
    <row r="2067" spans="1:11" x14ac:dyDescent="0.25">
      <c r="A2067" s="1">
        <v>2977.13647460938</v>
      </c>
      <c r="B2067" s="1">
        <v>1.89579965081066</v>
      </c>
      <c r="C2067">
        <v>1.8892287698690799E-3</v>
      </c>
      <c r="D2067" s="1">
        <v>1.89768883865327</v>
      </c>
      <c r="E2067">
        <v>-7.9104205497060299E-4</v>
      </c>
      <c r="F2067" s="1">
        <f>Tabla2[[#This Row],[Axial Force ]]/$O$11</f>
        <v>62.023676554362083</v>
      </c>
      <c r="G2067" s="5">
        <f>Tabla2[[#This Row],[Axial Displacement ]]/$O$8</f>
        <v>2.3404933960625433E-2</v>
      </c>
      <c r="H2067" s="1">
        <f>Tabla2[[#This Row],[Axial 634,12F ]]/25</f>
        <v>-3.1641682198824121E-5</v>
      </c>
      <c r="I2067" s="1">
        <f>IF(Tabla2[[#This Row],[Axial Displacement Command ]]=D2066,1,0)</f>
        <v>0</v>
      </c>
      <c r="J2067" s="1">
        <f>IF(AND(Tabla2[[#This Row],[cic]]=1,(AND(I2066=1,I2068=0))),1,0)</f>
        <v>0</v>
      </c>
      <c r="K2067" s="1">
        <f>Tabla2[[#This Row],[pas]]+K2066</f>
        <v>12</v>
      </c>
    </row>
    <row r="2068" spans="1:11" x14ac:dyDescent="0.25">
      <c r="A2068" s="1">
        <v>2982.849609375</v>
      </c>
      <c r="B2068" s="1">
        <v>1.89819931983948</v>
      </c>
      <c r="C2068">
        <v>2.8262138584977899E-3</v>
      </c>
      <c r="D2068" s="1">
        <v>1.90102553460747</v>
      </c>
      <c r="E2068">
        <v>-7.1250633482122805E-4</v>
      </c>
      <c r="F2068" s="1">
        <f>Tabla2[[#This Row],[Axial Force ]]/$O$11</f>
        <v>62.1427001953125</v>
      </c>
      <c r="G2068" s="5">
        <f>Tabla2[[#This Row],[Axial Displacement ]]/$O$8</f>
        <v>2.343455950419111E-2</v>
      </c>
      <c r="H2068" s="1">
        <f>Tabla2[[#This Row],[Axial 634,12F ]]/25</f>
        <v>-2.8500253392849121E-5</v>
      </c>
      <c r="I2068" s="1">
        <f>IF(Tabla2[[#This Row],[Axial Displacement Command ]]=D2067,1,0)</f>
        <v>0</v>
      </c>
      <c r="J2068" s="1">
        <f>IF(AND(Tabla2[[#This Row],[cic]]=1,(AND(I2067=1,I2069=0))),1,0)</f>
        <v>0</v>
      </c>
      <c r="K2068" s="1">
        <f>Tabla2[[#This Row],[pas]]+K2067</f>
        <v>12</v>
      </c>
    </row>
    <row r="2069" spans="1:11" x14ac:dyDescent="0.25">
      <c r="A2069" s="1">
        <v>2987.95385742188</v>
      </c>
      <c r="B2069" s="1">
        <v>1.9020187901333001</v>
      </c>
      <c r="C2069">
        <v>2.3432969555869901E-3</v>
      </c>
      <c r="D2069" s="1">
        <v>1.90436211414635</v>
      </c>
      <c r="E2069">
        <v>1.58522607307532E-3</v>
      </c>
      <c r="F2069" s="1">
        <f>Tabla2[[#This Row],[Axial Force ]]/$O$11</f>
        <v>62.249038696289169</v>
      </c>
      <c r="G2069" s="5">
        <f>Tabla2[[#This Row],[Axial Displacement ]]/$O$8</f>
        <v>2.3481713458435804E-2</v>
      </c>
      <c r="H2069" s="1">
        <f>Tabla2[[#This Row],[Axial 634,12F ]]/25</f>
        <v>6.3409042923012803E-5</v>
      </c>
      <c r="I2069" s="1">
        <f>IF(Tabla2[[#This Row],[Axial Displacement Command ]]=D2068,1,0)</f>
        <v>0</v>
      </c>
      <c r="J2069" s="1">
        <f>IF(AND(Tabla2[[#This Row],[cic]]=1,(AND(I2068=1,I2070=0))),1,0)</f>
        <v>0</v>
      </c>
      <c r="K2069" s="1">
        <f>Tabla2[[#This Row],[pas]]+K2068</f>
        <v>12</v>
      </c>
    </row>
    <row r="2070" spans="1:11" x14ac:dyDescent="0.25">
      <c r="A2070" s="1">
        <v>2993.33471679688</v>
      </c>
      <c r="B2070" s="1">
        <v>1.9049692200496799</v>
      </c>
      <c r="C2070">
        <v>2.7294158826407502E-3</v>
      </c>
      <c r="D2070" s="1">
        <v>1.90769857726991</v>
      </c>
      <c r="E2070" s="2">
        <v>4.4595825698934297E-5</v>
      </c>
      <c r="F2070" s="1">
        <f>Tabla2[[#This Row],[Axial Force ]]/$O$11</f>
        <v>62.361139933268333</v>
      </c>
      <c r="G2070" s="5">
        <f>Tabla2[[#This Row],[Axial Displacement ]]/$O$8</f>
        <v>2.351813851913185E-2</v>
      </c>
      <c r="H2070" s="1">
        <f>Tabla2[[#This Row],[Axial 634,12F ]]/25</f>
        <v>1.7838330279573719E-6</v>
      </c>
      <c r="I2070" s="1">
        <f>IF(Tabla2[[#This Row],[Axial Displacement Command ]]=D2069,1,0)</f>
        <v>0</v>
      </c>
      <c r="J2070" s="1">
        <f>IF(AND(Tabla2[[#This Row],[cic]]=1,(AND(I2069=1,I2071=0))),1,0)</f>
        <v>0</v>
      </c>
      <c r="K2070" s="1">
        <f>Tabla2[[#This Row],[pas]]+K2069</f>
        <v>12</v>
      </c>
    </row>
    <row r="2071" spans="1:11" x14ac:dyDescent="0.25">
      <c r="A2071" s="1">
        <v>3002.93432617188</v>
      </c>
      <c r="B2071" s="1">
        <v>1.9094825256615899</v>
      </c>
      <c r="C2071">
        <v>1.55282020841696E-3</v>
      </c>
      <c r="D2071" s="1">
        <v>1.91103527322412</v>
      </c>
      <c r="E2071">
        <v>-7.7862881653345496E-4</v>
      </c>
      <c r="F2071" s="1">
        <f>Tabla2[[#This Row],[Axial Force ]]/$O$11</f>
        <v>62.561131795247498</v>
      </c>
      <c r="G2071" s="5">
        <f>Tabla2[[#This Row],[Axial Displacement ]]/$O$8</f>
        <v>2.3573858341501112E-2</v>
      </c>
      <c r="H2071" s="1">
        <f>Tabla2[[#This Row],[Axial 634,12F ]]/25</f>
        <v>-3.1145152661338195E-5</v>
      </c>
      <c r="I2071" s="1">
        <f>IF(Tabla2[[#This Row],[Axial Displacement Command ]]=D2070,1,0)</f>
        <v>0</v>
      </c>
      <c r="J2071" s="1">
        <f>IF(AND(Tabla2[[#This Row],[cic]]=1,(AND(I2070=1,I2072=0))),1,0)</f>
        <v>0</v>
      </c>
      <c r="K2071" s="1">
        <f>Tabla2[[#This Row],[pas]]+K2070</f>
        <v>12</v>
      </c>
    </row>
    <row r="2072" spans="1:11" x14ac:dyDescent="0.25">
      <c r="A2072" s="1">
        <v>3011.92041015625</v>
      </c>
      <c r="B2072" s="1">
        <v>1.91373820416629</v>
      </c>
      <c r="C2072">
        <v>6.3359738078361304E-4</v>
      </c>
      <c r="D2072" s="1">
        <v>1.914371852763</v>
      </c>
      <c r="E2072">
        <v>-1.5875135659371199E-3</v>
      </c>
      <c r="F2072" s="1">
        <f>Tabla2[[#This Row],[Axial Force ]]/$O$11</f>
        <v>62.748341878255211</v>
      </c>
      <c r="G2072" s="5">
        <f>Tabla2[[#This Row],[Axial Displacement ]]/$O$8</f>
        <v>2.3626397582299875E-2</v>
      </c>
      <c r="H2072" s="1">
        <f>Tabla2[[#This Row],[Axial 634,12F ]]/25</f>
        <v>-6.350054263748479E-5</v>
      </c>
      <c r="I2072" s="1">
        <f>IF(Tabla2[[#This Row],[Axial Displacement Command ]]=D2071,1,0)</f>
        <v>0</v>
      </c>
      <c r="J2072" s="1">
        <f>IF(AND(Tabla2[[#This Row],[cic]]=1,(AND(I2071=1,I2073=0))),1,0)</f>
        <v>0</v>
      </c>
      <c r="K2072" s="1">
        <f>Tabla2[[#This Row],[pas]]+K2071</f>
        <v>12</v>
      </c>
    </row>
    <row r="2073" spans="1:11" x14ac:dyDescent="0.25">
      <c r="A2073" s="1">
        <v>3017.783203125</v>
      </c>
      <c r="B2073" s="1">
        <v>1.9168960861861699</v>
      </c>
      <c r="C2073">
        <v>8.1229211446043304E-4</v>
      </c>
      <c r="D2073" s="1">
        <v>1.91770843230188</v>
      </c>
      <c r="E2073">
        <v>-1.3930199429523799E-3</v>
      </c>
      <c r="F2073" s="1">
        <f>Tabla2[[#This Row],[Axial Force ]]/$O$11</f>
        <v>62.8704833984375</v>
      </c>
      <c r="G2073" s="5">
        <f>Tabla2[[#This Row],[Axial Displacement ]]/$O$8</f>
        <v>2.3665383780076172E-2</v>
      </c>
      <c r="H2073" s="1">
        <f>Tabla2[[#This Row],[Axial 634,12F ]]/25</f>
        <v>-5.5720797718095195E-5</v>
      </c>
      <c r="I2073" s="1">
        <f>IF(Tabla2[[#This Row],[Axial Displacement Command ]]=D2072,1,0)</f>
        <v>0</v>
      </c>
      <c r="J2073" s="1">
        <f>IF(AND(Tabla2[[#This Row],[cic]]=1,(AND(I2072=1,I2074=0))),1,0)</f>
        <v>0</v>
      </c>
      <c r="K2073" s="1">
        <f>Tabla2[[#This Row],[pas]]+K2072</f>
        <v>12</v>
      </c>
    </row>
    <row r="2074" spans="1:11" x14ac:dyDescent="0.25">
      <c r="A2074" s="1">
        <v>3022.5595703125</v>
      </c>
      <c r="B2074" s="1">
        <v>1.91970344167203</v>
      </c>
      <c r="C2074">
        <v>1.3415813100436901E-3</v>
      </c>
      <c r="D2074" s="1">
        <v>1.92104501184076</v>
      </c>
      <c r="E2074">
        <v>-2.1981609279464499E-3</v>
      </c>
      <c r="F2074" s="1">
        <f>Tabla2[[#This Row],[Axial Force ]]/$O$11</f>
        <v>62.969991048177086</v>
      </c>
      <c r="G2074" s="5">
        <f>Tabla2[[#This Row],[Axial Displacement ]]/$O$8</f>
        <v>2.370004248977815E-2</v>
      </c>
      <c r="H2074" s="1">
        <f>Tabla2[[#This Row],[Axial 634,12F ]]/25</f>
        <v>-8.7926437117857994E-5</v>
      </c>
      <c r="I2074" s="1">
        <f>IF(Tabla2[[#This Row],[Axial Displacement Command ]]=D2073,1,0)</f>
        <v>0</v>
      </c>
      <c r="J2074" s="1">
        <f>IF(AND(Tabla2[[#This Row],[cic]]=1,(AND(I2073=1,I2075=0))),1,0)</f>
        <v>0</v>
      </c>
      <c r="K2074" s="1">
        <f>Tabla2[[#This Row],[pas]]+K2073</f>
        <v>12</v>
      </c>
    </row>
    <row r="2075" spans="1:11" x14ac:dyDescent="0.25">
      <c r="A2075" s="1">
        <v>3026.78955078125</v>
      </c>
      <c r="B2075" s="1">
        <v>1.9224929856136399</v>
      </c>
      <c r="C2075">
        <v>1.8886328234657399E-3</v>
      </c>
      <c r="D2075" s="1">
        <v>1.92438159137964</v>
      </c>
      <c r="E2075">
        <v>-1.2645699598579101E-3</v>
      </c>
      <c r="F2075" s="1">
        <f>Tabla2[[#This Row],[Axial Force ]]/$O$11</f>
        <v>63.058115641276039</v>
      </c>
      <c r="G2075" s="5">
        <f>Tabla2[[#This Row],[Axial Displacement ]]/$O$8</f>
        <v>2.3734481303872096E-2</v>
      </c>
      <c r="H2075" s="1">
        <f>Tabla2[[#This Row],[Axial 634,12F ]]/25</f>
        <v>-5.0582798394316403E-5</v>
      </c>
      <c r="I2075" s="1">
        <f>IF(Tabla2[[#This Row],[Axial Displacement Command ]]=D2074,1,0)</f>
        <v>0</v>
      </c>
      <c r="J2075" s="1">
        <f>IF(AND(Tabla2[[#This Row],[cic]]=1,(AND(I2074=1,I2076=0))),1,0)</f>
        <v>0</v>
      </c>
      <c r="K2075" s="1">
        <f>Tabla2[[#This Row],[pas]]+K2074</f>
        <v>12</v>
      </c>
    </row>
    <row r="2076" spans="1:11" x14ac:dyDescent="0.25">
      <c r="A2076" s="1">
        <v>3030.884765625</v>
      </c>
      <c r="B2076" s="1">
        <v>1.9260621629655399</v>
      </c>
      <c r="C2076">
        <v>1.6560554740863199E-3</v>
      </c>
      <c r="D2076" s="1">
        <v>1.92771817091852</v>
      </c>
      <c r="E2076">
        <v>-4.5128260239835099E-4</v>
      </c>
      <c r="F2076" s="1">
        <f>Tabla2[[#This Row],[Axial Force ]]/$O$11</f>
        <v>63.1434326171875</v>
      </c>
      <c r="G2076" s="5">
        <f>Tabla2[[#This Row],[Axial Displacement ]]/$O$8</f>
        <v>2.3778545221796787E-2</v>
      </c>
      <c r="H2076" s="1">
        <f>Tabla2[[#This Row],[Axial 634,12F ]]/25</f>
        <v>-1.8051304095934039E-5</v>
      </c>
      <c r="I2076" s="1">
        <f>IF(Tabla2[[#This Row],[Axial Displacement Command ]]=D2075,1,0)</f>
        <v>0</v>
      </c>
      <c r="J2076" s="1">
        <f>IF(AND(Tabla2[[#This Row],[cic]]=1,(AND(I2075=1,I2077=0))),1,0)</f>
        <v>0</v>
      </c>
      <c r="K2076" s="1">
        <f>Tabla2[[#This Row],[pas]]+K2075</f>
        <v>12</v>
      </c>
    </row>
    <row r="2077" spans="1:11" x14ac:dyDescent="0.25">
      <c r="A2077" s="1">
        <v>3038.89770507813</v>
      </c>
      <c r="B2077" s="1">
        <v>1.9290196942165501</v>
      </c>
      <c r="C2077">
        <v>2.03514105123759E-3</v>
      </c>
      <c r="D2077" s="1">
        <v>1.9310548668727301</v>
      </c>
      <c r="E2077">
        <v>-1.2652039060867499E-4</v>
      </c>
      <c r="F2077" s="1">
        <f>Tabla2[[#This Row],[Axial Force ]]/$O$11</f>
        <v>63.310368855794373</v>
      </c>
      <c r="G2077" s="5">
        <f>Tabla2[[#This Row],[Axial Displacement ]]/$O$8</f>
        <v>2.3815057953290742E-2</v>
      </c>
      <c r="H2077" s="1">
        <f>Tabla2[[#This Row],[Axial 634,12F ]]/25</f>
        <v>-5.0608156243469996E-6</v>
      </c>
      <c r="I2077" s="1">
        <f>IF(Tabla2[[#This Row],[Axial Displacement Command ]]=D2076,1,0)</f>
        <v>0</v>
      </c>
      <c r="J2077" s="1">
        <f>IF(AND(Tabla2[[#This Row],[cic]]=1,(AND(I2076=1,I2078=0))),1,0)</f>
        <v>0</v>
      </c>
      <c r="K2077" s="1">
        <f>Tabla2[[#This Row],[pas]]+K2076</f>
        <v>12</v>
      </c>
    </row>
    <row r="2078" spans="1:11" x14ac:dyDescent="0.25">
      <c r="A2078" s="1">
        <v>3050.775390625</v>
      </c>
      <c r="B2078" s="1">
        <v>1.9351494265720199</v>
      </c>
      <c r="C2078">
        <v>7.5805189680977503E-4</v>
      </c>
      <c r="D2078" s="1">
        <v>1.93439132999629</v>
      </c>
      <c r="E2078">
        <v>-3.4332533687120299E-3</v>
      </c>
      <c r="F2078" s="1">
        <f>Tabla2[[#This Row],[Axial Force ]]/$O$11</f>
        <v>63.557820638020836</v>
      </c>
      <c r="G2078" s="5">
        <f>Tabla2[[#This Row],[Axial Displacement ]]/$O$8</f>
        <v>2.3890733661382963E-2</v>
      </c>
      <c r="H2078" s="1">
        <f>Tabla2[[#This Row],[Axial 634,12F ]]/25</f>
        <v>-1.3733013474848119E-4</v>
      </c>
      <c r="I2078" s="1">
        <f>IF(Tabla2[[#This Row],[Axial Displacement Command ]]=D2077,1,0)</f>
        <v>0</v>
      </c>
      <c r="J2078" s="1">
        <f>IF(AND(Tabla2[[#This Row],[cic]]=1,(AND(I2077=1,I2079=0))),1,0)</f>
        <v>0</v>
      </c>
      <c r="K2078" s="1">
        <f>Tabla2[[#This Row],[pas]]+K2077</f>
        <v>12</v>
      </c>
    </row>
    <row r="2079" spans="1:11" x14ac:dyDescent="0.25">
      <c r="A2079" s="1">
        <v>3053.75170898438</v>
      </c>
      <c r="B2079" s="1">
        <v>1.9366407068446301</v>
      </c>
      <c r="C2079">
        <v>1.0871887070606999E-3</v>
      </c>
      <c r="D2079" s="1">
        <v>1.93772790953517</v>
      </c>
      <c r="E2079">
        <v>-9.1302541704863004E-4</v>
      </c>
      <c r="F2079" s="1">
        <f>Tabla2[[#This Row],[Axial Force ]]/$O$11</f>
        <v>63.619827270507919</v>
      </c>
      <c r="G2079" s="5">
        <f>Tabla2[[#This Row],[Axial Displacement ]]/$O$8</f>
        <v>2.390914452894605E-2</v>
      </c>
      <c r="H2079" s="1">
        <f>Tabla2[[#This Row],[Axial 634,12F ]]/25</f>
        <v>-3.6521016681945205E-5</v>
      </c>
      <c r="I2079" s="1">
        <f>IF(Tabla2[[#This Row],[Axial Displacement Command ]]=D2078,1,0)</f>
        <v>0</v>
      </c>
      <c r="J2079" s="1">
        <f>IF(AND(Tabla2[[#This Row],[cic]]=1,(AND(I2078=1,I2080=0))),1,0)</f>
        <v>0</v>
      </c>
      <c r="K2079" s="1">
        <f>Tabla2[[#This Row],[pas]]+K2078</f>
        <v>12</v>
      </c>
    </row>
    <row r="2080" spans="1:11" x14ac:dyDescent="0.25">
      <c r="A2080" s="1">
        <v>3059.76293945313</v>
      </c>
      <c r="B2080" s="1">
        <v>1.94053177256137</v>
      </c>
      <c r="C2080">
        <v>5.32865499280888E-4</v>
      </c>
      <c r="D2080" s="1">
        <v>1.9410646054893701</v>
      </c>
      <c r="E2080">
        <v>-2.72916963695025E-3</v>
      </c>
      <c r="F2080" s="1">
        <f>Tabla2[[#This Row],[Axial Force ]]/$O$11</f>
        <v>63.745061238606873</v>
      </c>
      <c r="G2080" s="5">
        <f>Tabla2[[#This Row],[Axial Displacement ]]/$O$8</f>
        <v>2.3957182377300865E-2</v>
      </c>
      <c r="H2080" s="1">
        <f>Tabla2[[#This Row],[Axial 634,12F ]]/25</f>
        <v>-1.0916678547801E-4</v>
      </c>
      <c r="I2080" s="1">
        <f>IF(Tabla2[[#This Row],[Axial Displacement Command ]]=D2079,1,0)</f>
        <v>0</v>
      </c>
      <c r="J2080" s="1">
        <f>IF(AND(Tabla2[[#This Row],[cic]]=1,(AND(I2079=1,I2081=0))),1,0)</f>
        <v>0</v>
      </c>
      <c r="K2080" s="1">
        <f>Tabla2[[#This Row],[pas]]+K2079</f>
        <v>12</v>
      </c>
    </row>
    <row r="2081" spans="1:11" x14ac:dyDescent="0.25">
      <c r="A2081" s="1">
        <v>3063.93896484375</v>
      </c>
      <c r="B2081" s="1">
        <v>1.94280629511923</v>
      </c>
      <c r="C2081">
        <v>1.5949010503391E-3</v>
      </c>
      <c r="D2081" s="1">
        <v>1.9444011850282601</v>
      </c>
      <c r="E2081">
        <v>-2.3868335574661601E-3</v>
      </c>
      <c r="F2081" s="1">
        <f>Tabla2[[#This Row],[Axial Force ]]/$O$11</f>
        <v>63.832061767578125</v>
      </c>
      <c r="G2081" s="5">
        <f>Tabla2[[#This Row],[Axial Displacement ]]/$O$8</f>
        <v>2.3985262902706542E-2</v>
      </c>
      <c r="H2081" s="1">
        <f>Tabla2[[#This Row],[Axial 634,12F ]]/25</f>
        <v>-9.5473342298646403E-5</v>
      </c>
      <c r="I2081" s="1">
        <f>IF(Tabla2[[#This Row],[Axial Displacement Command ]]=D2080,1,0)</f>
        <v>0</v>
      </c>
      <c r="J2081" s="1">
        <f>IF(AND(Tabla2[[#This Row],[cic]]=1,(AND(I2080=1,I2082=0))),1,0)</f>
        <v>0</v>
      </c>
      <c r="K2081" s="1">
        <f>Tabla2[[#This Row],[pas]]+K2080</f>
        <v>12</v>
      </c>
    </row>
    <row r="2082" spans="1:11" x14ac:dyDescent="0.25">
      <c r="A2082" s="1">
        <v>3068.89770507813</v>
      </c>
      <c r="B2082" s="1">
        <v>1.94563146214932</v>
      </c>
      <c r="C2082">
        <v>2.10618964047171E-3</v>
      </c>
      <c r="D2082" s="1">
        <v>1.9477376481518101</v>
      </c>
      <c r="E2082">
        <v>-2.04747425414098E-3</v>
      </c>
      <c r="F2082" s="1">
        <f>Tabla2[[#This Row],[Axial Force ]]/$O$11</f>
        <v>63.935368855794373</v>
      </c>
      <c r="G2082" s="5">
        <f>Tabla2[[#This Row],[Axial Displacement ]]/$O$8</f>
        <v>2.4020141508016297E-2</v>
      </c>
      <c r="H2082" s="1">
        <f>Tabla2[[#This Row],[Axial 634,12F ]]/25</f>
        <v>-8.1898970165639198E-5</v>
      </c>
      <c r="I2082" s="1">
        <f>IF(Tabla2[[#This Row],[Axial Displacement Command ]]=D2081,1,0)</f>
        <v>0</v>
      </c>
      <c r="J2082" s="1">
        <f>IF(AND(Tabla2[[#This Row],[cic]]=1,(AND(I2081=1,I2083=0))),1,0)</f>
        <v>0</v>
      </c>
      <c r="K2082" s="1">
        <f>Tabla2[[#This Row],[pas]]+K2081</f>
        <v>12</v>
      </c>
    </row>
    <row r="2083" spans="1:11" x14ac:dyDescent="0.25">
      <c r="A2083" s="1">
        <v>3074.63500976563</v>
      </c>
      <c r="B2083" s="1">
        <v>1.94929365534335</v>
      </c>
      <c r="C2083">
        <v>1.78074833456776E-3</v>
      </c>
      <c r="D2083" s="1">
        <v>1.9510743441060201</v>
      </c>
      <c r="E2083">
        <v>-5.4308310382111802E-4</v>
      </c>
      <c r="F2083" s="1">
        <f>Tabla2[[#This Row],[Axial Force ]]/$O$11</f>
        <v>64.054896036783958</v>
      </c>
      <c r="G2083" s="5">
        <f>Tabla2[[#This Row],[Axial Displacement ]]/$O$8</f>
        <v>2.4065353769670988E-2</v>
      </c>
      <c r="H2083" s="1">
        <f>Tabla2[[#This Row],[Axial 634,12F ]]/25</f>
        <v>-2.1723324152844722E-5</v>
      </c>
      <c r="I2083" s="1">
        <f>IF(Tabla2[[#This Row],[Axial Displacement Command ]]=D2082,1,0)</f>
        <v>0</v>
      </c>
      <c r="J2083" s="1">
        <f>IF(AND(Tabla2[[#This Row],[cic]]=1,(AND(I2082=1,I2084=0))),1,0)</f>
        <v>0</v>
      </c>
      <c r="K2083" s="1">
        <f>Tabla2[[#This Row],[pas]]+K2082</f>
        <v>12</v>
      </c>
    </row>
    <row r="2084" spans="1:11" x14ac:dyDescent="0.25">
      <c r="A2084" s="1">
        <v>3079.69067382813</v>
      </c>
      <c r="B2084" s="1">
        <v>1.95274828001857</v>
      </c>
      <c r="C2084">
        <v>1.66261190770456E-3</v>
      </c>
      <c r="D2084" s="1">
        <v>1.9544109236449001</v>
      </c>
      <c r="E2084">
        <v>-1.4490824469248801E-3</v>
      </c>
      <c r="F2084" s="1">
        <f>Tabla2[[#This Row],[Axial Force ]]/$O$11</f>
        <v>64.16022237141938</v>
      </c>
      <c r="G2084" s="5">
        <f>Tabla2[[#This Row],[Axial Displacement ]]/$O$8</f>
        <v>2.4108003457019384E-2</v>
      </c>
      <c r="H2084" s="1">
        <f>Tabla2[[#This Row],[Axial 634,12F ]]/25</f>
        <v>-5.7963297876995206E-5</v>
      </c>
      <c r="I2084" s="1">
        <f>IF(Tabla2[[#This Row],[Axial Displacement Command ]]=D2083,1,0)</f>
        <v>0</v>
      </c>
      <c r="J2084" s="1">
        <f>IF(AND(Tabla2[[#This Row],[cic]]=1,(AND(I2083=1,I2085=0))),1,0)</f>
        <v>0</v>
      </c>
      <c r="K2084" s="1">
        <f>Tabla2[[#This Row],[pas]]+K2083</f>
        <v>12</v>
      </c>
    </row>
    <row r="2085" spans="1:11" x14ac:dyDescent="0.25">
      <c r="A2085" s="1">
        <v>3086.3017578125</v>
      </c>
      <c r="B2085" s="1">
        <v>1.95554853416979</v>
      </c>
      <c r="C2085">
        <v>2.1989344531903E-3</v>
      </c>
      <c r="D2085" s="1">
        <v>1.9577473867684601</v>
      </c>
      <c r="E2085">
        <v>-1.00091538115521E-2</v>
      </c>
      <c r="F2085" s="1">
        <f>Tabla2[[#This Row],[Axial Force ]]/$O$11</f>
        <v>64.297953287760421</v>
      </c>
      <c r="G2085" s="5">
        <f>Tabla2[[#This Row],[Axial Displacement ]]/$O$8</f>
        <v>2.4142574495923334E-2</v>
      </c>
      <c r="H2085" s="1">
        <f>Tabla2[[#This Row],[Axial 634,12F ]]/25</f>
        <v>-4.0036615246208401E-4</v>
      </c>
      <c r="I2085" s="1">
        <f>IF(Tabla2[[#This Row],[Axial Displacement Command ]]=D2084,1,0)</f>
        <v>0</v>
      </c>
      <c r="J2085" s="1">
        <f>IF(AND(Tabla2[[#This Row],[cic]]=1,(AND(I2084=1,I2086=0))),1,0)</f>
        <v>0</v>
      </c>
      <c r="K2085" s="1">
        <f>Tabla2[[#This Row],[pas]]+K2084</f>
        <v>12</v>
      </c>
    </row>
    <row r="2086" spans="1:11" x14ac:dyDescent="0.25">
      <c r="A2086" s="1">
        <v>3092.07080078125</v>
      </c>
      <c r="B2086" s="1">
        <v>1.95907126180828</v>
      </c>
      <c r="C2086">
        <v>2.0129680251557099E-3</v>
      </c>
      <c r="D2086" s="1">
        <v>1.9610840827226601</v>
      </c>
      <c r="E2086">
        <v>-1.9828519270959099E-3</v>
      </c>
      <c r="F2086" s="1">
        <f>Tabla2[[#This Row],[Axial Force ]]/$O$11</f>
        <v>64.418141682942704</v>
      </c>
      <c r="G2086" s="5">
        <f>Tabla2[[#This Row],[Axial Displacement ]]/$O$8</f>
        <v>2.4186064960596047E-2</v>
      </c>
      <c r="H2086" s="1">
        <f>Tabla2[[#This Row],[Axial 634,12F ]]/25</f>
        <v>-7.9314077083836391E-5</v>
      </c>
      <c r="I2086" s="1">
        <f>IF(Tabla2[[#This Row],[Axial Displacement Command ]]=D2085,1,0)</f>
        <v>0</v>
      </c>
      <c r="J2086" s="1">
        <f>IF(AND(Tabla2[[#This Row],[cic]]=1,(AND(I2085=1,I2087=0))),1,0)</f>
        <v>0</v>
      </c>
      <c r="K2086" s="1">
        <f>Tabla2[[#This Row],[pas]]+K2085</f>
        <v>12</v>
      </c>
    </row>
    <row r="2087" spans="1:11" x14ac:dyDescent="0.25">
      <c r="A2087" s="1">
        <v>3096.68481445313</v>
      </c>
      <c r="B2087" s="1">
        <v>1.9618356600403799</v>
      </c>
      <c r="C2087">
        <v>2.5850533802440601E-3</v>
      </c>
      <c r="D2087" s="1">
        <v>1.9644207786768699</v>
      </c>
      <c r="E2087">
        <v>-3.9776564335625196E-3</v>
      </c>
      <c r="F2087" s="1">
        <f>Tabla2[[#This Row],[Axial Force ]]/$O$11</f>
        <v>64.514266967773537</v>
      </c>
      <c r="G2087" s="5">
        <f>Tabla2[[#This Row],[Axial Displacement ]]/$O$8</f>
        <v>2.4220193333831852E-2</v>
      </c>
      <c r="H2087" s="1">
        <f>Tabla2[[#This Row],[Axial 634,12F ]]/25</f>
        <v>-1.5910625734250077E-4</v>
      </c>
      <c r="I2087" s="1">
        <f>IF(Tabla2[[#This Row],[Axial Displacement Command ]]=D2086,1,0)</f>
        <v>0</v>
      </c>
      <c r="J2087" s="1">
        <f>IF(AND(Tabla2[[#This Row],[cic]]=1,(AND(I2086=1,I2088=0))),1,0)</f>
        <v>0</v>
      </c>
      <c r="K2087" s="1">
        <f>Tabla2[[#This Row],[pas]]+K2086</f>
        <v>12</v>
      </c>
    </row>
    <row r="2088" spans="1:11" x14ac:dyDescent="0.25">
      <c r="A2088" s="1">
        <v>3106.38256835938</v>
      </c>
      <c r="B2088" s="1">
        <v>1.9658016972243799</v>
      </c>
      <c r="C2088">
        <v>1.9555091057554801E-3</v>
      </c>
      <c r="D2088" s="1">
        <v>1.9677572418004301</v>
      </c>
      <c r="E2088">
        <v>-1.2965217877081199E-4</v>
      </c>
      <c r="F2088" s="1">
        <f>Tabla2[[#This Row],[Axial Force ]]/$O$11</f>
        <v>64.716303507487083</v>
      </c>
      <c r="G2088" s="5">
        <f>Tabla2[[#This Row],[Axial Displacement ]]/$O$8</f>
        <v>2.4269156755856541E-2</v>
      </c>
      <c r="H2088" s="1">
        <f>Tabla2[[#This Row],[Axial 634,12F ]]/25</f>
        <v>-5.1860871508324796E-6</v>
      </c>
      <c r="I2088" s="1">
        <f>IF(Tabla2[[#This Row],[Axial Displacement Command ]]=D2087,1,0)</f>
        <v>0</v>
      </c>
      <c r="J2088" s="1">
        <f>IF(AND(Tabla2[[#This Row],[cic]]=1,(AND(I2087=1,I2089=0))),1,0)</f>
        <v>0</v>
      </c>
      <c r="K2088" s="1">
        <f>Tabla2[[#This Row],[pas]]+K2087</f>
        <v>12</v>
      </c>
    </row>
    <row r="2089" spans="1:11" x14ac:dyDescent="0.25">
      <c r="A2089" s="1">
        <v>3112.12475585938</v>
      </c>
      <c r="B2089" s="1">
        <v>1.97077984921634</v>
      </c>
      <c r="C2089">
        <v>3.1399727618008899E-4</v>
      </c>
      <c r="D2089" s="1">
        <v>1.9710939377546299</v>
      </c>
      <c r="E2089">
        <v>-1.07107396729589E-4</v>
      </c>
      <c r="F2089" s="1">
        <f>Tabla2[[#This Row],[Axial Force ]]/$O$11</f>
        <v>64.835932413737083</v>
      </c>
      <c r="G2089" s="5">
        <f>Tabla2[[#This Row],[Axial Displacement ]]/$O$8</f>
        <v>2.433061542242395E-2</v>
      </c>
      <c r="H2089" s="1">
        <f>Tabla2[[#This Row],[Axial 634,12F ]]/25</f>
        <v>-4.2842958691835605E-6</v>
      </c>
      <c r="I2089" s="1">
        <f>IF(Tabla2[[#This Row],[Axial Displacement Command ]]=D2088,1,0)</f>
        <v>0</v>
      </c>
      <c r="J2089" s="1">
        <f>IF(AND(Tabla2[[#This Row],[cic]]=1,(AND(I2088=1,I2090=0))),1,0)</f>
        <v>0</v>
      </c>
      <c r="K2089" s="1">
        <f>Tabla2[[#This Row],[pas]]+K2088</f>
        <v>12</v>
      </c>
    </row>
    <row r="2090" spans="1:11" x14ac:dyDescent="0.25">
      <c r="A2090" s="1">
        <v>3116.45336914063</v>
      </c>
      <c r="B2090" s="1">
        <v>1.97391281835735</v>
      </c>
      <c r="C2090">
        <v>5.17725936788338E-4</v>
      </c>
      <c r="D2090" s="1">
        <v>1.9744304008781901</v>
      </c>
      <c r="E2090">
        <v>-1.7977916968447999E-3</v>
      </c>
      <c r="F2090" s="1">
        <f>Tabla2[[#This Row],[Axial Force ]]/$O$11</f>
        <v>64.926111857096458</v>
      </c>
      <c r="G2090" s="5">
        <f>Tabla2[[#This Row],[Axial Displacement ]]/$O$8</f>
        <v>2.4369294053794444E-2</v>
      </c>
      <c r="H2090" s="1">
        <f>Tabla2[[#This Row],[Axial 634,12F ]]/25</f>
        <v>-7.1911667873791993E-5</v>
      </c>
      <c r="I2090" s="1">
        <f>IF(Tabla2[[#This Row],[Axial Displacement Command ]]=D2089,1,0)</f>
        <v>0</v>
      </c>
      <c r="J2090" s="1">
        <f>IF(AND(Tabla2[[#This Row],[cic]]=1,(AND(I2089=1,I2091=0))),1,0)</f>
        <v>0</v>
      </c>
      <c r="K2090" s="1">
        <f>Tabla2[[#This Row],[pas]]+K2089</f>
        <v>12</v>
      </c>
    </row>
    <row r="2091" spans="1:11" x14ac:dyDescent="0.25">
      <c r="A2091" s="1">
        <v>3121.38940429688</v>
      </c>
      <c r="B2091" s="1">
        <v>1.9754576496779901</v>
      </c>
      <c r="C2091">
        <v>2.3093223262549102E-3</v>
      </c>
      <c r="D2091" s="1">
        <v>1.9777670968323899</v>
      </c>
      <c r="E2091">
        <v>9.5999496352305901E-4</v>
      </c>
      <c r="F2091" s="1">
        <f>Tabla2[[#This Row],[Axial Force ]]/$O$11</f>
        <v>65.028945922851662</v>
      </c>
      <c r="G2091" s="5">
        <f>Tabla2[[#This Row],[Axial Displacement ]]/$O$8</f>
        <v>2.4388366045407284E-2</v>
      </c>
      <c r="H2091" s="1">
        <f>Tabla2[[#This Row],[Axial 634,12F ]]/25</f>
        <v>3.8399798540922361E-5</v>
      </c>
      <c r="I2091" s="1">
        <f>IF(Tabla2[[#This Row],[Axial Displacement Command ]]=D2090,1,0)</f>
        <v>0</v>
      </c>
      <c r="J2091" s="1">
        <f>IF(AND(Tabla2[[#This Row],[cic]]=1,(AND(I2090=1,I2092=0))),1,0)</f>
        <v>0</v>
      </c>
      <c r="K2091" s="1">
        <f>Tabla2[[#This Row],[pas]]+K2090</f>
        <v>12</v>
      </c>
    </row>
    <row r="2092" spans="1:11" x14ac:dyDescent="0.25">
      <c r="A2092" s="1">
        <v>3124.37890625</v>
      </c>
      <c r="B2092" s="1">
        <v>1.97824719361961</v>
      </c>
      <c r="C2092">
        <v>2.8564929834828902E-3</v>
      </c>
      <c r="D2092" s="1">
        <v>1.9811035599559501</v>
      </c>
      <c r="E2092" s="2">
        <v>6.8775150907640596E-5</v>
      </c>
      <c r="F2092" s="1">
        <f>Tabla2[[#This Row],[Axial Force ]]/$O$11</f>
        <v>65.091227213541671</v>
      </c>
      <c r="G2092" s="5">
        <f>Tabla2[[#This Row],[Axial Displacement ]]/$O$8</f>
        <v>2.4422804859501358E-2</v>
      </c>
      <c r="H2092" s="1">
        <f>Tabla2[[#This Row],[Axial 634,12F ]]/25</f>
        <v>2.7510060363056238E-6</v>
      </c>
      <c r="I2092" s="1">
        <f>IF(Tabla2[[#This Row],[Axial Displacement Command ]]=D2091,1,0)</f>
        <v>0</v>
      </c>
      <c r="J2092" s="1">
        <f>IF(AND(Tabla2[[#This Row],[cic]]=1,(AND(I2091=1,I2093=0))),1,0)</f>
        <v>0</v>
      </c>
      <c r="K2092" s="1">
        <f>Tabla2[[#This Row],[pas]]+K2091</f>
        <v>12</v>
      </c>
    </row>
    <row r="2093" spans="1:11" x14ac:dyDescent="0.25">
      <c r="A2093" s="1">
        <v>3131.08764648438</v>
      </c>
      <c r="B2093" s="1">
        <v>1.9814230035990501</v>
      </c>
      <c r="C2093">
        <v>3.0173064260452498E-3</v>
      </c>
      <c r="D2093" s="1">
        <v>1.9844402559101599</v>
      </c>
      <c r="E2093">
        <v>5.7005826192835197E-4</v>
      </c>
      <c r="F2093" s="1">
        <f>Tabla2[[#This Row],[Axial Force ]]/$O$11</f>
        <v>65.230992635091255</v>
      </c>
      <c r="G2093" s="5">
        <f>Tabla2[[#This Row],[Axial Displacement ]]/$O$8</f>
        <v>2.4462012390111729E-2</v>
      </c>
      <c r="H2093" s="1">
        <f>Tabla2[[#This Row],[Axial 634,12F ]]/25</f>
        <v>2.2802330477134078E-5</v>
      </c>
      <c r="I2093" s="1">
        <f>IF(Tabla2[[#This Row],[Axial Displacement Command ]]=D2092,1,0)</f>
        <v>0</v>
      </c>
      <c r="J2093" s="1">
        <f>IF(AND(Tabla2[[#This Row],[cic]]=1,(AND(I2092=1,I2094=0))),1,0)</f>
        <v>0</v>
      </c>
      <c r="K2093" s="1">
        <f>Tabla2[[#This Row],[pas]]+K2092</f>
        <v>12</v>
      </c>
    </row>
    <row r="2094" spans="1:11" x14ac:dyDescent="0.25">
      <c r="A2094" s="1">
        <v>3136.94165039063</v>
      </c>
      <c r="B2094" s="1">
        <v>1.9853531848639301</v>
      </c>
      <c r="C2094">
        <v>2.4235248474724401E-3</v>
      </c>
      <c r="D2094" s="1">
        <v>1.9877767190337201</v>
      </c>
      <c r="E2094">
        <v>-1.3801231943943999E-3</v>
      </c>
      <c r="F2094" s="1">
        <f>Tabla2[[#This Row],[Axial Force ]]/$O$11</f>
        <v>65.352951049804787</v>
      </c>
      <c r="G2094" s="5">
        <f>Tabla2[[#This Row],[Axial Displacement ]]/$O$8</f>
        <v>2.4510533146468273E-2</v>
      </c>
      <c r="H2094" s="1">
        <f>Tabla2[[#This Row],[Axial 634,12F ]]/25</f>
        <v>-5.5204927775775993E-5</v>
      </c>
      <c r="I2094" s="1">
        <f>IF(Tabla2[[#This Row],[Axial Displacement Command ]]=D2093,1,0)</f>
        <v>0</v>
      </c>
      <c r="J2094" s="1">
        <f>IF(AND(Tabla2[[#This Row],[cic]]=1,(AND(I2093=1,I2095=0))),1,0)</f>
        <v>0</v>
      </c>
      <c r="K2094" s="1">
        <f>Tabla2[[#This Row],[pas]]+K2093</f>
        <v>12</v>
      </c>
    </row>
    <row r="2095" spans="1:11" x14ac:dyDescent="0.25">
      <c r="A2095" s="1">
        <v>3142.7626953125</v>
      </c>
      <c r="B2095" s="1">
        <v>1.98840373195708</v>
      </c>
      <c r="C2095">
        <v>2.70962709691958E-3</v>
      </c>
      <c r="D2095" s="1">
        <v>1.9911134149879199</v>
      </c>
      <c r="E2095">
        <v>-1.01152454590192E-2</v>
      </c>
      <c r="F2095" s="1">
        <f>Tabla2[[#This Row],[Axial Force ]]/$O$11</f>
        <v>65.474222819010421</v>
      </c>
      <c r="G2095" s="5">
        <f>Tabla2[[#This Row],[Axial Displacement ]]/$O$8</f>
        <v>2.4548194221692344E-2</v>
      </c>
      <c r="H2095" s="1">
        <f>Tabla2[[#This Row],[Axial 634,12F ]]/25</f>
        <v>-4.0460981836076799E-4</v>
      </c>
      <c r="I2095" s="1">
        <f>IF(Tabla2[[#This Row],[Axial Displacement Command ]]=D2094,1,0)</f>
        <v>0</v>
      </c>
      <c r="J2095" s="1">
        <f>IF(AND(Tabla2[[#This Row],[cic]]=1,(AND(I2094=1,I2096=0))),1,0)</f>
        <v>0</v>
      </c>
      <c r="K2095" s="1">
        <f>Tabla2[[#This Row],[pas]]+K2094</f>
        <v>12</v>
      </c>
    </row>
    <row r="2096" spans="1:11" x14ac:dyDescent="0.25">
      <c r="A2096" s="1">
        <v>3149.43676757813</v>
      </c>
      <c r="B2096" s="1">
        <v>1.9923700019717201</v>
      </c>
      <c r="C2096">
        <v>2.0800828224310001E-3</v>
      </c>
      <c r="D2096" s="1">
        <v>1.9944498781114799</v>
      </c>
      <c r="E2096">
        <v>-7.44335466151824E-4</v>
      </c>
      <c r="F2096" s="1">
        <f>Tabla2[[#This Row],[Axial Force ]]/$O$11</f>
        <v>65.613265991211037</v>
      </c>
      <c r="G2096" s="5">
        <f>Tabla2[[#This Row],[Axial Displacement ]]/$O$8</f>
        <v>2.4597160518169382E-2</v>
      </c>
      <c r="H2096" s="1">
        <f>Tabla2[[#This Row],[Axial 634,12F ]]/25</f>
        <v>-2.9773418646072959E-5</v>
      </c>
      <c r="I2096" s="1">
        <f>IF(Tabla2[[#This Row],[Axial Displacement Command ]]=D2095,1,0)</f>
        <v>0</v>
      </c>
      <c r="J2096" s="1">
        <f>IF(AND(Tabla2[[#This Row],[cic]]=1,(AND(I2095=1,I2097=0))),1,0)</f>
        <v>0</v>
      </c>
      <c r="K2096" s="1">
        <f>Tabla2[[#This Row],[pas]]+K2095</f>
        <v>12</v>
      </c>
    </row>
    <row r="2097" spans="1:11" x14ac:dyDescent="0.25">
      <c r="A2097" s="1">
        <v>3154.73779296875</v>
      </c>
      <c r="B2097" s="1">
        <v>1.99527014046907</v>
      </c>
      <c r="C2097">
        <v>2.5162696601910301E-3</v>
      </c>
      <c r="D2097" s="1">
        <v>1.9977865740656899</v>
      </c>
      <c r="E2097">
        <v>6.0146521718706903E-4</v>
      </c>
      <c r="F2097" s="1">
        <f>Tabla2[[#This Row],[Axial Force ]]/$O$11</f>
        <v>65.723704020182296</v>
      </c>
      <c r="G2097" s="5">
        <f>Tabla2[[#This Row],[Axial Displacement ]]/$O$8</f>
        <v>2.4632964697149012E-2</v>
      </c>
      <c r="H2097" s="1">
        <f>Tabla2[[#This Row],[Axial 634,12F ]]/25</f>
        <v>2.4058608687482761E-5</v>
      </c>
      <c r="I2097" s="1">
        <f>IF(Tabla2[[#This Row],[Axial Displacement Command ]]=D2096,1,0)</f>
        <v>0</v>
      </c>
      <c r="J2097" s="1">
        <f>IF(AND(Tabla2[[#This Row],[cic]]=1,(AND(I2096=1,I2098=0))),1,0)</f>
        <v>0</v>
      </c>
      <c r="K2097" s="1">
        <f>Tabla2[[#This Row],[pas]]+K2096</f>
        <v>12</v>
      </c>
    </row>
    <row r="2098" spans="1:11" x14ac:dyDescent="0.25">
      <c r="A2098" s="1">
        <v>3160.23168945313</v>
      </c>
      <c r="B2098" s="1">
        <v>1.9975733011961001</v>
      </c>
      <c r="C2098">
        <v>3.5498142096912501E-3</v>
      </c>
      <c r="D2098" s="1">
        <v>2.0011232700198902</v>
      </c>
      <c r="E2098">
        <v>4.0676857793187099E-4</v>
      </c>
      <c r="F2098" s="1">
        <f>Tabla2[[#This Row],[Axial Force ]]/$O$11</f>
        <v>65.838160196940208</v>
      </c>
      <c r="G2098" s="5">
        <f>Tabla2[[#This Row],[Axial Displacement ]]/$O$8</f>
        <v>2.4661398780198768E-2</v>
      </c>
      <c r="H2098" s="1">
        <f>Tabla2[[#This Row],[Axial 634,12F ]]/25</f>
        <v>1.627074311727484E-5</v>
      </c>
      <c r="I2098" s="1">
        <f>IF(Tabla2[[#This Row],[Axial Displacement Command ]]=D2097,1,0)</f>
        <v>0</v>
      </c>
      <c r="J2098" s="1">
        <f>IF(AND(Tabla2[[#This Row],[cic]]=1,(AND(I2097=1,I2099=0))),1,0)</f>
        <v>0</v>
      </c>
      <c r="K2098" s="1">
        <f>Tabla2[[#This Row],[pas]]+K2097</f>
        <v>12</v>
      </c>
    </row>
    <row r="2099" spans="1:11" x14ac:dyDescent="0.25">
      <c r="A2099" s="1">
        <v>3165.11450195313</v>
      </c>
      <c r="B2099" s="1">
        <v>2.0015216432511802</v>
      </c>
      <c r="C2099">
        <v>2.93803213935462E-3</v>
      </c>
      <c r="D2099" s="1">
        <v>2.0044597331434502</v>
      </c>
      <c r="E2099">
        <v>4.5066471443533401E-4</v>
      </c>
      <c r="F2099" s="1">
        <f>Tabla2[[#This Row],[Axial Force ]]/$O$11</f>
        <v>65.93988545735688</v>
      </c>
      <c r="G2099" s="5">
        <f>Tabla2[[#This Row],[Axial Displacement ]]/$O$8</f>
        <v>2.4710143743841732E-2</v>
      </c>
      <c r="H2099" s="1">
        <f>Tabla2[[#This Row],[Axial 634,12F ]]/25</f>
        <v>1.802658857741336E-5</v>
      </c>
      <c r="I2099" s="1">
        <f>IF(Tabla2[[#This Row],[Axial Displacement Command ]]=D2098,1,0)</f>
        <v>0</v>
      </c>
      <c r="J2099" s="1">
        <f>IF(AND(Tabla2[[#This Row],[cic]]=1,(AND(I2098=1,I2100=0))),1,0)</f>
        <v>0</v>
      </c>
      <c r="K2099" s="1">
        <f>Tabla2[[#This Row],[pas]]+K2098</f>
        <v>12</v>
      </c>
    </row>
    <row r="2100" spans="1:11" x14ac:dyDescent="0.25">
      <c r="A2100" s="1">
        <v>3170.0390625</v>
      </c>
      <c r="B2100" s="1">
        <v>2.0036781206727001</v>
      </c>
      <c r="C2100">
        <v>4.1182042878062904E-3</v>
      </c>
      <c r="D2100" s="1">
        <v>2.0077961962670101</v>
      </c>
      <c r="E2100">
        <v>6.8973372435721103E-4</v>
      </c>
      <c r="F2100" s="1">
        <f>Tabla2[[#This Row],[Axial Force ]]/$O$11</f>
        <v>66.04248046875</v>
      </c>
      <c r="G2100" s="5">
        <f>Tabla2[[#This Row],[Axial Displacement ]]/$O$8</f>
        <v>2.4736766921885187E-2</v>
      </c>
      <c r="H2100" s="1">
        <f>Tabla2[[#This Row],[Axial 634,12F ]]/25</f>
        <v>2.7589348974288441E-5</v>
      </c>
      <c r="I2100" s="1">
        <f>IF(Tabla2[[#This Row],[Axial Displacement Command ]]=D2099,1,0)</f>
        <v>0</v>
      </c>
      <c r="J2100" s="1">
        <f>IF(AND(Tabla2[[#This Row],[cic]]=1,(AND(I2099=1,I2101=0))),1,0)</f>
        <v>0</v>
      </c>
      <c r="K2100" s="1">
        <f>Tabla2[[#This Row],[pas]]+K2099</f>
        <v>12</v>
      </c>
    </row>
    <row r="2101" spans="1:11" x14ac:dyDescent="0.25">
      <c r="A2101" s="1">
        <v>3175.81201171875</v>
      </c>
      <c r="B2101" s="1">
        <v>2.0079123787581898</v>
      </c>
      <c r="C2101">
        <v>3.2205582556343901E-3</v>
      </c>
      <c r="D2101" s="1">
        <v>2.0111328922212102</v>
      </c>
      <c r="E2101">
        <v>-3.4021211376966702E-3</v>
      </c>
      <c r="F2101" s="1">
        <f>Tabla2[[#This Row],[Axial Force ]]/$O$11</f>
        <v>66.162750244140625</v>
      </c>
      <c r="G2101" s="5">
        <f>Tabla2[[#This Row],[Axial Displacement ]]/$O$8</f>
        <v>2.4789041713064071E-2</v>
      </c>
      <c r="H2101" s="1">
        <f>Tabla2[[#This Row],[Axial 634,12F ]]/25</f>
        <v>-1.3608484550786681E-4</v>
      </c>
      <c r="I2101" s="1">
        <f>IF(Tabla2[[#This Row],[Axial Displacement Command ]]=D2100,1,0)</f>
        <v>0</v>
      </c>
      <c r="J2101" s="1">
        <f>IF(AND(Tabla2[[#This Row],[cic]]=1,(AND(I2100=1,I2102=0))),1,0)</f>
        <v>0</v>
      </c>
      <c r="K2101" s="1">
        <f>Tabla2[[#This Row],[pas]]+K2100</f>
        <v>12</v>
      </c>
    </row>
    <row r="2102" spans="1:11" x14ac:dyDescent="0.25">
      <c r="A2102" s="1">
        <v>3181.85180664063</v>
      </c>
      <c r="B2102" s="1">
        <v>2.0109342876821801</v>
      </c>
      <c r="C2102">
        <v>3.53503219230333E-3</v>
      </c>
      <c r="D2102" s="1">
        <v>2.0144693553447701</v>
      </c>
      <c r="E2102">
        <v>1.6057565233040799E-4</v>
      </c>
      <c r="F2102" s="1">
        <f>Tabla2[[#This Row],[Axial Force ]]/$O$11</f>
        <v>66.28857930501313</v>
      </c>
      <c r="G2102" s="5">
        <f>Tabla2[[#This Row],[Axial Displacement ]]/$O$8</f>
        <v>2.4826349230644199E-2</v>
      </c>
      <c r="H2102" s="1">
        <f>Tabla2[[#This Row],[Axial 634,12F ]]/25</f>
        <v>6.4230260932163194E-6</v>
      </c>
      <c r="I2102" s="1">
        <f>IF(Tabla2[[#This Row],[Axial Displacement Command ]]=D2101,1,0)</f>
        <v>0</v>
      </c>
      <c r="J2102" s="1">
        <f>IF(AND(Tabla2[[#This Row],[cic]]=1,(AND(I2101=1,I2103=0))),1,0)</f>
        <v>0</v>
      </c>
      <c r="K2102" s="1">
        <f>Tabla2[[#This Row],[pas]]+K2101</f>
        <v>12</v>
      </c>
    </row>
    <row r="2103" spans="1:11" x14ac:dyDescent="0.25">
      <c r="A2103" s="1">
        <v>3190.36889648438</v>
      </c>
      <c r="B2103" s="1">
        <v>2.0146106835454698</v>
      </c>
      <c r="C2103">
        <v>3.1952858989825498E-3</v>
      </c>
      <c r="D2103" s="1">
        <v>2.0178060512989799</v>
      </c>
      <c r="E2103">
        <v>-1.5065106708789201E-3</v>
      </c>
      <c r="F2103" s="1">
        <f>Tabla2[[#This Row],[Axial Force ]]/$O$11</f>
        <v>66.466018676757912</v>
      </c>
      <c r="G2103" s="5">
        <f>Tabla2[[#This Row],[Axial Displacement ]]/$O$8</f>
        <v>2.4871736833894688E-2</v>
      </c>
      <c r="H2103" s="1">
        <f>Tabla2[[#This Row],[Axial 634,12F ]]/25</f>
        <v>-6.0260426835156801E-5</v>
      </c>
      <c r="I2103" s="1">
        <f>IF(Tabla2[[#This Row],[Axial Displacement Command ]]=D2102,1,0)</f>
        <v>0</v>
      </c>
      <c r="J2103" s="1">
        <f>IF(AND(Tabla2[[#This Row],[cic]]=1,(AND(I2102=1,I2104=0))),1,0)</f>
        <v>0</v>
      </c>
      <c r="K2103" s="1">
        <f>Tabla2[[#This Row],[pas]]+K2102</f>
        <v>12</v>
      </c>
    </row>
    <row r="2104" spans="1:11" x14ac:dyDescent="0.25">
      <c r="A2104" s="1">
        <v>3196.92529296875</v>
      </c>
      <c r="B2104" s="1">
        <v>2.0193636883050199</v>
      </c>
      <c r="C2104">
        <v>1.7790794117900099E-3</v>
      </c>
      <c r="D2104" s="1">
        <v>2.02114274725318</v>
      </c>
      <c r="E2104">
        <v>-2.6248039830534301E-3</v>
      </c>
      <c r="F2104" s="1">
        <f>Tabla2[[#This Row],[Axial Force ]]/$O$11</f>
        <v>66.602610270182296</v>
      </c>
      <c r="G2104" s="5">
        <f>Tabla2[[#This Row],[Axial Displacement ]]/$O$8</f>
        <v>2.4930415905000246E-2</v>
      </c>
      <c r="H2104" s="1">
        <f>Tabla2[[#This Row],[Axial 634,12F ]]/25</f>
        <v>-1.049921593221372E-4</v>
      </c>
      <c r="I2104" s="1">
        <f>IF(Tabla2[[#This Row],[Axial Displacement Command ]]=D2103,1,0)</f>
        <v>0</v>
      </c>
      <c r="J2104" s="1">
        <f>IF(AND(Tabla2[[#This Row],[cic]]=1,(AND(I2103=1,I2105=0))),1,0)</f>
        <v>0</v>
      </c>
      <c r="K2104" s="1">
        <f>Tabla2[[#This Row],[pas]]+K2103</f>
        <v>12</v>
      </c>
    </row>
    <row r="2105" spans="1:11" x14ac:dyDescent="0.25">
      <c r="A2105" s="1">
        <v>3201.77905273438</v>
      </c>
      <c r="B2105" s="1">
        <v>2.0218025892972902</v>
      </c>
      <c r="C2105">
        <v>2.6764869289763698E-3</v>
      </c>
      <c r="D2105" s="1">
        <v>2.0244792103767399</v>
      </c>
      <c r="E2105">
        <v>-1.12290194920206E-3</v>
      </c>
      <c r="F2105" s="1">
        <f>Tabla2[[#This Row],[Axial Force ]]/$O$11</f>
        <v>66.703730265299583</v>
      </c>
      <c r="G2105" s="5">
        <f>Tabla2[[#This Row],[Axial Displacement ]]/$O$8</f>
        <v>2.4960525793793705E-2</v>
      </c>
      <c r="H2105" s="1">
        <f>Tabla2[[#This Row],[Axial 634,12F ]]/25</f>
        <v>-4.4916077968082398E-5</v>
      </c>
      <c r="I2105" s="1">
        <f>IF(Tabla2[[#This Row],[Axial Displacement Command ]]=D2104,1,0)</f>
        <v>0</v>
      </c>
      <c r="J2105" s="1">
        <f>IF(AND(Tabla2[[#This Row],[cic]]=1,(AND(I2104=1,I2106=0))),1,0)</f>
        <v>0</v>
      </c>
      <c r="K2105" s="1">
        <f>Tabla2[[#This Row],[pas]]+K2104</f>
        <v>12</v>
      </c>
    </row>
    <row r="2106" spans="1:11" x14ac:dyDescent="0.25">
      <c r="A2106" s="1">
        <v>3206.25537109375</v>
      </c>
      <c r="B2106" s="1">
        <v>2.0255791023373599</v>
      </c>
      <c r="C2106">
        <v>2.2366045868693601E-3</v>
      </c>
      <c r="D2106" s="1">
        <v>2.02781590633094</v>
      </c>
      <c r="E2106">
        <v>-6.95389587690443E-4</v>
      </c>
      <c r="F2106" s="1">
        <f>Tabla2[[#This Row],[Axial Force ]]/$O$11</f>
        <v>66.796986897786454</v>
      </c>
      <c r="G2106" s="5">
        <f>Tabla2[[#This Row],[Axial Displacement ]]/$O$8</f>
        <v>2.5007149411572345E-2</v>
      </c>
      <c r="H2106" s="1">
        <f>Tabla2[[#This Row],[Axial 634,12F ]]/25</f>
        <v>-2.781558350761772E-5</v>
      </c>
      <c r="I2106" s="1">
        <f>IF(Tabla2[[#This Row],[Axial Displacement Command ]]=D2105,1,0)</f>
        <v>0</v>
      </c>
      <c r="J2106" s="1">
        <f>IF(AND(Tabla2[[#This Row],[cic]]=1,(AND(I2105=1,I2107=0))),1,0)</f>
        <v>0</v>
      </c>
      <c r="K2106" s="1">
        <f>Tabla2[[#This Row],[pas]]+K2105</f>
        <v>12</v>
      </c>
    </row>
    <row r="2107" spans="1:11" x14ac:dyDescent="0.25">
      <c r="A2107" s="1">
        <v>3212.24975585938</v>
      </c>
      <c r="B2107" s="1">
        <v>2.0277535077184399</v>
      </c>
      <c r="C2107">
        <v>3.3988951599894799E-3</v>
      </c>
      <c r="D2107" s="1">
        <v>2.0311526022851498</v>
      </c>
      <c r="E2107">
        <v>-1.94053495761182E-3</v>
      </c>
      <c r="F2107" s="1">
        <f>Tabla2[[#This Row],[Axial Force ]]/$O$11</f>
        <v>66.921869913737083</v>
      </c>
      <c r="G2107" s="5">
        <f>Tabla2[[#This Row],[Axial Displacement ]]/$O$8</f>
        <v>2.5033993922449874E-2</v>
      </c>
      <c r="H2107" s="1">
        <f>Tabla2[[#This Row],[Axial 634,12F ]]/25</f>
        <v>-7.7621398304472799E-5</v>
      </c>
      <c r="I2107" s="1">
        <f>IF(Tabla2[[#This Row],[Axial Displacement Command ]]=D2106,1,0)</f>
        <v>0</v>
      </c>
      <c r="J2107" s="1">
        <f>IF(AND(Tabla2[[#This Row],[cic]]=1,(AND(I2106=1,I2108=0))),1,0)</f>
        <v>0</v>
      </c>
      <c r="K2107" s="1">
        <f>Tabla2[[#This Row],[pas]]+K2106</f>
        <v>12</v>
      </c>
    </row>
    <row r="2108" spans="1:11" x14ac:dyDescent="0.25">
      <c r="A2108" s="1">
        <v>3216.4638671875</v>
      </c>
      <c r="B2108" s="1">
        <v>2.0318627357482901</v>
      </c>
      <c r="C2108">
        <v>2.6261807306582302E-3</v>
      </c>
      <c r="D2108" s="1">
        <v>2.0344888325780599</v>
      </c>
      <c r="E2108">
        <v>-2.56832527156803E-3</v>
      </c>
      <c r="F2108" s="1">
        <f>Tabla2[[#This Row],[Axial Force ]]/$O$11</f>
        <v>67.009663899739579</v>
      </c>
      <c r="G2108" s="5">
        <f>Tabla2[[#This Row],[Axial Displacement ]]/$O$8</f>
        <v>2.5084725132694941E-2</v>
      </c>
      <c r="H2108" s="1">
        <f>Tabla2[[#This Row],[Axial 634,12F ]]/25</f>
        <v>-1.027330108627212E-4</v>
      </c>
      <c r="I2108" s="1">
        <f>IF(Tabla2[[#This Row],[Axial Displacement Command ]]=D2107,1,0)</f>
        <v>0</v>
      </c>
      <c r="J2108" s="1">
        <f>IF(AND(Tabla2[[#This Row],[cic]]=1,(AND(I2107=1,I2109=0))),1,0)</f>
        <v>0</v>
      </c>
      <c r="K2108" s="1">
        <f>Tabla2[[#This Row],[pas]]+K2107</f>
        <v>12</v>
      </c>
    </row>
    <row r="2109" spans="1:11" x14ac:dyDescent="0.25">
      <c r="A2109" s="1">
        <v>3221.71337890625</v>
      </c>
      <c r="B2109" s="1">
        <v>2.03429814428091</v>
      </c>
      <c r="C2109">
        <v>3.5274028959975099E-3</v>
      </c>
      <c r="D2109" s="1">
        <v>2.0378255285322702</v>
      </c>
      <c r="E2109">
        <v>-2.6752265966933902E-3</v>
      </c>
      <c r="F2109" s="1">
        <f>Tabla2[[#This Row],[Axial Force ]]/$O$11</f>
        <v>67.119028727213546</v>
      </c>
      <c r="G2109" s="5">
        <f>Tabla2[[#This Row],[Axial Displacement ]]/$O$8</f>
        <v>2.5114791904702592E-2</v>
      </c>
      <c r="H2109" s="1">
        <f>Tabla2[[#This Row],[Axial 634,12F ]]/25</f>
        <v>-1.0700906386773561E-4</v>
      </c>
      <c r="I2109" s="1">
        <f>IF(Tabla2[[#This Row],[Axial Displacement Command ]]=D2108,1,0)</f>
        <v>0</v>
      </c>
      <c r="J2109" s="1">
        <f>IF(AND(Tabla2[[#This Row],[cic]]=1,(AND(I2108=1,I2110=0))),1,0)</f>
        <v>0</v>
      </c>
      <c r="K2109" s="1">
        <f>Tabla2[[#This Row],[pas]]+K2108</f>
        <v>12</v>
      </c>
    </row>
    <row r="2110" spans="1:11" x14ac:dyDescent="0.25">
      <c r="A2110" s="1">
        <v>3227.54248046875</v>
      </c>
      <c r="B2110" s="1">
        <v>2.0379996858537202</v>
      </c>
      <c r="C2110">
        <v>3.1626225336367502E-3</v>
      </c>
      <c r="D2110" s="1">
        <v>2.0411622244864698</v>
      </c>
      <c r="E2110">
        <v>-2.1004284462833298E-3</v>
      </c>
      <c r="F2110" s="1">
        <f>Tabla2[[#This Row],[Axial Force ]]/$O$11</f>
        <v>67.240468343098954</v>
      </c>
      <c r="G2110" s="5">
        <f>Tabla2[[#This Row],[Axial Displacement ]]/$O$8</f>
        <v>2.516048994881136E-2</v>
      </c>
      <c r="H2110" s="1">
        <f>Tabla2[[#This Row],[Axial 634,12F ]]/25</f>
        <v>-8.4017137851333191E-5</v>
      </c>
      <c r="I2110" s="1">
        <f>IF(Tabla2[[#This Row],[Axial Displacement Command ]]=D2109,1,0)</f>
        <v>0</v>
      </c>
      <c r="J2110" s="1">
        <f>IF(AND(Tabla2[[#This Row],[cic]]=1,(AND(I2109=1,I2111=0))),1,0)</f>
        <v>0</v>
      </c>
      <c r="K2110" s="1">
        <f>Tabla2[[#This Row],[pas]]+K2109</f>
        <v>12</v>
      </c>
    </row>
    <row r="2111" spans="1:11" x14ac:dyDescent="0.25">
      <c r="A2111" s="1">
        <v>3234.43603515625</v>
      </c>
      <c r="B2111" s="1">
        <v>2.0407319534570001</v>
      </c>
      <c r="C2111">
        <v>3.76677508029388E-3</v>
      </c>
      <c r="D2111" s="1">
        <v>2.0444986876100302</v>
      </c>
      <c r="E2111">
        <v>-1.36344033307978E-3</v>
      </c>
      <c r="F2111" s="1">
        <f>Tabla2[[#This Row],[Axial Force ]]/$O$11</f>
        <v>67.384084065755204</v>
      </c>
      <c r="G2111" s="5">
        <f>Tabla2[[#This Row],[Axial Displacement ]]/$O$8</f>
        <v>2.5194221647617285E-2</v>
      </c>
      <c r="H2111" s="1">
        <f>Tabla2[[#This Row],[Axial 634,12F ]]/25</f>
        <v>-5.4537613323191201E-5</v>
      </c>
      <c r="I2111" s="1">
        <f>IF(Tabla2[[#This Row],[Axial Displacement Command ]]=D2110,1,0)</f>
        <v>0</v>
      </c>
      <c r="J2111" s="1">
        <f>IF(AND(Tabla2[[#This Row],[cic]]=1,(AND(I2110=1,I2112=0))),1,0)</f>
        <v>0</v>
      </c>
      <c r="K2111" s="1">
        <f>Tabla2[[#This Row],[pas]]+K2110</f>
        <v>12</v>
      </c>
    </row>
    <row r="2112" spans="1:11" x14ac:dyDescent="0.25">
      <c r="A2112" s="1">
        <v>3240.79711914063</v>
      </c>
      <c r="B2112" s="1">
        <v>2.04527727328241</v>
      </c>
      <c r="C2112">
        <v>2.5579929570085399E-3</v>
      </c>
      <c r="D2112" s="1">
        <v>2.0478353835642298</v>
      </c>
      <c r="E2112">
        <v>-3.4992021369362203E-4</v>
      </c>
      <c r="F2112" s="1">
        <f>Tabla2[[#This Row],[Axial Force ]]/$O$11</f>
        <v>67.51660664876313</v>
      </c>
      <c r="G2112" s="5">
        <f>Tabla2[[#This Row],[Axial Displacement ]]/$O$8</f>
        <v>2.5250336707190249E-2</v>
      </c>
      <c r="H2112" s="1">
        <f>Tabla2[[#This Row],[Axial 634,12F ]]/25</f>
        <v>-1.3996808547744882E-5</v>
      </c>
      <c r="I2112" s="1">
        <f>IF(Tabla2[[#This Row],[Axial Displacement Command ]]=D2111,1,0)</f>
        <v>0</v>
      </c>
      <c r="J2112" s="1">
        <f>IF(AND(Tabla2[[#This Row],[cic]]=1,(AND(I2111=1,I2113=0))),1,0)</f>
        <v>0</v>
      </c>
      <c r="K2112" s="1">
        <f>Tabla2[[#This Row],[pas]]+K2111</f>
        <v>12</v>
      </c>
    </row>
    <row r="2113" spans="1:11" x14ac:dyDescent="0.25">
      <c r="A2113" s="1">
        <v>3245.92163085938</v>
      </c>
      <c r="B2113" s="1">
        <v>2.04839580692351</v>
      </c>
      <c r="C2113">
        <v>2.77614594779152E-3</v>
      </c>
      <c r="D2113" s="1">
        <v>2.0511720795184401</v>
      </c>
      <c r="E2113">
        <v>4.6821966748211702E-4</v>
      </c>
      <c r="F2113" s="1">
        <f>Tabla2[[#This Row],[Axial Force ]]/$O$11</f>
        <v>67.623367309570412</v>
      </c>
      <c r="G2113" s="5">
        <f>Tabla2[[#This Row],[Axial Displacement ]]/$O$8</f>
        <v>2.528883712251247E-2</v>
      </c>
      <c r="H2113" s="1">
        <f>Tabla2[[#This Row],[Axial 634,12F ]]/25</f>
        <v>1.872878669928468E-5</v>
      </c>
      <c r="I2113" s="1">
        <f>IF(Tabla2[[#This Row],[Axial Displacement Command ]]=D2112,1,0)</f>
        <v>0</v>
      </c>
      <c r="J2113" s="1">
        <f>IF(AND(Tabla2[[#This Row],[cic]]=1,(AND(I2112=1,I2114=0))),1,0)</f>
        <v>0</v>
      </c>
      <c r="K2113" s="1">
        <f>Tabla2[[#This Row],[pas]]+K2112</f>
        <v>12</v>
      </c>
    </row>
    <row r="2114" spans="1:11" x14ac:dyDescent="0.25">
      <c r="A2114" s="1">
        <v>3250.43969726563</v>
      </c>
      <c r="B2114" s="1">
        <v>2.0508922170847699</v>
      </c>
      <c r="C2114">
        <v>3.6163330605631901E-3</v>
      </c>
      <c r="D2114" s="1">
        <v>2.054508542642</v>
      </c>
      <c r="E2114">
        <v>-9.2998584477754797E-4</v>
      </c>
      <c r="F2114" s="1">
        <f>Tabla2[[#This Row],[Axial Force ]]/$O$11</f>
        <v>67.717493693033958</v>
      </c>
      <c r="G2114" s="5">
        <f>Tabla2[[#This Row],[Axial Displacement ]]/$O$8</f>
        <v>2.531965700104654E-2</v>
      </c>
      <c r="H2114" s="1">
        <f>Tabla2[[#This Row],[Axial 634,12F ]]/25</f>
        <v>-3.7199433791101917E-5</v>
      </c>
      <c r="I2114" s="1">
        <f>IF(Tabla2[[#This Row],[Axial Displacement Command ]]=D2113,1,0)</f>
        <v>0</v>
      </c>
      <c r="J2114" s="1">
        <f>IF(AND(Tabla2[[#This Row],[cic]]=1,(AND(I2113=1,I2115=0))),1,0)</f>
        <v>0</v>
      </c>
      <c r="K2114" s="1">
        <f>Tabla2[[#This Row],[pas]]+K2113</f>
        <v>12</v>
      </c>
    </row>
    <row r="2115" spans="1:11" x14ac:dyDescent="0.25">
      <c r="A2115" s="1">
        <v>3256.83325195313</v>
      </c>
      <c r="B2115" s="1">
        <v>2.0546542946249202</v>
      </c>
      <c r="C2115">
        <v>3.19075593324669E-3</v>
      </c>
      <c r="D2115" s="1">
        <v>2.05784500576556</v>
      </c>
      <c r="E2115">
        <v>-4.2550524881335199E-4</v>
      </c>
      <c r="F2115" s="1">
        <f>Tabla2[[#This Row],[Axial Force ]]/$O$11</f>
        <v>67.850692749023537</v>
      </c>
      <c r="G2115" s="5">
        <f>Tabla2[[#This Row],[Axial Displacement ]]/$O$8</f>
        <v>2.5366102402776793E-2</v>
      </c>
      <c r="H2115" s="1">
        <f>Tabla2[[#This Row],[Axial 634,12F ]]/25</f>
        <v>-1.702020995253408E-5</v>
      </c>
      <c r="I2115" s="1">
        <f>IF(Tabla2[[#This Row],[Axial Displacement Command ]]=D2114,1,0)</f>
        <v>0</v>
      </c>
      <c r="J2115" s="1">
        <f>IF(AND(Tabla2[[#This Row],[cic]]=1,(AND(I2114=1,I2116=0))),1,0)</f>
        <v>0</v>
      </c>
      <c r="K2115" s="1">
        <f>Tabla2[[#This Row],[pas]]+K2114</f>
        <v>12</v>
      </c>
    </row>
    <row r="2116" spans="1:11" x14ac:dyDescent="0.25">
      <c r="A2116" s="1">
        <v>3262.634765625</v>
      </c>
      <c r="B2116" s="1">
        <v>2.05811252817512</v>
      </c>
      <c r="C2116">
        <v>3.0691624033352101E-3</v>
      </c>
      <c r="D2116" s="1">
        <v>2.06118170171976</v>
      </c>
      <c r="E2116">
        <v>-2.2562448975804702E-3</v>
      </c>
      <c r="F2116" s="1">
        <f>Tabla2[[#This Row],[Axial Force ]]/$O$11</f>
        <v>67.9715576171875</v>
      </c>
      <c r="G2116" s="5">
        <f>Tabla2[[#This Row],[Axial Displacement ]]/$O$8</f>
        <v>2.5408796644137283E-2</v>
      </c>
      <c r="H2116" s="1">
        <f>Tabla2[[#This Row],[Axial 634,12F ]]/25</f>
        <v>-9.0249795903218802E-5</v>
      </c>
      <c r="I2116" s="1">
        <f>IF(Tabla2[[#This Row],[Axial Displacement Command ]]=D2115,1,0)</f>
        <v>0</v>
      </c>
      <c r="J2116" s="1">
        <f>IF(AND(Tabla2[[#This Row],[cic]]=1,(AND(I2115=1,I2117=0))),1,0)</f>
        <v>0</v>
      </c>
      <c r="K2116" s="1">
        <f>Tabla2[[#This Row],[pas]]+K2115</f>
        <v>12</v>
      </c>
    </row>
    <row r="2117" spans="1:11" x14ac:dyDescent="0.25">
      <c r="A2117" s="1">
        <v>3268.52172851563</v>
      </c>
      <c r="B2117" s="1">
        <v>2.0614136010408401</v>
      </c>
      <c r="C2117">
        <v>3.1046868116391098E-3</v>
      </c>
      <c r="D2117" s="1">
        <v>2.06451816484332</v>
      </c>
      <c r="E2117">
        <v>-2.5901820208673598E-3</v>
      </c>
      <c r="F2117" s="1">
        <f>Tabla2[[#This Row],[Axial Force ]]/$O$11</f>
        <v>68.094202677408958</v>
      </c>
      <c r="G2117" s="5">
        <f>Tabla2[[#This Row],[Axial Displacement ]]/$O$8</f>
        <v>2.5449550630133828E-2</v>
      </c>
      <c r="H2117" s="1">
        <f>Tabla2[[#This Row],[Axial 634,12F ]]/25</f>
        <v>-1.0360728083469439E-4</v>
      </c>
      <c r="I2117" s="1">
        <f>IF(Tabla2[[#This Row],[Axial Displacement Command ]]=D2116,1,0)</f>
        <v>0</v>
      </c>
      <c r="J2117" s="1">
        <f>IF(AND(Tabla2[[#This Row],[cic]]=1,(AND(I2116=1,I2118=0))),1,0)</f>
        <v>0</v>
      </c>
      <c r="K2117" s="1">
        <f>Tabla2[[#This Row],[pas]]+K2116</f>
        <v>12</v>
      </c>
    </row>
    <row r="2118" spans="1:11" x14ac:dyDescent="0.25">
      <c r="A2118" s="1">
        <v>3273.6962890625</v>
      </c>
      <c r="B2118" s="1">
        <v>2.0648573990911201</v>
      </c>
      <c r="C2118">
        <v>2.9973982691444698E-3</v>
      </c>
      <c r="D2118" s="1">
        <v>2.06785486079752</v>
      </c>
      <c r="E2118">
        <v>1.20715483831191E-4</v>
      </c>
      <c r="F2118" s="1">
        <f>Tabla2[[#This Row],[Axial Force ]]/$O$11</f>
        <v>68.202006022135421</v>
      </c>
      <c r="G2118" s="5">
        <f>Tabla2[[#This Row],[Axial Displacement ]]/$O$8</f>
        <v>2.5492066655445927E-2</v>
      </c>
      <c r="H2118" s="1">
        <f>Tabla2[[#This Row],[Axial 634,12F ]]/25</f>
        <v>4.8286193532476403E-6</v>
      </c>
      <c r="I2118" s="1">
        <f>IF(Tabla2[[#This Row],[Axial Displacement Command ]]=D2117,1,0)</f>
        <v>0</v>
      </c>
      <c r="J2118" s="1">
        <f>IF(AND(Tabla2[[#This Row],[cic]]=1,(AND(I2117=1,I2119=0))),1,0)</f>
        <v>0</v>
      </c>
      <c r="K2118" s="1">
        <f>Tabla2[[#This Row],[pas]]+K2117</f>
        <v>12</v>
      </c>
    </row>
    <row r="2119" spans="1:11" x14ac:dyDescent="0.25">
      <c r="A2119" s="1">
        <v>3278.61743164063</v>
      </c>
      <c r="B2119" s="1">
        <v>2.0680832676589498</v>
      </c>
      <c r="C2119">
        <v>3.1082629448064801E-3</v>
      </c>
      <c r="D2119" s="1">
        <v>2.0711915567517298</v>
      </c>
      <c r="E2119" s="2">
        <v>-6.7800847602939002E-5</v>
      </c>
      <c r="F2119" s="1">
        <f>Tabla2[[#This Row],[Axial Force ]]/$O$11</f>
        <v>68.304529825846458</v>
      </c>
      <c r="G2119" s="5">
        <f>Tabla2[[#This Row],[Axial Displacement ]]/$O$8</f>
        <v>2.5531892193320367E-2</v>
      </c>
      <c r="H2119" s="1">
        <f>Tabla2[[#This Row],[Axial 634,12F ]]/25</f>
        <v>-2.7120339041175599E-6</v>
      </c>
      <c r="I2119" s="1">
        <f>IF(Tabla2[[#This Row],[Axial Displacement Command ]]=D2118,1,0)</f>
        <v>0</v>
      </c>
      <c r="J2119" s="1">
        <f>IF(AND(Tabla2[[#This Row],[cic]]=1,(AND(I2118=1,I2120=0))),1,0)</f>
        <v>0</v>
      </c>
      <c r="K2119" s="1">
        <f>Tabla2[[#This Row],[pas]]+K2118</f>
        <v>12</v>
      </c>
    </row>
    <row r="2120" spans="1:11" x14ac:dyDescent="0.25">
      <c r="A2120" s="1">
        <v>3283.53955078125</v>
      </c>
      <c r="B2120" s="1">
        <v>2.0714378915727099</v>
      </c>
      <c r="C2120">
        <v>3.09014330923674E-3</v>
      </c>
      <c r="D2120" s="1">
        <v>2.0745280198752898</v>
      </c>
      <c r="E2120" s="2">
        <v>5.0381743221805698E-5</v>
      </c>
      <c r="F2120" s="1">
        <f>Tabla2[[#This Row],[Axial Force ]]/$O$11</f>
        <v>68.407073974609375</v>
      </c>
      <c r="G2120" s="5">
        <f>Tabla2[[#This Row],[Axial Displacement ]]/$O$8</f>
        <v>2.557330730336679E-2</v>
      </c>
      <c r="H2120" s="1">
        <f>Tabla2[[#This Row],[Axial 634,12F ]]/25</f>
        <v>2.0152697288722278E-6</v>
      </c>
      <c r="I2120" s="1">
        <f>IF(Tabla2[[#This Row],[Axial Displacement Command ]]=D2119,1,0)</f>
        <v>0</v>
      </c>
      <c r="J2120" s="1">
        <f>IF(AND(Tabla2[[#This Row],[cic]]=1,(AND(I2119=1,I2121=0))),1,0)</f>
        <v>0</v>
      </c>
      <c r="K2120" s="1">
        <f>Tabla2[[#This Row],[pas]]+K2119</f>
        <v>12</v>
      </c>
    </row>
    <row r="2121" spans="1:11" x14ac:dyDescent="0.25">
      <c r="A2121" s="1">
        <v>3288.53857421875</v>
      </c>
      <c r="B2121" s="1">
        <v>2.0742916967719802</v>
      </c>
      <c r="C2121">
        <v>3.57294084096793E-3</v>
      </c>
      <c r="D2121" s="1">
        <v>2.0778647158294898</v>
      </c>
      <c r="E2121">
        <v>9.0852495304716296E-4</v>
      </c>
      <c r="F2121" s="1">
        <f>Tabla2[[#This Row],[Axial Force ]]/$O$11</f>
        <v>68.511220296223954</v>
      </c>
      <c r="G2121" s="5">
        <f>Tabla2[[#This Row],[Axial Displacement ]]/$O$8</f>
        <v>2.5608539466320742E-2</v>
      </c>
      <c r="H2121" s="1">
        <f>Tabla2[[#This Row],[Axial 634,12F ]]/25</f>
        <v>3.6340998121886521E-5</v>
      </c>
      <c r="I2121" s="1">
        <f>IF(Tabla2[[#This Row],[Axial Displacement Command ]]=D2120,1,0)</f>
        <v>0</v>
      </c>
      <c r="J2121" s="1">
        <f>IF(AND(Tabla2[[#This Row],[cic]]=1,(AND(I2120=1,I2122=0))),1,0)</f>
        <v>0</v>
      </c>
      <c r="K2121" s="1">
        <f>Tabla2[[#This Row],[pas]]+K2120</f>
        <v>12</v>
      </c>
    </row>
    <row r="2122" spans="1:11" x14ac:dyDescent="0.25">
      <c r="A2122" s="1">
        <v>3294.62646484375</v>
      </c>
      <c r="B2122" s="1">
        <v>2.0777320023626098</v>
      </c>
      <c r="C2122">
        <v>3.4692286590143301E-3</v>
      </c>
      <c r="D2122" s="1">
        <v>2.0812014117837001</v>
      </c>
      <c r="E2122">
        <v>2.5643697654231801E-4</v>
      </c>
      <c r="F2122" s="1">
        <f>Tabla2[[#This Row],[Axial Force ]]/$O$11</f>
        <v>68.638051350911454</v>
      </c>
      <c r="G2122" s="5">
        <f>Tabla2[[#This Row],[Axial Displacement ]]/$O$8</f>
        <v>2.5651012374847036E-2</v>
      </c>
      <c r="H2122" s="1">
        <f>Tabla2[[#This Row],[Axial 634,12F ]]/25</f>
        <v>1.025747906169272E-5</v>
      </c>
      <c r="I2122" s="1">
        <f>IF(Tabla2[[#This Row],[Axial Displacement Command ]]=D2121,1,0)</f>
        <v>0</v>
      </c>
      <c r="J2122" s="1">
        <f>IF(AND(Tabla2[[#This Row],[cic]]=1,(AND(I2121=1,I2123=0))),1,0)</f>
        <v>0</v>
      </c>
      <c r="K2122" s="1">
        <f>Tabla2[[#This Row],[pas]]+K2121</f>
        <v>12</v>
      </c>
    </row>
    <row r="2123" spans="1:11" x14ac:dyDescent="0.25">
      <c r="A2123" s="1">
        <v>3300.48022460938</v>
      </c>
      <c r="B2123" s="1">
        <v>2.0809650886803901</v>
      </c>
      <c r="C2123">
        <v>3.57270232598239E-3</v>
      </c>
      <c r="D2123" s="1">
        <v>2.0845376420766102</v>
      </c>
      <c r="E2123">
        <v>-2.3851930563978398E-3</v>
      </c>
      <c r="F2123" s="1">
        <f>Tabla2[[#This Row],[Axial Force ]]/$O$11</f>
        <v>68.760004679362083</v>
      </c>
      <c r="G2123" s="5">
        <f>Tabla2[[#This Row],[Axial Displacement ]]/$O$8</f>
        <v>2.5690927020745557E-2</v>
      </c>
      <c r="H2123" s="1">
        <f>Tabla2[[#This Row],[Axial 634,12F ]]/25</f>
        <v>-9.5407722255913595E-5</v>
      </c>
      <c r="I2123" s="1">
        <f>IF(Tabla2[[#This Row],[Axial Displacement Command ]]=D2122,1,0)</f>
        <v>0</v>
      </c>
      <c r="J2123" s="1">
        <f>IF(AND(Tabla2[[#This Row],[cic]]=1,(AND(I2122=1,I2124=0))),1,0)</f>
        <v>0</v>
      </c>
      <c r="K2123" s="1">
        <f>Tabla2[[#This Row],[pas]]+K2122</f>
        <v>12</v>
      </c>
    </row>
    <row r="2124" spans="1:11" x14ac:dyDescent="0.25">
      <c r="A2124" s="1">
        <v>3306.14599609375</v>
      </c>
      <c r="B2124" s="1">
        <v>2.0847022533416699</v>
      </c>
      <c r="C2124">
        <v>3.17215926770587E-3</v>
      </c>
      <c r="D2124" s="1">
        <v>2.08787433803082</v>
      </c>
      <c r="E2124">
        <v>-1.72124850905675E-3</v>
      </c>
      <c r="F2124" s="1">
        <f>Tabla2[[#This Row],[Axial Force ]]/$O$11</f>
        <v>68.878041585286454</v>
      </c>
      <c r="G2124" s="5">
        <f>Tabla2[[#This Row],[Axial Displacement ]]/$O$8</f>
        <v>2.573706485607E-2</v>
      </c>
      <c r="H2124" s="1">
        <f>Tabla2[[#This Row],[Axial 634,12F ]]/25</f>
        <v>-6.8849940362270004E-5</v>
      </c>
      <c r="I2124" s="1">
        <f>IF(Tabla2[[#This Row],[Axial Displacement Command ]]=D2123,1,0)</f>
        <v>0</v>
      </c>
      <c r="J2124" s="1">
        <f>IF(AND(Tabla2[[#This Row],[cic]]=1,(AND(I2123=1,I2125=0))),1,0)</f>
        <v>0</v>
      </c>
      <c r="K2124" s="1">
        <f>Tabla2[[#This Row],[pas]]+K2123</f>
        <v>12</v>
      </c>
    </row>
    <row r="2125" spans="1:11" x14ac:dyDescent="0.25">
      <c r="A2125" s="1">
        <v>3310.42114257813</v>
      </c>
      <c r="B2125" s="1">
        <v>2.0871805027127301</v>
      </c>
      <c r="C2125">
        <v>4.0304662434209604E-3</v>
      </c>
      <c r="D2125" s="1">
        <v>2.0912110339850201</v>
      </c>
      <c r="E2125">
        <v>-3.5956682609139502E-4</v>
      </c>
      <c r="F2125" s="1">
        <f>Tabla2[[#This Row],[Axial Force ]]/$O$11</f>
        <v>68.96710713704438</v>
      </c>
      <c r="G2125" s="5">
        <f>Tabla2[[#This Row],[Axial Displacement ]]/$O$8</f>
        <v>2.5767660527317656E-2</v>
      </c>
      <c r="H2125" s="1">
        <f>Tabla2[[#This Row],[Axial 634,12F ]]/25</f>
        <v>-1.43826730436558E-5</v>
      </c>
      <c r="I2125" s="1">
        <f>IF(Tabla2[[#This Row],[Axial Displacement Command ]]=D2124,1,0)</f>
        <v>0</v>
      </c>
      <c r="J2125" s="1">
        <f>IF(AND(Tabla2[[#This Row],[cic]]=1,(AND(I2124=1,I2126=0))),1,0)</f>
        <v>0</v>
      </c>
      <c r="K2125" s="1">
        <f>Tabla2[[#This Row],[pas]]+K2124</f>
        <v>12</v>
      </c>
    </row>
    <row r="2126" spans="1:11" x14ac:dyDescent="0.25">
      <c r="A2126" s="1">
        <v>3316.5419921875</v>
      </c>
      <c r="B2126" s="1">
        <v>2.0909321028739201</v>
      </c>
      <c r="C2126">
        <v>3.6153792279947101E-3</v>
      </c>
      <c r="D2126" s="1">
        <v>2.09454749710858</v>
      </c>
      <c r="E2126">
        <v>-6.3829440932750003E-4</v>
      </c>
      <c r="F2126" s="1">
        <f>Tabla2[[#This Row],[Axial Force ]]/$O$11</f>
        <v>69.094624837239579</v>
      </c>
      <c r="G2126" s="5">
        <f>Tabla2[[#This Row],[Axial Displacement ]]/$O$8</f>
        <v>2.5813976578690372E-2</v>
      </c>
      <c r="H2126" s="1">
        <f>Tabla2[[#This Row],[Axial 634,12F ]]/25</f>
        <v>-2.5531776373100001E-5</v>
      </c>
      <c r="I2126" s="1">
        <f>IF(Tabla2[[#This Row],[Axial Displacement Command ]]=D2125,1,0)</f>
        <v>0</v>
      </c>
      <c r="J2126" s="1">
        <f>IF(AND(Tabla2[[#This Row],[cic]]=1,(AND(I2125=1,I2127=0))),1,0)</f>
        <v>0</v>
      </c>
      <c r="K2126" s="1">
        <f>Tabla2[[#This Row],[pas]]+K2125</f>
        <v>12</v>
      </c>
    </row>
    <row r="2127" spans="1:11" x14ac:dyDescent="0.25">
      <c r="A2127" s="1">
        <v>3325.13745117188</v>
      </c>
      <c r="B2127" s="1">
        <v>2.09544901736081</v>
      </c>
      <c r="C2127">
        <v>2.4352073069167099E-3</v>
      </c>
      <c r="D2127" s="1">
        <v>2.0978841930627801</v>
      </c>
      <c r="E2127" s="2">
        <v>7.6255503245192799E-5</v>
      </c>
      <c r="F2127" s="1">
        <f>Tabla2[[#This Row],[Axial Force ]]/$O$11</f>
        <v>69.273696899414162</v>
      </c>
      <c r="G2127" s="5">
        <f>Tabla2[[#This Row],[Axial Displacement ]]/$O$8</f>
        <v>2.5869740955071729E-2</v>
      </c>
      <c r="H2127" s="1">
        <f>Tabla2[[#This Row],[Axial 634,12F ]]/25</f>
        <v>3.0502201298077121E-6</v>
      </c>
      <c r="I2127" s="1">
        <f>IF(Tabla2[[#This Row],[Axial Displacement Command ]]=D2126,1,0)</f>
        <v>0</v>
      </c>
      <c r="J2127" s="1">
        <f>IF(AND(Tabla2[[#This Row],[cic]]=1,(AND(I2126=1,I2128=0))),1,0)</f>
        <v>0</v>
      </c>
      <c r="K2127" s="1">
        <f>Tabla2[[#This Row],[pas]]+K2126</f>
        <v>12</v>
      </c>
    </row>
    <row r="2128" spans="1:11" x14ac:dyDescent="0.25">
      <c r="A2128" s="1">
        <v>3331.52978515625</v>
      </c>
      <c r="B2128" s="1">
        <v>2.09872494451702</v>
      </c>
      <c r="C2128">
        <v>1.27506257285859E-3</v>
      </c>
      <c r="D2128" s="1">
        <v>2.0999999251216699</v>
      </c>
      <c r="E2128">
        <v>-7.6521649816641002E-4</v>
      </c>
      <c r="F2128" s="1">
        <f>Tabla2[[#This Row],[Axial Force ]]/$O$11</f>
        <v>69.406870524088546</v>
      </c>
      <c r="G2128" s="5">
        <f>Tabla2[[#This Row],[Axial Displacement ]]/$O$8</f>
        <v>2.5910184500210123E-2</v>
      </c>
      <c r="H2128" s="1">
        <f>Tabla2[[#This Row],[Axial 634,12F ]]/25</f>
        <v>-3.0608659926656401E-5</v>
      </c>
      <c r="I2128" s="1">
        <f>IF(Tabla2[[#This Row],[Axial Displacement Command ]]=D2127,1,0)</f>
        <v>0</v>
      </c>
      <c r="J2128" s="1">
        <f>IF(AND(Tabla2[[#This Row],[cic]]=1,(AND(I2127=1,I2129=0))),1,0)</f>
        <v>0</v>
      </c>
      <c r="K2128" s="1">
        <f>Tabla2[[#This Row],[pas]]+K2127</f>
        <v>12</v>
      </c>
    </row>
    <row r="2129" spans="1:11" x14ac:dyDescent="0.25">
      <c r="A2129" s="1">
        <v>3330.25366210938</v>
      </c>
      <c r="B2129" s="1">
        <v>2.09985487163067</v>
      </c>
      <c r="C2129">
        <v>1.4495849143259001E-4</v>
      </c>
      <c r="D2129" s="1">
        <v>2.0999999251216699</v>
      </c>
      <c r="E2129">
        <v>-1.6108953104776399E-3</v>
      </c>
      <c r="F2129" s="1">
        <f>Tabla2[[#This Row],[Axial Force ]]/$O$11</f>
        <v>69.380284627278755</v>
      </c>
      <c r="G2129" s="5">
        <f>Tabla2[[#This Row],[Axial Displacement ]]/$O$8</f>
        <v>2.5924134217662591E-2</v>
      </c>
      <c r="H2129" s="1">
        <f>Tabla2[[#This Row],[Axial 634,12F ]]/25</f>
        <v>-6.4435812419105597E-5</v>
      </c>
      <c r="I2129" s="1">
        <f>IF(Tabla2[[#This Row],[Axial Displacement Command ]]=D2128,1,0)</f>
        <v>1</v>
      </c>
      <c r="J2129" s="1">
        <f>IF(AND(Tabla2[[#This Row],[cic]]=1,(AND(I2128=1,I2130=0))),1,0)</f>
        <v>0</v>
      </c>
      <c r="K2129" s="1">
        <f>Tabla2[[#This Row],[pas]]+K2128</f>
        <v>12</v>
      </c>
    </row>
    <row r="2130" spans="1:11" x14ac:dyDescent="0.25">
      <c r="A2130" s="1">
        <v>3327.34301757813</v>
      </c>
      <c r="B2130" s="1">
        <v>2.1002804860472701</v>
      </c>
      <c r="C2130">
        <v>2.80618678516475E-4</v>
      </c>
      <c r="D2130" s="1">
        <v>2.0999999251216699</v>
      </c>
      <c r="E2130">
        <v>-8.2615190422075102E-4</v>
      </c>
      <c r="F2130" s="1">
        <f>Tabla2[[#This Row],[Axial Force ]]/$O$11</f>
        <v>69.31964619954438</v>
      </c>
      <c r="G2130" s="5">
        <f>Tabla2[[#This Row],[Axial Displacement ]]/$O$8</f>
        <v>2.5929388716632966E-2</v>
      </c>
      <c r="H2130" s="1">
        <f>Tabla2[[#This Row],[Axial 634,12F ]]/25</f>
        <v>-3.3046076168830041E-5</v>
      </c>
      <c r="I2130" s="1">
        <f>IF(Tabla2[[#This Row],[Axial Displacement Command ]]=D2129,1,0)</f>
        <v>1</v>
      </c>
      <c r="J2130" s="1">
        <f>IF(AND(Tabla2[[#This Row],[cic]]=1,(AND(I2129=1,I2131=0))),1,0)</f>
        <v>0</v>
      </c>
      <c r="K2130" s="1">
        <f>Tabla2[[#This Row],[pas]]+K2129</f>
        <v>12</v>
      </c>
    </row>
    <row r="2131" spans="1:11" x14ac:dyDescent="0.25">
      <c r="A2131" s="1">
        <v>3322.88623046875</v>
      </c>
      <c r="B2131" s="1">
        <v>2.0994043443352002</v>
      </c>
      <c r="C2131">
        <v>5.9556958831308304E-4</v>
      </c>
      <c r="D2131" s="1">
        <v>2.0999999251216699</v>
      </c>
      <c r="E2131">
        <v>-9.8225200417800806E-4</v>
      </c>
      <c r="F2131" s="1">
        <f>Tabla2[[#This Row],[Axial Force ]]/$O$11</f>
        <v>69.226796468098954</v>
      </c>
      <c r="G2131" s="5">
        <f>Tabla2[[#This Row],[Axial Displacement ]]/$O$8</f>
        <v>2.591857215228642E-2</v>
      </c>
      <c r="H2131" s="1">
        <f>Tabla2[[#This Row],[Axial 634,12F ]]/25</f>
        <v>-3.9290080167120323E-5</v>
      </c>
      <c r="I2131" s="1">
        <f>IF(Tabla2[[#This Row],[Axial Displacement Command ]]=D2130,1,0)</f>
        <v>1</v>
      </c>
      <c r="J2131" s="1">
        <f>IF(AND(Tabla2[[#This Row],[cic]]=1,(AND(I2130=1,I2132=0))),1,0)</f>
        <v>0</v>
      </c>
      <c r="K2131" s="1">
        <f>Tabla2[[#This Row],[pas]]+K2130</f>
        <v>12</v>
      </c>
    </row>
    <row r="2132" spans="1:11" x14ac:dyDescent="0.25">
      <c r="A2132" s="1">
        <v>3317.10400390625</v>
      </c>
      <c r="B2132" s="1">
        <v>2.0982562564313398</v>
      </c>
      <c r="C2132">
        <v>1.7435551171729501E-3</v>
      </c>
      <c r="D2132" s="1">
        <v>2.0999999251216699</v>
      </c>
      <c r="E2132">
        <v>-1.57054580540716E-3</v>
      </c>
      <c r="F2132" s="1">
        <f>Tabla2[[#This Row],[Axial Force ]]/$O$11</f>
        <v>69.106333414713546</v>
      </c>
      <c r="G2132" s="5">
        <f>Tabla2[[#This Row],[Axial Displacement ]]/$O$8</f>
        <v>2.5904398227547407E-2</v>
      </c>
      <c r="H2132" s="1">
        <f>Tabla2[[#This Row],[Axial 634,12F ]]/25</f>
        <v>-6.2821832216286403E-5</v>
      </c>
      <c r="I2132" s="1">
        <f>IF(Tabla2[[#This Row],[Axial Displacement Command ]]=D2131,1,0)</f>
        <v>1</v>
      </c>
      <c r="J2132" s="1">
        <f>IF(AND(Tabla2[[#This Row],[cic]]=1,(AND(I2131=1,I2133=0))),1,0)</f>
        <v>0</v>
      </c>
      <c r="K2132" s="1">
        <f>Tabla2[[#This Row],[pas]]+K2131</f>
        <v>12</v>
      </c>
    </row>
    <row r="2133" spans="1:11" x14ac:dyDescent="0.25">
      <c r="A2133" s="1">
        <v>3314.36352539063</v>
      </c>
      <c r="B2133" s="1">
        <v>2.0972264464944601</v>
      </c>
      <c r="C2133">
        <v>2.7735234198189599E-3</v>
      </c>
      <c r="D2133" s="1">
        <v>2.0999999251216699</v>
      </c>
      <c r="E2133">
        <v>-1.8387999034530399E-4</v>
      </c>
      <c r="F2133" s="1">
        <f>Tabla2[[#This Row],[Axial Force ]]/$O$11</f>
        <v>69.049240112304787</v>
      </c>
      <c r="G2133" s="5">
        <f>Tabla2[[#This Row],[Axial Displacement ]]/$O$8</f>
        <v>2.5891684524622965E-2</v>
      </c>
      <c r="H2133" s="1">
        <f>Tabla2[[#This Row],[Axial 634,12F ]]/25</f>
        <v>-7.3551996138121594E-6</v>
      </c>
      <c r="I2133" s="1">
        <f>IF(Tabla2[[#This Row],[Axial Displacement Command ]]=D2132,1,0)</f>
        <v>1</v>
      </c>
      <c r="J2133" s="1">
        <f>IF(AND(Tabla2[[#This Row],[cic]]=1,(AND(I2132=1,I2134=0))),1,0)</f>
        <v>0</v>
      </c>
      <c r="K2133" s="1">
        <f>Tabla2[[#This Row],[pas]]+K2132</f>
        <v>12</v>
      </c>
    </row>
    <row r="2134" spans="1:11" x14ac:dyDescent="0.25">
      <c r="A2134" s="1">
        <v>3312.205078125</v>
      </c>
      <c r="B2134" s="1">
        <v>2.0987070165574599</v>
      </c>
      <c r="C2134">
        <v>1.2929439208164699E-3</v>
      </c>
      <c r="D2134" s="1">
        <v>2.0999999251216699</v>
      </c>
      <c r="E2134">
        <v>2.39968784399025E-4</v>
      </c>
      <c r="F2134" s="1">
        <f>Tabla2[[#This Row],[Axial Force ]]/$O$11</f>
        <v>69.0042724609375</v>
      </c>
      <c r="G2134" s="5">
        <f>Tabla2[[#This Row],[Axial Displacement ]]/$O$8</f>
        <v>2.5909963167376048E-2</v>
      </c>
      <c r="H2134" s="1">
        <f>Tabla2[[#This Row],[Axial 634,12F ]]/25</f>
        <v>9.5987513759609993E-6</v>
      </c>
      <c r="I2134" s="1">
        <f>IF(Tabla2[[#This Row],[Axial Displacement Command ]]=D2133,1,0)</f>
        <v>1</v>
      </c>
      <c r="J2134" s="1">
        <f>IF(AND(Tabla2[[#This Row],[cic]]=1,(AND(I2133=1,I2135=0))),1,0)</f>
        <v>0</v>
      </c>
      <c r="K2134" s="1">
        <f>Tabla2[[#This Row],[pas]]+K2133</f>
        <v>12</v>
      </c>
    </row>
    <row r="2135" spans="1:11" x14ac:dyDescent="0.25">
      <c r="A2135" s="1">
        <v>3311.33154296875</v>
      </c>
      <c r="B2135" s="1">
        <v>2.0983207505196302</v>
      </c>
      <c r="C2135">
        <v>1.679182105363E-3</v>
      </c>
      <c r="D2135" s="1">
        <v>2.0999999251216699</v>
      </c>
      <c r="E2135">
        <v>-1.2380914995446799E-3</v>
      </c>
      <c r="F2135" s="1">
        <f>Tabla2[[#This Row],[Axial Force ]]/$O$11</f>
        <v>68.986073811848954</v>
      </c>
      <c r="G2135" s="5">
        <f>Tabla2[[#This Row],[Axial Displacement ]]/$O$8</f>
        <v>2.590519445085963E-2</v>
      </c>
      <c r="H2135" s="1">
        <f>Tabla2[[#This Row],[Axial 634,12F ]]/25</f>
        <v>-4.9523659981787198E-5</v>
      </c>
      <c r="I2135" s="1">
        <f>IF(Tabla2[[#This Row],[Axial Displacement Command ]]=D2134,1,0)</f>
        <v>1</v>
      </c>
      <c r="J2135" s="1">
        <f>IF(AND(Tabla2[[#This Row],[cic]]=1,(AND(I2134=1,I2136=0))),1,0)</f>
        <v>0</v>
      </c>
      <c r="K2135" s="1">
        <f>Tabla2[[#This Row],[pas]]+K2134</f>
        <v>12</v>
      </c>
    </row>
    <row r="2136" spans="1:11" x14ac:dyDescent="0.25">
      <c r="A2136" s="1">
        <v>3310.42504882813</v>
      </c>
      <c r="B2136" s="1">
        <v>2.0998762920498799</v>
      </c>
      <c r="C2136">
        <v>1.2350082556622499E-4</v>
      </c>
      <c r="D2136" s="1">
        <v>2.0999999251216699</v>
      </c>
      <c r="E2136">
        <v>-5.74306000089564E-4</v>
      </c>
      <c r="F2136" s="1">
        <f>Tabla2[[#This Row],[Axial Force ]]/$O$11</f>
        <v>68.967188517252708</v>
      </c>
      <c r="G2136" s="5">
        <f>Tabla2[[#This Row],[Axial Displacement ]]/$O$8</f>
        <v>2.5924398667282467E-2</v>
      </c>
      <c r="H2136" s="1">
        <f>Tabla2[[#This Row],[Axial 634,12F ]]/25</f>
        <v>-2.2972240003582559E-5</v>
      </c>
      <c r="I2136" s="1">
        <f>IF(Tabla2[[#This Row],[Axial Displacement Command ]]=D2135,1,0)</f>
        <v>1</v>
      </c>
      <c r="J2136" s="1">
        <f>IF(AND(Tabla2[[#This Row],[cic]]=1,(AND(I2135=1,I2137=0))),1,0)</f>
        <v>0</v>
      </c>
      <c r="K2136" s="1">
        <f>Tabla2[[#This Row],[pas]]+K2135</f>
        <v>12</v>
      </c>
    </row>
    <row r="2137" spans="1:11" x14ac:dyDescent="0.25">
      <c r="A2137" s="1">
        <v>3310.50122070313</v>
      </c>
      <c r="B2137" s="1">
        <v>2.0999694243073499</v>
      </c>
      <c r="C2137" s="2">
        <v>3.0517579574507201E-5</v>
      </c>
      <c r="D2137" s="1">
        <v>2.0999999251216699</v>
      </c>
      <c r="E2137">
        <v>-1.1225162097616701E-3</v>
      </c>
      <c r="F2137" s="1">
        <f>Tabla2[[#This Row],[Axial Force ]]/$O$11</f>
        <v>68.968775431315208</v>
      </c>
      <c r="G2137" s="5">
        <f>Tabla2[[#This Row],[Axial Displacement ]]/$O$8</f>
        <v>2.5925548448238887E-2</v>
      </c>
      <c r="H2137" s="1">
        <f>Tabla2[[#This Row],[Axial 634,12F ]]/25</f>
        <v>-4.4900648390466806E-5</v>
      </c>
      <c r="I2137" s="1">
        <f>IF(Tabla2[[#This Row],[Axial Displacement Command ]]=D2136,1,0)</f>
        <v>1</v>
      </c>
      <c r="J2137" s="1">
        <f>IF(AND(Tabla2[[#This Row],[cic]]=1,(AND(I2136=1,I2138=0))),1,0)</f>
        <v>0</v>
      </c>
      <c r="K2137" s="1">
        <f>Tabla2[[#This Row],[pas]]+K2136</f>
        <v>12</v>
      </c>
    </row>
    <row r="2138" spans="1:11" x14ac:dyDescent="0.25">
      <c r="A2138" s="1">
        <v>3308.73046875</v>
      </c>
      <c r="B2138" s="1">
        <v>2.0994758233428001</v>
      </c>
      <c r="C2138">
        <v>5.2404402595129795E-4</v>
      </c>
      <c r="D2138" s="1">
        <v>2.0999999251216699</v>
      </c>
      <c r="E2138" s="2">
        <v>8.5466815846757493E-6</v>
      </c>
      <c r="F2138" s="1">
        <f>Tabla2[[#This Row],[Axial Force ]]/$O$11</f>
        <v>68.931884765625</v>
      </c>
      <c r="G2138" s="5">
        <f>Tabla2[[#This Row],[Axial Displacement ]]/$O$8</f>
        <v>2.5919454609170372E-2</v>
      </c>
      <c r="H2138" s="1">
        <f>Tabla2[[#This Row],[Axial 634,12F ]]/25</f>
        <v>3.4186726338702995E-7</v>
      </c>
      <c r="I2138" s="1">
        <f>IF(Tabla2[[#This Row],[Axial Displacement Command ]]=D2137,1,0)</f>
        <v>1</v>
      </c>
      <c r="J2138" s="1">
        <f>IF(AND(Tabla2[[#This Row],[cic]]=1,(AND(I2137=1,I2139=0))),1,0)</f>
        <v>0</v>
      </c>
      <c r="K2138" s="1">
        <f>Tabla2[[#This Row],[pas]]+K2137</f>
        <v>12</v>
      </c>
    </row>
    <row r="2139" spans="1:11" x14ac:dyDescent="0.25">
      <c r="A2139" s="1">
        <v>3306.16918945313</v>
      </c>
      <c r="B2139" s="1">
        <v>2.0999514963477899</v>
      </c>
      <c r="C2139" s="2">
        <v>4.8398970164953398E-5</v>
      </c>
      <c r="D2139" s="1">
        <v>2.0999999251216699</v>
      </c>
      <c r="E2139">
        <v>-2.7763041998696298E-3</v>
      </c>
      <c r="F2139" s="1">
        <f>Tabla2[[#This Row],[Axial Force ]]/$O$11</f>
        <v>68.878524780273537</v>
      </c>
      <c r="G2139" s="5">
        <f>Tabla2[[#This Row],[Axial Displacement ]]/$O$8</f>
        <v>2.5925327115404812E-2</v>
      </c>
      <c r="H2139" s="1">
        <f>Tabla2[[#This Row],[Axial 634,12F ]]/25</f>
        <v>-1.1105216799478519E-4</v>
      </c>
      <c r="I2139" s="1">
        <f>IF(Tabla2[[#This Row],[Axial Displacement Command ]]=D2138,1,0)</f>
        <v>1</v>
      </c>
      <c r="J2139" s="1">
        <f>IF(AND(Tabla2[[#This Row],[cic]]=1,(AND(I2138=1,I2140=0))),1,0)</f>
        <v>0</v>
      </c>
      <c r="K2139" s="1">
        <f>Tabla2[[#This Row],[pas]]+K2138</f>
        <v>12</v>
      </c>
    </row>
    <row r="2140" spans="1:11" x14ac:dyDescent="0.25">
      <c r="A2140" s="1">
        <v>3303.8359375</v>
      </c>
      <c r="B2140" s="1">
        <v>2.0995831582695201</v>
      </c>
      <c r="C2140">
        <v>4.1675568240862E-4</v>
      </c>
      <c r="D2140" s="1">
        <v>2.0999999251216699</v>
      </c>
      <c r="E2140">
        <v>-1.1035341458409699E-3</v>
      </c>
      <c r="F2140" s="1">
        <f>Tabla2[[#This Row],[Axial Force ]]/$O$11</f>
        <v>68.829915364583329</v>
      </c>
      <c r="G2140" s="5">
        <f>Tabla2[[#This Row],[Axial Displacement ]]/$O$8</f>
        <v>2.5920779731722472E-2</v>
      </c>
      <c r="H2140" s="1">
        <f>Tabla2[[#This Row],[Axial 634,12F ]]/25</f>
        <v>-4.4141365833638796E-5</v>
      </c>
      <c r="I2140" s="1">
        <f>IF(Tabla2[[#This Row],[Axial Displacement Command ]]=D2139,1,0)</f>
        <v>1</v>
      </c>
      <c r="J2140" s="1">
        <f>IF(AND(Tabla2[[#This Row],[cic]]=1,(AND(I2139=1,I2141=0))),1,0)</f>
        <v>0</v>
      </c>
      <c r="K2140" s="1">
        <f>Tabla2[[#This Row],[pas]]+K2139</f>
        <v>12</v>
      </c>
    </row>
    <row r="2141" spans="1:11" x14ac:dyDescent="0.25">
      <c r="A2141" s="1">
        <v>3301.90283203125</v>
      </c>
      <c r="B2141" s="1">
        <v>2.0997726824134602</v>
      </c>
      <c r="C2141">
        <v>2.2721290804383901E-4</v>
      </c>
      <c r="D2141" s="1">
        <v>2.0999999251216699</v>
      </c>
      <c r="E2141">
        <v>-4.3112319758620299E-4</v>
      </c>
      <c r="F2141" s="1">
        <f>Tabla2[[#This Row],[Axial Force ]]/$O$11</f>
        <v>68.789642333984375</v>
      </c>
      <c r="G2141" s="5">
        <f>Tabla2[[#This Row],[Axial Displacement ]]/$O$8</f>
        <v>2.5923119535968642E-2</v>
      </c>
      <c r="H2141" s="1">
        <f>Tabla2[[#This Row],[Axial 634,12F ]]/25</f>
        <v>-1.7244927903448118E-5</v>
      </c>
      <c r="I2141" s="1">
        <f>IF(Tabla2[[#This Row],[Axial Displacement Command ]]=D2140,1,0)</f>
        <v>1</v>
      </c>
      <c r="J2141" s="1">
        <f>IF(AND(Tabla2[[#This Row],[cic]]=1,(AND(I2140=1,I2142=0))),1,0)</f>
        <v>0</v>
      </c>
      <c r="K2141" s="1">
        <f>Tabla2[[#This Row],[pas]]+K2140</f>
        <v>12</v>
      </c>
    </row>
    <row r="2142" spans="1:11" x14ac:dyDescent="0.25">
      <c r="A2142" s="1">
        <v>3299.5595703125</v>
      </c>
      <c r="B2142" s="1">
        <v>2.0994509104639301</v>
      </c>
      <c r="C2142">
        <v>5.4907798130443596E-4</v>
      </c>
      <c r="D2142" s="1">
        <v>2.0999999251216699</v>
      </c>
      <c r="E2142">
        <v>-8.9954147597382005E-4</v>
      </c>
      <c r="F2142" s="1">
        <f>Tabla2[[#This Row],[Axial Force ]]/$O$11</f>
        <v>68.740824381510421</v>
      </c>
      <c r="G2142" s="5">
        <f>Tabla2[[#This Row],[Axial Displacement ]]/$O$8</f>
        <v>2.591914704276457E-2</v>
      </c>
      <c r="H2142" s="1">
        <f>Tabla2[[#This Row],[Axial 634,12F ]]/25</f>
        <v>-3.5981659038952805E-5</v>
      </c>
      <c r="I2142" s="1">
        <f>IF(Tabla2[[#This Row],[Axial Displacement Command ]]=D2141,1,0)</f>
        <v>1</v>
      </c>
      <c r="J2142" s="1">
        <f>IF(AND(Tabla2[[#This Row],[cic]]=1,(AND(I2141=1,I2143=0))),1,0)</f>
        <v>0</v>
      </c>
      <c r="K2142" s="1">
        <f>Tabla2[[#This Row],[pas]]+K2141</f>
        <v>12</v>
      </c>
    </row>
    <row r="2143" spans="1:11" x14ac:dyDescent="0.25">
      <c r="A2143" s="1">
        <v>3296.353515625</v>
      </c>
      <c r="B2143" s="1">
        <v>2.0988965407013902</v>
      </c>
      <c r="C2143">
        <v>1.10340113224083E-3</v>
      </c>
      <c r="D2143" s="1">
        <v>2.0999999251216699</v>
      </c>
      <c r="E2143">
        <v>1.38061551524515E-4</v>
      </c>
      <c r="F2143" s="1">
        <f>Tabla2[[#This Row],[Axial Force ]]/$O$11</f>
        <v>68.674031575520829</v>
      </c>
      <c r="G2143" s="5">
        <f>Tabla2[[#This Row],[Axial Displacement ]]/$O$8</f>
        <v>2.59123029716221E-2</v>
      </c>
      <c r="H2143" s="1">
        <f>Tabla2[[#This Row],[Axial 634,12F ]]/25</f>
        <v>5.5224620609806E-6</v>
      </c>
      <c r="I2143" s="1">
        <f>IF(Tabla2[[#This Row],[Axial Displacement Command ]]=D2142,1,0)</f>
        <v>1</v>
      </c>
      <c r="J2143" s="1">
        <f>IF(AND(Tabla2[[#This Row],[cic]]=1,(AND(I2142=1,I2144=0))),1,0)</f>
        <v>0</v>
      </c>
      <c r="K2143" s="1">
        <f>Tabla2[[#This Row],[pas]]+K2142</f>
        <v>12</v>
      </c>
    </row>
    <row r="2144" spans="1:11" x14ac:dyDescent="0.25">
      <c r="A2144" s="1">
        <v>3293.70263671875</v>
      </c>
      <c r="B2144" s="1">
        <v>2.0990788470953698</v>
      </c>
      <c r="C2144">
        <v>9.2101095106045304E-4</v>
      </c>
      <c r="D2144" s="1">
        <v>2.0999999251216699</v>
      </c>
      <c r="E2144">
        <v>-1.4261637488743901E-3</v>
      </c>
      <c r="F2144" s="1">
        <f>Tabla2[[#This Row],[Axial Force ]]/$O$11</f>
        <v>68.618804931640625</v>
      </c>
      <c r="G2144" s="5">
        <f>Tabla2[[#This Row],[Axial Displacement ]]/$O$8</f>
        <v>2.5914553667844072E-2</v>
      </c>
      <c r="H2144" s="1">
        <f>Tabla2[[#This Row],[Axial 634,12F ]]/25</f>
        <v>-5.7046549954975605E-5</v>
      </c>
      <c r="I2144" s="1">
        <f>IF(Tabla2[[#This Row],[Axial Displacement Command ]]=D2143,1,0)</f>
        <v>1</v>
      </c>
      <c r="J2144" s="1">
        <f>IF(AND(Tabla2[[#This Row],[cic]]=1,(AND(I2143=1,I2145=0))),1,0)</f>
        <v>0</v>
      </c>
      <c r="K2144" s="1">
        <f>Tabla2[[#This Row],[pas]]+K2143</f>
        <v>12</v>
      </c>
    </row>
    <row r="2145" spans="1:11" x14ac:dyDescent="0.25">
      <c r="A2145" s="1">
        <v>3291.67651367188</v>
      </c>
      <c r="B2145" s="1">
        <v>2.09859246388078</v>
      </c>
      <c r="C2145">
        <v>1.4073848433326899E-3</v>
      </c>
      <c r="D2145" s="1">
        <v>2.0999999251216699</v>
      </c>
      <c r="E2145">
        <v>4.90519028062408E-4</v>
      </c>
      <c r="F2145" s="1">
        <f>Tabla2[[#This Row],[Axial Force ]]/$O$11</f>
        <v>68.576594034830833</v>
      </c>
      <c r="G2145" s="5">
        <f>Tabla2[[#This Row],[Axial Displacement ]]/$O$8</f>
        <v>2.5908548936799752E-2</v>
      </c>
      <c r="H2145" s="1">
        <f>Tabla2[[#This Row],[Axial 634,12F ]]/25</f>
        <v>1.9620761122496319E-5</v>
      </c>
      <c r="I2145" s="1">
        <f>IF(Tabla2[[#This Row],[Axial Displacement Command ]]=D2144,1,0)</f>
        <v>1</v>
      </c>
      <c r="J2145" s="1">
        <f>IF(AND(Tabla2[[#This Row],[cic]]=1,(AND(I2144=1,I2146=0))),1,0)</f>
        <v>0</v>
      </c>
      <c r="K2145" s="1">
        <f>Tabla2[[#This Row],[pas]]+K2144</f>
        <v>12</v>
      </c>
    </row>
    <row r="2146" spans="1:11" x14ac:dyDescent="0.25">
      <c r="A2146" s="1">
        <v>3290.22973632813</v>
      </c>
      <c r="B2146" s="1">
        <v>2.0993615034967701</v>
      </c>
      <c r="C2146">
        <v>6.3848494846752103E-4</v>
      </c>
      <c r="D2146" s="1">
        <v>2.0999999251216699</v>
      </c>
      <c r="E2146">
        <v>-1.7866946109279501E-3</v>
      </c>
      <c r="F2146" s="1">
        <f>Tabla2[[#This Row],[Axial Force ]]/$O$11</f>
        <v>68.54645284016938</v>
      </c>
      <c r="G2146" s="5">
        <f>Tabla2[[#This Row],[Axial Displacement ]]/$O$8</f>
        <v>2.5918043253046544E-2</v>
      </c>
      <c r="H2146" s="1">
        <f>Tabla2[[#This Row],[Axial 634,12F ]]/25</f>
        <v>-7.1467784437118003E-5</v>
      </c>
      <c r="I2146" s="1">
        <f>IF(Tabla2[[#This Row],[Axial Displacement Command ]]=D2145,1,0)</f>
        <v>1</v>
      </c>
      <c r="J2146" s="1">
        <f>IF(AND(Tabla2[[#This Row],[cic]]=1,(AND(I2145=1,I2147=0))),1,0)</f>
        <v>0</v>
      </c>
      <c r="K2146" s="1">
        <f>Tabla2[[#This Row],[pas]]+K2145</f>
        <v>12</v>
      </c>
    </row>
    <row r="2147" spans="1:11" x14ac:dyDescent="0.25">
      <c r="A2147" s="1">
        <v>3291.052734375</v>
      </c>
      <c r="B2147" s="1">
        <v>2.1002984140068301</v>
      </c>
      <c r="C2147">
        <v>2.9850005489606701E-4</v>
      </c>
      <c r="D2147" s="1">
        <v>2.0999999251216699</v>
      </c>
      <c r="E2147">
        <v>1.22102869681839E-3</v>
      </c>
      <c r="F2147" s="1">
        <f>Tabla2[[#This Row],[Axial Force ]]/$O$11</f>
        <v>68.5635986328125</v>
      </c>
      <c r="G2147" s="5">
        <f>Tabla2[[#This Row],[Axial Displacement ]]/$O$8</f>
        <v>2.592961004946704E-2</v>
      </c>
      <c r="H2147" s="1">
        <f>Tabla2[[#This Row],[Axial 634,12F ]]/25</f>
        <v>4.8841147872735597E-5</v>
      </c>
      <c r="I2147" s="1">
        <f>IF(Tabla2[[#This Row],[Axial Displacement Command ]]=D2146,1,0)</f>
        <v>1</v>
      </c>
      <c r="J2147" s="1">
        <f>IF(AND(Tabla2[[#This Row],[cic]]=1,(AND(I2146=1,I2148=0))),1,0)</f>
        <v>1</v>
      </c>
      <c r="K2147" s="1">
        <f>Tabla2[[#This Row],[pas]]+K2146</f>
        <v>13</v>
      </c>
    </row>
    <row r="2148" spans="1:11" x14ac:dyDescent="0.25">
      <c r="A2148" s="1">
        <v>3289.56298828125</v>
      </c>
      <c r="B2148" s="1">
        <v>2.1000944543629898</v>
      </c>
      <c r="C2148">
        <v>9.0837477273453303E-4</v>
      </c>
      <c r="D2148" s="1">
        <v>2.0991861820220898</v>
      </c>
      <c r="E2148">
        <v>9.6043174835358503E-4</v>
      </c>
      <c r="F2148" s="1">
        <f>Tabla2[[#This Row],[Axial Force ]]/$O$11</f>
        <v>68.532562255859375</v>
      </c>
      <c r="G2148" s="5">
        <f>Tabla2[[#This Row],[Axial Displacement ]]/$O$8</f>
        <v>2.5927092029172715E-2</v>
      </c>
      <c r="H2148" s="1">
        <f>Tabla2[[#This Row],[Axial 634,12F ]]/25</f>
        <v>3.8417269934143399E-5</v>
      </c>
      <c r="I2148" s="1">
        <f>IF(Tabla2[[#This Row],[Axial Displacement Command ]]=D2147,1,0)</f>
        <v>0</v>
      </c>
      <c r="J2148" s="1">
        <f>IF(AND(Tabla2[[#This Row],[cic]]=1,(AND(I2147=1,I2149=0))),1,0)</f>
        <v>0</v>
      </c>
      <c r="K2148" s="1">
        <f>Tabla2[[#This Row],[pas]]+K2147</f>
        <v>13</v>
      </c>
    </row>
    <row r="2149" spans="1:11" x14ac:dyDescent="0.25">
      <c r="A2149" s="1">
        <v>3281.92553710938</v>
      </c>
      <c r="B2149" s="1">
        <v>2.0976341329514998</v>
      </c>
      <c r="C2149">
        <v>1.7845630964075101E-3</v>
      </c>
      <c r="D2149" s="1">
        <v>2.0958494860678898</v>
      </c>
      <c r="E2149">
        <v>1.1407358613268999E-4</v>
      </c>
      <c r="F2149" s="1">
        <f>Tabla2[[#This Row],[Axial Force ]]/$O$11</f>
        <v>68.373448689778755</v>
      </c>
      <c r="G2149" s="5">
        <f>Tabla2[[#This Row],[Axial Displacement ]]/$O$8</f>
        <v>2.5896717690759258E-2</v>
      </c>
      <c r="H2149" s="1">
        <f>Tabla2[[#This Row],[Axial 634,12F ]]/25</f>
        <v>4.5629434453075999E-6</v>
      </c>
      <c r="I2149" s="1">
        <f>IF(Tabla2[[#This Row],[Axial Displacement Command ]]=D2148,1,0)</f>
        <v>0</v>
      </c>
      <c r="J2149" s="1">
        <f>IF(AND(Tabla2[[#This Row],[cic]]=1,(AND(I2148=1,I2150=0))),1,0)</f>
        <v>0</v>
      </c>
      <c r="K2149" s="1">
        <f>Tabla2[[#This Row],[pas]]+K2148</f>
        <v>13</v>
      </c>
    </row>
    <row r="2150" spans="1:11" x14ac:dyDescent="0.25">
      <c r="A2150" s="1">
        <v>3270.96044921875</v>
      </c>
      <c r="B2150" s="1">
        <v>2.09377170540392</v>
      </c>
      <c r="C2150">
        <v>1.2588501476784599E-3</v>
      </c>
      <c r="D2150" s="1">
        <v>2.0925127901136902</v>
      </c>
      <c r="E2150">
        <v>-5.7131882158501001E-4</v>
      </c>
      <c r="F2150" s="1">
        <f>Tabla2[[#This Row],[Axial Force ]]/$O$11</f>
        <v>68.145009358723954</v>
      </c>
      <c r="G2150" s="5">
        <f>Tabla2[[#This Row],[Axial Displacement ]]/$O$8</f>
        <v>2.5849033400048394E-2</v>
      </c>
      <c r="H2150" s="1">
        <f>Tabla2[[#This Row],[Axial 634,12F ]]/25</f>
        <v>-2.28527528634004E-5</v>
      </c>
      <c r="I2150" s="1">
        <f>IF(Tabla2[[#This Row],[Axial Displacement Command ]]=D2149,1,0)</f>
        <v>0</v>
      </c>
      <c r="J2150" s="1">
        <f>IF(AND(Tabla2[[#This Row],[cic]]=1,(AND(I2149=1,I2151=0))),1,0)</f>
        <v>0</v>
      </c>
      <c r="K2150" s="1">
        <f>Tabla2[[#This Row],[pas]]+K2149</f>
        <v>13</v>
      </c>
    </row>
    <row r="2151" spans="1:11" x14ac:dyDescent="0.25">
      <c r="A2151" s="1">
        <v>3260.78564453125</v>
      </c>
      <c r="B2151" s="1">
        <v>2.0906031131744398</v>
      </c>
      <c r="C2151">
        <v>1.42669682645646E-3</v>
      </c>
      <c r="D2151" s="1">
        <v>2.0891763269901298</v>
      </c>
      <c r="E2151">
        <v>4.4141395960650698E-4</v>
      </c>
      <c r="F2151" s="1">
        <f>Tabla2[[#This Row],[Axial Force ]]/$O$11</f>
        <v>67.933034261067704</v>
      </c>
      <c r="G2151" s="5">
        <f>Tabla2[[#This Row],[Axial Displacement ]]/$O$8</f>
        <v>2.5809914977462219E-2</v>
      </c>
      <c r="H2151" s="1">
        <f>Tabla2[[#This Row],[Axial 634,12F ]]/25</f>
        <v>1.7656558384260279E-5</v>
      </c>
      <c r="I2151" s="1">
        <f>IF(Tabla2[[#This Row],[Axial Displacement Command ]]=D2150,1,0)</f>
        <v>0</v>
      </c>
      <c r="J2151" s="1">
        <f>IF(AND(Tabla2[[#This Row],[cic]]=1,(AND(I2150=1,I2152=0))),1,0)</f>
        <v>0</v>
      </c>
      <c r="K2151" s="1">
        <f>Tabla2[[#This Row],[pas]]+K2150</f>
        <v>13</v>
      </c>
    </row>
    <row r="2152" spans="1:11" x14ac:dyDescent="0.25">
      <c r="A2152" s="1">
        <v>3250.46166992188</v>
      </c>
      <c r="B2152" s="1">
        <v>2.0877672359347299</v>
      </c>
      <c r="C2152">
        <v>1.9273757061455401E-3</v>
      </c>
      <c r="D2152" s="1">
        <v>2.0858398638665698</v>
      </c>
      <c r="E2152" s="2">
        <v>7.0709148758396596E-5</v>
      </c>
      <c r="F2152" s="1">
        <f>Tabla2[[#This Row],[Axial Force ]]/$O$11</f>
        <v>67.717951456705833</v>
      </c>
      <c r="G2152" s="5">
        <f>Tabla2[[#This Row],[Axial Displacement ]]/$O$8</f>
        <v>2.5774904147342344E-2</v>
      </c>
      <c r="H2152" s="1">
        <f>Tabla2[[#This Row],[Axial 634,12F ]]/25</f>
        <v>2.8283659503358636E-6</v>
      </c>
      <c r="I2152" s="1">
        <f>IF(Tabla2[[#This Row],[Axial Displacement Command ]]=D2151,1,0)</f>
        <v>0</v>
      </c>
      <c r="J2152" s="1">
        <f>IF(AND(Tabla2[[#This Row],[cic]]=1,(AND(I2151=1,I2153=0))),1,0)</f>
        <v>0</v>
      </c>
      <c r="K2152" s="1">
        <f>Tabla2[[#This Row],[pas]]+K2151</f>
        <v>13</v>
      </c>
    </row>
    <row r="2153" spans="1:11" x14ac:dyDescent="0.25">
      <c r="A2153" s="1">
        <v>3240.22900390625</v>
      </c>
      <c r="B2153" s="1">
        <v>2.08361516706645</v>
      </c>
      <c r="C2153">
        <v>1.11198426111514E-3</v>
      </c>
      <c r="D2153" s="1">
        <v>2.08250316791236</v>
      </c>
      <c r="E2153">
        <v>-1.49104607771733E-3</v>
      </c>
      <c r="F2153" s="1">
        <f>Tabla2[[#This Row],[Axial Force ]]/$O$11</f>
        <v>67.504770914713546</v>
      </c>
      <c r="G2153" s="5">
        <f>Tabla2[[#This Row],[Axial Displacement ]]/$O$8</f>
        <v>2.5723644037857409E-2</v>
      </c>
      <c r="H2153" s="1">
        <f>Tabla2[[#This Row],[Axial 634,12F ]]/25</f>
        <v>-5.9641843108693199E-5</v>
      </c>
      <c r="I2153" s="1">
        <f>IF(Tabla2[[#This Row],[Axial Displacement Command ]]=D2152,1,0)</f>
        <v>0</v>
      </c>
      <c r="J2153" s="1">
        <f>IF(AND(Tabla2[[#This Row],[cic]]=1,(AND(I2152=1,I2154=0))),1,0)</f>
        <v>0</v>
      </c>
      <c r="K2153" s="1">
        <f>Tabla2[[#This Row],[pas]]+K2152</f>
        <v>13</v>
      </c>
    </row>
    <row r="2154" spans="1:11" x14ac:dyDescent="0.25">
      <c r="A2154" s="1">
        <v>3231.89892578125</v>
      </c>
      <c r="B2154" s="1">
        <v>2.0808684639632702</v>
      </c>
      <c r="C2154">
        <v>1.70183182035544E-3</v>
      </c>
      <c r="D2154" s="1">
        <v>2.0791667047888001</v>
      </c>
      <c r="E2154">
        <v>-9.8888210686709499E-4</v>
      </c>
      <c r="F2154" s="1">
        <f>Tabla2[[#This Row],[Axial Force ]]/$O$11</f>
        <v>67.331227620442704</v>
      </c>
      <c r="G2154" s="5">
        <f>Tabla2[[#This Row],[Axial Displacement ]]/$O$8</f>
        <v>2.5689734123003335E-2</v>
      </c>
      <c r="H2154" s="1">
        <f>Tabla2[[#This Row],[Axial 634,12F ]]/25</f>
        <v>-3.95552842746838E-5</v>
      </c>
      <c r="I2154" s="1">
        <f>IF(Tabla2[[#This Row],[Axial Displacement Command ]]=D2153,1,0)</f>
        <v>0</v>
      </c>
      <c r="J2154" s="1">
        <f>IF(AND(Tabla2[[#This Row],[cic]]=1,(AND(I2153=1,I2155=0))),1,0)</f>
        <v>0</v>
      </c>
      <c r="K2154" s="1">
        <f>Tabla2[[#This Row],[pas]]+K2153</f>
        <v>13</v>
      </c>
    </row>
    <row r="2155" spans="1:11" x14ac:dyDescent="0.25">
      <c r="A2155" s="1">
        <v>3220.87475585938</v>
      </c>
      <c r="B2155" s="1">
        <v>2.0780218765139602</v>
      </c>
      <c r="C2155">
        <v>2.1917819594818901E-3</v>
      </c>
      <c r="D2155" s="1">
        <v>2.0758300088346</v>
      </c>
      <c r="E2155">
        <v>1.6136590375026599E-4</v>
      </c>
      <c r="F2155" s="1">
        <f>Tabla2[[#This Row],[Axial Force ]]/$O$11</f>
        <v>67.101557413737083</v>
      </c>
      <c r="G2155" s="5">
        <f>Tabla2[[#This Row],[Axial Displacement ]]/$O$8</f>
        <v>2.5654591068073582E-2</v>
      </c>
      <c r="H2155" s="1">
        <f>Tabla2[[#This Row],[Axial 634,12F ]]/25</f>
        <v>6.4546361500106396E-6</v>
      </c>
      <c r="I2155" s="1">
        <f>IF(Tabla2[[#This Row],[Axial Displacement Command ]]=D2154,1,0)</f>
        <v>0</v>
      </c>
      <c r="J2155" s="1">
        <f>IF(AND(Tabla2[[#This Row],[cic]]=1,(AND(I2154=1,I2156=0))),1,0)</f>
        <v>0</v>
      </c>
      <c r="K2155" s="1">
        <f>Tabla2[[#This Row],[pas]]+K2154</f>
        <v>13</v>
      </c>
    </row>
    <row r="2156" spans="1:11" x14ac:dyDescent="0.25">
      <c r="A2156" s="1">
        <v>3210.6923828125</v>
      </c>
      <c r="B2156" s="1">
        <v>2.0742202177643798</v>
      </c>
      <c r="C2156">
        <v>1.72686577570857E-3</v>
      </c>
      <c r="D2156" s="1">
        <v>2.0724933128804</v>
      </c>
      <c r="E2156">
        <v>8.05219826816028E-4</v>
      </c>
      <c r="F2156" s="1">
        <f>Tabla2[[#This Row],[Axial Force ]]/$O$11</f>
        <v>66.889424641927079</v>
      </c>
      <c r="G2156" s="5">
        <f>Tabla2[[#This Row],[Axial Displacement ]]/$O$8</f>
        <v>2.5607657009436787E-2</v>
      </c>
      <c r="H2156" s="1">
        <f>Tabla2[[#This Row],[Axial 634,12F ]]/25</f>
        <v>3.2208793072641122E-5</v>
      </c>
      <c r="I2156" s="1">
        <f>IF(Tabla2[[#This Row],[Axial Displacement Command ]]=D2155,1,0)</f>
        <v>0</v>
      </c>
      <c r="J2156" s="1">
        <f>IF(AND(Tabla2[[#This Row],[cic]]=1,(AND(I2155=1,I2157=0))),1,0)</f>
        <v>0</v>
      </c>
      <c r="K2156" s="1">
        <f>Tabla2[[#This Row],[pas]]+K2155</f>
        <v>13</v>
      </c>
    </row>
    <row r="2157" spans="1:11" x14ac:dyDescent="0.25">
      <c r="A2157" s="1">
        <v>3201.92456054688</v>
      </c>
      <c r="B2157" s="1">
        <v>2.0716595463454701</v>
      </c>
      <c r="C2157">
        <v>2.5026797629834601E-3</v>
      </c>
      <c r="D2157" s="1">
        <v>2.06915684975684</v>
      </c>
      <c r="E2157">
        <v>1.78299615072319E-3</v>
      </c>
      <c r="F2157" s="1">
        <f>Tabla2[[#This Row],[Axial Force ]]/$O$11</f>
        <v>66.706761678060005</v>
      </c>
      <c r="G2157" s="5">
        <f>Tabla2[[#This Row],[Axial Displacement ]]/$O$8</f>
        <v>2.557604378204284E-2</v>
      </c>
      <c r="H2157" s="1">
        <f>Tabla2[[#This Row],[Axial 634,12F ]]/25</f>
        <v>7.1319846028927605E-5</v>
      </c>
      <c r="I2157" s="1">
        <f>IF(Tabla2[[#This Row],[Axial Displacement Command ]]=D2156,1,0)</f>
        <v>0</v>
      </c>
      <c r="J2157" s="1">
        <f>IF(AND(Tabla2[[#This Row],[cic]]=1,(AND(I2156=1,I2158=0))),1,0)</f>
        <v>0</v>
      </c>
      <c r="K2157" s="1">
        <f>Tabla2[[#This Row],[pas]]+K2156</f>
        <v>13</v>
      </c>
    </row>
    <row r="2158" spans="1:11" x14ac:dyDescent="0.25">
      <c r="A2158" s="1">
        <v>3193.978515625</v>
      </c>
      <c r="B2158" s="1">
        <v>2.06839432939887</v>
      </c>
      <c r="C2158">
        <v>2.57420538218867E-3</v>
      </c>
      <c r="D2158" s="1">
        <v>2.0658201538026302</v>
      </c>
      <c r="E2158">
        <v>-3.1211397981678601E-3</v>
      </c>
      <c r="F2158" s="1">
        <f>Tabla2[[#This Row],[Axial Force ]]/$O$11</f>
        <v>66.541219075520829</v>
      </c>
      <c r="G2158" s="5">
        <f>Tabla2[[#This Row],[Axial Displacement ]]/$O$8</f>
        <v>2.5535732461714446E-2</v>
      </c>
      <c r="H2158" s="1">
        <f>Tabla2[[#This Row],[Axial 634,12F ]]/25</f>
        <v>-1.2484559192671441E-4</v>
      </c>
      <c r="I2158" s="1">
        <f>IF(Tabla2[[#This Row],[Axial Displacement Command ]]=D2157,1,0)</f>
        <v>0</v>
      </c>
      <c r="J2158" s="1">
        <f>IF(AND(Tabla2[[#This Row],[cic]]=1,(AND(I2157=1,I2159=0))),1,0)</f>
        <v>0</v>
      </c>
      <c r="K2158" s="1">
        <f>Tabla2[[#This Row],[pas]]+K2157</f>
        <v>13</v>
      </c>
    </row>
    <row r="2159" spans="1:11" x14ac:dyDescent="0.25">
      <c r="A2159" s="1">
        <v>3182.38452148438</v>
      </c>
      <c r="B2159" s="1">
        <v>2.0644820760935501</v>
      </c>
      <c r="C2159">
        <v>1.9984245227533401E-3</v>
      </c>
      <c r="D2159" s="1">
        <v>2.0624834578484301</v>
      </c>
      <c r="E2159">
        <v>-2.1494049633474801E-3</v>
      </c>
      <c r="F2159" s="1">
        <f>Tabla2[[#This Row],[Axial Force ]]/$O$11</f>
        <v>66.299677530924583</v>
      </c>
      <c r="G2159" s="5">
        <f>Tabla2[[#This Row],[Axial Displacement ]]/$O$8</f>
        <v>2.5487433038191978E-2</v>
      </c>
      <c r="H2159" s="1">
        <f>Tabla2[[#This Row],[Axial 634,12F ]]/25</f>
        <v>-8.5976198533899205E-5</v>
      </c>
      <c r="I2159" s="1">
        <f>IF(Tabla2[[#This Row],[Axial Displacement Command ]]=D2158,1,0)</f>
        <v>0</v>
      </c>
      <c r="J2159" s="1">
        <f>IF(AND(Tabla2[[#This Row],[cic]]=1,(AND(I2158=1,I2160=0))),1,0)</f>
        <v>0</v>
      </c>
      <c r="K2159" s="1">
        <f>Tabla2[[#This Row],[pas]]+K2158</f>
        <v>13</v>
      </c>
    </row>
    <row r="2160" spans="1:11" x14ac:dyDescent="0.25">
      <c r="A2160" s="1">
        <v>3171.88061523438</v>
      </c>
      <c r="B2160" s="1">
        <v>2.0596790127456202</v>
      </c>
      <c r="C2160">
        <v>5.3191183724266E-4</v>
      </c>
      <c r="D2160" s="1">
        <v>2.0591472275555098</v>
      </c>
      <c r="E2160">
        <v>-7.7659694852627603E-4</v>
      </c>
      <c r="F2160" s="1">
        <f>Tabla2[[#This Row],[Axial Force ]]/$O$11</f>
        <v>66.080846150716255</v>
      </c>
      <c r="G2160" s="5">
        <f>Tabla2[[#This Row],[Axial Displacement ]]/$O$8</f>
        <v>2.5428135959822473E-2</v>
      </c>
      <c r="H2160" s="1">
        <f>Tabla2[[#This Row],[Axial 634,12F ]]/25</f>
        <v>-3.1063877941051039E-5</v>
      </c>
      <c r="I2160" s="1">
        <f>IF(Tabla2[[#This Row],[Axial Displacement Command ]]=D2159,1,0)</f>
        <v>0</v>
      </c>
      <c r="J2160" s="1">
        <f>IF(AND(Tabla2[[#This Row],[cic]]=1,(AND(I2159=1,I2161=0))),1,0)</f>
        <v>0</v>
      </c>
      <c r="K2160" s="1">
        <f>Tabla2[[#This Row],[pas]]+K2159</f>
        <v>13</v>
      </c>
    </row>
    <row r="2161" spans="1:11" x14ac:dyDescent="0.25">
      <c r="A2161" s="1">
        <v>3163.77978515625</v>
      </c>
      <c r="B2161" s="1">
        <v>2.05758679658175</v>
      </c>
      <c r="C2161">
        <v>1.77645688381745E-3</v>
      </c>
      <c r="D2161" s="1">
        <v>2.0558105316013102</v>
      </c>
      <c r="E2161" s="2">
        <v>5.7562651534226502E-5</v>
      </c>
      <c r="F2161" s="1">
        <f>Tabla2[[#This Row],[Axial Force ]]/$O$11</f>
        <v>65.912078857421875</v>
      </c>
      <c r="G2161" s="5">
        <f>Tabla2[[#This Row],[Axial Displacement ]]/$O$8</f>
        <v>2.5402306130638888E-2</v>
      </c>
      <c r="H2161" s="1">
        <f>Tabla2[[#This Row],[Axial 634,12F ]]/25</f>
        <v>2.3025060613690601E-6</v>
      </c>
      <c r="I2161" s="1">
        <f>IF(Tabla2[[#This Row],[Axial Displacement Command ]]=D2160,1,0)</f>
        <v>0</v>
      </c>
      <c r="J2161" s="1">
        <f>IF(AND(Tabla2[[#This Row],[cic]]=1,(AND(I2160=1,I2162=0))),1,0)</f>
        <v>0</v>
      </c>
      <c r="K2161" s="1">
        <f>Tabla2[[#This Row],[pas]]+K2160</f>
        <v>13</v>
      </c>
    </row>
    <row r="2162" spans="1:11" x14ac:dyDescent="0.25">
      <c r="A2162" s="1">
        <v>3152.57495117188</v>
      </c>
      <c r="B2162" s="1">
        <v>2.0537353120744202</v>
      </c>
      <c r="C2162">
        <v>1.26147267565102E-3</v>
      </c>
      <c r="D2162" s="1">
        <v>2.0524738356471102</v>
      </c>
      <c r="E2162">
        <v>-1.1114336757600499E-3</v>
      </c>
      <c r="F2162" s="1">
        <f>Tabla2[[#This Row],[Axial Force ]]/$O$11</f>
        <v>65.678644816080833</v>
      </c>
      <c r="G2162" s="5">
        <f>Tabla2[[#This Row],[Axial Displacement ]]/$O$8</f>
        <v>2.5354756939190374E-2</v>
      </c>
      <c r="H2162" s="1">
        <f>Tabla2[[#This Row],[Axial 634,12F ]]/25</f>
        <v>-4.4457347030401999E-5</v>
      </c>
      <c r="I2162" s="1">
        <f>IF(Tabla2[[#This Row],[Axial Displacement Command ]]=D2161,1,0)</f>
        <v>0</v>
      </c>
      <c r="J2162" s="1">
        <f>IF(AND(Tabla2[[#This Row],[cic]]=1,(AND(I2161=1,I2163=0))),1,0)</f>
        <v>0</v>
      </c>
      <c r="K2162" s="1">
        <f>Tabla2[[#This Row],[pas]]+K2161</f>
        <v>13</v>
      </c>
    </row>
    <row r="2163" spans="1:11" x14ac:dyDescent="0.25">
      <c r="A2163" s="1">
        <v>3146.62036132813</v>
      </c>
      <c r="B2163" s="1">
        <v>2.0503019914031002</v>
      </c>
      <c r="C2163">
        <v>1.1646748134808099E-3</v>
      </c>
      <c r="D2163" s="1">
        <v>2.0491373725235502</v>
      </c>
      <c r="E2163">
        <v>4.7613531251045098E-4</v>
      </c>
      <c r="F2163" s="1">
        <f>Tabla2[[#This Row],[Axial Force ]]/$O$11</f>
        <v>65.554590861002708</v>
      </c>
      <c r="G2163" s="5">
        <f>Tabla2[[#This Row],[Axial Displacement ]]/$O$8</f>
        <v>2.5312370264235804E-2</v>
      </c>
      <c r="H2163" s="1">
        <f>Tabla2[[#This Row],[Axial 634,12F ]]/25</f>
        <v>1.9045412500418038E-5</v>
      </c>
      <c r="I2163" s="1">
        <f>IF(Tabla2[[#This Row],[Axial Displacement Command ]]=D2162,1,0)</f>
        <v>0</v>
      </c>
      <c r="J2163" s="1">
        <f>IF(AND(Tabla2[[#This Row],[cic]]=1,(AND(I2162=1,I2164=0))),1,0)</f>
        <v>0</v>
      </c>
      <c r="K2163" s="1">
        <f>Tabla2[[#This Row],[pas]]+K2162</f>
        <v>13</v>
      </c>
    </row>
    <row r="2164" spans="1:11" x14ac:dyDescent="0.25">
      <c r="A2164" s="1">
        <v>3139.92236328125</v>
      </c>
      <c r="B2164" s="1">
        <v>2.0482528489083101</v>
      </c>
      <c r="C2164">
        <v>2.4521350496797801E-3</v>
      </c>
      <c r="D2164" s="1">
        <v>2.0458006765693399</v>
      </c>
      <c r="E2164">
        <v>-5.3452033171197399E-2</v>
      </c>
      <c r="F2164" s="1">
        <f>Tabla2[[#This Row],[Axial Force ]]/$O$11</f>
        <v>65.415049235026046</v>
      </c>
      <c r="G2164" s="5">
        <f>Tabla2[[#This Row],[Axial Displacement ]]/$O$8</f>
        <v>2.5287072208744567E-2</v>
      </c>
      <c r="H2164" s="1">
        <f>Tabla2[[#This Row],[Axial 634,12F ]]/25</f>
        <v>-2.138081326847896E-3</v>
      </c>
      <c r="I2164" s="1">
        <f>IF(Tabla2[[#This Row],[Axial Displacement Command ]]=D2163,1,0)</f>
        <v>0</v>
      </c>
      <c r="J2164" s="1">
        <f>IF(AND(Tabla2[[#This Row],[cic]]=1,(AND(I2163=1,I2165=0))),1,0)</f>
        <v>0</v>
      </c>
      <c r="K2164" s="1">
        <f>Tabla2[[#This Row],[pas]]+K2163</f>
        <v>13</v>
      </c>
    </row>
    <row r="2165" spans="1:11" x14ac:dyDescent="0.25">
      <c r="A2165">
        <v>3129</v>
      </c>
      <c r="B2165" s="1">
        <v>2.0441366359591502</v>
      </c>
      <c r="C2165">
        <v>1.6725063005651501E-3</v>
      </c>
      <c r="D2165" s="1">
        <v>2.0424639806151399</v>
      </c>
      <c r="E2165">
        <v>1.3018095046391E-4</v>
      </c>
      <c r="F2165" s="1">
        <f>Tabla2[[#This Row],[Axial Force ]]/$O$11</f>
        <v>65.1875</v>
      </c>
      <c r="G2165" s="5">
        <f>Tabla2[[#This Row],[Axial Displacement ]]/$O$8</f>
        <v>2.523625476492778E-2</v>
      </c>
      <c r="H2165" s="1">
        <f>Tabla2[[#This Row],[Axial 634,12F ]]/25</f>
        <v>5.2072380185564002E-6</v>
      </c>
      <c r="I2165" s="1">
        <f>IF(Tabla2[[#This Row],[Axial Displacement Command ]]=D2164,1,0)</f>
        <v>0</v>
      </c>
      <c r="J2165" s="1">
        <f>IF(AND(Tabla2[[#This Row],[cic]]=1,(AND(I2164=1,I2166=0))),1,0)</f>
        <v>0</v>
      </c>
      <c r="K2165" s="1">
        <f>Tabla2[[#This Row],[pas]]+K2164</f>
        <v>13</v>
      </c>
    </row>
    <row r="2166" spans="1:11" x14ac:dyDescent="0.25">
      <c r="A2166" s="1">
        <v>3118.46264648438</v>
      </c>
      <c r="B2166" s="1">
        <v>2.0409463904798</v>
      </c>
      <c r="C2166">
        <v>1.81889538453106E-3</v>
      </c>
      <c r="D2166" s="1">
        <v>2.0391275174915799</v>
      </c>
      <c r="E2166">
        <v>-2.6390359835204401E-3</v>
      </c>
      <c r="F2166" s="1">
        <f>Tabla2[[#This Row],[Axial Force ]]/$O$11</f>
        <v>64.967971801757912</v>
      </c>
      <c r="G2166" s="5">
        <f>Tabla2[[#This Row],[Axial Displacement ]]/$O$8</f>
        <v>2.5196869018269136E-2</v>
      </c>
      <c r="H2166" s="1">
        <f>Tabla2[[#This Row],[Axial 634,12F ]]/25</f>
        <v>-1.0556143934081761E-4</v>
      </c>
      <c r="I2166" s="1">
        <f>IF(Tabla2[[#This Row],[Axial Displacement Command ]]=D2165,1,0)</f>
        <v>0</v>
      </c>
      <c r="J2166" s="1">
        <f>IF(AND(Tabla2[[#This Row],[cic]]=1,(AND(I2165=1,I2167=0))),1,0)</f>
        <v>0</v>
      </c>
      <c r="K2166" s="1">
        <f>Tabla2[[#This Row],[pas]]+K2165</f>
        <v>13</v>
      </c>
    </row>
    <row r="2167" spans="1:11" x14ac:dyDescent="0.25">
      <c r="A2167" s="1">
        <v>3111.10986328125</v>
      </c>
      <c r="B2167" s="1">
        <v>2.0375989843159901</v>
      </c>
      <c r="C2167">
        <v>1.8081665302816E-3</v>
      </c>
      <c r="D2167" s="1">
        <v>2.0357908215373799</v>
      </c>
      <c r="E2167">
        <v>-1.5262203589827599E-4</v>
      </c>
      <c r="F2167" s="1">
        <f>Tabla2[[#This Row],[Axial Force ]]/$O$11</f>
        <v>64.814788818359375</v>
      </c>
      <c r="G2167" s="5">
        <f>Tabla2[[#This Row],[Axial Displacement ]]/$O$8</f>
        <v>2.5155543016246791E-2</v>
      </c>
      <c r="H2167" s="1">
        <f>Tabla2[[#This Row],[Axial 634,12F ]]/25</f>
        <v>-6.1048814359310394E-6</v>
      </c>
      <c r="I2167" s="1">
        <f>IF(Tabla2[[#This Row],[Axial Displacement Command ]]=D2166,1,0)</f>
        <v>0</v>
      </c>
      <c r="J2167" s="1">
        <f>IF(AND(Tabla2[[#This Row],[cic]]=1,(AND(I2166=1,I2168=0))),1,0)</f>
        <v>0</v>
      </c>
      <c r="K2167" s="1">
        <f>Tabla2[[#This Row],[pas]]+K2166</f>
        <v>13</v>
      </c>
    </row>
    <row r="2168" spans="1:11" x14ac:dyDescent="0.25">
      <c r="A2168" s="1">
        <v>3101.58715820313</v>
      </c>
      <c r="B2168" s="1">
        <v>2.0347738172858998</v>
      </c>
      <c r="C2168">
        <v>2.3195743779069701E-3</v>
      </c>
      <c r="D2168" s="1">
        <v>2.0324543584138199</v>
      </c>
      <c r="E2168">
        <v>6.0904926613147804E-4</v>
      </c>
      <c r="F2168" s="1">
        <f>Tabla2[[#This Row],[Axial Force ]]/$O$11</f>
        <v>64.61639912923188</v>
      </c>
      <c r="G2168" s="5">
        <f>Tabla2[[#This Row],[Axial Displacement ]]/$O$8</f>
        <v>2.5120664410937035E-2</v>
      </c>
      <c r="H2168" s="1">
        <f>Tabla2[[#This Row],[Axial 634,12F ]]/25</f>
        <v>2.4361970645259121E-5</v>
      </c>
      <c r="I2168" s="1">
        <f>IF(Tabla2[[#This Row],[Axial Displacement Command ]]=D2167,1,0)</f>
        <v>0</v>
      </c>
      <c r="J2168" s="1">
        <f>IF(AND(Tabla2[[#This Row],[cic]]=1,(AND(I2167=1,I2169=0))),1,0)</f>
        <v>0</v>
      </c>
      <c r="K2168" s="1">
        <f>Tabla2[[#This Row],[pas]]+K2167</f>
        <v>13</v>
      </c>
    </row>
    <row r="2169" spans="1:11" x14ac:dyDescent="0.25">
      <c r="A2169" s="1">
        <v>3092.96728515625</v>
      </c>
      <c r="B2169" s="1">
        <v>2.03115819022059</v>
      </c>
      <c r="C2169">
        <v>2.0403861071827101E-3</v>
      </c>
      <c r="D2169" s="1">
        <v>2.02911789529026</v>
      </c>
      <c r="E2169">
        <v>1.3560154457081799E-3</v>
      </c>
      <c r="F2169" s="1">
        <f>Tabla2[[#This Row],[Axial Force ]]/$O$11</f>
        <v>64.436818440755204</v>
      </c>
      <c r="G2169" s="5">
        <f>Tabla2[[#This Row],[Axial Displacement ]]/$O$8</f>
        <v>2.5076027039760369E-2</v>
      </c>
      <c r="H2169" s="1">
        <f>Tabla2[[#This Row],[Axial 634,12F ]]/25</f>
        <v>5.4240617828327197E-5</v>
      </c>
      <c r="I2169" s="1">
        <f>IF(Tabla2[[#This Row],[Axial Displacement Command ]]=D2168,1,0)</f>
        <v>0</v>
      </c>
      <c r="J2169" s="1">
        <f>IF(AND(Tabla2[[#This Row],[cic]]=1,(AND(I2168=1,I2170=0))),1,0)</f>
        <v>0</v>
      </c>
      <c r="K2169" s="1">
        <f>Tabla2[[#This Row],[pas]]+K2168</f>
        <v>13</v>
      </c>
    </row>
    <row r="2170" spans="1:11" x14ac:dyDescent="0.25">
      <c r="A2170" s="1">
        <v>3084.59155273438</v>
      </c>
      <c r="B2170" s="1">
        <v>2.0280824974179299</v>
      </c>
      <c r="C2170">
        <v>2.3014545149635502E-3</v>
      </c>
      <c r="D2170" s="1">
        <v>2.0257811993360502</v>
      </c>
      <c r="E2170" s="2">
        <v>6.1131188999752299E-5</v>
      </c>
      <c r="F2170" s="1">
        <f>Tabla2[[#This Row],[Axial Force ]]/$O$11</f>
        <v>64.262324015299583</v>
      </c>
      <c r="G2170" s="5">
        <f>Tabla2[[#This Row],[Axial Displacement ]]/$O$8</f>
        <v>2.5038055523678146E-2</v>
      </c>
      <c r="H2170" s="1">
        <f>Tabla2[[#This Row],[Axial 634,12F ]]/25</f>
        <v>2.4452475599900919E-6</v>
      </c>
      <c r="I2170" s="1">
        <f>IF(Tabla2[[#This Row],[Axial Displacement Command ]]=D2169,1,0)</f>
        <v>0</v>
      </c>
      <c r="J2170" s="1">
        <f>IF(AND(Tabla2[[#This Row],[cic]]=1,(AND(I2169=1,I2171=0))),1,0)</f>
        <v>0</v>
      </c>
      <c r="K2170" s="1">
        <f>Tabla2[[#This Row],[pas]]+K2169</f>
        <v>13</v>
      </c>
    </row>
    <row r="2171" spans="1:11" x14ac:dyDescent="0.25">
      <c r="A2171" s="1">
        <v>3076.30078125</v>
      </c>
      <c r="B2171" s="1">
        <v>2.0253611728548999</v>
      </c>
      <c r="C2171">
        <v>2.91657443085569E-3</v>
      </c>
      <c r="D2171" s="1">
        <v>2.0224445033818501</v>
      </c>
      <c r="E2171">
        <v>-1.5223727132252E-3</v>
      </c>
      <c r="F2171" s="1">
        <f>Tabla2[[#This Row],[Axial Force ]]/$O$11</f>
        <v>64.089599609375</v>
      </c>
      <c r="G2171" s="5">
        <f>Tabla2[[#This Row],[Axial Displacement ]]/$O$8</f>
        <v>2.5004458924134568E-2</v>
      </c>
      <c r="H2171" s="1">
        <f>Tabla2[[#This Row],[Axial 634,12F ]]/25</f>
        <v>-6.0894908529007997E-5</v>
      </c>
      <c r="I2171" s="1">
        <f>IF(Tabla2[[#This Row],[Axial Displacement Command ]]=D2170,1,0)</f>
        <v>0</v>
      </c>
      <c r="J2171" s="1">
        <f>IF(AND(Tabla2[[#This Row],[cic]]=1,(AND(I2170=1,I2172=0))),1,0)</f>
        <v>0</v>
      </c>
      <c r="K2171" s="1">
        <f>Tabla2[[#This Row],[pas]]+K2170</f>
        <v>13</v>
      </c>
    </row>
    <row r="2172" spans="1:11" x14ac:dyDescent="0.25">
      <c r="A2172" s="1">
        <v>3068.48291015625</v>
      </c>
      <c r="B2172" s="1">
        <v>2.0221066661179101</v>
      </c>
      <c r="C2172">
        <v>2.99859038932482E-3</v>
      </c>
      <c r="D2172" s="1">
        <v>2.0191080402582902</v>
      </c>
      <c r="E2172">
        <v>1.3744512727953401E-4</v>
      </c>
      <c r="F2172" s="1">
        <f>Tabla2[[#This Row],[Axial Force ]]/$O$11</f>
        <v>63.926727294921875</v>
      </c>
      <c r="G2172" s="5">
        <f>Tabla2[[#This Row],[Axial Displacement ]]/$O$8</f>
        <v>2.4964279828616175E-2</v>
      </c>
      <c r="H2172" s="1">
        <f>Tabla2[[#This Row],[Axial 634,12F ]]/25</f>
        <v>5.49780509118136E-6</v>
      </c>
      <c r="I2172" s="1">
        <f>IF(Tabla2[[#This Row],[Axial Displacement Command ]]=D2171,1,0)</f>
        <v>0</v>
      </c>
      <c r="J2172" s="1">
        <f>IF(AND(Tabla2[[#This Row],[cic]]=1,(AND(I2171=1,I2173=0))),1,0)</f>
        <v>0</v>
      </c>
      <c r="K2172" s="1">
        <f>Tabla2[[#This Row],[pas]]+K2171</f>
        <v>13</v>
      </c>
    </row>
    <row r="2173" spans="1:11" x14ac:dyDescent="0.25">
      <c r="A2173" s="1">
        <v>3057.84252929688</v>
      </c>
      <c r="B2173" s="1">
        <v>2.0183480810373999</v>
      </c>
      <c r="C2173">
        <v>2.5765896225493599E-3</v>
      </c>
      <c r="D2173" s="1">
        <v>2.0157713443040799</v>
      </c>
      <c r="E2173">
        <v>-5.5638145113334802E-4</v>
      </c>
      <c r="F2173" s="1">
        <f>Tabla2[[#This Row],[Axial Force ]]/$O$11</f>
        <v>63.705052693684998</v>
      </c>
      <c r="G2173" s="5">
        <f>Tabla2[[#This Row],[Axial Displacement ]]/$O$8</f>
        <v>2.4917877543671606E-2</v>
      </c>
      <c r="H2173" s="1">
        <f>Tabla2[[#This Row],[Axial 634,12F ]]/25</f>
        <v>-2.225525804533392E-5</v>
      </c>
      <c r="I2173" s="1">
        <f>IF(Tabla2[[#This Row],[Axial Displacement Command ]]=D2172,1,0)</f>
        <v>0</v>
      </c>
      <c r="J2173" s="1">
        <f>IF(AND(Tabla2[[#This Row],[cic]]=1,(AND(I2172=1,I2174=0))),1,0)</f>
        <v>0</v>
      </c>
      <c r="K2173" s="1">
        <f>Tabla2[[#This Row],[pas]]+K2172</f>
        <v>13</v>
      </c>
    </row>
    <row r="2174" spans="1:11" x14ac:dyDescent="0.25">
      <c r="A2174" s="1">
        <v>3048.93115234375</v>
      </c>
      <c r="B2174" s="1">
        <v>2.0144032314419702</v>
      </c>
      <c r="C2174">
        <v>1.96862220036564E-3</v>
      </c>
      <c r="D2174" s="1">
        <v>2.0124346483498798</v>
      </c>
      <c r="E2174">
        <v>-9.3882972578285297E-3</v>
      </c>
      <c r="F2174" s="1">
        <f>Tabla2[[#This Row],[Axial Force ]]/$O$11</f>
        <v>63.519399007161461</v>
      </c>
      <c r="G2174" s="5">
        <f>Tabla2[[#This Row],[Axial Displacement ]]/$O$8</f>
        <v>2.4869175696814447E-2</v>
      </c>
      <c r="H2174" s="1">
        <f>Tabla2[[#This Row],[Axial 634,12F ]]/25</f>
        <v>-3.7553189031314121E-4</v>
      </c>
      <c r="I2174" s="1">
        <f>IF(Tabla2[[#This Row],[Axial Displacement Command ]]=D2173,1,0)</f>
        <v>0</v>
      </c>
      <c r="J2174" s="1">
        <f>IF(AND(Tabla2[[#This Row],[cic]]=1,(AND(I2173=1,I2175=0))),1,0)</f>
        <v>0</v>
      </c>
      <c r="K2174" s="1">
        <f>Tabla2[[#This Row],[pas]]+K2173</f>
        <v>13</v>
      </c>
    </row>
    <row r="2175" spans="1:11" x14ac:dyDescent="0.25">
      <c r="A2175" s="1">
        <v>3038.73071289063</v>
      </c>
      <c r="B2175" s="1">
        <v>2.0114206708967699</v>
      </c>
      <c r="C2175">
        <v>2.3224354208650801E-3</v>
      </c>
      <c r="D2175" s="1">
        <v>2.0090981852263199</v>
      </c>
      <c r="E2175">
        <v>2.8348308660497402E-3</v>
      </c>
      <c r="F2175" s="1">
        <f>Tabla2[[#This Row],[Axial Force ]]/$O$11</f>
        <v>63.306889851888123</v>
      </c>
      <c r="G2175" s="5">
        <f>Tabla2[[#This Row],[Axial Displacement ]]/$O$8</f>
        <v>2.4832353961688518E-2</v>
      </c>
      <c r="H2175" s="1">
        <f>Tabla2[[#This Row],[Axial 634,12F ]]/25</f>
        <v>1.1339323464198961E-4</v>
      </c>
      <c r="I2175" s="1">
        <f>IF(Tabla2[[#This Row],[Axial Displacement Command ]]=D2174,1,0)</f>
        <v>0</v>
      </c>
      <c r="J2175" s="1">
        <f>IF(AND(Tabla2[[#This Row],[cic]]=1,(AND(I2174=1,I2176=0))),1,0)</f>
        <v>0</v>
      </c>
      <c r="K2175" s="1">
        <f>Tabla2[[#This Row],[pas]]+K2174</f>
        <v>13</v>
      </c>
    </row>
    <row r="2176" spans="1:11" x14ac:dyDescent="0.25">
      <c r="A2176" s="1">
        <v>3031.48071289063</v>
      </c>
      <c r="B2176" s="1">
        <v>2.00824858620763</v>
      </c>
      <c r="C2176">
        <v>2.4869441404007401E-3</v>
      </c>
      <c r="D2176" s="1">
        <v>2.0057617221027599</v>
      </c>
      <c r="E2176">
        <v>2.0481768387981001E-3</v>
      </c>
      <c r="F2176" s="1">
        <f>Tabla2[[#This Row],[Axial Force ]]/$O$11</f>
        <v>63.155848185221458</v>
      </c>
      <c r="G2176" s="5">
        <f>Tabla2[[#This Row],[Axial Displacement ]]/$O$8</f>
        <v>2.479319242231642E-2</v>
      </c>
      <c r="H2176" s="1">
        <f>Tabla2[[#This Row],[Axial 634,12F ]]/25</f>
        <v>8.1927073551924009E-5</v>
      </c>
      <c r="I2176" s="1">
        <f>IF(Tabla2[[#This Row],[Axial Displacement Command ]]=D2175,1,0)</f>
        <v>0</v>
      </c>
      <c r="J2176" s="1">
        <f>IF(AND(Tabla2[[#This Row],[cic]]=1,(AND(I2175=1,I2177=0))),1,0)</f>
        <v>0</v>
      </c>
      <c r="K2176" s="1">
        <f>Tabla2[[#This Row],[pas]]+K2175</f>
        <v>13</v>
      </c>
    </row>
    <row r="2177" spans="1:11" x14ac:dyDescent="0.25">
      <c r="A2177" s="1">
        <v>3024.11279296875</v>
      </c>
      <c r="B2177" s="1">
        <v>2.0053053740412001</v>
      </c>
      <c r="C2177">
        <v>2.88033493234252E-3</v>
      </c>
      <c r="D2177" s="1">
        <v>2.0024250261485599</v>
      </c>
      <c r="E2177">
        <v>1.2420704251781E-3</v>
      </c>
      <c r="F2177" s="1">
        <f>Tabla2[[#This Row],[Axial Force ]]/$O$11</f>
        <v>63.002349853515625</v>
      </c>
      <c r="G2177" s="5">
        <f>Tabla2[[#This Row],[Axial Displacement ]]/$O$8</f>
        <v>2.4756856469644446E-2</v>
      </c>
      <c r="H2177" s="1">
        <f>Tabla2[[#This Row],[Axial 634,12F ]]/25</f>
        <v>4.9682817007123999E-5</v>
      </c>
      <c r="I2177" s="1">
        <f>IF(Tabla2[[#This Row],[Axial Displacement Command ]]=D2176,1,0)</f>
        <v>0</v>
      </c>
      <c r="J2177" s="1">
        <f>IF(AND(Tabla2[[#This Row],[cic]]=1,(AND(I2176=1,I2178=0))),1,0)</f>
        <v>0</v>
      </c>
      <c r="K2177" s="1">
        <f>Tabla2[[#This Row],[pas]]+K2176</f>
        <v>13</v>
      </c>
    </row>
    <row r="2178" spans="1:11" x14ac:dyDescent="0.25">
      <c r="A2178" s="1">
        <v>3015.93872070313</v>
      </c>
      <c r="B2178" s="1">
        <v>2.0020795054733802</v>
      </c>
      <c r="C2178">
        <v>2.99108023682493E-3</v>
      </c>
      <c r="D2178" s="1">
        <v>1.9990883301943501</v>
      </c>
      <c r="E2178">
        <v>-3.7346705994423203E-4</v>
      </c>
      <c r="F2178" s="1">
        <f>Tabla2[[#This Row],[Axial Force ]]/$O$11</f>
        <v>62.832056681315208</v>
      </c>
      <c r="G2178" s="5">
        <f>Tabla2[[#This Row],[Axial Displacement ]]/$O$8</f>
        <v>2.4717030931770127E-2</v>
      </c>
      <c r="H2178" s="1">
        <f>Tabla2[[#This Row],[Axial 634,12F ]]/25</f>
        <v>-1.4938682397769281E-5</v>
      </c>
      <c r="I2178" s="1">
        <f>IF(Tabla2[[#This Row],[Axial Displacement Command ]]=D2177,1,0)</f>
        <v>0</v>
      </c>
      <c r="J2178" s="1">
        <f>IF(AND(Tabla2[[#This Row],[cic]]=1,(AND(I2177=1,I2179=0))),1,0)</f>
        <v>0</v>
      </c>
      <c r="K2178" s="1">
        <f>Tabla2[[#This Row],[pas]]+K2177</f>
        <v>13</v>
      </c>
    </row>
    <row r="2179" spans="1:11" x14ac:dyDescent="0.25">
      <c r="A2179" s="1">
        <v>3007.24755859375</v>
      </c>
      <c r="B2179" s="1">
        <v>1.99881079606712</v>
      </c>
      <c r="C2179">
        <v>3.0589103516831498E-3</v>
      </c>
      <c r="D2179" s="1">
        <v>1.9957518670707901</v>
      </c>
      <c r="E2179">
        <v>-2.5710303930282001E-4</v>
      </c>
      <c r="F2179" s="1">
        <f>Tabla2[[#This Row],[Axial Force ]]/$O$11</f>
        <v>62.650990804036461</v>
      </c>
      <c r="G2179" s="5">
        <f>Tabla2[[#This Row],[Axial Displacement ]]/$O$8</f>
        <v>2.4676676494655801E-2</v>
      </c>
      <c r="H2179" s="1">
        <f>Tabla2[[#This Row],[Axial 634,12F ]]/25</f>
        <v>-1.0284121572112801E-5</v>
      </c>
      <c r="I2179" s="1">
        <f>IF(Tabla2[[#This Row],[Axial Displacement Command ]]=D2178,1,0)</f>
        <v>0</v>
      </c>
      <c r="J2179" s="1">
        <f>IF(AND(Tabla2[[#This Row],[cic]]=1,(AND(I2178=1,I2180=0))),1,0)</f>
        <v>0</v>
      </c>
      <c r="K2179" s="1">
        <f>Tabla2[[#This Row],[pas]]+K2178</f>
        <v>13</v>
      </c>
    </row>
    <row r="2180" spans="1:11" x14ac:dyDescent="0.25">
      <c r="A2180" s="1">
        <v>2998.4052734375</v>
      </c>
      <c r="B2180" s="1">
        <v>1.99515582062304</v>
      </c>
      <c r="C2180">
        <v>2.7405023956816898E-3</v>
      </c>
      <c r="D2180" s="1">
        <v>1.9924154039472299</v>
      </c>
      <c r="E2180">
        <v>4.9956236125581199E-4</v>
      </c>
      <c r="F2180" s="1">
        <f>Tabla2[[#This Row],[Axial Force ]]/$O$11</f>
        <v>62.466776529947914</v>
      </c>
      <c r="G2180" s="5">
        <f>Tabla2[[#This Row],[Axial Displacement ]]/$O$8</f>
        <v>2.4631553341025184E-2</v>
      </c>
      <c r="H2180" s="1">
        <f>Tabla2[[#This Row],[Axial 634,12F ]]/25</f>
        <v>1.998249445023248E-5</v>
      </c>
      <c r="I2180" s="1">
        <f>IF(Tabla2[[#This Row],[Axial Displacement Command ]]=D2179,1,0)</f>
        <v>0</v>
      </c>
      <c r="J2180" s="1">
        <f>IF(AND(Tabla2[[#This Row],[cic]]=1,(AND(I2179=1,I2181=0))),1,0)</f>
        <v>0</v>
      </c>
      <c r="K2180" s="1">
        <f>Tabla2[[#This Row],[pas]]+K2179</f>
        <v>13</v>
      </c>
    </row>
    <row r="2181" spans="1:11" x14ac:dyDescent="0.25">
      <c r="A2181" s="1">
        <v>2990.40112304688</v>
      </c>
      <c r="B2181" s="1">
        <v>1.9927311223000299</v>
      </c>
      <c r="C2181">
        <v>3.65245341527043E-3</v>
      </c>
      <c r="D2181" s="1">
        <v>1.9890787079930301</v>
      </c>
      <c r="E2181">
        <v>5.0507514970377098E-4</v>
      </c>
      <c r="F2181" s="1">
        <f>Tabla2[[#This Row],[Axial Force ]]/$O$11</f>
        <v>62.300023396809998</v>
      </c>
      <c r="G2181" s="5">
        <f>Tabla2[[#This Row],[Axial Displacement ]]/$O$8</f>
        <v>2.460161879382753E-2</v>
      </c>
      <c r="H2181" s="1">
        <f>Tabla2[[#This Row],[Axial 634,12F ]]/25</f>
        <v>2.0203005988150838E-5</v>
      </c>
      <c r="I2181" s="1">
        <f>IF(Tabla2[[#This Row],[Axial Displacement Command ]]=D2180,1,0)</f>
        <v>0</v>
      </c>
      <c r="J2181" s="1">
        <f>IF(AND(Tabla2[[#This Row],[cic]]=1,(AND(I2180=1,I2182=0))),1,0)</f>
        <v>0</v>
      </c>
      <c r="K2181" s="1">
        <f>Tabla2[[#This Row],[pas]]+K2180</f>
        <v>13</v>
      </c>
    </row>
    <row r="2182" spans="1:11" x14ac:dyDescent="0.25">
      <c r="A2182" s="1">
        <v>2982.51489257813</v>
      </c>
      <c r="B2182" s="1">
        <v>1.9897879101336</v>
      </c>
      <c r="C2182">
        <v>4.0457248360325996E-3</v>
      </c>
      <c r="D2182" s="1">
        <v>1.9857420120388301</v>
      </c>
      <c r="E2182">
        <v>1.7577577864358301E-3</v>
      </c>
      <c r="F2182" s="1">
        <f>Tabla2[[#This Row],[Axial Force ]]/$O$11</f>
        <v>62.135726928711044</v>
      </c>
      <c r="G2182" s="5">
        <f>Tabla2[[#This Row],[Axial Displacement ]]/$O$8</f>
        <v>2.4565282841155556E-2</v>
      </c>
      <c r="H2182" s="1">
        <f>Tabla2[[#This Row],[Axial 634,12F ]]/25</f>
        <v>7.0310311457433204E-5</v>
      </c>
      <c r="I2182" s="1">
        <f>IF(Tabla2[[#This Row],[Axial Displacement Command ]]=D2181,1,0)</f>
        <v>0</v>
      </c>
      <c r="J2182" s="1">
        <f>IF(AND(Tabla2[[#This Row],[cic]]=1,(AND(I2181=1,I2183=0))),1,0)</f>
        <v>0</v>
      </c>
      <c r="K2182" s="1">
        <f>Tabla2[[#This Row],[pas]]+K2181</f>
        <v>13</v>
      </c>
    </row>
    <row r="2183" spans="1:11" x14ac:dyDescent="0.25">
      <c r="A2183" s="1">
        <v>2973.69067382813</v>
      </c>
      <c r="B2183" s="1">
        <v>1.98696972802281</v>
      </c>
      <c r="C2183">
        <v>4.5641659198736298E-3</v>
      </c>
      <c r="D2183" s="1">
        <v>1.9824055489152701</v>
      </c>
      <c r="E2183">
        <v>5.2225612989786896E-4</v>
      </c>
      <c r="F2183" s="1">
        <f>Tabla2[[#This Row],[Axial Force ]]/$O$11</f>
        <v>61.951889038086044</v>
      </c>
      <c r="G2183" s="5">
        <f>Tabla2[[#This Row],[Axial Displacement ]]/$O$8</f>
        <v>2.4530490469417406E-2</v>
      </c>
      <c r="H2183" s="1">
        <f>Tabla2[[#This Row],[Axial 634,12F ]]/25</f>
        <v>2.0890245195914758E-5</v>
      </c>
      <c r="I2183" s="1">
        <f>IF(Tabla2[[#This Row],[Axial Displacement Command ]]=D2182,1,0)</f>
        <v>0</v>
      </c>
      <c r="J2183" s="1">
        <f>IF(AND(Tabla2[[#This Row],[cic]]=1,(AND(I2182=1,I2184=0))),1,0)</f>
        <v>0</v>
      </c>
      <c r="K2183" s="1">
        <f>Tabla2[[#This Row],[pas]]+K2182</f>
        <v>13</v>
      </c>
    </row>
    <row r="2184" spans="1:11" x14ac:dyDescent="0.25">
      <c r="A2184" s="1">
        <v>2964.05615234375</v>
      </c>
      <c r="B2184" s="1">
        <v>1.9821024034172301</v>
      </c>
      <c r="C2184">
        <v>3.0335188512253799E-3</v>
      </c>
      <c r="D2184" s="1">
        <v>1.9790688529610601</v>
      </c>
      <c r="E2184">
        <v>4.8558177923041501E-4</v>
      </c>
      <c r="F2184" s="1">
        <f>Tabla2[[#This Row],[Axial Force ]]/$O$11</f>
        <v>61.751169840494789</v>
      </c>
      <c r="G2184" s="5">
        <f>Tabla2[[#This Row],[Axial Displacement ]]/$O$8</f>
        <v>2.4470400042188027E-2</v>
      </c>
      <c r="H2184" s="1">
        <f>Tabla2[[#This Row],[Axial 634,12F ]]/25</f>
        <v>1.9423271169216602E-5</v>
      </c>
      <c r="I2184" s="1">
        <f>IF(Tabla2[[#This Row],[Axial Displacement Command ]]=D2183,1,0)</f>
        <v>0</v>
      </c>
      <c r="J2184" s="1">
        <f>IF(AND(Tabla2[[#This Row],[cic]]=1,(AND(I2183=1,I2185=0))),1,0)</f>
        <v>0</v>
      </c>
      <c r="K2184" s="1">
        <f>Tabla2[[#This Row],[pas]]+K2183</f>
        <v>13</v>
      </c>
    </row>
    <row r="2185" spans="1:11" x14ac:dyDescent="0.25">
      <c r="A2185" s="1">
        <v>2953.94262695313</v>
      </c>
      <c r="B2185" s="1">
        <v>1.9787191413342999</v>
      </c>
      <c r="C2185">
        <v>2.9869079298805402E-3</v>
      </c>
      <c r="D2185" s="1">
        <v>1.9757323898375001</v>
      </c>
      <c r="E2185">
        <v>-1.2496180090693101E-4</v>
      </c>
      <c r="F2185" s="1">
        <f>Tabla2[[#This Row],[Axial Force ]]/$O$11</f>
        <v>61.540471394856873</v>
      </c>
      <c r="G2185" s="5">
        <f>Tabla2[[#This Row],[Axial Displacement ]]/$O$8</f>
        <v>2.4428631374497529E-2</v>
      </c>
      <c r="H2185" s="1">
        <f>Tabla2[[#This Row],[Axial 634,12F ]]/25</f>
        <v>-4.9984720362772401E-6</v>
      </c>
      <c r="I2185" s="1">
        <f>IF(Tabla2[[#This Row],[Axial Displacement Command ]]=D2184,1,0)</f>
        <v>0</v>
      </c>
      <c r="J2185" s="1">
        <f>IF(AND(Tabla2[[#This Row],[cic]]=1,(AND(I2184=1,I2186=0))),1,0)</f>
        <v>0</v>
      </c>
      <c r="K2185" s="1">
        <f>Tabla2[[#This Row],[pas]]+K2184</f>
        <v>13</v>
      </c>
    </row>
    <row r="2186" spans="1:11" x14ac:dyDescent="0.25">
      <c r="A2186" s="1">
        <v>2945.24145507813</v>
      </c>
      <c r="B2186" s="1">
        <v>1.9750178325921299</v>
      </c>
      <c r="C2186">
        <v>2.6220084237138499E-3</v>
      </c>
      <c r="D2186" s="1">
        <v>1.9723956938833</v>
      </c>
      <c r="E2186">
        <v>-1.8102283547705199E-3</v>
      </c>
      <c r="F2186" s="1">
        <f>Tabla2[[#This Row],[Axial Force ]]/$O$11</f>
        <v>61.359196980794373</v>
      </c>
      <c r="G2186" s="5">
        <f>Tabla2[[#This Row],[Axial Displacement ]]/$O$8</f>
        <v>2.438293620484111E-2</v>
      </c>
      <c r="H2186" s="1">
        <f>Tabla2[[#This Row],[Axial 634,12F ]]/25</f>
        <v>-7.2409134190820799E-5</v>
      </c>
      <c r="I2186" s="1">
        <f>IF(Tabla2[[#This Row],[Axial Displacement Command ]]=D2185,1,0)</f>
        <v>0</v>
      </c>
      <c r="J2186" s="1">
        <f>IF(AND(Tabla2[[#This Row],[cic]]=1,(AND(I2185=1,I2187=0))),1,0)</f>
        <v>0</v>
      </c>
      <c r="K2186" s="1">
        <f>Tabla2[[#This Row],[pas]]+K2185</f>
        <v>13</v>
      </c>
    </row>
    <row r="2187" spans="1:11" x14ac:dyDescent="0.25">
      <c r="A2187" s="1">
        <v>2937.67456054688</v>
      </c>
      <c r="B2187" s="1">
        <v>1.97202083654702</v>
      </c>
      <c r="C2187">
        <v>2.96175471703464E-3</v>
      </c>
      <c r="D2187" s="1">
        <v>1.9690589979291</v>
      </c>
      <c r="E2187">
        <v>2.7471790531308199E-4</v>
      </c>
      <c r="F2187" s="1">
        <f>Tabla2[[#This Row],[Axial Force ]]/$O$11</f>
        <v>61.201553344726669</v>
      </c>
      <c r="G2187" s="5">
        <f>Tabla2[[#This Row],[Axial Displacement ]]/$O$8</f>
        <v>2.4345936253666912E-2</v>
      </c>
      <c r="H2187" s="1">
        <f>Tabla2[[#This Row],[Axial 634,12F ]]/25</f>
        <v>1.0988716212523279E-5</v>
      </c>
      <c r="I2187" s="1">
        <f>IF(Tabla2[[#This Row],[Axial Displacement Command ]]=D2186,1,0)</f>
        <v>0</v>
      </c>
      <c r="J2187" s="1">
        <f>IF(AND(Tabla2[[#This Row],[cic]]=1,(AND(I2186=1,I2188=0))),1,0)</f>
        <v>0</v>
      </c>
      <c r="K2187" s="1">
        <f>Tabla2[[#This Row],[pas]]+K2186</f>
        <v>13</v>
      </c>
    </row>
    <row r="2188" spans="1:11" x14ac:dyDescent="0.25">
      <c r="A2188" s="1">
        <v>2929.71704101563</v>
      </c>
      <c r="B2188" s="1">
        <v>1.96862686425447</v>
      </c>
      <c r="C2188">
        <v>2.9044151688140101E-3</v>
      </c>
      <c r="D2188" s="1">
        <v>1.96572253480554</v>
      </c>
      <c r="E2188">
        <v>1.87165016996005E-3</v>
      </c>
      <c r="F2188" s="1">
        <f>Tabla2[[#This Row],[Axial Force ]]/$O$11</f>
        <v>61.035771687825623</v>
      </c>
      <c r="G2188" s="5">
        <f>Tabla2[[#This Row],[Axial Displacement ]]/$O$8</f>
        <v>2.4304035361166296E-2</v>
      </c>
      <c r="H2188" s="1">
        <f>Tabla2[[#This Row],[Axial 634,12F ]]/25</f>
        <v>7.4866006798401995E-5</v>
      </c>
      <c r="I2188" s="1">
        <f>IF(Tabla2[[#This Row],[Axial Displacement Command ]]=D2187,1,0)</f>
        <v>0</v>
      </c>
      <c r="J2188" s="1">
        <f>IF(AND(Tabla2[[#This Row],[cic]]=1,(AND(I2187=1,I2189=0))),1,0)</f>
        <v>0</v>
      </c>
      <c r="K2188" s="1">
        <f>Tabla2[[#This Row],[pas]]+K2187</f>
        <v>13</v>
      </c>
    </row>
    <row r="2189" spans="1:11" x14ac:dyDescent="0.25">
      <c r="A2189" s="1">
        <v>2922.04223632813</v>
      </c>
      <c r="B2189" s="1">
        <v>1.9659446552395801</v>
      </c>
      <c r="C2189">
        <v>3.5587549973570302E-3</v>
      </c>
      <c r="D2189" s="1">
        <v>1.9623860716819801</v>
      </c>
      <c r="E2189">
        <v>1.02339458862843E-3</v>
      </c>
      <c r="F2189" s="1">
        <f>Tabla2[[#This Row],[Axial Force ]]/$O$11</f>
        <v>60.875879923502708</v>
      </c>
      <c r="G2189" s="5">
        <f>Tabla2[[#This Row],[Axial Displacement ]]/$O$8</f>
        <v>2.4270921669624444E-2</v>
      </c>
      <c r="H2189" s="1">
        <f>Tabla2[[#This Row],[Axial 634,12F ]]/25</f>
        <v>4.09357835451372E-5</v>
      </c>
      <c r="I2189" s="1">
        <f>IF(Tabla2[[#This Row],[Axial Displacement Command ]]=D2188,1,0)</f>
        <v>0</v>
      </c>
      <c r="J2189" s="1">
        <f>IF(AND(Tabla2[[#This Row],[cic]]=1,(AND(I2188=1,I2190=0))),1,0)</f>
        <v>0</v>
      </c>
      <c r="K2189" s="1">
        <f>Tabla2[[#This Row],[pas]]+K2188</f>
        <v>13</v>
      </c>
    </row>
    <row r="2190" spans="1:11" x14ac:dyDescent="0.25">
      <c r="A2190" s="1">
        <v>2914.07568359375</v>
      </c>
      <c r="B2190" s="1">
        <v>1.96350575424731</v>
      </c>
      <c r="C2190">
        <v>4.4564008021552599E-3</v>
      </c>
      <c r="D2190" s="1">
        <v>1.95904937572777</v>
      </c>
      <c r="E2190">
        <v>2.7398343718232402E-3</v>
      </c>
      <c r="F2190" s="1">
        <f>Tabla2[[#This Row],[Axial Force ]]/$O$11</f>
        <v>60.709910074869789</v>
      </c>
      <c r="G2190" s="5">
        <f>Tabla2[[#This Row],[Axial Displacement ]]/$O$8</f>
        <v>2.4240811780830988E-2</v>
      </c>
      <c r="H2190" s="1">
        <f>Tabla2[[#This Row],[Axial 634,12F ]]/25</f>
        <v>1.0959337487292961E-4</v>
      </c>
      <c r="I2190" s="1">
        <f>IF(Tabla2[[#This Row],[Axial Displacement Command ]]=D2189,1,0)</f>
        <v>0</v>
      </c>
      <c r="J2190" s="1">
        <f>IF(AND(Tabla2[[#This Row],[cic]]=1,(AND(I2189=1,I2191=0))),1,0)</f>
        <v>0</v>
      </c>
      <c r="K2190" s="1">
        <f>Tabla2[[#This Row],[pas]]+K2189</f>
        <v>13</v>
      </c>
    </row>
    <row r="2191" spans="1:11" x14ac:dyDescent="0.25">
      <c r="A2191" s="1">
        <v>2905.52514648438</v>
      </c>
      <c r="B2191" s="1">
        <v>1.9591390155255799</v>
      </c>
      <c r="C2191">
        <v>3.4263134693901499E-3</v>
      </c>
      <c r="D2191" s="1">
        <v>1.95571267977357</v>
      </c>
      <c r="E2191">
        <v>8.5550072981277502E-4</v>
      </c>
      <c r="F2191" s="1">
        <f>Tabla2[[#This Row],[Axial Force ]]/$O$11</f>
        <v>60.531773885091248</v>
      </c>
      <c r="G2191" s="5">
        <f>Tabla2[[#This Row],[Axial Displacement ]]/$O$8</f>
        <v>2.4186901426241726E-2</v>
      </c>
      <c r="H2191" s="1">
        <f>Tabla2[[#This Row],[Axial 634,12F ]]/25</f>
        <v>3.4220029192510999E-5</v>
      </c>
      <c r="I2191" s="1">
        <f>IF(Tabla2[[#This Row],[Axial Displacement Command ]]=D2190,1,0)</f>
        <v>0</v>
      </c>
      <c r="J2191" s="1">
        <f>IF(AND(Tabla2[[#This Row],[cic]]=1,(AND(I2190=1,I2192=0))),1,0)</f>
        <v>0</v>
      </c>
      <c r="K2191" s="1">
        <f>Tabla2[[#This Row],[pas]]+K2190</f>
        <v>13</v>
      </c>
    </row>
    <row r="2192" spans="1:11" x14ac:dyDescent="0.25">
      <c r="A2192" s="1">
        <v>2896.375</v>
      </c>
      <c r="B2192" s="1">
        <v>1.9561708904802799</v>
      </c>
      <c r="C2192">
        <v>3.7945508211123498E-3</v>
      </c>
      <c r="D2192" s="1">
        <v>1.95237621665001</v>
      </c>
      <c r="E2192">
        <v>1.2163719702584801E-3</v>
      </c>
      <c r="F2192" s="1">
        <f>Tabla2[[#This Row],[Axial Force ]]/$O$11</f>
        <v>60.341145833333336</v>
      </c>
      <c r="G2192" s="5">
        <f>Tabla2[[#This Row],[Axial Displacement ]]/$O$8</f>
        <v>2.4150257907163949E-2</v>
      </c>
      <c r="H2192" s="1">
        <f>Tabla2[[#This Row],[Axial 634,12F ]]/25</f>
        <v>4.8654878810339203E-5</v>
      </c>
      <c r="I2192" s="1">
        <f>IF(Tabla2[[#This Row],[Axial Displacement Command ]]=D2191,1,0)</f>
        <v>0</v>
      </c>
      <c r="J2192" s="1">
        <f>IF(AND(Tabla2[[#This Row],[cic]]=1,(AND(I2191=1,I2193=0))),1,0)</f>
        <v>0</v>
      </c>
      <c r="K2192" s="1">
        <f>Tabla2[[#This Row],[pas]]+K2191</f>
        <v>13</v>
      </c>
    </row>
    <row r="2193" spans="1:11" x14ac:dyDescent="0.25">
      <c r="A2193" s="1">
        <v>2887.81005859375</v>
      </c>
      <c r="B2193" s="1">
        <v>1.95301289204508</v>
      </c>
      <c r="C2193">
        <v>3.9733649828121997E-3</v>
      </c>
      <c r="D2193" s="1">
        <v>1.94903952069581</v>
      </c>
      <c r="E2193">
        <v>-2.0227560071362002E-3</v>
      </c>
      <c r="F2193" s="1">
        <f>Tabla2[[#This Row],[Axial Force ]]/$O$11</f>
        <v>60.162709554036461</v>
      </c>
      <c r="G2193" s="5">
        <f>Tabla2[[#This Row],[Axial Displacement ]]/$O$8</f>
        <v>2.4111270272161481E-2</v>
      </c>
      <c r="H2193" s="1">
        <f>Tabla2[[#This Row],[Axial 634,12F ]]/25</f>
        <v>-8.0910240285448002E-5</v>
      </c>
      <c r="I2193" s="1">
        <f>IF(Tabla2[[#This Row],[Axial Displacement Command ]]=D2192,1,0)</f>
        <v>0</v>
      </c>
      <c r="J2193" s="1">
        <f>IF(AND(Tabla2[[#This Row],[cic]]=1,(AND(I2192=1,I2194=0))),1,0)</f>
        <v>0</v>
      </c>
      <c r="K2193" s="1">
        <f>Tabla2[[#This Row],[pas]]+K2192</f>
        <v>13</v>
      </c>
    </row>
    <row r="2194" spans="1:11" x14ac:dyDescent="0.25">
      <c r="A2194" s="1">
        <v>2873.41845703125</v>
      </c>
      <c r="B2194" s="1">
        <v>1.94714067038149</v>
      </c>
      <c r="C2194">
        <v>1.43766408200463E-3</v>
      </c>
      <c r="D2194" s="1">
        <v>1.94570305757225</v>
      </c>
      <c r="E2194">
        <v>-5.5034143997545503E-4</v>
      </c>
      <c r="F2194" s="1">
        <f>Tabla2[[#This Row],[Axial Force ]]/$O$11</f>
        <v>59.862884521484375</v>
      </c>
      <c r="G2194" s="5">
        <f>Tabla2[[#This Row],[Axial Displacement ]]/$O$8</f>
        <v>2.4038773708413456E-2</v>
      </c>
      <c r="H2194" s="1">
        <f>Tabla2[[#This Row],[Axial 634,12F ]]/25</f>
        <v>-2.2013657599018202E-5</v>
      </c>
      <c r="I2194" s="1">
        <f>IF(Tabla2[[#This Row],[Axial Displacement Command ]]=D2193,1,0)</f>
        <v>0</v>
      </c>
      <c r="J2194" s="1">
        <f>IF(AND(Tabla2[[#This Row],[cic]]=1,(AND(I2193=1,I2195=0))),1,0)</f>
        <v>0</v>
      </c>
      <c r="K2194" s="1">
        <f>Tabla2[[#This Row],[pas]]+K2193</f>
        <v>13</v>
      </c>
    </row>
    <row r="2195" spans="1:11" x14ac:dyDescent="0.25">
      <c r="A2195" s="1">
        <v>2862.82006835938</v>
      </c>
      <c r="B2195" s="1">
        <v>1.9433748675510301</v>
      </c>
      <c r="C2195">
        <v>1.0083913366543101E-3</v>
      </c>
      <c r="D2195" s="1">
        <v>1.94236647803336</v>
      </c>
      <c r="E2195">
        <v>8.1241677207799501E-4</v>
      </c>
      <c r="F2195" s="1">
        <f>Tabla2[[#This Row],[Axial Force ]]/$O$11</f>
        <v>59.642084757487083</v>
      </c>
      <c r="G2195" s="5">
        <f>Tabla2[[#This Row],[Axial Displacement ]]/$O$8</f>
        <v>2.3992282315444816E-2</v>
      </c>
      <c r="H2195" s="1">
        <f>Tabla2[[#This Row],[Axial 634,12F ]]/25</f>
        <v>3.2496670883119798E-5</v>
      </c>
      <c r="I2195" s="1">
        <f>IF(Tabla2[[#This Row],[Axial Displacement Command ]]=D2194,1,0)</f>
        <v>0</v>
      </c>
      <c r="J2195" s="1">
        <f>IF(AND(Tabla2[[#This Row],[cic]]=1,(AND(I2194=1,I2196=0))),1,0)</f>
        <v>0</v>
      </c>
      <c r="K2195" s="1">
        <f>Tabla2[[#This Row],[pas]]+K2194</f>
        <v>13</v>
      </c>
    </row>
    <row r="2196" spans="1:11" x14ac:dyDescent="0.25">
      <c r="A2196" s="1">
        <v>2858.19311523438</v>
      </c>
      <c r="B2196" s="1">
        <v>1.94044236559421</v>
      </c>
      <c r="C2196">
        <v>1.4125108691587201E-3</v>
      </c>
      <c r="D2196" s="1">
        <v>1.93902978207916</v>
      </c>
      <c r="E2196">
        <v>-1.84893440291489E-3</v>
      </c>
      <c r="F2196" s="1">
        <f>Tabla2[[#This Row],[Axial Force ]]/$O$11</f>
        <v>59.545689900716248</v>
      </c>
      <c r="G2196" s="5">
        <f>Tabla2[[#This Row],[Axial Displacement ]]/$O$8</f>
        <v>2.3956078587582839E-2</v>
      </c>
      <c r="H2196" s="1">
        <f>Tabla2[[#This Row],[Axial 634,12F ]]/25</f>
        <v>-7.3957376116595602E-5</v>
      </c>
      <c r="I2196" s="1">
        <f>IF(Tabla2[[#This Row],[Axial Displacement Command ]]=D2195,1,0)</f>
        <v>0</v>
      </c>
      <c r="J2196" s="1">
        <f>IF(AND(Tabla2[[#This Row],[cic]]=1,(AND(I2195=1,I2197=0))),1,0)</f>
        <v>0</v>
      </c>
      <c r="K2196" s="1">
        <f>Tabla2[[#This Row],[pas]]+K2195</f>
        <v>13</v>
      </c>
    </row>
    <row r="2197" spans="1:11" x14ac:dyDescent="0.25">
      <c r="A2197" s="1">
        <v>2855.11645507813</v>
      </c>
      <c r="B2197" s="1">
        <v>1.93918345030397</v>
      </c>
      <c r="C2197">
        <v>3.4902095649158599E-3</v>
      </c>
      <c r="D2197" s="1">
        <v>1.9356933189556</v>
      </c>
      <c r="E2197">
        <v>-1.4518329862767099E-3</v>
      </c>
      <c r="F2197" s="1">
        <f>Tabla2[[#This Row],[Axial Force ]]/$O$11</f>
        <v>59.481592814127708</v>
      </c>
      <c r="G2197" s="5">
        <f>Tabla2[[#This Row],[Axial Displacement ]]/$O$8</f>
        <v>2.3940536423505802E-2</v>
      </c>
      <c r="H2197" s="1">
        <f>Tabla2[[#This Row],[Axial 634,12F ]]/25</f>
        <v>-5.8073319451068399E-5</v>
      </c>
      <c r="I2197" s="1">
        <f>IF(Tabla2[[#This Row],[Axial Displacement Command ]]=D2196,1,0)</f>
        <v>0</v>
      </c>
      <c r="J2197" s="1">
        <f>IF(AND(Tabla2[[#This Row],[cic]]=1,(AND(I2196=1,I2198=0))),1,0)</f>
        <v>0</v>
      </c>
      <c r="K2197" s="1">
        <f>Tabla2[[#This Row],[pas]]+K2196</f>
        <v>13</v>
      </c>
    </row>
    <row r="2198" spans="1:11" x14ac:dyDescent="0.25">
      <c r="A2198" s="1">
        <v>2841.0458984375</v>
      </c>
      <c r="B2198" s="1">
        <v>1.9349419744685299</v>
      </c>
      <c r="C2198">
        <v>2.5852918952296001E-3</v>
      </c>
      <c r="D2198" s="1">
        <v>1.93235673941672</v>
      </c>
      <c r="E2198">
        <v>-1.8267505765834401E-3</v>
      </c>
      <c r="F2198" s="1">
        <f>Tabla2[[#This Row],[Axial Force ]]/$O$11</f>
        <v>59.188456217447914</v>
      </c>
      <c r="G2198" s="5">
        <f>Tabla2[[#This Row],[Axial Displacement ]]/$O$8</f>
        <v>2.3888172524302836E-2</v>
      </c>
      <c r="H2198" s="1">
        <f>Tabla2[[#This Row],[Axial 634,12F ]]/25</f>
        <v>-7.3070023063337607E-5</v>
      </c>
      <c r="I2198" s="1">
        <f>IF(Tabla2[[#This Row],[Axial Displacement Command ]]=D2197,1,0)</f>
        <v>0</v>
      </c>
      <c r="J2198" s="1">
        <f>IF(AND(Tabla2[[#This Row],[cic]]=1,(AND(I2197=1,I2199=0))),1,0)</f>
        <v>0</v>
      </c>
      <c r="K2198" s="1">
        <f>Tabla2[[#This Row],[pas]]+K2197</f>
        <v>13</v>
      </c>
    </row>
    <row r="2199" spans="1:11" x14ac:dyDescent="0.25">
      <c r="A2199" s="1">
        <v>2832.29565429688</v>
      </c>
      <c r="B2199" s="1">
        <v>1.93038943689317</v>
      </c>
      <c r="C2199">
        <v>1.3693571645489999E-3</v>
      </c>
      <c r="D2199" s="1">
        <v>1.92902004346251</v>
      </c>
      <c r="E2199">
        <v>-3.5754223404183E-4</v>
      </c>
      <c r="F2199" s="1">
        <f>Tabla2[[#This Row],[Axial Force ]]/$O$11</f>
        <v>59.006159464518333</v>
      </c>
      <c r="G2199" s="5">
        <f>Tabla2[[#This Row],[Axial Displacement ]]/$O$8</f>
        <v>2.3831968356705802E-2</v>
      </c>
      <c r="H2199" s="1">
        <f>Tabla2[[#This Row],[Axial 634,12F ]]/25</f>
        <v>-1.4301689361673199E-5</v>
      </c>
      <c r="I2199" s="1">
        <f>IF(Tabla2[[#This Row],[Axial Displacement Command ]]=D2198,1,0)</f>
        <v>0</v>
      </c>
      <c r="J2199" s="1">
        <f>IF(AND(Tabla2[[#This Row],[cic]]=1,(AND(I2198=1,I2200=0))),1,0)</f>
        <v>0</v>
      </c>
      <c r="K2199" s="1">
        <f>Tabla2[[#This Row],[pas]]+K2198</f>
        <v>13</v>
      </c>
    </row>
    <row r="2200" spans="1:11" x14ac:dyDescent="0.25">
      <c r="A2200" s="1">
        <v>2825.02734375</v>
      </c>
      <c r="B2200" s="1">
        <v>1.92767498083413</v>
      </c>
      <c r="C2200">
        <v>1.9915103166567899E-3</v>
      </c>
      <c r="D2200" s="1">
        <v>1.92568346392363</v>
      </c>
      <c r="E2200">
        <v>-1.03390743788623E-3</v>
      </c>
      <c r="F2200" s="1">
        <f>Tabla2[[#This Row],[Axial Force ]]/$O$11</f>
        <v>58.854736328125</v>
      </c>
      <c r="G2200" s="5">
        <f>Tabla2[[#This Row],[Axial Displacement ]]/$O$8</f>
        <v>2.3798456553507777E-2</v>
      </c>
      <c r="H2200" s="1">
        <f>Tabla2[[#This Row],[Axial 634,12F ]]/25</f>
        <v>-4.1356297515449202E-5</v>
      </c>
      <c r="I2200" s="1">
        <f>IF(Tabla2[[#This Row],[Axial Displacement Command ]]=D2199,1,0)</f>
        <v>0</v>
      </c>
      <c r="J2200" s="1">
        <f>IF(AND(Tabla2[[#This Row],[cic]]=1,(AND(I2199=1,I2201=0))),1,0)</f>
        <v>0</v>
      </c>
      <c r="K2200" s="1">
        <f>Tabla2[[#This Row],[pas]]+K2199</f>
        <v>13</v>
      </c>
    </row>
    <row r="2201" spans="1:11" x14ac:dyDescent="0.25">
      <c r="A2201" s="1">
        <v>2817.85546875</v>
      </c>
      <c r="B2201" s="1">
        <v>1.92492839414626</v>
      </c>
      <c r="C2201">
        <v>2.5814772470766898E-3</v>
      </c>
      <c r="D2201" s="1">
        <v>1.92234700080007</v>
      </c>
      <c r="E2201">
        <v>1.1391509815439299E-3</v>
      </c>
      <c r="F2201" s="1">
        <f>Tabla2[[#This Row],[Axial Force ]]/$O$11</f>
        <v>58.705322265625</v>
      </c>
      <c r="G2201" s="5">
        <f>Tabla2[[#This Row],[Axial Displacement ]]/$O$8</f>
        <v>2.3764548075879754E-2</v>
      </c>
      <c r="H2201" s="1">
        <f>Tabla2[[#This Row],[Axial 634,12F ]]/25</f>
        <v>4.55660392617572E-5</v>
      </c>
      <c r="I2201" s="1">
        <f>IF(Tabla2[[#This Row],[Axial Displacement Command ]]=D2200,1,0)</f>
        <v>0</v>
      </c>
      <c r="J2201" s="1">
        <f>IF(AND(Tabla2[[#This Row],[cic]]=1,(AND(I2200=1,I2202=0))),1,0)</f>
        <v>0</v>
      </c>
      <c r="K2201" s="1">
        <f>Tabla2[[#This Row],[pas]]+K2200</f>
        <v>13</v>
      </c>
    </row>
    <row r="2202" spans="1:11" x14ac:dyDescent="0.25">
      <c r="A2202" s="1">
        <v>2809.71240234375</v>
      </c>
      <c r="B2202" s="1">
        <v>1.92136643454432</v>
      </c>
      <c r="C2202">
        <v>2.35617153521162E-3</v>
      </c>
      <c r="D2202" s="1">
        <v>1.91901030484587</v>
      </c>
      <c r="E2202">
        <v>5.9192524304307902E-4</v>
      </c>
      <c r="F2202" s="1">
        <f>Tabla2[[#This Row],[Axial Force ]]/$O$11</f>
        <v>58.535675048828125</v>
      </c>
      <c r="G2202" s="5">
        <f>Tabla2[[#This Row],[Axial Displacement ]]/$O$8</f>
        <v>2.3720573265979258E-2</v>
      </c>
      <c r="H2202" s="1">
        <f>Tabla2[[#This Row],[Axial 634,12F ]]/25</f>
        <v>2.3677009721723162E-5</v>
      </c>
      <c r="I2202" s="1">
        <f>IF(Tabla2[[#This Row],[Axial Displacement Command ]]=D2201,1,0)</f>
        <v>0</v>
      </c>
      <c r="J2202" s="1">
        <f>IF(AND(Tabla2[[#This Row],[cic]]=1,(AND(I2201=1,I2203=0))),1,0)</f>
        <v>0</v>
      </c>
      <c r="K2202" s="1">
        <f>Tabla2[[#This Row],[pas]]+K2201</f>
        <v>13</v>
      </c>
    </row>
    <row r="2203" spans="1:11" x14ac:dyDescent="0.25">
      <c r="A2203" s="1">
        <v>2802.75830078125</v>
      </c>
      <c r="B2203" s="1">
        <v>1.9189596641808699</v>
      </c>
      <c r="C2203">
        <v>3.2858847589523101E-3</v>
      </c>
      <c r="D2203" s="1">
        <v>1.91567372530699</v>
      </c>
      <c r="E2203">
        <v>6.8044346335227601E-4</v>
      </c>
      <c r="F2203" s="1">
        <f>Tabla2[[#This Row],[Axial Force ]]/$O$11</f>
        <v>58.390797932942711</v>
      </c>
      <c r="G2203" s="5">
        <f>Tabla2[[#This Row],[Axial Displacement ]]/$O$8</f>
        <v>2.3690860051615678E-2</v>
      </c>
      <c r="H2203" s="1">
        <f>Tabla2[[#This Row],[Axial 634,12F ]]/25</f>
        <v>2.721773853409104E-5</v>
      </c>
      <c r="I2203" s="1">
        <f>IF(Tabla2[[#This Row],[Axial Displacement Command ]]=D2202,1,0)</f>
        <v>0</v>
      </c>
      <c r="J2203" s="1">
        <f>IF(AND(Tabla2[[#This Row],[cic]]=1,(AND(I2202=1,I2204=0))),1,0)</f>
        <v>0</v>
      </c>
      <c r="K2203" s="1">
        <f>Tabla2[[#This Row],[pas]]+K2202</f>
        <v>13</v>
      </c>
    </row>
    <row r="2204" spans="1:11" x14ac:dyDescent="0.25">
      <c r="A2204" s="1">
        <v>2795.2646484375</v>
      </c>
      <c r="B2204" s="1">
        <v>1.9165850244462499</v>
      </c>
      <c r="C2204">
        <v>4.2477845454413901E-3</v>
      </c>
      <c r="D2204" s="1">
        <v>1.91233714576811</v>
      </c>
      <c r="E2204">
        <v>-2.6183154204773001E-3</v>
      </c>
      <c r="F2204" s="1">
        <f>Tabla2[[#This Row],[Axial Force ]]/$O$11</f>
        <v>58.23468017578125</v>
      </c>
      <c r="G2204" s="5">
        <f>Tabla2[[#This Row],[Axial Displacement ]]/$O$8</f>
        <v>2.3661543511682096E-2</v>
      </c>
      <c r="H2204" s="1">
        <f>Tabla2[[#This Row],[Axial 634,12F ]]/25</f>
        <v>-1.04732616819092E-4</v>
      </c>
      <c r="I2204" s="1">
        <f>IF(Tabla2[[#This Row],[Axial Displacement Command ]]=D2203,1,0)</f>
        <v>0</v>
      </c>
      <c r="J2204" s="1">
        <f>IF(AND(Tabla2[[#This Row],[cic]]=1,(AND(I2203=1,I2205=0))),1,0)</f>
        <v>0</v>
      </c>
      <c r="K2204" s="1">
        <f>Tabla2[[#This Row],[pas]]+K2203</f>
        <v>13</v>
      </c>
    </row>
    <row r="2205" spans="1:11" x14ac:dyDescent="0.25">
      <c r="A2205" s="1">
        <v>2787.0205078125</v>
      </c>
      <c r="B2205" s="1">
        <v>1.9129121210426101</v>
      </c>
      <c r="C2205">
        <v>3.9116143852879802E-3</v>
      </c>
      <c r="D2205" s="1">
        <v>1.90900056622922</v>
      </c>
      <c r="E2205">
        <v>-1.40411850679811E-3</v>
      </c>
      <c r="F2205" s="1">
        <f>Tabla2[[#This Row],[Axial Force ]]/$O$11</f>
        <v>58.06292724609375</v>
      </c>
      <c r="G2205" s="5">
        <f>Tabla2[[#This Row],[Axial Displacement ]]/$O$8</f>
        <v>2.3616199025217409E-2</v>
      </c>
      <c r="H2205" s="1">
        <f>Tabla2[[#This Row],[Axial 634,12F ]]/25</f>
        <v>-5.61647402719244E-5</v>
      </c>
      <c r="I2205" s="1">
        <f>IF(Tabla2[[#This Row],[Axial Displacement Command ]]=D2204,1,0)</f>
        <v>0</v>
      </c>
      <c r="J2205" s="1">
        <f>IF(AND(Tabla2[[#This Row],[cic]]=1,(AND(I2204=1,I2206=0))),1,0)</f>
        <v>0</v>
      </c>
      <c r="K2205" s="1">
        <f>Tabla2[[#This Row],[pas]]+K2204</f>
        <v>13</v>
      </c>
    </row>
    <row r="2206" spans="1:11" x14ac:dyDescent="0.25">
      <c r="A2206" s="1">
        <v>2777.32446289063</v>
      </c>
      <c r="B2206" s="1">
        <v>1.9085061503574301</v>
      </c>
      <c r="C2206">
        <v>2.8421877686923801E-3</v>
      </c>
      <c r="D2206" s="1">
        <v>1.90566398669034</v>
      </c>
      <c r="E2206">
        <v>-5.5356815664708804E-4</v>
      </c>
      <c r="F2206" s="1">
        <f>Tabla2[[#This Row],[Axial Force ]]/$O$11</f>
        <v>57.860926310221458</v>
      </c>
      <c r="G2206" s="5">
        <f>Tabla2[[#This Row],[Axial Displacement ]]/$O$8</f>
        <v>2.3561804325400372E-2</v>
      </c>
      <c r="H2206" s="1">
        <f>Tabla2[[#This Row],[Axial 634,12F ]]/25</f>
        <v>-2.2142726265883522E-5</v>
      </c>
      <c r="I2206" s="1">
        <f>IF(Tabla2[[#This Row],[Axial Displacement Command ]]=D2205,1,0)</f>
        <v>0</v>
      </c>
      <c r="J2206" s="1">
        <f>IF(AND(Tabla2[[#This Row],[cic]]=1,(AND(I2205=1,I2207=0))),1,0)</f>
        <v>0</v>
      </c>
      <c r="K2206" s="1">
        <f>Tabla2[[#This Row],[pas]]+K2205</f>
        <v>13</v>
      </c>
    </row>
    <row r="2207" spans="1:11" x14ac:dyDescent="0.25">
      <c r="A2207" s="1">
        <v>2768.30517578125</v>
      </c>
      <c r="B2207" s="1">
        <v>1.9050979753956201</v>
      </c>
      <c r="C2207">
        <v>2.7705430056812501E-3</v>
      </c>
      <c r="D2207" s="1">
        <v>1.90232740715146</v>
      </c>
      <c r="E2207">
        <v>2.4605926682852398E-3</v>
      </c>
      <c r="F2207" s="1">
        <f>Tabla2[[#This Row],[Axial Force ]]/$O$11</f>
        <v>57.673024495442711</v>
      </c>
      <c r="G2207" s="5">
        <f>Tabla2[[#This Row],[Axial Displacement ]]/$O$8</f>
        <v>2.3519728091303951E-2</v>
      </c>
      <c r="H2207" s="1">
        <f>Tabla2[[#This Row],[Axial 634,12F ]]/25</f>
        <v>9.842370673140959E-5</v>
      </c>
      <c r="I2207" s="1">
        <f>IF(Tabla2[[#This Row],[Axial Displacement Command ]]=D2206,1,0)</f>
        <v>0</v>
      </c>
      <c r="J2207" s="1">
        <f>IF(AND(Tabla2[[#This Row],[cic]]=1,(AND(I2206=1,I2208=0))),1,0)</f>
        <v>0</v>
      </c>
      <c r="K2207" s="1">
        <f>Tabla2[[#This Row],[pas]]+K2206</f>
        <v>13</v>
      </c>
    </row>
    <row r="2208" spans="1:11" x14ac:dyDescent="0.25">
      <c r="A2208" s="1">
        <v>2760.62719726563</v>
      </c>
      <c r="B2208" s="1">
        <v>1.9026767695322599</v>
      </c>
      <c r="C2208">
        <v>3.6860703858110399E-3</v>
      </c>
      <c r="D2208" s="1">
        <v>1.8989907111972599</v>
      </c>
      <c r="E2208" s="2">
        <v>-2.8221139203310499E-5</v>
      </c>
      <c r="F2208" s="1">
        <f>Tabla2[[#This Row],[Axial Force ]]/$O$11</f>
        <v>57.513066609700623</v>
      </c>
      <c r="G2208" s="5">
        <f>Tabla2[[#This Row],[Axial Displacement ]]/$O$8</f>
        <v>2.3489836660892098E-2</v>
      </c>
      <c r="H2208" s="1">
        <f>Tabla2[[#This Row],[Axial 634,12F ]]/25</f>
        <v>-1.1288455681324201E-6</v>
      </c>
      <c r="I2208" s="1">
        <f>IF(Tabla2[[#This Row],[Axial Displacement Command ]]=D2207,1,0)</f>
        <v>0</v>
      </c>
      <c r="J2208" s="1">
        <f>IF(AND(Tabla2[[#This Row],[cic]]=1,(AND(I2207=1,I2209=0))),1,0)</f>
        <v>0</v>
      </c>
      <c r="K2208" s="1">
        <f>Tabla2[[#This Row],[pas]]+K2207</f>
        <v>13</v>
      </c>
    </row>
    <row r="2209" spans="1:11" x14ac:dyDescent="0.25">
      <c r="A2209" s="1">
        <v>2753.75366210938</v>
      </c>
      <c r="B2209" s="1">
        <v>1.8984102644026299</v>
      </c>
      <c r="C2209">
        <v>2.7561188744584801E-3</v>
      </c>
      <c r="D2209" s="1">
        <v>1.8956542480737</v>
      </c>
      <c r="E2209">
        <v>2.3376948377062899E-4</v>
      </c>
      <c r="F2209" s="1">
        <f>Tabla2[[#This Row],[Axial Force ]]/$O$11</f>
        <v>57.369867960612083</v>
      </c>
      <c r="G2209" s="5">
        <f>Tabla2[[#This Row],[Axial Displacement ]]/$O$8</f>
        <v>2.3437163758057159E-2</v>
      </c>
      <c r="H2209" s="1">
        <f>Tabla2[[#This Row],[Axial 634,12F ]]/25</f>
        <v>9.3507793508251593E-6</v>
      </c>
      <c r="I2209" s="1">
        <f>IF(Tabla2[[#This Row],[Axial Displacement Command ]]=D2208,1,0)</f>
        <v>0</v>
      </c>
      <c r="J2209" s="1">
        <f>IF(AND(Tabla2[[#This Row],[cic]]=1,(AND(I2208=1,I2210=0))),1,0)</f>
        <v>0</v>
      </c>
      <c r="K2209" s="1">
        <f>Tabla2[[#This Row],[pas]]+K2208</f>
        <v>13</v>
      </c>
    </row>
    <row r="2210" spans="1:11" x14ac:dyDescent="0.25">
      <c r="A2210" s="1">
        <v>2746.35595703125</v>
      </c>
      <c r="B2210" s="1">
        <v>1.89606065396219</v>
      </c>
      <c r="C2210">
        <v>3.74305250261386E-3</v>
      </c>
      <c r="D2210" s="1">
        <v>1.89231766853482</v>
      </c>
      <c r="E2210">
        <v>-8.8264386022274299E-4</v>
      </c>
      <c r="F2210" s="1">
        <f>Tabla2[[#This Row],[Axial Force ]]/$O$11</f>
        <v>57.215749104817711</v>
      </c>
      <c r="G2210" s="5">
        <f>Tabla2[[#This Row],[Axial Displacement ]]/$O$8</f>
        <v>2.3408156221755433E-2</v>
      </c>
      <c r="H2210" s="1">
        <f>Tabla2[[#This Row],[Axial 634,12F ]]/25</f>
        <v>-3.530575440890972E-5</v>
      </c>
      <c r="I2210" s="1">
        <f>IF(Tabla2[[#This Row],[Axial Displacement Command ]]=D2209,1,0)</f>
        <v>0</v>
      </c>
      <c r="J2210" s="1">
        <f>IF(AND(Tabla2[[#This Row],[cic]]=1,(AND(I2209=1,I2211=0))),1,0)</f>
        <v>0</v>
      </c>
      <c r="K2210" s="1">
        <f>Tabla2[[#This Row],[pas]]+K2209</f>
        <v>13</v>
      </c>
    </row>
    <row r="2211" spans="1:11" x14ac:dyDescent="0.25">
      <c r="A2211" s="1">
        <v>2738.40478515625</v>
      </c>
      <c r="B2211" s="1">
        <v>1.89309241250157</v>
      </c>
      <c r="C2211">
        <v>4.111408998142E-3</v>
      </c>
      <c r="D2211" s="1">
        <v>1.8889809725806099</v>
      </c>
      <c r="E2211">
        <v>-3.1090141305867302E-4</v>
      </c>
      <c r="F2211" s="1">
        <f>Tabla2[[#This Row],[Axial Force ]]/$O$11</f>
        <v>57.050099690755211</v>
      </c>
      <c r="G2211" s="5">
        <f>Tabla2[[#This Row],[Axial Displacement ]]/$O$8</f>
        <v>2.3371511265451481E-2</v>
      </c>
      <c r="H2211" s="1">
        <f>Tabla2[[#This Row],[Axial 634,12F ]]/25</f>
        <v>-1.2436056522346922E-5</v>
      </c>
      <c r="I2211" s="1">
        <f>IF(Tabla2[[#This Row],[Axial Displacement Command ]]=D2210,1,0)</f>
        <v>0</v>
      </c>
      <c r="J2211" s="1">
        <f>IF(AND(Tabla2[[#This Row],[cic]]=1,(AND(I2210=1,I2212=0))),1,0)</f>
        <v>0</v>
      </c>
      <c r="K2211" s="1">
        <f>Tabla2[[#This Row],[pas]]+K2210</f>
        <v>13</v>
      </c>
    </row>
    <row r="2212" spans="1:11" x14ac:dyDescent="0.25">
      <c r="A2212" s="1">
        <v>2728.65454101563</v>
      </c>
      <c r="B2212" s="1">
        <v>1.8888902850449101</v>
      </c>
      <c r="C2212">
        <v>3.2458306122862299E-3</v>
      </c>
      <c r="D2212" s="1">
        <v>1.8856443930417299</v>
      </c>
      <c r="E2212">
        <v>-3.1684362511441599E-4</v>
      </c>
      <c r="F2212" s="1">
        <f>Tabla2[[#This Row],[Axial Force ]]/$O$11</f>
        <v>56.846969604492294</v>
      </c>
      <c r="G2212" s="5">
        <f>Tabla2[[#This Row],[Axial Displacement ]]/$O$8</f>
        <v>2.3319633148702595E-2</v>
      </c>
      <c r="H2212" s="1">
        <f>Tabla2[[#This Row],[Axial 634,12F ]]/25</f>
        <v>-1.2673745004576639E-5</v>
      </c>
      <c r="I2212" s="1">
        <f>IF(Tabla2[[#This Row],[Axial Displacement Command ]]=D2211,1,0)</f>
        <v>0</v>
      </c>
      <c r="J2212" s="1">
        <f>IF(AND(Tabla2[[#This Row],[cic]]=1,(AND(I2211=1,I2213=0))),1,0)</f>
        <v>0</v>
      </c>
      <c r="K2212" s="1">
        <f>Tabla2[[#This Row],[pas]]+K2211</f>
        <v>13</v>
      </c>
    </row>
    <row r="2213" spans="1:11" x14ac:dyDescent="0.25">
      <c r="A2213" s="1">
        <v>2719.86645507813</v>
      </c>
      <c r="B2213" s="1">
        <v>1.8852138891816099</v>
      </c>
      <c r="C2213">
        <v>2.9059649477858299E-3</v>
      </c>
      <c r="D2213" s="1">
        <v>1.88230792991817</v>
      </c>
      <c r="E2213">
        <v>2.97639530799643E-4</v>
      </c>
      <c r="F2213" s="1">
        <f>Tabla2[[#This Row],[Axial Force ]]/$O$11</f>
        <v>56.663884480794373</v>
      </c>
      <c r="G2213" s="5">
        <f>Tabla2[[#This Row],[Axial Displacement ]]/$O$8</f>
        <v>2.3274245545451974E-2</v>
      </c>
      <c r="H2213" s="1">
        <f>Tabla2[[#This Row],[Axial 634,12F ]]/25</f>
        <v>1.190558123198572E-5</v>
      </c>
      <c r="I2213" s="1">
        <f>IF(Tabla2[[#This Row],[Axial Displacement Command ]]=D2212,1,0)</f>
        <v>0</v>
      </c>
      <c r="J2213" s="1">
        <f>IF(AND(Tabla2[[#This Row],[cic]]=1,(AND(I2212=1,I2214=0))),1,0)</f>
        <v>0</v>
      </c>
      <c r="K2213" s="1">
        <f>Tabla2[[#This Row],[pas]]+K2212</f>
        <v>13</v>
      </c>
    </row>
    <row r="2214" spans="1:11" x14ac:dyDescent="0.25">
      <c r="A2214" s="1">
        <v>2711.75610351563</v>
      </c>
      <c r="B2214" s="1">
        <v>1.8819987308234001</v>
      </c>
      <c r="C2214">
        <v>3.0275582503236399E-3</v>
      </c>
      <c r="D2214" s="1">
        <v>1.8789712339639699</v>
      </c>
      <c r="E2214">
        <v>1.13233670617774E-3</v>
      </c>
      <c r="F2214" s="1">
        <f>Tabla2[[#This Row],[Axial Force ]]/$O$11</f>
        <v>56.494918823242294</v>
      </c>
      <c r="G2214" s="5">
        <f>Tabla2[[#This Row],[Axial Displacement ]]/$O$8</f>
        <v>2.3234552232387656E-2</v>
      </c>
      <c r="H2214" s="1">
        <f>Tabla2[[#This Row],[Axial 634,12F ]]/25</f>
        <v>4.5293468247109599E-5</v>
      </c>
      <c r="I2214" s="1">
        <f>IF(Tabla2[[#This Row],[Axial Displacement Command ]]=D2213,1,0)</f>
        <v>0</v>
      </c>
      <c r="J2214" s="1">
        <f>IF(AND(Tabla2[[#This Row],[cic]]=1,(AND(I2213=1,I2215=0))),1,0)</f>
        <v>0</v>
      </c>
      <c r="K2214" s="1">
        <f>Tabla2[[#This Row],[pas]]+K2213</f>
        <v>13</v>
      </c>
    </row>
    <row r="2215" spans="1:11" x14ac:dyDescent="0.25">
      <c r="A2215" s="1">
        <v>2703.47998046875</v>
      </c>
      <c r="B2215" s="1">
        <v>1.8794059287756699</v>
      </c>
      <c r="C2215">
        <v>3.7713050460297399E-3</v>
      </c>
      <c r="D2215" s="1">
        <v>1.8756346544250799</v>
      </c>
      <c r="E2215">
        <v>1.83344798188045E-3</v>
      </c>
      <c r="F2215" s="1">
        <f>Tabla2[[#This Row],[Axial Force ]]/$O$11</f>
        <v>56.322499593098961</v>
      </c>
      <c r="G2215" s="5">
        <f>Tabla2[[#This Row],[Axial Displacement ]]/$O$8</f>
        <v>2.3202542330563826E-2</v>
      </c>
      <c r="H2215" s="1">
        <f>Tabla2[[#This Row],[Axial 634,12F ]]/25</f>
        <v>7.3337919275217993E-5</v>
      </c>
      <c r="I2215" s="1">
        <f>IF(Tabla2[[#This Row],[Axial Displacement Command ]]=D2214,1,0)</f>
        <v>0</v>
      </c>
      <c r="J2215" s="1">
        <f>IF(AND(Tabla2[[#This Row],[cic]]=1,(AND(I2214=1,I2216=0))),1,0)</f>
        <v>0</v>
      </c>
      <c r="K2215" s="1">
        <f>Tabla2[[#This Row],[pas]]+K2214</f>
        <v>13</v>
      </c>
    </row>
    <row r="2216" spans="1:11" x14ac:dyDescent="0.25">
      <c r="A2216" s="1">
        <v>2696.78564453125</v>
      </c>
      <c r="B2216" s="1">
        <v>1.87592627480626</v>
      </c>
      <c r="C2216">
        <v>3.6281346638134E-3</v>
      </c>
      <c r="D2216" s="1">
        <v>1.8722980748861999</v>
      </c>
      <c r="E2216">
        <v>-1.2893788152723599E-3</v>
      </c>
      <c r="F2216" s="1">
        <f>Tabla2[[#This Row],[Axial Force ]]/$O$11</f>
        <v>56.183034261067711</v>
      </c>
      <c r="G2216" s="5">
        <f>Tabla2[[#This Row],[Axial Displacement ]]/$O$8</f>
        <v>2.3159583639583457E-2</v>
      </c>
      <c r="H2216" s="1">
        <f>Tabla2[[#This Row],[Axial 634,12F ]]/25</f>
        <v>-5.1575152610894394E-5</v>
      </c>
      <c r="I2216" s="1">
        <f>IF(Tabla2[[#This Row],[Axial Displacement Command ]]=D2215,1,0)</f>
        <v>0</v>
      </c>
      <c r="J2216" s="1">
        <f>IF(AND(Tabla2[[#This Row],[cic]]=1,(AND(I2215=1,I2217=0))),1,0)</f>
        <v>0</v>
      </c>
      <c r="K2216" s="1">
        <f>Tabla2[[#This Row],[pas]]+K2215</f>
        <v>13</v>
      </c>
    </row>
    <row r="2217" spans="1:11" x14ac:dyDescent="0.25">
      <c r="A2217" s="1">
        <v>2687.94262695313</v>
      </c>
      <c r="B2217" s="1">
        <v>1.87174195889384</v>
      </c>
      <c r="C2217">
        <v>2.7805567697214398E-3</v>
      </c>
      <c r="D2217" s="1">
        <v>1.8689614953473199</v>
      </c>
      <c r="E2217">
        <v>-1.39596772896766E-3</v>
      </c>
      <c r="F2217" s="1">
        <f>Tabla2[[#This Row],[Axial Force ]]/$O$11</f>
        <v>55.998804728190208</v>
      </c>
      <c r="G2217" s="5">
        <f>Tabla2[[#This Row],[Axial Displacement ]]/$O$8</f>
        <v>2.310792541844247E-2</v>
      </c>
      <c r="H2217" s="1">
        <f>Tabla2[[#This Row],[Axial 634,12F ]]/25</f>
        <v>-5.5838709158706397E-5</v>
      </c>
      <c r="I2217" s="1">
        <f>IF(Tabla2[[#This Row],[Axial Displacement Command ]]=D2216,1,0)</f>
        <v>0</v>
      </c>
      <c r="J2217" s="1">
        <f>IF(AND(Tabla2[[#This Row],[cic]]=1,(AND(I2216=1,I2218=0))),1,0)</f>
        <v>0</v>
      </c>
      <c r="K2217" s="1">
        <f>Tabla2[[#This Row],[pas]]+K2216</f>
        <v>13</v>
      </c>
    </row>
    <row r="2218" spans="1:11" x14ac:dyDescent="0.25">
      <c r="A2218" s="1">
        <v>2677.30590820313</v>
      </c>
      <c r="B2218" s="1">
        <v>1.8673252779990399</v>
      </c>
      <c r="C2218">
        <v>1.70040129887639E-3</v>
      </c>
      <c r="D2218" s="1">
        <v>1.8656249158084399</v>
      </c>
      <c r="E2218">
        <v>6.6672293996816701E-4</v>
      </c>
      <c r="F2218" s="1">
        <f>Tabla2[[#This Row],[Axial Force ]]/$O$11</f>
        <v>55.777206420898544</v>
      </c>
      <c r="G2218" s="5">
        <f>Tabla2[[#This Row],[Axial Displacement ]]/$O$8</f>
        <v>2.3053398493815307E-2</v>
      </c>
      <c r="H2218" s="1">
        <f>Tabla2[[#This Row],[Axial 634,12F ]]/25</f>
        <v>2.666891759872668E-5</v>
      </c>
      <c r="I2218" s="1">
        <f>IF(Tabla2[[#This Row],[Axial Displacement Command ]]=D2217,1,0)</f>
        <v>0</v>
      </c>
      <c r="J2218" s="1">
        <f>IF(AND(Tabla2[[#This Row],[cic]]=1,(AND(I2217=1,I2219=0))),1,0)</f>
        <v>0</v>
      </c>
      <c r="K2218" s="1">
        <f>Tabla2[[#This Row],[pas]]+K2217</f>
        <v>13</v>
      </c>
    </row>
    <row r="2219" spans="1:11" x14ac:dyDescent="0.25">
      <c r="A2219" s="1">
        <v>2668.84375</v>
      </c>
      <c r="B2219" s="1">
        <v>1.8645679811015701</v>
      </c>
      <c r="C2219">
        <v>2.2796391476731502E-3</v>
      </c>
      <c r="D2219" s="1">
        <v>1.8622883362695599</v>
      </c>
      <c r="E2219" s="2">
        <v>5.1023003599937098E-6</v>
      </c>
      <c r="F2219" s="1">
        <f>Tabla2[[#This Row],[Axial Force ]]/$O$11</f>
        <v>55.600911458333336</v>
      </c>
      <c r="G2219" s="5">
        <f>Tabla2[[#This Row],[Axial Displacement ]]/$O$8</f>
        <v>2.3019357791377409E-2</v>
      </c>
      <c r="H2219" s="1">
        <f>Tabla2[[#This Row],[Axial 634,12F ]]/25</f>
        <v>2.0409201439974838E-7</v>
      </c>
      <c r="I2219" s="1">
        <f>IF(Tabla2[[#This Row],[Axial Displacement Command ]]=D2218,1,0)</f>
        <v>0</v>
      </c>
      <c r="J2219" s="1">
        <f>IF(AND(Tabla2[[#This Row],[cic]]=1,(AND(I2218=1,I2220=0))),1,0)</f>
        <v>0</v>
      </c>
      <c r="K2219" s="1">
        <f>Tabla2[[#This Row],[pas]]+K2218</f>
        <v>13</v>
      </c>
    </row>
    <row r="2220" spans="1:11" x14ac:dyDescent="0.25">
      <c r="A2220" s="1">
        <v>2661.40942382813</v>
      </c>
      <c r="B2220" s="1">
        <v>1.86070916242898</v>
      </c>
      <c r="C2220">
        <v>1.75750255948515E-3</v>
      </c>
      <c r="D2220" s="1">
        <v>1.8589516403153501</v>
      </c>
      <c r="E2220">
        <v>7.0299557819453195E-4</v>
      </c>
      <c r="F2220" s="1">
        <f>Tabla2[[#This Row],[Axial Force ]]/$O$11</f>
        <v>55.446029663086044</v>
      </c>
      <c r="G2220" s="5">
        <f>Tabla2[[#This Row],[Axial Displacement ]]/$O$8</f>
        <v>2.2971718054678764E-2</v>
      </c>
      <c r="H2220" s="1">
        <f>Tabla2[[#This Row],[Axial 634,12F ]]/25</f>
        <v>2.8119823127781277E-5</v>
      </c>
      <c r="I2220" s="1">
        <f>IF(Tabla2[[#This Row],[Axial Displacement Command ]]=D2219,1,0)</f>
        <v>0</v>
      </c>
      <c r="J2220" s="1">
        <f>IF(AND(Tabla2[[#This Row],[cic]]=1,(AND(I2219=1,I2221=0))),1,0)</f>
        <v>0</v>
      </c>
      <c r="K2220" s="1">
        <f>Tabla2[[#This Row],[pas]]+K2219</f>
        <v>13</v>
      </c>
    </row>
    <row r="2221" spans="1:11" x14ac:dyDescent="0.25">
      <c r="A2221" s="1">
        <v>2653.87036132813</v>
      </c>
      <c r="B2221" s="1">
        <v>1.85857771430165</v>
      </c>
      <c r="C2221">
        <v>2.9625891784235102E-3</v>
      </c>
      <c r="D2221" s="1">
        <v>1.8556151771917899</v>
      </c>
      <c r="E2221">
        <v>1.4075585568207301E-3</v>
      </c>
      <c r="F2221" s="1">
        <f>Tabla2[[#This Row],[Axial Force ]]/$O$11</f>
        <v>55.288965861002708</v>
      </c>
      <c r="G2221" s="5">
        <f>Tabla2[[#This Row],[Axial Displacement ]]/$O$8</f>
        <v>2.2945403880267282E-2</v>
      </c>
      <c r="H2221" s="1">
        <f>Tabla2[[#This Row],[Axial 634,12F ]]/25</f>
        <v>5.6302342272829203E-5</v>
      </c>
      <c r="I2221" s="1">
        <f>IF(Tabla2[[#This Row],[Axial Displacement Command ]]=D2220,1,0)</f>
        <v>0</v>
      </c>
      <c r="J2221" s="1">
        <f>IF(AND(Tabla2[[#This Row],[cic]]=1,(AND(I2220=1,I2222=0))),1,0)</f>
        <v>0</v>
      </c>
      <c r="K2221" s="1">
        <f>Tabla2[[#This Row],[pas]]+K2220</f>
        <v>13</v>
      </c>
    </row>
    <row r="2222" spans="1:11" x14ac:dyDescent="0.25">
      <c r="A2222" s="1">
        <v>2644.1962890625</v>
      </c>
      <c r="B2222" s="1">
        <v>1.85427907854319</v>
      </c>
      <c r="C2222">
        <v>2.00045110432256E-3</v>
      </c>
      <c r="D2222" s="1">
        <v>1.8522785976529099</v>
      </c>
      <c r="E2222">
        <v>-7.9208643910533305E-4</v>
      </c>
      <c r="F2222" s="1">
        <f>Tabla2[[#This Row],[Axial Force ]]/$O$11</f>
        <v>55.087422688802086</v>
      </c>
      <c r="G2222" s="5">
        <f>Tabla2[[#This Row],[Axial Displacement ]]/$O$8</f>
        <v>2.2892334303002346E-2</v>
      </c>
      <c r="H2222" s="1">
        <f>Tabla2[[#This Row],[Axial 634,12F ]]/25</f>
        <v>-3.168345756421332E-5</v>
      </c>
      <c r="I2222" s="1">
        <f>IF(Tabla2[[#This Row],[Axial Displacement Command ]]=D2221,1,0)</f>
        <v>0</v>
      </c>
      <c r="J2222" s="1">
        <f>IF(AND(Tabla2[[#This Row],[cic]]=1,(AND(I2221=1,I2223=0))),1,0)</f>
        <v>0</v>
      </c>
      <c r="K2222" s="1">
        <f>Tabla2[[#This Row],[pas]]+K2221</f>
        <v>13</v>
      </c>
    </row>
    <row r="2223" spans="1:11" x14ac:dyDescent="0.25">
      <c r="A2223" s="1">
        <v>2635.69165039063</v>
      </c>
      <c r="B2223" s="1">
        <v>1.8512213137000799</v>
      </c>
      <c r="C2223">
        <v>2.27940086006129E-3</v>
      </c>
      <c r="D2223" s="1">
        <v>1.8489419016987101</v>
      </c>
      <c r="E2223">
        <v>7.2141529017244498E-4</v>
      </c>
      <c r="F2223" s="1">
        <f>Tabla2[[#This Row],[Axial Force ]]/$O$11</f>
        <v>54.910242716471458</v>
      </c>
      <c r="G2223" s="5">
        <f>Tabla2[[#This Row],[Axial Displacement ]]/$O$8</f>
        <v>2.2854584119754072E-2</v>
      </c>
      <c r="H2223" s="1">
        <f>Tabla2[[#This Row],[Axial 634,12F ]]/25</f>
        <v>2.88566116068978E-5</v>
      </c>
      <c r="I2223" s="1">
        <f>IF(Tabla2[[#This Row],[Axial Displacement Command ]]=D2222,1,0)</f>
        <v>0</v>
      </c>
      <c r="J2223" s="1">
        <f>IF(AND(Tabla2[[#This Row],[cic]]=1,(AND(I2222=1,I2224=0))),1,0)</f>
        <v>0</v>
      </c>
      <c r="K2223" s="1">
        <f>Tabla2[[#This Row],[pas]]+K2222</f>
        <v>13</v>
      </c>
    </row>
    <row r="2224" spans="1:11" x14ac:dyDescent="0.25">
      <c r="A2224" s="1">
        <v>2628.4345703125</v>
      </c>
      <c r="B2224" s="1">
        <v>1.84815283864737</v>
      </c>
      <c r="C2224">
        <v>2.5475026177446099E-3</v>
      </c>
      <c r="D2224" s="1">
        <v>1.8456053221598301</v>
      </c>
      <c r="E2224">
        <v>-5.0151970754086495E-4</v>
      </c>
      <c r="F2224" s="1">
        <f>Tabla2[[#This Row],[Axial Force ]]/$O$11</f>
        <v>54.759053548177086</v>
      </c>
      <c r="G2224" s="5">
        <f>Tabla2[[#This Row],[Axial Displacement ]]/$O$8</f>
        <v>2.2816701711695926E-2</v>
      </c>
      <c r="H2224" s="1">
        <f>Tabla2[[#This Row],[Axial 634,12F ]]/25</f>
        <v>-2.0060788301634599E-5</v>
      </c>
      <c r="I2224" s="1">
        <f>IF(Tabla2[[#This Row],[Axial Displacement Command ]]=D2223,1,0)</f>
        <v>0</v>
      </c>
      <c r="J2224" s="1">
        <f>IF(AND(Tabla2[[#This Row],[cic]]=1,(AND(I2223=1,I2225=0))),1,0)</f>
        <v>0</v>
      </c>
      <c r="K2224" s="1">
        <f>Tabla2[[#This Row],[pas]]+K2223</f>
        <v>13</v>
      </c>
    </row>
    <row r="2225" spans="1:11" x14ac:dyDescent="0.25">
      <c r="A2225" s="1">
        <v>2621.97534179688</v>
      </c>
      <c r="B2225" s="1">
        <v>1.84596772305667</v>
      </c>
      <c r="C2225">
        <v>3.6989449654356598E-3</v>
      </c>
      <c r="D2225" s="1">
        <v>1.8422688590362699</v>
      </c>
      <c r="E2225">
        <v>-1.2458434639484E-3</v>
      </c>
      <c r="F2225" s="1">
        <f>Tabla2[[#This Row],[Axial Force ]]/$O$11</f>
        <v>54.624486287434998</v>
      </c>
      <c r="G2225" s="5">
        <f>Tabla2[[#This Row],[Axial Displacement ]]/$O$8</f>
        <v>2.2789724976008272E-2</v>
      </c>
      <c r="H2225" s="1">
        <f>Tabla2[[#This Row],[Axial 634,12F ]]/25</f>
        <v>-4.9833738557936002E-5</v>
      </c>
      <c r="I2225" s="1">
        <f>IF(Tabla2[[#This Row],[Axial Displacement Command ]]=D2224,1,0)</f>
        <v>0</v>
      </c>
      <c r="J2225" s="1">
        <f>IF(AND(Tabla2[[#This Row],[cic]]=1,(AND(I2224=1,I2226=0))),1,0)</f>
        <v>0</v>
      </c>
      <c r="K2225" s="1">
        <f>Tabla2[[#This Row],[pas]]+K2224</f>
        <v>13</v>
      </c>
    </row>
    <row r="2226" spans="1:11" x14ac:dyDescent="0.25">
      <c r="A2226" s="1">
        <v>2613.6044921875</v>
      </c>
      <c r="B2226" s="1">
        <v>1.8416368402540699</v>
      </c>
      <c r="C2226">
        <v>2.7047394723922502E-3</v>
      </c>
      <c r="D2226" s="1">
        <v>1.8389321630820601</v>
      </c>
      <c r="E2226">
        <v>1.17141530608933E-3</v>
      </c>
      <c r="F2226" s="1">
        <f>Tabla2[[#This Row],[Axial Force ]]/$O$11</f>
        <v>54.450093587239586</v>
      </c>
      <c r="G2226" s="5">
        <f>Tabla2[[#This Row],[Axial Displacement ]]/$O$8</f>
        <v>2.2736257287087284E-2</v>
      </c>
      <c r="H2226" s="1">
        <f>Tabla2[[#This Row],[Axial 634,12F ]]/25</f>
        <v>4.6856612243573202E-5</v>
      </c>
      <c r="I2226" s="1">
        <f>IF(Tabla2[[#This Row],[Axial Displacement Command ]]=D2225,1,0)</f>
        <v>0</v>
      </c>
      <c r="J2226" s="1">
        <f>IF(AND(Tabla2[[#This Row],[cic]]=1,(AND(I2225=1,I2227=0))),1,0)</f>
        <v>0</v>
      </c>
      <c r="K2226" s="1">
        <f>Tabla2[[#This Row],[pas]]+K2225</f>
        <v>13</v>
      </c>
    </row>
    <row r="2227" spans="1:11" x14ac:dyDescent="0.25">
      <c r="A2227" s="1">
        <v>2605.0390625</v>
      </c>
      <c r="B2227" s="1">
        <v>1.83821085374802</v>
      </c>
      <c r="C2227">
        <v>2.6152133614232298E-3</v>
      </c>
      <c r="D2227" s="1">
        <v>1.8355955835431801</v>
      </c>
      <c r="E2227">
        <v>7.7589731972693698E-4</v>
      </c>
      <c r="F2227" s="1">
        <f>Tabla2[[#This Row],[Axial Force ]]/$O$11</f>
        <v>54.271647135416664</v>
      </c>
      <c r="G2227" s="5">
        <f>Tabla2[[#This Row],[Axial Displacement ]]/$O$8</f>
        <v>2.2693961157382963E-2</v>
      </c>
      <c r="H2227" s="1">
        <f>Tabla2[[#This Row],[Axial 634,12F ]]/25</f>
        <v>3.1035892789077479E-5</v>
      </c>
      <c r="I2227" s="1">
        <f>IF(Tabla2[[#This Row],[Axial Displacement Command ]]=D2226,1,0)</f>
        <v>0</v>
      </c>
      <c r="J2227" s="1">
        <f>IF(AND(Tabla2[[#This Row],[cic]]=1,(AND(I2226=1,I2228=0))),1,0)</f>
        <v>0</v>
      </c>
      <c r="K2227" s="1">
        <f>Tabla2[[#This Row],[pas]]+K2226</f>
        <v>13</v>
      </c>
    </row>
    <row r="2228" spans="1:11" x14ac:dyDescent="0.25">
      <c r="A2228" s="1">
        <v>2598.13623046875</v>
      </c>
      <c r="B2228" s="1">
        <v>1.83523539453745</v>
      </c>
      <c r="C2228">
        <v>2.9762982194370098E-3</v>
      </c>
      <c r="D2228" s="1">
        <v>1.8322590040043001</v>
      </c>
      <c r="E2228">
        <v>5.7912933471016004E-4</v>
      </c>
      <c r="F2228" s="1">
        <f>Tabla2[[#This Row],[Axial Force ]]/$O$11</f>
        <v>54.127838134765625</v>
      </c>
      <c r="G2228" s="5">
        <f>Tabla2[[#This Row],[Axial Displacement ]]/$O$8</f>
        <v>2.2657227093054937E-2</v>
      </c>
      <c r="H2228" s="1">
        <f>Tabla2[[#This Row],[Axial 634,12F ]]/25</f>
        <v>2.3165173388406402E-5</v>
      </c>
      <c r="I2228" s="1">
        <f>IF(Tabla2[[#This Row],[Axial Displacement Command ]]=D2227,1,0)</f>
        <v>0</v>
      </c>
      <c r="J2228" s="1">
        <f>IF(AND(Tabla2[[#This Row],[cic]]=1,(AND(I2227=1,I2229=0))),1,0)</f>
        <v>0</v>
      </c>
      <c r="K2228" s="1">
        <f>Tabla2[[#This Row],[pas]]+K2227</f>
        <v>13</v>
      </c>
    </row>
    <row r="2229" spans="1:11" x14ac:dyDescent="0.25">
      <c r="A2229" s="1">
        <v>2590.59326171875</v>
      </c>
      <c r="B2229" s="1">
        <v>1.8315338529646401</v>
      </c>
      <c r="C2229">
        <v>2.6115178570762501E-3</v>
      </c>
      <c r="D2229" s="1">
        <v>1.8289224244654201</v>
      </c>
      <c r="E2229">
        <v>-3.5427609645921599E-4</v>
      </c>
      <c r="F2229" s="1">
        <f>Tabla2[[#This Row],[Axial Force ]]/$O$11</f>
        <v>53.970692952473961</v>
      </c>
      <c r="G2229" s="5">
        <f>Tabla2[[#This Row],[Axial Displacement ]]/$O$8</f>
        <v>2.2611529048946175E-2</v>
      </c>
      <c r="H2229" s="1">
        <f>Tabla2[[#This Row],[Axial 634,12F ]]/25</f>
        <v>-1.417104385836864E-5</v>
      </c>
      <c r="I2229" s="1">
        <f>IF(Tabla2[[#This Row],[Axial Displacement Command ]]=D2228,1,0)</f>
        <v>0</v>
      </c>
      <c r="J2229" s="1">
        <f>IF(AND(Tabla2[[#This Row],[cic]]=1,(AND(I2228=1,I2230=0))),1,0)</f>
        <v>0</v>
      </c>
      <c r="K2229" s="1">
        <f>Tabla2[[#This Row],[pas]]+K2228</f>
        <v>13</v>
      </c>
    </row>
    <row r="2230" spans="1:11" x14ac:dyDescent="0.25">
      <c r="A2230" s="1">
        <v>2583.26342773438</v>
      </c>
      <c r="B2230" s="1">
        <v>1.8292415188625499</v>
      </c>
      <c r="C2230">
        <v>3.65567211702E-3</v>
      </c>
      <c r="D2230" s="1">
        <v>1.8255858449265401</v>
      </c>
      <c r="E2230">
        <v>-1.1454058039817E-3</v>
      </c>
      <c r="F2230" s="1">
        <f>Tabla2[[#This Row],[Axial Force ]]/$O$11</f>
        <v>53.817988077799583</v>
      </c>
      <c r="G2230" s="5">
        <f>Tabla2[[#This Row],[Axial Displacement ]]/$O$8</f>
        <v>2.2583228627932717E-2</v>
      </c>
      <c r="H2230" s="1">
        <f>Tabla2[[#This Row],[Axial 634,12F ]]/25</f>
        <v>-4.5816232159267996E-5</v>
      </c>
      <c r="I2230" s="1">
        <f>IF(Tabla2[[#This Row],[Axial Displacement Command ]]=D2229,1,0)</f>
        <v>0</v>
      </c>
      <c r="J2230" s="1">
        <f>IF(AND(Tabla2[[#This Row],[cic]]=1,(AND(I2229=1,I2231=0))),1,0)</f>
        <v>0</v>
      </c>
      <c r="K2230" s="1">
        <f>Tabla2[[#This Row],[pas]]+K2229</f>
        <v>13</v>
      </c>
    </row>
    <row r="2231" spans="1:11" x14ac:dyDescent="0.25">
      <c r="A2231" s="1">
        <v>2576.98168945313</v>
      </c>
      <c r="B2231" s="1">
        <v>1.8267595442011999</v>
      </c>
      <c r="C2231">
        <v>4.51028336101444E-3</v>
      </c>
      <c r="D2231" s="1">
        <v>1.8222492653876501</v>
      </c>
      <c r="E2231">
        <v>7.3591729687905204E-4</v>
      </c>
      <c r="F2231" s="1">
        <f>Tabla2[[#This Row],[Axial Force ]]/$O$11</f>
        <v>53.687118530273544</v>
      </c>
      <c r="G2231" s="5">
        <f>Tabla2[[#This Row],[Axial Displacement ]]/$O$8</f>
        <v>2.2552586965446913E-2</v>
      </c>
      <c r="H2231" s="1">
        <f>Tabla2[[#This Row],[Axial 634,12F ]]/25</f>
        <v>2.9436691875162082E-5</v>
      </c>
      <c r="I2231" s="1">
        <f>IF(Tabla2[[#This Row],[Axial Displacement Command ]]=D2230,1,0)</f>
        <v>0</v>
      </c>
      <c r="J2231" s="1">
        <f>IF(AND(Tabla2[[#This Row],[cic]]=1,(AND(I2230=1,I2232=0))),1,0)</f>
        <v>0</v>
      </c>
      <c r="K2231" s="1">
        <f>Tabla2[[#This Row],[pas]]+K2230</f>
        <v>13</v>
      </c>
    </row>
    <row r="2232" spans="1:11" x14ac:dyDescent="0.25">
      <c r="A2232" s="1">
        <v>2566.49194335938</v>
      </c>
      <c r="B2232" s="1">
        <v>1.8222891958430401</v>
      </c>
      <c r="C2232">
        <v>3.37660321747535E-3</v>
      </c>
      <c r="D2232" s="1">
        <v>1.81891256943345</v>
      </c>
      <c r="E2232">
        <v>1.8622081370267599E-3</v>
      </c>
      <c r="F2232" s="1">
        <f>Tabla2[[#This Row],[Axial Force ]]/$O$11</f>
        <v>53.468582153320419</v>
      </c>
      <c r="G2232" s="5">
        <f>Tabla2[[#This Row],[Axial Displacement ]]/$O$8</f>
        <v>2.2497397479543706E-2</v>
      </c>
      <c r="H2232" s="1">
        <f>Tabla2[[#This Row],[Axial 634,12F ]]/25</f>
        <v>7.4488325481070395E-5</v>
      </c>
      <c r="I2232" s="1">
        <f>IF(Tabla2[[#This Row],[Axial Displacement Command ]]=D2231,1,0)</f>
        <v>0</v>
      </c>
      <c r="J2232" s="1">
        <f>IF(AND(Tabla2[[#This Row],[cic]]=1,(AND(I2231=1,I2233=0))),1,0)</f>
        <v>0</v>
      </c>
      <c r="K2232" s="1">
        <f>Tabla2[[#This Row],[pas]]+K2231</f>
        <v>13</v>
      </c>
    </row>
    <row r="2233" spans="1:11" x14ac:dyDescent="0.25">
      <c r="A2233" s="1">
        <v>2556.22314453125</v>
      </c>
      <c r="B2233" s="1">
        <v>1.8176615703851</v>
      </c>
      <c r="C2233">
        <v>2.0854472495557301E-3</v>
      </c>
      <c r="D2233" s="1">
        <v>1.8155761063098901</v>
      </c>
      <c r="E2233">
        <v>1.9526953565218699E-3</v>
      </c>
      <c r="F2233" s="1">
        <f>Tabla2[[#This Row],[Axial Force ]]/$O$11</f>
        <v>53.254648844401039</v>
      </c>
      <c r="G2233" s="5">
        <f>Tabla2[[#This Row],[Axial Displacement ]]/$O$8</f>
        <v>2.2440266301050619E-2</v>
      </c>
      <c r="H2233" s="1">
        <f>Tabla2[[#This Row],[Axial 634,12F ]]/25</f>
        <v>7.8107814260874794E-5</v>
      </c>
      <c r="I2233" s="1">
        <f>IF(Tabla2[[#This Row],[Axial Displacement Command ]]=D2232,1,0)</f>
        <v>0</v>
      </c>
      <c r="J2233" s="1">
        <f>IF(AND(Tabla2[[#This Row],[cic]]=1,(AND(I2232=1,I2234=0))),1,0)</f>
        <v>0</v>
      </c>
      <c r="K2233" s="1">
        <f>Tabla2[[#This Row],[pas]]+K2232</f>
        <v>13</v>
      </c>
    </row>
    <row r="2234" spans="1:11" x14ac:dyDescent="0.25">
      <c r="A2234" s="1">
        <v>2548.13940429688</v>
      </c>
      <c r="B2234" s="1">
        <v>1.8151473486795999</v>
      </c>
      <c r="C2234">
        <v>2.9078721581754499E-3</v>
      </c>
      <c r="D2234" s="1">
        <v>1.8122395267710101</v>
      </c>
      <c r="E2234">
        <v>-3.2493457524651598E-4</v>
      </c>
      <c r="F2234" s="1">
        <f>Tabla2[[#This Row],[Axial Force ]]/$O$11</f>
        <v>53.086237589518333</v>
      </c>
      <c r="G2234" s="5">
        <f>Tabla2[[#This Row],[Axial Displacement ]]/$O$8</f>
        <v>2.2409226526908643E-2</v>
      </c>
      <c r="H2234" s="1">
        <f>Tabla2[[#This Row],[Axial 634,12F ]]/25</f>
        <v>-1.299738300986064E-5</v>
      </c>
      <c r="I2234" s="1">
        <f>IF(Tabla2[[#This Row],[Axial Displacement Command ]]=D2233,1,0)</f>
        <v>0</v>
      </c>
      <c r="J2234" s="1">
        <f>IF(AND(Tabla2[[#This Row],[cic]]=1,(AND(I2233=1,I2235=0))),1,0)</f>
        <v>0</v>
      </c>
      <c r="K2234" s="1">
        <f>Tabla2[[#This Row],[pas]]+K2233</f>
        <v>13</v>
      </c>
    </row>
    <row r="2235" spans="1:11" x14ac:dyDescent="0.25">
      <c r="A2235" s="1">
        <v>2541.09155273438</v>
      </c>
      <c r="B2235" s="1">
        <v>1.81181787047535</v>
      </c>
      <c r="C2235">
        <v>2.9150246518838698E-3</v>
      </c>
      <c r="D2235" s="1">
        <v>1.80890283081681</v>
      </c>
      <c r="E2235">
        <v>1.5361371197286601E-3</v>
      </c>
      <c r="F2235" s="1">
        <f>Tabla2[[#This Row],[Axial Force ]]/$O$11</f>
        <v>52.939407348632919</v>
      </c>
      <c r="G2235" s="5">
        <f>Tabla2[[#This Row],[Axial Displacement ]]/$O$8</f>
        <v>2.2368121857720372E-2</v>
      </c>
      <c r="H2235" s="1">
        <f>Tabla2[[#This Row],[Axial 634,12F ]]/25</f>
        <v>6.14454847891464E-5</v>
      </c>
      <c r="I2235" s="1">
        <f>IF(Tabla2[[#This Row],[Axial Displacement Command ]]=D2234,1,0)</f>
        <v>0</v>
      </c>
      <c r="J2235" s="1">
        <f>IF(AND(Tabla2[[#This Row],[cic]]=1,(AND(I2234=1,I2236=0))),1,0)</f>
        <v>0</v>
      </c>
      <c r="K2235" s="1">
        <f>Tabla2[[#This Row],[pas]]+K2234</f>
        <v>13</v>
      </c>
    </row>
    <row r="2236" spans="1:11" x14ac:dyDescent="0.25">
      <c r="A2236" s="1">
        <v>2534.43774414063</v>
      </c>
      <c r="B2236" s="1">
        <v>1.8092751270160099</v>
      </c>
      <c r="C2236">
        <v>3.7088393582962501E-3</v>
      </c>
      <c r="D2236" s="1">
        <v>1.8055663676932501</v>
      </c>
      <c r="E2236">
        <v>-7.29802763999032E-4</v>
      </c>
      <c r="F2236" s="1">
        <f>Tabla2[[#This Row],[Axial Force ]]/$O$11</f>
        <v>52.800786336263123</v>
      </c>
      <c r="G2236" s="5">
        <f>Tabla2[[#This Row],[Axial Displacement ]]/$O$8</f>
        <v>2.2336729963160617E-2</v>
      </c>
      <c r="H2236" s="1">
        <f>Tabla2[[#This Row],[Axial 634,12F ]]/25</f>
        <v>-2.9192110559961279E-5</v>
      </c>
      <c r="I2236" s="1">
        <f>IF(Tabla2[[#This Row],[Axial Displacement Command ]]=D2235,1,0)</f>
        <v>0</v>
      </c>
      <c r="J2236" s="1">
        <f>IF(AND(Tabla2[[#This Row],[cic]]=1,(AND(I2235=1,I2237=0))),1,0)</f>
        <v>0</v>
      </c>
      <c r="K2236" s="1">
        <f>Tabla2[[#This Row],[pas]]+K2235</f>
        <v>13</v>
      </c>
    </row>
    <row r="2237" spans="1:11" x14ac:dyDescent="0.25">
      <c r="A2237" s="1">
        <v>2527.43017578125</v>
      </c>
      <c r="B2237" s="1">
        <v>1.8055415712297</v>
      </c>
      <c r="C2237">
        <v>3.3117532893811598E-3</v>
      </c>
      <c r="D2237" s="1">
        <v>1.8022297881543601</v>
      </c>
      <c r="E2237">
        <v>8.2664712408586595E-4</v>
      </c>
      <c r="F2237" s="1">
        <f>Tabla2[[#This Row],[Axial Force ]]/$O$11</f>
        <v>52.654795328776039</v>
      </c>
      <c r="G2237" s="5">
        <f>Tabla2[[#This Row],[Axial Displacement ]]/$O$8</f>
        <v>2.229063668184815E-2</v>
      </c>
      <c r="H2237" s="1">
        <f>Tabla2[[#This Row],[Axial 634,12F ]]/25</f>
        <v>3.3065884963434635E-5</v>
      </c>
      <c r="I2237" s="1">
        <f>IF(Tabla2[[#This Row],[Axial Displacement Command ]]=D2236,1,0)</f>
        <v>0</v>
      </c>
      <c r="J2237" s="1">
        <f>IF(AND(Tabla2[[#This Row],[cic]]=1,(AND(I2236=1,I2238=0))),1,0)</f>
        <v>0</v>
      </c>
      <c r="K2237" s="1">
        <f>Tabla2[[#This Row],[pas]]+K2236</f>
        <v>13</v>
      </c>
    </row>
    <row r="2238" spans="1:11" x14ac:dyDescent="0.25">
      <c r="A2238" s="1">
        <v>2517.0439453125</v>
      </c>
      <c r="B2238" s="1">
        <v>1.8023157026618699</v>
      </c>
      <c r="C2238">
        <v>3.4226179650431701E-3</v>
      </c>
      <c r="D2238" s="1">
        <v>1.79889309220016</v>
      </c>
      <c r="E2238">
        <v>1.35716652494011E-3</v>
      </c>
      <c r="F2238" s="1">
        <f>Tabla2[[#This Row],[Axial Force ]]/$O$11</f>
        <v>52.43841552734375</v>
      </c>
      <c r="G2238" s="5">
        <f>Tabla2[[#This Row],[Axial Displacement ]]/$O$8</f>
        <v>2.2250811143973703E-2</v>
      </c>
      <c r="H2238" s="1">
        <f>Tabla2[[#This Row],[Axial 634,12F ]]/25</f>
        <v>5.4286660997604398E-5</v>
      </c>
      <c r="I2238" s="1">
        <f>IF(Tabla2[[#This Row],[Axial Displacement Command ]]=D2237,1,0)</f>
        <v>0</v>
      </c>
      <c r="J2238" s="1">
        <f>IF(AND(Tabla2[[#This Row],[cic]]=1,(AND(I2237=1,I2239=0))),1,0)</f>
        <v>0</v>
      </c>
      <c r="K2238" s="1">
        <f>Tabla2[[#This Row],[pas]]+K2237</f>
        <v>13</v>
      </c>
    </row>
    <row r="2239" spans="1:11" x14ac:dyDescent="0.25">
      <c r="A2239" s="1">
        <v>2508.216796875</v>
      </c>
      <c r="B2239" s="1">
        <v>1.79833883885294</v>
      </c>
      <c r="C2239">
        <v>2.7823448363051301E-3</v>
      </c>
      <c r="D2239" s="1">
        <v>1.79555651266128</v>
      </c>
      <c r="E2239">
        <v>1.4352318657984101E-3</v>
      </c>
      <c r="F2239" s="1">
        <f>Tabla2[[#This Row],[Axial Force ]]/$O$11</f>
        <v>52.2545166015625</v>
      </c>
      <c r="G2239" s="5">
        <f>Tabla2[[#This Row],[Axial Displacement ]]/$O$8</f>
        <v>2.2201714059912839E-2</v>
      </c>
      <c r="H2239" s="1">
        <f>Tabla2[[#This Row],[Axial 634,12F ]]/25</f>
        <v>5.7409274631936406E-5</v>
      </c>
      <c r="I2239" s="1">
        <f>IF(Tabla2[[#This Row],[Axial Displacement Command ]]=D2238,1,0)</f>
        <v>0</v>
      </c>
      <c r="J2239" s="1">
        <f>IF(AND(Tabla2[[#This Row],[cic]]=1,(AND(I2238=1,I2240=0))),1,0)</f>
        <v>0</v>
      </c>
      <c r="K2239" s="1">
        <f>Tabla2[[#This Row],[pas]]+K2238</f>
        <v>13</v>
      </c>
    </row>
    <row r="2240" spans="1:11" x14ac:dyDescent="0.25">
      <c r="A2240" s="1">
        <v>2500.29541015625</v>
      </c>
      <c r="B2240" s="1">
        <v>1.79508444853127</v>
      </c>
      <c r="C2240">
        <v>2.8644799385801902E-3</v>
      </c>
      <c r="D2240" s="1">
        <v>1.7922200495377201</v>
      </c>
      <c r="E2240">
        <v>1.15496754915512E-3</v>
      </c>
      <c r="F2240" s="1">
        <f>Tabla2[[#This Row],[Axial Force ]]/$O$11</f>
        <v>52.089487711588539</v>
      </c>
      <c r="G2240" s="5">
        <f>Tabla2[[#This Row],[Axial Displacement ]]/$O$8</f>
        <v>2.2161536401620618E-2</v>
      </c>
      <c r="H2240" s="1">
        <f>Tabla2[[#This Row],[Axial 634,12F ]]/25</f>
        <v>4.6198701966204802E-5</v>
      </c>
      <c r="I2240" s="1">
        <f>IF(Tabla2[[#This Row],[Axial Displacement Command ]]=D2239,1,0)</f>
        <v>0</v>
      </c>
      <c r="J2240" s="1">
        <f>IF(AND(Tabla2[[#This Row],[cic]]=1,(AND(I2239=1,I2241=0))),1,0)</f>
        <v>0</v>
      </c>
      <c r="K2240" s="1">
        <f>Tabla2[[#This Row],[pas]]+K2239</f>
        <v>13</v>
      </c>
    </row>
    <row r="2241" spans="1:11" x14ac:dyDescent="0.25">
      <c r="A2241" s="1">
        <v>2493.22973632813</v>
      </c>
      <c r="B2241" s="1">
        <v>1.79157615639269</v>
      </c>
      <c r="C2241">
        <v>2.6928187253361098E-3</v>
      </c>
      <c r="D2241" s="1">
        <v>1.78888335358351</v>
      </c>
      <c r="E2241">
        <v>7.9885251125233502E-4</v>
      </c>
      <c r="F2241" s="1">
        <f>Tabla2[[#This Row],[Axial Force ]]/$O$11</f>
        <v>51.942286173502708</v>
      </c>
      <c r="G2241" s="5">
        <f>Tabla2[[#This Row],[Axial Displacement ]]/$O$8</f>
        <v>2.2118224152996174E-2</v>
      </c>
      <c r="H2241" s="1">
        <f>Tabla2[[#This Row],[Axial 634,12F ]]/25</f>
        <v>3.1954100450093399E-5</v>
      </c>
      <c r="I2241" s="1">
        <f>IF(Tabla2[[#This Row],[Axial Displacement Command ]]=D2240,1,0)</f>
        <v>0</v>
      </c>
      <c r="J2241" s="1">
        <f>IF(AND(Tabla2[[#This Row],[cic]]=1,(AND(I2240=1,I2242=0))),1,0)</f>
        <v>0</v>
      </c>
      <c r="K2241" s="1">
        <f>Tabla2[[#This Row],[pas]]+K2240</f>
        <v>13</v>
      </c>
    </row>
    <row r="2242" spans="1:11" x14ac:dyDescent="0.25">
      <c r="A2242" s="1">
        <v>2486.43041992188</v>
      </c>
      <c r="B2242" s="1">
        <v>1.7885363195091499</v>
      </c>
      <c r="C2242">
        <v>2.9895304578531098E-3</v>
      </c>
      <c r="D2242" s="1">
        <v>1.78554677404463</v>
      </c>
      <c r="E2242">
        <v>5.5255588904401499E-4</v>
      </c>
      <c r="F2242" s="1">
        <f>Tabla2[[#This Row],[Axial Force ]]/$O$11</f>
        <v>51.800633748372498</v>
      </c>
      <c r="G2242" s="5">
        <f>Tabla2[[#This Row],[Axial Displacement ]]/$O$8</f>
        <v>2.2080695302582099E-2</v>
      </c>
      <c r="H2242" s="1">
        <f>Tabla2[[#This Row],[Axial 634,12F ]]/25</f>
        <v>2.2102235561760598E-5</v>
      </c>
      <c r="I2242" s="1">
        <f>IF(Tabla2[[#This Row],[Axial Displacement Command ]]=D2241,1,0)</f>
        <v>0</v>
      </c>
      <c r="J2242" s="1">
        <f>IF(AND(Tabla2[[#This Row],[cic]]=1,(AND(I2241=1,I2243=0))),1,0)</f>
        <v>0</v>
      </c>
      <c r="K2242" s="1">
        <f>Tabla2[[#This Row],[pas]]+K2241</f>
        <v>13</v>
      </c>
    </row>
    <row r="2243" spans="1:11" x14ac:dyDescent="0.25">
      <c r="A2243" s="1">
        <v>2478.81469726563</v>
      </c>
      <c r="B2243" s="1">
        <v>1.7851245356723699</v>
      </c>
      <c r="C2243">
        <v>2.9143095616746E-3</v>
      </c>
      <c r="D2243" s="1">
        <v>1.78221019450575</v>
      </c>
      <c r="E2243">
        <v>-4.6676024794578601E-2</v>
      </c>
      <c r="F2243" s="1">
        <f>Tabla2[[#This Row],[Axial Force ]]/$O$11</f>
        <v>51.641972859700623</v>
      </c>
      <c r="G2243" s="5">
        <f>Tabla2[[#This Row],[Axial Displacement ]]/$O$8</f>
        <v>2.2038574514473701E-2</v>
      </c>
      <c r="H2243" s="1">
        <f>Tabla2[[#This Row],[Axial 634,12F ]]/25</f>
        <v>-1.867040991783144E-3</v>
      </c>
      <c r="I2243" s="1">
        <f>IF(Tabla2[[#This Row],[Axial Displacement Command ]]=D2242,1,0)</f>
        <v>0</v>
      </c>
      <c r="J2243" s="1">
        <f>IF(AND(Tabla2[[#This Row],[cic]]=1,(AND(I2242=1,I2244=0))),1,0)</f>
        <v>0</v>
      </c>
      <c r="K2243" s="1">
        <f>Tabla2[[#This Row],[pas]]+K2242</f>
        <v>13</v>
      </c>
    </row>
    <row r="2244" spans="1:11" x14ac:dyDescent="0.25">
      <c r="A2244" s="1">
        <v>2471.09448242188</v>
      </c>
      <c r="B2244" s="1">
        <v>1.78263906855136</v>
      </c>
      <c r="C2244">
        <v>3.7654638163075998E-3</v>
      </c>
      <c r="D2244" s="1">
        <v>1.77887361496687</v>
      </c>
      <c r="E2244">
        <v>-1.1824540280258599E-4</v>
      </c>
      <c r="F2244" s="1">
        <f>Tabla2[[#This Row],[Axial Force ]]/$O$11</f>
        <v>51.481135050455833</v>
      </c>
      <c r="G2244" s="5">
        <f>Tabla2[[#This Row],[Axial Displacement ]]/$O$8</f>
        <v>2.2007889735201975E-2</v>
      </c>
      <c r="H2244" s="1">
        <f>Tabla2[[#This Row],[Axial 634,12F ]]/25</f>
        <v>-4.7298161121034397E-6</v>
      </c>
      <c r="I2244" s="1">
        <f>IF(Tabla2[[#This Row],[Axial Displacement Command ]]=D2243,1,0)</f>
        <v>0</v>
      </c>
      <c r="J2244" s="1">
        <f>IF(AND(Tabla2[[#This Row],[cic]]=1,(AND(I2243=1,I2245=0))),1,0)</f>
        <v>0</v>
      </c>
      <c r="K2244" s="1">
        <f>Tabla2[[#This Row],[pas]]+K2243</f>
        <v>13</v>
      </c>
    </row>
    <row r="2245" spans="1:11" x14ac:dyDescent="0.25">
      <c r="A2245" s="1">
        <v>2464.57202148438</v>
      </c>
      <c r="B2245" s="1">
        <v>1.77975301630795</v>
      </c>
      <c r="C2245">
        <v>4.2159558688581499E-3</v>
      </c>
      <c r="D2245" s="1">
        <v>1.77553703542799</v>
      </c>
      <c r="E2245">
        <v>1.5338846424128899E-3</v>
      </c>
      <c r="F2245" s="1">
        <f>Tabla2[[#This Row],[Axial Force ]]/$O$11</f>
        <v>51.345250447591248</v>
      </c>
      <c r="G2245" s="5">
        <f>Tabla2[[#This Row],[Axial Displacement ]]/$O$8</f>
        <v>2.1972259460591975E-2</v>
      </c>
      <c r="H2245" s="1">
        <f>Tabla2[[#This Row],[Axial 634,12F ]]/25</f>
        <v>6.1355385696515604E-5</v>
      </c>
      <c r="I2245" s="1">
        <f>IF(Tabla2[[#This Row],[Axial Displacement Command ]]=D2244,1,0)</f>
        <v>0</v>
      </c>
      <c r="J2245" s="1">
        <f>IF(AND(Tabla2[[#This Row],[cic]]=1,(AND(I2244=1,I2246=0))),1,0)</f>
        <v>0</v>
      </c>
      <c r="K2245" s="1">
        <f>Tabla2[[#This Row],[pas]]+K2244</f>
        <v>13</v>
      </c>
    </row>
    <row r="2246" spans="1:11" x14ac:dyDescent="0.25">
      <c r="A2246" s="1">
        <v>2456.9609375</v>
      </c>
      <c r="B2246" s="1">
        <v>1.7772066639736299</v>
      </c>
      <c r="C2246">
        <v>5.0061939873558003E-3</v>
      </c>
      <c r="D2246" s="1">
        <v>1.77220045588911</v>
      </c>
      <c r="E2246">
        <v>2.33853916142834E-3</v>
      </c>
      <c r="F2246" s="1">
        <f>Tabla2[[#This Row],[Axial Force ]]/$O$11</f>
        <v>51.186686197916664</v>
      </c>
      <c r="G2246" s="5">
        <f>Tabla2[[#This Row],[Axial Displacement ]]/$O$8</f>
        <v>2.1940823012020123E-2</v>
      </c>
      <c r="H2246" s="1">
        <f>Tabla2[[#This Row],[Axial 634,12F ]]/25</f>
        <v>9.3541566457133605E-5</v>
      </c>
      <c r="I2246" s="1">
        <f>IF(Tabla2[[#This Row],[Axial Displacement Command ]]=D2245,1,0)</f>
        <v>0</v>
      </c>
      <c r="J2246" s="1">
        <f>IF(AND(Tabla2[[#This Row],[cic]]=1,(AND(I2245=1,I2247=0))),1,0)</f>
        <v>0</v>
      </c>
      <c r="K2246" s="1">
        <f>Tabla2[[#This Row],[pas]]+K2245</f>
        <v>13</v>
      </c>
    </row>
    <row r="2247" spans="1:11" x14ac:dyDescent="0.25">
      <c r="A2247" s="1">
        <v>2450.15942382813</v>
      </c>
      <c r="B2247" s="1">
        <v>1.77364831324667</v>
      </c>
      <c r="C2247">
        <v>4.7844646360317702E-3</v>
      </c>
      <c r="D2247" s="1">
        <v>1.7688637599349</v>
      </c>
      <c r="E2247">
        <v>9.963185902961409E-4</v>
      </c>
      <c r="F2247" s="1">
        <f>Tabla2[[#This Row],[Axial Force ]]/$O$11</f>
        <v>51.044987996419373</v>
      </c>
      <c r="G2247" s="5">
        <f>Tabla2[[#This Row],[Axial Displacement ]]/$O$8</f>
        <v>2.1896892756131728E-2</v>
      </c>
      <c r="H2247" s="1">
        <f>Tabla2[[#This Row],[Axial 634,12F ]]/25</f>
        <v>3.9852743611845633E-5</v>
      </c>
      <c r="I2247" s="1">
        <f>IF(Tabla2[[#This Row],[Axial Displacement Command ]]=D2246,1,0)</f>
        <v>0</v>
      </c>
      <c r="J2247" s="1">
        <f>IF(AND(Tabla2[[#This Row],[cic]]=1,(AND(I2246=1,I2248=0))),1,0)</f>
        <v>0</v>
      </c>
      <c r="K2247" s="1">
        <f>Tabla2[[#This Row],[pas]]+K2246</f>
        <v>13</v>
      </c>
    </row>
    <row r="2248" spans="1:11" x14ac:dyDescent="0.25">
      <c r="A2248" s="1">
        <v>2441.982421875</v>
      </c>
      <c r="B2248" s="1">
        <v>1.7702865879982701</v>
      </c>
      <c r="C2248">
        <v>4.7593116505595398E-3</v>
      </c>
      <c r="D2248" s="1">
        <v>1.76552729681134</v>
      </c>
      <c r="E2248">
        <v>1.9675771909533099E-3</v>
      </c>
      <c r="F2248" s="1">
        <f>Tabla2[[#This Row],[Axial Force ]]/$O$11</f>
        <v>50.8746337890625</v>
      </c>
      <c r="G2248" s="5">
        <f>Tabla2[[#This Row],[Axial Displacement ]]/$O$8</f>
        <v>2.1855389975287284E-2</v>
      </c>
      <c r="H2248" s="1">
        <f>Tabla2[[#This Row],[Axial 634,12F ]]/25</f>
        <v>7.8703087638132396E-5</v>
      </c>
      <c r="I2248" s="1">
        <f>IF(Tabla2[[#This Row],[Axial Displacement Command ]]=D2247,1,0)</f>
        <v>0</v>
      </c>
      <c r="J2248" s="1">
        <f>IF(AND(Tabla2[[#This Row],[cic]]=1,(AND(I2247=1,I2249=0))),1,0)</f>
        <v>0</v>
      </c>
      <c r="K2248" s="1">
        <f>Tabla2[[#This Row],[pas]]+K2247</f>
        <v>13</v>
      </c>
    </row>
    <row r="2249" spans="1:11" x14ac:dyDescent="0.25">
      <c r="A2249" s="1">
        <v>2428.16162109375</v>
      </c>
      <c r="B2249" s="1">
        <v>1.7642319435253699</v>
      </c>
      <c r="C2249">
        <v>2.0412205685715898E-3</v>
      </c>
      <c r="D2249" s="1">
        <v>1.76219071727246</v>
      </c>
      <c r="E2249">
        <v>1.51234928580379E-3</v>
      </c>
      <c r="F2249" s="1">
        <f>Tabla2[[#This Row],[Axial Force ]]/$O$11</f>
        <v>50.586700439453125</v>
      </c>
      <c r="G2249" s="5">
        <f>Tabla2[[#This Row],[Axial Displacement ]]/$O$8</f>
        <v>2.1780641278090988E-2</v>
      </c>
      <c r="H2249" s="1">
        <f>Tabla2[[#This Row],[Axial 634,12F ]]/25</f>
        <v>6.0493971432151603E-5</v>
      </c>
      <c r="I2249" s="1">
        <f>IF(Tabla2[[#This Row],[Axial Displacement Command ]]=D2248,1,0)</f>
        <v>0</v>
      </c>
      <c r="J2249" s="1">
        <f>IF(AND(Tabla2[[#This Row],[cic]]=1,(AND(I2248=1,I2250=0))),1,0)</f>
        <v>0</v>
      </c>
      <c r="K2249" s="1">
        <f>Tabla2[[#This Row],[pas]]+K2248</f>
        <v>13</v>
      </c>
    </row>
    <row r="2250" spans="1:11" x14ac:dyDescent="0.25">
      <c r="A2250" s="1">
        <v>2418.19165039063</v>
      </c>
      <c r="B2250" s="1">
        <v>1.7603337764739999</v>
      </c>
      <c r="C2250">
        <v>1.47974492392677E-3</v>
      </c>
      <c r="D2250" s="1">
        <v>1.75885402131826</v>
      </c>
      <c r="E2250">
        <v>-7.8891372368161705E-4</v>
      </c>
      <c r="F2250" s="1">
        <f>Tabla2[[#This Row],[Axial Force ]]/$O$11</f>
        <v>50.378992716471458</v>
      </c>
      <c r="G2250" s="5">
        <f>Tabla2[[#This Row],[Axial Displacement ]]/$O$8</f>
        <v>2.1732515758938271E-2</v>
      </c>
      <c r="H2250" s="1">
        <f>Tabla2[[#This Row],[Axial 634,12F ]]/25</f>
        <v>-3.155654894726468E-5</v>
      </c>
      <c r="I2250" s="1">
        <f>IF(Tabla2[[#This Row],[Axial Displacement Command ]]=D2249,1,0)</f>
        <v>0</v>
      </c>
      <c r="J2250" s="1">
        <f>IF(AND(Tabla2[[#This Row],[cic]]=1,(AND(I2249=1,I2251=0))),1,0)</f>
        <v>0</v>
      </c>
      <c r="K2250" s="1">
        <f>Tabla2[[#This Row],[pas]]+K2249</f>
        <v>13</v>
      </c>
    </row>
    <row r="2251" spans="1:11" x14ac:dyDescent="0.25">
      <c r="A2251" s="1">
        <v>2410.73095703125</v>
      </c>
      <c r="B2251" s="1">
        <v>1.75739044789225</v>
      </c>
      <c r="C2251">
        <v>1.87301634468895E-3</v>
      </c>
      <c r="D2251" s="1">
        <v>1.75551744177938</v>
      </c>
      <c r="E2251">
        <v>2.3254540337802601E-4</v>
      </c>
      <c r="F2251" s="1">
        <f>Tabla2[[#This Row],[Axial Force ]]/$O$11</f>
        <v>50.223561604817711</v>
      </c>
      <c r="G2251" s="5">
        <f>Tabla2[[#This Row],[Axial Displacement ]]/$O$8</f>
        <v>2.1696178369040121E-2</v>
      </c>
      <c r="H2251" s="1">
        <f>Tabla2[[#This Row],[Axial 634,12F ]]/25</f>
        <v>9.3018161351210404E-6</v>
      </c>
      <c r="I2251" s="1">
        <f>IF(Tabla2[[#This Row],[Axial Displacement Command ]]=D2250,1,0)</f>
        <v>0</v>
      </c>
      <c r="J2251" s="1">
        <f>IF(AND(Tabla2[[#This Row],[cic]]=1,(AND(I2250=1,I2252=0))),1,0)</f>
        <v>0</v>
      </c>
      <c r="K2251" s="1">
        <f>Tabla2[[#This Row],[pas]]+K2250</f>
        <v>13</v>
      </c>
    </row>
    <row r="2252" spans="1:11" x14ac:dyDescent="0.25">
      <c r="A2252" s="1">
        <v>2404.583984375</v>
      </c>
      <c r="B2252" s="1">
        <v>1.7549479380249999</v>
      </c>
      <c r="C2252">
        <v>2.7669668725138802E-3</v>
      </c>
      <c r="D2252" s="1">
        <v>1.75218097865582</v>
      </c>
      <c r="E2252">
        <v>1.57294869040925E-3</v>
      </c>
      <c r="F2252" s="1">
        <f>Tabla2[[#This Row],[Axial Force ]]/$O$11</f>
        <v>50.095499674479164</v>
      </c>
      <c r="G2252" s="5">
        <f>Tabla2[[#This Row],[Axial Displacement ]]/$O$8</f>
        <v>2.1666023926234568E-2</v>
      </c>
      <c r="H2252" s="1">
        <f>Tabla2[[#This Row],[Axial 634,12F ]]/25</f>
        <v>6.2917947616369997E-5</v>
      </c>
      <c r="I2252" s="1">
        <f>IF(Tabla2[[#This Row],[Axial Displacement Command ]]=D2251,1,0)</f>
        <v>0</v>
      </c>
      <c r="J2252" s="1">
        <f>IF(AND(Tabla2[[#This Row],[cic]]=1,(AND(I2251=1,I2253=0))),1,0)</f>
        <v>0</v>
      </c>
      <c r="K2252" s="1">
        <f>Tabla2[[#This Row],[pas]]+K2251</f>
        <v>13</v>
      </c>
    </row>
    <row r="2253" spans="1:11" x14ac:dyDescent="0.25">
      <c r="A2253" s="1">
        <v>2397.55615234375</v>
      </c>
      <c r="B2253" s="1">
        <v>1.7509781755506999</v>
      </c>
      <c r="C2253">
        <v>2.1339653812901798E-3</v>
      </c>
      <c r="D2253" s="1">
        <v>1.74884428270161</v>
      </c>
      <c r="E2253">
        <v>-6.8624080995505201E-3</v>
      </c>
      <c r="F2253" s="1">
        <f>Tabla2[[#This Row],[Axial Force ]]/$O$11</f>
        <v>49.949086507161461</v>
      </c>
      <c r="G2253" s="5">
        <f>Tabla2[[#This Row],[Axial Displacement ]]/$O$8</f>
        <v>2.1617014512971603E-2</v>
      </c>
      <c r="H2253" s="1">
        <f>Tabla2[[#This Row],[Axial 634,12F ]]/25</f>
        <v>-2.7449632398202079E-4</v>
      </c>
      <c r="I2253" s="1">
        <f>IF(Tabla2[[#This Row],[Axial Displacement Command ]]=D2252,1,0)</f>
        <v>0</v>
      </c>
      <c r="J2253" s="1">
        <f>IF(AND(Tabla2[[#This Row],[cic]]=1,(AND(I2252=1,I2254=0))),1,0)</f>
        <v>0</v>
      </c>
      <c r="K2253" s="1">
        <f>Tabla2[[#This Row],[pas]]+K2252</f>
        <v>13</v>
      </c>
    </row>
    <row r="2254" spans="1:11" x14ac:dyDescent="0.25">
      <c r="A2254" s="1">
        <v>2389.59936523438</v>
      </c>
      <c r="B2254" s="1">
        <v>1.7470658058300601</v>
      </c>
      <c r="C2254">
        <v>1.55806537804892E-3</v>
      </c>
      <c r="D2254" s="1">
        <v>1.74550770316273</v>
      </c>
      <c r="E2254">
        <v>2.0385098764563701E-4</v>
      </c>
      <c r="F2254" s="1">
        <f>Tabla2[[#This Row],[Axial Force ]]/$O$11</f>
        <v>49.783320109049583</v>
      </c>
      <c r="G2254" s="5">
        <f>Tabla2[[#This Row],[Axial Displacement ]]/$O$8</f>
        <v>2.1568713652222963E-2</v>
      </c>
      <c r="H2254" s="1">
        <f>Tabla2[[#This Row],[Axial 634,12F ]]/25</f>
        <v>8.1540395058254809E-6</v>
      </c>
      <c r="I2254" s="1">
        <f>IF(Tabla2[[#This Row],[Axial Displacement Command ]]=D2253,1,0)</f>
        <v>0</v>
      </c>
      <c r="J2254" s="1">
        <f>IF(AND(Tabla2[[#This Row],[cic]]=1,(AND(I2253=1,I2255=0))),1,0)</f>
        <v>0</v>
      </c>
      <c r="K2254" s="1">
        <f>Tabla2[[#This Row],[pas]]+K2253</f>
        <v>13</v>
      </c>
    </row>
    <row r="2255" spans="1:11" x14ac:dyDescent="0.25">
      <c r="A2255" s="1">
        <v>2381.2470703125</v>
      </c>
      <c r="B2255" s="1">
        <v>1.7440903466194899</v>
      </c>
      <c r="C2255">
        <v>1.9191504634363801E-3</v>
      </c>
      <c r="D2255" s="1">
        <v>1.74217112362385</v>
      </c>
      <c r="E2255">
        <v>-1.90935281807469E-4</v>
      </c>
      <c r="F2255" s="1">
        <f>Tabla2[[#This Row],[Axial Force ]]/$O$11</f>
        <v>49.60931396484375</v>
      </c>
      <c r="G2255" s="5">
        <f>Tabla2[[#This Row],[Axial Displacement ]]/$O$8</f>
        <v>2.1531979587894937E-2</v>
      </c>
      <c r="H2255" s="1">
        <f>Tabla2[[#This Row],[Axial 634,12F ]]/25</f>
        <v>-7.6374112722987605E-6</v>
      </c>
      <c r="I2255" s="1">
        <f>IF(Tabla2[[#This Row],[Axial Displacement Command ]]=D2254,1,0)</f>
        <v>0</v>
      </c>
      <c r="J2255" s="1">
        <f>IF(AND(Tabla2[[#This Row],[cic]]=1,(AND(I2254=1,I2256=0))),1,0)</f>
        <v>0</v>
      </c>
      <c r="K2255" s="1">
        <f>Tabla2[[#This Row],[pas]]+K2254</f>
        <v>13</v>
      </c>
    </row>
    <row r="2256" spans="1:11" x14ac:dyDescent="0.25">
      <c r="A2256" s="1">
        <v>2375.2763671875</v>
      </c>
      <c r="B2256" s="1">
        <v>1.7407143022865099</v>
      </c>
      <c r="C2256">
        <v>1.8798112932927301E-3</v>
      </c>
      <c r="D2256" s="1">
        <v>1.73883454408497</v>
      </c>
      <c r="E2256">
        <v>-7.8904525935286096E-4</v>
      </c>
      <c r="F2256" s="1">
        <f>Tabla2[[#This Row],[Axial Force ]]/$O$11</f>
        <v>49.48492431640625</v>
      </c>
      <c r="G2256" s="5">
        <f>Tabla2[[#This Row],[Axial Displacement ]]/$O$8</f>
        <v>2.1490300028228517E-2</v>
      </c>
      <c r="H2256" s="1">
        <f>Tabla2[[#This Row],[Axial 634,12F ]]/25</f>
        <v>-3.1561810374114436E-5</v>
      </c>
      <c r="I2256" s="1">
        <f>IF(Tabla2[[#This Row],[Axial Displacement Command ]]=D2255,1,0)</f>
        <v>0</v>
      </c>
      <c r="J2256" s="1">
        <f>IF(AND(Tabla2[[#This Row],[cic]]=1,(AND(I2255=1,I2257=0))),1,0)</f>
        <v>0</v>
      </c>
      <c r="K2256" s="1">
        <f>Tabla2[[#This Row],[pas]]+K2255</f>
        <v>13</v>
      </c>
    </row>
    <row r="2257" spans="1:11" x14ac:dyDescent="0.25">
      <c r="A2257" s="1">
        <v>2369.5556640625</v>
      </c>
      <c r="B2257" s="1">
        <v>1.73915503546596</v>
      </c>
      <c r="C2257">
        <v>3.6571025248122199E-3</v>
      </c>
      <c r="D2257" s="1">
        <v>1.73549796454608</v>
      </c>
      <c r="E2257">
        <v>-1.1686940837307699E-4</v>
      </c>
      <c r="F2257" s="1">
        <f>Tabla2[[#This Row],[Axial Force ]]/$O$11</f>
        <v>49.365743001302086</v>
      </c>
      <c r="G2257" s="5">
        <f>Tabla2[[#This Row],[Axial Displacement ]]/$O$8</f>
        <v>2.1471049820567408E-2</v>
      </c>
      <c r="H2257" s="1">
        <f>Tabla2[[#This Row],[Axial 634,12F ]]/25</f>
        <v>-4.67477633492308E-6</v>
      </c>
      <c r="I2257" s="1">
        <f>IF(Tabla2[[#This Row],[Axial Displacement Command ]]=D2256,1,0)</f>
        <v>0</v>
      </c>
      <c r="J2257" s="1">
        <f>IF(AND(Tabla2[[#This Row],[cic]]=1,(AND(I2256=1,I2258=0))),1,0)</f>
        <v>0</v>
      </c>
      <c r="K2257" s="1">
        <f>Tabla2[[#This Row],[pas]]+K2256</f>
        <v>13</v>
      </c>
    </row>
    <row r="2258" spans="1:11" x14ac:dyDescent="0.25">
      <c r="A2258" s="1">
        <v>2362.80200195313</v>
      </c>
      <c r="B2258" s="1">
        <v>1.73586490564048</v>
      </c>
      <c r="C2258">
        <v>3.7034749311715101E-3</v>
      </c>
      <c r="D2258" s="1">
        <v>1.7321613850072</v>
      </c>
      <c r="E2258">
        <v>2.0277266230550599E-3</v>
      </c>
      <c r="F2258" s="1">
        <f>Tabla2[[#This Row],[Axial Force ]]/$O$11</f>
        <v>49.225041707356873</v>
      </c>
      <c r="G2258" s="5">
        <f>Tabla2[[#This Row],[Axial Displacement ]]/$O$8</f>
        <v>2.1430430933833088E-2</v>
      </c>
      <c r="H2258" s="1">
        <f>Tabla2[[#This Row],[Axial 634,12F ]]/25</f>
        <v>8.1109064922202392E-5</v>
      </c>
      <c r="I2258" s="1">
        <f>IF(Tabla2[[#This Row],[Axial Displacement Command ]]=D2257,1,0)</f>
        <v>0</v>
      </c>
      <c r="J2258" s="1">
        <f>IF(AND(Tabla2[[#This Row],[cic]]=1,(AND(I2257=1,I2259=0))),1,0)</f>
        <v>0</v>
      </c>
      <c r="K2258" s="1">
        <f>Tabla2[[#This Row],[pas]]+K2257</f>
        <v>13</v>
      </c>
    </row>
    <row r="2259" spans="1:11" x14ac:dyDescent="0.25">
      <c r="A2259" s="1">
        <v>2355.10620117188</v>
      </c>
      <c r="B2259" s="1">
        <v>1.7327106324955801</v>
      </c>
      <c r="C2259">
        <v>3.8858652260387299E-3</v>
      </c>
      <c r="D2259" s="1">
        <v>1.7288246890529999</v>
      </c>
      <c r="E2259">
        <v>1.92578750102257E-3</v>
      </c>
      <c r="F2259" s="1">
        <f>Tabla2[[#This Row],[Axial Force ]]/$O$11</f>
        <v>49.064712524414169</v>
      </c>
      <c r="G2259" s="5">
        <f>Tabla2[[#This Row],[Axial Displacement ]]/$O$8</f>
        <v>2.1391489290068889E-2</v>
      </c>
      <c r="H2259" s="1">
        <f>Tabla2[[#This Row],[Axial 634,12F ]]/25</f>
        <v>7.7031500040902797E-5</v>
      </c>
      <c r="I2259" s="1">
        <f>IF(Tabla2[[#This Row],[Axial Displacement Command ]]=D2258,1,0)</f>
        <v>0</v>
      </c>
      <c r="J2259" s="1">
        <f>IF(AND(Tabla2[[#This Row],[cic]]=1,(AND(I2258=1,I2260=0))),1,0)</f>
        <v>0</v>
      </c>
      <c r="K2259" s="1">
        <f>Tabla2[[#This Row],[pas]]+K2258</f>
        <v>13</v>
      </c>
    </row>
    <row r="2260" spans="1:11" x14ac:dyDescent="0.25">
      <c r="A2260" s="1">
        <v>2347.07495117188</v>
      </c>
      <c r="B2260" s="1">
        <v>1.7299783648922999</v>
      </c>
      <c r="C2260">
        <v>4.4901371438754696E-3</v>
      </c>
      <c r="D2260" s="1">
        <v>1.72548822592944</v>
      </c>
      <c r="E2260">
        <v>4.6236215212047698E-4</v>
      </c>
      <c r="F2260" s="1">
        <f>Tabla2[[#This Row],[Axial Force ]]/$O$11</f>
        <v>48.897394816080833</v>
      </c>
      <c r="G2260" s="5">
        <f>Tabla2[[#This Row],[Axial Displacement ]]/$O$8</f>
        <v>2.1357757591262964E-2</v>
      </c>
      <c r="H2260" s="1">
        <f>Tabla2[[#This Row],[Axial 634,12F ]]/25</f>
        <v>1.849448608481908E-5</v>
      </c>
      <c r="I2260" s="1">
        <f>IF(Tabla2[[#This Row],[Axial Displacement Command ]]=D2259,1,0)</f>
        <v>0</v>
      </c>
      <c r="J2260" s="1">
        <f>IF(AND(Tabla2[[#This Row],[cic]]=1,(AND(I2259=1,I2261=0))),1,0)</f>
        <v>0</v>
      </c>
      <c r="K2260" s="1">
        <f>Tabla2[[#This Row],[pas]]+K2259</f>
        <v>13</v>
      </c>
    </row>
    <row r="2261" spans="1:11" x14ac:dyDescent="0.25">
      <c r="A2261" s="1">
        <v>2339.5439453125</v>
      </c>
      <c r="B2261" s="1">
        <v>1.7266023205593199</v>
      </c>
      <c r="C2261">
        <v>4.4506787162390503E-3</v>
      </c>
      <c r="D2261" s="1">
        <v>1.72215164639056</v>
      </c>
      <c r="E2261">
        <v>1.23608435842471E-3</v>
      </c>
      <c r="F2261" s="1">
        <f>Tabla2[[#This Row],[Axial Force ]]/$O$11</f>
        <v>48.740498860677086</v>
      </c>
      <c r="G2261" s="5">
        <f>Tabla2[[#This Row],[Axial Displacement ]]/$O$8</f>
        <v>2.1316078031596544E-2</v>
      </c>
      <c r="H2261" s="1">
        <f>Tabla2[[#This Row],[Axial 634,12F ]]/25</f>
        <v>4.9443374336988396E-5</v>
      </c>
      <c r="I2261" s="1">
        <f>IF(Tabla2[[#This Row],[Axial Displacement Command ]]=D2260,1,0)</f>
        <v>0</v>
      </c>
      <c r="J2261" s="1">
        <f>IF(AND(Tabla2[[#This Row],[cic]]=1,(AND(I2260=1,I2262=0))),1,0)</f>
        <v>0</v>
      </c>
      <c r="K2261" s="1">
        <f>Tabla2[[#This Row],[pas]]+K2260</f>
        <v>13</v>
      </c>
    </row>
    <row r="2262" spans="1:11" x14ac:dyDescent="0.25">
      <c r="A2262" s="1">
        <v>2331.72094726563</v>
      </c>
      <c r="B2262" s="1">
        <v>1.7230546800419699</v>
      </c>
      <c r="C2262">
        <v>4.2396782191644897E-3</v>
      </c>
      <c r="D2262" s="1">
        <v>1.7188149504363499</v>
      </c>
      <c r="E2262">
        <v>-5.1506350473573504E-4</v>
      </c>
      <c r="F2262" s="1">
        <f>Tabla2[[#This Row],[Axial Force ]]/$O$11</f>
        <v>48.577519734700623</v>
      </c>
      <c r="G2262" s="5">
        <f>Tabla2[[#This Row],[Axial Displacement ]]/$O$8</f>
        <v>2.1272280000518146E-2</v>
      </c>
      <c r="H2262" s="1">
        <f>Tabla2[[#This Row],[Axial 634,12F ]]/25</f>
        <v>-2.0602540189429402E-5</v>
      </c>
      <c r="I2262" s="1">
        <f>IF(Tabla2[[#This Row],[Axial Displacement Command ]]=D2261,1,0)</f>
        <v>0</v>
      </c>
      <c r="J2262" s="1">
        <f>IF(AND(Tabla2[[#This Row],[cic]]=1,(AND(I2261=1,I2263=0))),1,0)</f>
        <v>0</v>
      </c>
      <c r="K2262" s="1">
        <f>Tabla2[[#This Row],[pas]]+K2261</f>
        <v>13</v>
      </c>
    </row>
    <row r="2263" spans="1:11" x14ac:dyDescent="0.25">
      <c r="A2263" s="1">
        <v>2325.56616210938</v>
      </c>
      <c r="B2263" s="1">
        <v>1.7199575668200899</v>
      </c>
      <c r="C2263">
        <v>4.4791700020141399E-3</v>
      </c>
      <c r="D2263" s="1">
        <v>1.7154783708974699</v>
      </c>
      <c r="E2263">
        <v>-1.90754599316278E-3</v>
      </c>
      <c r="F2263" s="1">
        <f>Tabla2[[#This Row],[Axial Force ]]/$O$11</f>
        <v>48.449295043945419</v>
      </c>
      <c r="G2263" s="5">
        <f>Tabla2[[#This Row],[Axial Displacement ]]/$O$8</f>
        <v>2.1234044034815925E-2</v>
      </c>
      <c r="H2263" s="1">
        <f>Tabla2[[#This Row],[Axial 634,12F ]]/25</f>
        <v>-7.6301839726511199E-5</v>
      </c>
      <c r="I2263" s="1">
        <f>IF(Tabla2[[#This Row],[Axial Displacement Command ]]=D2262,1,0)</f>
        <v>0</v>
      </c>
      <c r="J2263" s="1">
        <f>IF(AND(Tabla2[[#This Row],[cic]]=1,(AND(I2262=1,I2264=0))),1,0)</f>
        <v>0</v>
      </c>
      <c r="K2263" s="1">
        <f>Tabla2[[#This Row],[pas]]+K2262</f>
        <v>13</v>
      </c>
    </row>
    <row r="2264" spans="1:11" x14ac:dyDescent="0.25">
      <c r="A2264" s="1">
        <v>2314.74682617188</v>
      </c>
      <c r="B2264" s="1">
        <v>1.7154550878331101</v>
      </c>
      <c r="C2264">
        <v>3.31330306835298E-3</v>
      </c>
      <c r="D2264" s="1">
        <v>1.7121417913585899</v>
      </c>
      <c r="E2264">
        <v>7.3062659566858201E-4</v>
      </c>
      <c r="F2264" s="1">
        <f>Tabla2[[#This Row],[Axial Force ]]/$O$11</f>
        <v>48.223892211914169</v>
      </c>
      <c r="G2264" s="5">
        <f>Tabla2[[#This Row],[Axial Displacement ]]/$O$8</f>
        <v>2.1178457874482842E-2</v>
      </c>
      <c r="H2264" s="1">
        <f>Tabla2[[#This Row],[Axial 634,12F ]]/25</f>
        <v>2.9225063826743281E-5</v>
      </c>
      <c r="I2264" s="1">
        <f>IF(Tabla2[[#This Row],[Axial Displacement Command ]]=D2263,1,0)</f>
        <v>0</v>
      </c>
      <c r="J2264" s="1">
        <f>IF(AND(Tabla2[[#This Row],[cic]]=1,(AND(I2263=1,I2265=0))),1,0)</f>
        <v>0</v>
      </c>
      <c r="K2264" s="1">
        <f>Tabla2[[#This Row],[pas]]+K2263</f>
        <v>13</v>
      </c>
    </row>
    <row r="2265" spans="1:11" x14ac:dyDescent="0.25">
      <c r="A2265" s="1">
        <v>2305.47412109375</v>
      </c>
      <c r="B2265" s="1">
        <v>1.71175366267562</v>
      </c>
      <c r="C2265">
        <v>2.94840333481261E-3</v>
      </c>
      <c r="D2265" s="1">
        <v>1.7088052118197099</v>
      </c>
      <c r="E2265">
        <v>2.1991468202031701E-3</v>
      </c>
      <c r="F2265" s="1">
        <f>Tabla2[[#This Row],[Axial Force ]]/$O$11</f>
        <v>48.030710856119789</v>
      </c>
      <c r="G2265" s="5">
        <f>Tabla2[[#This Row],[Axial Displacement ]]/$O$8</f>
        <v>2.1132761267600247E-2</v>
      </c>
      <c r="H2265" s="1">
        <f>Tabla2[[#This Row],[Axial 634,12F ]]/25</f>
        <v>8.79658728081268E-5</v>
      </c>
      <c r="I2265" s="1">
        <f>IF(Tabla2[[#This Row],[Axial Displacement Command ]]=D2264,1,0)</f>
        <v>0</v>
      </c>
      <c r="J2265" s="1">
        <f>IF(AND(Tabla2[[#This Row],[cic]]=1,(AND(I2264=1,I2266=0))),1,0)</f>
        <v>0</v>
      </c>
      <c r="K2265" s="1">
        <f>Tabla2[[#This Row],[pas]]+K2264</f>
        <v>13</v>
      </c>
    </row>
    <row r="2266" spans="1:11" x14ac:dyDescent="0.25">
      <c r="A2266" s="1">
        <v>2297.48095703125</v>
      </c>
      <c r="B2266" s="1">
        <v>1.7077911179512699</v>
      </c>
      <c r="C2266">
        <v>2.3224354208650801E-3</v>
      </c>
      <c r="D2266" s="1">
        <v>1.7054686322808299</v>
      </c>
      <c r="E2266">
        <v>8.8397024455844097E-4</v>
      </c>
      <c r="F2266" s="1">
        <f>Tabla2[[#This Row],[Axial Force ]]/$O$11</f>
        <v>47.864186604817711</v>
      </c>
      <c r="G2266" s="5">
        <f>Tabla2[[#This Row],[Axial Displacement ]]/$O$8</f>
        <v>2.1083840962361357E-2</v>
      </c>
      <c r="H2266" s="1">
        <f>Tabla2[[#This Row],[Axial 634,12F ]]/25</f>
        <v>3.5358809782337637E-5</v>
      </c>
      <c r="I2266" s="1">
        <f>IF(Tabla2[[#This Row],[Axial Displacement Command ]]=D2265,1,0)</f>
        <v>0</v>
      </c>
      <c r="J2266" s="1">
        <f>IF(AND(Tabla2[[#This Row],[cic]]=1,(AND(I2265=1,I2267=0))),1,0)</f>
        <v>0</v>
      </c>
      <c r="K2266" s="1">
        <f>Tabla2[[#This Row],[pas]]+K2265</f>
        <v>13</v>
      </c>
    </row>
    <row r="2267" spans="1:11" x14ac:dyDescent="0.25">
      <c r="A2267" s="1">
        <v>2291.1708984375</v>
      </c>
      <c r="B2267" s="1">
        <v>1.7046511638909601</v>
      </c>
      <c r="C2267">
        <v>2.5191307031491301E-3</v>
      </c>
      <c r="D2267" s="1">
        <v>1.7021319363266201</v>
      </c>
      <c r="E2267">
        <v>1.31280728510319E-3</v>
      </c>
      <c r="F2267" s="1">
        <f>Tabla2[[#This Row],[Axial Force ]]/$O$11</f>
        <v>47.73272705078125</v>
      </c>
      <c r="G2267" s="5">
        <f>Tabla2[[#This Row],[Axial Displacement ]]/$O$8</f>
        <v>2.104507609741926E-2</v>
      </c>
      <c r="H2267" s="1">
        <f>Tabla2[[#This Row],[Axial 634,12F ]]/25</f>
        <v>5.2512291404127602E-5</v>
      </c>
      <c r="I2267" s="1">
        <f>IF(Tabla2[[#This Row],[Axial Displacement Command ]]=D2266,1,0)</f>
        <v>0</v>
      </c>
      <c r="J2267" s="1">
        <f>IF(AND(Tabla2[[#This Row],[cic]]=1,(AND(I2266=1,I2268=0))),1,0)</f>
        <v>0</v>
      </c>
      <c r="K2267" s="1">
        <f>Tabla2[[#This Row],[pas]]+K2266</f>
        <v>13</v>
      </c>
    </row>
    <row r="2268" spans="1:11" x14ac:dyDescent="0.25">
      <c r="A2268" s="1">
        <v>2283.609375</v>
      </c>
      <c r="B2268" s="1">
        <v>1.7015647608786799</v>
      </c>
      <c r="C2268">
        <v>2.7693511128745701E-3</v>
      </c>
      <c r="D2268" s="1">
        <v>1.6987954732030599</v>
      </c>
      <c r="E2268">
        <v>-8.3334452938288504E-4</v>
      </c>
      <c r="F2268" s="1">
        <f>Tabla2[[#This Row],[Axial Force ]]/$O$11</f>
        <v>47.5751953125</v>
      </c>
      <c r="G2268" s="5">
        <f>Tabla2[[#This Row],[Axial Displacement ]]/$O$8</f>
        <v>2.1006972356526911E-2</v>
      </c>
      <c r="H2268" s="1">
        <f>Tabla2[[#This Row],[Axial 634,12F ]]/25</f>
        <v>-3.33337811753154E-5</v>
      </c>
      <c r="I2268" s="1">
        <f>IF(Tabla2[[#This Row],[Axial Displacement Command ]]=D2267,1,0)</f>
        <v>0</v>
      </c>
      <c r="J2268" s="1">
        <f>IF(AND(Tabla2[[#This Row],[cic]]=1,(AND(I2267=1,I2269=0))),1,0)</f>
        <v>0</v>
      </c>
      <c r="K2268" s="1">
        <f>Tabla2[[#This Row],[pas]]+K2267</f>
        <v>13</v>
      </c>
    </row>
    <row r="2269" spans="1:11" x14ac:dyDescent="0.25">
      <c r="A2269" s="1">
        <v>2277.775390625</v>
      </c>
      <c r="B2269" s="1">
        <v>1.69926881790161</v>
      </c>
      <c r="C2269">
        <v>3.8099287849036002E-3</v>
      </c>
      <c r="D2269" s="1">
        <v>1.6954588936641799</v>
      </c>
      <c r="E2269">
        <v>1.1960826213908099E-3</v>
      </c>
      <c r="F2269" s="1">
        <f>Tabla2[[#This Row],[Axial Force ]]/$O$11</f>
        <v>47.453653971354164</v>
      </c>
      <c r="G2269" s="5">
        <f>Tabla2[[#This Row],[Axial Displacement ]]/$O$8</f>
        <v>2.0978627381501358E-2</v>
      </c>
      <c r="H2269" s="1">
        <f>Tabla2[[#This Row],[Axial 634,12F ]]/25</f>
        <v>4.7843304855632399E-5</v>
      </c>
      <c r="I2269" s="1">
        <f>IF(Tabla2[[#This Row],[Axial Displacement Command ]]=D2268,1,0)</f>
        <v>0</v>
      </c>
      <c r="J2269" s="1">
        <f>IF(AND(Tabla2[[#This Row],[cic]]=1,(AND(I2268=1,I2270=0))),1,0)</f>
        <v>0</v>
      </c>
      <c r="K2269" s="1">
        <f>Tabla2[[#This Row],[pas]]+K2268</f>
        <v>13</v>
      </c>
    </row>
    <row r="2270" spans="1:11" x14ac:dyDescent="0.25">
      <c r="A2270" s="1">
        <v>2269.49975585938</v>
      </c>
      <c r="B2270" s="1">
        <v>1.6959571512416001</v>
      </c>
      <c r="C2270">
        <v>3.8349626265699001E-3</v>
      </c>
      <c r="D2270" s="1">
        <v>1.6921221977099801</v>
      </c>
      <c r="E2270">
        <v>-6.9968120897101504E-4</v>
      </c>
      <c r="F2270" s="1">
        <f>Tabla2[[#This Row],[Axial Force ]]/$O$11</f>
        <v>47.281244913737083</v>
      </c>
      <c r="G2270" s="5">
        <f>Tabla2[[#This Row],[Axial Displacement ]]/$O$8</f>
        <v>2.093774260792099E-2</v>
      </c>
      <c r="H2270" s="1">
        <f>Tabla2[[#This Row],[Axial 634,12F ]]/25</f>
        <v>-2.7987248358840602E-5</v>
      </c>
      <c r="I2270" s="1">
        <f>IF(Tabla2[[#This Row],[Axial Displacement Command ]]=D2269,1,0)</f>
        <v>0</v>
      </c>
      <c r="J2270" s="1">
        <f>IF(AND(Tabla2[[#This Row],[cic]]=1,(AND(I2269=1,I2271=0))),1,0)</f>
        <v>0</v>
      </c>
      <c r="K2270" s="1">
        <f>Tabla2[[#This Row],[pas]]+K2269</f>
        <v>13</v>
      </c>
    </row>
    <row r="2271" spans="1:11" x14ac:dyDescent="0.25">
      <c r="A2271" s="1">
        <v>2260.8173828125</v>
      </c>
      <c r="B2271" s="1">
        <v>1.6914403531700399</v>
      </c>
      <c r="C2271">
        <v>2.6546715616859698E-3</v>
      </c>
      <c r="D2271" s="1">
        <v>1.6887856181711001</v>
      </c>
      <c r="E2271">
        <v>-6.9242435074556895E-4</v>
      </c>
      <c r="F2271" s="1">
        <f>Tabla2[[#This Row],[Axial Force ]]/$O$11</f>
        <v>47.100362141927086</v>
      </c>
      <c r="G2271" s="5">
        <f>Tabla2[[#This Row],[Axial Displacement ]]/$O$8</f>
        <v>2.0881979668765926E-2</v>
      </c>
      <c r="H2271" s="1">
        <f>Tabla2[[#This Row],[Axial 634,12F ]]/25</f>
        <v>-2.7696974029822758E-5</v>
      </c>
      <c r="I2271" s="1">
        <f>IF(Tabla2[[#This Row],[Axial Displacement Command ]]=D2270,1,0)</f>
        <v>0</v>
      </c>
      <c r="J2271" s="1">
        <f>IF(AND(Tabla2[[#This Row],[cic]]=1,(AND(I2270=1,I2272=0))),1,0)</f>
        <v>0</v>
      </c>
      <c r="K2271" s="1">
        <f>Tabla2[[#This Row],[pas]]+K2270</f>
        <v>13</v>
      </c>
    </row>
    <row r="2272" spans="1:11" x14ac:dyDescent="0.25">
      <c r="A2272" s="1">
        <v>2253.1806640625</v>
      </c>
      <c r="B2272" s="1">
        <v>1.68945908080786</v>
      </c>
      <c r="C2272">
        <v>4.0099621401168397E-3</v>
      </c>
      <c r="D2272" s="1">
        <v>1.6854491550475399</v>
      </c>
      <c r="E2272">
        <v>5.7643575246402201E-4</v>
      </c>
      <c r="F2272" s="1">
        <f>Tabla2[[#This Row],[Axial Force ]]/$O$11</f>
        <v>46.941263834635414</v>
      </c>
      <c r="G2272" s="5">
        <f>Tabla2[[#This Row],[Axial Displacement ]]/$O$8</f>
        <v>2.0857519516146419E-2</v>
      </c>
      <c r="H2272" s="1">
        <f>Tabla2[[#This Row],[Axial 634,12F ]]/25</f>
        <v>2.3057430098560882E-5</v>
      </c>
      <c r="I2272" s="1">
        <f>IF(Tabla2[[#This Row],[Axial Displacement Command ]]=D2271,1,0)</f>
        <v>0</v>
      </c>
      <c r="J2272" s="1">
        <f>IF(AND(Tabla2[[#This Row],[cic]]=1,(AND(I2271=1,I2273=0))),1,0)</f>
        <v>0</v>
      </c>
      <c r="K2272" s="1">
        <f>Tabla2[[#This Row],[pas]]+K2271</f>
        <v>13</v>
      </c>
    </row>
    <row r="2273" spans="1:11" x14ac:dyDescent="0.25">
      <c r="A2273" s="1">
        <v>2245.67333984375</v>
      </c>
      <c r="B2273" s="1">
        <v>1.6855502035468799</v>
      </c>
      <c r="C2273">
        <v>3.4377574138488901E-3</v>
      </c>
      <c r="D2273" s="1">
        <v>1.6821124590933301</v>
      </c>
      <c r="E2273">
        <v>1.3382473298406701E-3</v>
      </c>
      <c r="F2273" s="1">
        <f>Tabla2[[#This Row],[Axial Force ]]/$O$11</f>
        <v>46.784861246744789</v>
      </c>
      <c r="G2273" s="5">
        <f>Tabla2[[#This Row],[Axial Displacement ]]/$O$8</f>
        <v>2.0809261772183701E-2</v>
      </c>
      <c r="H2273" s="1">
        <f>Tabla2[[#This Row],[Axial 634,12F ]]/25</f>
        <v>5.3529893193626803E-5</v>
      </c>
      <c r="I2273" s="1">
        <f>IF(Tabla2[[#This Row],[Axial Displacement Command ]]=D2272,1,0)</f>
        <v>0</v>
      </c>
      <c r="J2273" s="1">
        <f>IF(AND(Tabla2[[#This Row],[cic]]=1,(AND(I2272=1,I2274=0))),1,0)</f>
        <v>0</v>
      </c>
      <c r="K2273" s="1">
        <f>Tabla2[[#This Row],[pas]]+K2272</f>
        <v>13</v>
      </c>
    </row>
    <row r="2274" spans="1:11" x14ac:dyDescent="0.25">
      <c r="A2274" s="1">
        <v>2239.45776367188</v>
      </c>
      <c r="B2274" s="1">
        <v>1.6817915020510601</v>
      </c>
      <c r="C2274">
        <v>3.0156375032675E-3</v>
      </c>
      <c r="D2274" s="1">
        <v>1.6787758795544501</v>
      </c>
      <c r="E2274">
        <v>1.1256320249231099E-3</v>
      </c>
      <c r="F2274" s="1">
        <f>Tabla2[[#This Row],[Axial Force ]]/$O$11</f>
        <v>46.655370076497498</v>
      </c>
      <c r="G2274" s="5">
        <f>Tabla2[[#This Row],[Axial Displacement ]]/$O$8</f>
        <v>2.0762858050013086E-2</v>
      </c>
      <c r="H2274" s="1">
        <f>Tabla2[[#This Row],[Axial 634,12F ]]/25</f>
        <v>4.5025280996924395E-5</v>
      </c>
      <c r="I2274" s="1">
        <f>IF(Tabla2[[#This Row],[Axial Displacement Command ]]=D2273,1,0)</f>
        <v>0</v>
      </c>
      <c r="J2274" s="1">
        <f>IF(AND(Tabla2[[#This Row],[cic]]=1,(AND(I2273=1,I2275=0))),1,0)</f>
        <v>0</v>
      </c>
      <c r="K2274" s="1">
        <f>Tabla2[[#This Row],[pas]]+K2273</f>
        <v>13</v>
      </c>
    </row>
    <row r="2275" spans="1:11" x14ac:dyDescent="0.25">
      <c r="A2275" s="1">
        <v>2230.55639648438</v>
      </c>
      <c r="B2275" s="1">
        <v>1.6792416572570801</v>
      </c>
      <c r="C2275">
        <v>3.8022994885977802E-3</v>
      </c>
      <c r="D2275" s="1">
        <v>1.6754393000155701</v>
      </c>
      <c r="E2275">
        <v>-7.3770672770478996E-4</v>
      </c>
      <c r="F2275" s="1">
        <f>Tabla2[[#This Row],[Axial Force ]]/$O$11</f>
        <v>46.469924926757919</v>
      </c>
      <c r="G2275" s="5">
        <f>Tabla2[[#This Row],[Axial Displacement ]]/$O$8</f>
        <v>2.0731378484655311E-2</v>
      </c>
      <c r="H2275" s="1">
        <f>Tabla2[[#This Row],[Axial 634,12F ]]/25</f>
        <v>-2.9508269108191598E-5</v>
      </c>
      <c r="I2275" s="1">
        <f>IF(Tabla2[[#This Row],[Axial Displacement Command ]]=D2274,1,0)</f>
        <v>0</v>
      </c>
      <c r="J2275" s="1">
        <f>IF(AND(Tabla2[[#This Row],[cic]]=1,(AND(I2274=1,I2276=0))),1,0)</f>
        <v>0</v>
      </c>
      <c r="K2275" s="1">
        <f>Tabla2[[#This Row],[pas]]+K2274</f>
        <v>13</v>
      </c>
    </row>
    <row r="2276" spans="1:11" x14ac:dyDescent="0.25">
      <c r="A2276" s="1">
        <v>2219.388671875</v>
      </c>
      <c r="B2276" s="1">
        <v>1.67353393044323</v>
      </c>
      <c r="C2276">
        <v>1.43122667850548E-3</v>
      </c>
      <c r="D2276" s="1">
        <v>1.6721027204766901</v>
      </c>
      <c r="E2276">
        <v>-2.1114992705406599E-3</v>
      </c>
      <c r="F2276" s="1">
        <f>Tabla2[[#This Row],[Axial Force ]]/$O$11</f>
        <v>46.237263997395836</v>
      </c>
      <c r="G2276" s="5">
        <f>Tabla2[[#This Row],[Axial Displacement ]]/$O$8</f>
        <v>2.0660912721521357E-2</v>
      </c>
      <c r="H2276" s="1">
        <f>Tabla2[[#This Row],[Axial 634,12F ]]/25</f>
        <v>-8.4459970821626403E-5</v>
      </c>
      <c r="I2276" s="1">
        <f>IF(Tabla2[[#This Row],[Axial Displacement Command ]]=D2275,1,0)</f>
        <v>0</v>
      </c>
      <c r="J2276" s="1">
        <f>IF(AND(Tabla2[[#This Row],[cic]]=1,(AND(I2275=1,I2277=0))),1,0)</f>
        <v>0</v>
      </c>
      <c r="K2276" s="1">
        <f>Tabla2[[#This Row],[pas]]+K2275</f>
        <v>13</v>
      </c>
    </row>
    <row r="2277" spans="1:11" x14ac:dyDescent="0.25">
      <c r="A2277" s="1">
        <v>2211.16918945313</v>
      </c>
      <c r="B2277" s="1">
        <v>1.67022948153317</v>
      </c>
      <c r="C2277">
        <v>1.4632939837611E-3</v>
      </c>
      <c r="D2277" s="1">
        <v>1.6687661409378101</v>
      </c>
      <c r="E2277">
        <v>1.05935328065243E-3</v>
      </c>
      <c r="F2277" s="1">
        <f>Tabla2[[#This Row],[Axial Force ]]/$O$11</f>
        <v>46.066024780273544</v>
      </c>
      <c r="G2277" s="5">
        <f>Tabla2[[#This Row],[Axial Displacement ]]/$O$8</f>
        <v>2.0620117055965063E-2</v>
      </c>
      <c r="H2277" s="1">
        <f>Tabla2[[#This Row],[Axial 634,12F ]]/25</f>
        <v>4.23741312260972E-5</v>
      </c>
      <c r="I2277" s="1">
        <f>IF(Tabla2[[#This Row],[Axial Displacement Command ]]=D2276,1,0)</f>
        <v>0</v>
      </c>
      <c r="J2277" s="1">
        <f>IF(AND(Tabla2[[#This Row],[cic]]=1,(AND(I2276=1,I2278=0))),1,0)</f>
        <v>0</v>
      </c>
      <c r="K2277" s="1">
        <f>Tabla2[[#This Row],[pas]]+K2276</f>
        <v>13</v>
      </c>
    </row>
    <row r="2278" spans="1:11" x14ac:dyDescent="0.25">
      <c r="A2278" s="1">
        <v>2204.47241210938</v>
      </c>
      <c r="B2278" s="1">
        <v>1.6670859185978799</v>
      </c>
      <c r="C2278">
        <v>1.65629387538502E-3</v>
      </c>
      <c r="D2278" s="1">
        <v>1.6654295613989201</v>
      </c>
      <c r="E2278">
        <v>1.39073245009058E-3</v>
      </c>
      <c r="F2278" s="1">
        <f>Tabla2[[#This Row],[Axial Force ]]/$O$11</f>
        <v>45.926508585612083</v>
      </c>
      <c r="G2278" s="5">
        <f>Tabla2[[#This Row],[Axial Displacement ]]/$O$8</f>
        <v>2.0581307637010864E-2</v>
      </c>
      <c r="H2278" s="1">
        <f>Tabla2[[#This Row],[Axial 634,12F ]]/25</f>
        <v>5.5629298003623201E-5</v>
      </c>
      <c r="I2278" s="1">
        <f>IF(Tabla2[[#This Row],[Axial Displacement Command ]]=D2277,1,0)</f>
        <v>0</v>
      </c>
      <c r="J2278" s="1">
        <f>IF(AND(Tabla2[[#This Row],[cic]]=1,(AND(I2277=1,I2279=0))),1,0)</f>
        <v>0</v>
      </c>
      <c r="K2278" s="1">
        <f>Tabla2[[#This Row],[pas]]+K2277</f>
        <v>13</v>
      </c>
    </row>
    <row r="2279" spans="1:11" x14ac:dyDescent="0.25">
      <c r="A2279" s="1">
        <v>2197.96533203125</v>
      </c>
      <c r="B2279" s="1">
        <v>1.66520476341248</v>
      </c>
      <c r="C2279">
        <v>3.1118393053475302E-3</v>
      </c>
      <c r="D2279" s="1">
        <v>1.6620929818600401</v>
      </c>
      <c r="E2279">
        <v>4.5266736492521903E-4</v>
      </c>
      <c r="F2279" s="1">
        <f>Tabla2[[#This Row],[Axial Force ]]/$O$11</f>
        <v>45.790944417317711</v>
      </c>
      <c r="G2279" s="5">
        <f>Tabla2[[#This Row],[Axial Displacement ]]/$O$8</f>
        <v>2.0558083498919508E-2</v>
      </c>
      <c r="H2279" s="1">
        <f>Tabla2[[#This Row],[Axial 634,12F ]]/25</f>
        <v>1.8106694597008761E-5</v>
      </c>
      <c r="I2279" s="1">
        <f>IF(Tabla2[[#This Row],[Axial Displacement Command ]]=D2278,1,0)</f>
        <v>0</v>
      </c>
      <c r="J2279" s="1">
        <f>IF(AND(Tabla2[[#This Row],[cic]]=1,(AND(I2278=1,I2280=0))),1,0)</f>
        <v>0</v>
      </c>
      <c r="K2279" s="1">
        <f>Tabla2[[#This Row],[pas]]+K2278</f>
        <v>13</v>
      </c>
    </row>
    <row r="2280" spans="1:11" x14ac:dyDescent="0.25">
      <c r="A2280" s="1">
        <v>2190.5087890625</v>
      </c>
      <c r="B2280" s="1">
        <v>1.66118144989014</v>
      </c>
      <c r="C2280">
        <v>2.4250746264442599E-3</v>
      </c>
      <c r="D2280" s="1">
        <v>1.6587564023211601</v>
      </c>
      <c r="E2280">
        <v>3.9504627125097602E-4</v>
      </c>
      <c r="F2280" s="1">
        <f>Tabla2[[#This Row],[Axial Force ]]/$O$11</f>
        <v>45.635599772135414</v>
      </c>
      <c r="G2280" s="5">
        <f>Tabla2[[#This Row],[Axial Displacement ]]/$O$8</f>
        <v>2.0508412961606666E-2</v>
      </c>
      <c r="H2280" s="1">
        <f>Tabla2[[#This Row],[Axial 634,12F ]]/25</f>
        <v>1.5801850850039042E-5</v>
      </c>
      <c r="I2280" s="1">
        <f>IF(Tabla2[[#This Row],[Axial Displacement Command ]]=D2279,1,0)</f>
        <v>0</v>
      </c>
      <c r="J2280" s="1">
        <f>IF(AND(Tabla2[[#This Row],[cic]]=1,(AND(I2279=1,I2281=0))),1,0)</f>
        <v>0</v>
      </c>
      <c r="K2280" s="1">
        <f>Tabla2[[#This Row],[pas]]+K2279</f>
        <v>13</v>
      </c>
    </row>
    <row r="2281" spans="1:11" x14ac:dyDescent="0.25">
      <c r="A2281" s="1">
        <v>2183.2001953125</v>
      </c>
      <c r="B2281" s="1">
        <v>1.6585886478424099</v>
      </c>
      <c r="C2281">
        <v>3.1688214221503599E-3</v>
      </c>
      <c r="D2281" s="1">
        <v>1.6554198227822801</v>
      </c>
      <c r="E2281" s="2">
        <v>5.2403382966304E-5</v>
      </c>
      <c r="F2281" s="1">
        <f>Tabla2[[#This Row],[Axial Force ]]/$O$11</f>
        <v>45.48333740234375</v>
      </c>
      <c r="G2281" s="5">
        <f>Tabla2[[#This Row],[Axial Displacement ]]/$O$8</f>
        <v>2.0476403059782839E-2</v>
      </c>
      <c r="H2281" s="1">
        <f>Tabla2[[#This Row],[Axial 634,12F ]]/25</f>
        <v>2.09613531865216E-6</v>
      </c>
      <c r="I2281" s="1">
        <f>IF(Tabla2[[#This Row],[Axial Displacement Command ]]=D2280,1,0)</f>
        <v>0</v>
      </c>
      <c r="J2281" s="1">
        <f>IF(AND(Tabla2[[#This Row],[cic]]=1,(AND(I2280=1,I2282=0))),1,0)</f>
        <v>0</v>
      </c>
      <c r="K2281" s="1">
        <f>Tabla2[[#This Row],[pas]]+K2280</f>
        <v>13</v>
      </c>
    </row>
    <row r="2282" spans="1:11" x14ac:dyDescent="0.25">
      <c r="A2282" s="1">
        <v>2176.43115234375</v>
      </c>
      <c r="B2282" s="1">
        <v>1.6544401878491</v>
      </c>
      <c r="C2282">
        <v>2.3570059966004902E-3</v>
      </c>
      <c r="D2282" s="1">
        <v>1.65208312682807</v>
      </c>
      <c r="E2282">
        <v>-6.4280652622983304E-4</v>
      </c>
      <c r="F2282" s="1">
        <f>Tabla2[[#This Row],[Axial Force ]]/$O$11</f>
        <v>45.342315673828125</v>
      </c>
      <c r="G2282" s="5">
        <f>Tabla2[[#This Row],[Axial Displacement ]]/$O$8</f>
        <v>2.0425187504309876E-2</v>
      </c>
      <c r="H2282" s="1">
        <f>Tabla2[[#This Row],[Axial 634,12F ]]/25</f>
        <v>-2.571226104919332E-5</v>
      </c>
      <c r="I2282" s="1">
        <f>IF(Tabla2[[#This Row],[Axial Displacement Command ]]=D2281,1,0)</f>
        <v>0</v>
      </c>
      <c r="J2282" s="1">
        <f>IF(AND(Tabla2[[#This Row],[cic]]=1,(AND(I2281=1,I2283=0))),1,0)</f>
        <v>0</v>
      </c>
      <c r="K2282" s="1">
        <f>Tabla2[[#This Row],[pas]]+K2281</f>
        <v>13</v>
      </c>
    </row>
    <row r="2283" spans="1:11" x14ac:dyDescent="0.25">
      <c r="A2283" s="1">
        <v>2170.21948242188</v>
      </c>
      <c r="B2283" s="1">
        <v>1.6516149044036901</v>
      </c>
      <c r="C2283">
        <v>2.8682948141067798E-3</v>
      </c>
      <c r="D2283" s="1">
        <v>1.6487466637045101</v>
      </c>
      <c r="E2283">
        <v>1.93220580513298E-3</v>
      </c>
      <c r="F2283" s="1">
        <f>Tabla2[[#This Row],[Axial Force ]]/$O$11</f>
        <v>45.212905883789169</v>
      </c>
      <c r="G2283" s="5">
        <f>Tabla2[[#This Row],[Axial Displacement ]]/$O$8</f>
        <v>2.0390307461773952E-2</v>
      </c>
      <c r="H2283" s="1">
        <f>Tabla2[[#This Row],[Axial 634,12F ]]/25</f>
        <v>7.7288232205319205E-5</v>
      </c>
      <c r="I2283" s="1">
        <f>IF(Tabla2[[#This Row],[Axial Displacement Command ]]=D2282,1,0)</f>
        <v>0</v>
      </c>
      <c r="J2283" s="1">
        <f>IF(AND(Tabla2[[#This Row],[cic]]=1,(AND(I2282=1,I2284=0))),1,0)</f>
        <v>0</v>
      </c>
      <c r="K2283" s="1">
        <f>Tabla2[[#This Row],[pas]]+K2282</f>
        <v>13</v>
      </c>
    </row>
    <row r="2284" spans="1:11" x14ac:dyDescent="0.25">
      <c r="A2284" s="1">
        <v>2163.41430664063</v>
      </c>
      <c r="B2284" s="1">
        <v>1.6490971902385401</v>
      </c>
      <c r="C2284">
        <v>3.68714336218545E-3</v>
      </c>
      <c r="D2284" s="1">
        <v>1.6454100841656301</v>
      </c>
      <c r="E2284">
        <v>7.6822851724500695E-4</v>
      </c>
      <c r="F2284" s="1">
        <f>Tabla2[[#This Row],[Axial Force ]]/$O$11</f>
        <v>45.071131388346458</v>
      </c>
      <c r="G2284" s="5">
        <f>Tabla2[[#This Row],[Axial Displacement ]]/$O$8</f>
        <v>2.0359224570846175E-2</v>
      </c>
      <c r="H2284" s="1">
        <f>Tabla2[[#This Row],[Axial 634,12F ]]/25</f>
        <v>3.0729140689800281E-5</v>
      </c>
      <c r="I2284" s="1">
        <f>IF(Tabla2[[#This Row],[Axial Displacement Command ]]=D2283,1,0)</f>
        <v>0</v>
      </c>
      <c r="J2284" s="1">
        <f>IF(AND(Tabla2[[#This Row],[cic]]=1,(AND(I2283=1,I2285=0))),1,0)</f>
        <v>0</v>
      </c>
      <c r="K2284" s="1">
        <f>Tabla2[[#This Row],[pas]]+K2283</f>
        <v>13</v>
      </c>
    </row>
    <row r="2285" spans="1:11" x14ac:dyDescent="0.25">
      <c r="A2285" s="1">
        <v>2155.37036132813</v>
      </c>
      <c r="B2285" s="1">
        <v>1.64520263206214</v>
      </c>
      <c r="C2285">
        <v>3.12924385070801E-3</v>
      </c>
      <c r="D2285" s="1">
        <v>1.64207338821143</v>
      </c>
      <c r="E2285">
        <v>2.5023120997502701E-3</v>
      </c>
      <c r="F2285" s="1">
        <f>Tabla2[[#This Row],[Axial Force ]]/$O$11</f>
        <v>44.903549194336044</v>
      </c>
      <c r="G2285" s="5">
        <f>Tabla2[[#This Row],[Axial Displacement ]]/$O$8</f>
        <v>2.0311143605705434E-2</v>
      </c>
      <c r="H2285" s="1">
        <f>Tabla2[[#This Row],[Axial 634,12F ]]/25</f>
        <v>1.0009248399001081E-4</v>
      </c>
      <c r="I2285" s="1">
        <f>IF(Tabla2[[#This Row],[Axial Displacement Command ]]=D2284,1,0)</f>
        <v>0</v>
      </c>
      <c r="J2285" s="1">
        <f>IF(AND(Tabla2[[#This Row],[cic]]=1,(AND(I2284=1,I2286=0))),1,0)</f>
        <v>0</v>
      </c>
      <c r="K2285" s="1">
        <f>Tabla2[[#This Row],[pas]]+K2284</f>
        <v>13</v>
      </c>
    </row>
    <row r="2286" spans="1:11" x14ac:dyDescent="0.25">
      <c r="A2286" s="1">
        <v>2145.20776367188</v>
      </c>
      <c r="B2286" s="1">
        <v>1.6412257682532101</v>
      </c>
      <c r="C2286">
        <v>2.48897072196996E-3</v>
      </c>
      <c r="D2286" s="1">
        <v>1.63873680867255</v>
      </c>
      <c r="E2286">
        <v>9.6768121693457899E-4</v>
      </c>
      <c r="F2286" s="1">
        <f>Tabla2[[#This Row],[Axial Force ]]/$O$11</f>
        <v>44.691828409830833</v>
      </c>
      <c r="G2286" s="5">
        <f>Tabla2[[#This Row],[Axial Displacement ]]/$O$8</f>
        <v>2.026204652164457E-2</v>
      </c>
      <c r="H2286" s="1">
        <f>Tabla2[[#This Row],[Axial 634,12F ]]/25</f>
        <v>3.8707248677383157E-5</v>
      </c>
      <c r="I2286" s="1">
        <f>IF(Tabla2[[#This Row],[Axial Displacement Command ]]=D2285,1,0)</f>
        <v>0</v>
      </c>
      <c r="J2286" s="1">
        <f>IF(AND(Tabla2[[#This Row],[cic]]=1,(AND(I2285=1,I2287=0))),1,0)</f>
        <v>0</v>
      </c>
      <c r="K2286" s="1">
        <f>Tabla2[[#This Row],[pas]]+K2285</f>
        <v>13</v>
      </c>
    </row>
    <row r="2287" spans="1:11" x14ac:dyDescent="0.25">
      <c r="A2287" s="1">
        <v>2135.63916015625</v>
      </c>
      <c r="B2287" s="1">
        <v>1.63699861150235</v>
      </c>
      <c r="C2287">
        <v>1.5983581533873801E-3</v>
      </c>
      <c r="D2287" s="1">
        <v>1.6354003455489901</v>
      </c>
      <c r="E2287">
        <v>1.21694171184572E-4</v>
      </c>
      <c r="F2287" s="1">
        <f>Tabla2[[#This Row],[Axial Force ]]/$O$11</f>
        <v>44.492482503255211</v>
      </c>
      <c r="G2287" s="5">
        <f>Tabla2[[#This Row],[Axial Displacement ]]/$O$8</f>
        <v>2.0209859401263582E-2</v>
      </c>
      <c r="H2287" s="1">
        <f>Tabla2[[#This Row],[Axial 634,12F ]]/25</f>
        <v>4.86776684738288E-6</v>
      </c>
      <c r="I2287" s="1">
        <f>IF(Tabla2[[#This Row],[Axial Displacement Command ]]=D2286,1,0)</f>
        <v>0</v>
      </c>
      <c r="J2287" s="1">
        <f>IF(AND(Tabla2[[#This Row],[cic]]=1,(AND(I2286=1,I2288=0))),1,0)</f>
        <v>0</v>
      </c>
      <c r="K2287" s="1">
        <f>Tabla2[[#This Row],[pas]]+K2286</f>
        <v>13</v>
      </c>
    </row>
    <row r="2288" spans="1:11" x14ac:dyDescent="0.25">
      <c r="A2288" s="1">
        <v>2128.76953125</v>
      </c>
      <c r="B2288" s="1">
        <v>1.6341591253876699</v>
      </c>
      <c r="C2288">
        <v>2.09546078622225E-3</v>
      </c>
      <c r="D2288" s="1">
        <v>1.63206364959478</v>
      </c>
      <c r="E2288">
        <v>9.3588135996469602E-4</v>
      </c>
      <c r="F2288" s="1">
        <f>Tabla2[[#This Row],[Axial Force ]]/$O$11</f>
        <v>44.349365234375</v>
      </c>
      <c r="G2288" s="5">
        <f>Tabla2[[#This Row],[Axial Displacement ]]/$O$8</f>
        <v>2.0174804017131728E-2</v>
      </c>
      <c r="H2288" s="1">
        <f>Tabla2[[#This Row],[Axial 634,12F ]]/25</f>
        <v>3.7435254398587838E-5</v>
      </c>
      <c r="I2288" s="1">
        <f>IF(Tabla2[[#This Row],[Axial Displacement Command ]]=D2287,1,0)</f>
        <v>0</v>
      </c>
      <c r="J2288" s="1">
        <f>IF(AND(Tabla2[[#This Row],[cic]]=1,(AND(I2287=1,I2289=0))),1,0)</f>
        <v>0</v>
      </c>
      <c r="K2288" s="1">
        <f>Tabla2[[#This Row],[pas]]+K2287</f>
        <v>13</v>
      </c>
    </row>
    <row r="2289" spans="1:11" x14ac:dyDescent="0.25">
      <c r="A2289" s="1">
        <v>2123.17260742188</v>
      </c>
      <c r="B2289" s="1">
        <v>1.63107272237539</v>
      </c>
      <c r="C2289">
        <v>2.34568119594769E-3</v>
      </c>
      <c r="D2289" s="1">
        <v>1.6287270700559</v>
      </c>
      <c r="E2289">
        <v>1.67850623711274E-3</v>
      </c>
      <c r="F2289" s="1">
        <f>Tabla2[[#This Row],[Axial Force ]]/$O$11</f>
        <v>44.232762654622498</v>
      </c>
      <c r="G2289" s="5">
        <f>Tabla2[[#This Row],[Axial Displacement ]]/$O$8</f>
        <v>2.0136700276239382E-2</v>
      </c>
      <c r="H2289" s="1">
        <f>Tabla2[[#This Row],[Axial 634,12F ]]/25</f>
        <v>6.71402494845096E-5</v>
      </c>
      <c r="I2289" s="1">
        <f>IF(Tabla2[[#This Row],[Axial Displacement Command ]]=D2288,1,0)</f>
        <v>0</v>
      </c>
      <c r="J2289" s="1">
        <f>IF(AND(Tabla2[[#This Row],[cic]]=1,(AND(I2288=1,I2290=0))),1,0)</f>
        <v>0</v>
      </c>
      <c r="K2289" s="1">
        <f>Tabla2[[#This Row],[pas]]+K2288</f>
        <v>13</v>
      </c>
    </row>
    <row r="2290" spans="1:11" x14ac:dyDescent="0.25">
      <c r="A2290" s="1">
        <v>2117.21362304688</v>
      </c>
      <c r="B2290" s="1">
        <v>1.6288661863654901</v>
      </c>
      <c r="C2290">
        <v>3.4756660625134802E-3</v>
      </c>
      <c r="D2290" s="1">
        <v>1.62539049051702</v>
      </c>
      <c r="E2290">
        <v>3.1491839536101901E-4</v>
      </c>
      <c r="F2290" s="1">
        <f>Tabla2[[#This Row],[Axial Force ]]/$O$11</f>
        <v>44.108617146809998</v>
      </c>
      <c r="G2290" s="5">
        <f>Tabla2[[#This Row],[Axial Displacement ]]/$O$8</f>
        <v>2.0109459090931977E-2</v>
      </c>
      <c r="H2290" s="1">
        <f>Tabla2[[#This Row],[Axial 634,12F ]]/25</f>
        <v>1.2596735814440761E-5</v>
      </c>
      <c r="I2290" s="1">
        <f>IF(Tabla2[[#This Row],[Axial Displacement Command ]]=D2289,1,0)</f>
        <v>0</v>
      </c>
      <c r="J2290" s="1">
        <f>IF(AND(Tabla2[[#This Row],[cic]]=1,(AND(I2289=1,I2291=0))),1,0)</f>
        <v>0</v>
      </c>
      <c r="K2290" s="1">
        <f>Tabla2[[#This Row],[pas]]+K2289</f>
        <v>13</v>
      </c>
    </row>
    <row r="2291" spans="1:11" x14ac:dyDescent="0.25">
      <c r="A2291" s="1">
        <v>2107.81884765625</v>
      </c>
      <c r="B2291" s="1">
        <v>1.62439583800733</v>
      </c>
      <c r="C2291">
        <v>2.3419856916007098E-3</v>
      </c>
      <c r="D2291" s="1">
        <v>1.62205391097814</v>
      </c>
      <c r="E2291">
        <v>2.5460697088419701E-3</v>
      </c>
      <c r="F2291" s="1">
        <f>Tabla2[[#This Row],[Axial Force ]]/$O$11</f>
        <v>43.912892659505211</v>
      </c>
      <c r="G2291" s="5">
        <f>Tabla2[[#This Row],[Axial Displacement ]]/$O$8</f>
        <v>2.0054269605028766E-2</v>
      </c>
      <c r="H2291" s="1">
        <f>Tabla2[[#This Row],[Axial 634,12F ]]/25</f>
        <v>1.0184278835367881E-4</v>
      </c>
      <c r="I2291" s="1">
        <f>IF(Tabla2[[#This Row],[Axial Displacement Command ]]=D2290,1,0)</f>
        <v>0</v>
      </c>
      <c r="J2291" s="1">
        <f>IF(AND(Tabla2[[#This Row],[cic]]=1,(AND(I2290=1,I2292=0))),1,0)</f>
        <v>0</v>
      </c>
      <c r="K2291" s="1">
        <f>Tabla2[[#This Row],[pas]]+K2290</f>
        <v>13</v>
      </c>
    </row>
    <row r="2292" spans="1:11" x14ac:dyDescent="0.25">
      <c r="A2292" s="1">
        <v>2100.11669921875</v>
      </c>
      <c r="B2292" s="1">
        <v>1.6218352830037499</v>
      </c>
      <c r="C2292">
        <v>3.1179190500552098E-3</v>
      </c>
      <c r="D2292" s="1">
        <v>1.61871733143926</v>
      </c>
      <c r="E2292">
        <v>2.88906153400603E-3</v>
      </c>
      <c r="F2292" s="1">
        <f>Tabla2[[#This Row],[Axial Force ]]/$O$11</f>
        <v>43.752431233723961</v>
      </c>
      <c r="G2292" s="5">
        <f>Tabla2[[#This Row],[Axial Displacement ]]/$O$8</f>
        <v>2.0022657814861108E-2</v>
      </c>
      <c r="H2292" s="1">
        <f>Tabla2[[#This Row],[Axial 634,12F ]]/25</f>
        <v>1.1556246136024121E-4</v>
      </c>
      <c r="I2292" s="1">
        <f>IF(Tabla2[[#This Row],[Axial Displacement Command ]]=D2291,1,0)</f>
        <v>0</v>
      </c>
      <c r="J2292" s="1">
        <f>IF(AND(Tabla2[[#This Row],[cic]]=1,(AND(I2291=1,I2293=0))),1,0)</f>
        <v>0</v>
      </c>
      <c r="K2292" s="1">
        <f>Tabla2[[#This Row],[pas]]+K2291</f>
        <v>13</v>
      </c>
    </row>
    <row r="2293" spans="1:11" x14ac:dyDescent="0.25">
      <c r="A2293" s="1">
        <v>2092.52465820313</v>
      </c>
      <c r="B2293" s="1">
        <v>1.61776901222765</v>
      </c>
      <c r="C2293">
        <v>2.38823895415408E-3</v>
      </c>
      <c r="D2293" s="1">
        <v>1.61538075190037</v>
      </c>
      <c r="E2293">
        <v>1.2671232525463001E-3</v>
      </c>
      <c r="F2293" s="1">
        <f>Tabla2[[#This Row],[Axial Force ]]/$O$11</f>
        <v>43.594263712565208</v>
      </c>
      <c r="G2293" s="5">
        <f>Tabla2[[#This Row],[Axial Displacement ]]/$O$8</f>
        <v>1.9972456941082101E-2</v>
      </c>
      <c r="H2293" s="1">
        <f>Tabla2[[#This Row],[Axial 634,12F ]]/25</f>
        <v>5.0684930101852E-5</v>
      </c>
      <c r="I2293" s="1">
        <f>IF(Tabla2[[#This Row],[Axial Displacement Command ]]=D2292,1,0)</f>
        <v>0</v>
      </c>
      <c r="J2293" s="1">
        <f>IF(AND(Tabla2[[#This Row],[cic]]=1,(AND(I2292=1,I2294=0))),1,0)</f>
        <v>0</v>
      </c>
      <c r="K2293" s="1">
        <f>Tabla2[[#This Row],[pas]]+K2292</f>
        <v>13</v>
      </c>
    </row>
    <row r="2294" spans="1:11" x14ac:dyDescent="0.25">
      <c r="A2294" s="1">
        <v>2084.89599609375</v>
      </c>
      <c r="B2294" s="1">
        <v>1.6133380122482801</v>
      </c>
      <c r="C2294">
        <v>1.29389763969812E-3</v>
      </c>
      <c r="D2294" s="1">
        <v>1.61204405594617</v>
      </c>
      <c r="E2294">
        <v>1.1563275847947801E-3</v>
      </c>
      <c r="F2294" s="1">
        <f>Tabla2[[#This Row],[Axial Force ]]/$O$11</f>
        <v>43.435333251953125</v>
      </c>
      <c r="G2294" s="5">
        <f>Tabla2[[#This Row],[Axial Displacement ]]/$O$8</f>
        <v>1.9917753237633087E-2</v>
      </c>
      <c r="H2294" s="1">
        <f>Tabla2[[#This Row],[Axial 634,12F ]]/25</f>
        <v>4.6253103391791201E-5</v>
      </c>
      <c r="I2294" s="1">
        <f>IF(Tabla2[[#This Row],[Axial Displacement Command ]]=D2293,1,0)</f>
        <v>0</v>
      </c>
      <c r="J2294" s="1">
        <f>IF(AND(Tabla2[[#This Row],[cic]]=1,(AND(I2293=1,I2295=0))),1,0)</f>
        <v>0</v>
      </c>
      <c r="K2294" s="1">
        <f>Tabla2[[#This Row],[pas]]+K2293</f>
        <v>13</v>
      </c>
    </row>
    <row r="2295" spans="1:11" x14ac:dyDescent="0.25">
      <c r="A2295" s="1">
        <v>2074.27197265625</v>
      </c>
      <c r="B2295" s="1">
        <v>1.6095399623736699</v>
      </c>
      <c r="C2295">
        <v>8.3243844528624301E-4</v>
      </c>
      <c r="D2295" s="1">
        <v>1.60870759282261</v>
      </c>
      <c r="E2295">
        <v>-3.0257822913881699E-4</v>
      </c>
      <c r="F2295" s="1">
        <f>Tabla2[[#This Row],[Axial Force ]]/$O$11</f>
        <v>43.213999430338539</v>
      </c>
      <c r="G2295" s="5">
        <f>Tabla2[[#This Row],[Axial Displacement ]]/$O$8</f>
        <v>1.9870863733008271E-2</v>
      </c>
      <c r="H2295" s="1">
        <f>Tabla2[[#This Row],[Axial 634,12F ]]/25</f>
        <v>-1.210312916555268E-5</v>
      </c>
      <c r="I2295" s="1">
        <f>IF(Tabla2[[#This Row],[Axial Displacement Command ]]=D2294,1,0)</f>
        <v>0</v>
      </c>
      <c r="J2295" s="1">
        <f>IF(AND(Tabla2[[#This Row],[cic]]=1,(AND(I2294=1,I2296=0))),1,0)</f>
        <v>0</v>
      </c>
      <c r="K2295" s="1">
        <f>Tabla2[[#This Row],[pas]]+K2294</f>
        <v>13</v>
      </c>
    </row>
    <row r="2296" spans="1:11" x14ac:dyDescent="0.25">
      <c r="A2296" s="1">
        <v>2067.9423828125</v>
      </c>
      <c r="B2296" s="1">
        <v>1.60623190458864</v>
      </c>
      <c r="C2296">
        <v>8.6092950368765698E-4</v>
      </c>
      <c r="D2296" s="1">
        <v>1.60537101328373</v>
      </c>
      <c r="E2296">
        <v>-2.7527588031262001E-4</v>
      </c>
      <c r="F2296" s="1">
        <f>Tabla2[[#This Row],[Axial Force ]]/$O$11</f>
        <v>43.082132975260414</v>
      </c>
      <c r="G2296" s="5">
        <f>Tabla2[[#This Row],[Axial Displacement ]]/$O$8</f>
        <v>1.9830023513440001E-2</v>
      </c>
      <c r="H2296" s="1">
        <f>Tabla2[[#This Row],[Axial 634,12F ]]/25</f>
        <v>-1.1011035212504801E-5</v>
      </c>
      <c r="I2296" s="1">
        <f>IF(Tabla2[[#This Row],[Axial Displacement Command ]]=D2295,1,0)</f>
        <v>0</v>
      </c>
      <c r="J2296" s="1">
        <f>IF(AND(Tabla2[[#This Row],[cic]]=1,(AND(I2295=1,I2297=0))),1,0)</f>
        <v>0</v>
      </c>
      <c r="K2296" s="1">
        <f>Tabla2[[#This Row],[pas]]+K2295</f>
        <v>13</v>
      </c>
    </row>
    <row r="2297" spans="1:11" x14ac:dyDescent="0.25">
      <c r="A2297" s="1">
        <v>2062.39672851563</v>
      </c>
      <c r="B2297" s="1">
        <v>1.60344957839698</v>
      </c>
      <c r="C2297">
        <v>1.4152526546240599E-3</v>
      </c>
      <c r="D2297" s="1">
        <v>1.6020343173295299</v>
      </c>
      <c r="E2297">
        <v>5.2505777148326204E-4</v>
      </c>
      <c r="F2297" s="1">
        <f>Tabla2[[#This Row],[Axial Force ]]/$O$11</f>
        <v>42.966598510742294</v>
      </c>
      <c r="G2297" s="5">
        <f>Tabla2[[#This Row],[Axial Displacement ]]/$O$8</f>
        <v>1.9795673807370122E-2</v>
      </c>
      <c r="H2297" s="1">
        <f>Tabla2[[#This Row],[Axial 634,12F ]]/25</f>
        <v>2.1002310859330481E-5</v>
      </c>
      <c r="I2297" s="1">
        <f>IF(Tabla2[[#This Row],[Axial Displacement Command ]]=D2296,1,0)</f>
        <v>0</v>
      </c>
      <c r="J2297" s="1">
        <f>IF(AND(Tabla2[[#This Row],[cic]]=1,(AND(I2296=1,I2298=0))),1,0)</f>
        <v>0</v>
      </c>
      <c r="K2297" s="1">
        <f>Tabla2[[#This Row],[pas]]+K2296</f>
        <v>13</v>
      </c>
    </row>
    <row r="2298" spans="1:11" x14ac:dyDescent="0.25">
      <c r="A2298" s="1">
        <v>2055.40942382813</v>
      </c>
      <c r="B2298" s="1">
        <v>1.6000485047698001</v>
      </c>
      <c r="C2298">
        <v>1.35076049900817E-3</v>
      </c>
      <c r="D2298" s="1">
        <v>1.59869773779064</v>
      </c>
      <c r="E2298">
        <v>6.9666043600591398E-4</v>
      </c>
      <c r="F2298" s="1">
        <f>Tabla2[[#This Row],[Axial Force ]]/$O$11</f>
        <v>42.821029663086044</v>
      </c>
      <c r="G2298" s="5">
        <f>Tabla2[[#This Row],[Axial Displacement ]]/$O$8</f>
        <v>1.9753685244071607E-2</v>
      </c>
      <c r="H2298" s="1">
        <f>Tabla2[[#This Row],[Axial 634,12F ]]/25</f>
        <v>2.786641744023656E-5</v>
      </c>
      <c r="I2298" s="1">
        <f>IF(Tabla2[[#This Row],[Axial Displacement Command ]]=D2297,1,0)</f>
        <v>0</v>
      </c>
      <c r="J2298" s="1">
        <f>IF(AND(Tabla2[[#This Row],[cic]]=1,(AND(I2297=1,I2299=0))),1,0)</f>
        <v>0</v>
      </c>
      <c r="K2298" s="1">
        <f>Tabla2[[#This Row],[pas]]+K2297</f>
        <v>13</v>
      </c>
    </row>
    <row r="2299" spans="1:11" x14ac:dyDescent="0.25">
      <c r="A2299" s="1">
        <v>2047.12561035156</v>
      </c>
      <c r="B2299" s="1">
        <v>1.5961861936375501</v>
      </c>
      <c r="C2299">
        <v>8.2492829278635305E-4</v>
      </c>
      <c r="D2299" s="1">
        <v>1.59536127466708</v>
      </c>
      <c r="E2299">
        <v>6.7715836848947198E-4</v>
      </c>
      <c r="F2299" s="1">
        <f>Tabla2[[#This Row],[Axial Force ]]/$O$11</f>
        <v>42.648450215657498</v>
      </c>
      <c r="G2299" s="5">
        <f>Tabla2[[#This Row],[Axial Displacement ]]/$O$8</f>
        <v>1.9706002390587039E-2</v>
      </c>
      <c r="H2299" s="1">
        <f>Tabla2[[#This Row],[Axial 634,12F ]]/25</f>
        <v>2.7086334739578878E-5</v>
      </c>
      <c r="I2299" s="1">
        <f>IF(Tabla2[[#This Row],[Axial Displacement Command ]]=D2298,1,0)</f>
        <v>0</v>
      </c>
      <c r="J2299" s="1">
        <f>IF(AND(Tabla2[[#This Row],[cic]]=1,(AND(I2298=1,I2300=0))),1,0)</f>
        <v>0</v>
      </c>
      <c r="K2299" s="1">
        <f>Tabla2[[#This Row],[pas]]+K2298</f>
        <v>13</v>
      </c>
    </row>
    <row r="2300" spans="1:11" x14ac:dyDescent="0.25">
      <c r="A2300" s="1">
        <v>2040.62561035156</v>
      </c>
      <c r="B2300" s="1">
        <v>1.59362191334367</v>
      </c>
      <c r="C2300">
        <v>1.59740443450573E-3</v>
      </c>
      <c r="D2300" s="1">
        <v>1.5920245787128799</v>
      </c>
      <c r="E2300">
        <v>-5.4321890274877703E-4</v>
      </c>
      <c r="F2300" s="1">
        <f>Tabla2[[#This Row],[Axial Force ]]/$O$11</f>
        <v>42.513033548990833</v>
      </c>
      <c r="G2300" s="5">
        <f>Tabla2[[#This Row],[Axial Displacement ]]/$O$8</f>
        <v>1.9674344609181112E-2</v>
      </c>
      <c r="H2300" s="1">
        <f>Tabla2[[#This Row],[Axial 634,12F ]]/25</f>
        <v>-2.1728756109951081E-5</v>
      </c>
      <c r="I2300" s="1">
        <f>IF(Tabla2[[#This Row],[Axial Displacement Command ]]=D2299,1,0)</f>
        <v>0</v>
      </c>
      <c r="J2300" s="1">
        <f>IF(AND(Tabla2[[#This Row],[cic]]=1,(AND(I2299=1,I2301=0))),1,0)</f>
        <v>0</v>
      </c>
      <c r="K2300" s="1">
        <f>Tabla2[[#This Row],[pas]]+K2299</f>
        <v>13</v>
      </c>
    </row>
    <row r="2301" spans="1:11" x14ac:dyDescent="0.25">
      <c r="A2301" s="1">
        <v>2032.8564453125</v>
      </c>
      <c r="B2301" s="1">
        <v>1.5898883575573599</v>
      </c>
      <c r="C2301">
        <v>1.2003183655906499E-3</v>
      </c>
      <c r="D2301" s="1">
        <v>1.5886879991739999</v>
      </c>
      <c r="E2301">
        <v>1.50166840739985E-3</v>
      </c>
      <c r="F2301" s="1">
        <f>Tabla2[[#This Row],[Axial Force ]]/$O$11</f>
        <v>42.351175944010414</v>
      </c>
      <c r="G2301" s="5">
        <f>Tabla2[[#This Row],[Axial Displacement ]]/$O$8</f>
        <v>1.9628251327868641E-2</v>
      </c>
      <c r="H2301" s="1">
        <f>Tabla2[[#This Row],[Axial 634,12F ]]/25</f>
        <v>6.0066736295994E-5</v>
      </c>
      <c r="I2301" s="1">
        <f>IF(Tabla2[[#This Row],[Axial Displacement Command ]]=D2300,1,0)</f>
        <v>0</v>
      </c>
      <c r="J2301" s="1">
        <f>IF(AND(Tabla2[[#This Row],[cic]]=1,(AND(I2300=1,I2302=0))),1,0)</f>
        <v>0</v>
      </c>
      <c r="K2301" s="1">
        <f>Tabla2[[#This Row],[pas]]+K2300</f>
        <v>13</v>
      </c>
    </row>
    <row r="2302" spans="1:11" x14ac:dyDescent="0.25">
      <c r="A2302" s="1">
        <v>2025.02197265625</v>
      </c>
      <c r="B2302" s="1">
        <v>1.58762815408409</v>
      </c>
      <c r="C2302">
        <v>2.27665896090912E-3</v>
      </c>
      <c r="D2302" s="1">
        <v>1.5853514196351199</v>
      </c>
      <c r="E2302">
        <v>-1.2999953469261501E-3</v>
      </c>
      <c r="F2302" s="1">
        <f>Tabla2[[#This Row],[Axial Force ]]/$O$11</f>
        <v>42.187957763671875</v>
      </c>
      <c r="G2302" s="5">
        <f>Tabla2[[#This Row],[Axial Displacement ]]/$O$8</f>
        <v>1.9600347581285062E-2</v>
      </c>
      <c r="H2302" s="1">
        <f>Tabla2[[#This Row],[Axial 634,12F ]]/25</f>
        <v>-5.1999813877046007E-5</v>
      </c>
      <c r="I2302" s="1">
        <f>IF(Tabla2[[#This Row],[Axial Displacement Command ]]=D2301,1,0)</f>
        <v>0</v>
      </c>
      <c r="J2302" s="1">
        <f>IF(AND(Tabla2[[#This Row],[cic]]=1,(AND(I2301=1,I2303=0))),1,0)</f>
        <v>0</v>
      </c>
      <c r="K2302" s="1">
        <f>Tabla2[[#This Row],[pas]]+K2301</f>
        <v>13</v>
      </c>
    </row>
    <row r="2303" spans="1:11" x14ac:dyDescent="0.25">
      <c r="A2303" s="1">
        <v>2017.9423828125</v>
      </c>
      <c r="B2303" s="1">
        <v>1.5840161358937599</v>
      </c>
      <c r="C2303">
        <v>2.0012855657114401E-3</v>
      </c>
      <c r="D2303" s="1">
        <v>1.5820148400962399</v>
      </c>
      <c r="E2303">
        <v>-1.2058153515681601E-3</v>
      </c>
      <c r="F2303" s="1">
        <f>Tabla2[[#This Row],[Axial Force ]]/$O$11</f>
        <v>42.04046630859375</v>
      </c>
      <c r="G2303" s="5">
        <f>Tabla2[[#This Row],[Axial Displacement ]]/$O$8</f>
        <v>1.9555754764120494E-2</v>
      </c>
      <c r="H2303" s="1">
        <f>Tabla2[[#This Row],[Axial 634,12F ]]/25</f>
        <v>-4.8232614062726403E-5</v>
      </c>
      <c r="I2303" s="1">
        <f>IF(Tabla2[[#This Row],[Axial Displacement Command ]]=D2302,1,0)</f>
        <v>0</v>
      </c>
      <c r="J2303" s="1">
        <f>IF(AND(Tabla2[[#This Row],[cic]]=1,(AND(I2302=1,I2304=0))),1,0)</f>
        <v>0</v>
      </c>
      <c r="K2303" s="1">
        <f>Tabla2[[#This Row],[pas]]+K2302</f>
        <v>13</v>
      </c>
    </row>
    <row r="2304" spans="1:11" x14ac:dyDescent="0.25">
      <c r="A2304" s="1">
        <v>2012.49499511719</v>
      </c>
      <c r="B2304" s="1">
        <v>1.58097979146987</v>
      </c>
      <c r="C2304">
        <v>2.3015736587694798E-3</v>
      </c>
      <c r="D2304" s="1">
        <v>1.5786782605573499</v>
      </c>
      <c r="E2304">
        <v>2.0550100998661899E-3</v>
      </c>
      <c r="F2304" s="1">
        <f>Tabla2[[#This Row],[Axial Force ]]/$O$11</f>
        <v>41.926979064941456</v>
      </c>
      <c r="G2304" s="5">
        <f>Tabla2[[#This Row],[Axial Displacement ]]/$O$8</f>
        <v>1.9518269030492221E-2</v>
      </c>
      <c r="H2304" s="1">
        <f>Tabla2[[#This Row],[Axial 634,12F ]]/25</f>
        <v>8.2200403994647596E-5</v>
      </c>
      <c r="I2304" s="1">
        <f>IF(Tabla2[[#This Row],[Axial Displacement Command ]]=D2303,1,0)</f>
        <v>0</v>
      </c>
      <c r="J2304" s="1">
        <f>IF(AND(Tabla2[[#This Row],[cic]]=1,(AND(I2303=1,I2305=0))),1,0)</f>
        <v>0</v>
      </c>
      <c r="K2304" s="1">
        <f>Tabla2[[#This Row],[pas]]+K2303</f>
        <v>13</v>
      </c>
    </row>
    <row r="2305" spans="1:11" x14ac:dyDescent="0.25">
      <c r="A2305" s="1">
        <v>2006.37145996094</v>
      </c>
      <c r="B2305" s="1">
        <v>1.5782582340761999</v>
      </c>
      <c r="C2305">
        <v>2.91657443085569E-3</v>
      </c>
      <c r="D2305" s="1">
        <v>1.5753416810184699</v>
      </c>
      <c r="E2305">
        <v>2.2347271624312301E-3</v>
      </c>
      <c r="F2305" s="1">
        <f>Tabla2[[#This Row],[Axial Force ]]/$O$11</f>
        <v>41.799405415852917</v>
      </c>
      <c r="G2305" s="5">
        <f>Tabla2[[#This Row],[Axial Displacement ]]/$O$8</f>
        <v>1.9484669556496297E-2</v>
      </c>
      <c r="H2305" s="1">
        <f>Tabla2[[#This Row],[Axial 634,12F ]]/25</f>
        <v>8.9389086497249204E-5</v>
      </c>
      <c r="I2305" s="1">
        <f>IF(Tabla2[[#This Row],[Axial Displacement Command ]]=D2304,1,0)</f>
        <v>0</v>
      </c>
      <c r="J2305" s="1">
        <f>IF(AND(Tabla2[[#This Row],[cic]]=1,(AND(I2304=1,I2306=0))),1,0)</f>
        <v>0</v>
      </c>
      <c r="K2305" s="1">
        <f>Tabla2[[#This Row],[pas]]+K2304</f>
        <v>13</v>
      </c>
    </row>
    <row r="2306" spans="1:11" x14ac:dyDescent="0.25">
      <c r="A2306" s="1">
        <v>1999.29931640625</v>
      </c>
      <c r="B2306" s="1">
        <v>1.5753578627482101</v>
      </c>
      <c r="C2306">
        <v>3.3528804124216501E-3</v>
      </c>
      <c r="D2306" s="1">
        <v>1.5720049850642701</v>
      </c>
      <c r="E2306">
        <v>1.71234967183409E-3</v>
      </c>
      <c r="F2306" s="1">
        <f>Tabla2[[#This Row],[Axial Force ]]/$O$11</f>
        <v>41.652069091796875</v>
      </c>
      <c r="G2306" s="5">
        <f>Tabla2[[#This Row],[Axial Displacement ]]/$O$8</f>
        <v>1.9448862503064324E-2</v>
      </c>
      <c r="H2306" s="1">
        <f>Tabla2[[#This Row],[Axial 634,12F ]]/25</f>
        <v>6.8493986873363597E-5</v>
      </c>
      <c r="I2306" s="1">
        <f>IF(Tabla2[[#This Row],[Axial Displacement Command ]]=D2305,1,0)</f>
        <v>0</v>
      </c>
      <c r="J2306" s="1">
        <f>IF(AND(Tabla2[[#This Row],[cic]]=1,(AND(I2305=1,I2307=0))),1,0)</f>
        <v>0</v>
      </c>
      <c r="K2306" s="1">
        <f>Tabla2[[#This Row],[pas]]+K2305</f>
        <v>13</v>
      </c>
    </row>
    <row r="2307" spans="1:11" x14ac:dyDescent="0.25">
      <c r="A2307" s="1">
        <v>1992.00085449219</v>
      </c>
      <c r="B2307" s="1">
        <v>1.57122733071446</v>
      </c>
      <c r="C2307">
        <v>2.5588274183974101E-3</v>
      </c>
      <c r="D2307" s="1">
        <v>1.5686685219407099</v>
      </c>
      <c r="E2307">
        <v>5.0254226380275202E-4</v>
      </c>
      <c r="F2307" s="1">
        <f>Tabla2[[#This Row],[Axial Force ]]/$O$11</f>
        <v>41.500017801920627</v>
      </c>
      <c r="G2307" s="5">
        <f>Tabla2[[#This Row],[Axial Displacement ]]/$O$8</f>
        <v>1.9397868280425432E-2</v>
      </c>
      <c r="H2307" s="1">
        <f>Tabla2[[#This Row],[Axial 634,12F ]]/25</f>
        <v>2.0101690552110082E-5</v>
      </c>
      <c r="I2307" s="1">
        <f>IF(Tabla2[[#This Row],[Axial Displacement Command ]]=D2306,1,0)</f>
        <v>0</v>
      </c>
      <c r="J2307" s="1">
        <f>IF(AND(Tabla2[[#This Row],[cic]]=1,(AND(I2306=1,I2308=0))),1,0)</f>
        <v>0</v>
      </c>
      <c r="K2307" s="1">
        <f>Tabla2[[#This Row],[pas]]+K2306</f>
        <v>13</v>
      </c>
    </row>
    <row r="2308" spans="1:11" x14ac:dyDescent="0.25">
      <c r="A2308" s="1">
        <v>1984.2587890625</v>
      </c>
      <c r="B2308" s="1">
        <v>1.5675794566050201</v>
      </c>
      <c r="C2308">
        <v>2.24757195610437E-3</v>
      </c>
      <c r="D2308" s="1">
        <v>1.5653319424018299</v>
      </c>
      <c r="E2308" s="2">
        <v>-6.8218611204429194E-5</v>
      </c>
      <c r="F2308" s="1">
        <f>Tabla2[[#This Row],[Axial Force ]]/$O$11</f>
        <v>41.338724772135414</v>
      </c>
      <c r="G2308" s="5">
        <f>Tabla2[[#This Row],[Axial Displacement ]]/$O$8</f>
        <v>1.9352832797592839E-2</v>
      </c>
      <c r="H2308" s="1">
        <f>Tabla2[[#This Row],[Axial 634,12F ]]/25</f>
        <v>-2.7287444481771676E-6</v>
      </c>
      <c r="I2308" s="1">
        <f>IF(Tabla2[[#This Row],[Axial Displacement Command ]]=D2307,1,0)</f>
        <v>0</v>
      </c>
      <c r="J2308" s="1">
        <f>IF(AND(Tabla2[[#This Row],[cic]]=1,(AND(I2307=1,I2309=0))),1,0)</f>
        <v>0</v>
      </c>
      <c r="K2308" s="1">
        <f>Tabla2[[#This Row],[pas]]+K2307</f>
        <v>13</v>
      </c>
    </row>
    <row r="2309" spans="1:11" x14ac:dyDescent="0.25">
      <c r="A2309" s="1">
        <v>1974.84484863281</v>
      </c>
      <c r="B2309" s="1">
        <v>1.5638386830687501</v>
      </c>
      <c r="C2309">
        <v>1.84345242359996E-3</v>
      </c>
      <c r="D2309" s="1">
        <v>1.5619952464476199</v>
      </c>
      <c r="E2309">
        <v>-5.1007810952796695E-4</v>
      </c>
      <c r="F2309" s="1">
        <f>Tabla2[[#This Row],[Axial Force ]]/$O$11</f>
        <v>41.142601013183544</v>
      </c>
      <c r="G2309" s="5">
        <f>Tabla2[[#This Row],[Axial Displacement ]]/$O$8</f>
        <v>1.9306650408256174E-2</v>
      </c>
      <c r="H2309" s="1">
        <f>Tabla2[[#This Row],[Axial 634,12F ]]/25</f>
        <v>-2.0403124381118677E-5</v>
      </c>
      <c r="I2309" s="1">
        <f>IF(Tabla2[[#This Row],[Axial Displacement Command ]]=D2308,1,0)</f>
        <v>0</v>
      </c>
      <c r="J2309" s="1">
        <f>IF(AND(Tabla2[[#This Row],[cic]]=1,(AND(I2308=1,I2310=0))),1,0)</f>
        <v>0</v>
      </c>
      <c r="K2309" s="1">
        <f>Tabla2[[#This Row],[pas]]+K2308</f>
        <v>13</v>
      </c>
    </row>
    <row r="2310" spans="1:11" x14ac:dyDescent="0.25">
      <c r="A2310" s="1">
        <v>1966.53405761719</v>
      </c>
      <c r="B2310" s="1">
        <v>1.55896425712854</v>
      </c>
      <c r="C2310">
        <v>3.05533404798553E-4</v>
      </c>
      <c r="D2310" s="1">
        <v>1.5586586669087401</v>
      </c>
      <c r="E2310">
        <v>1.8066334632749199E-3</v>
      </c>
      <c r="F2310" s="1">
        <f>Tabla2[[#This Row],[Axial Force ]]/$O$11</f>
        <v>40.969459533691456</v>
      </c>
      <c r="G2310" s="5">
        <f>Tabla2[[#This Row],[Axial Displacement ]]/$O$8</f>
        <v>1.9246472310228888E-2</v>
      </c>
      <c r="H2310" s="1">
        <f>Tabla2[[#This Row],[Axial 634,12F ]]/25</f>
        <v>7.2265338530996801E-5</v>
      </c>
      <c r="I2310" s="1">
        <f>IF(Tabla2[[#This Row],[Axial Displacement Command ]]=D2309,1,0)</f>
        <v>0</v>
      </c>
      <c r="J2310" s="1">
        <f>IF(AND(Tabla2[[#This Row],[cic]]=1,(AND(I2309=1,I2311=0))),1,0)</f>
        <v>0</v>
      </c>
      <c r="K2310" s="1">
        <f>Tabla2[[#This Row],[pas]]+K2309</f>
        <v>13</v>
      </c>
    </row>
    <row r="2311" spans="1:11" x14ac:dyDescent="0.25">
      <c r="A2311" s="1">
        <v>1959.68078613281</v>
      </c>
      <c r="B2311" s="1">
        <v>1.55685062054545</v>
      </c>
      <c r="C2311">
        <v>1.52850145695993E-3</v>
      </c>
      <c r="D2311" s="1">
        <v>1.5553222037851799</v>
      </c>
      <c r="E2311">
        <v>2.2659953629045001E-3</v>
      </c>
      <c r="F2311" s="1">
        <f>Tabla2[[#This Row],[Axial Force ]]/$O$11</f>
        <v>40.826683044433544</v>
      </c>
      <c r="G2311" s="5">
        <f>Tabla2[[#This Row],[Axial Displacement ]]/$O$8</f>
        <v>1.922037803142531E-2</v>
      </c>
      <c r="H2311" s="1">
        <f>Tabla2[[#This Row],[Axial 634,12F ]]/25</f>
        <v>9.0639814516180005E-5</v>
      </c>
      <c r="I2311" s="1">
        <f>IF(Tabla2[[#This Row],[Axial Displacement Command ]]=D2310,1,0)</f>
        <v>0</v>
      </c>
      <c r="J2311" s="1">
        <f>IF(AND(Tabla2[[#This Row],[cic]]=1,(AND(I2310=1,I2312=0))),1,0)</f>
        <v>0</v>
      </c>
      <c r="K2311" s="1">
        <f>Tabla2[[#This Row],[pas]]+K2310</f>
        <v>13</v>
      </c>
    </row>
    <row r="2312" spans="1:11" x14ac:dyDescent="0.25">
      <c r="A2312" s="1">
        <v>1952.40441894531</v>
      </c>
      <c r="B2312" s="1">
        <v>1.5528345247730599</v>
      </c>
      <c r="C2312">
        <v>8.4900858610126295E-4</v>
      </c>
      <c r="D2312" s="1">
        <v>1.5519855078309801</v>
      </c>
      <c r="E2312">
        <v>0.24570929235778699</v>
      </c>
      <c r="F2312" s="1">
        <f>Tabla2[[#This Row],[Axial Force ]]/$O$11</f>
        <v>40.675092061360623</v>
      </c>
      <c r="G2312" s="5">
        <f>Tabla2[[#This Row],[Axial Displacement ]]/$O$8</f>
        <v>1.9170796602136542E-2</v>
      </c>
      <c r="H2312" s="1">
        <f>Tabla2[[#This Row],[Axial 634,12F ]]/25</f>
        <v>9.8283716943114788E-3</v>
      </c>
      <c r="I2312" s="1">
        <f>IF(Tabla2[[#This Row],[Axial Displacement Command ]]=D2311,1,0)</f>
        <v>0</v>
      </c>
      <c r="J2312" s="1">
        <f>IF(AND(Tabla2[[#This Row],[cic]]=1,(AND(I2311=1,I2313=0))),1,0)</f>
        <v>0</v>
      </c>
      <c r="K2312" s="1">
        <f>Tabla2[[#This Row],[pas]]+K2311</f>
        <v>13</v>
      </c>
    </row>
    <row r="2313" spans="1:11" x14ac:dyDescent="0.25">
      <c r="A2313" s="1">
        <v>1944.93090820313</v>
      </c>
      <c r="B2313" s="1">
        <v>1.55043485574424</v>
      </c>
      <c r="C2313">
        <v>1.7858743603937899E-3</v>
      </c>
      <c r="D2313" s="1">
        <v>1.5486489282921001</v>
      </c>
      <c r="E2313">
        <v>5.7522623819750195E-4</v>
      </c>
      <c r="F2313" s="1">
        <f>Tabla2[[#This Row],[Axial Force ]]/$O$11</f>
        <v>40.519393920898544</v>
      </c>
      <c r="G2313" s="5">
        <f>Tabla2[[#This Row],[Axial Displacement ]]/$O$8</f>
        <v>1.9141171058570865E-2</v>
      </c>
      <c r="H2313" s="1">
        <f>Tabla2[[#This Row],[Axial 634,12F ]]/25</f>
        <v>2.3009049527900078E-5</v>
      </c>
      <c r="I2313" s="1">
        <f>IF(Tabla2[[#This Row],[Axial Displacement Command ]]=D2312,1,0)</f>
        <v>0</v>
      </c>
      <c r="J2313" s="1">
        <f>IF(AND(Tabla2[[#This Row],[cic]]=1,(AND(I2312=1,I2314=0))),1,0)</f>
        <v>0</v>
      </c>
      <c r="K2313" s="1">
        <f>Tabla2[[#This Row],[pas]]+K2312</f>
        <v>13</v>
      </c>
    </row>
    <row r="2314" spans="1:11" x14ac:dyDescent="0.25">
      <c r="A2314" s="1">
        <v>1939.07946777344</v>
      </c>
      <c r="B2314" s="1">
        <v>1.5472805825993401</v>
      </c>
      <c r="C2314">
        <v>1.9681453977682399E-3</v>
      </c>
      <c r="D2314" s="1">
        <v>1.5453123487532101</v>
      </c>
      <c r="E2314" s="2">
        <v>-8.7200696441413998E-5</v>
      </c>
      <c r="F2314" s="1">
        <f>Tabla2[[#This Row],[Axial Force ]]/$O$11</f>
        <v>40.397488911946667</v>
      </c>
      <c r="G2314" s="5">
        <f>Tabla2[[#This Row],[Axial Displacement ]]/$O$8</f>
        <v>1.9102229414806667E-2</v>
      </c>
      <c r="H2314" s="1">
        <f>Tabla2[[#This Row],[Axial 634,12F ]]/25</f>
        <v>-3.4880278576565598E-6</v>
      </c>
      <c r="I2314" s="1">
        <f>IF(Tabla2[[#This Row],[Axial Displacement Command ]]=D2313,1,0)</f>
        <v>0</v>
      </c>
      <c r="J2314" s="1">
        <f>IF(AND(Tabla2[[#This Row],[cic]]=1,(AND(I2313=1,I2315=0))),1,0)</f>
        <v>0</v>
      </c>
      <c r="K2314" s="1">
        <f>Tabla2[[#This Row],[pas]]+K2313</f>
        <v>13</v>
      </c>
    </row>
    <row r="2315" spans="1:11" x14ac:dyDescent="0.25">
      <c r="A2315" s="1">
        <v>1932.50085449219</v>
      </c>
      <c r="B2315" s="1">
        <v>1.54403690248728</v>
      </c>
      <c r="C2315">
        <v>2.0611287254723699E-3</v>
      </c>
      <c r="D2315" s="1">
        <v>1.5419757692143301</v>
      </c>
      <c r="E2315">
        <v>-2.0130933364725901E-4</v>
      </c>
      <c r="F2315" s="1">
        <f>Tabla2[[#This Row],[Axial Force ]]/$O$11</f>
        <v>40.260434468587292</v>
      </c>
      <c r="G2315" s="5">
        <f>Tabla2[[#This Row],[Axial Displacement ]]/$O$8</f>
        <v>1.9062183981324445E-2</v>
      </c>
      <c r="H2315" s="1">
        <f>Tabla2[[#This Row],[Axial 634,12F ]]/25</f>
        <v>-8.0523733458903599E-6</v>
      </c>
      <c r="I2315" s="1">
        <f>IF(Tabla2[[#This Row],[Axial Displacement Command ]]=D2314,1,0)</f>
        <v>0</v>
      </c>
      <c r="J2315" s="1">
        <f>IF(AND(Tabla2[[#This Row],[cic]]=1,(AND(I2314=1,I2316=0))),1,0)</f>
        <v>0</v>
      </c>
      <c r="K2315" s="1">
        <f>Tabla2[[#This Row],[pas]]+K2314</f>
        <v>13</v>
      </c>
    </row>
    <row r="2316" spans="1:11" x14ac:dyDescent="0.25">
      <c r="A2316" s="1">
        <v>1923.0693359375</v>
      </c>
      <c r="B2316" s="1">
        <v>1.5404247678816301</v>
      </c>
      <c r="C2316">
        <v>1.7856359590950901E-3</v>
      </c>
      <c r="D2316" s="1">
        <v>1.5386391896754501</v>
      </c>
      <c r="E2316">
        <v>8.1562450304772905E-4</v>
      </c>
      <c r="F2316" s="1">
        <f>Tabla2[[#This Row],[Axial Force ]]/$O$11</f>
        <v>40.063944498697914</v>
      </c>
      <c r="G2316" s="5">
        <f>Tabla2[[#This Row],[Axial Displacement ]]/$O$8</f>
        <v>1.9017589726933706E-2</v>
      </c>
      <c r="H2316" s="1">
        <f>Tabla2[[#This Row],[Axial 634,12F ]]/25</f>
        <v>3.2624980121909162E-5</v>
      </c>
      <c r="I2316" s="1">
        <f>IF(Tabla2[[#This Row],[Axial Displacement Command ]]=D2315,1,0)</f>
        <v>0</v>
      </c>
      <c r="J2316" s="1">
        <f>IF(AND(Tabla2[[#This Row],[cic]]=1,(AND(I2315=1,I2317=0))),1,0)</f>
        <v>0</v>
      </c>
      <c r="K2316" s="1">
        <f>Tabla2[[#This Row],[pas]]+K2315</f>
        <v>13</v>
      </c>
    </row>
    <row r="2317" spans="1:11" x14ac:dyDescent="0.25">
      <c r="A2317" s="1">
        <v>1915.52160644531</v>
      </c>
      <c r="B2317" s="1">
        <v>1.53614755254239</v>
      </c>
      <c r="C2317">
        <v>8.4495542296281201E-4</v>
      </c>
      <c r="D2317" s="1">
        <v>1.5353026101365701</v>
      </c>
      <c r="E2317">
        <v>1.33384764922084E-3</v>
      </c>
      <c r="F2317" s="1">
        <f>Tabla2[[#This Row],[Axial Force ]]/$O$11</f>
        <v>39.906700134277294</v>
      </c>
      <c r="G2317" s="5">
        <f>Tabla2[[#This Row],[Axial Displacement ]]/$O$8</f>
        <v>1.8964784599288766E-2</v>
      </c>
      <c r="H2317" s="1">
        <f>Tabla2[[#This Row],[Axial 634,12F ]]/25</f>
        <v>5.33539059688336E-5</v>
      </c>
      <c r="I2317" s="1">
        <f>IF(Tabla2[[#This Row],[Axial Displacement Command ]]=D2316,1,0)</f>
        <v>0</v>
      </c>
      <c r="J2317" s="1">
        <f>IF(AND(Tabla2[[#This Row],[cic]]=1,(AND(I2316=1,I2318=0))),1,0)</f>
        <v>0</v>
      </c>
      <c r="K2317" s="1">
        <f>Tabla2[[#This Row],[pas]]+K2316</f>
        <v>13</v>
      </c>
    </row>
    <row r="2318" spans="1:11" x14ac:dyDescent="0.25">
      <c r="A2318" s="1">
        <v>1909.21801757813</v>
      </c>
      <c r="B2318" s="1">
        <v>1.53345824219286</v>
      </c>
      <c r="C2318">
        <v>1.4922618447599199E-3</v>
      </c>
      <c r="D2318" s="1">
        <v>1.5319659141823601</v>
      </c>
      <c r="E2318">
        <v>1.85607882485783E-3</v>
      </c>
      <c r="F2318" s="1">
        <f>Tabla2[[#This Row],[Axial Force ]]/$O$11</f>
        <v>39.775375366211044</v>
      </c>
      <c r="G2318" s="5">
        <f>Tabla2[[#This Row],[Axial Displacement ]]/$O$8</f>
        <v>1.8931583236948889E-2</v>
      </c>
      <c r="H2318" s="1">
        <f>Tabla2[[#This Row],[Axial 634,12F ]]/25</f>
        <v>7.4243152994313196E-5</v>
      </c>
      <c r="I2318" s="1">
        <f>IF(Tabla2[[#This Row],[Axial Displacement Command ]]=D2317,1,0)</f>
        <v>0</v>
      </c>
      <c r="J2318" s="1">
        <f>IF(AND(Tabla2[[#This Row],[cic]]=1,(AND(I2317=1,I2319=0))),1,0)</f>
        <v>0</v>
      </c>
      <c r="K2318" s="1">
        <f>Tabla2[[#This Row],[pas]]+K2317</f>
        <v>13</v>
      </c>
    </row>
    <row r="2319" spans="1:11" x14ac:dyDescent="0.25">
      <c r="A2319" s="1">
        <v>1903.47729492188</v>
      </c>
      <c r="B2319" s="1">
        <v>1.5308940783142999</v>
      </c>
      <c r="C2319">
        <v>2.2646188426733698E-3</v>
      </c>
      <c r="D2319" s="1">
        <v>1.5286294510588101</v>
      </c>
      <c r="E2319" s="2">
        <v>2.9984231986190901E-5</v>
      </c>
      <c r="F2319" s="1">
        <f>Tabla2[[#This Row],[Axial Force ]]/$O$11</f>
        <v>39.655776977539169</v>
      </c>
      <c r="G2319" s="5">
        <f>Tabla2[[#This Row],[Axial Displacement ]]/$O$8</f>
        <v>1.8899926892769134E-2</v>
      </c>
      <c r="H2319" s="1">
        <f>Tabla2[[#This Row],[Axial 634,12F ]]/25</f>
        <v>1.1993692794476361E-6</v>
      </c>
      <c r="I2319" s="1">
        <f>IF(Tabla2[[#This Row],[Axial Displacement Command ]]=D2318,1,0)</f>
        <v>0</v>
      </c>
      <c r="J2319" s="1">
        <f>IF(AND(Tabla2[[#This Row],[cic]]=1,(AND(I2318=1,I2320=0))),1,0)</f>
        <v>0</v>
      </c>
      <c r="K2319" s="1">
        <f>Tabla2[[#This Row],[pas]]+K2318</f>
        <v>13</v>
      </c>
    </row>
    <row r="2320" spans="1:11" x14ac:dyDescent="0.25">
      <c r="A2320" s="1">
        <v>1897.22436523438</v>
      </c>
      <c r="B2320" s="1">
        <v>1.52749300468713</v>
      </c>
      <c r="C2320">
        <v>2.2001265733706502E-3</v>
      </c>
      <c r="D2320" s="1">
        <v>1.5252928715199201</v>
      </c>
      <c r="E2320">
        <v>-4.9107268296211303E-4</v>
      </c>
      <c r="F2320" s="1">
        <f>Tabla2[[#This Row],[Axial Force ]]/$O$11</f>
        <v>39.525507609049583</v>
      </c>
      <c r="G2320" s="5">
        <f>Tabla2[[#This Row],[Axial Displacement ]]/$O$8</f>
        <v>1.885793832947074E-2</v>
      </c>
      <c r="H2320" s="1">
        <f>Tabla2[[#This Row],[Axial 634,12F ]]/25</f>
        <v>-1.9642907318484521E-5</v>
      </c>
      <c r="I2320" s="1">
        <f>IF(Tabla2[[#This Row],[Axial Displacement Command ]]=D2319,1,0)</f>
        <v>0</v>
      </c>
      <c r="J2320" s="1">
        <f>IF(AND(Tabla2[[#This Row],[cic]]=1,(AND(I2319=1,I2321=0))),1,0)</f>
        <v>0</v>
      </c>
      <c r="K2320" s="1">
        <f>Tabla2[[#This Row],[pas]]+K2319</f>
        <v>13</v>
      </c>
    </row>
    <row r="2321" spans="1:11" x14ac:dyDescent="0.25">
      <c r="A2321" s="1">
        <v>1890.78979492188</v>
      </c>
      <c r="B2321" s="1">
        <v>1.52506108861417</v>
      </c>
      <c r="C2321">
        <v>3.10492509925098E-3</v>
      </c>
      <c r="D2321" s="1">
        <v>1.52195617556572</v>
      </c>
      <c r="E2321">
        <v>-7.3655132837302495E-4</v>
      </c>
      <c r="F2321" s="1">
        <f>Tabla2[[#This Row],[Axial Force ]]/$O$11</f>
        <v>39.391454060872498</v>
      </c>
      <c r="G2321" s="5">
        <f>Tabla2[[#This Row],[Axial Displacement ]]/$O$8</f>
        <v>1.8827914674249012E-2</v>
      </c>
      <c r="H2321" s="1">
        <f>Tabla2[[#This Row],[Axial 634,12F ]]/25</f>
        <v>-2.9462053134920997E-5</v>
      </c>
      <c r="I2321" s="1">
        <f>IF(Tabla2[[#This Row],[Axial Displacement Command ]]=D2320,1,0)</f>
        <v>0</v>
      </c>
      <c r="J2321" s="1">
        <f>IF(AND(Tabla2[[#This Row],[cic]]=1,(AND(I2320=1,I2322=0))),1,0)</f>
        <v>0</v>
      </c>
      <c r="K2321" s="1">
        <f>Tabla2[[#This Row],[pas]]+K2320</f>
        <v>13</v>
      </c>
    </row>
    <row r="2322" spans="1:11" x14ac:dyDescent="0.25">
      <c r="A2322" s="1">
        <v>1879.77758789063</v>
      </c>
      <c r="B2322" s="1">
        <v>1.52066943701357</v>
      </c>
      <c r="C2322">
        <v>2.0498036974458999E-3</v>
      </c>
      <c r="D2322" s="1">
        <v>1.5186197124421601</v>
      </c>
      <c r="E2322">
        <v>-3.5757730074692497E-2</v>
      </c>
      <c r="F2322" s="1">
        <f>Tabla2[[#This Row],[Axial Force ]]/$O$11</f>
        <v>39.162033081054794</v>
      </c>
      <c r="G2322" s="5">
        <f>Tabla2[[#This Row],[Axial Displacement ]]/$O$8</f>
        <v>1.8773696753253952E-2</v>
      </c>
      <c r="H2322" s="1">
        <f>Tabla2[[#This Row],[Axial 634,12F ]]/25</f>
        <v>-1.4303092029876998E-3</v>
      </c>
      <c r="I2322" s="1">
        <f>IF(Tabla2[[#This Row],[Axial Displacement Command ]]=D2321,1,0)</f>
        <v>0</v>
      </c>
      <c r="J2322" s="1">
        <f>IF(AND(Tabla2[[#This Row],[cic]]=1,(AND(I2321=1,I2323=0))),1,0)</f>
        <v>0</v>
      </c>
      <c r="K2322" s="1">
        <f>Tabla2[[#This Row],[pas]]+K2321</f>
        <v>13</v>
      </c>
    </row>
    <row r="2323" spans="1:11" x14ac:dyDescent="0.25">
      <c r="A2323" s="1">
        <v>1871.42272949219</v>
      </c>
      <c r="B2323" s="1">
        <v>1.5157377347350101</v>
      </c>
      <c r="C2323">
        <v>4.5466421738638002E-4</v>
      </c>
      <c r="D2323" s="1">
        <v>1.5152831329032801</v>
      </c>
      <c r="E2323">
        <v>3.6523294966173098E-4</v>
      </c>
      <c r="F2323" s="1">
        <f>Tabla2[[#This Row],[Axial Force ]]/$O$11</f>
        <v>38.987973531087292</v>
      </c>
      <c r="G2323" s="5">
        <f>Tabla2[[#This Row],[Axial Displacement ]]/$O$8</f>
        <v>1.8712811539938395E-2</v>
      </c>
      <c r="H2323" s="1">
        <f>Tabla2[[#This Row],[Axial 634,12F ]]/25</f>
        <v>1.460931798646924E-5</v>
      </c>
      <c r="I2323" s="1">
        <f>IF(Tabla2[[#This Row],[Axial Displacement Command ]]=D2322,1,0)</f>
        <v>0</v>
      </c>
      <c r="J2323" s="1">
        <f>IF(AND(Tabla2[[#This Row],[cic]]=1,(AND(I2322=1,I2324=0))),1,0)</f>
        <v>0</v>
      </c>
      <c r="K2323" s="1">
        <f>Tabla2[[#This Row],[pas]]+K2322</f>
        <v>13</v>
      </c>
    </row>
    <row r="2324" spans="1:11" x14ac:dyDescent="0.25">
      <c r="A2324" s="1">
        <v>1865.47509765625</v>
      </c>
      <c r="B2324" s="1">
        <v>1.5139138558879499</v>
      </c>
      <c r="C2324">
        <v>1.9674300801852999E-3</v>
      </c>
      <c r="D2324" s="1">
        <v>1.51194643694907</v>
      </c>
      <c r="E2324">
        <v>2.9134132546460001E-3</v>
      </c>
      <c r="F2324" s="1">
        <f>Tabla2[[#This Row],[Axial Force ]]/$O$11</f>
        <v>38.864064534505211</v>
      </c>
      <c r="G2324" s="5">
        <f>Tabla2[[#This Row],[Axial Displacement ]]/$O$8</f>
        <v>1.8690294517135185E-2</v>
      </c>
      <c r="H2324" s="1">
        <f>Tabla2[[#This Row],[Axial 634,12F ]]/25</f>
        <v>1.1653653018584001E-4</v>
      </c>
      <c r="I2324" s="1">
        <f>IF(Tabla2[[#This Row],[Axial Displacement Command ]]=D2323,1,0)</f>
        <v>0</v>
      </c>
      <c r="J2324" s="1">
        <f>IF(AND(Tabla2[[#This Row],[cic]]=1,(AND(I2323=1,I2325=0))),1,0)</f>
        <v>0</v>
      </c>
      <c r="K2324" s="1">
        <f>Tabla2[[#This Row],[pas]]+K2323</f>
        <v>13</v>
      </c>
    </row>
    <row r="2325" spans="1:11" x14ac:dyDescent="0.25">
      <c r="A2325" s="1">
        <v>1859.43811035156</v>
      </c>
      <c r="B2325" s="1">
        <v>1.5110814711078999</v>
      </c>
      <c r="C2325">
        <v>2.4715661766094902E-3</v>
      </c>
      <c r="D2325" s="1">
        <v>1.50860985741019</v>
      </c>
      <c r="E2325" s="2">
        <v>8.8747590609727895E-5</v>
      </c>
      <c r="F2325" s="1">
        <f>Tabla2[[#This Row],[Axial Force ]]/$O$11</f>
        <v>38.738293965657498</v>
      </c>
      <c r="G2325" s="5">
        <f>Tabla2[[#This Row],[Axial Displacement ]]/$O$8</f>
        <v>1.8655326803801234E-2</v>
      </c>
      <c r="H2325" s="1">
        <f>Tabla2[[#This Row],[Axial 634,12F ]]/25</f>
        <v>3.5499036243891156E-6</v>
      </c>
      <c r="I2325" s="1">
        <f>IF(Tabla2[[#This Row],[Axial Displacement Command ]]=D2324,1,0)</f>
        <v>0</v>
      </c>
      <c r="J2325" s="1">
        <f>IF(AND(Tabla2[[#This Row],[cic]]=1,(AND(I2324=1,I2326=0))),1,0)</f>
        <v>0</v>
      </c>
      <c r="K2325" s="1">
        <f>Tabla2[[#This Row],[pas]]+K2324</f>
        <v>13</v>
      </c>
    </row>
    <row r="2326" spans="1:11" x14ac:dyDescent="0.25">
      <c r="A2326" s="1">
        <v>1852.76586914063</v>
      </c>
      <c r="B2326" s="1">
        <v>1.5068363863974801</v>
      </c>
      <c r="C2326">
        <v>1.5630722600690199E-3</v>
      </c>
      <c r="D2326" s="1">
        <v>1.5052733942866301</v>
      </c>
      <c r="E2326">
        <v>-5.3185596016192005E-4</v>
      </c>
      <c r="F2326" s="1">
        <f>Tabla2[[#This Row],[Axial Force ]]/$O$11</f>
        <v>38.599288940429794</v>
      </c>
      <c r="G2326" s="5">
        <f>Tabla2[[#This Row],[Axial Displacement ]]/$O$8</f>
        <v>1.8602918350586174E-2</v>
      </c>
      <c r="H2326" s="1">
        <f>Tabla2[[#This Row],[Axial 634,12F ]]/25</f>
        <v>-2.1274238406476801E-5</v>
      </c>
      <c r="I2326" s="1">
        <f>IF(Tabla2[[#This Row],[Axial Displacement Command ]]=D2325,1,0)</f>
        <v>0</v>
      </c>
      <c r="J2326" s="1">
        <f>IF(AND(Tabla2[[#This Row],[cic]]=1,(AND(I2325=1,I2327=0))),1,0)</f>
        <v>0</v>
      </c>
      <c r="K2326" s="1">
        <f>Tabla2[[#This Row],[pas]]+K2325</f>
        <v>13</v>
      </c>
    </row>
    <row r="2327" spans="1:11" x14ac:dyDescent="0.25">
      <c r="A2327" s="1">
        <v>1842.65637207031</v>
      </c>
      <c r="B2327" s="1">
        <v>1.50315638165921</v>
      </c>
      <c r="C2327">
        <v>1.21974949252035E-3</v>
      </c>
      <c r="D2327" s="1">
        <v>1.50193669833243</v>
      </c>
      <c r="E2327">
        <v>-9.2986903155178901E-4</v>
      </c>
      <c r="F2327" s="1">
        <f>Tabla2[[#This Row],[Axial Force ]]/$O$11</f>
        <v>38.388674418131458</v>
      </c>
      <c r="G2327" s="5">
        <f>Tabla2[[#This Row],[Axial Displacement ]]/$O$8</f>
        <v>1.8557486193323581E-2</v>
      </c>
      <c r="H2327" s="1">
        <f>Tabla2[[#This Row],[Axial 634,12F ]]/25</f>
        <v>-3.7194761262071559E-5</v>
      </c>
      <c r="I2327" s="1">
        <f>IF(Tabla2[[#This Row],[Axial Displacement Command ]]=D2326,1,0)</f>
        <v>0</v>
      </c>
      <c r="J2327" s="1">
        <f>IF(AND(Tabla2[[#This Row],[cic]]=1,(AND(I2326=1,I2328=0))),1,0)</f>
        <v>0</v>
      </c>
      <c r="K2327" s="1">
        <f>Tabla2[[#This Row],[pas]]+K2326</f>
        <v>13</v>
      </c>
    </row>
    <row r="2328" spans="1:11" x14ac:dyDescent="0.25">
      <c r="A2328" s="1">
        <v>1834.76245117188</v>
      </c>
      <c r="B2328" s="1">
        <v>1.4992475043982301</v>
      </c>
      <c r="C2328">
        <v>6.4742567928988105E-4</v>
      </c>
      <c r="D2328" s="1">
        <v>1.49860011879355</v>
      </c>
      <c r="E2328">
        <v>1.3025545797518099E-4</v>
      </c>
      <c r="F2328" s="1">
        <f>Tabla2[[#This Row],[Axial Force ]]/$O$11</f>
        <v>38.224217732747498</v>
      </c>
      <c r="G2328" s="5">
        <f>Tabla2[[#This Row],[Axial Displacement ]]/$O$8</f>
        <v>1.8509228449360864E-2</v>
      </c>
      <c r="H2328" s="1">
        <f>Tabla2[[#This Row],[Axial 634,12F ]]/25</f>
        <v>5.2102183190072393E-6</v>
      </c>
      <c r="I2328" s="1">
        <f>IF(Tabla2[[#This Row],[Axial Displacement Command ]]=D2327,1,0)</f>
        <v>0</v>
      </c>
      <c r="J2328" s="1">
        <f>IF(AND(Tabla2[[#This Row],[cic]]=1,(AND(I2327=1,I2329=0))),1,0)</f>
        <v>0</v>
      </c>
      <c r="K2328" s="1">
        <f>Tabla2[[#This Row],[pas]]+K2327</f>
        <v>13</v>
      </c>
    </row>
    <row r="2329" spans="1:11" x14ac:dyDescent="0.25">
      <c r="A2329" s="1">
        <v>1828.26989746094</v>
      </c>
      <c r="B2329" s="1">
        <v>1.49706599768251</v>
      </c>
      <c r="C2329">
        <v>1.80244444436539E-3</v>
      </c>
      <c r="D2329" s="1">
        <v>1.49526353925467</v>
      </c>
      <c r="E2329">
        <v>8.343626518581E-4</v>
      </c>
      <c r="F2329" s="1">
        <f>Tabla2[[#This Row],[Axial Force ]]/$O$11</f>
        <v>38.088956197102917</v>
      </c>
      <c r="G2329" s="5">
        <f>Tabla2[[#This Row],[Axial Displacement ]]/$O$8</f>
        <v>1.848229626768531E-2</v>
      </c>
      <c r="H2329" s="1">
        <f>Tabla2[[#This Row],[Axial 634,12F ]]/25</f>
        <v>3.3374506074323997E-5</v>
      </c>
      <c r="I2329" s="1">
        <f>IF(Tabla2[[#This Row],[Axial Displacement Command ]]=D2328,1,0)</f>
        <v>0</v>
      </c>
      <c r="J2329" s="1">
        <f>IF(AND(Tabla2[[#This Row],[cic]]=1,(AND(I2328=1,I2330=0))),1,0)</f>
        <v>0</v>
      </c>
      <c r="K2329" s="1">
        <f>Tabla2[[#This Row],[pas]]+K2328</f>
        <v>13</v>
      </c>
    </row>
    <row r="2330" spans="1:11" x14ac:dyDescent="0.25">
      <c r="A2330" s="1">
        <v>1822.078125</v>
      </c>
      <c r="B2330" s="1">
        <v>1.4935863437131001</v>
      </c>
      <c r="C2330">
        <v>1.6593933196418201E-3</v>
      </c>
      <c r="D2330" s="1">
        <v>1.49192695971578</v>
      </c>
      <c r="E2330" s="2">
        <v>1.5444207690507001E-5</v>
      </c>
      <c r="F2330" s="1">
        <f>Tabla2[[#This Row],[Axial Force ]]/$O$11</f>
        <v>37.9599609375</v>
      </c>
      <c r="G2330" s="5">
        <f>Tabla2[[#This Row],[Axial Displacement ]]/$O$8</f>
        <v>1.8439337576704937E-2</v>
      </c>
      <c r="H2330" s="1">
        <f>Tabla2[[#This Row],[Axial 634,12F ]]/25</f>
        <v>6.1776830762028006E-7</v>
      </c>
      <c r="I2330" s="1">
        <f>IF(Tabla2[[#This Row],[Axial Displacement Command ]]=D2329,1,0)</f>
        <v>0</v>
      </c>
      <c r="J2330" s="1">
        <f>IF(AND(Tabla2[[#This Row],[cic]]=1,(AND(I2329=1,I2331=0))),1,0)</f>
        <v>0</v>
      </c>
      <c r="K2330" s="1">
        <f>Tabla2[[#This Row],[pas]]+K2329</f>
        <v>13</v>
      </c>
    </row>
    <row r="2331" spans="1:11" x14ac:dyDescent="0.25">
      <c r="A2331" s="1">
        <v>1817.60046386719</v>
      </c>
      <c r="B2331" s="1">
        <v>1.4910614117979999</v>
      </c>
      <c r="C2331">
        <v>2.4710893740120801E-3</v>
      </c>
      <c r="D2331" s="1">
        <v>1.4885903801769</v>
      </c>
      <c r="E2331">
        <v>6.3654732684881299E-4</v>
      </c>
      <c r="F2331" s="1">
        <f>Tabla2[[#This Row],[Axial Force ]]/$O$11</f>
        <v>37.866676330566456</v>
      </c>
      <c r="G2331" s="5">
        <f>Tabla2[[#This Row],[Axial Displacement ]]/$O$8</f>
        <v>1.8408165577753086E-2</v>
      </c>
      <c r="H2331" s="1">
        <f>Tabla2[[#This Row],[Axial 634,12F ]]/25</f>
        <v>2.5461893073952521E-5</v>
      </c>
      <c r="I2331" s="1">
        <f>IF(Tabla2[[#This Row],[Axial Displacement Command ]]=D2330,1,0)</f>
        <v>0</v>
      </c>
      <c r="J2331" s="1">
        <f>IF(AND(Tabla2[[#This Row],[cic]]=1,(AND(I2330=1,I2332=0))),1,0)</f>
        <v>0</v>
      </c>
      <c r="K2331" s="1">
        <f>Tabla2[[#This Row],[pas]]+K2330</f>
        <v>13</v>
      </c>
    </row>
    <row r="2332" spans="1:11" x14ac:dyDescent="0.25">
      <c r="A2332" s="1">
        <v>1809.55847167969</v>
      </c>
      <c r="B2332" s="1">
        <v>1.48800725582987</v>
      </c>
      <c r="C2332">
        <v>2.7534961191122398E-3</v>
      </c>
      <c r="D2332" s="1">
        <v>1.48525380063802</v>
      </c>
      <c r="E2332">
        <v>-4.3561276470427401E-3</v>
      </c>
      <c r="F2332" s="1">
        <f>Tabla2[[#This Row],[Axial Force ]]/$O$11</f>
        <v>37.699134826660206</v>
      </c>
      <c r="G2332" s="5">
        <f>Tabla2[[#This Row],[Axial Displacement ]]/$O$8</f>
        <v>1.8370459948516913E-2</v>
      </c>
      <c r="H2332" s="1">
        <f>Tabla2[[#This Row],[Axial 634,12F ]]/25</f>
        <v>-1.7424510588170961E-4</v>
      </c>
      <c r="I2332" s="1">
        <f>IF(Tabla2[[#This Row],[Axial Displacement Command ]]=D2331,1,0)</f>
        <v>0</v>
      </c>
      <c r="J2332" s="1">
        <f>IF(AND(Tabla2[[#This Row],[cic]]=1,(AND(I2331=1,I2333=0))),1,0)</f>
        <v>0</v>
      </c>
      <c r="K2332" s="1">
        <f>Tabla2[[#This Row],[pas]]+K2331</f>
        <v>13</v>
      </c>
    </row>
    <row r="2333" spans="1:11" x14ac:dyDescent="0.25">
      <c r="A2333" s="1">
        <v>1803.01525878906</v>
      </c>
      <c r="B2333" s="1">
        <v>1.4845454134047</v>
      </c>
      <c r="C2333">
        <v>2.6283264560333901E-3</v>
      </c>
      <c r="D2333" s="1">
        <v>1.48191710468382</v>
      </c>
      <c r="E2333">
        <v>-6.8685170617754899E-4</v>
      </c>
      <c r="F2333" s="1">
        <f>Tabla2[[#This Row],[Axial Force ]]/$O$11</f>
        <v>37.562817891438748</v>
      </c>
      <c r="G2333" s="5">
        <f>Tabla2[[#This Row],[Axial Displacement ]]/$O$8</f>
        <v>1.8327721153144443E-2</v>
      </c>
      <c r="H2333" s="1">
        <f>Tabla2[[#This Row],[Axial 634,12F ]]/25</f>
        <v>-2.7474068247101958E-5</v>
      </c>
      <c r="I2333" s="1">
        <f>IF(Tabla2[[#This Row],[Axial Displacement Command ]]=D2332,1,0)</f>
        <v>0</v>
      </c>
      <c r="J2333" s="1">
        <f>IF(AND(Tabla2[[#This Row],[cic]]=1,(AND(I2332=1,I2334=0))),1,0)</f>
        <v>0</v>
      </c>
      <c r="K2333" s="1">
        <f>Tabla2[[#This Row],[pas]]+K2332</f>
        <v>13</v>
      </c>
    </row>
    <row r="2334" spans="1:11" x14ac:dyDescent="0.25">
      <c r="A2334" s="1">
        <v>1794.28662109375</v>
      </c>
      <c r="B2334" s="1">
        <v>1.48056144826114</v>
      </c>
      <c r="C2334">
        <v>1.9809008335869298E-3</v>
      </c>
      <c r="D2334" s="1">
        <v>1.47858064156026</v>
      </c>
      <c r="E2334">
        <v>-8.1438292909297204E-4</v>
      </c>
      <c r="F2334" s="1">
        <f>Tabla2[[#This Row],[Axial Force ]]/$O$11</f>
        <v>37.380971272786461</v>
      </c>
      <c r="G2334" s="5">
        <f>Tabla2[[#This Row],[Axial Displacement ]]/$O$8</f>
        <v>1.827853639828568E-2</v>
      </c>
      <c r="H2334" s="1">
        <f>Tabla2[[#This Row],[Axial 634,12F ]]/25</f>
        <v>-3.2575317163718885E-5</v>
      </c>
      <c r="I2334" s="1">
        <f>IF(Tabla2[[#This Row],[Axial Displacement Command ]]=D2333,1,0)</f>
        <v>0</v>
      </c>
      <c r="J2334" s="1">
        <f>IF(AND(Tabla2[[#This Row],[cic]]=1,(AND(I2333=1,I2335=0))),1,0)</f>
        <v>0</v>
      </c>
      <c r="K2334" s="1">
        <f>Tabla2[[#This Row],[pas]]+K2333</f>
        <v>13</v>
      </c>
    </row>
    <row r="2335" spans="1:11" x14ac:dyDescent="0.25">
      <c r="A2335" s="1">
        <v>1786.84375</v>
      </c>
      <c r="B2335" s="1">
        <v>1.47709960583597</v>
      </c>
      <c r="C2335">
        <v>1.85561179932847E-3</v>
      </c>
      <c r="D2335" s="1">
        <v>1.47524406202137</v>
      </c>
      <c r="E2335">
        <v>1.51881590682024E-3</v>
      </c>
      <c r="F2335" s="1">
        <f>Tabla2[[#This Row],[Axial Force ]]/$O$11</f>
        <v>37.225911458333336</v>
      </c>
      <c r="G2335" s="5">
        <f>Tabla2[[#This Row],[Axial Displacement ]]/$O$8</f>
        <v>1.823579760291321E-2</v>
      </c>
      <c r="H2335" s="1">
        <f>Tabla2[[#This Row],[Axial 634,12F ]]/25</f>
        <v>6.0752636272809597E-5</v>
      </c>
      <c r="I2335" s="1">
        <f>IF(Tabla2[[#This Row],[Axial Displacement Command ]]=D2334,1,0)</f>
        <v>0</v>
      </c>
      <c r="J2335" s="1">
        <f>IF(AND(Tabla2[[#This Row],[cic]]=1,(AND(I2334=1,I2336=0))),1,0)</f>
        <v>0</v>
      </c>
      <c r="K2335" s="1">
        <f>Tabla2[[#This Row],[pas]]+K2334</f>
        <v>13</v>
      </c>
    </row>
    <row r="2336" spans="1:11" x14ac:dyDescent="0.25">
      <c r="A2336" s="1">
        <v>1778.12231445313</v>
      </c>
      <c r="B2336" s="1">
        <v>1.4733553398400501</v>
      </c>
      <c r="C2336">
        <v>1.44791601996985E-3</v>
      </c>
      <c r="D2336" s="1">
        <v>1.47190736606717</v>
      </c>
      <c r="E2336">
        <v>1.38159421680939E-4</v>
      </c>
      <c r="F2336" s="1">
        <f>Tabla2[[#This Row],[Axial Force ]]/$O$11</f>
        <v>37.044214884440208</v>
      </c>
      <c r="G2336" s="5">
        <f>Tabla2[[#This Row],[Axial Displacement ]]/$O$8</f>
        <v>1.8189572096790743E-2</v>
      </c>
      <c r="H2336" s="1">
        <f>Tabla2[[#This Row],[Axial 634,12F ]]/25</f>
        <v>5.5263768672375599E-6</v>
      </c>
      <c r="I2336" s="1">
        <f>IF(Tabla2[[#This Row],[Axial Displacement Command ]]=D2335,1,0)</f>
        <v>0</v>
      </c>
      <c r="J2336" s="1">
        <f>IF(AND(Tabla2[[#This Row],[cic]]=1,(AND(I2335=1,I2337=0))),1,0)</f>
        <v>0</v>
      </c>
      <c r="K2336" s="1">
        <f>Tabla2[[#This Row],[pas]]+K2335</f>
        <v>13</v>
      </c>
    </row>
    <row r="2337" spans="1:11" x14ac:dyDescent="0.25">
      <c r="A2337" s="1">
        <v>1770.46057128906</v>
      </c>
      <c r="B2337" s="1">
        <v>1.4691889518871899</v>
      </c>
      <c r="C2337">
        <v>6.1810015949959095E-4</v>
      </c>
      <c r="D2337" s="1">
        <v>1.46857078652829</v>
      </c>
      <c r="E2337">
        <v>1.56402813900058E-3</v>
      </c>
      <c r="F2337" s="1">
        <f>Tabla2[[#This Row],[Axial Force ]]/$O$11</f>
        <v>36.884595235188748</v>
      </c>
      <c r="G2337" s="5">
        <f>Tabla2[[#This Row],[Axial Displacement ]]/$O$8</f>
        <v>1.8138135208483827E-2</v>
      </c>
      <c r="H2337" s="1">
        <f>Tabla2[[#This Row],[Axial 634,12F ]]/25</f>
        <v>6.2561125560023194E-5</v>
      </c>
      <c r="I2337" s="1">
        <f>IF(Tabla2[[#This Row],[Axial Displacement Command ]]=D2336,1,0)</f>
        <v>0</v>
      </c>
      <c r="J2337" s="1">
        <f>IF(AND(Tabla2[[#This Row],[cic]]=1,(AND(I2336=1,I2338=0))),1,0)</f>
        <v>0</v>
      </c>
      <c r="K2337" s="1">
        <f>Tabla2[[#This Row],[pas]]+K2336</f>
        <v>13</v>
      </c>
    </row>
    <row r="2338" spans="1:11" x14ac:dyDescent="0.25">
      <c r="A2338" s="1">
        <v>1765.51696777344</v>
      </c>
      <c r="B2338" s="1">
        <v>1.46781920921057</v>
      </c>
      <c r="C2338">
        <v>2.58493423643813E-3</v>
      </c>
      <c r="D2338" s="1">
        <v>1.46523432340473</v>
      </c>
      <c r="E2338">
        <v>-4.12136728300538E-4</v>
      </c>
      <c r="F2338" s="1">
        <f>Tabla2[[#This Row],[Axial Force ]]/$O$11</f>
        <v>36.781603495280002</v>
      </c>
      <c r="G2338" s="5">
        <f>Tabla2[[#This Row],[Axial Displacement ]]/$O$8</f>
        <v>1.8121224805068763E-2</v>
      </c>
      <c r="H2338" s="1">
        <f>Tabla2[[#This Row],[Axial 634,12F ]]/25</f>
        <v>-1.6485469132021522E-5</v>
      </c>
      <c r="I2338" s="1">
        <f>IF(Tabla2[[#This Row],[Axial Displacement Command ]]=D2337,1,0)</f>
        <v>0</v>
      </c>
      <c r="J2338" s="1">
        <f>IF(AND(Tabla2[[#This Row],[cic]]=1,(AND(I2337=1,I2339=0))),1,0)</f>
        <v>0</v>
      </c>
      <c r="K2338" s="1">
        <f>Tabla2[[#This Row],[pas]]+K2337</f>
        <v>13</v>
      </c>
    </row>
    <row r="2339" spans="1:11" x14ac:dyDescent="0.25">
      <c r="A2339" s="1">
        <v>1759.078125</v>
      </c>
      <c r="B2339" s="1">
        <v>1.4634740073233801</v>
      </c>
      <c r="C2339">
        <v>1.57642364229105E-3</v>
      </c>
      <c r="D2339" s="1">
        <v>1.46189762745053</v>
      </c>
      <c r="E2339">
        <v>-1.05634410374478E-3</v>
      </c>
      <c r="F2339" s="1">
        <f>Tabla2[[#This Row],[Axial Force ]]/$O$11</f>
        <v>36.6474609375</v>
      </c>
      <c r="G2339" s="5">
        <f>Tabla2[[#This Row],[Axial Displacement ]]/$O$8</f>
        <v>1.8067580337325681E-2</v>
      </c>
      <c r="H2339" s="1">
        <f>Tabla2[[#This Row],[Axial 634,12F ]]/25</f>
        <v>-4.2253764149791197E-5</v>
      </c>
      <c r="I2339" s="1">
        <f>IF(Tabla2[[#This Row],[Axial Displacement Command ]]=D2338,1,0)</f>
        <v>0</v>
      </c>
      <c r="J2339" s="1">
        <f>IF(AND(Tabla2[[#This Row],[cic]]=1,(AND(I2338=1,I2340=0))),1,0)</f>
        <v>0</v>
      </c>
      <c r="K2339" s="1">
        <f>Tabla2[[#This Row],[pas]]+K2338</f>
        <v>13</v>
      </c>
    </row>
    <row r="2340" spans="1:11" x14ac:dyDescent="0.25">
      <c r="A2340" s="1">
        <v>1748.13732910156</v>
      </c>
      <c r="B2340" s="1">
        <v>1.4593935338780299</v>
      </c>
      <c r="C2340">
        <v>8.3243844528624301E-4</v>
      </c>
      <c r="D2340" s="1">
        <v>1.45856104791164</v>
      </c>
      <c r="E2340">
        <v>4.78354138522263E-4</v>
      </c>
      <c r="F2340" s="1">
        <f>Tabla2[[#This Row],[Axial Force ]]/$O$11</f>
        <v>36.419527689615833</v>
      </c>
      <c r="G2340" s="5">
        <f>Tabla2[[#This Row],[Axial Displacement ]]/$O$8</f>
        <v>1.8017204121950986E-2</v>
      </c>
      <c r="H2340" s="1">
        <f>Tabla2[[#This Row],[Axial 634,12F ]]/25</f>
        <v>1.9134165540890522E-5</v>
      </c>
      <c r="I2340" s="1">
        <f>IF(Tabla2[[#This Row],[Axial Displacement Command ]]=D2339,1,0)</f>
        <v>0</v>
      </c>
      <c r="J2340" s="1">
        <f>IF(AND(Tabla2[[#This Row],[cic]]=1,(AND(I2339=1,I2341=0))),1,0)</f>
        <v>0</v>
      </c>
      <c r="K2340" s="1">
        <f>Tabla2[[#This Row],[pas]]+K2339</f>
        <v>13</v>
      </c>
    </row>
    <row r="2341" spans="1:11" x14ac:dyDescent="0.25">
      <c r="A2341" s="1">
        <v>1742.57836914063</v>
      </c>
      <c r="B2341" s="1">
        <v>1.4563393779099001</v>
      </c>
      <c r="C2341">
        <v>1.1148453040732401E-3</v>
      </c>
      <c r="D2341" s="1">
        <v>1.45522446837276</v>
      </c>
      <c r="E2341">
        <v>-1.05221317880932E-3</v>
      </c>
      <c r="F2341" s="1">
        <f>Tabla2[[#This Row],[Axial Force ]]/$O$11</f>
        <v>36.303716023763123</v>
      </c>
      <c r="G2341" s="5">
        <f>Tabla2[[#This Row],[Axial Displacement ]]/$O$8</f>
        <v>1.7979498492714817E-2</v>
      </c>
      <c r="H2341" s="1">
        <f>Tabla2[[#This Row],[Axial 634,12F ]]/25</f>
        <v>-4.20885271523728E-5</v>
      </c>
      <c r="I2341" s="1">
        <f>IF(Tabla2[[#This Row],[Axial Displacement Command ]]=D2340,1,0)</f>
        <v>0</v>
      </c>
      <c r="J2341" s="1">
        <f>IF(AND(Tabla2[[#This Row],[cic]]=1,(AND(I2340=1,I2342=0))),1,0)</f>
        <v>0</v>
      </c>
      <c r="K2341" s="1">
        <f>Tabla2[[#This Row],[pas]]+K2340</f>
        <v>13</v>
      </c>
    </row>
    <row r="2342" spans="1:11" x14ac:dyDescent="0.25">
      <c r="A2342" s="1">
        <v>1737.91552734375</v>
      </c>
      <c r="B2342" s="1">
        <v>1.4541900018230101</v>
      </c>
      <c r="C2342">
        <v>2.3021698325464998E-3</v>
      </c>
      <c r="D2342" s="1">
        <v>1.45188788883388</v>
      </c>
      <c r="E2342">
        <v>-1.31221000287951E-4</v>
      </c>
      <c r="F2342" s="1">
        <f>Tabla2[[#This Row],[Axial Force ]]/$O$11</f>
        <v>36.206573486328125</v>
      </c>
      <c r="G2342" s="5">
        <f>Tabla2[[#This Row],[Axial Displacement ]]/$O$8</f>
        <v>1.7952962985469261E-2</v>
      </c>
      <c r="H2342" s="1">
        <f>Tabla2[[#This Row],[Axial 634,12F ]]/25</f>
        <v>-5.2488400115180403E-6</v>
      </c>
      <c r="I2342" s="1">
        <f>IF(Tabla2[[#This Row],[Axial Displacement Command ]]=D2341,1,0)</f>
        <v>0</v>
      </c>
      <c r="J2342" s="1">
        <f>IF(AND(Tabla2[[#This Row],[cic]]=1,(AND(I2341=1,I2343=0))),1,0)</f>
        <v>0</v>
      </c>
      <c r="K2342" s="1">
        <f>Tabla2[[#This Row],[pas]]+K2341</f>
        <v>13</v>
      </c>
    </row>
    <row r="2343" spans="1:11" x14ac:dyDescent="0.25">
      <c r="A2343" s="1">
        <v>1729.82019042969</v>
      </c>
      <c r="B2343" s="1">
        <v>1.45029544364661</v>
      </c>
      <c r="C2343">
        <v>1.7441510635762801E-3</v>
      </c>
      <c r="D2343" s="1">
        <v>1.448551309295</v>
      </c>
      <c r="E2343" s="2">
        <v>3.9496448778209001E-5</v>
      </c>
      <c r="F2343" s="1">
        <f>Tabla2[[#This Row],[Axial Force ]]/$O$11</f>
        <v>36.037920633951877</v>
      </c>
      <c r="G2343" s="5">
        <f>Tabla2[[#This Row],[Axial Displacement ]]/$O$8</f>
        <v>1.7904882020328517E-2</v>
      </c>
      <c r="H2343" s="1">
        <f>Tabla2[[#This Row],[Axial 634,12F ]]/25</f>
        <v>1.5798579511283599E-6</v>
      </c>
      <c r="I2343" s="1">
        <f>IF(Tabla2[[#This Row],[Axial Displacement Command ]]=D2342,1,0)</f>
        <v>0</v>
      </c>
      <c r="J2343" s="1">
        <f>IF(AND(Tabla2[[#This Row],[cic]]=1,(AND(I2342=1,I2344=0))),1,0)</f>
        <v>0</v>
      </c>
      <c r="K2343" s="1">
        <f>Tabla2[[#This Row],[pas]]+K2342</f>
        <v>13</v>
      </c>
    </row>
    <row r="2344" spans="1:11" x14ac:dyDescent="0.25">
      <c r="A2344" s="1">
        <v>1722.49865722656</v>
      </c>
      <c r="B2344" s="1">
        <v>1.4461112441495101</v>
      </c>
      <c r="C2344">
        <v>8.9645385514813803E-4</v>
      </c>
      <c r="D2344" s="1">
        <v>1.44521472975612</v>
      </c>
      <c r="E2344">
        <v>6.4663657894925596E-4</v>
      </c>
      <c r="F2344" s="1">
        <f>Tabla2[[#This Row],[Axial Force ]]/$O$11</f>
        <v>35.885388692219998</v>
      </c>
      <c r="G2344" s="5">
        <f>Tabla2[[#This Row],[Axial Displacement ]]/$O$8</f>
        <v>1.7853225236413705E-2</v>
      </c>
      <c r="H2344" s="1">
        <f>Tabla2[[#This Row],[Axial 634,12F ]]/25</f>
        <v>2.5865463157970239E-5</v>
      </c>
      <c r="I2344" s="1">
        <f>IF(Tabla2[[#This Row],[Axial Displacement Command ]]=D2343,1,0)</f>
        <v>0</v>
      </c>
      <c r="J2344" s="1">
        <f>IF(AND(Tabla2[[#This Row],[cic]]=1,(AND(I2343=1,I2345=0))),1,0)</f>
        <v>0</v>
      </c>
      <c r="K2344" s="1">
        <f>Tabla2[[#This Row],[pas]]+K2343</f>
        <v>13</v>
      </c>
    </row>
    <row r="2345" spans="1:11" x14ac:dyDescent="0.25">
      <c r="A2345" s="1">
        <v>1716.20275878906</v>
      </c>
      <c r="B2345" s="1">
        <v>1.44440529402345</v>
      </c>
      <c r="C2345">
        <v>2.5272370294260301E-3</v>
      </c>
      <c r="D2345" s="1">
        <v>1.4418780338019099</v>
      </c>
      <c r="E2345">
        <v>-1.54403664964775E-3</v>
      </c>
      <c r="F2345" s="1">
        <f>Tabla2[[#This Row],[Axial Force ]]/$O$11</f>
        <v>35.754224141438748</v>
      </c>
      <c r="G2345" s="5">
        <f>Tabla2[[#This Row],[Axial Displacement ]]/$O$8</f>
        <v>1.7832164123746296E-2</v>
      </c>
      <c r="H2345" s="1">
        <f>Tabla2[[#This Row],[Axial 634,12F ]]/25</f>
        <v>-6.1761465985909995E-5</v>
      </c>
      <c r="I2345" s="1">
        <f>IF(Tabla2[[#This Row],[Axial Displacement Command ]]=D2344,1,0)</f>
        <v>0</v>
      </c>
      <c r="J2345" s="1">
        <f>IF(AND(Tabla2[[#This Row],[cic]]=1,(AND(I2344=1,I2346=0))),1,0)</f>
        <v>0</v>
      </c>
      <c r="K2345" s="1">
        <f>Tabla2[[#This Row],[pas]]+K2344</f>
        <v>13</v>
      </c>
    </row>
    <row r="2346" spans="1:11" x14ac:dyDescent="0.25">
      <c r="A2346" s="1">
        <v>1709.62329101563</v>
      </c>
      <c r="B2346" s="1">
        <v>1.44073250703514</v>
      </c>
      <c r="C2346">
        <v>2.1909474980930099E-3</v>
      </c>
      <c r="D2346" s="1">
        <v>1.43854157067835</v>
      </c>
      <c r="E2346">
        <v>-6.3832942487351797E-4</v>
      </c>
      <c r="F2346" s="1">
        <f>Tabla2[[#This Row],[Axial Force ]]/$O$11</f>
        <v>35.617151896158958</v>
      </c>
      <c r="G2346" s="5">
        <f>Tabla2[[#This Row],[Axial Displacement ]]/$O$8</f>
        <v>1.7786821074507901E-2</v>
      </c>
      <c r="H2346" s="1">
        <f>Tabla2[[#This Row],[Axial 634,12F ]]/25</f>
        <v>-2.5533176994940718E-5</v>
      </c>
      <c r="I2346" s="1">
        <f>IF(Tabla2[[#This Row],[Axial Displacement Command ]]=D2345,1,0)</f>
        <v>0</v>
      </c>
      <c r="J2346" s="1">
        <f>IF(AND(Tabla2[[#This Row],[cic]]=1,(AND(I2345=1,I2347=0))),1,0)</f>
        <v>0</v>
      </c>
      <c r="K2346" s="1">
        <f>Tabla2[[#This Row],[pas]]+K2345</f>
        <v>13</v>
      </c>
    </row>
    <row r="2347" spans="1:11" x14ac:dyDescent="0.25">
      <c r="A2347" s="1">
        <v>1702.62536621094</v>
      </c>
      <c r="B2347" s="1">
        <v>1.4371204888448099</v>
      </c>
      <c r="C2347">
        <v>1.9154549590893999E-3</v>
      </c>
      <c r="D2347" s="1">
        <v>1.43520499113947</v>
      </c>
      <c r="E2347">
        <v>1.12694226572785E-3</v>
      </c>
      <c r="F2347" s="1">
        <f>Tabla2[[#This Row],[Axial Force ]]/$O$11</f>
        <v>35.471361796061252</v>
      </c>
      <c r="G2347" s="5">
        <f>Tabla2[[#This Row],[Axial Displacement ]]/$O$8</f>
        <v>1.7742228257343333E-2</v>
      </c>
      <c r="H2347" s="1">
        <f>Tabla2[[#This Row],[Axial 634,12F ]]/25</f>
        <v>4.5077690629113999E-5</v>
      </c>
      <c r="I2347" s="1">
        <f>IF(Tabla2[[#This Row],[Axial Displacement Command ]]=D2346,1,0)</f>
        <v>0</v>
      </c>
      <c r="J2347" s="1">
        <f>IF(AND(Tabla2[[#This Row],[cic]]=1,(AND(I2346=1,I2348=0))),1,0)</f>
        <v>0</v>
      </c>
      <c r="K2347" s="1">
        <f>Tabla2[[#This Row],[pas]]+K2346</f>
        <v>13</v>
      </c>
    </row>
    <row r="2348" spans="1:11" x14ac:dyDescent="0.25">
      <c r="A2348" s="1">
        <v>1695.65063476563</v>
      </c>
      <c r="B2348" s="1">
        <v>1.4332007849588999</v>
      </c>
      <c r="C2348">
        <v>1.33252149225882E-3</v>
      </c>
      <c r="D2348" s="1">
        <v>1.4318682951852699</v>
      </c>
      <c r="E2348">
        <v>6.17499551935907E-4</v>
      </c>
      <c r="F2348" s="1">
        <f>Tabla2[[#This Row],[Axial Force ]]/$O$11</f>
        <v>35.326054890950623</v>
      </c>
      <c r="G2348" s="5">
        <f>Tabla2[[#This Row],[Axial Displacement ]]/$O$8</f>
        <v>1.7693836851344444E-2</v>
      </c>
      <c r="H2348" s="1">
        <f>Tabla2[[#This Row],[Axial 634,12F ]]/25</f>
        <v>2.4699982077436279E-5</v>
      </c>
      <c r="I2348" s="1">
        <f>IF(Tabla2[[#This Row],[Axial Displacement Command ]]=D2347,1,0)</f>
        <v>0</v>
      </c>
      <c r="J2348" s="1">
        <f>IF(AND(Tabla2[[#This Row],[cic]]=1,(AND(I2347=1,I2349=0))),1,0)</f>
        <v>0</v>
      </c>
      <c r="K2348" s="1">
        <f>Tabla2[[#This Row],[pas]]+K2347</f>
        <v>13</v>
      </c>
    </row>
    <row r="2349" spans="1:11" x14ac:dyDescent="0.25">
      <c r="A2349" s="1">
        <v>1689.35498046875</v>
      </c>
      <c r="B2349" s="1">
        <v>1.4305114746093801</v>
      </c>
      <c r="C2349">
        <v>1.9797087134065801E-3</v>
      </c>
      <c r="D2349" s="1">
        <v>1.4285317156463899</v>
      </c>
      <c r="E2349">
        <v>1.29241277591063E-3</v>
      </c>
      <c r="F2349" s="1">
        <f>Tabla2[[#This Row],[Axial Force ]]/$O$11</f>
        <v>35.194895426432289</v>
      </c>
      <c r="G2349" s="5">
        <f>Tabla2[[#This Row],[Axial Displacement ]]/$O$8</f>
        <v>1.7660635489004692E-2</v>
      </c>
      <c r="H2349" s="1">
        <f>Tabla2[[#This Row],[Axial 634,12F ]]/25</f>
        <v>5.1696511036425201E-5</v>
      </c>
      <c r="I2349" s="1">
        <f>IF(Tabla2[[#This Row],[Axial Displacement Command ]]=D2348,1,0)</f>
        <v>0</v>
      </c>
      <c r="J2349" s="1">
        <f>IF(AND(Tabla2[[#This Row],[cic]]=1,(AND(I2348=1,I2350=0))),1,0)</f>
        <v>0</v>
      </c>
      <c r="K2349" s="1">
        <f>Tabla2[[#This Row],[pas]]+K2348</f>
        <v>13</v>
      </c>
    </row>
    <row r="2350" spans="1:11" x14ac:dyDescent="0.25">
      <c r="A2350" s="1">
        <v>1682.98034667969</v>
      </c>
      <c r="B2350" s="1">
        <v>1.42777198925614</v>
      </c>
      <c r="C2350">
        <v>2.5768279101612301E-3</v>
      </c>
      <c r="D2350" s="1">
        <v>1.42519525252283</v>
      </c>
      <c r="E2350">
        <v>7.6441165219875995E-4</v>
      </c>
      <c r="F2350" s="1">
        <f>Tabla2[[#This Row],[Axial Force ]]/$O$11</f>
        <v>35.062090555826877</v>
      </c>
      <c r="G2350" s="5">
        <f>Tabla2[[#This Row],[Axial Displacement ]]/$O$8</f>
        <v>1.7626814682174568E-2</v>
      </c>
      <c r="H2350" s="1">
        <f>Tabla2[[#This Row],[Axial 634,12F ]]/25</f>
        <v>3.05764660879504E-5</v>
      </c>
      <c r="I2350" s="1">
        <f>IF(Tabla2[[#This Row],[Axial Displacement Command ]]=D2349,1,0)</f>
        <v>0</v>
      </c>
      <c r="J2350" s="1">
        <f>IF(AND(Tabla2[[#This Row],[cic]]=1,(AND(I2349=1,I2351=0))),1,0)</f>
        <v>0</v>
      </c>
      <c r="K2350" s="1">
        <f>Tabla2[[#This Row],[pas]]+K2349</f>
        <v>13</v>
      </c>
    </row>
    <row r="2351" spans="1:11" x14ac:dyDescent="0.25">
      <c r="A2351" s="1">
        <v>1675.20922851563</v>
      </c>
      <c r="B2351" s="1">
        <v>1.4238989679142799</v>
      </c>
      <c r="C2351">
        <v>2.0403861071827101E-3</v>
      </c>
      <c r="D2351" s="1">
        <v>1.4218585565686199</v>
      </c>
      <c r="E2351">
        <v>-1.46592171290649E-4</v>
      </c>
      <c r="F2351" s="1">
        <f>Tabla2[[#This Row],[Axial Force ]]/$O$11</f>
        <v>34.900192260742294</v>
      </c>
      <c r="G2351" s="5">
        <f>Tabla2[[#This Row],[Axial Displacement ]]/$O$8</f>
        <v>1.7578999603879999E-2</v>
      </c>
      <c r="H2351" s="1">
        <f>Tabla2[[#This Row],[Axial 634,12F ]]/25</f>
        <v>-5.86368685162596E-6</v>
      </c>
      <c r="I2351" s="1">
        <f>IF(Tabla2[[#This Row],[Axial Displacement Command ]]=D2350,1,0)</f>
        <v>0</v>
      </c>
      <c r="J2351" s="1">
        <f>IF(AND(Tabla2[[#This Row],[cic]]=1,(AND(I2350=1,I2352=0))),1,0)</f>
        <v>0</v>
      </c>
      <c r="K2351" s="1">
        <f>Tabla2[[#This Row],[pas]]+K2350</f>
        <v>13</v>
      </c>
    </row>
    <row r="2352" spans="1:11" x14ac:dyDescent="0.25">
      <c r="A2352" s="1">
        <v>1669.57641601563</v>
      </c>
      <c r="B2352" s="1">
        <v>1.4218032592907499</v>
      </c>
      <c r="C2352">
        <v>3.2812356494105201E-3</v>
      </c>
      <c r="D2352" s="1">
        <v>1.4185219770297399</v>
      </c>
      <c r="E2352">
        <v>-1.6168331740118399E-3</v>
      </c>
      <c r="F2352" s="1">
        <f>Tabla2[[#This Row],[Axial Force ]]/$O$11</f>
        <v>34.782842000325623</v>
      </c>
      <c r="G2352" s="5">
        <f>Tabla2[[#This Row],[Axial Displacement ]]/$O$8</f>
        <v>1.7553126657910492E-2</v>
      </c>
      <c r="H2352" s="1">
        <f>Tabla2[[#This Row],[Axial 634,12F ]]/25</f>
        <v>-6.4673326960473597E-5</v>
      </c>
      <c r="I2352" s="1">
        <f>IF(Tabla2[[#This Row],[Axial Displacement Command ]]=D2351,1,0)</f>
        <v>0</v>
      </c>
      <c r="J2352" s="1">
        <f>IF(AND(Tabla2[[#This Row],[cic]]=1,(AND(I2351=1,I2353=0))),1,0)</f>
        <v>0</v>
      </c>
      <c r="K2352" s="1">
        <f>Tabla2[[#This Row],[pas]]+K2351</f>
        <v>13</v>
      </c>
    </row>
    <row r="2353" spans="1:11" x14ac:dyDescent="0.25">
      <c r="A2353" s="1">
        <v>1661.94775390625</v>
      </c>
      <c r="B2353" s="1">
        <v>1.41697167418897</v>
      </c>
      <c r="C2353">
        <v>1.7862320191852599E-3</v>
      </c>
      <c r="D2353" s="1">
        <v>1.4151853974908599</v>
      </c>
      <c r="E2353" s="2">
        <v>-9.2634572013139405E-5</v>
      </c>
      <c r="F2353" s="1">
        <f>Tabla2[[#This Row],[Axial Force ]]/$O$11</f>
        <v>34.623911539713539</v>
      </c>
      <c r="G2353" s="5">
        <f>Tabla2[[#This Row],[Axial Displacement ]]/$O$8</f>
        <v>1.7493477459123087E-2</v>
      </c>
      <c r="H2353" s="1">
        <f>Tabla2[[#This Row],[Axial 634,12F ]]/25</f>
        <v>-3.7053828805255762E-6</v>
      </c>
      <c r="I2353" s="1">
        <f>IF(Tabla2[[#This Row],[Axial Displacement Command ]]=D2352,1,0)</f>
        <v>0</v>
      </c>
      <c r="J2353" s="1">
        <f>IF(AND(Tabla2[[#This Row],[cic]]=1,(AND(I2352=1,I2354=0))),1,0)</f>
        <v>0</v>
      </c>
      <c r="K2353" s="1">
        <f>Tabla2[[#This Row],[pas]]+K2352</f>
        <v>13</v>
      </c>
    </row>
    <row r="2354" spans="1:11" x14ac:dyDescent="0.25">
      <c r="A2354" s="1">
        <v>1654.92016601563</v>
      </c>
      <c r="B2354" s="1">
        <v>1.41472939867526</v>
      </c>
      <c r="C2354">
        <v>2.8805732199543902E-3</v>
      </c>
      <c r="D2354" s="1">
        <v>1.4118488179519799</v>
      </c>
      <c r="E2354" s="2">
        <v>-1.0328760957634101E-5</v>
      </c>
      <c r="F2354" s="1">
        <f>Tabla2[[#This Row],[Axial Force ]]/$O$11</f>
        <v>34.477503458658958</v>
      </c>
      <c r="G2354" s="5">
        <f>Tabla2[[#This Row],[Axial Displacement ]]/$O$8</f>
        <v>1.7465795045373579E-2</v>
      </c>
      <c r="H2354" s="1">
        <f>Tabla2[[#This Row],[Axial 634,12F ]]/25</f>
        <v>-4.1315043830536402E-7</v>
      </c>
      <c r="I2354" s="1">
        <f>IF(Tabla2[[#This Row],[Axial Displacement Command ]]=D2353,1,0)</f>
        <v>0</v>
      </c>
      <c r="J2354" s="1">
        <f>IF(AND(Tabla2[[#This Row],[cic]]=1,(AND(I2353=1,I2355=0))),1,0)</f>
        <v>0</v>
      </c>
      <c r="K2354" s="1">
        <f>Tabla2[[#This Row],[pas]]+K2353</f>
        <v>13</v>
      </c>
    </row>
    <row r="2355" spans="1:11" x14ac:dyDescent="0.25">
      <c r="A2355" s="1">
        <v>1647.61901855469</v>
      </c>
      <c r="B2355" s="1">
        <v>1.4106845483183901</v>
      </c>
      <c r="C2355">
        <v>2.17235083255218E-3</v>
      </c>
      <c r="D2355" s="1">
        <v>1.4085122384130999</v>
      </c>
      <c r="E2355">
        <v>4.9294965265289604E-4</v>
      </c>
      <c r="F2355" s="1">
        <f>Tabla2[[#This Row],[Axial Force ]]/$O$11</f>
        <v>34.325396219889377</v>
      </c>
      <c r="G2355" s="5">
        <f>Tabla2[[#This Row],[Axial Displacement ]]/$O$8</f>
        <v>1.7415858621214694E-2</v>
      </c>
      <c r="H2355" s="1">
        <f>Tabla2[[#This Row],[Axial 634,12F ]]/25</f>
        <v>1.9717986106115842E-5</v>
      </c>
      <c r="I2355" s="1">
        <f>IF(Tabla2[[#This Row],[Axial Displacement Command ]]=D2354,1,0)</f>
        <v>0</v>
      </c>
      <c r="J2355" s="1">
        <f>IF(AND(Tabla2[[#This Row],[cic]]=1,(AND(I2354=1,I2356=0))),1,0)</f>
        <v>0</v>
      </c>
      <c r="K2355" s="1">
        <f>Tabla2[[#This Row],[pas]]+K2354</f>
        <v>13</v>
      </c>
    </row>
    <row r="2356" spans="1:11" x14ac:dyDescent="0.25">
      <c r="A2356" s="1">
        <v>1641.2373046875</v>
      </c>
      <c r="B2356" s="1">
        <v>1.4076876686886</v>
      </c>
      <c r="C2356">
        <v>2.5119782094407102E-3</v>
      </c>
      <c r="D2356" s="1">
        <v>1.4051756588742099</v>
      </c>
      <c r="E2356">
        <v>2.5151871341222399E-4</v>
      </c>
      <c r="F2356" s="1">
        <f>Tabla2[[#This Row],[Axial Force ]]/$O$11</f>
        <v>34.19244384765625</v>
      </c>
      <c r="G2356" s="5">
        <f>Tabla2[[#This Row],[Axial Displacement ]]/$O$8</f>
        <v>1.7378860107266667E-2</v>
      </c>
      <c r="H2356" s="1">
        <f>Tabla2[[#This Row],[Axial 634,12F ]]/25</f>
        <v>1.0060748536488959E-5</v>
      </c>
      <c r="I2356" s="1">
        <f>IF(Tabla2[[#This Row],[Axial Displacement Command ]]=D2355,1,0)</f>
        <v>0</v>
      </c>
      <c r="J2356" s="1">
        <f>IF(AND(Tabla2[[#This Row],[cic]]=1,(AND(I2355=1,I2357=0))),1,0)</f>
        <v>0</v>
      </c>
      <c r="K2356" s="1">
        <f>Tabla2[[#This Row],[pas]]+K2355</f>
        <v>13</v>
      </c>
    </row>
    <row r="2357" spans="1:11" x14ac:dyDescent="0.25">
      <c r="A2357" s="1">
        <v>1633.51330566406</v>
      </c>
      <c r="B2357" s="1">
        <v>1.4041221002116799</v>
      </c>
      <c r="C2357">
        <v>2.2830963644082701E-3</v>
      </c>
      <c r="D2357" s="1">
        <v>1.4018389629200101</v>
      </c>
      <c r="E2357">
        <v>-1.8155029692934501E-3</v>
      </c>
      <c r="F2357" s="1">
        <f>Tabla2[[#This Row],[Axial Force ]]/$O$11</f>
        <v>34.031527201334583</v>
      </c>
      <c r="G2357" s="5">
        <f>Tabla2[[#This Row],[Axial Displacement ]]/$O$8</f>
        <v>1.7334840743354073E-2</v>
      </c>
      <c r="H2357" s="1">
        <f>Tabla2[[#This Row],[Axial 634,12F ]]/25</f>
        <v>-7.2620118771738002E-5</v>
      </c>
      <c r="I2357" s="1">
        <f>IF(Tabla2[[#This Row],[Axial Displacement Command ]]=D2356,1,0)</f>
        <v>0</v>
      </c>
      <c r="J2357" s="1">
        <f>IF(AND(Tabla2[[#This Row],[cic]]=1,(AND(I2356=1,I2358=0))),1,0)</f>
        <v>0</v>
      </c>
      <c r="K2357" s="1">
        <f>Tabla2[[#This Row],[pas]]+K2356</f>
        <v>13</v>
      </c>
    </row>
    <row r="2358" spans="1:11" x14ac:dyDescent="0.25">
      <c r="A2358" s="1">
        <v>1626.18334960938</v>
      </c>
      <c r="B2358" s="1">
        <v>1.3997233472764501</v>
      </c>
      <c r="C2358">
        <v>2.7668477287079402E-4</v>
      </c>
      <c r="D2358" s="1">
        <v>1.39999995008111</v>
      </c>
      <c r="E2358">
        <v>-3.3142455890811101E-4</v>
      </c>
      <c r="F2358" s="1">
        <f>Tabla2[[#This Row],[Axial Force ]]/$O$11</f>
        <v>33.878819783528748</v>
      </c>
      <c r="G2358" s="5">
        <f>Tabla2[[#This Row],[Axial Displacement ]]/$O$8</f>
        <v>1.7280535151561111E-2</v>
      </c>
      <c r="H2358" s="1">
        <f>Tabla2[[#This Row],[Axial 634,12F ]]/25</f>
        <v>-1.3256982356324441E-5</v>
      </c>
      <c r="I2358" s="1">
        <f>IF(Tabla2[[#This Row],[Axial Displacement Command ]]=D2357,1,0)</f>
        <v>0</v>
      </c>
      <c r="J2358" s="1">
        <f>IF(AND(Tabla2[[#This Row],[cic]]=1,(AND(I2357=1,I2359=0))),1,0)</f>
        <v>0</v>
      </c>
      <c r="K2358" s="1">
        <f>Tabla2[[#This Row],[pas]]+K2357</f>
        <v>13</v>
      </c>
    </row>
    <row r="2359" spans="1:11" x14ac:dyDescent="0.25">
      <c r="A2359" s="1">
        <v>1624.09716796875</v>
      </c>
      <c r="B2359" s="1">
        <v>1.3989114668220299</v>
      </c>
      <c r="C2359">
        <v>1.0884999710469899E-3</v>
      </c>
      <c r="D2359" s="1">
        <v>1.39999995008111</v>
      </c>
      <c r="E2359">
        <v>-1.6877847883733899E-3</v>
      </c>
      <c r="F2359" s="1">
        <f>Tabla2[[#This Row],[Axial Force ]]/$O$11</f>
        <v>33.835357666015625</v>
      </c>
      <c r="G2359" s="5">
        <f>Tabla2[[#This Row],[Axial Displacement ]]/$O$8</f>
        <v>1.7270511936074442E-2</v>
      </c>
      <c r="H2359" s="1">
        <f>Tabla2[[#This Row],[Axial 634,12F ]]/25</f>
        <v>-6.7511391534935602E-5</v>
      </c>
      <c r="I2359" s="1">
        <f>IF(Tabla2[[#This Row],[Axial Displacement Command ]]=D2358,1,0)</f>
        <v>1</v>
      </c>
      <c r="J2359" s="1">
        <f>IF(AND(Tabla2[[#This Row],[cic]]=1,(AND(I2358=1,I2360=0))),1,0)</f>
        <v>0</v>
      </c>
      <c r="K2359" s="1">
        <f>Tabla2[[#This Row],[pas]]+K2358</f>
        <v>13</v>
      </c>
    </row>
    <row r="2360" spans="1:11" x14ac:dyDescent="0.25">
      <c r="A2360" s="1">
        <v>1625.708984375</v>
      </c>
      <c r="B2360" s="1">
        <v>1.3989651342853899</v>
      </c>
      <c r="C2360">
        <v>1.0348558134865001E-3</v>
      </c>
      <c r="D2360" s="1">
        <v>1.39999995008111</v>
      </c>
      <c r="E2360">
        <v>4.2567029368001402E-4</v>
      </c>
      <c r="F2360" s="1">
        <f>Tabla2[[#This Row],[Axial Force ]]/$O$11</f>
        <v>33.868937174479164</v>
      </c>
      <c r="G2360" s="5">
        <f>Tabla2[[#This Row],[Axial Displacement ]]/$O$8</f>
        <v>1.7271174497350494E-2</v>
      </c>
      <c r="H2360" s="1">
        <f>Tabla2[[#This Row],[Axial 634,12F ]]/25</f>
        <v>1.7026811747200561E-5</v>
      </c>
      <c r="I2360" s="1">
        <f>IF(Tabla2[[#This Row],[Axial Displacement Command ]]=D2359,1,0)</f>
        <v>1</v>
      </c>
      <c r="J2360" s="1">
        <f>IF(AND(Tabla2[[#This Row],[cic]]=1,(AND(I2359=1,I2361=0))),1,0)</f>
        <v>0</v>
      </c>
      <c r="K2360" s="1">
        <f>Tabla2[[#This Row],[pas]]+K2359</f>
        <v>13</v>
      </c>
    </row>
    <row r="2361" spans="1:11" x14ac:dyDescent="0.25">
      <c r="A2361" s="1">
        <v>1627.52026367188</v>
      </c>
      <c r="B2361" s="1">
        <v>1.3991260202601601</v>
      </c>
      <c r="C2361">
        <v>8.7392328396163098E-4</v>
      </c>
      <c r="D2361" s="1">
        <v>1.39999995008111</v>
      </c>
      <c r="E2361">
        <v>8.1120145978275104E-4</v>
      </c>
      <c r="F2361" s="1">
        <f>Tabla2[[#This Row],[Axial Force ]]/$O$11</f>
        <v>33.906672159830833</v>
      </c>
      <c r="G2361" s="5">
        <f>Tabla2[[#This Row],[Axial Displacement ]]/$O$8</f>
        <v>1.7273160743952593E-2</v>
      </c>
      <c r="H2361" s="1">
        <f>Tabla2[[#This Row],[Axial 634,12F ]]/25</f>
        <v>3.2448058391310042E-5</v>
      </c>
      <c r="I2361" s="1">
        <f>IF(Tabla2[[#This Row],[Axial Displacement Command ]]=D2360,1,0)</f>
        <v>1</v>
      </c>
      <c r="J2361" s="1">
        <f>IF(AND(Tabla2[[#This Row],[cic]]=1,(AND(I2360=1,I2362=0))),1,0)</f>
        <v>0</v>
      </c>
      <c r="K2361" s="1">
        <f>Tabla2[[#This Row],[pas]]+K2360</f>
        <v>13</v>
      </c>
    </row>
    <row r="2362" spans="1:11" x14ac:dyDescent="0.25">
      <c r="A2362" s="1">
        <v>1629.0625</v>
      </c>
      <c r="B2362" s="1">
        <v>1.3998555950820399</v>
      </c>
      <c r="C2362">
        <v>1.4436244555326999E-4</v>
      </c>
      <c r="D2362" s="1">
        <v>1.39999995008111</v>
      </c>
      <c r="E2362">
        <v>4.8745005187811297E-4</v>
      </c>
      <c r="F2362" s="1">
        <f>Tabla2[[#This Row],[Axial Force ]]/$O$11</f>
        <v>33.938802083333336</v>
      </c>
      <c r="G2362" s="5">
        <f>Tabla2[[#This Row],[Axial Displacement ]]/$O$8</f>
        <v>1.7282167840519013E-2</v>
      </c>
      <c r="H2362" s="1">
        <f>Tabla2[[#This Row],[Axial 634,12F ]]/25</f>
        <v>1.9498002075124518E-5</v>
      </c>
      <c r="I2362" s="1">
        <f>IF(Tabla2[[#This Row],[Axial Displacement Command ]]=D2361,1,0)</f>
        <v>1</v>
      </c>
      <c r="J2362" s="1">
        <f>IF(AND(Tabla2[[#This Row],[cic]]=1,(AND(I2361=1,I2363=0))),1,0)</f>
        <v>0</v>
      </c>
      <c r="K2362" s="1">
        <f>Tabla2[[#This Row],[pas]]+K2361</f>
        <v>13</v>
      </c>
    </row>
    <row r="2363" spans="1:11" x14ac:dyDescent="0.25">
      <c r="A2363" s="1">
        <v>1630.38952636719</v>
      </c>
      <c r="B2363" s="1">
        <v>1.39967678114772</v>
      </c>
      <c r="C2363">
        <v>3.2317637987944197E-4</v>
      </c>
      <c r="D2363" s="1">
        <v>1.39999995008111</v>
      </c>
      <c r="E2363">
        <v>1.3541852013077E-3</v>
      </c>
      <c r="F2363" s="1">
        <f>Tabla2[[#This Row],[Axial Force ]]/$O$11</f>
        <v>33.966448465983127</v>
      </c>
      <c r="G2363" s="5">
        <f>Tabla2[[#This Row],[Axial Displacement ]]/$O$8</f>
        <v>1.7279960261082961E-2</v>
      </c>
      <c r="H2363" s="1">
        <f>Tabla2[[#This Row],[Axial 634,12F ]]/25</f>
        <v>5.4167408052307999E-5</v>
      </c>
      <c r="I2363" s="1">
        <f>IF(Tabla2[[#This Row],[Axial Displacement Command ]]=D2362,1,0)</f>
        <v>1</v>
      </c>
      <c r="J2363" s="1">
        <f>IF(AND(Tabla2[[#This Row],[cic]]=1,(AND(I2362=1,I2364=0))),1,0)</f>
        <v>0</v>
      </c>
      <c r="K2363" s="1">
        <f>Tabla2[[#This Row],[pas]]+K2362</f>
        <v>13</v>
      </c>
    </row>
    <row r="2364" spans="1:11" x14ac:dyDescent="0.25">
      <c r="A2364" s="1">
        <v>1631.46813964844</v>
      </c>
      <c r="B2364" s="1">
        <v>1.4003133401274701</v>
      </c>
      <c r="C2364">
        <v>3.1340121608991499E-4</v>
      </c>
      <c r="D2364" s="1">
        <v>1.39999995008111</v>
      </c>
      <c r="E2364">
        <v>-1.2215064089105001E-3</v>
      </c>
      <c r="F2364" s="1">
        <f>Tabla2[[#This Row],[Axial Force ]]/$O$11</f>
        <v>33.988919576009167</v>
      </c>
      <c r="G2364" s="5">
        <f>Tabla2[[#This Row],[Axial Displacement ]]/$O$8</f>
        <v>1.7287819013919382E-2</v>
      </c>
      <c r="H2364" s="1">
        <f>Tabla2[[#This Row],[Axial 634,12F ]]/25</f>
        <v>-4.8860256356420002E-5</v>
      </c>
      <c r="I2364" s="1">
        <f>IF(Tabla2[[#This Row],[Axial Displacement Command ]]=D2363,1,0)</f>
        <v>1</v>
      </c>
      <c r="J2364" s="1">
        <f>IF(AND(Tabla2[[#This Row],[cic]]=1,(AND(I2363=1,I2365=0))),1,0)</f>
        <v>0</v>
      </c>
      <c r="K2364" s="1">
        <f>Tabla2[[#This Row],[pas]]+K2363</f>
        <v>13</v>
      </c>
    </row>
    <row r="2365" spans="1:11" x14ac:dyDescent="0.25">
      <c r="A2365" s="1">
        <v>1632.25646972656</v>
      </c>
      <c r="B2365" s="1">
        <v>1.39950157608837</v>
      </c>
      <c r="C2365">
        <v>4.9841406735140503E-4</v>
      </c>
      <c r="D2365" s="1">
        <v>1.39999995008111</v>
      </c>
      <c r="E2365">
        <v>-2.03867045911466E-4</v>
      </c>
      <c r="F2365" s="1">
        <f>Tabla2[[#This Row],[Axial Force ]]/$O$11</f>
        <v>34.005343119303333</v>
      </c>
      <c r="G2365" s="5">
        <f>Tabla2[[#This Row],[Axial Displacement ]]/$O$8</f>
        <v>1.7277797235658889E-2</v>
      </c>
      <c r="H2365" s="1">
        <f>Tabla2[[#This Row],[Axial 634,12F ]]/25</f>
        <v>-8.1546818364586402E-6</v>
      </c>
      <c r="I2365" s="1">
        <f>IF(Tabla2[[#This Row],[Axial Displacement Command ]]=D2364,1,0)</f>
        <v>1</v>
      </c>
      <c r="J2365" s="1">
        <f>IF(AND(Tabla2[[#This Row],[cic]]=1,(AND(I2364=1,I2366=0))),1,0)</f>
        <v>0</v>
      </c>
      <c r="K2365" s="1">
        <f>Tabla2[[#This Row],[pas]]+K2364</f>
        <v>13</v>
      </c>
    </row>
    <row r="2366" spans="1:11" x14ac:dyDescent="0.25">
      <c r="A2366" s="1">
        <v>1635.44885253906</v>
      </c>
      <c r="B2366" s="1">
        <v>1.4002990210428801</v>
      </c>
      <c r="C2366">
        <v>2.9909611498624101E-4</v>
      </c>
      <c r="D2366" s="1">
        <v>1.39999995008111</v>
      </c>
      <c r="E2366">
        <v>4.56557273764702E-4</v>
      </c>
      <c r="F2366" s="1">
        <f>Tabla2[[#This Row],[Axial Force ]]/$O$11</f>
        <v>34.071851094563748</v>
      </c>
      <c r="G2366" s="5">
        <f>Tabla2[[#This Row],[Axial Displacement ]]/$O$8</f>
        <v>1.7287642235097284E-2</v>
      </c>
      <c r="H2366" s="1">
        <f>Tabla2[[#This Row],[Axial 634,12F ]]/25</f>
        <v>1.8262290950588081E-5</v>
      </c>
      <c r="I2366" s="1">
        <f>IF(Tabla2[[#This Row],[Axial Displacement Command ]]=D2365,1,0)</f>
        <v>1</v>
      </c>
      <c r="J2366" s="1">
        <f>IF(AND(Tabla2[[#This Row],[cic]]=1,(AND(I2365=1,I2367=0))),1,0)</f>
        <v>0</v>
      </c>
      <c r="K2366" s="1">
        <f>Tabla2[[#This Row],[pas]]+K2365</f>
        <v>13</v>
      </c>
    </row>
    <row r="2367" spans="1:11" x14ac:dyDescent="0.25">
      <c r="A2367" s="1">
        <v>1635.73876953125</v>
      </c>
      <c r="B2367" s="1">
        <v>1.40044931322336</v>
      </c>
      <c r="C2367">
        <v>4.4929981868335701E-4</v>
      </c>
      <c r="D2367" s="1">
        <v>1.39999995008111</v>
      </c>
      <c r="E2367">
        <v>1.2986836850359401E-4</v>
      </c>
      <c r="F2367" s="1">
        <f>Tabla2[[#This Row],[Axial Force ]]/$O$11</f>
        <v>34.077891031901039</v>
      </c>
      <c r="G2367" s="5">
        <f>Tabla2[[#This Row],[Axial Displacement ]]/$O$8</f>
        <v>1.7289497694115554E-2</v>
      </c>
      <c r="H2367" s="1">
        <f>Tabla2[[#This Row],[Axial 634,12F ]]/25</f>
        <v>5.1947347401437608E-6</v>
      </c>
      <c r="I2367" s="1">
        <f>IF(Tabla2[[#This Row],[Axial Displacement Command ]]=D2366,1,0)</f>
        <v>1</v>
      </c>
      <c r="J2367" s="1">
        <f>IF(AND(Tabla2[[#This Row],[cic]]=1,(AND(I2366=1,I2368=0))),1,0)</f>
        <v>0</v>
      </c>
      <c r="K2367" s="1">
        <f>Tabla2[[#This Row],[pas]]+K2366</f>
        <v>13</v>
      </c>
    </row>
    <row r="2368" spans="1:11" x14ac:dyDescent="0.25">
      <c r="A2368" s="1">
        <v>1636.34875488281</v>
      </c>
      <c r="B2368" s="1">
        <v>1.4010858722031101</v>
      </c>
      <c r="C2368">
        <v>1.0858774430744201E-3</v>
      </c>
      <c r="D2368" s="1">
        <v>1.39999995008111</v>
      </c>
      <c r="E2368">
        <v>1.77929024403056E-4</v>
      </c>
      <c r="F2368" s="1">
        <f>Tabla2[[#This Row],[Axial Force ]]/$O$11</f>
        <v>34.090599060058544</v>
      </c>
      <c r="G2368" s="5">
        <f>Tabla2[[#This Row],[Axial Displacement ]]/$O$8</f>
        <v>1.7297356446951975E-2</v>
      </c>
      <c r="H2368" s="1">
        <f>Tabla2[[#This Row],[Axial 634,12F ]]/25</f>
        <v>7.1171609761222397E-6</v>
      </c>
      <c r="I2368" s="1">
        <f>IF(Tabla2[[#This Row],[Axial Displacement Command ]]=D2367,1,0)</f>
        <v>1</v>
      </c>
      <c r="J2368" s="1">
        <f>IF(AND(Tabla2[[#This Row],[cic]]=1,(AND(I2367=1,I2369=0))),1,0)</f>
        <v>0</v>
      </c>
      <c r="K2368" s="1">
        <f>Tabla2[[#This Row],[pas]]+K2367</f>
        <v>13</v>
      </c>
    </row>
    <row r="2369" spans="1:11" x14ac:dyDescent="0.25">
      <c r="A2369" s="1">
        <v>1636.986328125</v>
      </c>
      <c r="B2369" s="1">
        <v>1.40102510340512</v>
      </c>
      <c r="C2369">
        <v>1.02508067811868E-3</v>
      </c>
      <c r="D2369" s="1">
        <v>1.39999995008111</v>
      </c>
      <c r="E2369">
        <v>-1.3909866538597299E-3</v>
      </c>
      <c r="F2369" s="1">
        <f>Tabla2[[#This Row],[Axial Force ]]/$O$11</f>
        <v>34.1038818359375</v>
      </c>
      <c r="G2369" s="5">
        <f>Tabla2[[#This Row],[Axial Displacement ]]/$O$8</f>
        <v>1.7296606214878024E-2</v>
      </c>
      <c r="H2369" s="1">
        <f>Tabla2[[#This Row],[Axial 634,12F ]]/25</f>
        <v>-5.5639466154389199E-5</v>
      </c>
      <c r="I2369" s="1">
        <f>IF(Tabla2[[#This Row],[Axial Displacement Command ]]=D2368,1,0)</f>
        <v>1</v>
      </c>
      <c r="J2369" s="1">
        <f>IF(AND(Tabla2[[#This Row],[cic]]=1,(AND(I2368=1,I2370=0))),1,0)</f>
        <v>0</v>
      </c>
      <c r="K2369" s="1">
        <f>Tabla2[[#This Row],[pas]]+K2368</f>
        <v>13</v>
      </c>
    </row>
    <row r="2370" spans="1:11" x14ac:dyDescent="0.25">
      <c r="A2370" s="1">
        <v>1636.80029296875</v>
      </c>
      <c r="B2370" s="1">
        <v>1.40056724194437</v>
      </c>
      <c r="C2370">
        <v>5.6731698805379004E-4</v>
      </c>
      <c r="D2370" s="1">
        <v>1.39999995008111</v>
      </c>
      <c r="E2370">
        <v>-7.6718259833796797E-4</v>
      </c>
      <c r="F2370" s="1">
        <f>Tabla2[[#This Row],[Axial Force ]]/$O$11</f>
        <v>34.100006103515625</v>
      </c>
      <c r="G2370" s="5">
        <f>Tabla2[[#This Row],[Axial Displacement ]]/$O$8</f>
        <v>1.729095360425148E-2</v>
      </c>
      <c r="H2370" s="1">
        <f>Tabla2[[#This Row],[Axial 634,12F ]]/25</f>
        <v>-3.0687303933518719E-5</v>
      </c>
      <c r="I2370" s="1">
        <f>IF(Tabla2[[#This Row],[Axial Displacement Command ]]=D2369,1,0)</f>
        <v>1</v>
      </c>
      <c r="J2370" s="1">
        <f>IF(AND(Tabla2[[#This Row],[cic]]=1,(AND(I2369=1,I2371=0))),1,0)</f>
        <v>0</v>
      </c>
      <c r="K2370" s="1">
        <f>Tabla2[[#This Row],[pas]]+K2369</f>
        <v>13</v>
      </c>
    </row>
    <row r="2371" spans="1:11" x14ac:dyDescent="0.25">
      <c r="A2371" s="1">
        <v>1633.73742675781</v>
      </c>
      <c r="B2371" s="1">
        <v>1.39902951195836</v>
      </c>
      <c r="C2371">
        <v>9.7048280167655299E-4</v>
      </c>
      <c r="D2371" s="1">
        <v>1.39999995008111</v>
      </c>
      <c r="E2371">
        <v>-2.20093488678685E-3</v>
      </c>
      <c r="F2371" s="1">
        <f>Tabla2[[#This Row],[Axial Force ]]/$O$11</f>
        <v>34.036196390787708</v>
      </c>
      <c r="G2371" s="5">
        <f>Tabla2[[#This Row],[Axial Displacement ]]/$O$8</f>
        <v>1.7271969283436543E-2</v>
      </c>
      <c r="H2371" s="1">
        <f>Tabla2[[#This Row],[Axial 634,12F ]]/25</f>
        <v>-8.8037395471473993E-5</v>
      </c>
      <c r="I2371" s="1">
        <f>IF(Tabla2[[#This Row],[Axial Displacement Command ]]=D2370,1,0)</f>
        <v>1</v>
      </c>
      <c r="J2371" s="1">
        <f>IF(AND(Tabla2[[#This Row],[cic]]=1,(AND(I2370=1,I2372=0))),1,0)</f>
        <v>0</v>
      </c>
      <c r="K2371" s="1">
        <f>Tabla2[[#This Row],[pas]]+K2370</f>
        <v>13</v>
      </c>
    </row>
    <row r="2372" spans="1:11" x14ac:dyDescent="0.25">
      <c r="A2372" s="1">
        <v>1634.69055175781</v>
      </c>
      <c r="B2372" s="1">
        <v>1.3986218255013201</v>
      </c>
      <c r="C2372">
        <v>1.3781785810351699E-3</v>
      </c>
      <c r="D2372" s="1">
        <v>1.39999995008111</v>
      </c>
      <c r="E2372">
        <v>-1.6814452692415201E-3</v>
      </c>
      <c r="F2372" s="1">
        <f>Tabla2[[#This Row],[Axial Force ]]/$O$11</f>
        <v>34.056053161621044</v>
      </c>
      <c r="G2372" s="5">
        <f>Tabla2[[#This Row],[Axial Displacement ]]/$O$8</f>
        <v>1.7266936117300249E-2</v>
      </c>
      <c r="H2372" s="1">
        <f>Tabla2[[#This Row],[Axial 634,12F ]]/25</f>
        <v>-6.725781076966081E-5</v>
      </c>
      <c r="I2372" s="1">
        <f>IF(Tabla2[[#This Row],[Axial Displacement Command ]]=D2371,1,0)</f>
        <v>1</v>
      </c>
      <c r="J2372" s="1">
        <f>IF(AND(Tabla2[[#This Row],[cic]]=1,(AND(I2371=1,I2373=0))),1,0)</f>
        <v>0</v>
      </c>
      <c r="K2372" s="1">
        <f>Tabla2[[#This Row],[pas]]+K2371</f>
        <v>13</v>
      </c>
    </row>
    <row r="2373" spans="1:11" x14ac:dyDescent="0.25">
      <c r="A2373" s="1">
        <v>1635.30065917969</v>
      </c>
      <c r="B2373" s="1">
        <v>1.3994729379191999</v>
      </c>
      <c r="C2373">
        <v>5.2702426955875104E-4</v>
      </c>
      <c r="D2373" s="1">
        <v>1.39999995008111</v>
      </c>
      <c r="E2373">
        <v>1.2453147064661601E-3</v>
      </c>
      <c r="F2373" s="1">
        <f>Tabla2[[#This Row],[Axial Force ]]/$O$11</f>
        <v>34.068763732910206</v>
      </c>
      <c r="G2373" s="5">
        <f>Tabla2[[#This Row],[Axial Displacement ]]/$O$8</f>
        <v>1.7277443678014814E-2</v>
      </c>
      <c r="H2373" s="1">
        <f>Tabla2[[#This Row],[Axial 634,12F ]]/25</f>
        <v>4.9812588258646401E-5</v>
      </c>
      <c r="I2373" s="1">
        <f>IF(Tabla2[[#This Row],[Axial Displacement Command ]]=D2372,1,0)</f>
        <v>1</v>
      </c>
      <c r="J2373" s="1">
        <f>IF(AND(Tabla2[[#This Row],[cic]]=1,(AND(I2372=1,I2374=0))),1,0)</f>
        <v>0</v>
      </c>
      <c r="K2373" s="1">
        <f>Tabla2[[#This Row],[pas]]+K2372</f>
        <v>13</v>
      </c>
    </row>
    <row r="2374" spans="1:11" x14ac:dyDescent="0.25">
      <c r="A2374" s="1">
        <v>1637.01599121094</v>
      </c>
      <c r="B2374" s="1">
        <v>1.3993728207424301</v>
      </c>
      <c r="C2374">
        <v>6.2716009097130198E-4</v>
      </c>
      <c r="D2374" s="1">
        <v>1.39999995008111</v>
      </c>
      <c r="E2374">
        <v>2.2588888271002399E-4</v>
      </c>
      <c r="F2374" s="1">
        <f>Tabla2[[#This Row],[Axial Force ]]/$O$11</f>
        <v>34.104499816894581</v>
      </c>
      <c r="G2374" s="5">
        <f>Tabla2[[#This Row],[Axial Displacement ]]/$O$8</f>
        <v>1.7276207663486792E-2</v>
      </c>
      <c r="H2374" s="1">
        <f>Tabla2[[#This Row],[Axial 634,12F ]]/25</f>
        <v>9.0355553084009596E-6</v>
      </c>
      <c r="I2374" s="1">
        <f>IF(Tabla2[[#This Row],[Axial Displacement Command ]]=D2373,1,0)</f>
        <v>1</v>
      </c>
      <c r="J2374" s="1">
        <f>IF(AND(Tabla2[[#This Row],[cic]]=1,(AND(I2373=1,I2375=0))),1,0)</f>
        <v>0</v>
      </c>
      <c r="K2374" s="1">
        <f>Tabla2[[#This Row],[pas]]+K2373</f>
        <v>13</v>
      </c>
    </row>
    <row r="2375" spans="1:11" x14ac:dyDescent="0.25">
      <c r="A2375" s="1">
        <v>1637.580078125</v>
      </c>
      <c r="B2375" s="1">
        <v>1.3992798049002899</v>
      </c>
      <c r="C2375">
        <v>7.2014330498859603E-4</v>
      </c>
      <c r="D2375" s="1">
        <v>1.39999995008111</v>
      </c>
      <c r="E2375">
        <v>6.4028830593088103E-4</v>
      </c>
      <c r="F2375" s="1">
        <f>Tabla2[[#This Row],[Axial Force ]]/$O$11</f>
        <v>34.116251627604164</v>
      </c>
      <c r="G2375" s="5">
        <f>Tabla2[[#This Row],[Axial Displacement ]]/$O$8</f>
        <v>1.7275059319756664E-2</v>
      </c>
      <c r="H2375" s="1">
        <f>Tabla2[[#This Row],[Axial 634,12F ]]/25</f>
        <v>2.5611532237235241E-5</v>
      </c>
      <c r="I2375" s="1">
        <f>IF(Tabla2[[#This Row],[Axial Displacement Command ]]=D2374,1,0)</f>
        <v>1</v>
      </c>
      <c r="J2375" s="1">
        <f>IF(AND(Tabla2[[#This Row],[cic]]=1,(AND(I2374=1,I2376=0))),1,0)</f>
        <v>0</v>
      </c>
      <c r="K2375" s="1">
        <f>Tabla2[[#This Row],[pas]]+K2374</f>
        <v>13</v>
      </c>
    </row>
    <row r="2376" spans="1:11" x14ac:dyDescent="0.25">
      <c r="A2376" s="1">
        <v>1638.61254882813</v>
      </c>
      <c r="B2376" s="1">
        <v>1.4001417439431001</v>
      </c>
      <c r="C2376">
        <v>1.4173984652643401E-4</v>
      </c>
      <c r="D2376" s="1">
        <v>1.39999995008111</v>
      </c>
      <c r="E2376">
        <v>-5.46555213531974E-4</v>
      </c>
      <c r="F2376" s="1">
        <f>Tabla2[[#This Row],[Axial Force ]]/$O$11</f>
        <v>34.137761433919373</v>
      </c>
      <c r="G2376" s="5">
        <f>Tabla2[[#This Row],[Axial Displacement ]]/$O$8</f>
        <v>1.7285700542507408E-2</v>
      </c>
      <c r="H2376" s="1">
        <f>Tabla2[[#This Row],[Axial 634,12F ]]/25</f>
        <v>-2.186220854127896E-5</v>
      </c>
      <c r="I2376" s="1">
        <f>IF(Tabla2[[#This Row],[Axial Displacement Command ]]=D2375,1,0)</f>
        <v>1</v>
      </c>
      <c r="J2376" s="1">
        <f>IF(AND(Tabla2[[#This Row],[cic]]=1,(AND(I2375=1,I2377=0))),1,0)</f>
        <v>0</v>
      </c>
      <c r="K2376" s="1">
        <f>Tabla2[[#This Row],[pas]]+K2375</f>
        <v>13</v>
      </c>
    </row>
    <row r="2377" spans="1:11" x14ac:dyDescent="0.25">
      <c r="A2377" s="1">
        <v>1639.857421875</v>
      </c>
      <c r="B2377" s="1">
        <v>1.3993227621540401</v>
      </c>
      <c r="C2377">
        <v>6.7722800167757701E-4</v>
      </c>
      <c r="D2377" s="1">
        <v>1.39999995008111</v>
      </c>
      <c r="E2377">
        <v>-4.32528366900442E-4</v>
      </c>
      <c r="F2377" s="1">
        <f>Tabla2[[#This Row],[Axial Force ]]/$O$11</f>
        <v>34.1636962890625</v>
      </c>
      <c r="G2377" s="5">
        <f>Tabla2[[#This Row],[Axial Displacement ]]/$O$8</f>
        <v>1.7275589656222716E-2</v>
      </c>
      <c r="H2377" s="1">
        <f>Tabla2[[#This Row],[Axial 634,12F ]]/25</f>
        <v>-1.7301134676017679E-5</v>
      </c>
      <c r="I2377" s="1">
        <f>IF(Tabla2[[#This Row],[Axial Displacement Command ]]=D2376,1,0)</f>
        <v>1</v>
      </c>
      <c r="J2377" s="1">
        <f>IF(AND(Tabla2[[#This Row],[cic]]=1,(AND(I2376=1,I2378=0))),1,0)</f>
        <v>1</v>
      </c>
      <c r="K2377" s="1">
        <f>Tabla2[[#This Row],[pas]]+K2376</f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90D7B-E8F5-4D6C-9107-EE908BD1156C}">
  <dimension ref="B3:E21"/>
  <sheetViews>
    <sheetView workbookViewId="0">
      <selection activeCell="E15" sqref="E15"/>
    </sheetView>
  </sheetViews>
  <sheetFormatPr baseColWidth="10" defaultRowHeight="15" x14ac:dyDescent="0.25"/>
  <sheetData>
    <row r="3" spans="2:5" x14ac:dyDescent="0.25">
      <c r="B3" t="s">
        <v>22</v>
      </c>
      <c r="C3" t="s">
        <v>23</v>
      </c>
      <c r="E3" t="s">
        <v>29</v>
      </c>
    </row>
    <row r="4" spans="2:5" x14ac:dyDescent="0.25">
      <c r="B4">
        <v>0</v>
      </c>
      <c r="C4">
        <v>2745</v>
      </c>
    </row>
    <row r="5" spans="2:5" x14ac:dyDescent="0.25">
      <c r="B5">
        <v>1</v>
      </c>
      <c r="C5">
        <v>3292.8</v>
      </c>
    </row>
    <row r="6" spans="2:5" x14ac:dyDescent="0.25">
      <c r="B6">
        <v>2</v>
      </c>
      <c r="C6">
        <v>2806.3</v>
      </c>
    </row>
    <row r="7" spans="2:5" x14ac:dyDescent="0.25">
      <c r="B7">
        <v>3</v>
      </c>
      <c r="C7">
        <v>3459.9</v>
      </c>
    </row>
    <row r="8" spans="2:5" x14ac:dyDescent="0.25">
      <c r="B8">
        <v>4</v>
      </c>
      <c r="C8">
        <v>3023.6</v>
      </c>
    </row>
    <row r="9" spans="2:5" x14ac:dyDescent="0.25">
      <c r="B9">
        <v>5</v>
      </c>
      <c r="C9">
        <v>3587.1</v>
      </c>
    </row>
    <row r="10" spans="2:5" x14ac:dyDescent="0.25">
      <c r="B10">
        <v>6</v>
      </c>
      <c r="C10">
        <v>3202.9</v>
      </c>
    </row>
    <row r="11" spans="2:5" x14ac:dyDescent="0.25">
      <c r="B11">
        <v>7</v>
      </c>
      <c r="C11">
        <v>3702.1</v>
      </c>
    </row>
    <row r="12" spans="2:5" x14ac:dyDescent="0.25">
      <c r="B12">
        <v>8</v>
      </c>
      <c r="C12">
        <v>3349.6</v>
      </c>
    </row>
    <row r="13" spans="2:5" x14ac:dyDescent="0.25">
      <c r="B13">
        <v>9</v>
      </c>
      <c r="C13">
        <v>3803.4</v>
      </c>
    </row>
    <row r="14" spans="2:5" x14ac:dyDescent="0.25">
      <c r="B14">
        <v>10</v>
      </c>
      <c r="C14">
        <v>3468.3</v>
      </c>
    </row>
    <row r="15" spans="2:5" x14ac:dyDescent="0.25">
      <c r="B15">
        <v>11</v>
      </c>
      <c r="C15">
        <v>3881.5</v>
      </c>
    </row>
    <row r="16" spans="2:5" x14ac:dyDescent="0.25">
      <c r="B16">
        <v>12</v>
      </c>
      <c r="C16">
        <v>3557.7</v>
      </c>
    </row>
    <row r="17" spans="2:3" x14ac:dyDescent="0.25">
      <c r="B17">
        <v>13</v>
      </c>
      <c r="C17">
        <v>3936.5</v>
      </c>
    </row>
    <row r="18" spans="2:3" x14ac:dyDescent="0.25">
      <c r="B18">
        <v>14</v>
      </c>
    </row>
    <row r="19" spans="2:3" x14ac:dyDescent="0.25">
      <c r="B19">
        <v>15</v>
      </c>
    </row>
    <row r="20" spans="2:3" x14ac:dyDescent="0.25">
      <c r="B20">
        <v>16</v>
      </c>
    </row>
    <row r="21" spans="2:3" x14ac:dyDescent="0.25">
      <c r="B21">
        <v>17</v>
      </c>
    </row>
  </sheetData>
  <pageMargins left="0.7" right="0.7" top="0.75" bottom="0.75" header="0.3" footer="0.3"/>
  <drawing r:id="rId1"/>
  <extLs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412B-05E6-4335-8D03-A962E2D83DC9}">
  <dimension ref="A2:M5854"/>
  <sheetViews>
    <sheetView topLeftCell="F1" workbookViewId="0">
      <selection activeCell="T8" sqref="T8"/>
    </sheetView>
  </sheetViews>
  <sheetFormatPr baseColWidth="10" defaultRowHeight="15" x14ac:dyDescent="0.25"/>
  <cols>
    <col min="1" max="1" width="13.28515625" customWidth="1"/>
    <col min="2" max="2" width="12.28515625" customWidth="1"/>
    <col min="3" max="3" width="13.28515625" customWidth="1"/>
    <col min="4" max="4" width="14.42578125" customWidth="1"/>
    <col min="5" max="5" width="15" customWidth="1"/>
    <col min="8" max="8" width="6.42578125" customWidth="1"/>
    <col min="9" max="9" width="3.85546875" customWidth="1"/>
    <col min="10" max="10" width="5.42578125" customWidth="1"/>
  </cols>
  <sheetData>
    <row r="2" spans="1:13" x14ac:dyDescent="0.25">
      <c r="A2" t="s">
        <v>6</v>
      </c>
      <c r="B2" t="s">
        <v>7</v>
      </c>
      <c r="C2" t="s">
        <v>7</v>
      </c>
      <c r="D2" t="s">
        <v>7</v>
      </c>
      <c r="E2" t="s">
        <v>7</v>
      </c>
      <c r="F2" t="s">
        <v>28</v>
      </c>
      <c r="G2" t="s">
        <v>31</v>
      </c>
      <c r="K2" t="s">
        <v>24</v>
      </c>
    </row>
    <row r="3" spans="1:13" x14ac:dyDescent="0.25">
      <c r="A3" t="s">
        <v>3</v>
      </c>
      <c r="B3" t="s">
        <v>4</v>
      </c>
      <c r="C3" t="s">
        <v>9</v>
      </c>
      <c r="D3" t="s">
        <v>5</v>
      </c>
      <c r="E3" t="s">
        <v>10</v>
      </c>
      <c r="F3" t="s">
        <v>16</v>
      </c>
      <c r="G3" t="s">
        <v>17</v>
      </c>
      <c r="H3" t="s">
        <v>19</v>
      </c>
      <c r="I3" t="s">
        <v>30</v>
      </c>
      <c r="J3" t="s">
        <v>21</v>
      </c>
      <c r="K3" t="s">
        <v>0</v>
      </c>
    </row>
    <row r="4" spans="1:13" x14ac:dyDescent="0.25">
      <c r="A4">
        <v>35.933509826660199</v>
      </c>
      <c r="B4">
        <v>2.07424159270886E-3</v>
      </c>
      <c r="C4">
        <v>1.0995867114616E-3</v>
      </c>
      <c r="D4">
        <v>3.1738284178572901E-3</v>
      </c>
      <c r="E4">
        <v>-3.6674748571385901E-3</v>
      </c>
      <c r="F4">
        <f>Tabla1[[#This Row],[Axial Force ]]/$L$12</f>
        <v>0.74861478805542081</v>
      </c>
      <c r="G4">
        <f>Tabla1[[#This Row],[Axial Displacement ]]/$L$9</f>
        <v>2.5607920897640246E-5</v>
      </c>
      <c r="H4">
        <f>IF(Tabla1[[#This Row],[Axial Displacement Command ]]=D3,1,0)</f>
        <v>0</v>
      </c>
      <c r="I4" s="4">
        <f>IF(AND(Tabla1[[#This Row],[cic]]=1,(AND(H3=1,H5=0))),1,0)</f>
        <v>0</v>
      </c>
      <c r="J4" s="4">
        <v>0</v>
      </c>
      <c r="K4" t="s">
        <v>25</v>
      </c>
    </row>
    <row r="5" spans="1:13" x14ac:dyDescent="0.25">
      <c r="A5">
        <v>43.234077453613303</v>
      </c>
      <c r="B5">
        <v>5.1927568165410802E-3</v>
      </c>
      <c r="C5">
        <v>1.3176603488318499E-3</v>
      </c>
      <c r="D5">
        <v>6.5104168243124202E-3</v>
      </c>
      <c r="E5">
        <v>-1.49951972616691E-3</v>
      </c>
      <c r="F5">
        <f>Tabla1[[#This Row],[Axial Force ]]/$L$12</f>
        <v>0.90070994695027717</v>
      </c>
      <c r="G5">
        <f>Tabla1[[#This Row],[Axial Displacement ]]/$L$9</f>
        <v>6.4108108846186177E-5</v>
      </c>
      <c r="H5">
        <f>IF(Tabla1[[#This Row],[Axial Displacement Command ]]=D4,1,0)</f>
        <v>0</v>
      </c>
      <c r="I5" s="4">
        <f>IF(AND(Tabla1[[#This Row],[cic]]=1,(AND(H4=1,H6=0))),1,0)</f>
        <v>0</v>
      </c>
      <c r="J5" s="4">
        <f>Tabla1[[#This Row],[Pas]]+J4</f>
        <v>0</v>
      </c>
      <c r="K5" t="s">
        <v>26</v>
      </c>
    </row>
    <row r="6" spans="1:13" x14ac:dyDescent="0.25">
      <c r="A6">
        <v>51.524642944335902</v>
      </c>
      <c r="B6">
        <v>9.4056131274555792E-3</v>
      </c>
      <c r="C6">
        <v>4.4139287069811E-4</v>
      </c>
      <c r="D6">
        <v>9.8470054581412097E-3</v>
      </c>
      <c r="E6">
        <v>7.4412076855878695E-4</v>
      </c>
      <c r="F6">
        <f>Tabla1[[#This Row],[Axial Force ]]/$L$12</f>
        <v>1.0734300613403314</v>
      </c>
      <c r="G6">
        <f>Tabla1[[#This Row],[Axial Displacement ]]/$L$9</f>
        <v>1.1611868058587135E-4</v>
      </c>
      <c r="H6">
        <f>IF(Tabla1[[#This Row],[Axial Displacement Command ]]=D5,1,0)</f>
        <v>0</v>
      </c>
      <c r="I6" s="4">
        <f>IF(AND(Tabla1[[#This Row],[cic]]=1,(AND(H5=1,H7=0))),1,0)</f>
        <v>0</v>
      </c>
      <c r="J6" s="4">
        <f>Tabla1[[#This Row],[Pas]]+J5</f>
        <v>0</v>
      </c>
    </row>
    <row r="7" spans="1:13" x14ac:dyDescent="0.25">
      <c r="A7">
        <v>58.108642578125</v>
      </c>
      <c r="B7">
        <v>1.2760162462655E-2</v>
      </c>
      <c r="C7">
        <v>4.2343233985775398E-4</v>
      </c>
      <c r="D7">
        <v>1.3183595001464699E-2</v>
      </c>
      <c r="E7">
        <v>1.3391747870628E-3</v>
      </c>
      <c r="F7">
        <f>Tabla1[[#This Row],[Axial Force ]]/$L$12</f>
        <v>1.2105967203776042</v>
      </c>
      <c r="G7">
        <f>Tabla1[[#This Row],[Axial Displacement ]]/$L$9</f>
        <v>1.5753286990932098E-4</v>
      </c>
      <c r="H7">
        <f>IF(Tabla1[[#This Row],[Axial Displacement Command ]]=D6,1,0)</f>
        <v>0</v>
      </c>
      <c r="I7" s="4">
        <f>IF(AND(Tabla1[[#This Row],[cic]]=1,(AND(H6=1,H8=0))),1,0)</f>
        <v>0</v>
      </c>
      <c r="J7" s="4">
        <f>Tabla1[[#This Row],[Pas]]+J6</f>
        <v>0</v>
      </c>
    </row>
    <row r="8" spans="1:13" x14ac:dyDescent="0.25">
      <c r="A8">
        <v>66.318260192871094</v>
      </c>
      <c r="B8">
        <v>1.6136169506353298E-2</v>
      </c>
      <c r="C8">
        <v>3.84014100518471E-4</v>
      </c>
      <c r="D8">
        <v>1.6520183635293499E-2</v>
      </c>
      <c r="E8">
        <v>4.5112224142940197E-3</v>
      </c>
      <c r="F8">
        <f>Tabla1[[#This Row],[Axial Force ]]/$L$12</f>
        <v>1.3816304206848145</v>
      </c>
      <c r="G8">
        <f>Tabla1[[#This Row],[Axial Displacement ]]/$L$9</f>
        <v>1.9921196921423825E-4</v>
      </c>
      <c r="H8">
        <f>IF(Tabla1[[#This Row],[Axial Displacement Command ]]=D7,1,0)</f>
        <v>0</v>
      </c>
      <c r="I8" s="4">
        <f>IF(AND(Tabla1[[#This Row],[cic]]=1,(AND(H7=1,H9=0))),1,0)</f>
        <v>0</v>
      </c>
      <c r="J8" s="4">
        <f>Tabla1[[#This Row],[Pas]]+J7</f>
        <v>0</v>
      </c>
      <c r="K8" s="3"/>
    </row>
    <row r="9" spans="1:13" x14ac:dyDescent="0.25">
      <c r="A9">
        <v>72.466056823730497</v>
      </c>
      <c r="B9">
        <v>1.9308328774059198E-2</v>
      </c>
      <c r="C9">
        <v>5.4844281294208496E-4</v>
      </c>
      <c r="D9">
        <v>1.9856772269122299E-2</v>
      </c>
      <c r="E9">
        <v>-8.0504660218139196E-3</v>
      </c>
      <c r="F9">
        <f>Tabla1[[#This Row],[Axial Force ]]/$L$12</f>
        <v>1.509709517161052</v>
      </c>
      <c r="G9">
        <f>Tabla1[[#This Row],[Axial Displacement ]]/$L$9</f>
        <v>2.3837442930937282E-4</v>
      </c>
      <c r="H9">
        <f>IF(Tabla1[[#This Row],[Axial Displacement Command ]]=D8,1,0)</f>
        <v>0</v>
      </c>
      <c r="I9" s="4">
        <f>IF(AND(Tabla1[[#This Row],[cic]]=1,(AND(H8=1,H10=0))),1,0)</f>
        <v>0</v>
      </c>
      <c r="J9" s="4">
        <f>Tabla1[[#This Row],[Pas]]+J8</f>
        <v>0</v>
      </c>
      <c r="K9" t="s">
        <v>11</v>
      </c>
      <c r="L9">
        <v>81</v>
      </c>
      <c r="M9" t="s">
        <v>7</v>
      </c>
    </row>
    <row r="10" spans="1:13" x14ac:dyDescent="0.25">
      <c r="A10">
        <v>78.824981689453097</v>
      </c>
      <c r="B10">
        <v>2.16758253372973E-2</v>
      </c>
      <c r="C10">
        <v>1.5175361340879999E-3</v>
      </c>
      <c r="D10">
        <v>2.3193360902951099E-2</v>
      </c>
      <c r="E10">
        <v>-6.84003316564485E-3</v>
      </c>
      <c r="F10">
        <f>Tabla1[[#This Row],[Axial Force ]]/$L$12</f>
        <v>1.6421871185302728</v>
      </c>
      <c r="G10">
        <f>Tabla1[[#This Row],[Axial Displacement ]]/$L$9</f>
        <v>2.67602781941942E-4</v>
      </c>
      <c r="H10">
        <f>IF(Tabla1[[#This Row],[Axial Displacement Command ]]=D9,1,0)</f>
        <v>0</v>
      </c>
      <c r="I10" s="4">
        <f>IF(AND(Tabla1[[#This Row],[cic]]=1,(AND(H9=1,H11=0))),1,0)</f>
        <v>0</v>
      </c>
      <c r="J10" s="4">
        <f>Tabla1[[#This Row],[Pas]]+J9</f>
        <v>0</v>
      </c>
      <c r="K10" t="s">
        <v>12</v>
      </c>
      <c r="L10">
        <v>15</v>
      </c>
      <c r="M10" t="s">
        <v>7</v>
      </c>
    </row>
    <row r="11" spans="1:13" x14ac:dyDescent="0.25">
      <c r="A11">
        <v>86.447158813476605</v>
      </c>
      <c r="B11">
        <v>2.50446792051662E-2</v>
      </c>
      <c r="C11">
        <v>1.48526953580586E-3</v>
      </c>
      <c r="D11">
        <v>2.6529949536779899E-2</v>
      </c>
      <c r="E11">
        <v>-3.1526897714684299E-4</v>
      </c>
      <c r="F11">
        <f>Tabla1[[#This Row],[Axial Force ]]/$L$12</f>
        <v>1.8009824752807626</v>
      </c>
      <c r="G11">
        <f>Tabla1[[#This Row],[Axial Displacement ]]/$L$9</f>
        <v>3.0919357043415063E-4</v>
      </c>
      <c r="H11">
        <f>IF(Tabla1[[#This Row],[Axial Displacement Command ]]=D10,1,0)</f>
        <v>0</v>
      </c>
      <c r="I11" s="4">
        <f>IF(AND(Tabla1[[#This Row],[cic]]=1,(AND(H10=1,H12=0))),1,0)</f>
        <v>0</v>
      </c>
      <c r="J11" s="4">
        <f>Tabla1[[#This Row],[Pas]]+J10</f>
        <v>0</v>
      </c>
      <c r="K11" t="s">
        <v>15</v>
      </c>
      <c r="L11">
        <v>3.2</v>
      </c>
      <c r="M11" t="s">
        <v>7</v>
      </c>
    </row>
    <row r="12" spans="1:13" x14ac:dyDescent="0.25">
      <c r="A12">
        <v>92.848762512207003</v>
      </c>
      <c r="B12">
        <v>2.8957128961337699E-2</v>
      </c>
      <c r="C12">
        <v>9.0941040298275798E-4</v>
      </c>
      <c r="D12">
        <v>2.9866538170608699E-2</v>
      </c>
      <c r="E12">
        <v>-8.8154394006778602E-4</v>
      </c>
      <c r="F12">
        <f>Tabla1[[#This Row],[Axial Force ]]/$L$12</f>
        <v>1.9343492190043126</v>
      </c>
      <c r="G12">
        <f>Tabla1[[#This Row],[Axial Displacement ]]/$L$9</f>
        <v>3.5749541927577408E-4</v>
      </c>
      <c r="H12">
        <f>IF(Tabla1[[#This Row],[Axial Displacement Command ]]=D11,1,0)</f>
        <v>0</v>
      </c>
      <c r="I12" s="4">
        <f>IF(AND(Tabla1[[#This Row],[cic]]=1,(AND(H11=1,H13=0))),1,0)</f>
        <v>0</v>
      </c>
      <c r="J12" s="4">
        <f>Tabla1[[#This Row],[Pas]]+J11</f>
        <v>0</v>
      </c>
      <c r="K12" t="s">
        <v>13</v>
      </c>
      <c r="L12">
        <f>L11*L10</f>
        <v>48</v>
      </c>
      <c r="M12" t="s">
        <v>14</v>
      </c>
    </row>
    <row r="13" spans="1:13" x14ac:dyDescent="0.25">
      <c r="A13">
        <v>100.83780670166</v>
      </c>
      <c r="B13">
        <v>3.2275915145874003E-2</v>
      </c>
      <c r="C13">
        <v>9.2720983957406101E-4</v>
      </c>
      <c r="D13">
        <v>3.3203126804437502E-2</v>
      </c>
      <c r="E13">
        <v>1.6190607539101601E-3</v>
      </c>
      <c r="F13">
        <f>Tabla1[[#This Row],[Axial Force ]]/$L$12</f>
        <v>2.1007876396179168</v>
      </c>
      <c r="G13">
        <f>Tabla1[[#This Row],[Axial Displacement ]]/$L$9</f>
        <v>3.9846808822066669E-4</v>
      </c>
      <c r="H13">
        <f>IF(Tabla1[[#This Row],[Axial Displacement Command ]]=D12,1,0)</f>
        <v>0</v>
      </c>
      <c r="I13" s="4">
        <f>IF(AND(Tabla1[[#This Row],[cic]]=1,(AND(H12=1,H14=0))),1,0)</f>
        <v>0</v>
      </c>
      <c r="J13" s="4">
        <f>Tabla1[[#This Row],[Pas]]+J12</f>
        <v>0</v>
      </c>
    </row>
    <row r="14" spans="1:13" x14ac:dyDescent="0.25">
      <c r="A14">
        <v>106.61440277099599</v>
      </c>
      <c r="B14">
        <v>3.57198732672259E-2</v>
      </c>
      <c r="C14">
        <v>8.1984325106532197E-4</v>
      </c>
      <c r="D14">
        <v>3.6539713619276902E-2</v>
      </c>
      <c r="E14">
        <v>7.6280917937765502E-4</v>
      </c>
      <c r="F14">
        <f>Tabla1[[#This Row],[Axial Force ]]/$L$12</f>
        <v>2.2211333910624167</v>
      </c>
      <c r="G14">
        <f>Tabla1[[#This Row],[Axial Displacement ]]/$L$9</f>
        <v>4.409860897188383E-4</v>
      </c>
      <c r="H14">
        <f>IF(Tabla1[[#This Row],[Axial Displacement Command ]]=D13,1,0)</f>
        <v>0</v>
      </c>
      <c r="I14" s="4">
        <f>IF(AND(Tabla1[[#This Row],[cic]]=1,(AND(H13=1,H15=0))),1,0)</f>
        <v>0</v>
      </c>
      <c r="J14" s="4">
        <f>Tabla1[[#This Row],[Pas]]+J13</f>
        <v>0</v>
      </c>
    </row>
    <row r="15" spans="1:13" x14ac:dyDescent="0.25">
      <c r="A15">
        <v>113.46630859375</v>
      </c>
      <c r="B15">
        <v>3.8466452679131201E-2</v>
      </c>
      <c r="C15">
        <v>1.4098510519033899E-3</v>
      </c>
      <c r="D15">
        <v>3.9876304072095102E-2</v>
      </c>
      <c r="E15">
        <v>1.1314426728859001E-3</v>
      </c>
      <c r="F15">
        <f>Tabla1[[#This Row],[Axial Force ]]/$L$12</f>
        <v>2.3638814290364585</v>
      </c>
      <c r="G15">
        <f>Tabla1[[#This Row],[Axial Displacement ]]/$L$9</f>
        <v>4.748944775201383E-4</v>
      </c>
      <c r="H15">
        <f>IF(Tabla1[[#This Row],[Axial Displacement Command ]]=D14,1,0)</f>
        <v>0</v>
      </c>
      <c r="I15" s="4">
        <f>IF(AND(Tabla1[[#This Row],[cic]]=1,(AND(H14=1,H16=0))),1,0)</f>
        <v>0</v>
      </c>
      <c r="J15" s="4">
        <f>Tabla1[[#This Row],[Pas]]+J14</f>
        <v>0</v>
      </c>
    </row>
    <row r="16" spans="1:13" x14ac:dyDescent="0.25">
      <c r="A16">
        <v>120.22452545166</v>
      </c>
      <c r="B16">
        <v>4.2107105400646098E-2</v>
      </c>
      <c r="C16">
        <v>1.1057891242671799E-3</v>
      </c>
      <c r="D16">
        <v>4.3212894524913302E-2</v>
      </c>
      <c r="E16">
        <v>-2.5682990667519302E-4</v>
      </c>
      <c r="F16">
        <f>Tabla1[[#This Row],[Axial Force ]]/$L$12</f>
        <v>2.5046776135762499</v>
      </c>
      <c r="G16">
        <f>Tabla1[[#This Row],[Axial Displacement ]]/$L$9</f>
        <v>5.1984080741538394E-4</v>
      </c>
      <c r="H16">
        <f>IF(Tabla1[[#This Row],[Axial Displacement Command ]]=D15,1,0)</f>
        <v>0</v>
      </c>
      <c r="I16" s="4">
        <f>IF(AND(Tabla1[[#This Row],[cic]]=1,(AND(H15=1,H17=0))),1,0)</f>
        <v>0</v>
      </c>
      <c r="J16" s="4">
        <f>Tabla1[[#This Row],[Pas]]+J15</f>
        <v>0</v>
      </c>
    </row>
    <row r="17" spans="1:10" x14ac:dyDescent="0.25">
      <c r="A17">
        <v>128.66654968261699</v>
      </c>
      <c r="B17">
        <v>4.6291352191474303E-2</v>
      </c>
      <c r="C17">
        <v>2.5812909143496697E-4</v>
      </c>
      <c r="D17">
        <v>4.6549481339752702E-2</v>
      </c>
      <c r="E17">
        <v>-8.1918136629610704E-4</v>
      </c>
      <c r="F17">
        <f>Tabla1[[#This Row],[Axial Force ]]/$L$12</f>
        <v>2.6805531183878539</v>
      </c>
      <c r="G17">
        <f>Tabla1[[#This Row],[Axial Displacement ]]/$L$9</f>
        <v>5.7149817520338645E-4</v>
      </c>
      <c r="H17">
        <f>IF(Tabla1[[#This Row],[Axial Displacement Command ]]=D16,1,0)</f>
        <v>0</v>
      </c>
      <c r="I17" s="4">
        <f>IF(AND(Tabla1[[#This Row],[cic]]=1,(AND(H16=1,H18=0))),1,0)</f>
        <v>0</v>
      </c>
      <c r="J17" s="4">
        <f>Tabla1[[#This Row],[Pas]]+J16</f>
        <v>0</v>
      </c>
    </row>
    <row r="18" spans="1:10" x14ac:dyDescent="0.25">
      <c r="A18">
        <v>134.77265930175801</v>
      </c>
      <c r="B18">
        <v>4.8959256673697403E-2</v>
      </c>
      <c r="C18">
        <v>9.2681494834323498E-4</v>
      </c>
      <c r="D18">
        <v>4.9886071792570902E-2</v>
      </c>
      <c r="E18">
        <v>-1.2946403558089499E-3</v>
      </c>
      <c r="F18">
        <f>Tabla1[[#This Row],[Axial Force ]]/$L$12</f>
        <v>2.8077637354532921</v>
      </c>
      <c r="G18">
        <f>Tabla1[[#This Row],[Axial Displacement ]]/$L$9</f>
        <v>6.0443526757651114E-4</v>
      </c>
      <c r="H18">
        <f>IF(Tabla1[[#This Row],[Axial Displacement Command ]]=D17,1,0)</f>
        <v>0</v>
      </c>
      <c r="I18" s="4">
        <f>IF(AND(Tabla1[[#This Row],[cic]]=1,(AND(H17=1,H19=0))),1,0)</f>
        <v>0</v>
      </c>
      <c r="J18" s="4">
        <f>Tabla1[[#This Row],[Pas]]+J17</f>
        <v>0</v>
      </c>
    </row>
    <row r="19" spans="1:10" x14ac:dyDescent="0.25">
      <c r="A19">
        <v>141.28912353515599</v>
      </c>
      <c r="B19">
        <v>5.1484108553268002E-2</v>
      </c>
      <c r="C19">
        <v>1.7385519868184901E-3</v>
      </c>
      <c r="D19">
        <v>5.3222658607410302E-2</v>
      </c>
      <c r="E19">
        <v>-5.8374666878080505E-4</v>
      </c>
      <c r="F19">
        <f>Tabla1[[#This Row],[Axial Force ]]/$L$12</f>
        <v>2.9435234069824165</v>
      </c>
      <c r="G19">
        <f>Tabla1[[#This Row],[Axial Displacement ]]/$L$9</f>
        <v>6.3560627843540747E-4</v>
      </c>
      <c r="H19">
        <f>IF(Tabla1[[#This Row],[Axial Displacement Command ]]=D18,1,0)</f>
        <v>0</v>
      </c>
      <c r="I19" s="4">
        <f>IF(AND(Tabla1[[#This Row],[cic]]=1,(AND(H18=1,H20=0))),1,0)</f>
        <v>0</v>
      </c>
      <c r="J19" s="4">
        <f>Tabla1[[#This Row],[Pas]]+J18</f>
        <v>0</v>
      </c>
    </row>
    <row r="20" spans="1:10" x14ac:dyDescent="0.25">
      <c r="A20">
        <v>147.02909851074199</v>
      </c>
      <c r="B20">
        <v>5.5046082707122003E-2</v>
      </c>
      <c r="C20">
        <v>1.5131645341170999E-3</v>
      </c>
      <c r="D20">
        <v>5.6559245422249702E-2</v>
      </c>
      <c r="E20" s="2">
        <v>5.3995570681308898E-5</v>
      </c>
      <c r="F20">
        <f>Tabla1[[#This Row],[Axial Force ]]/$L$12</f>
        <v>3.0631062189737914</v>
      </c>
      <c r="G20">
        <f>Tabla1[[#This Row],[Axial Displacement ]]/$L$9</f>
        <v>6.7958126798916055E-4</v>
      </c>
      <c r="H20">
        <f>IF(Tabla1[[#This Row],[Axial Displacement Command ]]=D19,1,0)</f>
        <v>0</v>
      </c>
      <c r="I20" s="4">
        <f>IF(AND(Tabla1[[#This Row],[cic]]=1,(AND(H19=1,H21=0))),1,0)</f>
        <v>0</v>
      </c>
      <c r="J20" s="4">
        <f>Tabla1[[#This Row],[Pas]]+J19</f>
        <v>0</v>
      </c>
    </row>
    <row r="21" spans="1:10" x14ac:dyDescent="0.25">
      <c r="A21">
        <v>154.02018737793</v>
      </c>
      <c r="B21">
        <v>5.80680352868512E-2</v>
      </c>
      <c r="C21">
        <v>1.8277987692272299E-3</v>
      </c>
      <c r="D21">
        <v>5.9895835875067902E-2</v>
      </c>
      <c r="E21">
        <v>4.872221666119E-4</v>
      </c>
      <c r="F21">
        <f>Tabla1[[#This Row],[Axial Force ]]/$L$12</f>
        <v>3.2087539037068749</v>
      </c>
      <c r="G21">
        <f>Tabla1[[#This Row],[Axial Displacement ]]/$L$9</f>
        <v>7.168893245290272E-4</v>
      </c>
      <c r="H21">
        <f>IF(Tabla1[[#This Row],[Axial Displacement Command ]]=D20,1,0)</f>
        <v>0</v>
      </c>
      <c r="I21" s="4">
        <f>IF(AND(Tabla1[[#This Row],[cic]]=1,(AND(H20=1,H22=0))),1,0)</f>
        <v>0</v>
      </c>
      <c r="J21" s="4">
        <f>Tabla1[[#This Row],[Pas]]+J20</f>
        <v>0</v>
      </c>
    </row>
    <row r="22" spans="1:10" x14ac:dyDescent="0.25">
      <c r="A22">
        <v>161.53695678710901</v>
      </c>
      <c r="B22">
        <v>6.2080624047666802E-2</v>
      </c>
      <c r="C22">
        <v>1.1518001201693601E-3</v>
      </c>
      <c r="D22">
        <v>6.3232422689907294E-2</v>
      </c>
      <c r="E22">
        <v>-4.8468348268215799E-4</v>
      </c>
      <c r="F22">
        <f>Tabla1[[#This Row],[Axial Force ]]/$L$12</f>
        <v>3.3653532663981043</v>
      </c>
      <c r="G22">
        <f>Tabla1[[#This Row],[Axial Displacement ]]/$L$9</f>
        <v>7.6642745737860252E-4</v>
      </c>
      <c r="H22">
        <f>IF(Tabla1[[#This Row],[Axial Displacement Command ]]=D21,1,0)</f>
        <v>0</v>
      </c>
      <c r="I22" s="4">
        <f>IF(AND(Tabla1[[#This Row],[cic]]=1,(AND(H21=1,H23=0))),1,0)</f>
        <v>0</v>
      </c>
      <c r="J22" s="4">
        <f>Tabla1[[#This Row],[Pas]]+J21</f>
        <v>0</v>
      </c>
    </row>
    <row r="23" spans="1:10" x14ac:dyDescent="0.25">
      <c r="A23">
        <v>167.37022399902301</v>
      </c>
      <c r="B23">
        <v>6.4365864091087105E-2</v>
      </c>
      <c r="C23">
        <v>2.20315155274875E-3</v>
      </c>
      <c r="D23">
        <v>6.6569016780704302E-2</v>
      </c>
      <c r="E23">
        <v>-1.2171169316843599E-4</v>
      </c>
      <c r="F23">
        <f>Tabla1[[#This Row],[Axial Force ]]/$L$12</f>
        <v>3.4868796666463129</v>
      </c>
      <c r="G23">
        <f>Tabla1[[#This Row],[Axial Displacement ]]/$L$9</f>
        <v>7.9464029742082841E-4</v>
      </c>
      <c r="H23">
        <f>IF(Tabla1[[#This Row],[Axial Displacement Command ]]=D22,1,0)</f>
        <v>0</v>
      </c>
      <c r="I23" s="4">
        <f>IF(AND(Tabla1[[#This Row],[cic]]=1,(AND(H22=1,H24=0))),1,0)</f>
        <v>0</v>
      </c>
      <c r="J23" s="4">
        <f>Tabla1[[#This Row],[Pas]]+J22</f>
        <v>0</v>
      </c>
    </row>
    <row r="24" spans="1:10" x14ac:dyDescent="0.25">
      <c r="A24">
        <v>172.58567810058599</v>
      </c>
      <c r="B24">
        <v>6.8650246248580502E-2</v>
      </c>
      <c r="C24">
        <v>1.2553557553474099E-3</v>
      </c>
      <c r="D24">
        <v>6.9905603595543694E-2</v>
      </c>
      <c r="E24">
        <v>3.1932248134580699E-4</v>
      </c>
      <c r="F24">
        <f>Tabla1[[#This Row],[Axial Force ]]/$L$12</f>
        <v>3.5955349604288749</v>
      </c>
      <c r="G24">
        <f>Tabla1[[#This Row],[Axial Displacement ]]/$L$9</f>
        <v>8.4753390430346298E-4</v>
      </c>
      <c r="H24">
        <f>IF(Tabla1[[#This Row],[Axial Displacement Command ]]=D23,1,0)</f>
        <v>0</v>
      </c>
      <c r="I24" s="4">
        <f>IF(AND(Tabla1[[#This Row],[cic]]=1,(AND(H23=1,H25=0))),1,0)</f>
        <v>0</v>
      </c>
      <c r="J24" s="4">
        <f>Tabla1[[#This Row],[Pas]]+J23</f>
        <v>0</v>
      </c>
    </row>
    <row r="25" spans="1:10" x14ac:dyDescent="0.25">
      <c r="A25">
        <v>180.95361328125</v>
      </c>
      <c r="B25">
        <v>7.1314570959657403E-2</v>
      </c>
      <c r="C25">
        <v>1.9276217244623701E-3</v>
      </c>
      <c r="D25">
        <v>7.3242197686340701E-2</v>
      </c>
      <c r="E25">
        <v>-9.1459713758013095E-4</v>
      </c>
      <c r="F25">
        <f>Tabla1[[#This Row],[Axial Force ]]/$L$12</f>
        <v>3.769866943359375</v>
      </c>
      <c r="G25">
        <f>Tabla1[[#This Row],[Axial Displacement ]]/$L$9</f>
        <v>8.8042680197107908E-4</v>
      </c>
      <c r="H25">
        <f>IF(Tabla1[[#This Row],[Axial Displacement Command ]]=D24,1,0)</f>
        <v>0</v>
      </c>
      <c r="I25" s="4">
        <f>IF(AND(Tabla1[[#This Row],[cic]]=1,(AND(H24=1,H26=0))),1,0)</f>
        <v>0</v>
      </c>
      <c r="J25" s="4">
        <f>Tabla1[[#This Row],[Pas]]+J24</f>
        <v>0</v>
      </c>
    </row>
    <row r="26" spans="1:10" x14ac:dyDescent="0.25">
      <c r="A26">
        <v>187.70042419433599</v>
      </c>
      <c r="B26">
        <v>7.4225667049177005E-2</v>
      </c>
      <c r="C26">
        <v>2.3531167698820402E-3</v>
      </c>
      <c r="D26">
        <v>7.6578784501180094E-2</v>
      </c>
      <c r="E26">
        <v>-1.62090270805493E-3</v>
      </c>
      <c r="F26">
        <f>Tabla1[[#This Row],[Axial Force ]]/$L$12</f>
        <v>3.9104255040486664</v>
      </c>
      <c r="G26">
        <f>Tabla1[[#This Row],[Axial Displacement ]]/$L$9</f>
        <v>9.1636625986638281E-4</v>
      </c>
      <c r="H26">
        <f>IF(Tabla1[[#This Row],[Axial Displacement Command ]]=D25,1,0)</f>
        <v>0</v>
      </c>
      <c r="I26" s="4">
        <f>IF(AND(Tabla1[[#This Row],[cic]]=1,(AND(H25=1,H27=0))),1,0)</f>
        <v>0</v>
      </c>
      <c r="J26" s="4">
        <f>Tabla1[[#This Row],[Pas]]+J25</f>
        <v>0</v>
      </c>
    </row>
    <row r="27" spans="1:10" x14ac:dyDescent="0.25">
      <c r="A27">
        <v>191.75955200195301</v>
      </c>
      <c r="B27">
        <v>7.7594515460077701E-2</v>
      </c>
      <c r="C27">
        <v>2.3208483526104798E-3</v>
      </c>
      <c r="D27">
        <v>7.9915364040061804E-2</v>
      </c>
      <c r="E27">
        <v>-1.58265083882725E-3</v>
      </c>
      <c r="F27">
        <f>Tabla1[[#This Row],[Axial Force ]]/$L$12</f>
        <v>3.9949906667073543</v>
      </c>
      <c r="G27">
        <f>Tabla1[[#This Row],[Axial Displacement ]]/$L$9</f>
        <v>9.5795698098861363E-4</v>
      </c>
      <c r="H27">
        <f>IF(Tabla1[[#This Row],[Axial Displacement Command ]]=D26,1,0)</f>
        <v>0</v>
      </c>
      <c r="I27" s="4">
        <f>IF(AND(Tabla1[[#This Row],[cic]]=1,(AND(H26=1,H28=0))),1,0)</f>
        <v>0</v>
      </c>
      <c r="J27" s="4">
        <f>Tabla1[[#This Row],[Pas]]+J26</f>
        <v>0</v>
      </c>
    </row>
    <row r="28" spans="1:10" x14ac:dyDescent="0.25">
      <c r="A28">
        <v>200.36639404296901</v>
      </c>
      <c r="B28">
        <v>8.1474783655721694E-2</v>
      </c>
      <c r="C28">
        <v>1.7771795910448401E-3</v>
      </c>
      <c r="D28">
        <v>8.3251958130858797E-2</v>
      </c>
      <c r="E28">
        <v>1.3286168041304299E-3</v>
      </c>
      <c r="F28">
        <f>Tabla1[[#This Row],[Axial Force ]]/$L$12</f>
        <v>4.1742998758951879</v>
      </c>
      <c r="G28">
        <f>Tabla1[[#This Row],[Axial Displacement ]]/$L$9</f>
        <v>1.0058615266138481E-3</v>
      </c>
      <c r="H28">
        <f>IF(Tabla1[[#This Row],[Axial Displacement Command ]]=D27,1,0)</f>
        <v>0</v>
      </c>
      <c r="I28" s="4">
        <f>IF(AND(Tabla1[[#This Row],[cic]]=1,(AND(H27=1,H29=0))),1,0)</f>
        <v>0</v>
      </c>
      <c r="J28" s="4">
        <f>Tabla1[[#This Row],[Pas]]+J27</f>
        <v>0</v>
      </c>
    </row>
    <row r="29" spans="1:10" x14ac:dyDescent="0.25">
      <c r="A29">
        <v>208.13636779785199</v>
      </c>
      <c r="B29">
        <v>8.5787774878554005E-2</v>
      </c>
      <c r="C29">
        <v>8.0077347774931695E-4</v>
      </c>
      <c r="D29">
        <v>8.6588544945698204E-2</v>
      </c>
      <c r="E29">
        <v>1.6879366739885901E-3</v>
      </c>
      <c r="F29">
        <f>Tabla1[[#This Row],[Axial Force ]]/$L$12</f>
        <v>4.3361743291219161</v>
      </c>
      <c r="G29">
        <f>Tabla1[[#This Row],[Axial Displacement ]]/$L$9</f>
        <v>1.059108331834E-3</v>
      </c>
      <c r="H29">
        <f>IF(Tabla1[[#This Row],[Axial Displacement Command ]]=D28,1,0)</f>
        <v>0</v>
      </c>
      <c r="I29" s="4">
        <f>IF(AND(Tabla1[[#This Row],[cic]]=1,(AND(H28=1,H30=0))),1,0)</f>
        <v>0</v>
      </c>
      <c r="J29" s="4">
        <f>Tabla1[[#This Row],[Pas]]+J28</f>
        <v>0</v>
      </c>
    </row>
    <row r="30" spans="1:10" x14ac:dyDescent="0.25">
      <c r="A30">
        <v>213.05482482910199</v>
      </c>
      <c r="B30">
        <v>8.8022949057631195E-2</v>
      </c>
      <c r="C30">
        <v>1.9021854313905401E-3</v>
      </c>
      <c r="D30">
        <v>8.9925131760537597E-2</v>
      </c>
      <c r="E30">
        <v>1.1145859843964001E-3</v>
      </c>
      <c r="F30">
        <f>Tabla1[[#This Row],[Axial Force ]]/$L$12</f>
        <v>4.4386421839396251</v>
      </c>
      <c r="G30">
        <f>Tabla1[[#This Row],[Axial Displacement ]]/$L$9</f>
        <v>1.0867030747855704E-3</v>
      </c>
      <c r="H30">
        <f>IF(Tabla1[[#This Row],[Axial Displacement Command ]]=D29,1,0)</f>
        <v>0</v>
      </c>
      <c r="I30" s="4">
        <f>IF(AND(Tabla1[[#This Row],[cic]]=1,(AND(H29=1,H31=0))),1,0)</f>
        <v>0</v>
      </c>
      <c r="J30" s="4">
        <f>Tabla1[[#This Row],[Pas]]+J29</f>
        <v>0</v>
      </c>
    </row>
    <row r="31" spans="1:10" x14ac:dyDescent="0.25">
      <c r="A31">
        <v>220.31398010253901</v>
      </c>
      <c r="B31">
        <v>9.1888905444648103E-2</v>
      </c>
      <c r="C31">
        <v>1.37282165724173E-3</v>
      </c>
      <c r="D31">
        <v>9.3261725851334604E-2</v>
      </c>
      <c r="E31">
        <v>-1.1352346973581E-3</v>
      </c>
      <c r="F31">
        <f>Tabla1[[#This Row],[Axial Force ]]/$L$12</f>
        <v>4.5898745854695626</v>
      </c>
      <c r="G31">
        <f>Tabla1[[#This Row],[Axial Displacement ]]/$L$9</f>
        <v>1.1344309314154086E-3</v>
      </c>
      <c r="H31">
        <f>IF(Tabla1[[#This Row],[Axial Displacement Command ]]=D30,1,0)</f>
        <v>0</v>
      </c>
      <c r="I31" s="4">
        <f>IF(AND(Tabla1[[#This Row],[cic]]=1,(AND(H30=1,H32=0))),1,0)</f>
        <v>0</v>
      </c>
      <c r="J31" s="4">
        <f>Tabla1[[#This Row],[Pas]]+J30</f>
        <v>0</v>
      </c>
    </row>
    <row r="32" spans="1:10" x14ac:dyDescent="0.25">
      <c r="A32">
        <v>227.70469665527301</v>
      </c>
      <c r="B32">
        <v>9.5812079962343005E-2</v>
      </c>
      <c r="C32">
        <v>7.8622997534694204E-4</v>
      </c>
      <c r="D32">
        <v>9.6598312666173997E-2</v>
      </c>
      <c r="E32">
        <v>-7.6378063340598601E-4</v>
      </c>
      <c r="F32">
        <f>Tabla1[[#This Row],[Axial Force ]]/$L$12</f>
        <v>4.7438478469848544</v>
      </c>
      <c r="G32">
        <f>Tabla1[[#This Row],[Axial Displacement ]]/$L$9</f>
        <v>1.1828651847202839E-3</v>
      </c>
      <c r="H32">
        <f>IF(Tabla1[[#This Row],[Axial Displacement Command ]]=D31,1,0)</f>
        <v>0</v>
      </c>
      <c r="I32" s="4">
        <f>IF(AND(Tabla1[[#This Row],[cic]]=1,(AND(H31=1,H33=0))),1,0)</f>
        <v>0</v>
      </c>
      <c r="J32" s="4">
        <f>Tabla1[[#This Row],[Pas]]+J31</f>
        <v>0</v>
      </c>
    </row>
    <row r="33" spans="1:10" x14ac:dyDescent="0.25">
      <c r="A33">
        <v>231.77136230468801</v>
      </c>
      <c r="B33">
        <v>9.7829106380231706E-2</v>
      </c>
      <c r="C33">
        <v>2.1057949197711401E-3</v>
      </c>
      <c r="D33">
        <v>9.9934899481013403E-2</v>
      </c>
      <c r="E33">
        <v>-4.7912249101500498E-4</v>
      </c>
      <c r="F33">
        <f>Tabla1[[#This Row],[Axial Force ]]/$L$12</f>
        <v>4.8285700480143339</v>
      </c>
      <c r="G33">
        <f>Tabla1[[#This Row],[Axial Displacement ]]/$L$9</f>
        <v>1.2077667454349593E-3</v>
      </c>
      <c r="H33">
        <f>IF(Tabla1[[#This Row],[Axial Displacement Command ]]=D32,1,0)</f>
        <v>0</v>
      </c>
      <c r="I33" s="4">
        <f>IF(AND(Tabla1[[#This Row],[cic]]=1,(AND(H32=1,H34=0))),1,0)</f>
        <v>0</v>
      </c>
      <c r="J33" s="4">
        <f>Tabla1[[#This Row],[Pas]]+J32</f>
        <v>0</v>
      </c>
    </row>
    <row r="34" spans="1:10" x14ac:dyDescent="0.25">
      <c r="A34">
        <v>237.86964416503901</v>
      </c>
      <c r="B34">
        <v>0.100214478152338</v>
      </c>
      <c r="C34">
        <v>3.0570104172511501E-3</v>
      </c>
      <c r="D34">
        <v>0.10327149357180999</v>
      </c>
      <c r="E34">
        <v>-4.11901538655002E-4</v>
      </c>
      <c r="F34">
        <f>Tabla1[[#This Row],[Axial Force ]]/$L$12</f>
        <v>4.9556175867716457</v>
      </c>
      <c r="G34">
        <f>Tabla1[[#This Row],[Axial Displacement ]]/$L$9</f>
        <v>1.2372157796584939E-3</v>
      </c>
      <c r="H34">
        <f>IF(Tabla1[[#This Row],[Axial Displacement Command ]]=D33,1,0)</f>
        <v>0</v>
      </c>
      <c r="I34" s="4">
        <f>IF(AND(Tabla1[[#This Row],[cic]]=1,(AND(H33=1,H35=0))),1,0)</f>
        <v>0</v>
      </c>
      <c r="J34" s="4">
        <f>Tabla1[[#This Row],[Pas]]+J33</f>
        <v>0</v>
      </c>
    </row>
    <row r="35" spans="1:10" x14ac:dyDescent="0.25">
      <c r="A35">
        <v>244.28726196289099</v>
      </c>
      <c r="B35">
        <v>0.10474920418346299</v>
      </c>
      <c r="C35">
        <v>1.8588751800052701E-3</v>
      </c>
      <c r="D35">
        <v>0.10660808038665</v>
      </c>
      <c r="E35">
        <v>1.5605968428644701E-3</v>
      </c>
      <c r="F35">
        <f>Tabla1[[#This Row],[Axial Force ]]/$L$12</f>
        <v>5.0893179575602288</v>
      </c>
      <c r="G35">
        <f>Tabla1[[#This Row],[Axial Displacement ]]/$L$9</f>
        <v>1.2932000516476913E-3</v>
      </c>
      <c r="H35">
        <f>IF(Tabla1[[#This Row],[Axial Displacement Command ]]=D34,1,0)</f>
        <v>0</v>
      </c>
      <c r="I35" s="4">
        <f>IF(AND(Tabla1[[#This Row],[cic]]=1,(AND(H34=1,H36=0))),1,0)</f>
        <v>0</v>
      </c>
      <c r="J35" s="4">
        <f>Tabla1[[#This Row],[Pas]]+J34</f>
        <v>0</v>
      </c>
    </row>
    <row r="36" spans="1:10" x14ac:dyDescent="0.25">
      <c r="A36">
        <v>249.41107177734401</v>
      </c>
      <c r="B36">
        <v>0.10634779755491799</v>
      </c>
      <c r="C36">
        <v>3.5968646443507199E-3</v>
      </c>
      <c r="D36">
        <v>0.109944667201489</v>
      </c>
      <c r="E36">
        <v>6.2672984313394398E-4</v>
      </c>
      <c r="F36">
        <f>Tabla1[[#This Row],[Axial Force ]]/$L$12</f>
        <v>5.1960639953613335</v>
      </c>
      <c r="G36">
        <f>Tabla1[[#This Row],[Axial Displacement ]]/$L$9</f>
        <v>1.3129357722829382E-3</v>
      </c>
      <c r="H36">
        <f>IF(Tabla1[[#This Row],[Axial Displacement Command ]]=D35,1,0)</f>
        <v>0</v>
      </c>
      <c r="I36" s="4">
        <f>IF(AND(Tabla1[[#This Row],[cic]]=1,(AND(H35=1,H37=0))),1,0)</f>
        <v>0</v>
      </c>
      <c r="J36" s="4">
        <f>Tabla1[[#This Row],[Pas]]+J35</f>
        <v>0</v>
      </c>
    </row>
    <row r="37" spans="1:10" x14ac:dyDescent="0.25">
      <c r="A37">
        <v>257.05310058593801</v>
      </c>
      <c r="B37">
        <v>0.11135458771605</v>
      </c>
      <c r="C37">
        <v>1.9266678918938901E-3</v>
      </c>
      <c r="D37">
        <v>0.11328125401632901</v>
      </c>
      <c r="E37">
        <v>1.53953033077414E-3</v>
      </c>
      <c r="F37">
        <f>Tabla1[[#This Row],[Axial Force ]]/$L$12</f>
        <v>5.3552729288737089</v>
      </c>
      <c r="G37">
        <f>Tabla1[[#This Row],[Axial Displacement ]]/$L$9</f>
        <v>1.3747479964944444E-3</v>
      </c>
      <c r="H37">
        <f>IF(Tabla1[[#This Row],[Axial Displacement Command ]]=D36,1,0)</f>
        <v>0</v>
      </c>
      <c r="I37" s="4">
        <f>IF(AND(Tabla1[[#This Row],[cic]]=1,(AND(H36=1,H38=0))),1,0)</f>
        <v>0</v>
      </c>
      <c r="J37" s="4">
        <f>Tabla1[[#This Row],[Pas]]+J36</f>
        <v>0</v>
      </c>
    </row>
    <row r="38" spans="1:10" x14ac:dyDescent="0.25">
      <c r="A38">
        <v>264.73648071289102</v>
      </c>
      <c r="B38">
        <v>0.114247799501754</v>
      </c>
      <c r="C38">
        <v>2.3700445126451099E-3</v>
      </c>
      <c r="D38">
        <v>0.116617840831168</v>
      </c>
      <c r="E38">
        <v>2.36122701835484E-4</v>
      </c>
      <c r="F38">
        <f>Tabla1[[#This Row],[Axial Force ]]/$L$12</f>
        <v>5.5153433481852296</v>
      </c>
      <c r="G38">
        <f>Tabla1[[#This Row],[Axial Displacement ]]/$L$9</f>
        <v>1.4104666605154815E-3</v>
      </c>
      <c r="H38">
        <f>IF(Tabla1[[#This Row],[Axial Displacement Command ]]=D37,1,0)</f>
        <v>0</v>
      </c>
      <c r="I38" s="4">
        <f>IF(AND(Tabla1[[#This Row],[cic]]=1,(AND(H37=1,H39=0))),1,0)</f>
        <v>0</v>
      </c>
      <c r="J38" s="4">
        <f>Tabla1[[#This Row],[Pas]]+J37</f>
        <v>0</v>
      </c>
    </row>
    <row r="39" spans="1:10" x14ac:dyDescent="0.25">
      <c r="A39">
        <v>271.13073730468801</v>
      </c>
      <c r="B39">
        <v>0.117423536721617</v>
      </c>
      <c r="C39">
        <v>2.53090252044785E-3</v>
      </c>
      <c r="D39">
        <v>0.119954434921965</v>
      </c>
      <c r="E39">
        <v>-1.49433412843791E-3</v>
      </c>
      <c r="F39">
        <f>Tabla1[[#This Row],[Axial Force ]]/$L$12</f>
        <v>5.6485570271809999</v>
      </c>
      <c r="G39">
        <f>Tabla1[[#This Row],[Axial Displacement ]]/$L$9</f>
        <v>1.4496732928594692E-3</v>
      </c>
      <c r="H39">
        <f>IF(Tabla1[[#This Row],[Axial Displacement Command ]]=D38,1,0)</f>
        <v>0</v>
      </c>
      <c r="I39" s="4">
        <f>IF(AND(Tabla1[[#This Row],[cic]]=1,(AND(H38=1,H40=0))),1,0)</f>
        <v>0</v>
      </c>
      <c r="J39" s="4">
        <f>Tabla1[[#This Row],[Pas]]+J38</f>
        <v>0</v>
      </c>
    </row>
    <row r="40" spans="1:10" x14ac:dyDescent="0.25">
      <c r="A40">
        <v>276.92724609375</v>
      </c>
      <c r="B40">
        <v>0.120577809866518</v>
      </c>
      <c r="C40">
        <v>2.7132109607919102E-3</v>
      </c>
      <c r="D40">
        <v>0.123291029012762</v>
      </c>
      <c r="E40">
        <v>-1.30210901261307E-3</v>
      </c>
      <c r="F40">
        <f>Tabla1[[#This Row],[Axial Force ]]/$L$12</f>
        <v>5.769317626953125</v>
      </c>
      <c r="G40">
        <f>Tabla1[[#This Row],[Axial Displacement ]]/$L$9</f>
        <v>1.4886149366236791E-3</v>
      </c>
      <c r="H40">
        <f>IF(Tabla1[[#This Row],[Axial Displacement Command ]]=D39,1,0)</f>
        <v>0</v>
      </c>
      <c r="I40" s="4">
        <f>IF(AND(Tabla1[[#This Row],[cic]]=1,(AND(H39=1,H41=0))),1,0)</f>
        <v>0</v>
      </c>
      <c r="J40" s="4">
        <f>Tabla1[[#This Row],[Pas]]+J39</f>
        <v>0</v>
      </c>
    </row>
    <row r="41" spans="1:10" x14ac:dyDescent="0.25">
      <c r="A41">
        <v>283.73287963867199</v>
      </c>
      <c r="B41">
        <v>0.12516975402832001</v>
      </c>
      <c r="C41">
        <v>1.4578550917576599E-3</v>
      </c>
      <c r="D41">
        <v>0.12662760855164401</v>
      </c>
      <c r="E41">
        <v>2.7045257411373303E-4</v>
      </c>
      <c r="F41">
        <f>Tabla1[[#This Row],[Axial Force ]]/$L$12</f>
        <v>5.9111016591389998</v>
      </c>
      <c r="G41">
        <f>Tabla1[[#This Row],[Axial Displacement ]]/$L$9</f>
        <v>1.5453056052879013E-3</v>
      </c>
      <c r="H41">
        <f>IF(Tabla1[[#This Row],[Axial Displacement Command ]]=D40,1,0)</f>
        <v>0</v>
      </c>
      <c r="I41" s="4">
        <f>IF(AND(Tabla1[[#This Row],[cic]]=1,(AND(H40=1,H42=0))),1,0)</f>
        <v>0</v>
      </c>
      <c r="J41" s="4">
        <f>Tabla1[[#This Row],[Pas]]+J40</f>
        <v>0</v>
      </c>
    </row>
    <row r="42" spans="1:10" x14ac:dyDescent="0.25">
      <c r="A42">
        <v>288.164794921875</v>
      </c>
      <c r="B42">
        <v>0.12695431360043599</v>
      </c>
      <c r="C42">
        <v>3.0098856313998099E-3</v>
      </c>
      <c r="D42">
        <v>0.12996420264244099</v>
      </c>
      <c r="E42">
        <v>-1.8416922387132201E-4</v>
      </c>
      <c r="F42">
        <f>Tabla1[[#This Row],[Axial Force ]]/$L$12</f>
        <v>6.0034332275390625</v>
      </c>
      <c r="G42">
        <f>Tabla1[[#This Row],[Axial Displacement ]]/$L$9</f>
        <v>1.5673372049436543E-3</v>
      </c>
      <c r="H42">
        <f>IF(Tabla1[[#This Row],[Axial Displacement Command ]]=D41,1,0)</f>
        <v>0</v>
      </c>
      <c r="I42" s="4">
        <f>IF(AND(Tabla1[[#This Row],[cic]]=1,(AND(H41=1,H43=0))),1,0)</f>
        <v>0</v>
      </c>
      <c r="J42" s="4">
        <f>Tabla1[[#This Row],[Pas]]+J41</f>
        <v>0</v>
      </c>
    </row>
    <row r="43" spans="1:10" x14ac:dyDescent="0.25">
      <c r="A43">
        <v>294.34777832031301</v>
      </c>
      <c r="B43">
        <v>0.13023376232013101</v>
      </c>
      <c r="C43">
        <v>3.0670166779600502E-3</v>
      </c>
      <c r="D43">
        <v>0.13330078218132299</v>
      </c>
      <c r="E43">
        <v>5.1825378477587903E-4</v>
      </c>
      <c r="F43">
        <f>Tabla1[[#This Row],[Axial Force ]]/$L$12</f>
        <v>6.1322453816731874</v>
      </c>
      <c r="G43">
        <f>Tabla1[[#This Row],[Axial Displacement ]]/$L$9</f>
        <v>1.6078242261744569E-3</v>
      </c>
      <c r="H43">
        <f>IF(Tabla1[[#This Row],[Axial Displacement Command ]]=D42,1,0)</f>
        <v>0</v>
      </c>
      <c r="I43" s="4">
        <f>IF(AND(Tabla1[[#This Row],[cic]]=1,(AND(H42=1,H44=0))),1,0)</f>
        <v>0</v>
      </c>
      <c r="J43" s="4">
        <f>Tabla1[[#This Row],[Pas]]+J42</f>
        <v>0</v>
      </c>
    </row>
    <row r="44" spans="1:10" x14ac:dyDescent="0.25">
      <c r="A44">
        <v>302.72915649414102</v>
      </c>
      <c r="B44">
        <v>0.134124755277298</v>
      </c>
      <c r="C44">
        <v>2.5126189484581101E-3</v>
      </c>
      <c r="D44">
        <v>0.13663737627212</v>
      </c>
      <c r="E44">
        <v>2.2227434328669902E-3</v>
      </c>
      <c r="F44">
        <f>Tabla1[[#This Row],[Axial Force ]]/$L$12</f>
        <v>6.3068574269612716</v>
      </c>
      <c r="G44">
        <f>Tabla1[[#This Row],[Axial Displacement ]]/$L$9</f>
        <v>1.6558611762629383E-3</v>
      </c>
      <c r="H44">
        <f>IF(Tabla1[[#This Row],[Axial Displacement Command ]]=D43,1,0)</f>
        <v>0</v>
      </c>
      <c r="I44" s="4">
        <f>IF(AND(Tabla1[[#This Row],[cic]]=1,(AND(H43=1,H45=0))),1,0)</f>
        <v>0</v>
      </c>
      <c r="J44" s="4">
        <f>Tabla1[[#This Row],[Pas]]+J43</f>
        <v>0</v>
      </c>
    </row>
    <row r="45" spans="1:10" x14ac:dyDescent="0.25">
      <c r="A45">
        <v>310.89956665039102</v>
      </c>
      <c r="B45">
        <v>0.13839840539731099</v>
      </c>
      <c r="C45">
        <v>1.57555939495069E-3</v>
      </c>
      <c r="D45">
        <v>0.13997397036291701</v>
      </c>
      <c r="E45">
        <v>8.7292130501737098E-4</v>
      </c>
      <c r="F45">
        <f>Tabla1[[#This Row],[Axial Force ]]/$L$12</f>
        <v>6.4770743052164796</v>
      </c>
      <c r="G45">
        <f>Tabla1[[#This Row],[Axial Displacement ]]/$L$9</f>
        <v>1.7086222888556912E-3</v>
      </c>
      <c r="H45">
        <f>IF(Tabla1[[#This Row],[Axial Displacement Command ]]=D44,1,0)</f>
        <v>0</v>
      </c>
      <c r="I45" s="4">
        <f>IF(AND(Tabla1[[#This Row],[cic]]=1,(AND(H44=1,H46=0))),1,0)</f>
        <v>0</v>
      </c>
      <c r="J45" s="4">
        <f>Tabla1[[#This Row],[Pas]]+J44</f>
        <v>0</v>
      </c>
    </row>
    <row r="46" spans="1:10" x14ac:dyDescent="0.25">
      <c r="A46">
        <v>316.97351074218801</v>
      </c>
      <c r="B46">
        <v>0.142185686854646</v>
      </c>
      <c r="C46">
        <v>1.1248737337155E-3</v>
      </c>
      <c r="D46">
        <v>0.14331056445371401</v>
      </c>
      <c r="E46">
        <v>-5.5856088465589004E-4</v>
      </c>
      <c r="F46">
        <f>Tabla1[[#This Row],[Axial Force ]]/$L$12</f>
        <v>6.6036148071289169</v>
      </c>
      <c r="G46">
        <f>Tabla1[[#This Row],[Axial Displacement ]]/$L$9</f>
        <v>1.755378850057358E-3</v>
      </c>
      <c r="H46">
        <f>IF(Tabla1[[#This Row],[Axial Displacement Command ]]=D45,1,0)</f>
        <v>0</v>
      </c>
      <c r="I46" s="4">
        <f>IF(AND(Tabla1[[#This Row],[cic]]=1,(AND(H45=1,H47=0))),1,0)</f>
        <v>0</v>
      </c>
      <c r="J46" s="4">
        <f>Tabla1[[#This Row],[Pas]]+J45</f>
        <v>0</v>
      </c>
    </row>
    <row r="47" spans="1:10" x14ac:dyDescent="0.25">
      <c r="A47">
        <v>321.72265625</v>
      </c>
      <c r="B47">
        <v>0.14510392793454199</v>
      </c>
      <c r="C47">
        <v>1.5432090094691399E-3</v>
      </c>
      <c r="D47">
        <v>0.14664714399259501</v>
      </c>
      <c r="E47">
        <v>-7.9075425674091104E-4</v>
      </c>
      <c r="F47">
        <f>Tabla1[[#This Row],[Axial Force ]]/$L$12</f>
        <v>6.702555338541667</v>
      </c>
      <c r="G47">
        <f>Tabla1[[#This Row],[Axial Displacement ]]/$L$9</f>
        <v>1.7914065177103949E-3</v>
      </c>
      <c r="H47">
        <f>IF(Tabla1[[#This Row],[Axial Displacement Command ]]=D46,1,0)</f>
        <v>0</v>
      </c>
      <c r="I47" s="4">
        <f>IF(AND(Tabla1[[#This Row],[cic]]=1,(AND(H46=1,H48=0))),1,0)</f>
        <v>0</v>
      </c>
      <c r="J47" s="4">
        <f>Tabla1[[#This Row],[Pas]]+J46</f>
        <v>0</v>
      </c>
    </row>
    <row r="48" spans="1:10" x14ac:dyDescent="0.25">
      <c r="A48">
        <v>327.10537719726602</v>
      </c>
      <c r="B48">
        <v>0.14750003174413001</v>
      </c>
      <c r="C48">
        <v>2.4836956526996801E-3</v>
      </c>
      <c r="D48">
        <v>0.14998373808339199</v>
      </c>
      <c r="E48">
        <v>6.2979006543173498E-4</v>
      </c>
      <c r="F48">
        <f>Tabla1[[#This Row],[Axial Force ]]/$L$12</f>
        <v>6.8146953582763752</v>
      </c>
      <c r="G48">
        <f>Tabla1[[#This Row],[Axial Displacement ]]/$L$9</f>
        <v>1.8209880462238272E-3</v>
      </c>
      <c r="H48">
        <f>IF(Tabla1[[#This Row],[Axial Displacement Command ]]=D47,1,0)</f>
        <v>0</v>
      </c>
      <c r="I48" s="4">
        <f>IF(AND(Tabla1[[#This Row],[cic]]=1,(AND(H47=1,H49=0))),1,0)</f>
        <v>0</v>
      </c>
      <c r="J48" s="4">
        <f>Tabla1[[#This Row],[Pas]]+J47</f>
        <v>0</v>
      </c>
    </row>
    <row r="49" spans="1:10" x14ac:dyDescent="0.25">
      <c r="A49">
        <v>331.96957397460898</v>
      </c>
      <c r="B49">
        <v>0.149835352203809</v>
      </c>
      <c r="C49">
        <v>3.4849792882596401E-3</v>
      </c>
      <c r="D49">
        <v>0.153320332174189</v>
      </c>
      <c r="E49">
        <v>3.6928204849573398E-4</v>
      </c>
      <c r="F49">
        <f>Tabla1[[#This Row],[Axial Force ]]/$L$12</f>
        <v>6.9160327911376873</v>
      </c>
      <c r="G49">
        <f>Tabla1[[#This Row],[Axial Displacement ]]/$L$9</f>
        <v>1.8498191630099876E-3</v>
      </c>
      <c r="H49">
        <f>IF(Tabla1[[#This Row],[Axial Displacement Command ]]=D48,1,0)</f>
        <v>0</v>
      </c>
      <c r="I49" s="4">
        <f>IF(AND(Tabla1[[#This Row],[cic]]=1,(AND(H48=1,H50=0))),1,0)</f>
        <v>0</v>
      </c>
      <c r="J49" s="4">
        <f>Tabla1[[#This Row],[Pas]]+J48</f>
        <v>0</v>
      </c>
    </row>
    <row r="50" spans="1:10" x14ac:dyDescent="0.25">
      <c r="A50">
        <v>337.97796630859398</v>
      </c>
      <c r="B50">
        <v>0.15350818284787199</v>
      </c>
      <c r="C50">
        <v>3.1487197702517698E-3</v>
      </c>
      <c r="D50">
        <v>0.156656911713071</v>
      </c>
      <c r="E50">
        <v>1.6612202102805901E-4</v>
      </c>
      <c r="F50">
        <f>Tabla1[[#This Row],[Axial Force ]]/$L$12</f>
        <v>7.0412076314290415</v>
      </c>
      <c r="G50">
        <f>Tabla1[[#This Row],[Axial Displacement ]]/$L$9</f>
        <v>1.8951627512082962E-3</v>
      </c>
      <c r="H50">
        <f>IF(Tabla1[[#This Row],[Axial Displacement Command ]]=D49,1,0)</f>
        <v>0</v>
      </c>
      <c r="I50" s="4">
        <f>IF(AND(Tabla1[[#This Row],[cic]]=1,(AND(H49=1,H51=0))),1,0)</f>
        <v>0</v>
      </c>
      <c r="J50" s="4">
        <f>Tabla1[[#This Row],[Pas]]+J49</f>
        <v>0</v>
      </c>
    </row>
    <row r="51" spans="1:10" x14ac:dyDescent="0.25">
      <c r="A51">
        <v>344.73800659179699</v>
      </c>
      <c r="B51">
        <v>0.157141679665074</v>
      </c>
      <c r="C51">
        <v>2.8518140879896202E-3</v>
      </c>
      <c r="D51">
        <v>0.15999350580386801</v>
      </c>
      <c r="E51">
        <v>8.8793603936210296E-4</v>
      </c>
      <c r="F51">
        <f>Tabla1[[#This Row],[Axial Force ]]/$L$12</f>
        <v>7.1820418039957703</v>
      </c>
      <c r="G51">
        <f>Tabla1[[#This Row],[Axial Displacement ]]/$L$9</f>
        <v>1.9400207366058518E-3</v>
      </c>
      <c r="H51">
        <f>IF(Tabla1[[#This Row],[Axial Displacement Command ]]=D50,1,0)</f>
        <v>0</v>
      </c>
      <c r="I51" s="4">
        <f>IF(AND(Tabla1[[#This Row],[cic]]=1,(AND(H50=1,H52=0))),1,0)</f>
        <v>0</v>
      </c>
      <c r="J51" s="4">
        <f>Tabla1[[#This Row],[Pas]]+J50</f>
        <v>0</v>
      </c>
    </row>
    <row r="52" spans="1:10" x14ac:dyDescent="0.25">
      <c r="A52">
        <v>353.45458984375</v>
      </c>
      <c r="B52">
        <v>0.16295313253067401</v>
      </c>
      <c r="C52">
        <v>3.7695468790843701E-4</v>
      </c>
      <c r="D52">
        <v>0.16333009989466499</v>
      </c>
      <c r="E52">
        <v>8.4816940670862095E-4</v>
      </c>
      <c r="F52">
        <f>Tabla1[[#This Row],[Axial Force ]]/$L$12</f>
        <v>7.363637288411458</v>
      </c>
      <c r="G52">
        <f>Tabla1[[#This Row],[Axial Displacement ]]/$L$9</f>
        <v>2.0117670682799258E-3</v>
      </c>
      <c r="H52">
        <f>IF(Tabla1[[#This Row],[Axial Displacement Command ]]=D51,1,0)</f>
        <v>0</v>
      </c>
      <c r="I52" s="4">
        <f>IF(AND(Tabla1[[#This Row],[cic]]=1,(AND(H51=1,H53=0))),1,0)</f>
        <v>0</v>
      </c>
      <c r="J52" s="4">
        <f>Tabla1[[#This Row],[Pas]]+J51</f>
        <v>0</v>
      </c>
    </row>
    <row r="53" spans="1:10" x14ac:dyDescent="0.25">
      <c r="A53">
        <v>360.52035522460898</v>
      </c>
      <c r="B53">
        <v>0.16647577285766599</v>
      </c>
      <c r="C53">
        <v>1.90898774121706E-4</v>
      </c>
      <c r="D53">
        <v>0.16666666488163201</v>
      </c>
      <c r="E53">
        <v>-1.23496556625469E-3</v>
      </c>
      <c r="F53">
        <f>Tabla1[[#This Row],[Axial Force ]]/$L$12</f>
        <v>7.5108407338460204</v>
      </c>
      <c r="G53">
        <f>Tabla1[[#This Row],[Axial Displacement ]]/$L$9</f>
        <v>2.0552564550329134E-3</v>
      </c>
      <c r="H53">
        <f>IF(Tabla1[[#This Row],[Axial Displacement Command ]]=D52,1,0)</f>
        <v>0</v>
      </c>
      <c r="I53" s="4">
        <f>IF(AND(Tabla1[[#This Row],[cic]]=1,(AND(H52=1,H54=0))),1,0)</f>
        <v>0</v>
      </c>
      <c r="J53" s="4">
        <f>Tabla1[[#This Row],[Pas]]+J52</f>
        <v>0</v>
      </c>
    </row>
    <row r="54" spans="1:10" x14ac:dyDescent="0.25">
      <c r="A54">
        <v>364.51455688476602</v>
      </c>
      <c r="B54">
        <v>0.16759514983277801</v>
      </c>
      <c r="C54">
        <v>2.4081170977297002E-3</v>
      </c>
      <c r="D54">
        <v>0.17000325897242899</v>
      </c>
      <c r="E54">
        <v>-1.23715949484904E-3</v>
      </c>
      <c r="F54">
        <f>Tabla1[[#This Row],[Axial Force ]]/$L$12</f>
        <v>7.5940532684326252</v>
      </c>
      <c r="G54">
        <f>Tabla1[[#This Row],[Axial Displacement ]]/$L$9</f>
        <v>2.069075923861457E-3</v>
      </c>
      <c r="H54">
        <f>IF(Tabla1[[#This Row],[Axial Displacement Command ]]=D53,1,0)</f>
        <v>0</v>
      </c>
      <c r="I54" s="4">
        <f>IF(AND(Tabla1[[#This Row],[cic]]=1,(AND(H53=1,H55=0))),1,0)</f>
        <v>0</v>
      </c>
      <c r="J54" s="4">
        <f>Tabla1[[#This Row],[Pas]]+J53</f>
        <v>0</v>
      </c>
    </row>
    <row r="55" spans="1:10" x14ac:dyDescent="0.25">
      <c r="A55">
        <v>368.041015625</v>
      </c>
      <c r="B55">
        <v>0.17101764387916801</v>
      </c>
      <c r="C55">
        <v>2.3222119125421198E-3</v>
      </c>
      <c r="D55">
        <v>0.173339853063226</v>
      </c>
      <c r="E55">
        <v>-4.9266776613876605E-4</v>
      </c>
      <c r="F55">
        <f>Tabla1[[#This Row],[Axial Force ]]/$L$12</f>
        <v>7.667521158854167</v>
      </c>
      <c r="G55">
        <f>Tabla1[[#This Row],[Axial Displacement ]]/$L$9</f>
        <v>2.111328936779852E-3</v>
      </c>
      <c r="H55">
        <f>IF(Tabla1[[#This Row],[Axial Displacement Command ]]=D54,1,0)</f>
        <v>0</v>
      </c>
      <c r="I55" s="4">
        <f>IF(AND(Tabla1[[#This Row],[cic]]=1,(AND(H54=1,H56=0))),1,0)</f>
        <v>0</v>
      </c>
      <c r="J55" s="4">
        <f>Tabla1[[#This Row],[Pas]]+J54</f>
        <v>0</v>
      </c>
    </row>
    <row r="56" spans="1:10" x14ac:dyDescent="0.25">
      <c r="A56">
        <v>375.38854980468801</v>
      </c>
      <c r="B56">
        <v>0.17486930300947301</v>
      </c>
      <c r="C56">
        <v>1.8071383465212401E-3</v>
      </c>
      <c r="D56">
        <v>0.176676432602108</v>
      </c>
      <c r="E56" s="2">
        <v>4.4087492767630499E-5</v>
      </c>
      <c r="F56">
        <f>Tabla1[[#This Row],[Axial Force ]]/$L$12</f>
        <v>7.8205947875976669</v>
      </c>
      <c r="G56">
        <f>Tabla1[[#This Row],[Axial Displacement ]]/$L$9</f>
        <v>2.1588802840675678E-3</v>
      </c>
      <c r="H56">
        <f>IF(Tabla1[[#This Row],[Axial Displacement Command ]]=D55,1,0)</f>
        <v>0</v>
      </c>
      <c r="I56" s="4">
        <f>IF(AND(Tabla1[[#This Row],[cic]]=1,(AND(H55=1,H57=0))),1,0)</f>
        <v>0</v>
      </c>
      <c r="J56" s="4">
        <f>Tabla1[[#This Row],[Pas]]+J55</f>
        <v>0</v>
      </c>
    </row>
    <row r="57" spans="1:10" x14ac:dyDescent="0.25">
      <c r="A57">
        <v>383.72610473632801</v>
      </c>
      <c r="B57">
        <v>0.178424117621034</v>
      </c>
      <c r="C57">
        <v>1.5889107771727101E-3</v>
      </c>
      <c r="D57">
        <v>0.180013026692905</v>
      </c>
      <c r="E57">
        <v>1.8418090803606899E-3</v>
      </c>
      <c r="F57">
        <f>Tabla1[[#This Row],[Axial Force ]]/$L$12</f>
        <v>7.9942938486735002</v>
      </c>
      <c r="G57">
        <f>Tabla1[[#This Row],[Axial Displacement ]]/$L$9</f>
        <v>2.2027668842102962E-3</v>
      </c>
      <c r="H57">
        <f>IF(Tabla1[[#This Row],[Axial Displacement Command ]]=D56,1,0)</f>
        <v>0</v>
      </c>
      <c r="I57" s="4">
        <f>IF(AND(Tabla1[[#This Row],[cic]]=1,(AND(H56=1,H58=0))),1,0)</f>
        <v>0</v>
      </c>
      <c r="J57" s="4">
        <f>Tabla1[[#This Row],[Pas]]+J56</f>
        <v>0</v>
      </c>
    </row>
    <row r="58" spans="1:10" x14ac:dyDescent="0.25">
      <c r="A58">
        <v>388.600341796875</v>
      </c>
      <c r="B58">
        <v>0.181374547537416</v>
      </c>
      <c r="C58">
        <v>1.9750743831537E-3</v>
      </c>
      <c r="D58">
        <v>0.18334962078370201</v>
      </c>
      <c r="E58">
        <v>5.5969735512917396E-4</v>
      </c>
      <c r="F58">
        <f>Tabla1[[#This Row],[Axial Force ]]/$L$12</f>
        <v>8.0958404541015625</v>
      </c>
      <c r="G58">
        <f>Tabla1[[#This Row],[Axial Displacement ]]/$L$9</f>
        <v>2.2391919449063703E-3</v>
      </c>
      <c r="H58">
        <f>IF(Tabla1[[#This Row],[Axial Displacement Command ]]=D57,1,0)</f>
        <v>0</v>
      </c>
      <c r="I58" s="4">
        <f>IF(AND(Tabla1[[#This Row],[cic]]=1,(AND(H57=1,H59=0))),1,0)</f>
        <v>0</v>
      </c>
      <c r="J58" s="4">
        <f>Tabla1[[#This Row],[Pas]]+J57</f>
        <v>0</v>
      </c>
    </row>
    <row r="59" spans="1:10" x14ac:dyDescent="0.25">
      <c r="A59">
        <v>395.43902587890602</v>
      </c>
      <c r="B59">
        <v>0.18542289035394799</v>
      </c>
      <c r="C59">
        <v>1.26330553484877E-3</v>
      </c>
      <c r="D59">
        <v>0.18668620032258301</v>
      </c>
      <c r="E59">
        <v>2.2490435469535401E-4</v>
      </c>
      <c r="F59">
        <f>Tabla1[[#This Row],[Axial Force ]]/$L$12</f>
        <v>8.2383130391438755</v>
      </c>
      <c r="G59">
        <f>Tabla1[[#This Row],[Axial Displacement ]]/$L$9</f>
        <v>2.2891714858512095E-3</v>
      </c>
      <c r="H59">
        <f>IF(Tabla1[[#This Row],[Axial Displacement Command ]]=D58,1,0)</f>
        <v>0</v>
      </c>
      <c r="I59" s="4">
        <f>IF(AND(Tabla1[[#This Row],[cic]]=1,(AND(H58=1,H60=0))),1,0)</f>
        <v>0</v>
      </c>
      <c r="J59" s="4">
        <f>Tabla1[[#This Row],[Pas]]+J58</f>
        <v>0</v>
      </c>
    </row>
    <row r="60" spans="1:10" x14ac:dyDescent="0.25">
      <c r="A60">
        <v>401.512939453125</v>
      </c>
      <c r="B60">
        <v>0.18845200247596899</v>
      </c>
      <c r="C60">
        <v>1.5707910279161299E-3</v>
      </c>
      <c r="D60">
        <v>0.19002279441337999</v>
      </c>
      <c r="E60">
        <v>-1.3502909723683799E-3</v>
      </c>
      <c r="F60">
        <f>Tabla1[[#This Row],[Axial Force ]]/$L$12</f>
        <v>8.3648529052734375</v>
      </c>
      <c r="G60">
        <f>Tabla1[[#This Row],[Axial Displacement ]]/$L$9</f>
        <v>2.3265679318020863E-3</v>
      </c>
      <c r="H60">
        <f>IF(Tabla1[[#This Row],[Axial Displacement Command ]]=D59,1,0)</f>
        <v>0</v>
      </c>
      <c r="I60" s="4">
        <f>IF(AND(Tabla1[[#This Row],[cic]]=1,(AND(H59=1,H61=0))),1,0)</f>
        <v>0</v>
      </c>
      <c r="J60" s="4">
        <f>Tabla1[[#This Row],[Pas]]+J59</f>
        <v>0</v>
      </c>
    </row>
    <row r="61" spans="1:10" x14ac:dyDescent="0.25">
      <c r="A61">
        <v>407.24932861328102</v>
      </c>
      <c r="B61">
        <v>0.19181371317245099</v>
      </c>
      <c r="C61">
        <v>1.54568249399745E-3</v>
      </c>
      <c r="D61">
        <v>0.193359388504177</v>
      </c>
      <c r="E61">
        <v>-8.7406067450501702E-4</v>
      </c>
      <c r="F61">
        <f>Tabla1[[#This Row],[Axial Force ]]/$L$12</f>
        <v>8.484361012776688</v>
      </c>
      <c r="G61">
        <f>Tabla1[[#This Row],[Axial Displacement ]]/$L$9</f>
        <v>2.3680705329932224E-3</v>
      </c>
      <c r="H61">
        <f>IF(Tabla1[[#This Row],[Axial Displacement Command ]]=D60,1,0)</f>
        <v>0</v>
      </c>
      <c r="I61" s="4">
        <f>IF(AND(Tabla1[[#This Row],[cic]]=1,(AND(H60=1,H62=0))),1,0)</f>
        <v>0</v>
      </c>
      <c r="J61" s="4">
        <f>Tabla1[[#This Row],[Pas]]+J60</f>
        <v>0</v>
      </c>
    </row>
    <row r="62" spans="1:10" x14ac:dyDescent="0.25">
      <c r="A62">
        <v>413.48751831054699</v>
      </c>
      <c r="B62">
        <v>0.19514680025167799</v>
      </c>
      <c r="C62">
        <v>1.5491693829972101E-3</v>
      </c>
      <c r="D62">
        <v>0.196695968043059</v>
      </c>
      <c r="E62">
        <v>8.1081140024252796E-4</v>
      </c>
      <c r="F62">
        <f>Tabla1[[#This Row],[Axial Force ]]/$L$12</f>
        <v>8.6143232981363962</v>
      </c>
      <c r="G62">
        <f>Tabla1[[#This Row],[Axial Displacement ]]/$L$9</f>
        <v>2.4092197561935555E-3</v>
      </c>
      <c r="H62">
        <f>IF(Tabla1[[#This Row],[Axial Displacement Command ]]=D61,1,0)</f>
        <v>0</v>
      </c>
      <c r="I62" s="4">
        <f>IF(AND(Tabla1[[#This Row],[cic]]=1,(AND(H61=1,H63=0))),1,0)</f>
        <v>0</v>
      </c>
      <c r="J62" s="4">
        <f>Tabla1[[#This Row],[Pas]]+J61</f>
        <v>0</v>
      </c>
    </row>
    <row r="63" spans="1:10" x14ac:dyDescent="0.25">
      <c r="A63">
        <v>419.90036010742199</v>
      </c>
      <c r="B63">
        <v>0.199620728380978</v>
      </c>
      <c r="C63">
        <v>4.1183830035151897E-4</v>
      </c>
      <c r="D63">
        <v>0.20003256213385601</v>
      </c>
      <c r="E63">
        <v>4.0066859696708001E-4</v>
      </c>
      <c r="F63">
        <f>Tabla1[[#This Row],[Axial Force ]]/$L$12</f>
        <v>8.7479241689046248</v>
      </c>
      <c r="G63">
        <f>Tabla1[[#This Row],[Axial Displacement ]]/$L$9</f>
        <v>2.4644534368021974E-3</v>
      </c>
      <c r="H63">
        <f>IF(Tabla1[[#This Row],[Axial Displacement Command ]]=D62,1,0)</f>
        <v>0</v>
      </c>
      <c r="I63" s="4">
        <f>IF(AND(Tabla1[[#This Row],[cic]]=1,(AND(H62=1,H64=0))),1,0)</f>
        <v>0</v>
      </c>
      <c r="J63" s="4">
        <f>Tabla1[[#This Row],[Pas]]+J62</f>
        <v>0</v>
      </c>
    </row>
    <row r="64" spans="1:10" x14ac:dyDescent="0.25">
      <c r="A64">
        <v>425.17315673828102</v>
      </c>
      <c r="B64">
        <v>0.20136951934546199</v>
      </c>
      <c r="C64">
        <v>1.9996314222225902E-3</v>
      </c>
      <c r="D64">
        <v>0.20336915622465301</v>
      </c>
      <c r="E64">
        <v>2.8992194529564599E-3</v>
      </c>
      <c r="F64">
        <f>Tabla1[[#This Row],[Axial Force ]]/$L$12</f>
        <v>8.857774098714188</v>
      </c>
      <c r="G64">
        <f>Tabla1[[#This Row],[Axial Displacement ]]/$L$9</f>
        <v>2.4860434487094072E-3</v>
      </c>
      <c r="H64">
        <f>IF(Tabla1[[#This Row],[Axial Displacement Command ]]=D63,1,0)</f>
        <v>0</v>
      </c>
      <c r="I64" s="4">
        <f>IF(AND(Tabla1[[#This Row],[cic]]=1,(AND(H63=1,H65=0))),1,0)</f>
        <v>0</v>
      </c>
      <c r="J64" s="4">
        <f>Tabla1[[#This Row],[Pas]]+J63</f>
        <v>0</v>
      </c>
    </row>
    <row r="65" spans="1:10" x14ac:dyDescent="0.25">
      <c r="A65">
        <v>430.12350463867199</v>
      </c>
      <c r="B65">
        <v>0.20501375547610201</v>
      </c>
      <c r="C65">
        <v>1.69198210642207E-3</v>
      </c>
      <c r="D65">
        <v>0.20670573576353499</v>
      </c>
      <c r="E65">
        <v>1.1204726888536199E-3</v>
      </c>
      <c r="F65">
        <f>Tabla1[[#This Row],[Axial Force ]]/$L$12</f>
        <v>8.9609063466389998</v>
      </c>
      <c r="G65">
        <f>Tabla1[[#This Row],[Axial Displacement ]]/$L$9</f>
        <v>2.5310340182234815E-3</v>
      </c>
      <c r="H65">
        <f>IF(Tabla1[[#This Row],[Axial Displacement Command ]]=D64,1,0)</f>
        <v>0</v>
      </c>
      <c r="I65" s="4">
        <f>IF(AND(Tabla1[[#This Row],[cic]]=1,(AND(H64=1,H66=0))),1,0)</f>
        <v>0</v>
      </c>
      <c r="J65" s="4">
        <f>Tabla1[[#This Row],[Pas]]+J64</f>
        <v>0</v>
      </c>
    </row>
    <row r="66" spans="1:10" x14ac:dyDescent="0.25">
      <c r="A66">
        <v>435.67929077148398</v>
      </c>
      <c r="B66">
        <v>0.20824313105549699</v>
      </c>
      <c r="C66">
        <v>1.79919595666433E-3</v>
      </c>
      <c r="D66">
        <v>0.21004232985433199</v>
      </c>
      <c r="E66">
        <v>1.30032685774495E-3</v>
      </c>
      <c r="F66">
        <f>Tabla1[[#This Row],[Axial Force ]]/$L$12</f>
        <v>9.0766518910725829</v>
      </c>
      <c r="G66">
        <f>Tabla1[[#This Row],[Axial Displacement ]]/$L$9</f>
        <v>2.5709028525370001E-3</v>
      </c>
      <c r="H66">
        <f>IF(Tabla1[[#This Row],[Axial Displacement Command ]]=D65,1,0)</f>
        <v>0</v>
      </c>
      <c r="I66" s="4">
        <f>IF(AND(Tabla1[[#This Row],[cic]]=1,(AND(H65=1,H67=0))),1,0)</f>
        <v>0</v>
      </c>
      <c r="J66" s="4">
        <f>Tabla1[[#This Row],[Pas]]+J65</f>
        <v>0</v>
      </c>
    </row>
    <row r="67" spans="1:10" x14ac:dyDescent="0.25">
      <c r="A67">
        <v>440.75231933593801</v>
      </c>
      <c r="B67">
        <v>0.21100044250488301</v>
      </c>
      <c r="C67">
        <v>2.3784787117619999E-3</v>
      </c>
      <c r="D67">
        <v>0.213378923945129</v>
      </c>
      <c r="E67">
        <v>2.4834791929606598E-3</v>
      </c>
      <c r="F67">
        <f>Tabla1[[#This Row],[Axial Force ]]/$L$12</f>
        <v>9.1823399861653758</v>
      </c>
      <c r="G67">
        <f>Tabla1[[#This Row],[Axial Displacement ]]/$L$9</f>
        <v>2.6049437346281853E-3</v>
      </c>
      <c r="H67">
        <f>IF(Tabla1[[#This Row],[Axial Displacement Command ]]=D66,1,0)</f>
        <v>0</v>
      </c>
      <c r="I67" s="4">
        <f>IF(AND(Tabla1[[#This Row],[cic]]=1,(AND(H66=1,H68=0))),1,0)</f>
        <v>0</v>
      </c>
      <c r="J67" s="4">
        <f>Tabla1[[#This Row],[Pas]]+J66</f>
        <v>0</v>
      </c>
    </row>
    <row r="68" spans="1:10" x14ac:dyDescent="0.25">
      <c r="A68">
        <v>446.6943359375</v>
      </c>
      <c r="B68">
        <v>0.214018815313466</v>
      </c>
      <c r="C68">
        <v>2.6966779387294099E-3</v>
      </c>
      <c r="D68">
        <v>0.216715503484011</v>
      </c>
      <c r="E68">
        <v>-1.8787025055644301E-3</v>
      </c>
      <c r="F68">
        <f>Tabla1[[#This Row],[Axial Force ]]/$L$12</f>
        <v>9.3061319986979161</v>
      </c>
      <c r="G68">
        <f>Tabla1[[#This Row],[Axial Displacement ]]/$L$9</f>
        <v>2.6422075964625431E-3</v>
      </c>
      <c r="H68">
        <f>IF(Tabla1[[#This Row],[Axial Displacement Command ]]=D67,1,0)</f>
        <v>0</v>
      </c>
      <c r="I68" s="4">
        <f>IF(AND(Tabla1[[#This Row],[cic]]=1,(AND(H67=1,H69=0))),1,0)</f>
        <v>0</v>
      </c>
      <c r="J68" s="4">
        <f>Tabla1[[#This Row],[Pas]]+J67</f>
        <v>0</v>
      </c>
    </row>
    <row r="69" spans="1:10" x14ac:dyDescent="0.25">
      <c r="A69">
        <v>453.27792358398398</v>
      </c>
      <c r="B69">
        <v>0.217444903682917</v>
      </c>
      <c r="C69">
        <v>2.6071966203744502E-3</v>
      </c>
      <c r="D69">
        <v>0.22005209757480801</v>
      </c>
      <c r="E69">
        <v>0.163468474056572</v>
      </c>
      <c r="F69">
        <f>Tabla1[[#This Row],[Axial Force ]]/$L$12</f>
        <v>9.4432900746663329</v>
      </c>
      <c r="G69">
        <f>Tabla1[[#This Row],[Axial Displacement ]]/$L$9</f>
        <v>2.6845049837397159E-3</v>
      </c>
      <c r="H69">
        <f>IF(Tabla1[[#This Row],[Axial Displacement Command ]]=D68,1,0)</f>
        <v>0</v>
      </c>
      <c r="I69" s="4">
        <f>IF(AND(Tabla1[[#This Row],[cic]]=1,(AND(H68=1,H70=0))),1,0)</f>
        <v>0</v>
      </c>
      <c r="J69" s="4">
        <f>Tabla1[[#This Row],[Pas]]+J68</f>
        <v>0</v>
      </c>
    </row>
    <row r="70" spans="1:10" x14ac:dyDescent="0.25">
      <c r="A70">
        <v>458.425537109375</v>
      </c>
      <c r="B70">
        <v>0.22136807092465499</v>
      </c>
      <c r="C70">
        <v>2.0206123281241201E-3</v>
      </c>
      <c r="D70">
        <v>0.22338869166560499</v>
      </c>
      <c r="E70" s="2">
        <v>5.2412147510949601E-5</v>
      </c>
      <c r="F70">
        <f>Tabla1[[#This Row],[Axial Force ]]/$L$12</f>
        <v>9.5505320231119786</v>
      </c>
      <c r="G70">
        <f>Tabla1[[#This Row],[Axial Displacement ]]/$L$9</f>
        <v>2.7329391472179628E-3</v>
      </c>
      <c r="H70">
        <f>IF(Tabla1[[#This Row],[Axial Displacement Command ]]=D69,1,0)</f>
        <v>0</v>
      </c>
      <c r="I70" s="4">
        <f>IF(AND(Tabla1[[#This Row],[cic]]=1,(AND(H69=1,H71=0))),1,0)</f>
        <v>0</v>
      </c>
      <c r="J70" s="4">
        <f>Tabla1[[#This Row],[Pas]]+J69</f>
        <v>0</v>
      </c>
    </row>
    <row r="71" spans="1:10" x14ac:dyDescent="0.25">
      <c r="A71">
        <v>463.66931152343801</v>
      </c>
      <c r="B71">
        <v>0.223721261136234</v>
      </c>
      <c r="C71">
        <v>3.0039996090636101E-3</v>
      </c>
      <c r="D71">
        <v>0.22672527120448599</v>
      </c>
      <c r="E71">
        <v>1.57062322614365E-3</v>
      </c>
      <c r="F71">
        <f>Tabla1[[#This Row],[Axial Force ]]/$L$12</f>
        <v>9.659777323404958</v>
      </c>
      <c r="G71">
        <f>Tabla1[[#This Row],[Axial Displacement ]]/$L$9</f>
        <v>2.7619908782251113E-3</v>
      </c>
      <c r="H71">
        <f>IF(Tabla1[[#This Row],[Axial Displacement Command ]]=D70,1,0)</f>
        <v>0</v>
      </c>
      <c r="I71" s="4">
        <f>IF(AND(Tabla1[[#This Row],[cic]]=1,(AND(H70=1,H72=0))),1,0)</f>
        <v>0</v>
      </c>
      <c r="J71" s="4">
        <f>Tabla1[[#This Row],[Pas]]+J70</f>
        <v>0</v>
      </c>
    </row>
    <row r="72" spans="1:10" x14ac:dyDescent="0.25">
      <c r="A72">
        <v>468.82308959960898</v>
      </c>
      <c r="B72">
        <v>0.22673248895444001</v>
      </c>
      <c r="C72">
        <v>3.3293663364020198E-3</v>
      </c>
      <c r="D72">
        <v>0.230061865295284</v>
      </c>
      <c r="E72">
        <v>1.81969528512127E-3</v>
      </c>
      <c r="F72">
        <f>Tabla1[[#This Row],[Axial Force ]]/$L$12</f>
        <v>9.7671476999918543</v>
      </c>
      <c r="G72">
        <f>Tabla1[[#This Row],[Axial Displacement ]]/$L$9</f>
        <v>2.7991665303017284E-3</v>
      </c>
      <c r="H72">
        <f>IF(Tabla1[[#This Row],[Axial Displacement Command ]]=D71,1,0)</f>
        <v>0</v>
      </c>
      <c r="I72" s="4">
        <f>IF(AND(Tabla1[[#This Row],[cic]]=1,(AND(H71=1,H73=0))),1,0)</f>
        <v>0</v>
      </c>
      <c r="J72" s="4">
        <f>Tabla1[[#This Row],[Pas]]+J71</f>
        <v>0</v>
      </c>
    </row>
    <row r="73" spans="1:10" x14ac:dyDescent="0.25">
      <c r="A73">
        <v>476.53683471679699</v>
      </c>
      <c r="B73">
        <v>0.230752222705632</v>
      </c>
      <c r="C73">
        <v>2.6462228106538502E-3</v>
      </c>
      <c r="D73">
        <v>0.233398459386081</v>
      </c>
      <c r="E73">
        <v>-6.3793942217671396E-4</v>
      </c>
      <c r="F73">
        <f>Tabla1[[#This Row],[Axial Force ]]/$L$12</f>
        <v>9.9278507232666033</v>
      </c>
      <c r="G73">
        <f>Tabla1[[#This Row],[Axial Displacement ]]/$L$9</f>
        <v>2.8487928729090369E-3</v>
      </c>
      <c r="H73">
        <f>IF(Tabla1[[#This Row],[Axial Displacement Command ]]=D72,1,0)</f>
        <v>0</v>
      </c>
      <c r="I73" s="4">
        <f>IF(AND(Tabla1[[#This Row],[cic]]=1,(AND(H72=1,H74=0))),1,0)</f>
        <v>0</v>
      </c>
      <c r="J73" s="4">
        <f>Tabla1[[#This Row],[Pas]]+J72</f>
        <v>0</v>
      </c>
    </row>
    <row r="74" spans="1:10" x14ac:dyDescent="0.25">
      <c r="A74">
        <v>486.91567993164102</v>
      </c>
      <c r="B74">
        <v>0.23613452503923299</v>
      </c>
      <c r="C74">
        <v>6.0050189176763503E-4</v>
      </c>
      <c r="D74">
        <v>0.236735024373047</v>
      </c>
      <c r="E74">
        <v>1.21540495001682E-3</v>
      </c>
      <c r="F74">
        <f>Tabla1[[#This Row],[Axial Force ]]/$L$12</f>
        <v>10.144076665242521</v>
      </c>
      <c r="G74">
        <f>Tabla1[[#This Row],[Axial Displacement ]]/$L$9</f>
        <v>2.9152410498670739E-3</v>
      </c>
      <c r="H74">
        <f>IF(Tabla1[[#This Row],[Axial Displacement Command ]]=D73,1,0)</f>
        <v>0</v>
      </c>
      <c r="I74" s="4">
        <f>IF(AND(Tabla1[[#This Row],[cic]]=1,(AND(H73=1,H75=0))),1,0)</f>
        <v>0</v>
      </c>
      <c r="J74" s="4">
        <f>Tabla1[[#This Row],[Pas]]+J73</f>
        <v>0</v>
      </c>
    </row>
    <row r="75" spans="1:10" x14ac:dyDescent="0.25">
      <c r="A75">
        <v>494.43927001953102</v>
      </c>
      <c r="B75">
        <v>0.24003267753869301</v>
      </c>
      <c r="C75" s="2">
        <v>3.8951636582851299E-5</v>
      </c>
      <c r="D75">
        <v>0.24007161846384401</v>
      </c>
      <c r="E75">
        <v>-2.3088455236575101E-4</v>
      </c>
      <c r="F75">
        <f>Tabla1[[#This Row],[Axial Force ]]/$L$12</f>
        <v>10.300818125406897</v>
      </c>
      <c r="G75">
        <f>Tabla1[[#This Row],[Axial Displacement ]]/$L$9</f>
        <v>2.9633663893665805E-3</v>
      </c>
      <c r="H75">
        <f>IF(Tabla1[[#This Row],[Axial Displacement Command ]]=D74,1,0)</f>
        <v>0</v>
      </c>
      <c r="I75" s="4">
        <f>IF(AND(Tabla1[[#This Row],[cic]]=1,(AND(H74=1,H76=0))),1,0)</f>
        <v>0</v>
      </c>
      <c r="J75" s="4">
        <f>Tabla1[[#This Row],[Pas]]+J74</f>
        <v>0</v>
      </c>
    </row>
    <row r="76" spans="1:10" x14ac:dyDescent="0.25">
      <c r="A76">
        <v>497.52883911132801</v>
      </c>
      <c r="B76">
        <v>0.24247527471743499</v>
      </c>
      <c r="C76">
        <v>9.3294681846600703E-4</v>
      </c>
      <c r="D76">
        <v>0.24340821255464101</v>
      </c>
      <c r="E76">
        <v>-1.09683230675728E-3</v>
      </c>
      <c r="F76">
        <f>Tabla1[[#This Row],[Axial Force ]]/$L$12</f>
        <v>10.365184148152666</v>
      </c>
      <c r="G76">
        <f>Tabla1[[#This Row],[Axial Displacement ]]/$L$9</f>
        <v>2.99352191009179E-3</v>
      </c>
      <c r="H76">
        <f>IF(Tabla1[[#This Row],[Axial Displacement Command ]]=D75,1,0)</f>
        <v>0</v>
      </c>
      <c r="I76" s="4">
        <f>IF(AND(Tabla1[[#This Row],[cic]]=1,(AND(H75=1,H77=0))),1,0)</f>
        <v>0</v>
      </c>
      <c r="J76" s="4">
        <f>Tabla1[[#This Row],[Pas]]+J75</f>
        <v>0</v>
      </c>
    </row>
    <row r="77" spans="1:10" x14ac:dyDescent="0.25">
      <c r="A77">
        <v>501.27767944335898</v>
      </c>
      <c r="B77">
        <v>0.244613882387057</v>
      </c>
      <c r="C77">
        <v>2.1309256226231801E-3</v>
      </c>
      <c r="D77">
        <v>0.24674480664543799</v>
      </c>
      <c r="E77" s="2">
        <v>-5.7567035582906101E-5</v>
      </c>
      <c r="F77">
        <f>Tabla1[[#This Row],[Axial Force ]]/$L$12</f>
        <v>10.443284988403311</v>
      </c>
      <c r="G77">
        <f>Tabla1[[#This Row],[Axial Displacement ]]/$L$9</f>
        <v>3.0199244739142839E-3</v>
      </c>
      <c r="H77">
        <f>IF(Tabla1[[#This Row],[Axial Displacement Command ]]=D76,1,0)</f>
        <v>0</v>
      </c>
      <c r="I77" s="4">
        <f>IF(AND(Tabla1[[#This Row],[cic]]=1,(AND(H76=1,H78=0))),1,0)</f>
        <v>0</v>
      </c>
      <c r="J77" s="4">
        <f>Tabla1[[#This Row],[Pas]]+J76</f>
        <v>0</v>
      </c>
    </row>
    <row r="78" spans="1:10" x14ac:dyDescent="0.25">
      <c r="A78">
        <v>506.30950927734398</v>
      </c>
      <c r="B78">
        <v>0.24724961258471001</v>
      </c>
      <c r="C78">
        <v>2.8317867872829101E-3</v>
      </c>
      <c r="D78">
        <v>0.25008138618432002</v>
      </c>
      <c r="E78" s="2">
        <v>-7.5076698635712105E-5</v>
      </c>
      <c r="F78">
        <f>Tabla1[[#This Row],[Axial Force ]]/$L$12</f>
        <v>10.548114776611333</v>
      </c>
      <c r="G78">
        <f>Tabla1[[#This Row],[Axial Displacement ]]/$L$9</f>
        <v>3.0524643528976546E-3</v>
      </c>
      <c r="H78">
        <f>IF(Tabla1[[#This Row],[Axial Displacement Command ]]=D77,1,0)</f>
        <v>0</v>
      </c>
      <c r="I78" s="4">
        <f>IF(AND(Tabla1[[#This Row],[cic]]=1,(AND(H77=1,H79=0))),1,0)</f>
        <v>0</v>
      </c>
      <c r="J78" s="4">
        <f>Tabla1[[#This Row],[Pas]]+J77</f>
        <v>0</v>
      </c>
    </row>
    <row r="79" spans="1:10" x14ac:dyDescent="0.25">
      <c r="A79">
        <v>511.25704956054699</v>
      </c>
      <c r="B79">
        <v>0.25109769194386899</v>
      </c>
      <c r="C79">
        <v>2.3202896954899201E-3</v>
      </c>
      <c r="D79">
        <v>0.25341796572320202</v>
      </c>
      <c r="E79">
        <v>-3.9103098970372202E-2</v>
      </c>
      <c r="F79">
        <f>Tabla1[[#This Row],[Axial Force ]]/$L$12</f>
        <v>10.651188532511396</v>
      </c>
      <c r="G79">
        <f>Tabla1[[#This Row],[Axial Displacement ]]/$L$9</f>
        <v>3.0999715054798641E-3</v>
      </c>
      <c r="H79">
        <f>IF(Tabla1[[#This Row],[Axial Displacement Command ]]=D78,1,0)</f>
        <v>0</v>
      </c>
      <c r="I79" s="4">
        <f>IF(AND(Tabla1[[#This Row],[cic]]=1,(AND(H78=1,H80=0))),1,0)</f>
        <v>0</v>
      </c>
      <c r="J79" s="4">
        <f>Tabla1[[#This Row],[Pas]]+J78</f>
        <v>0</v>
      </c>
    </row>
    <row r="80" spans="1:10" x14ac:dyDescent="0.25">
      <c r="A80">
        <v>516.76287841796898</v>
      </c>
      <c r="B80">
        <v>0.253912206972018</v>
      </c>
      <c r="C80">
        <v>2.84236671177496E-3</v>
      </c>
      <c r="D80">
        <v>0.25675457436591398</v>
      </c>
      <c r="E80">
        <v>4.17519487427853E-4</v>
      </c>
      <c r="F80">
        <f>Tabla1[[#This Row],[Axial Force ]]/$L$12</f>
        <v>10.765893300374353</v>
      </c>
      <c r="G80">
        <f>Tabla1[[#This Row],[Axial Displacement ]]/$L$9</f>
        <v>3.1347186045928149E-3</v>
      </c>
      <c r="H80">
        <f>IF(Tabla1[[#This Row],[Axial Displacement Command ]]=D79,1,0)</f>
        <v>0</v>
      </c>
      <c r="I80" s="4">
        <f>IF(AND(Tabla1[[#This Row],[cic]]=1,(AND(H79=1,H81=0))),1,0)</f>
        <v>0</v>
      </c>
      <c r="J80" s="4">
        <f>Tabla1[[#This Row],[Pas]]+J79</f>
        <v>0</v>
      </c>
    </row>
    <row r="81" spans="1:10" x14ac:dyDescent="0.25">
      <c r="A81">
        <v>522.18682861328102</v>
      </c>
      <c r="B81">
        <v>0.25665163411758801</v>
      </c>
      <c r="C81">
        <v>3.4395159218547598E-3</v>
      </c>
      <c r="D81">
        <v>0.26009115390479598</v>
      </c>
      <c r="E81">
        <v>-2.47410139309068E-3</v>
      </c>
      <c r="F81">
        <f>Tabla1[[#This Row],[Axial Force ]]/$L$12</f>
        <v>10.878892262776688</v>
      </c>
      <c r="G81">
        <f>Tabla1[[#This Row],[Axial Displacement ]]/$L$9</f>
        <v>3.1685386928097287E-3</v>
      </c>
      <c r="H81">
        <f>IF(Tabla1[[#This Row],[Axial Displacement Command ]]=D80,1,0)</f>
        <v>0</v>
      </c>
      <c r="I81" s="4">
        <f>IF(AND(Tabla1[[#This Row],[cic]]=1,(AND(H80=1,H82=0))),1,0)</f>
        <v>0</v>
      </c>
      <c r="J81" s="4">
        <f>Tabla1[[#This Row],[Pas]]+J80</f>
        <v>0</v>
      </c>
    </row>
    <row r="82" spans="1:10" x14ac:dyDescent="0.25">
      <c r="A82">
        <v>528.61828613281295</v>
      </c>
      <c r="B82">
        <v>0.26065349811688099</v>
      </c>
      <c r="C82">
        <v>2.7742385100282302E-3</v>
      </c>
      <c r="D82">
        <v>0.26342773344367698</v>
      </c>
      <c r="E82">
        <v>3.7483280834749199E-4</v>
      </c>
      <c r="F82">
        <f>Tabla1[[#This Row],[Axial Force ]]/$L$12</f>
        <v>11.01288096110027</v>
      </c>
      <c r="G82">
        <f>Tabla1[[#This Row],[Axial Displacement ]]/$L$9</f>
        <v>3.2179444211960615E-3</v>
      </c>
      <c r="H82">
        <f>IF(Tabla1[[#This Row],[Axial Displacement Command ]]=D81,1,0)</f>
        <v>0</v>
      </c>
      <c r="I82" s="4">
        <f>IF(AND(Tabla1[[#This Row],[cic]]=1,(AND(H81=1,H83=0))),1,0)</f>
        <v>0</v>
      </c>
      <c r="J82" s="4">
        <f>Tabla1[[#This Row],[Pas]]+J81</f>
        <v>0</v>
      </c>
    </row>
    <row r="83" spans="1:10" x14ac:dyDescent="0.25">
      <c r="A83">
        <v>536.68096923828102</v>
      </c>
      <c r="B83">
        <v>0.26417971821501901</v>
      </c>
      <c r="C83">
        <v>2.58463614954962E-3</v>
      </c>
      <c r="D83">
        <v>0.26676434208638999</v>
      </c>
      <c r="E83">
        <v>-5.8587204421201001E-4</v>
      </c>
      <c r="F83">
        <f>Tabla1[[#This Row],[Axial Force ]]/$L$12</f>
        <v>11.180853525797522</v>
      </c>
      <c r="G83">
        <f>Tabla1[[#This Row],[Axial Displacement ]]/$L$9</f>
        <v>3.2614780026545558E-3</v>
      </c>
      <c r="H83">
        <f>IF(Tabla1[[#This Row],[Axial Displacement Command ]]=D82,1,0)</f>
        <v>0</v>
      </c>
      <c r="I83" s="4">
        <f>IF(AND(Tabla1[[#This Row],[cic]]=1,(AND(H82=1,H84=0))),1,0)</f>
        <v>0</v>
      </c>
      <c r="J83" s="4">
        <f>Tabla1[[#This Row],[Pas]]+J82</f>
        <v>0</v>
      </c>
    </row>
    <row r="84" spans="1:10" x14ac:dyDescent="0.25">
      <c r="A84">
        <v>543.63049316406295</v>
      </c>
      <c r="B84">
        <v>0.26835323660634502</v>
      </c>
      <c r="C84">
        <v>1.7476976381658499E-3</v>
      </c>
      <c r="D84">
        <v>0.270100921625271</v>
      </c>
      <c r="E84">
        <v>-1.3706562640436501E-3</v>
      </c>
      <c r="F84">
        <f>Tabla1[[#This Row],[Axial Force ]]/$L$12</f>
        <v>11.325635274251312</v>
      </c>
      <c r="G84">
        <f>Tabla1[[#This Row],[Axial Displacement ]]/$L$9</f>
        <v>3.313002921065988E-3</v>
      </c>
      <c r="H84">
        <f>IF(Tabla1[[#This Row],[Axial Displacement Command ]]=D83,1,0)</f>
        <v>0</v>
      </c>
      <c r="I84" s="4">
        <f>IF(AND(Tabla1[[#This Row],[cic]]=1,(AND(H83=1,H85=0))),1,0)</f>
        <v>0</v>
      </c>
      <c r="J84" s="4">
        <f>Tabla1[[#This Row],[Pas]]+J83</f>
        <v>0</v>
      </c>
    </row>
    <row r="85" spans="1:10" x14ac:dyDescent="0.25">
      <c r="A85">
        <v>548.85693359375</v>
      </c>
      <c r="B85">
        <v>0.27235149173065998</v>
      </c>
      <c r="C85">
        <v>1.0859965868803599E-3</v>
      </c>
      <c r="D85">
        <v>0.273437501164153</v>
      </c>
      <c r="E85">
        <v>3.3704250768096201E-4</v>
      </c>
      <c r="F85">
        <f>Tabla1[[#This Row],[Axial Force ]]/$L$12</f>
        <v>11.434519449869791</v>
      </c>
      <c r="G85">
        <f>Tabla1[[#This Row],[Axial Displacement ]]/$L$9</f>
        <v>3.3623640954402465E-3</v>
      </c>
      <c r="H85">
        <f>IF(Tabla1[[#This Row],[Axial Displacement Command ]]=D84,1,0)</f>
        <v>0</v>
      </c>
      <c r="I85" s="4">
        <f>IF(AND(Tabla1[[#This Row],[cic]]=1,(AND(H84=1,H86=0))),1,0)</f>
        <v>0</v>
      </c>
      <c r="J85" s="4">
        <f>Tabla1[[#This Row],[Pas]]+J84</f>
        <v>0</v>
      </c>
    </row>
    <row r="86" spans="1:10" x14ac:dyDescent="0.25">
      <c r="A86">
        <v>553.55114746093795</v>
      </c>
      <c r="B86">
        <v>0.27456521638669101</v>
      </c>
      <c r="C86">
        <v>2.2088884179538599E-3</v>
      </c>
      <c r="D86">
        <v>0.27677410980686501</v>
      </c>
      <c r="E86">
        <v>1.8542208408689499E-3</v>
      </c>
      <c r="F86">
        <f>Tabla1[[#This Row],[Axial Force ]]/$L$12</f>
        <v>11.532315572102874</v>
      </c>
      <c r="G86">
        <f>Tabla1[[#This Row],[Axial Displacement ]]/$L$9</f>
        <v>3.3896940294653212E-3</v>
      </c>
      <c r="H86">
        <f>IF(Tabla1[[#This Row],[Axial Displacement Command ]]=D85,1,0)</f>
        <v>0</v>
      </c>
      <c r="I86" s="4">
        <f>IF(AND(Tabla1[[#This Row],[cic]]=1,(AND(H85=1,H87=0))),1,0)</f>
        <v>0</v>
      </c>
      <c r="J86" s="4">
        <f>Tabla1[[#This Row],[Pas]]+J85</f>
        <v>0</v>
      </c>
    </row>
    <row r="87" spans="1:10" x14ac:dyDescent="0.25">
      <c r="A87">
        <v>558.327392578125</v>
      </c>
      <c r="B87">
        <v>0.27746200794354098</v>
      </c>
      <c r="C87">
        <v>2.64868140220642E-3</v>
      </c>
      <c r="D87">
        <v>0.28011068934574701</v>
      </c>
      <c r="E87">
        <v>4.85311545617151E-4</v>
      </c>
      <c r="F87">
        <f>Tabla1[[#This Row],[Axial Force ]]/$L$12</f>
        <v>11.631820678710938</v>
      </c>
      <c r="G87">
        <f>Tabla1[[#This Row],[Axial Displacement ]]/$L$9</f>
        <v>3.4254568881918641E-3</v>
      </c>
      <c r="H87">
        <f>IF(Tabla1[[#This Row],[Axial Displacement Command ]]=D86,1,0)</f>
        <v>0</v>
      </c>
      <c r="I87" s="4">
        <f>IF(AND(Tabla1[[#This Row],[cic]]=1,(AND(H86=1,H88=0))),1,0)</f>
        <v>0</v>
      </c>
      <c r="J87" s="4">
        <f>Tabla1[[#This Row],[Pas]]+J86</f>
        <v>0</v>
      </c>
    </row>
    <row r="88" spans="1:10" x14ac:dyDescent="0.25">
      <c r="A88">
        <v>563.62121582031295</v>
      </c>
      <c r="B88">
        <v>0.28037308948114498</v>
      </c>
      <c r="C88">
        <v>3.0741691716684701E-3</v>
      </c>
      <c r="D88">
        <v>0.28344726888462901</v>
      </c>
      <c r="E88">
        <v>-9.6952032890840201E-4</v>
      </c>
      <c r="F88">
        <f>Tabla1[[#This Row],[Axial Force ]]/$L$12</f>
        <v>11.742108662923187</v>
      </c>
      <c r="G88">
        <f>Tabla1[[#This Row],[Axial Displacement ]]/$L$9</f>
        <v>3.4613961664338886E-3</v>
      </c>
      <c r="H88">
        <f>IF(Tabla1[[#This Row],[Axial Displacement Command ]]=D87,1,0)</f>
        <v>0</v>
      </c>
      <c r="I88" s="4">
        <f>IF(AND(Tabla1[[#This Row],[cic]]=1,(AND(H87=1,H89=0))),1,0)</f>
        <v>0</v>
      </c>
      <c r="J88" s="4">
        <f>Tabla1[[#This Row],[Pas]]+J87</f>
        <v>0</v>
      </c>
    </row>
    <row r="89" spans="1:10" x14ac:dyDescent="0.25">
      <c r="A89">
        <v>572.72808837890602</v>
      </c>
      <c r="B89">
        <v>0.28466104413382698</v>
      </c>
      <c r="C89">
        <v>2.12281952371995E-3</v>
      </c>
      <c r="D89">
        <v>0.28678387752734102</v>
      </c>
      <c r="E89">
        <v>-8.1390053310315107E-3</v>
      </c>
      <c r="F89">
        <f>Tabla1[[#This Row],[Axial Force ]]/$L$12</f>
        <v>11.931835174560542</v>
      </c>
      <c r="G89">
        <f>Tabla1[[#This Row],[Axial Displacement ]]/$L$9</f>
        <v>3.514333878195395E-3</v>
      </c>
      <c r="H89">
        <f>IF(Tabla1[[#This Row],[Axial Displacement Command ]]=D88,1,0)</f>
        <v>0</v>
      </c>
      <c r="I89" s="4">
        <f>IF(AND(Tabla1[[#This Row],[cic]]=1,(AND(H88=1,H90=0))),1,0)</f>
        <v>0</v>
      </c>
      <c r="J89" s="4">
        <f>Tabla1[[#This Row],[Pas]]+J88</f>
        <v>0</v>
      </c>
    </row>
    <row r="90" spans="1:10" x14ac:dyDescent="0.25">
      <c r="A90">
        <v>579.48468017578102</v>
      </c>
      <c r="B90">
        <v>0.28870941605418898</v>
      </c>
      <c r="C90">
        <v>1.4110505617281901E-3</v>
      </c>
      <c r="D90">
        <v>0.29012045706622303</v>
      </c>
      <c r="E90">
        <v>-8.4945185108153997E-4</v>
      </c>
      <c r="F90">
        <f>Tabla1[[#This Row],[Axial Force ]]/$L$12</f>
        <v>12.072597503662104</v>
      </c>
      <c r="G90">
        <f>Tabla1[[#This Row],[Axial Displacement ]]/$L$9</f>
        <v>3.5643137784467775E-3</v>
      </c>
      <c r="H90">
        <f>IF(Tabla1[[#This Row],[Axial Displacement Command ]]=D89,1,0)</f>
        <v>0</v>
      </c>
      <c r="I90" s="4">
        <f>IF(AND(Tabla1[[#This Row],[cic]]=1,(AND(H89=1,H91=0))),1,0)</f>
        <v>0</v>
      </c>
      <c r="J90" s="4">
        <f>Tabla1[[#This Row],[Pas]]+J89</f>
        <v>0</v>
      </c>
    </row>
    <row r="91" spans="1:10" x14ac:dyDescent="0.25">
      <c r="A91">
        <v>584.98388671875</v>
      </c>
      <c r="B91">
        <v>0.29211759101599499</v>
      </c>
      <c r="C91">
        <v>1.3394653706200201E-3</v>
      </c>
      <c r="D91">
        <v>0.29345706570893498</v>
      </c>
      <c r="E91">
        <v>-1.9513136066962001E-3</v>
      </c>
      <c r="F91">
        <f>Tabla1[[#This Row],[Axial Force ]]/$L$12</f>
        <v>12.187164306640625</v>
      </c>
      <c r="G91">
        <f>Tabla1[[#This Row],[Axial Displacement ]]/$L$9</f>
        <v>3.6063900125431481E-3</v>
      </c>
      <c r="H91">
        <f>IF(Tabla1[[#This Row],[Axial Displacement Command ]]=D90,1,0)</f>
        <v>0</v>
      </c>
      <c r="I91" s="4">
        <f>IF(AND(Tabla1[[#This Row],[cic]]=1,(AND(H90=1,H92=0))),1,0)</f>
        <v>0</v>
      </c>
      <c r="J91" s="4">
        <f>Tabla1[[#This Row],[Pas]]+J90</f>
        <v>0</v>
      </c>
    </row>
    <row r="92" spans="1:10" x14ac:dyDescent="0.25">
      <c r="A92">
        <v>589.63006591796898</v>
      </c>
      <c r="B92">
        <v>0.29395578894764202</v>
      </c>
      <c r="C92">
        <v>2.8378367460391001E-3</v>
      </c>
      <c r="D92">
        <v>0.29679364524781698</v>
      </c>
      <c r="E92">
        <v>4.3139047534168602E-4</v>
      </c>
      <c r="F92">
        <f>Tabla1[[#This Row],[Axial Force ]]/$L$12</f>
        <v>12.283959706624353</v>
      </c>
      <c r="G92">
        <f>Tabla1[[#This Row],[Axial Displacement ]]/$L$9</f>
        <v>3.6290838141684201E-3</v>
      </c>
      <c r="H92">
        <f>IF(Tabla1[[#This Row],[Axial Displacement Command ]]=D91,1,0)</f>
        <v>0</v>
      </c>
      <c r="I92" s="4">
        <f>IF(AND(Tabla1[[#This Row],[cic]]=1,(AND(H91=1,H93=0))),1,0)</f>
        <v>0</v>
      </c>
      <c r="J92" s="4">
        <f>Tabla1[[#This Row],[Pas]]+J91</f>
        <v>0</v>
      </c>
    </row>
    <row r="93" spans="1:10" x14ac:dyDescent="0.25">
      <c r="A93">
        <v>594.78289794921898</v>
      </c>
      <c r="B93">
        <v>0.29820084455423101</v>
      </c>
      <c r="C93">
        <v>1.7991661707128499E-3</v>
      </c>
      <c r="D93">
        <v>0.300000014249235</v>
      </c>
      <c r="E93">
        <v>1.20011270610121E-3</v>
      </c>
      <c r="F93">
        <f>Tabla1[[#This Row],[Axial Force ]]/$L$12</f>
        <v>12.391310373942062</v>
      </c>
      <c r="G93">
        <f>Tabla1[[#This Row],[Axial Displacement ]]/$L$9</f>
        <v>3.681491908076926E-3</v>
      </c>
      <c r="H93">
        <f>IF(Tabla1[[#This Row],[Axial Displacement Command ]]=D92,1,0)</f>
        <v>0</v>
      </c>
      <c r="I93" s="4">
        <f>IF(AND(Tabla1[[#This Row],[cic]]=1,(AND(H92=1,H94=0))),1,0)</f>
        <v>0</v>
      </c>
      <c r="J93" s="4">
        <f>Tabla1[[#This Row],[Pas]]+J92</f>
        <v>0</v>
      </c>
    </row>
    <row r="94" spans="1:10" x14ac:dyDescent="0.25">
      <c r="A94">
        <v>598.74822998046898</v>
      </c>
      <c r="B94">
        <v>0.300199986668304</v>
      </c>
      <c r="C94">
        <v>1.9997358435830401E-4</v>
      </c>
      <c r="D94">
        <v>0.300000014249235</v>
      </c>
      <c r="E94" s="2">
        <v>5.6049341168318299E-5</v>
      </c>
      <c r="F94">
        <f>Tabla1[[#This Row],[Axial Force ]]/$L$12</f>
        <v>12.473921457926437</v>
      </c>
      <c r="G94">
        <f>Tabla1[[#This Row],[Axial Displacement ]]/$L$9</f>
        <v>3.7061726749173332E-3</v>
      </c>
      <c r="H94">
        <f>IF(Tabla1[[#This Row],[Axial Displacement Command ]]=D93,1,0)</f>
        <v>1</v>
      </c>
      <c r="I94" s="4">
        <f>IF(AND(Tabla1[[#This Row],[cic]]=1,(AND(H93=1,H95=0))),1,0)</f>
        <v>0</v>
      </c>
      <c r="J94" s="4">
        <f>Tabla1[[#This Row],[Pas]]+J93</f>
        <v>0</v>
      </c>
    </row>
    <row r="95" spans="1:10" x14ac:dyDescent="0.25">
      <c r="A95">
        <v>597.87506103515602</v>
      </c>
      <c r="B95">
        <v>0.300457468256354</v>
      </c>
      <c r="C95">
        <v>4.5746566001980698E-4</v>
      </c>
      <c r="D95">
        <v>0.300000014249235</v>
      </c>
      <c r="E95">
        <v>-4.7558606297570799E-4</v>
      </c>
      <c r="F95">
        <f>Tabla1[[#This Row],[Axial Force ]]/$L$12</f>
        <v>12.455730438232417</v>
      </c>
      <c r="G95">
        <f>Tabla1[[#This Row],[Axial Displacement ]]/$L$9</f>
        <v>3.7093514599549878E-3</v>
      </c>
      <c r="H95">
        <f>IF(Tabla1[[#This Row],[Axial Displacement Command ]]=D94,1,0)</f>
        <v>1</v>
      </c>
      <c r="I95" s="4">
        <f>IF(AND(Tabla1[[#This Row],[cic]]=1,(AND(H94=1,H96=0))),1,0)</f>
        <v>0</v>
      </c>
      <c r="J95" s="4">
        <f>Tabla1[[#This Row],[Pas]]+J94</f>
        <v>0</v>
      </c>
    </row>
    <row r="96" spans="1:10" x14ac:dyDescent="0.25">
      <c r="A96">
        <v>595.97186279296898</v>
      </c>
      <c r="B96">
        <v>0.30077935662120597</v>
      </c>
      <c r="C96">
        <v>7.7933071906954897E-4</v>
      </c>
      <c r="D96">
        <v>0.300000014249235</v>
      </c>
      <c r="E96">
        <v>2.2253507836467201E-4</v>
      </c>
      <c r="F96">
        <f>Tabla1[[#This Row],[Axial Force ]]/$L$12</f>
        <v>12.416080474853521</v>
      </c>
      <c r="G96">
        <f>Tabla1[[#This Row],[Axial Displacement ]]/$L$9</f>
        <v>3.7133253903852588E-3</v>
      </c>
      <c r="H96">
        <f>IF(Tabla1[[#This Row],[Axial Displacement Command ]]=D95,1,0)</f>
        <v>1</v>
      </c>
      <c r="I96" s="4">
        <f>IF(AND(Tabla1[[#This Row],[cic]]=1,(AND(H95=1,H97=0))),1,0)</f>
        <v>0</v>
      </c>
      <c r="J96" s="4">
        <f>Tabla1[[#This Row],[Pas]]+J95</f>
        <v>0</v>
      </c>
    </row>
    <row r="97" spans="1:10" x14ac:dyDescent="0.25">
      <c r="A97">
        <v>593.55950927734398</v>
      </c>
      <c r="B97">
        <v>0.29963493579998601</v>
      </c>
      <c r="C97">
        <v>3.6507844924926801E-4</v>
      </c>
      <c r="D97">
        <v>0.300000014249235</v>
      </c>
      <c r="E97">
        <v>-1.4873941722726199E-4</v>
      </c>
      <c r="F97">
        <f>Tabla1[[#This Row],[Axial Force ]]/$L$12</f>
        <v>12.365823109944666</v>
      </c>
      <c r="G97">
        <f>Tabla1[[#This Row],[Axial Displacement ]]/$L$9</f>
        <v>3.6991967382714324E-3</v>
      </c>
      <c r="H97">
        <f>IF(Tabla1[[#This Row],[Axial Displacement Command ]]=D96,1,0)</f>
        <v>1</v>
      </c>
      <c r="I97" s="4">
        <f>IF(AND(Tabla1[[#This Row],[cic]]=1,(AND(H96=1,H98=0))),1,0)</f>
        <v>0</v>
      </c>
      <c r="J97" s="4">
        <f>Tabla1[[#This Row],[Pas]]+J96</f>
        <v>0</v>
      </c>
    </row>
    <row r="98" spans="1:10" x14ac:dyDescent="0.25">
      <c r="A98">
        <v>592.35339355468795</v>
      </c>
      <c r="B98">
        <v>0.29985664878040602</v>
      </c>
      <c r="C98">
        <v>1.43349168979512E-4</v>
      </c>
      <c r="D98">
        <v>0.300000014249235</v>
      </c>
      <c r="E98">
        <v>-2.3464737353151601E-4</v>
      </c>
      <c r="F98">
        <f>Tabla1[[#This Row],[Axial Force ]]/$L$12</f>
        <v>12.340695699055999</v>
      </c>
      <c r="G98">
        <f>Tabla1[[#This Row],[Axial Displacement ]]/$L$9</f>
        <v>3.701933935560568E-3</v>
      </c>
      <c r="H98">
        <f>IF(Tabla1[[#This Row],[Axial Displacement Command ]]=D97,1,0)</f>
        <v>1</v>
      </c>
      <c r="I98" s="4">
        <f>IF(AND(Tabla1[[#This Row],[cic]]=1,(AND(H97=1,H99=0))),1,0)</f>
        <v>0</v>
      </c>
      <c r="J98" s="4">
        <f>Tabla1[[#This Row],[Pas]]+J97</f>
        <v>0</v>
      </c>
    </row>
    <row r="99" spans="1:10" x14ac:dyDescent="0.25">
      <c r="A99">
        <v>591.57806396484398</v>
      </c>
      <c r="B99">
        <v>0.299592007650062</v>
      </c>
      <c r="C99">
        <v>4.07993780981997E-4</v>
      </c>
      <c r="D99">
        <v>0.300000014249235</v>
      </c>
      <c r="E99" s="2">
        <v>4.9874874008537497E-5</v>
      </c>
      <c r="F99">
        <f>Tabla1[[#This Row],[Axial Force ]]/$L$12</f>
        <v>12.324542999267583</v>
      </c>
      <c r="G99">
        <f>Tabla1[[#This Row],[Axial Displacement ]]/$L$9</f>
        <v>3.6986667611118764E-3</v>
      </c>
      <c r="H99">
        <f>IF(Tabla1[[#This Row],[Axial Displacement Command ]]=D98,1,0)</f>
        <v>1</v>
      </c>
      <c r="I99" s="4">
        <f>IF(AND(Tabla1[[#This Row],[cic]]=1,(AND(H98=1,H100=0))),1,0)</f>
        <v>0</v>
      </c>
      <c r="J99" s="4">
        <f>Tabla1[[#This Row],[Pas]]+J98</f>
        <v>0</v>
      </c>
    </row>
    <row r="100" spans="1:10" x14ac:dyDescent="0.25">
      <c r="A100">
        <v>590.63177490234398</v>
      </c>
      <c r="B100">
        <v>0.299706473015249</v>
      </c>
      <c r="C100">
        <v>2.9355288688748298E-4</v>
      </c>
      <c r="D100">
        <v>0.300000014249235</v>
      </c>
      <c r="E100">
        <v>3.2130133149621499E-3</v>
      </c>
      <c r="F100">
        <f>Tabla1[[#This Row],[Axial Force ]]/$L$12</f>
        <v>12.304828643798833</v>
      </c>
      <c r="G100">
        <f>Tabla1[[#This Row],[Axial Displacement ]]/$L$9</f>
        <v>3.700079913768506E-3</v>
      </c>
      <c r="H100">
        <f>IF(Tabla1[[#This Row],[Axial Displacement Command ]]=D99,1,0)</f>
        <v>1</v>
      </c>
      <c r="I100" s="4">
        <f>IF(AND(Tabla1[[#This Row],[cic]]=1,(AND(H99=1,H101=0))),1,0)</f>
        <v>0</v>
      </c>
      <c r="J100" s="4">
        <f>Tabla1[[#This Row],[Pas]]+J99</f>
        <v>0</v>
      </c>
    </row>
    <row r="101" spans="1:10" x14ac:dyDescent="0.25">
      <c r="A101">
        <v>590.68707275390602</v>
      </c>
      <c r="B101">
        <v>0.29939174419268999</v>
      </c>
      <c r="C101">
        <v>6.0826539538538804E-4</v>
      </c>
      <c r="D101">
        <v>0.300000014249235</v>
      </c>
      <c r="E101">
        <v>1.6719125994768501E-4</v>
      </c>
      <c r="F101">
        <f>Tabla1[[#This Row],[Axial Force ]]/$L$12</f>
        <v>12.305980682373042</v>
      </c>
      <c r="G101">
        <f>Tabla1[[#This Row],[Axial Displacement ]]/$L$9</f>
        <v>3.6961943727492593E-3</v>
      </c>
      <c r="H101">
        <f>IF(Tabla1[[#This Row],[Axial Displacement Command ]]=D100,1,0)</f>
        <v>1</v>
      </c>
      <c r="I101" s="4">
        <f>IF(AND(Tabla1[[#This Row],[cic]]=1,(AND(H100=1,H102=0))),1,0)</f>
        <v>0</v>
      </c>
      <c r="J101" s="4">
        <f>Tabla1[[#This Row],[Pas]]+J100</f>
        <v>0</v>
      </c>
    </row>
    <row r="102" spans="1:10" x14ac:dyDescent="0.25">
      <c r="A102">
        <v>589.782470703125</v>
      </c>
      <c r="B102">
        <v>0.29947041184641399</v>
      </c>
      <c r="C102">
        <v>5.2958728247176601E-4</v>
      </c>
      <c r="D102">
        <v>0.300000014249235</v>
      </c>
      <c r="E102">
        <v>-2.3223425671403699E-4</v>
      </c>
      <c r="F102">
        <f>Tabla1[[#This Row],[Axial Force ]]/$L$12</f>
        <v>12.287134806315104</v>
      </c>
      <c r="G102">
        <f>Tabla1[[#This Row],[Axial Displacement ]]/$L$9</f>
        <v>3.6971655783507901E-3</v>
      </c>
      <c r="H102">
        <f>IF(Tabla1[[#This Row],[Axial Displacement Command ]]=D101,1,0)</f>
        <v>1</v>
      </c>
      <c r="I102" s="4">
        <f>IF(AND(Tabla1[[#This Row],[cic]]=1,(AND(H101=1,H103=0))),1,0)</f>
        <v>0</v>
      </c>
      <c r="J102" s="4">
        <f>Tabla1[[#This Row],[Pas]]+J101</f>
        <v>0</v>
      </c>
    </row>
    <row r="103" spans="1:10" x14ac:dyDescent="0.25">
      <c r="A103">
        <v>589.47882080078102</v>
      </c>
      <c r="B103">
        <v>0.29956339858472297</v>
      </c>
      <c r="C103">
        <v>4.3660401161105299E-4</v>
      </c>
      <c r="D103">
        <v>0.300000014249235</v>
      </c>
      <c r="E103">
        <v>-4.2997562559321497E-3</v>
      </c>
      <c r="F103">
        <f>Tabla1[[#This Row],[Axial Force ]]/$L$12</f>
        <v>12.280808766682938</v>
      </c>
      <c r="G103">
        <f>Tabla1[[#This Row],[Axial Displacement ]]/$L$9</f>
        <v>3.6983135627743579E-3</v>
      </c>
      <c r="H103">
        <f>IF(Tabla1[[#This Row],[Axial Displacement Command ]]=D102,1,0)</f>
        <v>1</v>
      </c>
      <c r="I103" s="4">
        <f>IF(AND(Tabla1[[#This Row],[cic]]=1,(AND(H102=1,H104=0))),1,0)</f>
        <v>0</v>
      </c>
      <c r="J103" s="4">
        <f>Tabla1[[#This Row],[Pas]]+J102</f>
        <v>0</v>
      </c>
    </row>
    <row r="104" spans="1:10" x14ac:dyDescent="0.25">
      <c r="A104">
        <v>588.30596923828102</v>
      </c>
      <c r="B104">
        <v>0.29898405773565201</v>
      </c>
      <c r="C104">
        <v>1.01596117474401E-3</v>
      </c>
      <c r="D104">
        <v>0.300000014249235</v>
      </c>
      <c r="E104">
        <v>-6.1577588894579105E-4</v>
      </c>
      <c r="F104">
        <f>Tabla1[[#This Row],[Axial Force ]]/$L$12</f>
        <v>12.256374359130854</v>
      </c>
      <c r="G104">
        <f>Tabla1[[#This Row],[Axial Displacement ]]/$L$9</f>
        <v>3.6911612066129877E-3</v>
      </c>
      <c r="H104">
        <f>IF(Tabla1[[#This Row],[Axial Displacement Command ]]=D103,1,0)</f>
        <v>1</v>
      </c>
      <c r="I104" s="4">
        <f>IF(AND(Tabla1[[#This Row],[cic]]=1,(AND(H103=1,H105=0))),1,0)</f>
        <v>0</v>
      </c>
      <c r="J104" s="4">
        <f>Tabla1[[#This Row],[Pas]]+J103</f>
        <v>0</v>
      </c>
    </row>
    <row r="105" spans="1:10" x14ac:dyDescent="0.25">
      <c r="A105">
        <v>587.48571777343795</v>
      </c>
      <c r="B105">
        <v>0.29943109257146699</v>
      </c>
      <c r="C105">
        <v>5.6892633892857702E-4</v>
      </c>
      <c r="D105">
        <v>0.300000014249235</v>
      </c>
      <c r="E105" s="2">
        <v>8.0665422785841697E-5</v>
      </c>
      <c r="F105">
        <f>Tabla1[[#This Row],[Axial Force ]]/$L$12</f>
        <v>12.239285786946624</v>
      </c>
      <c r="G105">
        <f>Tabla1[[#This Row],[Axial Displacement ]]/$L$9</f>
        <v>3.6966801552032963E-3</v>
      </c>
      <c r="H105">
        <f>IF(Tabla1[[#This Row],[Axial Displacement Command ]]=D104,1,0)</f>
        <v>1</v>
      </c>
      <c r="I105" s="4">
        <f>IF(AND(Tabla1[[#This Row],[cic]]=1,(AND(H104=1,H106=0))),1,0)</f>
        <v>0</v>
      </c>
      <c r="J105" s="4">
        <f>Tabla1[[#This Row],[Pas]]+J104</f>
        <v>0</v>
      </c>
    </row>
    <row r="106" spans="1:10" x14ac:dyDescent="0.25">
      <c r="A106">
        <v>587.29064941406295</v>
      </c>
      <c r="B106">
        <v>0.29887675191275798</v>
      </c>
      <c r="C106">
        <v>1.12324948986497E-3</v>
      </c>
      <c r="D106">
        <v>0.300000014249235</v>
      </c>
      <c r="E106">
        <v>1.57311967541318E-3</v>
      </c>
      <c r="F106">
        <f>Tabla1[[#This Row],[Axial Force ]]/$L$12</f>
        <v>12.235221862792978</v>
      </c>
      <c r="G106">
        <f>Tabla1[[#This Row],[Axial Displacement ]]/$L$9</f>
        <v>3.6898364433673825E-3</v>
      </c>
      <c r="H106">
        <f>IF(Tabla1[[#This Row],[Axial Displacement Command ]]=D105,1,0)</f>
        <v>1</v>
      </c>
      <c r="I106" s="4">
        <f>IF(AND(Tabla1[[#This Row],[cic]]=1,(AND(H105=1,H107=0))),1,0)</f>
        <v>0</v>
      </c>
      <c r="J106" s="4">
        <f>Tabla1[[#This Row],[Pas]]+J105</f>
        <v>0</v>
      </c>
    </row>
    <row r="107" spans="1:10" x14ac:dyDescent="0.25">
      <c r="A107">
        <v>587.20648193359398</v>
      </c>
      <c r="B107">
        <v>0.29921651002951</v>
      </c>
      <c r="C107">
        <v>7.8350308285735104E-4</v>
      </c>
      <c r="D107">
        <v>0.300000014249235</v>
      </c>
      <c r="E107" s="2">
        <v>2.6818847587151099E-5</v>
      </c>
      <c r="F107">
        <f>Tabla1[[#This Row],[Axial Force ]]/$L$12</f>
        <v>12.233468373616541</v>
      </c>
      <c r="G107">
        <f>Tabla1[[#This Row],[Axial Displacement ]]/$L$9</f>
        <v>3.6940309880186418E-3</v>
      </c>
      <c r="H107">
        <f>IF(Tabla1[[#This Row],[Axial Displacement Command ]]=D106,1,0)</f>
        <v>1</v>
      </c>
      <c r="I107" s="4">
        <f>IF(AND(Tabla1[[#This Row],[cic]]=1,(AND(H106=1,H108=0))),1,0)</f>
        <v>0</v>
      </c>
      <c r="J107" s="4">
        <f>Tabla1[[#This Row],[Pas]]+J106</f>
        <v>0</v>
      </c>
    </row>
    <row r="108" spans="1:10" x14ac:dyDescent="0.25">
      <c r="A108">
        <v>586.8037109375</v>
      </c>
      <c r="B108">
        <v>0.29903053655289102</v>
      </c>
      <c r="C108">
        <v>9.6946951089194001E-4</v>
      </c>
      <c r="D108">
        <v>0.300000014249235</v>
      </c>
      <c r="E108">
        <v>6.1520916005974901E-4</v>
      </c>
      <c r="F108">
        <f>Tabla1[[#This Row],[Axial Force ]]/$L$12</f>
        <v>12.225077311197916</v>
      </c>
      <c r="G108">
        <f>Tabla1[[#This Row],[Axial Displacement ]]/$L$9</f>
        <v>3.6917350191714941E-3</v>
      </c>
      <c r="H108">
        <f>IF(Tabla1[[#This Row],[Axial Displacement Command ]]=D107,1,0)</f>
        <v>1</v>
      </c>
      <c r="I108" s="4">
        <f>IF(AND(Tabla1[[#This Row],[cic]]=1,(AND(H107=1,H109=0))),1,0)</f>
        <v>0</v>
      </c>
      <c r="J108" s="4">
        <f>Tabla1[[#This Row],[Pas]]+J107</f>
        <v>0</v>
      </c>
    </row>
    <row r="109" spans="1:10" x14ac:dyDescent="0.25">
      <c r="A109">
        <v>586.26849365234398</v>
      </c>
      <c r="B109">
        <v>0.29938816442154298</v>
      </c>
      <c r="C109">
        <v>6.1184169908301599E-4</v>
      </c>
      <c r="D109">
        <v>0.300000014249235</v>
      </c>
      <c r="E109">
        <v>6.8494978222588499E-4</v>
      </c>
      <c r="F109">
        <f>Tabla1[[#This Row],[Axial Force ]]/$L$12</f>
        <v>12.2139269510905</v>
      </c>
      <c r="G109">
        <f>Tabla1[[#This Row],[Axial Displacement ]]/$L$9</f>
        <v>3.6961501780437404E-3</v>
      </c>
      <c r="H109">
        <f>IF(Tabla1[[#This Row],[Axial Displacement Command ]]=D108,1,0)</f>
        <v>1</v>
      </c>
      <c r="I109" s="4">
        <f>IF(AND(Tabla1[[#This Row],[cic]]=1,(AND(H108=1,H110=0))),1,0)</f>
        <v>0</v>
      </c>
      <c r="J109" s="4">
        <f>Tabla1[[#This Row],[Pas]]+J108</f>
        <v>0</v>
      </c>
    </row>
    <row r="110" spans="1:10" x14ac:dyDescent="0.25">
      <c r="A110">
        <v>585.4267578125</v>
      </c>
      <c r="B110">
        <v>0.299119943520054</v>
      </c>
      <c r="C110">
        <v>8.8006260057227304E-4</v>
      </c>
      <c r="D110">
        <v>0.300000014249235</v>
      </c>
      <c r="E110">
        <v>-1.3981967867948699E-3</v>
      </c>
      <c r="F110">
        <f>Tabla1[[#This Row],[Axial Force ]]/$L$12</f>
        <v>12.196390787760416</v>
      </c>
      <c r="G110">
        <f>Tabla1[[#This Row],[Axial Displacement ]]/$L$9</f>
        <v>3.6928388088895555E-3</v>
      </c>
      <c r="H110">
        <f>IF(Tabla1[[#This Row],[Axial Displacement Command ]]=D109,1,0)</f>
        <v>1</v>
      </c>
      <c r="I110" s="4">
        <f>IF(AND(Tabla1[[#This Row],[cic]]=1,(AND(H109=1,H111=0))),1,0)</f>
        <v>0</v>
      </c>
      <c r="J110" s="4">
        <f>Tabla1[[#This Row],[Pas]]+J109</f>
        <v>0</v>
      </c>
    </row>
    <row r="111" spans="1:10" x14ac:dyDescent="0.25">
      <c r="A111">
        <v>585.11700439453102</v>
      </c>
      <c r="B111">
        <v>0.29976369114592699</v>
      </c>
      <c r="C111">
        <v>2.36332411418516E-4</v>
      </c>
      <c r="D111">
        <v>0.300000014249235</v>
      </c>
      <c r="E111">
        <v>-1.4037883602213701E-3</v>
      </c>
      <c r="F111">
        <f>Tabla1[[#This Row],[Axial Force ]]/$L$12</f>
        <v>12.189937591552729</v>
      </c>
      <c r="G111">
        <f>Tabla1[[#This Row],[Axial Displacement ]]/$L$9</f>
        <v>3.700786310443543E-3</v>
      </c>
      <c r="H111">
        <f>IF(Tabla1[[#This Row],[Axial Displacement Command ]]=D110,1,0)</f>
        <v>1</v>
      </c>
      <c r="I111" s="4">
        <f>IF(AND(Tabla1[[#This Row],[cic]]=1,(AND(H110=1,H112=0))),1,0)</f>
        <v>0</v>
      </c>
      <c r="J111" s="4">
        <f>Tabla1[[#This Row],[Pas]]+J110</f>
        <v>0</v>
      </c>
    </row>
    <row r="112" spans="1:10" x14ac:dyDescent="0.25">
      <c r="A112">
        <v>584.61358642578102</v>
      </c>
      <c r="B112">
        <v>0.29948473093099898</v>
      </c>
      <c r="C112">
        <v>5.1528218136809301E-4</v>
      </c>
      <c r="D112">
        <v>0.300000014249235</v>
      </c>
      <c r="E112">
        <v>-2.0534764644253301E-3</v>
      </c>
      <c r="F112">
        <f>Tabla1[[#This Row],[Axial Force ]]/$L$12</f>
        <v>12.179449717203772</v>
      </c>
      <c r="G112">
        <f>Tabla1[[#This Row],[Axial Displacement ]]/$L$9</f>
        <v>3.6973423571728271E-3</v>
      </c>
      <c r="H112">
        <f>IF(Tabla1[[#This Row],[Axial Displacement Command ]]=D111,1,0)</f>
        <v>1</v>
      </c>
      <c r="I112" s="4">
        <f>IF(AND(Tabla1[[#This Row],[cic]]=1,(AND(H111=1,H113=0))),1,0)</f>
        <v>0</v>
      </c>
      <c r="J112" s="4">
        <f>Tabla1[[#This Row],[Pas]]+J111</f>
        <v>0</v>
      </c>
    </row>
    <row r="113" spans="1:10" hidden="1" x14ac:dyDescent="0.25">
      <c r="A113">
        <v>584.38079833984398</v>
      </c>
      <c r="B113">
        <v>0.29940961394458998</v>
      </c>
      <c r="C113">
        <v>5.9038399058408697E-4</v>
      </c>
      <c r="D113">
        <v>0.300000014249235</v>
      </c>
      <c r="E113">
        <v>8.4726082150155002E-4</v>
      </c>
      <c r="F113">
        <f>Tabla1[[#This Row],[Axial Force ]]/$L$12</f>
        <v>12.174599965413416</v>
      </c>
      <c r="G113">
        <f>Tabla1[[#This Row],[Axial Displacement ]]/$L$9</f>
        <v>3.6964149869702467E-3</v>
      </c>
      <c r="H113">
        <f>IF(Tabla1[[#This Row],[Axial Displacement Command ]]=D112,1,0)</f>
        <v>1</v>
      </c>
      <c r="I113" s="4">
        <f>IF(AND(Tabla1[[#This Row],[cic]]=1,(AND(H112=1,H114=0))),1,0)</f>
        <v>1</v>
      </c>
      <c r="J113" s="4">
        <f>Tabla1[[#This Row],[Pas]]+J112</f>
        <v>1</v>
      </c>
    </row>
    <row r="114" spans="1:10" hidden="1" x14ac:dyDescent="0.25">
      <c r="A114">
        <v>582.16589355468795</v>
      </c>
      <c r="B114">
        <v>0.29874086612835499</v>
      </c>
      <c r="C114">
        <v>1.8658638509805299E-3</v>
      </c>
      <c r="D114">
        <v>0.296874990453944</v>
      </c>
      <c r="E114">
        <v>1.92974903256982E-3</v>
      </c>
      <c r="F114">
        <f>Tabla1[[#This Row],[Axial Force ]]/$L$12</f>
        <v>12.128456115722665</v>
      </c>
      <c r="G114">
        <f>Tabla1[[#This Row],[Axial Displacement ]]/$L$9</f>
        <v>3.6881588410908024E-3</v>
      </c>
      <c r="H114">
        <f>IF(Tabla1[[#This Row],[Axial Displacement Command ]]=D113,1,0)</f>
        <v>0</v>
      </c>
      <c r="I114" s="4">
        <f>IF(AND(Tabla1[[#This Row],[cic]]=1,(AND(H113=1,H115=0))),1,0)</f>
        <v>0</v>
      </c>
      <c r="J114" s="4">
        <f>Tabla1[[#This Row],[Pas]]+J113</f>
        <v>1</v>
      </c>
    </row>
    <row r="115" spans="1:10" hidden="1" x14ac:dyDescent="0.25">
      <c r="A115">
        <v>573.17199707031295</v>
      </c>
      <c r="B115">
        <v>0.29546499717980601</v>
      </c>
      <c r="C115">
        <v>1.92657103070815E-3</v>
      </c>
      <c r="D115">
        <v>0.293538410915062</v>
      </c>
      <c r="E115">
        <v>2.7543950409381101E-4</v>
      </c>
      <c r="F115">
        <f>Tabla1[[#This Row],[Axial Force ]]/$L$12</f>
        <v>11.941083272298187</v>
      </c>
      <c r="G115">
        <f>Tabla1[[#This Row],[Axial Displacement ]]/$L$9</f>
        <v>3.6477160145655064E-3</v>
      </c>
      <c r="H115">
        <f>IF(Tabla1[[#This Row],[Axial Displacement Command ]]=D114,1,0)</f>
        <v>0</v>
      </c>
      <c r="I115" s="4">
        <f>IF(AND(Tabla1[[#This Row],[cic]]=1,(AND(H114=1,H116=0))),1,0)</f>
        <v>0</v>
      </c>
      <c r="J115" s="4">
        <f>Tabla1[[#This Row],[Pas]]+J114</f>
        <v>1</v>
      </c>
    </row>
    <row r="116" spans="1:10" hidden="1" x14ac:dyDescent="0.25">
      <c r="A116">
        <v>560.52191162109398</v>
      </c>
      <c r="B116">
        <v>0.29014705796725998</v>
      </c>
      <c r="C116" s="2">
        <v>5.4776670310730003E-5</v>
      </c>
      <c r="D116">
        <v>0.29020183137618</v>
      </c>
      <c r="E116" s="2">
        <v>-1.0483597989718901E-5</v>
      </c>
      <c r="F116">
        <f>Tabla1[[#This Row],[Axial Force ]]/$L$12</f>
        <v>11.677539825439458</v>
      </c>
      <c r="G116">
        <f>Tabla1[[#This Row],[Axial Displacement ]]/$L$9</f>
        <v>3.5820624440402469E-3</v>
      </c>
      <c r="H116">
        <f>IF(Tabla1[[#This Row],[Axial Displacement Command ]]=D115,1,0)</f>
        <v>0</v>
      </c>
      <c r="I116" s="4">
        <f>IF(AND(Tabla1[[#This Row],[cic]]=1,(AND(H115=1,H117=0))),1,0)</f>
        <v>0</v>
      </c>
      <c r="J116" s="4">
        <f>Tabla1[[#This Row],[Pas]]+J115</f>
        <v>1</v>
      </c>
    </row>
    <row r="117" spans="1:10" hidden="1" x14ac:dyDescent="0.25">
      <c r="A117">
        <v>554.64642333984398</v>
      </c>
      <c r="B117">
        <v>0.28700352413579799</v>
      </c>
      <c r="C117">
        <v>1.3828277189986701E-4</v>
      </c>
      <c r="D117">
        <v>0.28686522273346798</v>
      </c>
      <c r="E117">
        <v>-1.3862538708053799E-3</v>
      </c>
      <c r="F117">
        <f>Tabla1[[#This Row],[Axial Force ]]/$L$12</f>
        <v>11.555133819580083</v>
      </c>
      <c r="G117">
        <f>Tabla1[[#This Row],[Axial Displacement ]]/$L$9</f>
        <v>3.5432533843925678E-3</v>
      </c>
      <c r="H117">
        <f>IF(Tabla1[[#This Row],[Axial Displacement Command ]]=D116,1,0)</f>
        <v>0</v>
      </c>
      <c r="I117" s="4">
        <f>IF(AND(Tabla1[[#This Row],[cic]]=1,(AND(H116=1,H118=0))),1,0)</f>
        <v>0</v>
      </c>
      <c r="J117" s="4">
        <f>Tabla1[[#This Row],[Pas]]+J116</f>
        <v>1</v>
      </c>
    </row>
    <row r="118" spans="1:10" hidden="1" x14ac:dyDescent="0.25">
      <c r="A118">
        <v>548.13665771484398</v>
      </c>
      <c r="B118">
        <v>0.28458953602239501</v>
      </c>
      <c r="C118">
        <v>1.0608732736727699E-3</v>
      </c>
      <c r="D118">
        <v>0.28352864319458598</v>
      </c>
      <c r="E118">
        <v>-9.8529903880262303E-4</v>
      </c>
      <c r="F118">
        <f>Tabla1[[#This Row],[Axial Force ]]/$L$12</f>
        <v>11.419513702392583</v>
      </c>
      <c r="G118">
        <f>Tabla1[[#This Row],[Axial Displacement ]]/$L$9</f>
        <v>3.5134510620048768E-3</v>
      </c>
      <c r="H118">
        <f>IF(Tabla1[[#This Row],[Axial Displacement Command ]]=D117,1,0)</f>
        <v>0</v>
      </c>
      <c r="I118" s="4">
        <f>IF(AND(Tabla1[[#This Row],[cic]]=1,(AND(H117=1,H119=0))),1,0)</f>
        <v>0</v>
      </c>
      <c r="J118" s="4">
        <f>Tabla1[[#This Row],[Pas]]+J117</f>
        <v>1</v>
      </c>
    </row>
    <row r="119" spans="1:10" hidden="1" x14ac:dyDescent="0.25">
      <c r="A119">
        <v>542.47888183593795</v>
      </c>
      <c r="B119">
        <v>0.28169990400783701</v>
      </c>
      <c r="C119">
        <v>1.50781875163375E-3</v>
      </c>
      <c r="D119">
        <v>0.28019206365570398</v>
      </c>
      <c r="E119">
        <v>7.7761069405823903E-4</v>
      </c>
      <c r="F119">
        <f>Tabla1[[#This Row],[Axial Force ]]/$L$12</f>
        <v>11.30164337158204</v>
      </c>
      <c r="G119">
        <f>Tabla1[[#This Row],[Axial Displacement ]]/$L$9</f>
        <v>3.4777765926893456E-3</v>
      </c>
      <c r="H119">
        <f>IF(Tabla1[[#This Row],[Axial Displacement Command ]]=D118,1,0)</f>
        <v>0</v>
      </c>
      <c r="I119" s="4">
        <f>IF(AND(Tabla1[[#This Row],[cic]]=1,(AND(H118=1,H120=0))),1,0)</f>
        <v>0</v>
      </c>
      <c r="J119" s="4">
        <f>Tabla1[[#This Row],[Pas]]+J118</f>
        <v>1</v>
      </c>
    </row>
    <row r="120" spans="1:10" hidden="1" x14ac:dyDescent="0.25">
      <c r="A120">
        <v>536.36248779296898</v>
      </c>
      <c r="B120">
        <v>0.27871370548382401</v>
      </c>
      <c r="C120">
        <v>1.85823444098787E-3</v>
      </c>
      <c r="D120">
        <v>0.27685545501299202</v>
      </c>
      <c r="E120">
        <v>3.4248660085722799E-4</v>
      </c>
      <c r="F120">
        <f>Tabla1[[#This Row],[Axial Force ]]/$L$12</f>
        <v>11.174218495686853</v>
      </c>
      <c r="G120">
        <f>Tabla1[[#This Row],[Axial Displacement ]]/$L$9</f>
        <v>3.4409099442447408E-3</v>
      </c>
      <c r="H120">
        <f>IF(Tabla1[[#This Row],[Axial Displacement Command ]]=D119,1,0)</f>
        <v>0</v>
      </c>
      <c r="I120" s="4">
        <f>IF(AND(Tabla1[[#This Row],[cic]]=1,(AND(H119=1,H121=0))),1,0)</f>
        <v>0</v>
      </c>
      <c r="J120" s="4">
        <f>Tabla1[[#This Row],[Pas]]+J119</f>
        <v>1</v>
      </c>
    </row>
    <row r="121" spans="1:10" hidden="1" x14ac:dyDescent="0.25">
      <c r="A121">
        <v>530.08123779296898</v>
      </c>
      <c r="B121">
        <v>0.27667879476211998</v>
      </c>
      <c r="C121">
        <v>3.1599104204360598E-3</v>
      </c>
      <c r="D121">
        <v>0.27351890457794098</v>
      </c>
      <c r="E121">
        <v>-1.09836030048882E-4</v>
      </c>
      <c r="F121">
        <f>Tabla1[[#This Row],[Axial Force ]]/$L$12</f>
        <v>11.043359120686853</v>
      </c>
      <c r="G121">
        <f>Tabla1[[#This Row],[Axial Displacement ]]/$L$9</f>
        <v>3.4157875896558025E-3</v>
      </c>
      <c r="H121">
        <f>IF(Tabla1[[#This Row],[Axial Displacement Command ]]=D120,1,0)</f>
        <v>0</v>
      </c>
      <c r="I121" s="4">
        <f>IF(AND(Tabla1[[#This Row],[cic]]=1,(AND(H120=1,H122=0))),1,0)</f>
        <v>0</v>
      </c>
      <c r="J121" s="4">
        <f>Tabla1[[#This Row],[Pas]]+J120</f>
        <v>1</v>
      </c>
    </row>
    <row r="122" spans="1:10" hidden="1" x14ac:dyDescent="0.25">
      <c r="A122">
        <v>520.59442138671898</v>
      </c>
      <c r="B122">
        <v>0.27258752379566398</v>
      </c>
      <c r="C122">
        <v>2.4052262688201201E-3</v>
      </c>
      <c r="D122">
        <v>0.27018232503905898</v>
      </c>
      <c r="E122">
        <v>9.7540259957895603E-4</v>
      </c>
      <c r="F122">
        <f>Tabla1[[#This Row],[Axial Force ]]/$L$12</f>
        <v>10.845717112223312</v>
      </c>
      <c r="G122">
        <f>Tabla1[[#This Row],[Axial Displacement ]]/$L$9</f>
        <v>3.3652780715514069E-3</v>
      </c>
      <c r="H122">
        <f>IF(Tabla1[[#This Row],[Axial Displacement Command ]]=D121,1,0)</f>
        <v>0</v>
      </c>
      <c r="I122" s="4">
        <f>IF(AND(Tabla1[[#This Row],[cic]]=1,(AND(H121=1,H123=0))),1,0)</f>
        <v>0</v>
      </c>
      <c r="J122" s="4">
        <f>Tabla1[[#This Row],[Pas]]+J121</f>
        <v>1</v>
      </c>
    </row>
    <row r="123" spans="1:10" hidden="1" x14ac:dyDescent="0.25">
      <c r="A123">
        <v>512.06701660156295</v>
      </c>
      <c r="B123">
        <v>0.26880382210947601</v>
      </c>
      <c r="C123">
        <v>1.95813186110172E-3</v>
      </c>
      <c r="D123">
        <v>0.26684571639634702</v>
      </c>
      <c r="E123" s="2">
        <v>-6.6860145864211504E-5</v>
      </c>
      <c r="F123">
        <f>Tabla1[[#This Row],[Axial Force ]]/$L$12</f>
        <v>10.668062845865895</v>
      </c>
      <c r="G123">
        <f>Tabla1[[#This Row],[Axial Displacement ]]/$L$9</f>
        <v>3.3185657050552593E-3</v>
      </c>
      <c r="H123">
        <f>IF(Tabla1[[#This Row],[Axial Displacement Command ]]=D122,1,0)</f>
        <v>0</v>
      </c>
      <c r="I123" s="4">
        <f>IF(AND(Tabla1[[#This Row],[cic]]=1,(AND(H122=1,H124=0))),1,0)</f>
        <v>0</v>
      </c>
      <c r="J123" s="4">
        <f>Tabla1[[#This Row],[Pas]]+J122</f>
        <v>1</v>
      </c>
    </row>
    <row r="124" spans="1:10" hidden="1" x14ac:dyDescent="0.25">
      <c r="A124">
        <v>505.06817626953102</v>
      </c>
      <c r="B124">
        <v>0.26631474611349398</v>
      </c>
      <c r="C124">
        <v>2.8056203973392301E-3</v>
      </c>
      <c r="D124">
        <v>0.26350913685746502</v>
      </c>
      <c r="E124">
        <v>-1.2628462400243699E-3</v>
      </c>
      <c r="F124">
        <f>Tabla1[[#This Row],[Axial Force ]]/$L$12</f>
        <v>10.522253672281897</v>
      </c>
      <c r="G124">
        <f>Tabla1[[#This Row],[Axial Displacement ]]/$L$9</f>
        <v>3.2878363717715308E-3</v>
      </c>
      <c r="H124">
        <f>IF(Tabla1[[#This Row],[Axial Displacement Command ]]=D123,1,0)</f>
        <v>0</v>
      </c>
      <c r="I124" s="4">
        <f>IF(AND(Tabla1[[#This Row],[cic]]=1,(AND(H123=1,H125=0))),1,0)</f>
        <v>0</v>
      </c>
      <c r="J124" s="4">
        <f>Tabla1[[#This Row],[Pas]]+J123</f>
        <v>1</v>
      </c>
    </row>
    <row r="125" spans="1:10" hidden="1" x14ac:dyDescent="0.25">
      <c r="A125">
        <v>498.89608764648398</v>
      </c>
      <c r="B125">
        <v>0.26259184232913002</v>
      </c>
      <c r="C125">
        <v>2.4192929686250898E-3</v>
      </c>
      <c r="D125">
        <v>0.26017255731858302</v>
      </c>
      <c r="E125">
        <v>-9.2271585572234504E-4</v>
      </c>
      <c r="F125">
        <f>Tabla1[[#This Row],[Axial Force ]]/$L$12</f>
        <v>10.393668492635083</v>
      </c>
      <c r="G125">
        <f>Tabla1[[#This Row],[Axial Displacement ]]/$L$9</f>
        <v>3.2418745966559261E-3</v>
      </c>
      <c r="H125">
        <f>IF(Tabla1[[#This Row],[Axial Displacement Command ]]=D124,1,0)</f>
        <v>0</v>
      </c>
      <c r="I125" s="4">
        <f>IF(AND(Tabla1[[#This Row],[cic]]=1,(AND(H124=1,H126=0))),1,0)</f>
        <v>0</v>
      </c>
      <c r="J125" s="4">
        <f>Tabla1[[#This Row],[Pas]]+J124</f>
        <v>1</v>
      </c>
    </row>
    <row r="126" spans="1:10" hidden="1" x14ac:dyDescent="0.25">
      <c r="A126">
        <v>492.81072998046898</v>
      </c>
      <c r="B126">
        <v>0.26009918656200198</v>
      </c>
      <c r="C126">
        <v>3.2632351576467001E-3</v>
      </c>
      <c r="D126">
        <v>0.25683594867587101</v>
      </c>
      <c r="E126">
        <v>5.1599693051684902E-4</v>
      </c>
      <c r="F126">
        <f>Tabla1[[#This Row],[Axial Force ]]/$L$12</f>
        <v>10.266890207926437</v>
      </c>
      <c r="G126">
        <f>Tabla1[[#This Row],[Axial Displacement ]]/$L$9</f>
        <v>3.2111010686666913E-3</v>
      </c>
      <c r="H126">
        <f>IF(Tabla1[[#This Row],[Axial Displacement Command ]]=D125,1,0)</f>
        <v>0</v>
      </c>
      <c r="I126" s="4">
        <f>IF(AND(Tabla1[[#This Row],[cic]]=1,(AND(H125=1,H127=0))),1,0)</f>
        <v>0</v>
      </c>
      <c r="J126" s="4">
        <f>Tabla1[[#This Row],[Pas]]+J125</f>
        <v>1</v>
      </c>
    </row>
    <row r="127" spans="1:10" hidden="1" x14ac:dyDescent="0.25">
      <c r="A127">
        <v>486.5830078125</v>
      </c>
      <c r="B127">
        <v>0.25827885838225501</v>
      </c>
      <c r="C127">
        <v>4.7794878810236696E-3</v>
      </c>
      <c r="D127">
        <v>0.25349936913698901</v>
      </c>
      <c r="E127">
        <v>6.1978408893992299E-4</v>
      </c>
      <c r="F127">
        <f>Tabla1[[#This Row],[Axial Force ]]/$L$12</f>
        <v>10.13714599609375</v>
      </c>
      <c r="G127">
        <f>Tabla1[[#This Row],[Axial Displacement ]]/$L$9</f>
        <v>3.1886278812624075E-3</v>
      </c>
      <c r="H127">
        <f>IF(Tabla1[[#This Row],[Axial Displacement Command ]]=D126,1,0)</f>
        <v>0</v>
      </c>
      <c r="I127" s="4">
        <f>IF(AND(Tabla1[[#This Row],[cic]]=1,(AND(H126=1,H128=0))),1,0)</f>
        <v>0</v>
      </c>
      <c r="J127" s="4">
        <f>Tabla1[[#This Row],[Pas]]+J126</f>
        <v>1</v>
      </c>
    </row>
    <row r="128" spans="1:10" hidden="1" x14ac:dyDescent="0.25">
      <c r="A128">
        <v>473.17071533203102</v>
      </c>
      <c r="B128">
        <v>0.251398072578013</v>
      </c>
      <c r="C128">
        <v>1.23530628570734E-3</v>
      </c>
      <c r="D128">
        <v>0.250162789598107</v>
      </c>
      <c r="E128">
        <v>4.9807243840405103E-4</v>
      </c>
      <c r="F128">
        <f>Tabla1[[#This Row],[Axial Force ]]/$L$12</f>
        <v>9.857723236083979</v>
      </c>
      <c r="G128">
        <f>Tabla1[[#This Row],[Axial Displacement ]]/$L$9</f>
        <v>3.103679908370531E-3</v>
      </c>
      <c r="H128">
        <f>IF(Tabla1[[#This Row],[Axial Displacement Command ]]=D127,1,0)</f>
        <v>0</v>
      </c>
      <c r="I128" s="4">
        <f>IF(AND(Tabla1[[#This Row],[cic]]=1,(AND(H127=1,H129=0))),1,0)</f>
        <v>0</v>
      </c>
      <c r="J128" s="4">
        <f>Tabla1[[#This Row],[Pas]]+J127</f>
        <v>1</v>
      </c>
    </row>
    <row r="129" spans="1:10" hidden="1" x14ac:dyDescent="0.25">
      <c r="A129">
        <v>464.65689086914102</v>
      </c>
      <c r="B129">
        <v>0.24722100351937101</v>
      </c>
      <c r="C129">
        <v>3.9480627833654602E-4</v>
      </c>
      <c r="D129">
        <v>0.24682618095539499</v>
      </c>
      <c r="E129">
        <v>-1.37604345695763E-4</v>
      </c>
      <c r="F129">
        <f>Tabla1[[#This Row],[Axial Force ]]/$L$12</f>
        <v>9.6803518931071046</v>
      </c>
      <c r="G129">
        <f>Tabla1[[#This Row],[Axial Displacement ]]/$L$9</f>
        <v>3.0521111545601361E-3</v>
      </c>
      <c r="H129">
        <f>IF(Tabla1[[#This Row],[Axial Displacement Command ]]=D128,1,0)</f>
        <v>0</v>
      </c>
      <c r="I129" s="4">
        <f>IF(AND(Tabla1[[#This Row],[cic]]=1,(AND(H128=1,H130=0))),1,0)</f>
        <v>0</v>
      </c>
      <c r="J129" s="4">
        <f>Tabla1[[#This Row],[Pas]]+J128</f>
        <v>1</v>
      </c>
    </row>
    <row r="130" spans="1:10" hidden="1" x14ac:dyDescent="0.25">
      <c r="A130">
        <v>457.68005371093801</v>
      </c>
      <c r="B130">
        <v>0.24361252144444701</v>
      </c>
      <c r="C130">
        <v>1.22934579849243E-4</v>
      </c>
      <c r="D130">
        <v>0.24348958686459801</v>
      </c>
      <c r="E130">
        <v>-1.48458821058739E-3</v>
      </c>
      <c r="F130">
        <f>Tabla1[[#This Row],[Axial Force ]]/$L$12</f>
        <v>9.5350011189778758</v>
      </c>
      <c r="G130">
        <f>Tabla1[[#This Row],[Axial Displacement ]]/$L$9</f>
        <v>3.0075619931413211E-3</v>
      </c>
      <c r="H130">
        <f>IF(Tabla1[[#This Row],[Axial Displacement Command ]]=D129,1,0)</f>
        <v>0</v>
      </c>
      <c r="I130" s="4">
        <f>IF(AND(Tabla1[[#This Row],[cic]]=1,(AND(H129=1,H131=0))),1,0)</f>
        <v>0</v>
      </c>
      <c r="J130" s="4">
        <f>Tabla1[[#This Row],[Pas]]+J129</f>
        <v>1</v>
      </c>
    </row>
    <row r="131" spans="1:10" hidden="1" x14ac:dyDescent="0.25">
      <c r="A131">
        <v>451.35928344726602</v>
      </c>
      <c r="B131">
        <v>0.24117708380799699</v>
      </c>
      <c r="C131">
        <v>1.02408228030981E-3</v>
      </c>
      <c r="D131">
        <v>0.24015299277380101</v>
      </c>
      <c r="E131">
        <v>-1.0073690646095199E-3</v>
      </c>
      <c r="F131">
        <f>Tabla1[[#This Row],[Axial Force ]]/$L$12</f>
        <v>9.4033184051513761</v>
      </c>
      <c r="G131">
        <f>Tabla1[[#This Row],[Axial Displacement ]]/$L$9</f>
        <v>2.9774948618271234E-3</v>
      </c>
      <c r="H131">
        <f>IF(Tabla1[[#This Row],[Axial Displacement Command ]]=D130,1,0)</f>
        <v>0</v>
      </c>
      <c r="I131" s="4">
        <f>IF(AND(Tabla1[[#This Row],[cic]]=1,(AND(H130=1,H132=0))),1,0)</f>
        <v>0</v>
      </c>
      <c r="J131" s="4">
        <f>Tabla1[[#This Row],[Pas]]+J130</f>
        <v>1</v>
      </c>
    </row>
    <row r="132" spans="1:10" hidden="1" x14ac:dyDescent="0.25">
      <c r="A132">
        <v>445.44467163085898</v>
      </c>
      <c r="B132">
        <v>0.23921013053040999</v>
      </c>
      <c r="C132">
        <v>2.3937077457958401E-3</v>
      </c>
      <c r="D132">
        <v>0.23681642778683501</v>
      </c>
      <c r="E132">
        <v>-1.8341286249778899E-3</v>
      </c>
      <c r="F132">
        <f>Tabla1[[#This Row],[Axial Force ]]/$L$12</f>
        <v>9.2800973256428954</v>
      </c>
      <c r="G132">
        <f>Tabla1[[#This Row],[Axial Displacement ]]/$L$9</f>
        <v>2.9532114880297528E-3</v>
      </c>
      <c r="H132">
        <f>IF(Tabla1[[#This Row],[Axial Displacement Command ]]=D131,1,0)</f>
        <v>0</v>
      </c>
      <c r="I132" s="4">
        <f>IF(AND(Tabla1[[#This Row],[cic]]=1,(AND(H131=1,H133=0))),1,0)</f>
        <v>0</v>
      </c>
      <c r="J132" s="4">
        <f>Tabla1[[#This Row],[Pas]]+J131</f>
        <v>1</v>
      </c>
    </row>
    <row r="133" spans="1:10" hidden="1" x14ac:dyDescent="0.25">
      <c r="A133">
        <v>439.74588012695301</v>
      </c>
      <c r="B133">
        <v>0.235558749409392</v>
      </c>
      <c r="C133">
        <v>2.0789207155758002E-3</v>
      </c>
      <c r="D133">
        <v>0.233479833696038</v>
      </c>
      <c r="E133">
        <v>1.3434212178253799E-3</v>
      </c>
      <c r="F133">
        <f>Tabla1[[#This Row],[Axial Force ]]/$L$12</f>
        <v>9.1613725026448538</v>
      </c>
      <c r="G133">
        <f>Tabla1[[#This Row],[Axial Displacement ]]/$L$9</f>
        <v>2.908132708757926E-3</v>
      </c>
      <c r="H133">
        <f>IF(Tabla1[[#This Row],[Axial Displacement Command ]]=D132,1,0)</f>
        <v>0</v>
      </c>
      <c r="I133" s="4">
        <f>IF(AND(Tabla1[[#This Row],[cic]]=1,(AND(H132=1,H134=0))),1,0)</f>
        <v>0</v>
      </c>
      <c r="J133" s="4">
        <f>Tabla1[[#This Row],[Pas]]+J132</f>
        <v>1</v>
      </c>
    </row>
    <row r="134" spans="1:10" hidden="1" x14ac:dyDescent="0.25">
      <c r="A134">
        <v>433.49264526367199</v>
      </c>
      <c r="B134">
        <v>0.23429632710758599</v>
      </c>
      <c r="C134">
        <v>4.1530879570927902E-3</v>
      </c>
      <c r="D134">
        <v>0.230143239605241</v>
      </c>
      <c r="E134">
        <v>1.2245212701600401E-3</v>
      </c>
      <c r="F134">
        <f>Tabla1[[#This Row],[Axial Force ]]/$L$12</f>
        <v>9.0310967763264998</v>
      </c>
      <c r="G134">
        <f>Tabla1[[#This Row],[Axial Displacement ]]/$L$9</f>
        <v>2.8925472482418022E-3</v>
      </c>
      <c r="H134">
        <f>IF(Tabla1[[#This Row],[Axial Displacement Command ]]=D133,1,0)</f>
        <v>0</v>
      </c>
      <c r="I134" s="4">
        <f>IF(AND(Tabla1[[#This Row],[cic]]=1,(AND(H133=1,H135=0))),1,0)</f>
        <v>0</v>
      </c>
      <c r="J134" s="4">
        <f>Tabla1[[#This Row],[Pas]]+J133</f>
        <v>1</v>
      </c>
    </row>
    <row r="135" spans="1:10" hidden="1" x14ac:dyDescent="0.25">
      <c r="A135">
        <v>425.95944213867199</v>
      </c>
      <c r="B135">
        <v>0.229836703510955</v>
      </c>
      <c r="C135">
        <v>3.03004685520136E-3</v>
      </c>
      <c r="D135">
        <v>0.22680666006635899</v>
      </c>
      <c r="E135">
        <v>9.4021231689111996E-4</v>
      </c>
      <c r="F135">
        <f>Tabla1[[#This Row],[Axial Force ]]/$L$12</f>
        <v>8.8741550445556658</v>
      </c>
      <c r="G135">
        <f>Tabla1[[#This Row],[Axial Displacement ]]/$L$9</f>
        <v>2.8374901668019137E-3</v>
      </c>
      <c r="H135">
        <f>IF(Tabla1[[#This Row],[Axial Displacement Command ]]=D134,1,0)</f>
        <v>0</v>
      </c>
      <c r="I135" s="4">
        <f>IF(AND(Tabla1[[#This Row],[cic]]=1,(AND(H134=1,H136=0))),1,0)</f>
        <v>0</v>
      </c>
      <c r="J135" s="4">
        <f>Tabla1[[#This Row],[Pas]]+J134</f>
        <v>1</v>
      </c>
    </row>
    <row r="136" spans="1:10" hidden="1" x14ac:dyDescent="0.25">
      <c r="A136">
        <v>415.56311035156301</v>
      </c>
      <c r="B136">
        <v>0.22455453290604099</v>
      </c>
      <c r="C136">
        <v>1.0844767075468601E-3</v>
      </c>
      <c r="D136">
        <v>0.22347006597556199</v>
      </c>
      <c r="E136">
        <v>1.62067772180308E-3</v>
      </c>
      <c r="F136">
        <f>Tabla1[[#This Row],[Axial Force ]]/$L$12</f>
        <v>8.6575647989908955</v>
      </c>
      <c r="G136">
        <f>Tabla1[[#This Row],[Axial Displacement ]]/$L$9</f>
        <v>2.7722781840251974E-3</v>
      </c>
      <c r="H136">
        <f>IF(Tabla1[[#This Row],[Axial Displacement Command ]]=D135,1,0)</f>
        <v>0</v>
      </c>
      <c r="I136" s="4">
        <f>IF(AND(Tabla1[[#This Row],[cic]]=1,(AND(H135=1,H137=0))),1,0)</f>
        <v>0</v>
      </c>
      <c r="J136" s="4">
        <f>Tabla1[[#This Row],[Pas]]+J135</f>
        <v>1</v>
      </c>
    </row>
    <row r="137" spans="1:10" hidden="1" x14ac:dyDescent="0.25">
      <c r="A137">
        <v>407.67224121093801</v>
      </c>
      <c r="B137">
        <v>0.22114992316346599</v>
      </c>
      <c r="C137">
        <v>1.0164528703171501E-3</v>
      </c>
      <c r="D137">
        <v>0.22013347188476501</v>
      </c>
      <c r="E137">
        <v>-7.5073921834700698E-4</v>
      </c>
      <c r="F137">
        <f>Tabla1[[#This Row],[Axial Force ]]/$L$12</f>
        <v>8.4931716918945419</v>
      </c>
      <c r="G137">
        <f>Tabla1[[#This Row],[Axial Displacement ]]/$L$9</f>
        <v>2.7302459649810617E-3</v>
      </c>
      <c r="H137">
        <f>IF(Tabla1[[#This Row],[Axial Displacement Command ]]=D136,1,0)</f>
        <v>0</v>
      </c>
      <c r="I137" s="4">
        <f>IF(AND(Tabla1[[#This Row],[cic]]=1,(AND(H136=1,H138=0))),1,0)</f>
        <v>0</v>
      </c>
      <c r="J137" s="4">
        <f>Tabla1[[#This Row],[Pas]]+J136</f>
        <v>1</v>
      </c>
    </row>
    <row r="138" spans="1:10" hidden="1" x14ac:dyDescent="0.25">
      <c r="A138">
        <v>401.97381591796898</v>
      </c>
      <c r="B138">
        <v>0.21835327788721801</v>
      </c>
      <c r="C138">
        <v>1.55638156229543E-3</v>
      </c>
      <c r="D138">
        <v>0.21679689234588301</v>
      </c>
      <c r="E138">
        <v>-5.0557031272546705E-4</v>
      </c>
      <c r="F138">
        <f>Tabla1[[#This Row],[Axial Force ]]/$L$12</f>
        <v>8.374454498291021</v>
      </c>
      <c r="G138">
        <f>Tabla1[[#This Row],[Axial Displacement ]]/$L$9</f>
        <v>2.6957194800891113E-3</v>
      </c>
      <c r="H138">
        <f>IF(Tabla1[[#This Row],[Axial Displacement Command ]]=D137,1,0)</f>
        <v>0</v>
      </c>
      <c r="I138" s="4">
        <f>IF(AND(Tabla1[[#This Row],[cic]]=1,(AND(H137=1,H139=0))),1,0)</f>
        <v>0</v>
      </c>
      <c r="J138" s="4">
        <f>Tabla1[[#This Row],[Pas]]+J137</f>
        <v>1</v>
      </c>
    </row>
    <row r="139" spans="1:10" hidden="1" x14ac:dyDescent="0.25">
      <c r="A139">
        <v>396.277099609375</v>
      </c>
      <c r="B139">
        <v>0.21553873375523799</v>
      </c>
      <c r="C139">
        <v>2.0784436856047298E-3</v>
      </c>
      <c r="D139">
        <v>0.213460298255086</v>
      </c>
      <c r="E139">
        <v>-1.1769763119673399E-4</v>
      </c>
      <c r="F139">
        <f>Tabla1[[#This Row],[Axial Force ]]/$L$12</f>
        <v>8.2557729085286464</v>
      </c>
      <c r="G139">
        <f>Tabla1[[#This Row],[Axial Displacement ]]/$L$9</f>
        <v>2.6609720216696046E-3</v>
      </c>
      <c r="H139">
        <f>IF(Tabla1[[#This Row],[Axial Displacement Command ]]=D138,1,0)</f>
        <v>0</v>
      </c>
      <c r="I139" s="4">
        <f>IF(AND(Tabla1[[#This Row],[cic]]=1,(AND(H138=1,H140=0))),1,0)</f>
        <v>0</v>
      </c>
      <c r="J139" s="4">
        <f>Tabla1[[#This Row],[Pas]]+J138</f>
        <v>1</v>
      </c>
    </row>
    <row r="140" spans="1:10" hidden="1" x14ac:dyDescent="0.25">
      <c r="A140">
        <v>390.072509765625</v>
      </c>
      <c r="B140">
        <v>0.21379352256190001</v>
      </c>
      <c r="C140">
        <v>3.6698131680168401E-3</v>
      </c>
      <c r="D140">
        <v>0.21012370416428899</v>
      </c>
      <c r="E140">
        <v>7.9999188073998095E-4</v>
      </c>
      <c r="F140">
        <f>Tabla1[[#This Row],[Axial Force ]]/$L$12</f>
        <v>8.1265106201171875</v>
      </c>
      <c r="G140">
        <f>Tabla1[[#This Row],[Axial Displacement ]]/$L$9</f>
        <v>2.6394262044679012E-3</v>
      </c>
      <c r="H140">
        <f>IF(Tabla1[[#This Row],[Axial Displacement Command ]]=D139,1,0)</f>
        <v>0</v>
      </c>
      <c r="I140" s="4">
        <f>IF(AND(Tabla1[[#This Row],[cic]]=1,(AND(H139=1,H141=0))),1,0)</f>
        <v>0</v>
      </c>
      <c r="J140" s="4">
        <f>Tabla1[[#This Row],[Pas]]+J139</f>
        <v>1</v>
      </c>
    </row>
    <row r="141" spans="1:10" hidden="1" x14ac:dyDescent="0.25">
      <c r="A141">
        <v>383.12054443359398</v>
      </c>
      <c r="B141">
        <v>0.20961642439942799</v>
      </c>
      <c r="C141">
        <v>2.8293131890677601E-3</v>
      </c>
      <c r="D141">
        <v>0.20678711007349199</v>
      </c>
      <c r="E141">
        <v>7.3526291544112599E-4</v>
      </c>
      <c r="F141">
        <f>Tabla1[[#This Row],[Axial Force ]]/$L$12</f>
        <v>7.9816780090332076</v>
      </c>
      <c r="G141">
        <f>Tabla1[[#This Row],[Axial Displacement ]]/$L$9</f>
        <v>2.5878570913509626E-3</v>
      </c>
      <c r="H141">
        <f>IF(Tabla1[[#This Row],[Axial Displacement Command ]]=D140,1,0)</f>
        <v>0</v>
      </c>
      <c r="I141" s="4">
        <f>IF(AND(Tabla1[[#This Row],[cic]]=1,(AND(H140=1,H142=0))),1,0)</f>
        <v>0</v>
      </c>
      <c r="J141" s="4">
        <f>Tabla1[[#This Row],[Pas]]+J140</f>
        <v>1</v>
      </c>
    </row>
    <row r="142" spans="1:10" hidden="1" x14ac:dyDescent="0.25">
      <c r="A142">
        <v>374.50747680664102</v>
      </c>
      <c r="B142">
        <v>0.204756259336136</v>
      </c>
      <c r="C142">
        <v>1.30572914258664E-3</v>
      </c>
      <c r="D142">
        <v>0.20345053053461001</v>
      </c>
      <c r="E142">
        <v>2.5016549898282401E-3</v>
      </c>
      <c r="F142">
        <f>Tabla1[[#This Row],[Axial Force ]]/$L$12</f>
        <v>7.8022391001383546</v>
      </c>
      <c r="G142">
        <f>Tabla1[[#This Row],[Axial Displacement ]]/$L$9</f>
        <v>2.5278550535325433E-3</v>
      </c>
      <c r="H142">
        <f>IF(Tabla1[[#This Row],[Axial Displacement Command ]]=D141,1,0)</f>
        <v>0</v>
      </c>
      <c r="I142" s="4">
        <f>IF(AND(Tabla1[[#This Row],[cic]]=1,(AND(H141=1,H143=0))),1,0)</f>
        <v>0</v>
      </c>
      <c r="J142" s="4">
        <f>Tabla1[[#This Row],[Pas]]+J141</f>
        <v>1</v>
      </c>
    </row>
    <row r="143" spans="1:10" hidden="1" x14ac:dyDescent="0.25">
      <c r="A143">
        <v>364.83151245117199</v>
      </c>
      <c r="B143">
        <v>0.20093322382308501</v>
      </c>
      <c r="C143">
        <v>8.1928072859227498E-4</v>
      </c>
      <c r="D143">
        <v>0.20011393644381301</v>
      </c>
      <c r="E143">
        <v>4.0895525899031798E-4</v>
      </c>
      <c r="F143">
        <f>Tabla1[[#This Row],[Axial Force ]]/$L$12</f>
        <v>7.6006565093994167</v>
      </c>
      <c r="G143">
        <f>Tabla1[[#This Row],[Axial Displacement ]]/$L$9</f>
        <v>2.4806570842356174E-3</v>
      </c>
      <c r="H143">
        <f>IF(Tabla1[[#This Row],[Axial Displacement Command ]]=D142,1,0)</f>
        <v>0</v>
      </c>
      <c r="I143" s="4">
        <f>IF(AND(Tabla1[[#This Row],[cic]]=1,(AND(H142=1,H144=0))),1,0)</f>
        <v>0</v>
      </c>
      <c r="J143" s="4">
        <f>Tabla1[[#This Row],[Pas]]+J142</f>
        <v>1</v>
      </c>
    </row>
    <row r="144" spans="1:10" hidden="1" x14ac:dyDescent="0.25">
      <c r="A144">
        <v>360.18228149414102</v>
      </c>
      <c r="B144">
        <v>0.19924521620850999</v>
      </c>
      <c r="C144">
        <v>7.5478851613297604E-4</v>
      </c>
      <c r="D144">
        <v>0.20000000949949001</v>
      </c>
      <c r="E144">
        <v>2.7333018692843298E-4</v>
      </c>
      <c r="F144">
        <f>Tabla1[[#This Row],[Axial Force ]]/$L$12</f>
        <v>7.5037975311279377</v>
      </c>
      <c r="G144">
        <f>Tabla1[[#This Row],[Axial Displacement ]]/$L$9</f>
        <v>2.4598174840556788E-3</v>
      </c>
      <c r="H144">
        <f>IF(Tabla1[[#This Row],[Axial Displacement Command ]]=D143,1,0)</f>
        <v>0</v>
      </c>
      <c r="I144" s="4">
        <f>IF(AND(Tabla1[[#This Row],[cic]]=1,(AND(H143=1,H145=0))),1,0)</f>
        <v>0</v>
      </c>
      <c r="J144" s="4">
        <f>Tabla1[[#This Row],[Pas]]+J143</f>
        <v>1</v>
      </c>
    </row>
    <row r="145" spans="1:10" hidden="1" x14ac:dyDescent="0.25">
      <c r="A145">
        <v>359.62228393554699</v>
      </c>
      <c r="B145">
        <v>0.19857645384035999</v>
      </c>
      <c r="C145">
        <v>1.4235525895856E-3</v>
      </c>
      <c r="D145">
        <v>0.20000000949949001</v>
      </c>
      <c r="E145">
        <v>6.7011910687142496E-4</v>
      </c>
      <c r="F145">
        <f>Tabla1[[#This Row],[Axial Force ]]/$L$12</f>
        <v>7.4921309153238953</v>
      </c>
      <c r="G145">
        <f>Tabla1[[#This Row],[Axial Displacement ]]/$L$9</f>
        <v>2.4515611585229627E-3</v>
      </c>
      <c r="H145">
        <f>IF(Tabla1[[#This Row],[Axial Displacement Command ]]=D144,1,0)</f>
        <v>1</v>
      </c>
      <c r="I145" s="4">
        <f>IF(AND(Tabla1[[#This Row],[cic]]=1,(AND(H144=1,H146=0))),1,0)</f>
        <v>0</v>
      </c>
      <c r="J145" s="4">
        <f>Tabla1[[#This Row],[Pas]]+J144</f>
        <v>1</v>
      </c>
    </row>
    <row r="146" spans="1:10" hidden="1" x14ac:dyDescent="0.25">
      <c r="A146">
        <v>359.14907836914102</v>
      </c>
      <c r="B146">
        <v>0.19810437515843701</v>
      </c>
      <c r="C146">
        <v>1.8956213807541601E-3</v>
      </c>
      <c r="D146">
        <v>0.20000000949949001</v>
      </c>
      <c r="E146">
        <v>2.3033970819597E-4</v>
      </c>
      <c r="F146">
        <f>Tabla1[[#This Row],[Axial Force ]]/$L$12</f>
        <v>7.4822724660237716</v>
      </c>
      <c r="G146">
        <f>Tabla1[[#This Row],[Axial Displacement ]]/$L$9</f>
        <v>2.4457330266473704E-3</v>
      </c>
      <c r="H146">
        <f>IF(Tabla1[[#This Row],[Axial Displacement Command ]]=D145,1,0)</f>
        <v>1</v>
      </c>
      <c r="I146" s="4">
        <f>IF(AND(Tabla1[[#This Row],[cic]]=1,(AND(H145=1,H147=0))),1,0)</f>
        <v>0</v>
      </c>
      <c r="J146" s="4">
        <f>Tabla1[[#This Row],[Pas]]+J145</f>
        <v>1</v>
      </c>
    </row>
    <row r="147" spans="1:10" hidden="1" x14ac:dyDescent="0.25">
      <c r="A147">
        <v>360.15652465820301</v>
      </c>
      <c r="B147">
        <v>0.198394060134888</v>
      </c>
      <c r="C147">
        <v>1.60594288445282E-3</v>
      </c>
      <c r="D147">
        <v>0.20000000949949001</v>
      </c>
      <c r="E147">
        <v>5.2374173264979596E-4</v>
      </c>
      <c r="F147">
        <f>Tabla1[[#This Row],[Axial Force ]]/$L$12</f>
        <v>7.5032609303792297</v>
      </c>
      <c r="G147">
        <f>Tabla1[[#This Row],[Axial Displacement ]]/$L$9</f>
        <v>2.4493093843813334E-3</v>
      </c>
      <c r="H147">
        <f>IF(Tabla1[[#This Row],[Axial Displacement Command ]]=D146,1,0)</f>
        <v>1</v>
      </c>
      <c r="I147" s="4">
        <f>IF(AND(Tabla1[[#This Row],[cic]]=1,(AND(H146=1,H148=0))),1,0)</f>
        <v>0</v>
      </c>
      <c r="J147" s="4">
        <f>Tabla1[[#This Row],[Pas]]+J146</f>
        <v>1</v>
      </c>
    </row>
    <row r="148" spans="1:10" hidden="1" x14ac:dyDescent="0.25">
      <c r="A148">
        <v>361.29074096679699</v>
      </c>
      <c r="B148">
        <v>0.198247435037047</v>
      </c>
      <c r="C148">
        <v>1.7525702560305899E-3</v>
      </c>
      <c r="D148">
        <v>0.20000000949949001</v>
      </c>
      <c r="E148">
        <v>0.121191005746368</v>
      </c>
      <c r="F148">
        <f>Tabla1[[#This Row],[Axial Force ]]/$L$12</f>
        <v>7.5268904368082703</v>
      </c>
      <c r="G148">
        <f>Tabla1[[#This Row],[Axial Displacement ]]/$L$9</f>
        <v>2.4474991979882344E-3</v>
      </c>
      <c r="H148">
        <f>IF(Tabla1[[#This Row],[Axial Displacement Command ]]=D147,1,0)</f>
        <v>1</v>
      </c>
      <c r="I148" s="4">
        <f>IF(AND(Tabla1[[#This Row],[cic]]=1,(AND(H147=1,H149=0))),1,0)</f>
        <v>0</v>
      </c>
      <c r="J148" s="4">
        <f>Tabla1[[#This Row],[Pas]]+J147</f>
        <v>1</v>
      </c>
    </row>
    <row r="149" spans="1:10" hidden="1" x14ac:dyDescent="0.25">
      <c r="A149">
        <v>362.31457519531301</v>
      </c>
      <c r="B149">
        <v>0.19895911100320501</v>
      </c>
      <c r="C149">
        <v>1.04089076558012E-3</v>
      </c>
      <c r="D149">
        <v>0.20000000949949001</v>
      </c>
      <c r="E149">
        <v>1.15862962957181E-3</v>
      </c>
      <c r="F149">
        <f>Tabla1[[#This Row],[Axial Force ]]/$L$12</f>
        <v>7.5482203165690214</v>
      </c>
      <c r="G149">
        <f>Tabla1[[#This Row],[Axial Displacement ]]/$L$9</f>
        <v>2.4562853210272225E-3</v>
      </c>
      <c r="H149">
        <f>IF(Tabla1[[#This Row],[Axial Displacement Command ]]=D148,1,0)</f>
        <v>1</v>
      </c>
      <c r="I149" s="4">
        <f>IF(AND(Tabla1[[#This Row],[cic]]=1,(AND(H148=1,H150=0))),1,0)</f>
        <v>0</v>
      </c>
      <c r="J149" s="4">
        <f>Tabla1[[#This Row],[Pas]]+J148</f>
        <v>1</v>
      </c>
    </row>
    <row r="150" spans="1:10" hidden="1" x14ac:dyDescent="0.25">
      <c r="A150">
        <v>363.17672729492199</v>
      </c>
      <c r="B150">
        <v>0.19884109497070299</v>
      </c>
      <c r="C150">
        <v>1.1589080486373901E-3</v>
      </c>
      <c r="D150">
        <v>0.20000000949949001</v>
      </c>
      <c r="E150">
        <v>-5.8305136008129899E-4</v>
      </c>
      <c r="F150">
        <f>Tabla1[[#This Row],[Axial Force ]]/$L$12</f>
        <v>7.5661818186442078</v>
      </c>
      <c r="G150">
        <f>Tabla1[[#This Row],[Axial Displacement ]]/$L$9</f>
        <v>2.4548283329716416E-3</v>
      </c>
      <c r="H150">
        <f>IF(Tabla1[[#This Row],[Axial Displacement Command ]]=D149,1,0)</f>
        <v>1</v>
      </c>
      <c r="I150" s="4">
        <f>IF(AND(Tabla1[[#This Row],[cic]]=1,(AND(H149=1,H151=0))),1,0)</f>
        <v>0</v>
      </c>
      <c r="J150" s="4">
        <f>Tabla1[[#This Row],[Pas]]+J149</f>
        <v>1</v>
      </c>
    </row>
    <row r="151" spans="1:10" hidden="1" x14ac:dyDescent="0.25">
      <c r="A151">
        <v>363.88729858398398</v>
      </c>
      <c r="B151">
        <v>0.19898057507816699</v>
      </c>
      <c r="C151">
        <v>1.0194331707680201E-3</v>
      </c>
      <c r="D151">
        <v>0.20000000949949001</v>
      </c>
      <c r="E151">
        <v>-1.15909119813296E-3</v>
      </c>
      <c r="F151">
        <f>Tabla1[[#This Row],[Axial Force ]]/$L$12</f>
        <v>7.5809853871663329</v>
      </c>
      <c r="G151">
        <f>Tabla1[[#This Row],[Axial Displacement ]]/$L$9</f>
        <v>2.4565503096069998E-3</v>
      </c>
      <c r="H151">
        <f>IF(Tabla1[[#This Row],[Axial Displacement Command ]]=D150,1,0)</f>
        <v>1</v>
      </c>
      <c r="I151" s="4">
        <f>IF(AND(Tabla1[[#This Row],[cic]]=1,(AND(H150=1,H152=0))),1,0)</f>
        <v>0</v>
      </c>
      <c r="J151" s="4">
        <f>Tabla1[[#This Row],[Pas]]+J150</f>
        <v>1</v>
      </c>
    </row>
    <row r="152" spans="1:10" hidden="1" x14ac:dyDescent="0.25">
      <c r="A152">
        <v>363.98092651367199</v>
      </c>
      <c r="B152">
        <v>0.19914508447982401</v>
      </c>
      <c r="C152">
        <v>8.54924337545526E-4</v>
      </c>
      <c r="D152">
        <v>0.20000000949949001</v>
      </c>
      <c r="E152">
        <v>-6.10866436545621E-4</v>
      </c>
      <c r="F152">
        <f>Tabla1[[#This Row],[Axial Force ]]/$L$12</f>
        <v>7.5829359690348328</v>
      </c>
      <c r="G152">
        <f>Tabla1[[#This Row],[Axial Displacement ]]/$L$9</f>
        <v>2.4585812898743706E-3</v>
      </c>
      <c r="H152">
        <f>IF(Tabla1[[#This Row],[Axial Displacement Command ]]=D151,1,0)</f>
        <v>1</v>
      </c>
      <c r="I152" s="4">
        <f>IF(AND(Tabla1[[#This Row],[cic]]=1,(AND(H151=1,H153=0))),1,0)</f>
        <v>0</v>
      </c>
      <c r="J152" s="4">
        <f>Tabla1[[#This Row],[Pas]]+J151</f>
        <v>1</v>
      </c>
    </row>
    <row r="153" spans="1:10" hidden="1" x14ac:dyDescent="0.25">
      <c r="A153">
        <v>362.723876953125</v>
      </c>
      <c r="B153">
        <v>0.199187998077832</v>
      </c>
      <c r="C153">
        <v>8.1200897739108801E-4</v>
      </c>
      <c r="D153">
        <v>0.20000000949949001</v>
      </c>
      <c r="E153">
        <v>1.50248354202631E-4</v>
      </c>
      <c r="F153">
        <f>Tabla1[[#This Row],[Axial Force ]]/$L$12</f>
        <v>7.5567474365234375</v>
      </c>
      <c r="G153">
        <f>Tabla1[[#This Row],[Axial Displacement ]]/$L$9</f>
        <v>2.4591110873806417E-3</v>
      </c>
      <c r="H153">
        <f>IF(Tabla1[[#This Row],[Axial Displacement Command ]]=D152,1,0)</f>
        <v>1</v>
      </c>
      <c r="I153" s="4">
        <f>IF(AND(Tabla1[[#This Row],[cic]]=1,(AND(H152=1,H154=0))),1,0)</f>
        <v>0</v>
      </c>
      <c r="J153" s="4">
        <f>Tabla1[[#This Row],[Pas]]+J152</f>
        <v>1</v>
      </c>
    </row>
    <row r="154" spans="1:10" hidden="1" x14ac:dyDescent="0.25">
      <c r="A154">
        <v>363.54669189453102</v>
      </c>
      <c r="B154">
        <v>0.19920588238164799</v>
      </c>
      <c r="C154">
        <v>7.9412757258978705E-4</v>
      </c>
      <c r="D154">
        <v>0.20000000949949001</v>
      </c>
      <c r="E154">
        <v>3.1817288004276601E-4</v>
      </c>
      <c r="F154">
        <f>Tabla1[[#This Row],[Axial Force ]]/$L$12</f>
        <v>7.573889414469396</v>
      </c>
      <c r="G154">
        <f>Tabla1[[#This Row],[Axial Displacement ]]/$L$9</f>
        <v>2.4593318812549136E-3</v>
      </c>
      <c r="H154">
        <f>IF(Tabla1[[#This Row],[Axial Displacement Command ]]=D153,1,0)</f>
        <v>1</v>
      </c>
      <c r="I154" s="4">
        <f>IF(AND(Tabla1[[#This Row],[cic]]=1,(AND(H153=1,H155=0))),1,0)</f>
        <v>0</v>
      </c>
      <c r="J154" s="4">
        <f>Tabla1[[#This Row],[Pas]]+J153</f>
        <v>1</v>
      </c>
    </row>
    <row r="155" spans="1:10" hidden="1" x14ac:dyDescent="0.25">
      <c r="A155">
        <v>363.47357177734398</v>
      </c>
      <c r="B155">
        <v>0.199012749362737</v>
      </c>
      <c r="C155">
        <v>9.8724660801963204E-4</v>
      </c>
      <c r="D155">
        <v>0.20000000949949001</v>
      </c>
      <c r="E155">
        <v>1.13382520794403E-3</v>
      </c>
      <c r="F155">
        <f>Tabla1[[#This Row],[Axial Force ]]/$L$12</f>
        <v>7.5723660786946665</v>
      </c>
      <c r="G155">
        <f>Tabla1[[#This Row],[Axial Displacement ]]/$L$9</f>
        <v>2.4569475229967532E-3</v>
      </c>
      <c r="H155">
        <f>IF(Tabla1[[#This Row],[Axial Displacement Command ]]=D154,1,0)</f>
        <v>1</v>
      </c>
      <c r="I155" s="4">
        <f>IF(AND(Tabla1[[#This Row],[cic]]=1,(AND(H154=1,H156=0))),1,0)</f>
        <v>0</v>
      </c>
      <c r="J155" s="4">
        <f>Tabla1[[#This Row],[Pas]]+J154</f>
        <v>1</v>
      </c>
    </row>
    <row r="156" spans="1:10" hidden="1" x14ac:dyDescent="0.25">
      <c r="A156">
        <v>364.30844116210898</v>
      </c>
      <c r="B156">
        <v>0.19953846640419201</v>
      </c>
      <c r="C156">
        <v>4.6153365929058098E-4</v>
      </c>
      <c r="D156">
        <v>0.20000000949949001</v>
      </c>
      <c r="E156">
        <v>1.91052436093742E-3</v>
      </c>
      <c r="F156">
        <f>Tabla1[[#This Row],[Axial Force ]]/$L$12</f>
        <v>7.5897591908772704</v>
      </c>
      <c r="G156">
        <f>Tabla1[[#This Row],[Axial Displacement ]]/$L$9</f>
        <v>2.4634378568418767E-3</v>
      </c>
      <c r="H156">
        <f>IF(Tabla1[[#This Row],[Axial Displacement Command ]]=D155,1,0)</f>
        <v>1</v>
      </c>
      <c r="I156" s="4">
        <f>IF(AND(Tabla1[[#This Row],[cic]]=1,(AND(H155=1,H157=0))),1,0)</f>
        <v>0</v>
      </c>
      <c r="J156" s="4">
        <f>Tabla1[[#This Row],[Pas]]+J155</f>
        <v>1</v>
      </c>
    </row>
    <row r="157" spans="1:10" hidden="1" x14ac:dyDescent="0.25">
      <c r="A157">
        <v>364.40625</v>
      </c>
      <c r="B157">
        <v>0.19948124827351399</v>
      </c>
      <c r="C157">
        <v>5.1875412054869197E-4</v>
      </c>
      <c r="D157">
        <v>0.20000000949949001</v>
      </c>
      <c r="E157" s="2">
        <v>6.3110469739058303E-5</v>
      </c>
      <c r="F157">
        <f>Tabla1[[#This Row],[Axial Force ]]/$L$12</f>
        <v>7.591796875</v>
      </c>
      <c r="G157">
        <f>Tabla1[[#This Row],[Axial Displacement ]]/$L$9</f>
        <v>2.4627314601668392E-3</v>
      </c>
      <c r="H157">
        <f>IF(Tabla1[[#This Row],[Axial Displacement Command ]]=D156,1,0)</f>
        <v>1</v>
      </c>
      <c r="I157" s="4">
        <f>IF(AND(Tabla1[[#This Row],[cic]]=1,(AND(H156=1,H158=0))),1,0)</f>
        <v>0</v>
      </c>
      <c r="J157" s="4">
        <f>Tabla1[[#This Row],[Pas]]+J156</f>
        <v>1</v>
      </c>
    </row>
    <row r="158" spans="1:10" hidden="1" x14ac:dyDescent="0.25">
      <c r="A158">
        <v>365.07247924804699</v>
      </c>
      <c r="B158">
        <v>0.19984245591331301</v>
      </c>
      <c r="C158">
        <v>1.5754997662043E-4</v>
      </c>
      <c r="D158">
        <v>0.20000000949949001</v>
      </c>
      <c r="E158">
        <v>-3.23729946103413E-2</v>
      </c>
      <c r="F158">
        <f>Tabla1[[#This Row],[Axial Force ]]/$L$12</f>
        <v>7.6056766510009792</v>
      </c>
      <c r="G158">
        <f>Tabla1[[#This Row],[Axial Displacement ]]/$L$9</f>
        <v>2.4671908137446049E-3</v>
      </c>
      <c r="H158">
        <f>IF(Tabla1[[#This Row],[Axial Displacement Command ]]=D157,1,0)</f>
        <v>1</v>
      </c>
      <c r="I158" s="4">
        <f>IF(AND(Tabla1[[#This Row],[cic]]=1,(AND(H157=1,H159=0))),1,0)</f>
        <v>0</v>
      </c>
      <c r="J158" s="4">
        <f>Tabla1[[#This Row],[Pas]]+J157</f>
        <v>1</v>
      </c>
    </row>
    <row r="159" spans="1:10" hidden="1" x14ac:dyDescent="0.25">
      <c r="A159">
        <v>365.39315795898398</v>
      </c>
      <c r="B159">
        <v>0.19951701688114601</v>
      </c>
      <c r="C159">
        <v>4.8299131094609E-4</v>
      </c>
      <c r="D159">
        <v>0.20000000949949001</v>
      </c>
      <c r="E159">
        <v>7.5555379908109899E-4</v>
      </c>
      <c r="F159">
        <f>Tabla1[[#This Row],[Axial Force ]]/$L$12</f>
        <v>7.6123574574788329</v>
      </c>
      <c r="G159">
        <f>Tabla1[[#This Row],[Axial Displacement ]]/$L$9</f>
        <v>2.463173047915383E-3</v>
      </c>
      <c r="H159">
        <f>IF(Tabla1[[#This Row],[Axial Displacement Command ]]=D158,1,0)</f>
        <v>1</v>
      </c>
      <c r="I159" s="4">
        <f>IF(AND(Tabla1[[#This Row],[cic]]=1,(AND(H158=1,H160=0))),1,0)</f>
        <v>0</v>
      </c>
      <c r="J159" s="4">
        <f>Tabla1[[#This Row],[Pas]]+J158</f>
        <v>1</v>
      </c>
    </row>
    <row r="160" spans="1:10" hidden="1" x14ac:dyDescent="0.25">
      <c r="A160">
        <v>365.33718872070301</v>
      </c>
      <c r="B160">
        <v>0.19981741206720499</v>
      </c>
      <c r="C160">
        <v>1.82583931973568E-4</v>
      </c>
      <c r="D160">
        <v>0.20000000949949001</v>
      </c>
      <c r="E160">
        <v>3.5285481203572999E-4</v>
      </c>
      <c r="F160">
        <f>Tabla1[[#This Row],[Axial Force ]]/$L$12</f>
        <v>7.6111914316813127</v>
      </c>
      <c r="G160">
        <f>Tabla1[[#This Row],[Axial Displacement ]]/$L$9</f>
        <v>2.4668816304593208E-3</v>
      </c>
      <c r="H160">
        <f>IF(Tabla1[[#This Row],[Axial Displacement Command ]]=D159,1,0)</f>
        <v>1</v>
      </c>
      <c r="I160" s="4">
        <f>IF(AND(Tabla1[[#This Row],[cic]]=1,(AND(H159=1,H161=0))),1,0)</f>
        <v>0</v>
      </c>
      <c r="J160" s="4">
        <f>Tabla1[[#This Row],[Pas]]+J159</f>
        <v>1</v>
      </c>
    </row>
    <row r="161" spans="1:10" hidden="1" x14ac:dyDescent="0.25">
      <c r="A161">
        <v>365.762451171875</v>
      </c>
      <c r="B161">
        <v>0.200035574380308</v>
      </c>
      <c r="C161" s="2">
        <v>3.5569073020269598E-5</v>
      </c>
      <c r="D161">
        <v>0.20000000949949001</v>
      </c>
      <c r="E161">
        <v>-1.22446436989776E-4</v>
      </c>
      <c r="F161">
        <f>Tabla1[[#This Row],[Axial Force ]]/$L$12</f>
        <v>7.6200510660807295</v>
      </c>
      <c r="G161">
        <f>Tabla1[[#This Row],[Axial Displacement ]]/$L$9</f>
        <v>2.4695749923494817E-3</v>
      </c>
      <c r="H161">
        <f>IF(Tabla1[[#This Row],[Axial Displacement Command ]]=D160,1,0)</f>
        <v>1</v>
      </c>
      <c r="I161" s="4">
        <f>IF(AND(Tabla1[[#This Row],[cic]]=1,(AND(H160=1,H162=0))),1,0)</f>
        <v>0</v>
      </c>
      <c r="J161" s="4">
        <f>Tabla1[[#This Row],[Pas]]+J160</f>
        <v>1</v>
      </c>
    </row>
    <row r="162" spans="1:10" hidden="1" x14ac:dyDescent="0.25">
      <c r="A162">
        <v>365.58270263671898</v>
      </c>
      <c r="B162">
        <v>0.20013212633784899</v>
      </c>
      <c r="C162">
        <v>1.3212859073519201E-4</v>
      </c>
      <c r="D162">
        <v>0.20000000949949001</v>
      </c>
      <c r="E162" s="2">
        <v>1.51403778403392E-5</v>
      </c>
      <c r="F162">
        <f>Tabla1[[#This Row],[Axial Force ]]/$L$12</f>
        <v>7.6163063049316451</v>
      </c>
      <c r="G162">
        <f>Tabla1[[#This Row],[Axial Displacement ]]/$L$9</f>
        <v>2.470766991825296E-3</v>
      </c>
      <c r="H162">
        <f>IF(Tabla1[[#This Row],[Axial Displacement Command ]]=D161,1,0)</f>
        <v>1</v>
      </c>
      <c r="I162" s="4">
        <f>IF(AND(Tabla1[[#This Row],[cic]]=1,(AND(H161=1,H163=0))),1,0)</f>
        <v>0</v>
      </c>
      <c r="J162" s="4">
        <f>Tabla1[[#This Row],[Pas]]+J161</f>
        <v>1</v>
      </c>
    </row>
    <row r="163" spans="1:10" hidden="1" x14ac:dyDescent="0.25">
      <c r="A163">
        <v>365.63479614257801</v>
      </c>
      <c r="B163">
        <v>0.199996226001531</v>
      </c>
      <c r="C163" s="2">
        <v>3.7699936505930501E-6</v>
      </c>
      <c r="D163">
        <v>0.20000000949949001</v>
      </c>
      <c r="E163">
        <v>5.3390976972878001E-4</v>
      </c>
      <c r="F163">
        <f>Tabla1[[#This Row],[Axial Force ]]/$L$12</f>
        <v>7.6173915863037083</v>
      </c>
      <c r="G163">
        <f>Tabla1[[#This Row],[Axial Displacement ]]/$L$9</f>
        <v>2.4690892098954446E-3</v>
      </c>
      <c r="H163">
        <f>IF(Tabla1[[#This Row],[Axial Displacement Command ]]=D162,1,0)</f>
        <v>1</v>
      </c>
      <c r="I163" s="4">
        <f>IF(AND(Tabla1[[#This Row],[cic]]=1,(AND(H162=1,H164=0))),1,0)</f>
        <v>1</v>
      </c>
      <c r="J163" s="4">
        <f>Tabla1[[#This Row],[Pas]]+J162</f>
        <v>2</v>
      </c>
    </row>
    <row r="164" spans="1:10" hidden="1" x14ac:dyDescent="0.25">
      <c r="A164">
        <v>366.97695922851602</v>
      </c>
      <c r="B164">
        <v>0.20031809981446699</v>
      </c>
      <c r="C164">
        <v>3.2626389838696901E-3</v>
      </c>
      <c r="D164">
        <v>0.203580741072074</v>
      </c>
      <c r="E164">
        <v>-5.3257900844982898E-4</v>
      </c>
      <c r="F164">
        <f>Tabla1[[#This Row],[Axial Force ]]/$L$12</f>
        <v>7.6453533172607502</v>
      </c>
      <c r="G164">
        <f>Tabla1[[#This Row],[Axial Displacement ]]/$L$9</f>
        <v>2.4730629606724321E-3</v>
      </c>
      <c r="H164">
        <f>IF(Tabla1[[#This Row],[Axial Displacement Command ]]=D163,1,0)</f>
        <v>0</v>
      </c>
      <c r="I164" s="4">
        <f>IF(AND(Tabla1[[#This Row],[cic]]=1,(AND(H163=1,H165=0))),1,0)</f>
        <v>0</v>
      </c>
      <c r="J164" s="4">
        <f>Tabla1[[#This Row],[Pas]]+J163</f>
        <v>2</v>
      </c>
    </row>
    <row r="165" spans="1:10" hidden="1" x14ac:dyDescent="0.25">
      <c r="A165">
        <v>371.63830566406301</v>
      </c>
      <c r="B165">
        <v>0.20143747678957899</v>
      </c>
      <c r="C165">
        <v>5.4798424571345103E-3</v>
      </c>
      <c r="D165">
        <v>0.206917320610955</v>
      </c>
      <c r="E165">
        <v>-9.7725626346800709E-4</v>
      </c>
      <c r="F165">
        <f>Tabla1[[#This Row],[Axial Force ]]/$L$12</f>
        <v>7.7424647013346464</v>
      </c>
      <c r="G165">
        <f>Tabla1[[#This Row],[Axial Displacement ]]/$L$9</f>
        <v>2.4868824295009753E-3</v>
      </c>
      <c r="H165">
        <f>IF(Tabla1[[#This Row],[Axial Displacement Command ]]=D164,1,0)</f>
        <v>0</v>
      </c>
      <c r="I165" s="4">
        <f>IF(AND(Tabla1[[#This Row],[cic]]=1,(AND(H164=1,H166=0))),1,0)</f>
        <v>0</v>
      </c>
      <c r="J165" s="4">
        <f>Tabla1[[#This Row],[Pas]]+J164</f>
        <v>2</v>
      </c>
    </row>
    <row r="166" spans="1:10" hidden="1" x14ac:dyDescent="0.25">
      <c r="A166">
        <v>380.67160034179699</v>
      </c>
      <c r="B166">
        <v>0.20612597290892201</v>
      </c>
      <c r="C166">
        <v>4.1279345168732098E-3</v>
      </c>
      <c r="D166">
        <v>0.210253914701752</v>
      </c>
      <c r="E166">
        <v>1.9080674462657E-4</v>
      </c>
      <c r="F166">
        <f>Tabla1[[#This Row],[Axial Force ]]/$L$12</f>
        <v>7.9306583404541042</v>
      </c>
      <c r="G166">
        <f>Tabla1[[#This Row],[Axial Displacement ]]/$L$9</f>
        <v>2.5447650976410125E-3</v>
      </c>
      <c r="H166">
        <f>IF(Tabla1[[#This Row],[Axial Displacement Command ]]=D165,1,0)</f>
        <v>0</v>
      </c>
      <c r="I166" s="4">
        <f>IF(AND(Tabla1[[#This Row],[cic]]=1,(AND(H165=1,H167=0))),1,0)</f>
        <v>0</v>
      </c>
      <c r="J166" s="4">
        <f>Tabla1[[#This Row],[Pas]]+J165</f>
        <v>2</v>
      </c>
    </row>
    <row r="167" spans="1:10" hidden="1" x14ac:dyDescent="0.25">
      <c r="A167">
        <v>391.74948120117199</v>
      </c>
      <c r="B167">
        <v>0.211343765840866</v>
      </c>
      <c r="C167">
        <v>2.2467374947154899E-3</v>
      </c>
      <c r="D167">
        <v>0.21359050879254901</v>
      </c>
      <c r="E167">
        <v>1.96147743736219E-3</v>
      </c>
      <c r="F167">
        <f>Tabla1[[#This Row],[Axial Force ]]/$L$12</f>
        <v>8.1614475250244158</v>
      </c>
      <c r="G167">
        <f>Tabla1[[#This Row],[Axial Displacement ]]/$L$9</f>
        <v>2.6091822943316791E-3</v>
      </c>
      <c r="H167">
        <f>IF(Tabla1[[#This Row],[Axial Displacement Command ]]=D166,1,0)</f>
        <v>0</v>
      </c>
      <c r="I167" s="4">
        <f>IF(AND(Tabla1[[#This Row],[cic]]=1,(AND(H166=1,H168=0))),1,0)</f>
        <v>0</v>
      </c>
      <c r="J167" s="4">
        <f>Tabla1[[#This Row],[Pas]]+J166</f>
        <v>2</v>
      </c>
    </row>
    <row r="168" spans="1:10" hidden="1" x14ac:dyDescent="0.25">
      <c r="A168">
        <v>399.94305419921898</v>
      </c>
      <c r="B168">
        <v>0.215245483559556</v>
      </c>
      <c r="C168">
        <v>1.68159601798834E-3</v>
      </c>
      <c r="D168">
        <v>0.21692708833143101</v>
      </c>
      <c r="E168">
        <v>2.0231505004630898E-3</v>
      </c>
      <c r="F168">
        <f>Tabla1[[#This Row],[Axial Force ]]/$L$12</f>
        <v>8.3321469624837281</v>
      </c>
      <c r="G168">
        <f>Tabla1[[#This Row],[Axial Displacement ]]/$L$9</f>
        <v>2.6573516488834076E-3</v>
      </c>
      <c r="H168">
        <f>IF(Tabla1[[#This Row],[Axial Displacement Command ]]=D167,1,0)</f>
        <v>0</v>
      </c>
      <c r="I168" s="4">
        <f>IF(AND(Tabla1[[#This Row],[cic]]=1,(AND(H167=1,H169=0))),1,0)</f>
        <v>0</v>
      </c>
      <c r="J168" s="4">
        <f>Tabla1[[#This Row],[Pas]]+J167</f>
        <v>2</v>
      </c>
    </row>
    <row r="169" spans="1:10" hidden="1" x14ac:dyDescent="0.25">
      <c r="A169">
        <v>406.57608032226602</v>
      </c>
      <c r="B169">
        <v>0.21834969811607199</v>
      </c>
      <c r="C169">
        <v>1.9139797586831301E-3</v>
      </c>
      <c r="D169">
        <v>0.22026366787031301</v>
      </c>
      <c r="E169">
        <v>4.3564557472563998E-4</v>
      </c>
      <c r="F169">
        <f>Tabla1[[#This Row],[Axial Force ]]/$L$12</f>
        <v>8.4703350067138761</v>
      </c>
      <c r="G169">
        <f>Tabla1[[#This Row],[Axial Displacement ]]/$L$9</f>
        <v>2.695675285383605E-3</v>
      </c>
      <c r="H169">
        <f>IF(Tabla1[[#This Row],[Axial Displacement Command ]]=D168,1,0)</f>
        <v>0</v>
      </c>
      <c r="I169" s="4">
        <f>IF(AND(Tabla1[[#This Row],[cic]]=1,(AND(H168=1,H170=0))),1,0)</f>
        <v>0</v>
      </c>
      <c r="J169" s="4">
        <f>Tabla1[[#This Row],[Pas]]+J168</f>
        <v>2</v>
      </c>
    </row>
    <row r="170" spans="1:10" hidden="1" x14ac:dyDescent="0.25">
      <c r="A170">
        <v>411.98626708984398</v>
      </c>
      <c r="B170">
        <v>0.22050261031836299</v>
      </c>
      <c r="C170">
        <v>3.09765346173663E-3</v>
      </c>
      <c r="D170">
        <v>0.22360026196110999</v>
      </c>
      <c r="E170">
        <v>-2.49066147262056E-4</v>
      </c>
      <c r="F170">
        <f>Tabla1[[#This Row],[Axial Force ]]/$L$12</f>
        <v>8.5830472310384156</v>
      </c>
      <c r="G170">
        <f>Tabla1[[#This Row],[Axial Displacement ]]/$L$9</f>
        <v>2.7222544483748519E-3</v>
      </c>
      <c r="H170">
        <f>IF(Tabla1[[#This Row],[Axial Displacement Command ]]=D169,1,0)</f>
        <v>0</v>
      </c>
      <c r="I170" s="4">
        <f>IF(AND(Tabla1[[#This Row],[cic]]=1,(AND(H169=1,H171=0))),1,0)</f>
        <v>0</v>
      </c>
      <c r="J170" s="4">
        <f>Tabla1[[#This Row],[Pas]]+J169</f>
        <v>2</v>
      </c>
    </row>
    <row r="171" spans="1:10" hidden="1" x14ac:dyDescent="0.25">
      <c r="A171">
        <v>420.64984130859398</v>
      </c>
      <c r="B171">
        <v>0.22400378657039299</v>
      </c>
      <c r="C171">
        <v>2.9330551569728401E-3</v>
      </c>
      <c r="D171">
        <v>0.22693684149999199</v>
      </c>
      <c r="E171">
        <v>2.8718221756207602E-4</v>
      </c>
      <c r="F171">
        <f>Tabla1[[#This Row],[Axial Force ]]/$L$12</f>
        <v>8.7635383605957085</v>
      </c>
      <c r="G171">
        <f>Tabla1[[#This Row],[Axial Displacement ]]/$L$9</f>
        <v>2.7654788465480617E-3</v>
      </c>
      <c r="H171">
        <f>IF(Tabla1[[#This Row],[Axial Displacement Command ]]=D170,1,0)</f>
        <v>0</v>
      </c>
      <c r="I171" s="4">
        <f>IF(AND(Tabla1[[#This Row],[cic]]=1,(AND(H170=1,H172=0))),1,0)</f>
        <v>0</v>
      </c>
      <c r="J171" s="4">
        <f>Tabla1[[#This Row],[Pas]]+J170</f>
        <v>2</v>
      </c>
    </row>
    <row r="172" spans="1:10" hidden="1" x14ac:dyDescent="0.25">
      <c r="A172">
        <v>431.83801269531301</v>
      </c>
      <c r="B172">
        <v>0.23079157108441001</v>
      </c>
      <c r="C172">
        <v>5.1812827450703502E-4</v>
      </c>
      <c r="D172">
        <v>0.230273435590789</v>
      </c>
      <c r="E172">
        <v>-1.04708895776184E-4</v>
      </c>
      <c r="F172">
        <f>Tabla1[[#This Row],[Axial Force ]]/$L$12</f>
        <v>8.9966252644856883</v>
      </c>
      <c r="G172">
        <f>Tabla1[[#This Row],[Axial Displacement ]]/$L$9</f>
        <v>2.8492786553630865E-3</v>
      </c>
      <c r="H172">
        <f>IF(Tabla1[[#This Row],[Axial Displacement Command ]]=D171,1,0)</f>
        <v>0</v>
      </c>
      <c r="I172" s="4">
        <f>IF(AND(Tabla1[[#This Row],[cic]]=1,(AND(H171=1,H173=0))),1,0)</f>
        <v>0</v>
      </c>
      <c r="J172" s="4">
        <f>Tabla1[[#This Row],[Pas]]+J171</f>
        <v>2</v>
      </c>
    </row>
    <row r="173" spans="1:10" hidden="1" x14ac:dyDescent="0.25">
      <c r="A173">
        <v>440.04736328125</v>
      </c>
      <c r="B173">
        <v>0.233463055337779</v>
      </c>
      <c r="C173">
        <v>1.4698505879096E-4</v>
      </c>
      <c r="D173">
        <v>0.23361002968158601</v>
      </c>
      <c r="E173">
        <v>-1.9850182297886899E-4</v>
      </c>
      <c r="F173">
        <f>Tabla1[[#This Row],[Axial Force ]]/$L$12</f>
        <v>9.1676534016927089</v>
      </c>
      <c r="G173">
        <f>Tabla1[[#This Row],[Axial Displacement ]]/$L$9</f>
        <v>2.8822599424417161E-3</v>
      </c>
      <c r="H173">
        <f>IF(Tabla1[[#This Row],[Axial Displacement Command ]]=D172,1,0)</f>
        <v>0</v>
      </c>
      <c r="I173" s="4">
        <f>IF(AND(Tabla1[[#This Row],[cic]]=1,(AND(H172=1,H174=0))),1,0)</f>
        <v>0</v>
      </c>
      <c r="J173" s="4">
        <f>Tabla1[[#This Row],[Pas]]+J172</f>
        <v>2</v>
      </c>
    </row>
    <row r="174" spans="1:10" hidden="1" x14ac:dyDescent="0.25">
      <c r="A174">
        <v>444.97567749023398</v>
      </c>
      <c r="B174">
        <v>0.23542284907307501</v>
      </c>
      <c r="C174">
        <v>1.52376298956369E-3</v>
      </c>
      <c r="D174">
        <v>0.23694660922046801</v>
      </c>
      <c r="E174">
        <v>9.3387717470250198E-4</v>
      </c>
      <c r="F174">
        <f>Tabla1[[#This Row],[Axial Force ]]/$L$12</f>
        <v>9.2703266143798739</v>
      </c>
      <c r="G174">
        <f>Tabla1[[#This Row],[Axial Displacement ]]/$L$9</f>
        <v>2.9064549268280867E-3</v>
      </c>
      <c r="H174">
        <f>IF(Tabla1[[#This Row],[Axial Displacement Command ]]=D173,1,0)</f>
        <v>0</v>
      </c>
      <c r="I174" s="4">
        <f>IF(AND(Tabla1[[#This Row],[cic]]=1,(AND(H173=1,H175=0))),1,0)</f>
        <v>0</v>
      </c>
      <c r="J174" s="4">
        <f>Tabla1[[#This Row],[Pas]]+J173</f>
        <v>2</v>
      </c>
    </row>
    <row r="175" spans="1:10" hidden="1" x14ac:dyDescent="0.25">
      <c r="A175">
        <v>450.20196533203102</v>
      </c>
      <c r="B175">
        <v>0.237936968915164</v>
      </c>
      <c r="C175">
        <v>2.3462325771106398E-3</v>
      </c>
      <c r="D175">
        <v>0.24028320331126499</v>
      </c>
      <c r="E175">
        <v>2.78046150015143E-3</v>
      </c>
      <c r="F175">
        <f>Tabla1[[#This Row],[Axial Force ]]/$L$12</f>
        <v>9.379207611083979</v>
      </c>
      <c r="G175">
        <f>Tabla1[[#This Row],[Axial Displacement ]]/$L$9</f>
        <v>2.9374934433970862E-3</v>
      </c>
      <c r="H175">
        <f>IF(Tabla1[[#This Row],[Axial Displacement Command ]]=D174,1,0)</f>
        <v>0</v>
      </c>
      <c r="I175" s="4">
        <f>IF(AND(Tabla1[[#This Row],[cic]]=1,(AND(H174=1,H176=0))),1,0)</f>
        <v>0</v>
      </c>
      <c r="J175" s="4">
        <f>Tabla1[[#This Row],[Pas]]+J174</f>
        <v>2</v>
      </c>
    </row>
    <row r="176" spans="1:10" hidden="1" x14ac:dyDescent="0.25">
      <c r="A176">
        <v>456.05776977539102</v>
      </c>
      <c r="B176">
        <v>0.241230722167529</v>
      </c>
      <c r="C176">
        <v>2.3890734155429501E-3</v>
      </c>
      <c r="D176">
        <v>0.24361979740206199</v>
      </c>
      <c r="E176">
        <v>-2.6847914114114198E-4</v>
      </c>
      <c r="F176">
        <f>Tabla1[[#This Row],[Axial Force ]]/$L$12</f>
        <v>9.5012035369873136</v>
      </c>
      <c r="G176">
        <f>Tabla1[[#This Row],[Axial Displacement ]]/$L$9</f>
        <v>2.9781570637966541E-3</v>
      </c>
      <c r="H176">
        <f>IF(Tabla1[[#This Row],[Axial Displacement Command ]]=D175,1,0)</f>
        <v>0</v>
      </c>
      <c r="I176" s="4">
        <f>IF(AND(Tabla1[[#This Row],[cic]]=1,(AND(H175=1,H177=0))),1,0)</f>
        <v>0</v>
      </c>
      <c r="J176" s="4">
        <f>Tabla1[[#This Row],[Pas]]+J175</f>
        <v>2</v>
      </c>
    </row>
    <row r="177" spans="1:10" hidden="1" x14ac:dyDescent="0.25">
      <c r="A177">
        <v>462.18347167968801</v>
      </c>
      <c r="B177">
        <v>0.24383068375755099</v>
      </c>
      <c r="C177">
        <v>3.1256972761184399E-3</v>
      </c>
      <c r="D177">
        <v>0.246956391492859</v>
      </c>
      <c r="E177">
        <v>-6.56752035865793E-4</v>
      </c>
      <c r="F177">
        <f>Tabla1[[#This Row],[Axial Force ]]/$L$12</f>
        <v>9.6288223266601669</v>
      </c>
      <c r="G177">
        <f>Tabla1[[#This Row],[Axial Displacement ]]/$L$9</f>
        <v>3.0102553550314937E-3</v>
      </c>
      <c r="H177">
        <f>IF(Tabla1[[#This Row],[Axial Displacement Command ]]=D176,1,0)</f>
        <v>0</v>
      </c>
      <c r="I177" s="4">
        <f>IF(AND(Tabla1[[#This Row],[cic]]=1,(AND(H176=1,H178=0))),1,0)</f>
        <v>0</v>
      </c>
      <c r="J177" s="4">
        <f>Tabla1[[#This Row],[Pas]]+J176</f>
        <v>2</v>
      </c>
    </row>
    <row r="178" spans="1:10" hidden="1" x14ac:dyDescent="0.25">
      <c r="A178">
        <v>469.91470336914102</v>
      </c>
      <c r="B178">
        <v>0.247178075369447</v>
      </c>
      <c r="C178">
        <v>3.1149088499660099E-3</v>
      </c>
      <c r="D178">
        <v>0.25029300013557099</v>
      </c>
      <c r="E178">
        <v>-1.8446574756581001E-4</v>
      </c>
      <c r="F178">
        <f>Tabla1[[#This Row],[Axial Force ]]/$L$12</f>
        <v>9.7898896535237707</v>
      </c>
      <c r="G178">
        <f>Tabla1[[#This Row],[Axial Displacement ]]/$L$9</f>
        <v>3.0515811774005802E-3</v>
      </c>
      <c r="H178">
        <f>IF(Tabla1[[#This Row],[Axial Displacement Command ]]=D177,1,0)</f>
        <v>0</v>
      </c>
      <c r="I178" s="4">
        <f>IF(AND(Tabla1[[#This Row],[cic]]=1,(AND(H177=1,H179=0))),1,0)</f>
        <v>0</v>
      </c>
      <c r="J178" s="4">
        <f>Tabla1[[#This Row],[Pas]]+J177</f>
        <v>2</v>
      </c>
    </row>
    <row r="179" spans="1:10" hidden="1" x14ac:dyDescent="0.25">
      <c r="A179">
        <v>477.19244384765602</v>
      </c>
      <c r="B179">
        <v>0.25027155061252399</v>
      </c>
      <c r="C179">
        <v>3.35800655193452E-3</v>
      </c>
      <c r="D179">
        <v>0.25362957967445299</v>
      </c>
      <c r="E179">
        <v>-1.37388008170092E-3</v>
      </c>
      <c r="F179">
        <f>Tabla1[[#This Row],[Axial Force ]]/$L$12</f>
        <v>9.9415092468261665</v>
      </c>
      <c r="G179">
        <f>Tabla1[[#This Row],[Axial Displacement ]]/$L$9</f>
        <v>3.0897722297842469E-3</v>
      </c>
      <c r="H179">
        <f>IF(Tabla1[[#This Row],[Axial Displacement Command ]]=D178,1,0)</f>
        <v>0</v>
      </c>
      <c r="I179" s="4">
        <f>IF(AND(Tabla1[[#This Row],[cic]]=1,(AND(H178=1,H180=0))),1,0)</f>
        <v>0</v>
      </c>
      <c r="J179" s="4">
        <f>Tabla1[[#This Row],[Pas]]+J178</f>
        <v>2</v>
      </c>
    </row>
    <row r="180" spans="1:10" hidden="1" x14ac:dyDescent="0.25">
      <c r="A180">
        <v>484.55117797851602</v>
      </c>
      <c r="B180">
        <v>0.25388359790667903</v>
      </c>
      <c r="C180">
        <v>3.0825435715087202E-3</v>
      </c>
      <c r="D180">
        <v>0.25696613010950398</v>
      </c>
      <c r="E180">
        <v>9.9298381428525296E-4</v>
      </c>
      <c r="F180">
        <f>Tabla1[[#This Row],[Axial Force ]]/$L$12</f>
        <v>10.094816207885751</v>
      </c>
      <c r="G180">
        <f>Tabla1[[#This Row],[Axial Displacement ]]/$L$9</f>
        <v>3.1343654062552968E-3</v>
      </c>
      <c r="H180">
        <f>IF(Tabla1[[#This Row],[Axial Displacement Command ]]=D179,1,0)</f>
        <v>0</v>
      </c>
      <c r="I180" s="4">
        <f>IF(AND(Tabla1[[#This Row],[cic]]=1,(AND(H179=1,H181=0))),1,0)</f>
        <v>0</v>
      </c>
      <c r="J180" s="4">
        <f>Tabla1[[#This Row],[Pas]]+J179</f>
        <v>2</v>
      </c>
    </row>
    <row r="181" spans="1:10" hidden="1" x14ac:dyDescent="0.25">
      <c r="A181">
        <v>492.45712280273398</v>
      </c>
      <c r="B181">
        <v>0.25830388767644802</v>
      </c>
      <c r="C181">
        <v>1.9988715393992598E-3</v>
      </c>
      <c r="D181">
        <v>0.26030273875221599</v>
      </c>
      <c r="E181" s="2">
        <v>-5.4481986921928203E-5</v>
      </c>
      <c r="F181">
        <f>Tabla1[[#This Row],[Axial Force ]]/$L$12</f>
        <v>10.259523391723624</v>
      </c>
      <c r="G181">
        <f>Tabla1[[#This Row],[Axial Displacement ]]/$L$9</f>
        <v>3.1889368848944202E-3</v>
      </c>
      <c r="H181">
        <f>IF(Tabla1[[#This Row],[Axial Displacement Command ]]=D180,1,0)</f>
        <v>0</v>
      </c>
      <c r="I181" s="4">
        <f>IF(AND(Tabla1[[#This Row],[cic]]=1,(AND(H180=1,H182=0))),1,0)</f>
        <v>0</v>
      </c>
      <c r="J181" s="4">
        <f>Tabla1[[#This Row],[Pas]]+J180</f>
        <v>2</v>
      </c>
    </row>
    <row r="182" spans="1:10" hidden="1" x14ac:dyDescent="0.25">
      <c r="A182">
        <v>499.20260620117199</v>
      </c>
      <c r="B182">
        <v>0.26184439775534002</v>
      </c>
      <c r="C182">
        <v>1.7949342918655001E-3</v>
      </c>
      <c r="D182">
        <v>0.26363931829109799</v>
      </c>
      <c r="E182">
        <v>1.0576791282801399E-3</v>
      </c>
      <c r="F182">
        <f>Tabla1[[#This Row],[Axial Force ]]/$L$12</f>
        <v>10.40005429585775</v>
      </c>
      <c r="G182">
        <f>Tabla1[[#This Row],[Axial Displacement ]]/$L$9</f>
        <v>3.2326468858683952E-3</v>
      </c>
      <c r="H182">
        <f>IF(Tabla1[[#This Row],[Axial Displacement Command ]]=D181,1,0)</f>
        <v>0</v>
      </c>
      <c r="I182" s="4">
        <f>IF(AND(Tabla1[[#This Row],[cic]]=1,(AND(H181=1,H183=0))),1,0)</f>
        <v>0</v>
      </c>
      <c r="J182" s="4">
        <f>Tabla1[[#This Row],[Pas]]+J181</f>
        <v>2</v>
      </c>
    </row>
    <row r="183" spans="1:10" hidden="1" x14ac:dyDescent="0.25">
      <c r="A183">
        <v>506.14129638671898</v>
      </c>
      <c r="B183">
        <v>0.26446222909726202</v>
      </c>
      <c r="C183">
        <v>2.5136769181699501E-3</v>
      </c>
      <c r="D183">
        <v>0.26697589782997999</v>
      </c>
      <c r="E183">
        <v>1.6916557115109799E-3</v>
      </c>
      <c r="F183">
        <f>Tabla1[[#This Row],[Axial Force ]]/$L$12</f>
        <v>10.544610341389978</v>
      </c>
      <c r="G183">
        <f>Tabla1[[#This Row],[Axial Displacement ]]/$L$9</f>
        <v>3.2649657913242226E-3</v>
      </c>
      <c r="H183">
        <f>IF(Tabla1[[#This Row],[Axial Displacement Command ]]=D182,1,0)</f>
        <v>0</v>
      </c>
      <c r="I183" s="4">
        <f>IF(AND(Tabla1[[#This Row],[cic]]=1,(AND(H182=1,H184=0))),1,0)</f>
        <v>0</v>
      </c>
      <c r="J183" s="4">
        <f>Tabla1[[#This Row],[Pas]]+J182</f>
        <v>2</v>
      </c>
    </row>
    <row r="184" spans="1:10" hidden="1" x14ac:dyDescent="0.25">
      <c r="A184">
        <v>513.47058105468795</v>
      </c>
      <c r="B184">
        <v>0.267405499471352</v>
      </c>
      <c r="C184">
        <v>2.9070079108350902E-3</v>
      </c>
      <c r="D184">
        <v>0.270312506472692</v>
      </c>
      <c r="E184">
        <v>-4.2827915081034002E-4</v>
      </c>
      <c r="F184">
        <f>Tabla1[[#This Row],[Axial Force ]]/$L$12</f>
        <v>10.697303771972665</v>
      </c>
      <c r="G184">
        <f>Tabla1[[#This Row],[Axial Displacement ]]/$L$9</f>
        <v>3.3013024626092841E-3</v>
      </c>
      <c r="H184">
        <f>IF(Tabla1[[#This Row],[Axial Displacement Command ]]=D183,1,0)</f>
        <v>0</v>
      </c>
      <c r="I184" s="4">
        <f>IF(AND(Tabla1[[#This Row],[cic]]=1,(AND(H183=1,H185=0))),1,0)</f>
        <v>0</v>
      </c>
      <c r="J184" s="4">
        <f>Tabla1[[#This Row],[Pas]]+J183</f>
        <v>2</v>
      </c>
    </row>
    <row r="185" spans="1:10" hidden="1" x14ac:dyDescent="0.25">
      <c r="A185">
        <v>521.94036865234398</v>
      </c>
      <c r="B185">
        <v>0.27175783179700402</v>
      </c>
      <c r="C185">
        <v>1.8912553514383E-3</v>
      </c>
      <c r="D185">
        <v>0.27364908601157401</v>
      </c>
      <c r="E185">
        <v>4.6469347125821498E-4</v>
      </c>
      <c r="F185">
        <f>Tabla1[[#This Row],[Axial Force ]]/$L$12</f>
        <v>10.873757680257166</v>
      </c>
      <c r="G185">
        <f>Tabla1[[#This Row],[Axial Displacement ]]/$L$9</f>
        <v>3.3550349604568397E-3</v>
      </c>
      <c r="H185">
        <f>IF(Tabla1[[#This Row],[Axial Displacement Command ]]=D184,1,0)</f>
        <v>0</v>
      </c>
      <c r="I185" s="4">
        <f>IF(AND(Tabla1[[#This Row],[cic]]=1,(AND(H184=1,H186=0))),1,0)</f>
        <v>0</v>
      </c>
      <c r="J185" s="4">
        <f>Tabla1[[#This Row],[Pas]]+J184</f>
        <v>2</v>
      </c>
    </row>
    <row r="186" spans="1:10" hidden="1" x14ac:dyDescent="0.25">
      <c r="A186">
        <v>529.109130859375</v>
      </c>
      <c r="B186">
        <v>0.27535558911040398</v>
      </c>
      <c r="C186">
        <v>1.6300975858030101E-3</v>
      </c>
      <c r="D186">
        <v>0.27698566555045501</v>
      </c>
      <c r="E186">
        <v>1.34994763811847E-3</v>
      </c>
      <c r="F186">
        <f>Tabla1[[#This Row],[Axial Force ]]/$L$12</f>
        <v>11.023106892903646</v>
      </c>
      <c r="G186">
        <f>Tabla1[[#This Row],[Axial Displacement ]]/$L$9</f>
        <v>3.3994517174123946E-3</v>
      </c>
      <c r="H186">
        <f>IF(Tabla1[[#This Row],[Axial Displacement Command ]]=D185,1,0)</f>
        <v>0</v>
      </c>
      <c r="I186" s="4">
        <f>IF(AND(Tabla1[[#This Row],[cic]]=1,(AND(H185=1,H187=0))),1,0)</f>
        <v>0</v>
      </c>
      <c r="J186" s="4">
        <f>Tabla1[[#This Row],[Pas]]+J185</f>
        <v>2</v>
      </c>
    </row>
    <row r="187" spans="1:10" hidden="1" x14ac:dyDescent="0.25">
      <c r="A187">
        <v>536.33142089843795</v>
      </c>
      <c r="B187">
        <v>0.27830601902678598</v>
      </c>
      <c r="C187">
        <v>2.01627608475974E-3</v>
      </c>
      <c r="D187">
        <v>0.28032227419316802</v>
      </c>
      <c r="E187">
        <v>-2.7681548431246499E-4</v>
      </c>
      <c r="F187">
        <f>Tabla1[[#This Row],[Axial Force ]]/$L$12</f>
        <v>11.173571268717458</v>
      </c>
      <c r="G187">
        <f>Tabla1[[#This Row],[Axial Displacement ]]/$L$9</f>
        <v>3.4358767781084688E-3</v>
      </c>
      <c r="H187">
        <f>IF(Tabla1[[#This Row],[Axial Displacement Command ]]=D186,1,0)</f>
        <v>0</v>
      </c>
      <c r="I187" s="4">
        <f>IF(AND(Tabla1[[#This Row],[cic]]=1,(AND(H186=1,H188=0))),1,0)</f>
        <v>0</v>
      </c>
      <c r="J187" s="4">
        <f>Tabla1[[#This Row],[Pas]]+J186</f>
        <v>2</v>
      </c>
    </row>
    <row r="188" spans="1:10" hidden="1" x14ac:dyDescent="0.25">
      <c r="A188">
        <v>543.14178466796898</v>
      </c>
      <c r="B188">
        <v>0.28093814034946302</v>
      </c>
      <c r="C188">
        <v>2.7207136099605101E-3</v>
      </c>
      <c r="D188">
        <v>0.28365885373204902</v>
      </c>
      <c r="E188">
        <v>9.4053814336803E-4</v>
      </c>
      <c r="F188">
        <f>Tabla1[[#This Row],[Axial Force ]]/$L$12</f>
        <v>11.315453847249353</v>
      </c>
      <c r="G188">
        <f>Tabla1[[#This Row],[Axial Displacement ]]/$L$9</f>
        <v>3.4683721030797903E-3</v>
      </c>
      <c r="H188">
        <f>IF(Tabla1[[#This Row],[Axial Displacement Command ]]=D187,1,0)</f>
        <v>0</v>
      </c>
      <c r="I188" s="4">
        <f>IF(AND(Tabla1[[#This Row],[cic]]=1,(AND(H187=1,H189=0))),1,0)</f>
        <v>0</v>
      </c>
      <c r="J188" s="4">
        <f>Tabla1[[#This Row],[Pas]]+J187</f>
        <v>2</v>
      </c>
    </row>
    <row r="189" spans="1:10" hidden="1" x14ac:dyDescent="0.25">
      <c r="A189">
        <v>548.43505859375</v>
      </c>
      <c r="B189">
        <v>0.28475403087213602</v>
      </c>
      <c r="C189">
        <v>2.2414028535422399E-3</v>
      </c>
      <c r="D189">
        <v>0.28699543327093102</v>
      </c>
      <c r="E189">
        <v>7.9369181094079999E-4</v>
      </c>
      <c r="F189">
        <f>Tabla1[[#This Row],[Axial Force ]]/$L$12</f>
        <v>11.425730387369791</v>
      </c>
      <c r="G189">
        <f>Tabla1[[#This Row],[Axial Displacement ]]/$L$9</f>
        <v>3.5154818626189632E-3</v>
      </c>
      <c r="H189">
        <f>IF(Tabla1[[#This Row],[Axial Displacement Command ]]=D188,1,0)</f>
        <v>0</v>
      </c>
      <c r="I189" s="4">
        <f>IF(AND(Tabla1[[#This Row],[cic]]=1,(AND(H188=1,H190=0))),1,0)</f>
        <v>0</v>
      </c>
      <c r="J189" s="4">
        <f>Tabla1[[#This Row],[Pas]]+J188</f>
        <v>2</v>
      </c>
    </row>
    <row r="190" spans="1:10" hidden="1" x14ac:dyDescent="0.25">
      <c r="A190">
        <v>554.959716796875</v>
      </c>
      <c r="B190">
        <v>0.28709293110296102</v>
      </c>
      <c r="C190">
        <v>3.2391249078500598E-3</v>
      </c>
      <c r="D190">
        <v>0.29033204191364298</v>
      </c>
      <c r="E190">
        <v>7.1482742214357099E-4</v>
      </c>
      <c r="F190">
        <f>Tabla1[[#This Row],[Axial Force ]]/$L$12</f>
        <v>11.561660766601563</v>
      </c>
      <c r="G190">
        <f>Tabla1[[#This Row],[Axial Displacement ]]/$L$9</f>
        <v>3.5443571741106301E-3</v>
      </c>
      <c r="H190">
        <f>IF(Tabla1[[#This Row],[Axial Displacement Command ]]=D189,1,0)</f>
        <v>0</v>
      </c>
      <c r="I190" s="4">
        <f>IF(AND(Tabla1[[#This Row],[cic]]=1,(AND(H189=1,H191=0))),1,0)</f>
        <v>0</v>
      </c>
      <c r="J190" s="4">
        <f>Tabla1[[#This Row],[Pas]]+J189</f>
        <v>2</v>
      </c>
    </row>
    <row r="191" spans="1:10" hidden="1" x14ac:dyDescent="0.25">
      <c r="A191">
        <v>563.02001953125</v>
      </c>
      <c r="B191">
        <v>0.290819414658472</v>
      </c>
      <c r="C191">
        <v>2.8492211185948699E-3</v>
      </c>
      <c r="D191">
        <v>0.29366862145252498</v>
      </c>
      <c r="E191">
        <v>-1.1948176279474899E-3</v>
      </c>
      <c r="F191">
        <f>Tabla1[[#This Row],[Axial Force ]]/$L$12</f>
        <v>11.729583740234375</v>
      </c>
      <c r="G191">
        <f>Tabla1[[#This Row],[Axial Displacement ]]/$L$9</f>
        <v>3.5903631439317529E-3</v>
      </c>
      <c r="H191">
        <f>IF(Tabla1[[#This Row],[Axial Displacement Command ]]=D190,1,0)</f>
        <v>0</v>
      </c>
      <c r="I191" s="4">
        <f>IF(AND(Tabla1[[#This Row],[cic]]=1,(AND(H190=1,H192=0))),1,0)</f>
        <v>0</v>
      </c>
      <c r="J191" s="4">
        <f>Tabla1[[#This Row],[Pas]]+J190</f>
        <v>2</v>
      </c>
    </row>
    <row r="192" spans="1:10" hidden="1" x14ac:dyDescent="0.25">
      <c r="A192">
        <v>569.915771484375</v>
      </c>
      <c r="B192">
        <v>0.29531121253967302</v>
      </c>
      <c r="C192">
        <v>1.6939937950155601E-3</v>
      </c>
      <c r="D192">
        <v>0.29700520099140698</v>
      </c>
      <c r="E192">
        <v>-1.15396119326761E-3</v>
      </c>
      <c r="F192">
        <f>Tabla1[[#This Row],[Axial Force ]]/$L$12</f>
        <v>11.873245239257813</v>
      </c>
      <c r="G192">
        <f>Tabla1[[#This Row],[Axial Displacement ]]/$L$9</f>
        <v>3.6458174387613953E-3</v>
      </c>
      <c r="H192">
        <f>IF(Tabla1[[#This Row],[Axial Displacement Command ]]=D191,1,0)</f>
        <v>0</v>
      </c>
      <c r="I192" s="4">
        <f>IF(AND(Tabla1[[#This Row],[cic]]=1,(AND(H191=1,H193=0))),1,0)</f>
        <v>0</v>
      </c>
      <c r="J192" s="4">
        <f>Tabla1[[#This Row],[Pas]]+J191</f>
        <v>2</v>
      </c>
    </row>
    <row r="193" spans="1:10" hidden="1" x14ac:dyDescent="0.25">
      <c r="A193">
        <v>576.94207763671898</v>
      </c>
      <c r="B193">
        <v>0.297567836241797</v>
      </c>
      <c r="C193">
        <v>2.77397043646488E-3</v>
      </c>
      <c r="D193">
        <v>0.30034180963411899</v>
      </c>
      <c r="E193">
        <v>-1.3325242207429301E-3</v>
      </c>
      <c r="F193">
        <f>Tabla1[[#This Row],[Axial Force ]]/$L$12</f>
        <v>12.019626617431646</v>
      </c>
      <c r="G193">
        <f>Tabla1[[#This Row],[Axial Displacement ]]/$L$9</f>
        <v>3.6736769906394692E-3</v>
      </c>
      <c r="H193">
        <f>IF(Tabla1[[#This Row],[Axial Displacement Command ]]=D192,1,0)</f>
        <v>0</v>
      </c>
      <c r="I193" s="4">
        <f>IF(AND(Tabla1[[#This Row],[cic]]=1,(AND(H192=1,H194=0))),1,0)</f>
        <v>0</v>
      </c>
      <c r="J193" s="4">
        <f>Tabla1[[#This Row],[Pas]]+J192</f>
        <v>2</v>
      </c>
    </row>
    <row r="194" spans="1:10" hidden="1" x14ac:dyDescent="0.25">
      <c r="A194">
        <v>584.084716796875</v>
      </c>
      <c r="B194">
        <v>0.30164836789481297</v>
      </c>
      <c r="C194">
        <v>2.0300149117247202E-3</v>
      </c>
      <c r="D194">
        <v>0.303678389173001</v>
      </c>
      <c r="E194">
        <v>8.0993498841053202E-4</v>
      </c>
      <c r="F194">
        <f>Tabla1[[#This Row],[Axial Force ]]/$L$12</f>
        <v>12.168431599934896</v>
      </c>
      <c r="G194">
        <f>Tabla1[[#This Row],[Axial Displacement ]]/$L$9</f>
        <v>3.7240539246273206E-3</v>
      </c>
      <c r="H194">
        <f>IF(Tabla1[[#This Row],[Axial Displacement Command ]]=D193,1,0)</f>
        <v>0</v>
      </c>
      <c r="I194" s="4">
        <f>IF(AND(Tabla1[[#This Row],[cic]]=1,(AND(H193=1,H195=0))),1,0)</f>
        <v>0</v>
      </c>
      <c r="J194" s="4">
        <f>Tabla1[[#This Row],[Pas]]+J193</f>
        <v>2</v>
      </c>
    </row>
    <row r="195" spans="1:10" hidden="1" x14ac:dyDescent="0.25">
      <c r="A195">
        <v>591.80163574218795</v>
      </c>
      <c r="B195">
        <v>0.30490994686260797</v>
      </c>
      <c r="C195">
        <v>2.1050275336165201E-3</v>
      </c>
      <c r="D195">
        <v>0.307014968711883</v>
      </c>
      <c r="E195">
        <v>9.3260052835830698E-4</v>
      </c>
      <c r="F195">
        <f>Tabla1[[#This Row],[Axial Force ]]/$L$12</f>
        <v>12.329200744628915</v>
      </c>
      <c r="G195">
        <f>Tabla1[[#This Row],[Axial Displacement ]]/$L$9</f>
        <v>3.7643203316371355E-3</v>
      </c>
      <c r="H195">
        <f>IF(Tabla1[[#This Row],[Axial Displacement Command ]]=D194,1,0)</f>
        <v>0</v>
      </c>
      <c r="I195" s="4">
        <f>IF(AND(Tabla1[[#This Row],[cic]]=1,(AND(H194=1,H196=0))),1,0)</f>
        <v>0</v>
      </c>
      <c r="J195" s="4">
        <f>Tabla1[[#This Row],[Pas]]+J194</f>
        <v>2</v>
      </c>
    </row>
    <row r="196" spans="1:10" hidden="1" x14ac:dyDescent="0.25">
      <c r="A196">
        <v>598.63006591796898</v>
      </c>
      <c r="B196">
        <v>0.30814646743238</v>
      </c>
      <c r="C196">
        <v>2.2051035557524301E-3</v>
      </c>
      <c r="D196">
        <v>0.31035157735459501</v>
      </c>
      <c r="E196">
        <v>2.23804434540398E-4</v>
      </c>
      <c r="F196">
        <f>Tabla1[[#This Row],[Axial Force ]]/$L$12</f>
        <v>12.471459706624353</v>
      </c>
      <c r="G196">
        <f>Tabla1[[#This Row],[Axial Displacement ]]/$L$9</f>
        <v>3.804277375708395E-3</v>
      </c>
      <c r="H196">
        <f>IF(Tabla1[[#This Row],[Axial Displacement Command ]]=D195,1,0)</f>
        <v>0</v>
      </c>
      <c r="I196" s="4">
        <f>IF(AND(Tabla1[[#This Row],[cic]]=1,(AND(H195=1,H197=0))),1,0)</f>
        <v>0</v>
      </c>
      <c r="J196" s="4">
        <f>Tabla1[[#This Row],[Pas]]+J195</f>
        <v>2</v>
      </c>
    </row>
    <row r="197" spans="1:10" hidden="1" x14ac:dyDescent="0.25">
      <c r="A197">
        <v>603.83850097656295</v>
      </c>
      <c r="B197">
        <v>0.31113624572753901</v>
      </c>
      <c r="C197">
        <v>2.5519132123008599E-3</v>
      </c>
      <c r="D197">
        <v>0.31368815689347701</v>
      </c>
      <c r="E197">
        <v>2.6326247279939699E-3</v>
      </c>
      <c r="F197">
        <f>Tabla1[[#This Row],[Axial Force ]]/$L$12</f>
        <v>12.579968770345062</v>
      </c>
      <c r="G197">
        <f>Tabla1[[#This Row],[Axial Displacement ]]/$L$9</f>
        <v>3.8411882188585061E-3</v>
      </c>
      <c r="H197">
        <f>IF(Tabla1[[#This Row],[Axial Displacement Command ]]=D196,1,0)</f>
        <v>0</v>
      </c>
      <c r="I197" s="4">
        <f>IF(AND(Tabla1[[#This Row],[cic]]=1,(AND(H196=1,H198=0))),1,0)</f>
        <v>0</v>
      </c>
      <c r="J197" s="4">
        <f>Tabla1[[#This Row],[Pas]]+J196</f>
        <v>2</v>
      </c>
    </row>
    <row r="198" spans="1:10" hidden="1" x14ac:dyDescent="0.25">
      <c r="A198">
        <v>609.490478515625</v>
      </c>
      <c r="B198">
        <v>0.31474829302169399</v>
      </c>
      <c r="C198">
        <v>2.2764504592487399E-3</v>
      </c>
      <c r="D198">
        <v>0.31702473643235901</v>
      </c>
      <c r="E198">
        <v>7.7384203223118697E-4</v>
      </c>
      <c r="F198">
        <f>Tabla1[[#This Row],[Axial Force ]]/$L$12</f>
        <v>12.697718302408854</v>
      </c>
      <c r="G198">
        <f>Tabla1[[#This Row],[Axial Displacement ]]/$L$9</f>
        <v>3.8857813953295556E-3</v>
      </c>
      <c r="H198">
        <f>IF(Tabla1[[#This Row],[Axial Displacement Command ]]=D197,1,0)</f>
        <v>0</v>
      </c>
      <c r="I198" s="4">
        <f>IF(AND(Tabla1[[#This Row],[cic]]=1,(AND(H197=1,H199=0))),1,0)</f>
        <v>0</v>
      </c>
      <c r="J198" s="4">
        <f>Tabla1[[#This Row],[Pas]]+J197</f>
        <v>2</v>
      </c>
    </row>
    <row r="199" spans="1:10" hidden="1" x14ac:dyDescent="0.25">
      <c r="A199">
        <v>617.87414550781295</v>
      </c>
      <c r="B199">
        <v>0.318388949381188</v>
      </c>
      <c r="C199">
        <v>1.9724070625670698E-3</v>
      </c>
      <c r="D199">
        <v>0.32036134507507102</v>
      </c>
      <c r="E199">
        <v>-1.8098513692166301E-3</v>
      </c>
      <c r="F199">
        <f>Tabla1[[#This Row],[Axial Force ]]/$L$12</f>
        <v>12.87237803141277</v>
      </c>
      <c r="G199">
        <f>Tabla1[[#This Row],[Axial Displacement ]]/$L$9</f>
        <v>3.9307277701381236E-3</v>
      </c>
      <c r="H199">
        <f>IF(Tabla1[[#This Row],[Axial Displacement Command ]]=D198,1,0)</f>
        <v>0</v>
      </c>
      <c r="I199" s="4">
        <f>IF(AND(Tabla1[[#This Row],[cic]]=1,(AND(H198=1,H200=0))),1,0)</f>
        <v>0</v>
      </c>
      <c r="J199" s="4">
        <f>Tabla1[[#This Row],[Pas]]+J198</f>
        <v>2</v>
      </c>
    </row>
    <row r="200" spans="1:10" hidden="1" x14ac:dyDescent="0.25">
      <c r="A200">
        <v>625.07769775390602</v>
      </c>
      <c r="B200">
        <v>0.32305598142556802</v>
      </c>
      <c r="C200">
        <v>6.4194205151579798E-4</v>
      </c>
      <c r="D200">
        <v>0.32369792461395303</v>
      </c>
      <c r="E200">
        <v>-6.8291211618998204E-4</v>
      </c>
      <c r="F200">
        <f>Tabla1[[#This Row],[Axial Force ]]/$L$12</f>
        <v>13.022452036539709</v>
      </c>
      <c r="G200">
        <f>Tabla1[[#This Row],[Axial Displacement ]]/$L$9</f>
        <v>3.9883454496983705E-3</v>
      </c>
      <c r="H200">
        <f>IF(Tabla1[[#This Row],[Axial Displacement Command ]]=D199,1,0)</f>
        <v>0</v>
      </c>
      <c r="I200" s="4">
        <f>IF(AND(Tabla1[[#This Row],[cic]]=1,(AND(H199=1,H201=0))),1,0)</f>
        <v>0</v>
      </c>
      <c r="J200" s="4">
        <f>Tabla1[[#This Row],[Pas]]+J199</f>
        <v>2</v>
      </c>
    </row>
    <row r="201" spans="1:10" hidden="1" x14ac:dyDescent="0.25">
      <c r="A201">
        <v>630.68701171875</v>
      </c>
      <c r="B201">
        <v>0.32519816886633601</v>
      </c>
      <c r="C201">
        <v>1.8363297158430201E-3</v>
      </c>
      <c r="D201">
        <v>0.32703450415283403</v>
      </c>
      <c r="E201">
        <v>-8.8728023683870604E-4</v>
      </c>
      <c r="F201">
        <f>Tabla1[[#This Row],[Axial Force ]]/$L$12</f>
        <v>13.139312744140625</v>
      </c>
      <c r="G201">
        <f>Tabla1[[#This Row],[Axial Displacement ]]/$L$9</f>
        <v>4.0147922082263707E-3</v>
      </c>
      <c r="H201">
        <f>IF(Tabla1[[#This Row],[Axial Displacement Command ]]=D200,1,0)</f>
        <v>0</v>
      </c>
      <c r="I201" s="4">
        <f>IF(AND(Tabla1[[#This Row],[cic]]=1,(AND(H200=1,H202=0))),1,0)</f>
        <v>0</v>
      </c>
      <c r="J201" s="4">
        <f>Tabla1[[#This Row],[Pas]]+J200</f>
        <v>2</v>
      </c>
    </row>
    <row r="202" spans="1:10" hidden="1" x14ac:dyDescent="0.25">
      <c r="A202">
        <v>637.06072998046898</v>
      </c>
      <c r="B202">
        <v>0.328670750604942</v>
      </c>
      <c r="C202">
        <v>1.7003715129249E-3</v>
      </c>
      <c r="D202">
        <v>0.33037111279554698</v>
      </c>
      <c r="E202">
        <v>-7.6645079616355404E-4</v>
      </c>
      <c r="F202">
        <f>Tabla1[[#This Row],[Axial Force ]]/$L$12</f>
        <v>13.272098541259771</v>
      </c>
      <c r="G202">
        <f>Tabla1[[#This Row],[Axial Displacement ]]/$L$9</f>
        <v>4.0576635877153334E-3</v>
      </c>
      <c r="H202">
        <f>IF(Tabla1[[#This Row],[Axial Displacement Command ]]=D201,1,0)</f>
        <v>0</v>
      </c>
      <c r="I202" s="4">
        <f>IF(AND(Tabla1[[#This Row],[cic]]=1,(AND(H201=1,H203=0))),1,0)</f>
        <v>0</v>
      </c>
      <c r="J202" s="4">
        <f>Tabla1[[#This Row],[Pas]]+J201</f>
        <v>2</v>
      </c>
    </row>
    <row r="203" spans="1:10" hidden="1" x14ac:dyDescent="0.25">
      <c r="A203">
        <v>646.16766357421898</v>
      </c>
      <c r="B203">
        <v>0.33290861756540802</v>
      </c>
      <c r="C203">
        <v>7.9905987604433903E-4</v>
      </c>
      <c r="D203">
        <v>0.33370769233442799</v>
      </c>
      <c r="E203">
        <v>-1.51641143020242E-3</v>
      </c>
      <c r="F203">
        <f>Tabla1[[#This Row],[Axial Force ]]/$L$12</f>
        <v>13.461826324462896</v>
      </c>
      <c r="G203">
        <f>Tabla1[[#This Row],[Axial Displacement ]]/$L$9</f>
        <v>4.1099829329062721E-3</v>
      </c>
      <c r="H203">
        <f>IF(Tabla1[[#This Row],[Axial Displacement Command ]]=D202,1,0)</f>
        <v>0</v>
      </c>
      <c r="I203" s="4">
        <f>IF(AND(Tabla1[[#This Row],[cic]]=1,(AND(H202=1,H204=0))),1,0)</f>
        <v>0</v>
      </c>
      <c r="J203" s="4">
        <f>Tabla1[[#This Row],[Pas]]+J202</f>
        <v>2</v>
      </c>
    </row>
    <row r="204" spans="1:10" hidden="1" x14ac:dyDescent="0.25">
      <c r="A204">
        <v>652.75207519531295</v>
      </c>
      <c r="B204">
        <v>0.33643483766354598</v>
      </c>
      <c r="C204">
        <v>6.0942767277083498E-4</v>
      </c>
      <c r="D204">
        <v>0.33704427187330999</v>
      </c>
      <c r="E204">
        <v>1.35418667923659E-3</v>
      </c>
      <c r="F204">
        <f>Tabla1[[#This Row],[Axial Force ]]/$L$12</f>
        <v>13.59900156656902</v>
      </c>
      <c r="G204">
        <f>Tabla1[[#This Row],[Axial Displacement ]]/$L$9</f>
        <v>4.1535165143647655E-3</v>
      </c>
      <c r="H204">
        <f>IF(Tabla1[[#This Row],[Axial Displacement Command ]]=D203,1,0)</f>
        <v>0</v>
      </c>
      <c r="I204" s="4">
        <f>IF(AND(Tabla1[[#This Row],[cic]]=1,(AND(H203=1,H205=0))),1,0)</f>
        <v>0</v>
      </c>
      <c r="J204" s="4">
        <f>Tabla1[[#This Row],[Pas]]+J203</f>
        <v>2</v>
      </c>
    </row>
    <row r="205" spans="1:10" hidden="1" x14ac:dyDescent="0.25">
      <c r="A205">
        <v>658.260498046875</v>
      </c>
      <c r="B205">
        <v>0.33909917692653802</v>
      </c>
      <c r="C205">
        <v>1.28170847801812E-3</v>
      </c>
      <c r="D205">
        <v>0.340380880516022</v>
      </c>
      <c r="E205">
        <v>1.7239391354451101E-3</v>
      </c>
      <c r="F205">
        <f>Tabla1[[#This Row],[Axial Force ]]/$L$12</f>
        <v>13.713760375976563</v>
      </c>
      <c r="G205">
        <f>Tabla1[[#This Row],[Axial Displacement ]]/$L$9</f>
        <v>4.1864095916856548E-3</v>
      </c>
      <c r="H205">
        <f>IF(Tabla1[[#This Row],[Axial Displacement Command ]]=D204,1,0)</f>
        <v>0</v>
      </c>
      <c r="I205" s="4">
        <f>IF(AND(Tabla1[[#This Row],[cic]]=1,(AND(H204=1,H206=0))),1,0)</f>
        <v>0</v>
      </c>
      <c r="J205" s="4">
        <f>Tabla1[[#This Row],[Pas]]+J204</f>
        <v>2</v>
      </c>
    </row>
    <row r="206" spans="1:10" hidden="1" x14ac:dyDescent="0.25">
      <c r="A206">
        <v>664.60150146484398</v>
      </c>
      <c r="B206">
        <v>0.342671875841916</v>
      </c>
      <c r="C206">
        <v>1.04558466773597E-3</v>
      </c>
      <c r="D206">
        <v>0.343717460054904</v>
      </c>
      <c r="E206">
        <v>-5.0761968850565598E-4</v>
      </c>
      <c r="F206">
        <f>Tabla1[[#This Row],[Axial Force ]]/$L$12</f>
        <v>13.845864613850916</v>
      </c>
      <c r="G206">
        <f>Tabla1[[#This Row],[Axial Displacement ]]/$L$9</f>
        <v>4.2305169857026663E-3</v>
      </c>
      <c r="H206">
        <f>IF(Tabla1[[#This Row],[Axial Displacement Command ]]=D205,1,0)</f>
        <v>0</v>
      </c>
      <c r="I206" s="4">
        <f>IF(AND(Tabla1[[#This Row],[cic]]=1,(AND(H205=1,H207=0))),1,0)</f>
        <v>0</v>
      </c>
      <c r="J206" s="4">
        <f>Tabla1[[#This Row],[Pas]]+J205</f>
        <v>2</v>
      </c>
    </row>
    <row r="207" spans="1:10" hidden="1" x14ac:dyDescent="0.25">
      <c r="A207">
        <v>668.68218994140602</v>
      </c>
      <c r="B207">
        <v>0.34508944372646499</v>
      </c>
      <c r="C207">
        <v>1.9645988231786799E-3</v>
      </c>
      <c r="D207">
        <v>0.347054039593786</v>
      </c>
      <c r="E207">
        <v>8.9353937937630701E-4</v>
      </c>
      <c r="F207">
        <f>Tabla1[[#This Row],[Axial Force ]]/$L$12</f>
        <v>13.930878957112625</v>
      </c>
      <c r="G207">
        <f>Tabla1[[#This Row],[Axial Displacement ]]/$L$9</f>
        <v>4.2603635027958645E-3</v>
      </c>
      <c r="H207">
        <f>IF(Tabla1[[#This Row],[Axial Displacement Command ]]=D206,1,0)</f>
        <v>0</v>
      </c>
      <c r="I207" s="4">
        <f>IF(AND(Tabla1[[#This Row],[cic]]=1,(AND(H206=1,H208=0))),1,0)</f>
        <v>0</v>
      </c>
      <c r="J207" s="4">
        <f>Tabla1[[#This Row],[Pas]]+J206</f>
        <v>2</v>
      </c>
    </row>
    <row r="208" spans="1:10" hidden="1" x14ac:dyDescent="0.25">
      <c r="A208">
        <v>674.56164550781295</v>
      </c>
      <c r="B208">
        <v>0.34818291896954201</v>
      </c>
      <c r="C208">
        <v>2.20772631109867E-3</v>
      </c>
      <c r="D208">
        <v>0.35039064823649801</v>
      </c>
      <c r="E208">
        <v>-1.6045032680267501E-3</v>
      </c>
      <c r="F208">
        <f>Tabla1[[#This Row],[Axial Force ]]/$L$12</f>
        <v>14.053367614746103</v>
      </c>
      <c r="G208">
        <f>Tabla1[[#This Row],[Axial Displacement ]]/$L$9</f>
        <v>4.2985545551795313E-3</v>
      </c>
      <c r="H208">
        <f>IF(Tabla1[[#This Row],[Axial Displacement Command ]]=D207,1,0)</f>
        <v>0</v>
      </c>
      <c r="I208" s="4">
        <f>IF(AND(Tabla1[[#This Row],[cic]]=1,(AND(H207=1,H209=0))),1,0)</f>
        <v>0</v>
      </c>
      <c r="J208" s="4">
        <f>Tabla1[[#This Row],[Pas]]+J207</f>
        <v>2</v>
      </c>
    </row>
    <row r="209" spans="1:10" hidden="1" x14ac:dyDescent="0.25">
      <c r="A209">
        <v>680.77001953125</v>
      </c>
      <c r="B209">
        <v>0.35218478296883399</v>
      </c>
      <c r="C209">
        <v>1.54244901295897E-3</v>
      </c>
      <c r="D209">
        <v>0.35372722777538002</v>
      </c>
      <c r="E209">
        <v>1.0376687669122499E-3</v>
      </c>
      <c r="F209">
        <f>Tabla1[[#This Row],[Axial Force ]]/$L$12</f>
        <v>14.182708740234375</v>
      </c>
      <c r="G209">
        <f>Tabla1[[#This Row],[Axial Displacement ]]/$L$9</f>
        <v>4.3479602835658519E-3</v>
      </c>
      <c r="H209">
        <f>IF(Tabla1[[#This Row],[Axial Displacement Command ]]=D208,1,0)</f>
        <v>0</v>
      </c>
      <c r="I209" s="4">
        <f>IF(AND(Tabla1[[#This Row],[cic]]=1,(AND(H208=1,H210=0))),1,0)</f>
        <v>0</v>
      </c>
      <c r="J209" s="4">
        <f>Tabla1[[#This Row],[Pas]]+J208</f>
        <v>2</v>
      </c>
    </row>
    <row r="210" spans="1:10" hidden="1" x14ac:dyDescent="0.25">
      <c r="A210">
        <v>688.70758056640602</v>
      </c>
      <c r="B210">
        <v>0.35591839696280703</v>
      </c>
      <c r="C210">
        <v>1.1453926163085301E-3</v>
      </c>
      <c r="D210">
        <v>0.35706380731426202</v>
      </c>
      <c r="E210">
        <v>-1.8565814343674001E-3</v>
      </c>
      <c r="F210">
        <f>Tabla1[[#This Row],[Axial Force ]]/$L$12</f>
        <v>14.348074595133459</v>
      </c>
      <c r="G210">
        <f>Tabla1[[#This Row],[Axial Displacement ]]/$L$9</f>
        <v>4.3940542834914444E-3</v>
      </c>
      <c r="H210">
        <f>IF(Tabla1[[#This Row],[Axial Displacement Command ]]=D209,1,0)</f>
        <v>0</v>
      </c>
      <c r="I210" s="4">
        <f>IF(AND(Tabla1[[#This Row],[cic]]=1,(AND(H209=1,H211=0))),1,0)</f>
        <v>0</v>
      </c>
      <c r="J210" s="4">
        <f>Tabla1[[#This Row],[Pas]]+J209</f>
        <v>2</v>
      </c>
    </row>
    <row r="211" spans="1:10" hidden="1" x14ac:dyDescent="0.25">
      <c r="A211">
        <v>695.09820556640602</v>
      </c>
      <c r="B211">
        <v>0.35850761923939001</v>
      </c>
      <c r="C211">
        <v>1.89277534445864E-3</v>
      </c>
      <c r="D211">
        <v>0.36040041595697397</v>
      </c>
      <c r="E211">
        <v>-2.53086057000473E-4</v>
      </c>
      <c r="F211">
        <f>Tabla1[[#This Row],[Axial Force ]]/$L$12</f>
        <v>14.481212615966792</v>
      </c>
      <c r="G211">
        <f>Tabla1[[#This Row],[Axial Displacement ]]/$L$9</f>
        <v>4.4260199906097529E-3</v>
      </c>
      <c r="H211">
        <f>IF(Tabla1[[#This Row],[Axial Displacement Command ]]=D210,1,0)</f>
        <v>0</v>
      </c>
      <c r="I211" s="4">
        <f>IF(AND(Tabla1[[#This Row],[cic]]=1,(AND(H210=1,H212=0))),1,0)</f>
        <v>0</v>
      </c>
      <c r="J211" s="4">
        <f>Tabla1[[#This Row],[Pas]]+J210</f>
        <v>2</v>
      </c>
    </row>
    <row r="212" spans="1:10" hidden="1" x14ac:dyDescent="0.25">
      <c r="A212">
        <v>700.52532958984398</v>
      </c>
      <c r="B212">
        <v>0.361787067959085</v>
      </c>
      <c r="C212">
        <v>1.94990639101889E-3</v>
      </c>
      <c r="D212">
        <v>0.36373699549585597</v>
      </c>
      <c r="E212">
        <v>1.08484869087988E-3</v>
      </c>
      <c r="F212">
        <f>Tabla1[[#This Row],[Axial Force ]]/$L$12</f>
        <v>14.594277699788416</v>
      </c>
      <c r="G212">
        <f>Tabla1[[#This Row],[Axial Displacement ]]/$L$9</f>
        <v>4.4665070118405552E-3</v>
      </c>
      <c r="H212">
        <f>IF(Tabla1[[#This Row],[Axial Displacement Command ]]=D211,1,0)</f>
        <v>0</v>
      </c>
      <c r="I212" s="4">
        <f>IF(AND(Tabla1[[#This Row],[cic]]=1,(AND(H211=1,H213=0))),1,0)</f>
        <v>0</v>
      </c>
      <c r="J212" s="4">
        <f>Tabla1[[#This Row],[Pas]]+J211</f>
        <v>2</v>
      </c>
    </row>
    <row r="213" spans="1:10" hidden="1" x14ac:dyDescent="0.25">
      <c r="A213">
        <v>706.20208740234398</v>
      </c>
      <c r="B213">
        <v>0.36537766573019298</v>
      </c>
      <c r="C213">
        <v>1.69590111909201E-3</v>
      </c>
      <c r="D213">
        <v>0.36707357503473798</v>
      </c>
      <c r="E213">
        <v>3.1022219104670501E-4</v>
      </c>
      <c r="F213">
        <f>Tabla1[[#This Row],[Axial Force ]]/$L$12</f>
        <v>14.712543487548833</v>
      </c>
      <c r="G213">
        <f>Tabla1[[#This Row],[Axial Displacement ]]/$L$9</f>
        <v>4.5108353793850984E-3</v>
      </c>
      <c r="H213">
        <f>IF(Tabla1[[#This Row],[Axial Displacement Command ]]=D212,1,0)</f>
        <v>0</v>
      </c>
      <c r="I213" s="4">
        <f>IF(AND(Tabla1[[#This Row],[cic]]=1,(AND(H212=1,H214=0))),1,0)</f>
        <v>0</v>
      </c>
      <c r="J213" s="4">
        <f>Tabla1[[#This Row],[Pas]]+J212</f>
        <v>2</v>
      </c>
    </row>
    <row r="214" spans="1:10" hidden="1" x14ac:dyDescent="0.25">
      <c r="A214">
        <v>711.80261230468795</v>
      </c>
      <c r="B214">
        <v>0.368607055861503</v>
      </c>
      <c r="C214">
        <v>1.8031298623100199E-3</v>
      </c>
      <c r="D214">
        <v>0.37041018367744999</v>
      </c>
      <c r="E214">
        <v>5.8369988664708195E-4</v>
      </c>
      <c r="F214">
        <f>Tabla1[[#This Row],[Axial Force ]]/$L$12</f>
        <v>14.829221089680999</v>
      </c>
      <c r="G214">
        <f>Tabla1[[#This Row],[Axial Displacement ]]/$L$9</f>
        <v>4.5507043933518884E-3</v>
      </c>
      <c r="H214">
        <f>IF(Tabla1[[#This Row],[Axial Displacement Command ]]=D213,1,0)</f>
        <v>0</v>
      </c>
      <c r="I214" s="4">
        <f>IF(AND(Tabla1[[#This Row],[cic]]=1,(AND(H213=1,H215=0))),1,0)</f>
        <v>0</v>
      </c>
      <c r="J214" s="4">
        <f>Tabla1[[#This Row],[Pas]]+J213</f>
        <v>2</v>
      </c>
    </row>
    <row r="215" spans="1:10" hidden="1" x14ac:dyDescent="0.25">
      <c r="A215">
        <v>717.96014404296898</v>
      </c>
      <c r="B215">
        <v>0.37230135058052799</v>
      </c>
      <c r="C215">
        <v>1.4454126358032201E-3</v>
      </c>
      <c r="D215">
        <v>0.37374676321633199</v>
      </c>
      <c r="E215">
        <v>-1.78735922418127E-3</v>
      </c>
      <c r="F215">
        <f>Tabla1[[#This Row],[Axial Force ]]/$L$12</f>
        <v>14.957503000895187</v>
      </c>
      <c r="G215">
        <f>Tabla1[[#This Row],[Axial Displacement ]]/$L$9</f>
        <v>4.5963129701299755E-3</v>
      </c>
      <c r="H215">
        <f>IF(Tabla1[[#This Row],[Axial Displacement Command ]]=D214,1,0)</f>
        <v>0</v>
      </c>
      <c r="I215" s="4">
        <f>IF(AND(Tabla1[[#This Row],[cic]]=1,(AND(H214=1,H216=0))),1,0)</f>
        <v>0</v>
      </c>
      <c r="J215" s="4">
        <f>Tabla1[[#This Row],[Pas]]+J214</f>
        <v>2</v>
      </c>
    </row>
    <row r="216" spans="1:10" hidden="1" x14ac:dyDescent="0.25">
      <c r="A216">
        <v>724.10211181640602</v>
      </c>
      <c r="B216">
        <v>0.37511586560867699</v>
      </c>
      <c r="C216">
        <v>1.9674598661367799E-3</v>
      </c>
      <c r="D216">
        <v>0.37708334275521299</v>
      </c>
      <c r="E216">
        <v>2.3792890715412799E-2</v>
      </c>
      <c r="F216">
        <f>Tabla1[[#This Row],[Axial Force ]]/$L$12</f>
        <v>15.085460662841792</v>
      </c>
      <c r="G216">
        <f>Tabla1[[#This Row],[Axial Displacement ]]/$L$9</f>
        <v>4.6310600692429258E-3</v>
      </c>
      <c r="H216">
        <f>IF(Tabla1[[#This Row],[Axial Displacement Command ]]=D215,1,0)</f>
        <v>0</v>
      </c>
      <c r="I216" s="4">
        <f>IF(AND(Tabla1[[#This Row],[cic]]=1,(AND(H215=1,H217=0))),1,0)</f>
        <v>0</v>
      </c>
      <c r="J216" s="4">
        <f>Tabla1[[#This Row],[Pas]]+J215</f>
        <v>2</v>
      </c>
    </row>
    <row r="217" spans="1:10" hidden="1" x14ac:dyDescent="0.25">
      <c r="A217">
        <v>732.81121826171898</v>
      </c>
      <c r="B217">
        <v>0.38009046693332499</v>
      </c>
      <c r="C217">
        <v>3.2946468309091902E-4</v>
      </c>
      <c r="D217">
        <v>0.380419951397926</v>
      </c>
      <c r="E217">
        <v>1.22137498692609E-3</v>
      </c>
      <c r="F217">
        <f>Tabla1[[#This Row],[Axial Force ]]/$L$12</f>
        <v>15.266900380452478</v>
      </c>
      <c r="G217">
        <f>Tabla1[[#This Row],[Axial Displacement ]]/$L$9</f>
        <v>4.6924749004114193E-3</v>
      </c>
      <c r="H217">
        <f>IF(Tabla1[[#This Row],[Axial Displacement Command ]]=D216,1,0)</f>
        <v>0</v>
      </c>
      <c r="I217" s="4">
        <f>IF(AND(Tabla1[[#This Row],[cic]]=1,(AND(H216=1,H218=0))),1,0)</f>
        <v>0</v>
      </c>
      <c r="J217" s="4">
        <f>Tabla1[[#This Row],[Pas]]+J216</f>
        <v>2</v>
      </c>
    </row>
    <row r="218" spans="1:10" hidden="1" x14ac:dyDescent="0.25">
      <c r="A218">
        <v>738.62908935546898</v>
      </c>
      <c r="B218">
        <v>0.38267613854259303</v>
      </c>
      <c r="C218">
        <v>1.0803937584569199E-3</v>
      </c>
      <c r="D218">
        <v>0.38375653093680701</v>
      </c>
      <c r="E218">
        <v>9.3242960019779297E-4</v>
      </c>
      <c r="F218">
        <f>Tabla1[[#This Row],[Axial Force ]]/$L$12</f>
        <v>15.388106028238937</v>
      </c>
      <c r="G218">
        <f>Tabla1[[#This Row],[Axial Displacement ]]/$L$9</f>
        <v>4.7243967721307782E-3</v>
      </c>
      <c r="H218">
        <f>IF(Tabla1[[#This Row],[Axial Displacement Command ]]=D217,1,0)</f>
        <v>0</v>
      </c>
      <c r="I218" s="4">
        <f>IF(AND(Tabla1[[#This Row],[cic]]=1,(AND(H217=1,H219=0))),1,0)</f>
        <v>0</v>
      </c>
      <c r="J218" s="4">
        <f>Tabla1[[#This Row],[Pas]]+J217</f>
        <v>2</v>
      </c>
    </row>
    <row r="219" spans="1:10" hidden="1" x14ac:dyDescent="0.25">
      <c r="A219">
        <v>743.68536376953102</v>
      </c>
      <c r="B219">
        <v>0.38667439366690798</v>
      </c>
      <c r="C219">
        <v>4.1869282085826902E-4</v>
      </c>
      <c r="D219">
        <v>0.38709311047568901</v>
      </c>
      <c r="E219">
        <v>1.24315579341783E-3</v>
      </c>
      <c r="F219">
        <f>Tabla1[[#This Row],[Axial Force ]]/$L$12</f>
        <v>15.493445078531897</v>
      </c>
      <c r="G219">
        <f>Tabla1[[#This Row],[Axial Displacement ]]/$L$9</f>
        <v>4.7737579465050367E-3</v>
      </c>
      <c r="H219">
        <f>IF(Tabla1[[#This Row],[Axial Displacement Command ]]=D218,1,0)</f>
        <v>0</v>
      </c>
      <c r="I219" s="4">
        <f>IF(AND(Tabla1[[#This Row],[cic]]=1,(AND(H218=1,H220=0))),1,0)</f>
        <v>0</v>
      </c>
      <c r="J219" s="4">
        <f>Tabla1[[#This Row],[Pas]]+J218</f>
        <v>2</v>
      </c>
    </row>
    <row r="220" spans="1:10" hidden="1" x14ac:dyDescent="0.25">
      <c r="A220">
        <v>749.4287109375</v>
      </c>
      <c r="B220">
        <v>0.38920639781281402</v>
      </c>
      <c r="C220">
        <v>1.22329595342308E-3</v>
      </c>
      <c r="D220">
        <v>0.39042971911840102</v>
      </c>
      <c r="E220">
        <v>5.4882661970623303E-4</v>
      </c>
      <c r="F220">
        <f>Tabla1[[#This Row],[Axial Force ]]/$L$12</f>
        <v>15.61309814453125</v>
      </c>
      <c r="G220">
        <f>Tabla1[[#This Row],[Axial Displacement ]]/$L$9</f>
        <v>4.8050172569483211E-3</v>
      </c>
      <c r="H220">
        <f>IF(Tabla1[[#This Row],[Axial Displacement Command ]]=D219,1,0)</f>
        <v>0</v>
      </c>
      <c r="I220" s="4">
        <f>IF(AND(Tabla1[[#This Row],[cic]]=1,(AND(H219=1,H221=0))),1,0)</f>
        <v>0</v>
      </c>
      <c r="J220" s="4">
        <f>Tabla1[[#This Row],[Pas]]+J219</f>
        <v>2</v>
      </c>
    </row>
    <row r="221" spans="1:10" hidden="1" x14ac:dyDescent="0.25">
      <c r="A221">
        <v>754.83624267578102</v>
      </c>
      <c r="B221">
        <v>0.39283989463001501</v>
      </c>
      <c r="C221">
        <v>9.26375378185185E-4</v>
      </c>
      <c r="D221">
        <v>0.39376626955345301</v>
      </c>
      <c r="E221">
        <v>1.5062288412082099E-3</v>
      </c>
      <c r="F221">
        <f>Tabla1[[#This Row],[Axial Force ]]/$L$12</f>
        <v>15.725755055745438</v>
      </c>
      <c r="G221">
        <f>Tabla1[[#This Row],[Axial Displacement ]]/$L$9</f>
        <v>4.8498752423458639E-3</v>
      </c>
      <c r="H221">
        <f>IF(Tabla1[[#This Row],[Axial Displacement Command ]]=D220,1,0)</f>
        <v>0</v>
      </c>
      <c r="I221" s="4">
        <f>IF(AND(Tabla1[[#This Row],[cic]]=1,(AND(H220=1,H222=0))),1,0)</f>
        <v>0</v>
      </c>
      <c r="J221" s="4">
        <f>Tabla1[[#This Row],[Pas]]+J220</f>
        <v>2</v>
      </c>
    </row>
    <row r="222" spans="1:10" hidden="1" x14ac:dyDescent="0.25">
      <c r="A222">
        <v>760.85015869140602</v>
      </c>
      <c r="B222">
        <v>0.39600848685950002</v>
      </c>
      <c r="C222">
        <v>1.09440088635893E-3</v>
      </c>
      <c r="D222">
        <v>0.39710287819616502</v>
      </c>
      <c r="E222">
        <v>-1.1214279993510001E-3</v>
      </c>
      <c r="F222">
        <f>Tabla1[[#This Row],[Axial Force ]]/$L$12</f>
        <v>15.851044972737625</v>
      </c>
      <c r="G222">
        <f>Tabla1[[#This Row],[Axial Displacement ]]/$L$9</f>
        <v>4.8889936649320993E-3</v>
      </c>
      <c r="H222">
        <f>IF(Tabla1[[#This Row],[Axial Displacement Command ]]=D221,1,0)</f>
        <v>0</v>
      </c>
      <c r="I222" s="4">
        <f>IF(AND(Tabla1[[#This Row],[cic]]=1,(AND(H221=1,H223=0))),1,0)</f>
        <v>0</v>
      </c>
      <c r="J222" s="4">
        <f>Tabla1[[#This Row],[Pas]]+J221</f>
        <v>2</v>
      </c>
    </row>
    <row r="223" spans="1:10" hidden="1" x14ac:dyDescent="0.25">
      <c r="A223">
        <v>765.99493408203102</v>
      </c>
      <c r="B223">
        <v>0.39819360245019197</v>
      </c>
      <c r="C223">
        <v>2.2458732473751302E-3</v>
      </c>
      <c r="D223">
        <v>0.40043945773504702</v>
      </c>
      <c r="E223">
        <v>-2.0693514670711002E-3</v>
      </c>
      <c r="F223">
        <f>Tabla1[[#This Row],[Axial Force ]]/$L$12</f>
        <v>15.958227793375647</v>
      </c>
      <c r="G223">
        <f>Tabla1[[#This Row],[Axial Displacement ]]/$L$9</f>
        <v>4.9159704006196542E-3</v>
      </c>
      <c r="H223">
        <f>IF(Tabla1[[#This Row],[Axial Displacement Command ]]=D222,1,0)</f>
        <v>0</v>
      </c>
      <c r="I223" s="4">
        <f>IF(AND(Tabla1[[#This Row],[cic]]=1,(AND(H222=1,H224=0))),1,0)</f>
        <v>0</v>
      </c>
      <c r="J223" s="4">
        <f>Tabla1[[#This Row],[Pas]]+J222</f>
        <v>2</v>
      </c>
    </row>
    <row r="224" spans="1:10" hidden="1" x14ac:dyDescent="0.25">
      <c r="A224">
        <v>771.47277832031295</v>
      </c>
      <c r="B224">
        <v>0.40114045259542802</v>
      </c>
      <c r="C224">
        <v>2.6355980935477401E-3</v>
      </c>
      <c r="D224">
        <v>0.40377603727392902</v>
      </c>
      <c r="E224">
        <v>-3.9305822951973802E-4</v>
      </c>
      <c r="F224">
        <f>Tabla1[[#This Row],[Axial Force ]]/$L$12</f>
        <v>16.072349548339854</v>
      </c>
      <c r="G224">
        <f>Tabla1[[#This Row],[Axial Displacement ]]/$L$9</f>
        <v>4.9523512666102224E-3</v>
      </c>
      <c r="H224">
        <f>IF(Tabla1[[#This Row],[Axial Displacement Command ]]=D223,1,0)</f>
        <v>0</v>
      </c>
      <c r="I224" s="4">
        <f>IF(AND(Tabla1[[#This Row],[cic]]=1,(AND(H223=1,H225=0))),1,0)</f>
        <v>0</v>
      </c>
      <c r="J224" s="4">
        <f>Tabla1[[#This Row],[Pas]]+J223</f>
        <v>2</v>
      </c>
    </row>
    <row r="225" spans="1:10" hidden="1" x14ac:dyDescent="0.25">
      <c r="A225">
        <v>778.17547607421898</v>
      </c>
      <c r="B225">
        <v>0.40493131382390901</v>
      </c>
      <c r="C225">
        <v>2.1813511921209301E-3</v>
      </c>
      <c r="D225">
        <v>0.40711264591664098</v>
      </c>
      <c r="E225">
        <v>1.2634553741008899E-3</v>
      </c>
      <c r="F225">
        <f>Tabla1[[#This Row],[Axial Force ]]/$L$12</f>
        <v>16.211989084879562</v>
      </c>
      <c r="G225">
        <f>Tabla1[[#This Row],[Axial Displacement ]]/$L$9</f>
        <v>4.9991520225173948E-3</v>
      </c>
      <c r="H225">
        <f>IF(Tabla1[[#This Row],[Axial Displacement Command ]]=D224,1,0)</f>
        <v>0</v>
      </c>
      <c r="I225" s="4">
        <f>IF(AND(Tabla1[[#This Row],[cic]]=1,(AND(H224=1,H226=0))),1,0)</f>
        <v>0</v>
      </c>
      <c r="J225" s="4">
        <f>Tabla1[[#This Row],[Pas]]+J224</f>
        <v>2</v>
      </c>
    </row>
    <row r="226" spans="1:10" hidden="1" x14ac:dyDescent="0.25">
      <c r="A226">
        <v>782.70953369140602</v>
      </c>
      <c r="B226">
        <v>0.40887237992137698</v>
      </c>
      <c r="C226">
        <v>1.5768706589369701E-3</v>
      </c>
      <c r="D226">
        <v>0.41044922545552298</v>
      </c>
      <c r="E226">
        <v>-1.12058778540813E-2</v>
      </c>
      <c r="F226">
        <f>Tabla1[[#This Row],[Axial Force ]]/$L$12</f>
        <v>16.306448618570958</v>
      </c>
      <c r="G226">
        <f>Tabla1[[#This Row],[Axial Displacement ]]/$L$9</f>
        <v>5.047807159523173E-3</v>
      </c>
      <c r="H226">
        <f>IF(Tabla1[[#This Row],[Axial Displacement Command ]]=D225,1,0)</f>
        <v>0</v>
      </c>
      <c r="I226" s="4">
        <f>IF(AND(Tabla1[[#This Row],[cic]]=1,(AND(H225=1,H227=0))),1,0)</f>
        <v>0</v>
      </c>
      <c r="J226" s="4">
        <f>Tabla1[[#This Row],[Pas]]+J225</f>
        <v>2</v>
      </c>
    </row>
    <row r="227" spans="1:10" hidden="1" x14ac:dyDescent="0.25">
      <c r="A227">
        <v>787.858642578125</v>
      </c>
      <c r="B227">
        <v>0.411515240557492</v>
      </c>
      <c r="C227">
        <v>2.2705794435751202E-3</v>
      </c>
      <c r="D227">
        <v>0.41378580499440398</v>
      </c>
      <c r="E227">
        <v>4.9356026465829895E-4</v>
      </c>
      <c r="F227">
        <f>Tabla1[[#This Row],[Axial Force ]]/$L$12</f>
        <v>16.413721720377605</v>
      </c>
      <c r="G227">
        <f>Tabla1[[#This Row],[Axial Displacement ]]/$L$9</f>
        <v>5.0804350686110122E-3</v>
      </c>
      <c r="H227">
        <f>IF(Tabla1[[#This Row],[Axial Displacement Command ]]=D226,1,0)</f>
        <v>0</v>
      </c>
      <c r="I227" s="4">
        <f>IF(AND(Tabla1[[#This Row],[cic]]=1,(AND(H226=1,H228=0))),1,0)</f>
        <v>0</v>
      </c>
      <c r="J227" s="4">
        <f>Tabla1[[#This Row],[Pas]]+J226</f>
        <v>2</v>
      </c>
    </row>
    <row r="228" spans="1:10" hidden="1" x14ac:dyDescent="0.25">
      <c r="A228">
        <v>796.40124511718795</v>
      </c>
      <c r="B228">
        <v>0.41532397153787298</v>
      </c>
      <c r="C228">
        <v>1.79845096681674E-3</v>
      </c>
      <c r="D228">
        <v>0.417122413637117</v>
      </c>
      <c r="E228" s="2">
        <v>-3.6534103742269501E-5</v>
      </c>
      <c r="F228">
        <f>Tabla1[[#This Row],[Axial Force ]]/$L$12</f>
        <v>16.591692606608081</v>
      </c>
      <c r="G228">
        <f>Tabla1[[#This Row],[Axial Displacement ]]/$L$9</f>
        <v>5.1274564387391725E-3</v>
      </c>
      <c r="H228">
        <f>IF(Tabla1[[#This Row],[Axial Displacement Command ]]=D227,1,0)</f>
        <v>0</v>
      </c>
      <c r="I228" s="4">
        <f>IF(AND(Tabla1[[#This Row],[cic]]=1,(AND(H227=1,H229=0))),1,0)</f>
        <v>0</v>
      </c>
      <c r="J228" s="4">
        <f>Tabla1[[#This Row],[Pas]]+J227</f>
        <v>2</v>
      </c>
    </row>
    <row r="229" spans="1:10" hidden="1" x14ac:dyDescent="0.25">
      <c r="A229">
        <v>802.88232421875</v>
      </c>
      <c r="B229">
        <v>0.41886448161676498</v>
      </c>
      <c r="C229">
        <v>1.5945136055961499E-3</v>
      </c>
      <c r="D229">
        <v>0.420458993175998</v>
      </c>
      <c r="E229">
        <v>2.36964083910607E-4</v>
      </c>
      <c r="F229">
        <f>Tabla1[[#This Row],[Axial Force ]]/$L$12</f>
        <v>16.726715087890625</v>
      </c>
      <c r="G229">
        <f>Tabla1[[#This Row],[Axial Displacement ]]/$L$9</f>
        <v>5.1711664397131483E-3</v>
      </c>
      <c r="H229">
        <f>IF(Tabla1[[#This Row],[Axial Displacement Command ]]=D228,1,0)</f>
        <v>0</v>
      </c>
      <c r="I229" s="4">
        <f>IF(AND(Tabla1[[#This Row],[cic]]=1,(AND(H228=1,H230=0))),1,0)</f>
        <v>0</v>
      </c>
      <c r="J229" s="4">
        <f>Tabla1[[#This Row],[Pas]]+J228</f>
        <v>2</v>
      </c>
    </row>
    <row r="230" spans="1:10" hidden="1" x14ac:dyDescent="0.25">
      <c r="A230">
        <v>807.10510253906295</v>
      </c>
      <c r="B230">
        <v>0.42132855742238501</v>
      </c>
      <c r="C230">
        <v>2.4670362108736299E-3</v>
      </c>
      <c r="D230">
        <v>0.42379557271488</v>
      </c>
      <c r="E230">
        <v>-9.7470149285072704E-4</v>
      </c>
      <c r="F230">
        <f>Tabla1[[#This Row],[Axial Force ]]/$L$12</f>
        <v>16.814689636230479</v>
      </c>
      <c r="G230">
        <f>Tabla1[[#This Row],[Axial Displacement ]]/$L$9</f>
        <v>5.2015871286714196E-3</v>
      </c>
      <c r="H230">
        <f>IF(Tabla1[[#This Row],[Axial Displacement Command ]]=D229,1,0)</f>
        <v>0</v>
      </c>
      <c r="I230" s="4">
        <f>IF(AND(Tabla1[[#This Row],[cic]]=1,(AND(H229=1,H231=0))),1,0)</f>
        <v>0</v>
      </c>
      <c r="J230" s="4">
        <f>Tabla1[[#This Row],[Pas]]+J229</f>
        <v>2</v>
      </c>
    </row>
    <row r="231" spans="1:10" hidden="1" x14ac:dyDescent="0.25">
      <c r="A231">
        <v>815.94958496093795</v>
      </c>
      <c r="B231">
        <v>0.42603851761668898</v>
      </c>
      <c r="C231">
        <v>1.09368568246282E-3</v>
      </c>
      <c r="D231">
        <v>0.42713218135759201</v>
      </c>
      <c r="E231">
        <v>-2.74609817552118E-4</v>
      </c>
      <c r="F231">
        <f>Tabla1[[#This Row],[Axial Force ]]/$L$12</f>
        <v>16.998949686686206</v>
      </c>
      <c r="G231">
        <f>Tabla1[[#This Row],[Axial Displacement ]]/$L$9</f>
        <v>5.259734785391222E-3</v>
      </c>
      <c r="H231">
        <f>IF(Tabla1[[#This Row],[Axial Displacement Command ]]=D230,1,0)</f>
        <v>0</v>
      </c>
      <c r="I231" s="4">
        <f>IF(AND(Tabla1[[#This Row],[cic]]=1,(AND(H230=1,H232=0))),1,0)</f>
        <v>0</v>
      </c>
      <c r="J231" s="4">
        <f>Tabla1[[#This Row],[Pas]]+J230</f>
        <v>2</v>
      </c>
    </row>
    <row r="232" spans="1:10" hidden="1" x14ac:dyDescent="0.25">
      <c r="A232">
        <v>822.10821533203102</v>
      </c>
      <c r="B232">
        <v>0.42979716090485498</v>
      </c>
      <c r="C232">
        <v>6.7159533045924003E-4</v>
      </c>
      <c r="D232">
        <v>0.43046876089647401</v>
      </c>
      <c r="E232">
        <v>1.25670248962706E-3</v>
      </c>
      <c r="F232">
        <f>Tabla1[[#This Row],[Axial Force ]]/$L$12</f>
        <v>17.127254486083981</v>
      </c>
      <c r="G232">
        <f>Tabla1[[#This Row],[Axial Displacement ]]/$L$9</f>
        <v>5.3061377889488271E-3</v>
      </c>
      <c r="H232">
        <f>IF(Tabla1[[#This Row],[Axial Displacement Command ]]=D231,1,0)</f>
        <v>0</v>
      </c>
      <c r="I232" s="4">
        <f>IF(AND(Tabla1[[#This Row],[cic]]=1,(AND(H231=1,H233=0))),1,0)</f>
        <v>0</v>
      </c>
      <c r="J232" s="4">
        <f>Tabla1[[#This Row],[Pas]]+J231</f>
        <v>2</v>
      </c>
    </row>
    <row r="233" spans="1:10" hidden="1" x14ac:dyDescent="0.25">
      <c r="A233">
        <v>827.54083251953102</v>
      </c>
      <c r="B233">
        <v>0.43362021096982101</v>
      </c>
      <c r="C233">
        <v>1.8513202348913199E-4</v>
      </c>
      <c r="D233">
        <v>0.43380534043535601</v>
      </c>
      <c r="E233">
        <v>3.0200255878298798E-3</v>
      </c>
      <c r="F233">
        <f>Tabla1[[#This Row],[Axial Force ]]/$L$12</f>
        <v>17.240434010823563</v>
      </c>
      <c r="G233">
        <f>Tabla1[[#This Row],[Axial Displacement ]]/$L$9</f>
        <v>5.3533359378990248E-3</v>
      </c>
      <c r="H233">
        <f>IF(Tabla1[[#This Row],[Axial Displacement Command ]]=D232,1,0)</f>
        <v>0</v>
      </c>
      <c r="I233" s="4">
        <f>IF(AND(Tabla1[[#This Row],[cic]]=1,(AND(H232=1,H234=0))),1,0)</f>
        <v>0</v>
      </c>
      <c r="J233" s="4">
        <f>Tabla1[[#This Row],[Pas]]+J232</f>
        <v>2</v>
      </c>
    </row>
    <row r="234" spans="1:10" hidden="1" x14ac:dyDescent="0.25">
      <c r="A234">
        <v>832.23205566406295</v>
      </c>
      <c r="B234">
        <v>0.436331029050052</v>
      </c>
      <c r="C234">
        <v>8.1092116488434797E-4</v>
      </c>
      <c r="D234">
        <v>0.43714194907806803</v>
      </c>
      <c r="E234">
        <v>8.6459226622537201E-4</v>
      </c>
      <c r="F234">
        <f>Tabla1[[#This Row],[Axial Force ]]/$L$12</f>
        <v>17.338167826334644</v>
      </c>
      <c r="G234">
        <f>Tabla1[[#This Row],[Axial Displacement ]]/$L$9</f>
        <v>5.38680282777842E-3</v>
      </c>
      <c r="H234">
        <f>IF(Tabla1[[#This Row],[Axial Displacement Command ]]=D233,1,0)</f>
        <v>0</v>
      </c>
      <c r="I234" s="4">
        <f>IF(AND(Tabla1[[#This Row],[cic]]=1,(AND(H233=1,H235=0))),1,0)</f>
        <v>0</v>
      </c>
      <c r="J234" s="4">
        <f>Tabla1[[#This Row],[Pas]]+J233</f>
        <v>2</v>
      </c>
    </row>
    <row r="235" spans="1:10" hidden="1" x14ac:dyDescent="0.25">
      <c r="A235">
        <v>838.062255859375</v>
      </c>
      <c r="B235">
        <v>0.439141993410885</v>
      </c>
      <c r="C235">
        <v>1.3365447557589501E-3</v>
      </c>
      <c r="D235">
        <v>0.44047852861695003</v>
      </c>
      <c r="E235">
        <v>4.0867334405447802E-4</v>
      </c>
      <c r="F235">
        <f>Tabla1[[#This Row],[Axial Force ]]/$L$12</f>
        <v>17.459630330403645</v>
      </c>
      <c r="G235">
        <f>Tabla1[[#This Row],[Axial Displacement ]]/$L$9</f>
        <v>5.4215060914924078E-3</v>
      </c>
      <c r="H235">
        <f>IF(Tabla1[[#This Row],[Axial Displacement Command ]]=D234,1,0)</f>
        <v>0</v>
      </c>
      <c r="I235" s="4">
        <f>IF(AND(Tabla1[[#This Row],[cic]]=1,(AND(H234=1,H236=0))),1,0)</f>
        <v>0</v>
      </c>
      <c r="J235" s="4">
        <f>Tabla1[[#This Row],[Pas]]+J234</f>
        <v>2</v>
      </c>
    </row>
    <row r="236" spans="1:10" hidden="1" x14ac:dyDescent="0.25">
      <c r="A236">
        <v>846.395751953125</v>
      </c>
      <c r="B236">
        <v>0.44430256821215203</v>
      </c>
      <c r="C236">
        <v>4.8744681180323802E-4</v>
      </c>
      <c r="D236">
        <v>0.44381510815583203</v>
      </c>
      <c r="E236">
        <v>-1.5554112451354699E-3</v>
      </c>
      <c r="F236">
        <f>Tabla1[[#This Row],[Axial Force ]]/$L$12</f>
        <v>17.63324483235677</v>
      </c>
      <c r="G236">
        <f>Tabla1[[#This Row],[Axial Displacement ]]/$L$9</f>
        <v>5.4852168915080499E-3</v>
      </c>
      <c r="H236">
        <f>IF(Tabla1[[#This Row],[Axial Displacement Command ]]=D235,1,0)</f>
        <v>0</v>
      </c>
      <c r="I236" s="4">
        <f>IF(AND(Tabla1[[#This Row],[cic]]=1,(AND(H235=1,H237=0))),1,0)</f>
        <v>0</v>
      </c>
      <c r="J236" s="4">
        <f>Tabla1[[#This Row],[Pas]]+J235</f>
        <v>2</v>
      </c>
    </row>
    <row r="237" spans="1:10" hidden="1" x14ac:dyDescent="0.25">
      <c r="A237">
        <v>852.50817871093795</v>
      </c>
      <c r="B237">
        <v>0.44771074317395698</v>
      </c>
      <c r="C237">
        <v>5.5903194606798901E-4</v>
      </c>
      <c r="D237">
        <v>0.44715171679854399</v>
      </c>
      <c r="E237">
        <v>-7.8912700018918302E-4</v>
      </c>
      <c r="F237">
        <f>Tabla1[[#This Row],[Axial Force ]]/$L$12</f>
        <v>17.760587056477874</v>
      </c>
      <c r="G237">
        <f>Tabla1[[#This Row],[Axial Displacement ]]/$L$9</f>
        <v>5.527293125604407E-3</v>
      </c>
      <c r="H237">
        <f>IF(Tabla1[[#This Row],[Axial Displacement Command ]]=D236,1,0)</f>
        <v>0</v>
      </c>
      <c r="I237" s="4">
        <f>IF(AND(Tabla1[[#This Row],[cic]]=1,(AND(H236=1,H238=0))),1,0)</f>
        <v>0</v>
      </c>
      <c r="J237" s="4">
        <f>Tabla1[[#This Row],[Pas]]+J236</f>
        <v>2</v>
      </c>
    </row>
    <row r="238" spans="1:10" hidden="1" x14ac:dyDescent="0.25">
      <c r="A238">
        <v>856.93121337890602</v>
      </c>
      <c r="B238">
        <v>0.45035721268504902</v>
      </c>
      <c r="C238">
        <v>1.31100421185693E-4</v>
      </c>
      <c r="D238">
        <v>0.45048829633742599</v>
      </c>
      <c r="E238">
        <v>-1.57015142576711E-3</v>
      </c>
      <c r="F238">
        <f>Tabla1[[#This Row],[Axial Force ]]/$L$12</f>
        <v>17.852733612060543</v>
      </c>
      <c r="G238">
        <f>Tabla1[[#This Row],[Axial Displacement ]]/$L$9</f>
        <v>5.5599655887043093E-3</v>
      </c>
      <c r="H238">
        <f>IF(Tabla1[[#This Row],[Axial Displacement Command ]]=D237,1,0)</f>
        <v>0</v>
      </c>
      <c r="I238" s="4">
        <f>IF(AND(Tabla1[[#This Row],[cic]]=1,(AND(H237=1,H239=0))),1,0)</f>
        <v>0</v>
      </c>
      <c r="J238" s="4">
        <f>Tabla1[[#This Row],[Pas]]+J237</f>
        <v>2</v>
      </c>
    </row>
    <row r="239" spans="1:10" hidden="1" x14ac:dyDescent="0.25">
      <c r="A239">
        <v>862.41302490234398</v>
      </c>
      <c r="B239">
        <v>0.45357586350292001</v>
      </c>
      <c r="C239">
        <v>2.4902820427996598E-4</v>
      </c>
      <c r="D239">
        <v>0.45382487587630699</v>
      </c>
      <c r="E239">
        <v>7.4744389166880897E-4</v>
      </c>
      <c r="F239">
        <f>Tabla1[[#This Row],[Axial Force ]]/$L$12</f>
        <v>17.966938018798832</v>
      </c>
      <c r="G239">
        <f>Tabla1[[#This Row],[Axial Displacement ]]/$L$9</f>
        <v>5.5997020185545683E-3</v>
      </c>
      <c r="H239">
        <f>IF(Tabla1[[#This Row],[Axial Displacement Command ]]=D238,1,0)</f>
        <v>0</v>
      </c>
      <c r="I239" s="4">
        <f>IF(AND(Tabla1[[#This Row],[cic]]=1,(AND(H238=1,H240=0))),1,0)</f>
        <v>0</v>
      </c>
      <c r="J239" s="4">
        <f>Tabla1[[#This Row],[Pas]]+J238</f>
        <v>2</v>
      </c>
    </row>
    <row r="240" spans="1:10" hidden="1" x14ac:dyDescent="0.25">
      <c r="A240">
        <v>868.57440185546898</v>
      </c>
      <c r="B240">
        <v>0.45649052481167002</v>
      </c>
      <c r="C240">
        <v>6.7096948441758297E-4</v>
      </c>
      <c r="D240">
        <v>0.45716148451902</v>
      </c>
      <c r="E240">
        <v>1.6453624311907301E-3</v>
      </c>
      <c r="F240">
        <f>Tabla1[[#This Row],[Axial Force ]]/$L$12</f>
        <v>18.095300038655605</v>
      </c>
      <c r="G240">
        <f>Tabla1[[#This Row],[Axial Displacement ]]/$L$9</f>
        <v>5.6356854915020991E-3</v>
      </c>
      <c r="H240">
        <f>IF(Tabla1[[#This Row],[Axial Displacement Command ]]=D239,1,0)</f>
        <v>0</v>
      </c>
      <c r="I240" s="4">
        <f>IF(AND(Tabla1[[#This Row],[cic]]=1,(AND(H239=1,H241=0))),1,0)</f>
        <v>0</v>
      </c>
      <c r="J240" s="4">
        <f>Tabla1[[#This Row],[Pas]]+J239</f>
        <v>2</v>
      </c>
    </row>
    <row r="241" spans="1:10" hidden="1" x14ac:dyDescent="0.25">
      <c r="A241">
        <v>873.36315917968795</v>
      </c>
      <c r="B241">
        <v>0.45917273382656298</v>
      </c>
      <c r="C241">
        <v>1.3253390989120799E-3</v>
      </c>
      <c r="D241">
        <v>0.460498064057902</v>
      </c>
      <c r="E241">
        <v>1.5526504739682399E-3</v>
      </c>
      <c r="F241">
        <f>Tabla1[[#This Row],[Axial Force ]]/$L$12</f>
        <v>18.195065816243499</v>
      </c>
      <c r="G241">
        <f>Tabla1[[#This Row],[Axial Displacement ]]/$L$9</f>
        <v>5.6687991830439875E-3</v>
      </c>
      <c r="H241">
        <f>IF(Tabla1[[#This Row],[Axial Displacement Command ]]=D240,1,0)</f>
        <v>0</v>
      </c>
      <c r="I241" s="4">
        <f>IF(AND(Tabla1[[#This Row],[cic]]=1,(AND(H240=1,H242=0))),1,0)</f>
        <v>0</v>
      </c>
      <c r="J241" s="4">
        <f>Tabla1[[#This Row],[Pas]]+J240</f>
        <v>2</v>
      </c>
    </row>
    <row r="242" spans="1:10" hidden="1" x14ac:dyDescent="0.25">
      <c r="A242">
        <v>878.69561767578102</v>
      </c>
      <c r="B242">
        <v>0.46213745372369902</v>
      </c>
      <c r="C242">
        <v>1.6971827108136499E-3</v>
      </c>
      <c r="D242">
        <v>0.463834643596783</v>
      </c>
      <c r="E242">
        <v>8.1660607520461803E-4</v>
      </c>
      <c r="F242">
        <f>Tabla1[[#This Row],[Axial Force ]]/$L$12</f>
        <v>18.30615870157877</v>
      </c>
      <c r="G242">
        <f>Tabla1[[#This Row],[Axial Displacement ]]/$L$9</f>
        <v>5.7054006632555436E-3</v>
      </c>
      <c r="H242">
        <f>IF(Tabla1[[#This Row],[Axial Displacement Command ]]=D241,1,0)</f>
        <v>0</v>
      </c>
      <c r="I242" s="4">
        <f>IF(AND(Tabla1[[#This Row],[cic]]=1,(AND(H241=1,H243=0))),1,0)</f>
        <v>0</v>
      </c>
      <c r="J242" s="4">
        <f>Tabla1[[#This Row],[Pas]]+J241</f>
        <v>2</v>
      </c>
    </row>
    <row r="243" spans="1:10" hidden="1" x14ac:dyDescent="0.25">
      <c r="A243">
        <v>885.08746337890602</v>
      </c>
      <c r="B243">
        <v>0.466457597212866</v>
      </c>
      <c r="C243">
        <v>7.1364638642989998E-4</v>
      </c>
      <c r="D243">
        <v>0.46717125223949602</v>
      </c>
      <c r="E243">
        <v>8.55277221489814E-4</v>
      </c>
      <c r="F243">
        <f>Tabla1[[#This Row],[Axial Force ]]/$L$12</f>
        <v>18.439322153727208</v>
      </c>
      <c r="G243">
        <f>Tabla1[[#This Row],[Axial Displacement ]]/$L$9</f>
        <v>5.7587357680600739E-3</v>
      </c>
      <c r="H243">
        <f>IF(Tabla1[[#This Row],[Axial Displacement Command ]]=D242,1,0)</f>
        <v>0</v>
      </c>
      <c r="I243" s="4">
        <f>IF(AND(Tabla1[[#This Row],[cic]]=1,(AND(H242=1,H244=0))),1,0)</f>
        <v>0</v>
      </c>
      <c r="J243" s="4">
        <f>Tabla1[[#This Row],[Pas]]+J242</f>
        <v>2</v>
      </c>
    </row>
    <row r="244" spans="1:10" hidden="1" x14ac:dyDescent="0.25">
      <c r="A244">
        <v>890.81768798828102</v>
      </c>
      <c r="B244">
        <v>0.46932935947552301</v>
      </c>
      <c r="C244">
        <v>1.1784732123487601E-3</v>
      </c>
      <c r="D244">
        <v>0.47050783177837702</v>
      </c>
      <c r="E244">
        <v>1.4497368283627999E-4</v>
      </c>
      <c r="F244">
        <f>Tabla1[[#This Row],[Axial Force ]]/$L$12</f>
        <v>18.558701833089188</v>
      </c>
      <c r="G244">
        <f>Tabla1[[#This Row],[Axial Displacement ]]/$L$9</f>
        <v>5.7941896231546051E-3</v>
      </c>
      <c r="H244">
        <f>IF(Tabla1[[#This Row],[Axial Displacement Command ]]=D243,1,0)</f>
        <v>0</v>
      </c>
      <c r="I244" s="4">
        <f>IF(AND(Tabla1[[#This Row],[cic]]=1,(AND(H243=1,H245=0))),1,0)</f>
        <v>0</v>
      </c>
      <c r="J244" s="4">
        <f>Tabla1[[#This Row],[Pas]]+J243</f>
        <v>2</v>
      </c>
    </row>
    <row r="245" spans="1:10" hidden="1" x14ac:dyDescent="0.25">
      <c r="A245">
        <v>895.42224121093795</v>
      </c>
      <c r="B245">
        <v>0.47164320130832499</v>
      </c>
      <c r="C245">
        <v>2.2011995497450698E-3</v>
      </c>
      <c r="D245">
        <v>0.47384441131725902</v>
      </c>
      <c r="E245">
        <v>-1.7144341768471301E-4</v>
      </c>
      <c r="F245">
        <f>Tabla1[[#This Row],[Axial Force ]]/$L$12</f>
        <v>18.654630025227874</v>
      </c>
      <c r="G245">
        <f>Tabla1[[#This Row],[Axial Displacement ]]/$L$9</f>
        <v>5.8227555717077157E-3</v>
      </c>
      <c r="H245">
        <f>IF(Tabla1[[#This Row],[Axial Displacement Command ]]=D244,1,0)</f>
        <v>0</v>
      </c>
      <c r="I245" s="4">
        <f>IF(AND(Tabla1[[#This Row],[cic]]=1,(AND(H244=1,H246=0))),1,0)</f>
        <v>0</v>
      </c>
      <c r="J245" s="4">
        <f>Tabla1[[#This Row],[Pas]]+J244</f>
        <v>2</v>
      </c>
    </row>
    <row r="246" spans="1:10" hidden="1" x14ac:dyDescent="0.25">
      <c r="A246">
        <v>901.04504394531295</v>
      </c>
      <c r="B246">
        <v>0.47460795030929098</v>
      </c>
      <c r="C246">
        <v>2.5730728339112799E-3</v>
      </c>
      <c r="D246">
        <v>0.47718101995997098</v>
      </c>
      <c r="E246">
        <v>2.8746705993398802E-4</v>
      </c>
      <c r="F246">
        <f>Tabla1[[#This Row],[Axial Force ]]/$L$12</f>
        <v>18.771771748860687</v>
      </c>
      <c r="G246">
        <f>Tabla1[[#This Row],[Axial Displacement ]]/$L$9</f>
        <v>5.8593574112258146E-3</v>
      </c>
      <c r="H246">
        <f>IF(Tabla1[[#This Row],[Axial Displacement Command ]]=D245,1,0)</f>
        <v>0</v>
      </c>
      <c r="I246" s="4">
        <f>IF(AND(Tabla1[[#This Row],[cic]]=1,(AND(H245=1,H247=0))),1,0)</f>
        <v>0</v>
      </c>
      <c r="J246" s="4">
        <f>Tabla1[[#This Row],[Pas]]+J245</f>
        <v>2</v>
      </c>
    </row>
    <row r="247" spans="1:10" hidden="1" x14ac:dyDescent="0.25">
      <c r="A247">
        <v>908.66741943359398</v>
      </c>
      <c r="B247">
        <v>0.47942160745151302</v>
      </c>
      <c r="C247">
        <v>1.09598045128223E-3</v>
      </c>
      <c r="D247">
        <v>0.48051759949885298</v>
      </c>
      <c r="E247">
        <v>-4.0046410276772798E-4</v>
      </c>
      <c r="F247">
        <f>Tabla1[[#This Row],[Axial Force ]]/$L$12</f>
        <v>18.930571238199875</v>
      </c>
      <c r="G247">
        <f>Tabla1[[#This Row],[Axial Displacement ]]/$L$9</f>
        <v>5.918785277179173E-3</v>
      </c>
      <c r="H247">
        <f>IF(Tabla1[[#This Row],[Axial Displacement Command ]]=D246,1,0)</f>
        <v>0</v>
      </c>
      <c r="I247" s="4">
        <f>IF(AND(Tabla1[[#This Row],[cic]]=1,(AND(H246=1,H248=0))),1,0)</f>
        <v>0</v>
      </c>
      <c r="J247" s="4">
        <f>Tabla1[[#This Row],[Pas]]+J246</f>
        <v>2</v>
      </c>
    </row>
    <row r="248" spans="1:10" hidden="1" x14ac:dyDescent="0.25">
      <c r="A248">
        <v>915.94769287109398</v>
      </c>
      <c r="B248">
        <v>0.482343428302556</v>
      </c>
      <c r="C248">
        <v>1.51073936649482E-3</v>
      </c>
      <c r="D248">
        <v>0.48385417903773498</v>
      </c>
      <c r="E248">
        <v>3.2006350920710199E-3</v>
      </c>
      <c r="F248">
        <f>Tabla1[[#This Row],[Axial Force ]]/$L$12</f>
        <v>19.082243601481125</v>
      </c>
      <c r="G248">
        <f>Tabla1[[#This Row],[Axial Displacement ]]/$L$9</f>
        <v>5.9548571395377286E-3</v>
      </c>
      <c r="H248">
        <f>IF(Tabla1[[#This Row],[Axial Displacement Command ]]=D247,1,0)</f>
        <v>0</v>
      </c>
      <c r="I248" s="4">
        <f>IF(AND(Tabla1[[#This Row],[cic]]=1,(AND(H247=1,H249=0))),1,0)</f>
        <v>0</v>
      </c>
      <c r="J248" s="4">
        <f>Tabla1[[#This Row],[Pas]]+J247</f>
        <v>2</v>
      </c>
    </row>
    <row r="249" spans="1:10" hidden="1" x14ac:dyDescent="0.25">
      <c r="A249">
        <v>921.93475341796898</v>
      </c>
      <c r="B249">
        <v>0.486531265778467</v>
      </c>
      <c r="C249">
        <v>6.5952536942859297E-4</v>
      </c>
      <c r="D249">
        <v>0.48719078768044699</v>
      </c>
      <c r="E249" s="2">
        <v>6.9511358447016405E-5</v>
      </c>
      <c r="F249">
        <f>Tabla1[[#This Row],[Axial Force ]]/$L$12</f>
        <v>19.206974029541019</v>
      </c>
      <c r="G249">
        <f>Tabla1[[#This Row],[Axial Displacement ]]/$L$9</f>
        <v>6.0065588367711979E-3</v>
      </c>
      <c r="H249">
        <f>IF(Tabla1[[#This Row],[Axial Displacement Command ]]=D248,1,0)</f>
        <v>0</v>
      </c>
      <c r="I249" s="4">
        <f>IF(AND(Tabla1[[#This Row],[cic]]=1,(AND(H248=1,H250=0))),1,0)</f>
        <v>0</v>
      </c>
      <c r="J249" s="4">
        <f>Tabla1[[#This Row],[Pas]]+J248</f>
        <v>2</v>
      </c>
    </row>
    <row r="250" spans="1:10" hidden="1" x14ac:dyDescent="0.25">
      <c r="A250">
        <v>926.85662841796898</v>
      </c>
      <c r="B250">
        <v>0.48986793262883999</v>
      </c>
      <c r="C250">
        <v>6.5943601157414399E-4</v>
      </c>
      <c r="D250">
        <v>0.49052736721932899</v>
      </c>
      <c r="E250">
        <v>8.1864385492735902E-4</v>
      </c>
      <c r="F250">
        <f>Tabla1[[#This Row],[Axial Force ]]/$L$12</f>
        <v>19.309513092041019</v>
      </c>
      <c r="G250">
        <f>Tabla1[[#This Row],[Axial Displacement ]]/$L$9</f>
        <v>6.0477522546770373E-3</v>
      </c>
      <c r="H250">
        <f>IF(Tabla1[[#This Row],[Axial Displacement Command ]]=D249,1,0)</f>
        <v>0</v>
      </c>
      <c r="I250" s="4">
        <f>IF(AND(Tabla1[[#This Row],[cic]]=1,(AND(H249=1,H251=0))),1,0)</f>
        <v>0</v>
      </c>
      <c r="J250" s="4">
        <f>Tabla1[[#This Row],[Pas]]+J249</f>
        <v>2</v>
      </c>
    </row>
    <row r="251" spans="1:10" hidden="1" x14ac:dyDescent="0.25">
      <c r="A251">
        <v>931.218505859375</v>
      </c>
      <c r="B251">
        <v>0.49250008305534698</v>
      </c>
      <c r="C251">
        <v>1.3638734799315E-3</v>
      </c>
      <c r="D251">
        <v>0.49386394675821099</v>
      </c>
      <c r="E251">
        <v>1.7223513282260699E-4</v>
      </c>
      <c r="F251">
        <f>Tabla1[[#This Row],[Axial Force ]]/$L$12</f>
        <v>19.40038553873698</v>
      </c>
      <c r="G251">
        <f>Tabla1[[#This Row],[Axial Displacement ]]/$L$9</f>
        <v>6.0802479389549012E-3</v>
      </c>
      <c r="H251">
        <f>IF(Tabla1[[#This Row],[Axial Displacement Command ]]=D250,1,0)</f>
        <v>0</v>
      </c>
      <c r="I251" s="4">
        <f>IF(AND(Tabla1[[#This Row],[cic]]=1,(AND(H250=1,H252=0))),1,0)</f>
        <v>0</v>
      </c>
      <c r="J251" s="4">
        <f>Tabla1[[#This Row],[Pas]]+J250</f>
        <v>2</v>
      </c>
    </row>
    <row r="252" spans="1:10" hidden="1" x14ac:dyDescent="0.25">
      <c r="A252">
        <v>936.71490478515602</v>
      </c>
      <c r="B252">
        <v>0.49563287757337099</v>
      </c>
      <c r="C252">
        <v>1.56766179770784E-3</v>
      </c>
      <c r="D252">
        <v>0.49720052629709199</v>
      </c>
      <c r="E252" s="2">
        <v>-7.0339588376100396E-5</v>
      </c>
      <c r="F252">
        <f>Tabla1[[#This Row],[Axial Force ]]/$L$12</f>
        <v>19.51489384969075</v>
      </c>
      <c r="G252">
        <f>Tabla1[[#This Row],[Axial Displacement ]]/$L$9</f>
        <v>6.1189244144860613E-3</v>
      </c>
      <c r="H252">
        <f>IF(Tabla1[[#This Row],[Axial Displacement Command ]]=D251,1,0)</f>
        <v>0</v>
      </c>
      <c r="I252" s="4">
        <f>IF(AND(Tabla1[[#This Row],[cic]]=1,(AND(H251=1,H253=0))),1,0)</f>
        <v>0</v>
      </c>
      <c r="J252" s="4">
        <f>Tabla1[[#This Row],[Pas]]+J251</f>
        <v>2</v>
      </c>
    </row>
    <row r="253" spans="1:10" hidden="1" x14ac:dyDescent="0.25">
      <c r="A253">
        <v>942.77459716796898</v>
      </c>
      <c r="B253">
        <v>0.49841165309771901</v>
      </c>
      <c r="C253">
        <v>2.1255016235954801E-3</v>
      </c>
      <c r="D253">
        <v>0.50053716404363502</v>
      </c>
      <c r="E253">
        <v>-3.9228697801263501E-4</v>
      </c>
      <c r="F253">
        <f>Tabla1[[#This Row],[Axial Force ]]/$L$12</f>
        <v>19.641137440999355</v>
      </c>
      <c r="G253">
        <f>Tabla1[[#This Row],[Axial Displacement ]]/$L$9</f>
        <v>6.1532302851570247E-3</v>
      </c>
      <c r="H253">
        <f>IF(Tabla1[[#This Row],[Axial Displacement Command ]]=D252,1,0)</f>
        <v>0</v>
      </c>
      <c r="I253" s="4">
        <f>IF(AND(Tabla1[[#This Row],[cic]]=1,(AND(H252=1,H254=0))),1,0)</f>
        <v>0</v>
      </c>
      <c r="J253" s="4">
        <f>Tabla1[[#This Row],[Pas]]+J252</f>
        <v>2</v>
      </c>
    </row>
    <row r="254" spans="1:10" hidden="1" x14ac:dyDescent="0.25">
      <c r="A254">
        <v>949.06579589843795</v>
      </c>
      <c r="B254">
        <v>0.50221325363963798</v>
      </c>
      <c r="C254">
        <v>1.6604661823294E-3</v>
      </c>
      <c r="D254">
        <v>0.503873685374856</v>
      </c>
      <c r="E254">
        <v>-2.4232784312516701E-4</v>
      </c>
      <c r="F254">
        <f>Tabla1[[#This Row],[Axial Force ]]/$L$12</f>
        <v>19.772204081217456</v>
      </c>
      <c r="G254">
        <f>Tabla1[[#This Row],[Axial Displacement ]]/$L$9</f>
        <v>6.2001636251807161E-3</v>
      </c>
      <c r="H254">
        <f>IF(Tabla1[[#This Row],[Axial Displacement Command ]]=D253,1,0)</f>
        <v>0</v>
      </c>
      <c r="I254" s="4">
        <f>IF(AND(Tabla1[[#This Row],[cic]]=1,(AND(H253=1,H255=0))),1,0)</f>
        <v>0</v>
      </c>
      <c r="J254" s="4">
        <f>Tabla1[[#This Row],[Pas]]+J253</f>
        <v>2</v>
      </c>
    </row>
    <row r="255" spans="1:10" hidden="1" x14ac:dyDescent="0.25">
      <c r="A255">
        <v>954.98522949218795</v>
      </c>
      <c r="B255">
        <v>0.50485250540077697</v>
      </c>
      <c r="C255">
        <v>2.3577808860863999E-3</v>
      </c>
      <c r="D255">
        <v>0.50721032312139902</v>
      </c>
      <c r="E255">
        <v>1.9440157927874701E-4</v>
      </c>
      <c r="F255">
        <f>Tabla1[[#This Row],[Axial Force ]]/$L$12</f>
        <v>19.895525614420581</v>
      </c>
      <c r="G255">
        <f>Tabla1[[#This Row],[Axial Displacement ]]/$L$9</f>
        <v>6.2327469802565061E-3</v>
      </c>
      <c r="H255">
        <f>IF(Tabla1[[#This Row],[Axial Displacement Command ]]=D254,1,0)</f>
        <v>0</v>
      </c>
      <c r="I255" s="4">
        <f>IF(AND(Tabla1[[#This Row],[cic]]=1,(AND(H254=1,H256=0))),1,0)</f>
        <v>0</v>
      </c>
      <c r="J255" s="4">
        <f>Tabla1[[#This Row],[Pas]]+J254</f>
        <v>2</v>
      </c>
    </row>
    <row r="256" spans="1:10" hidden="1" x14ac:dyDescent="0.25">
      <c r="A256">
        <v>961.61871337890602</v>
      </c>
      <c r="B256">
        <v>0.50905824173241898</v>
      </c>
      <c r="C256">
        <v>1.48868559790571E-3</v>
      </c>
      <c r="D256">
        <v>0.51054690266028002</v>
      </c>
      <c r="E256">
        <v>1.24595305805997E-3</v>
      </c>
      <c r="F256">
        <f>Tabla1[[#This Row],[Axial Force ]]/$L$12</f>
        <v>20.033723195393875</v>
      </c>
      <c r="G256">
        <f>Tabla1[[#This Row],[Axial Displacement ]]/$L$9</f>
        <v>6.2846696510175182E-3</v>
      </c>
      <c r="H256">
        <f>IF(Tabla1[[#This Row],[Axial Displacement Command ]]=D255,1,0)</f>
        <v>0</v>
      </c>
      <c r="I256" s="4">
        <f>IF(AND(Tabla1[[#This Row],[cic]]=1,(AND(H255=1,H257=0))),1,0)</f>
        <v>0</v>
      </c>
      <c r="J256" s="4">
        <f>Tabla1[[#This Row],[Pas]]+J255</f>
        <v>2</v>
      </c>
    </row>
    <row r="257" spans="1:10" hidden="1" x14ac:dyDescent="0.25">
      <c r="A257">
        <v>967.18493652343795</v>
      </c>
      <c r="B257">
        <v>0.51220896421000395</v>
      </c>
      <c r="C257">
        <v>1.67453288213437E-3</v>
      </c>
      <c r="D257">
        <v>0.51388348219916202</v>
      </c>
      <c r="E257">
        <v>6.4274371425199195E-4</v>
      </c>
      <c r="F257">
        <f>Tabla1[[#This Row],[Axial Force ]]/$L$12</f>
        <v>20.149686177571624</v>
      </c>
      <c r="G257">
        <f>Tabla1[[#This Row],[Axial Displacement ]]/$L$9</f>
        <v>6.3235674593827649E-3</v>
      </c>
      <c r="H257">
        <f>IF(Tabla1[[#This Row],[Axial Displacement Command ]]=D256,1,0)</f>
        <v>0</v>
      </c>
      <c r="I257" s="4">
        <f>IF(AND(Tabla1[[#This Row],[cic]]=1,(AND(H256=1,H258=0))),1,0)</f>
        <v>0</v>
      </c>
      <c r="J257" s="4">
        <f>Tabla1[[#This Row],[Pas]]+J256</f>
        <v>2</v>
      </c>
    </row>
    <row r="258" spans="1:10" hidden="1" x14ac:dyDescent="0.25">
      <c r="A258">
        <v>972.0087890625</v>
      </c>
      <c r="B258">
        <v>0.51491259364411202</v>
      </c>
      <c r="C258">
        <v>2.3074746877682602E-3</v>
      </c>
      <c r="D258">
        <v>0.51722006173804402</v>
      </c>
      <c r="E258">
        <v>-1.1995474551440601E-3</v>
      </c>
      <c r="F258">
        <f>Tabla1[[#This Row],[Axial Force ]]/$L$12</f>
        <v>20.25018310546875</v>
      </c>
      <c r="G258">
        <f>Tabla1[[#This Row],[Axial Displacement ]]/$L$9</f>
        <v>6.3569456005445925E-3</v>
      </c>
      <c r="H258">
        <f>IF(Tabla1[[#This Row],[Axial Displacement Command ]]=D257,1,0)</f>
        <v>0</v>
      </c>
      <c r="I258" s="4">
        <f>IF(AND(Tabla1[[#This Row],[cic]]=1,(AND(H257=1,H259=0))),1,0)</f>
        <v>0</v>
      </c>
      <c r="J258" s="4">
        <f>Tabla1[[#This Row],[Pas]]+J257</f>
        <v>2</v>
      </c>
    </row>
    <row r="259" spans="1:10" hidden="1" x14ac:dyDescent="0.25">
      <c r="A259">
        <v>980.41473388671898</v>
      </c>
      <c r="B259">
        <v>0.51931140478700399</v>
      </c>
      <c r="C259">
        <v>1.2452602504708899E-3</v>
      </c>
      <c r="D259">
        <v>0.52055669948458705</v>
      </c>
      <c r="E259">
        <v>-3.1057654723554199E-3</v>
      </c>
      <c r="F259">
        <f>Tabla1[[#This Row],[Axial Force ]]/$L$12</f>
        <v>20.425306955973312</v>
      </c>
      <c r="G259">
        <f>Tabla1[[#This Row],[Axial Displacement ]]/$L$9</f>
        <v>6.4112519109506662E-3</v>
      </c>
      <c r="H259">
        <f>IF(Tabla1[[#This Row],[Axial Displacement Command ]]=D258,1,0)</f>
        <v>0</v>
      </c>
      <c r="I259" s="4">
        <f>IF(AND(Tabla1[[#This Row],[cic]]=1,(AND(H258=1,H260=0))),1,0)</f>
        <v>0</v>
      </c>
      <c r="J259" s="4">
        <f>Tabla1[[#This Row],[Pas]]+J258</f>
        <v>2</v>
      </c>
    </row>
    <row r="260" spans="1:10" hidden="1" x14ac:dyDescent="0.25">
      <c r="A260">
        <v>987.43658447265602</v>
      </c>
      <c r="B260">
        <v>0.52317738300189398</v>
      </c>
      <c r="C260">
        <v>7.1585179739486204E-4</v>
      </c>
      <c r="D260">
        <v>0.52389322081580803</v>
      </c>
      <c r="E260">
        <v>-1.2314611694819199E-3</v>
      </c>
      <c r="F260">
        <f>Tabla1[[#This Row],[Axial Force ]]/$L$12</f>
        <v>20.571595509847</v>
      </c>
      <c r="G260">
        <f>Tabla1[[#This Row],[Axial Displacement ]]/$L$9</f>
        <v>6.4589800370604194E-3</v>
      </c>
      <c r="H260">
        <f>IF(Tabla1[[#This Row],[Axial Displacement Command ]]=D259,1,0)</f>
        <v>0</v>
      </c>
      <c r="I260" s="4">
        <f>IF(AND(Tabla1[[#This Row],[cic]]=1,(AND(H259=1,H261=0))),1,0)</f>
        <v>0</v>
      </c>
      <c r="J260" s="4">
        <f>Tabla1[[#This Row],[Pas]]+J259</f>
        <v>2</v>
      </c>
    </row>
    <row r="261" spans="1:10" hidden="1" x14ac:dyDescent="0.25">
      <c r="A261">
        <v>993.420654296875</v>
      </c>
      <c r="B261">
        <v>0.52744388813152898</v>
      </c>
      <c r="C261">
        <v>2.14040284163275E-4</v>
      </c>
      <c r="D261">
        <v>0.52722985856235005</v>
      </c>
      <c r="E261">
        <v>-3.7974959354869497E-4</v>
      </c>
      <c r="F261">
        <f>Tabla1[[#This Row],[Axial Force ]]/$L$12</f>
        <v>20.696263631184895</v>
      </c>
      <c r="G261">
        <f>Tabla1[[#This Row],[Axial Displacement ]]/$L$9</f>
        <v>6.5116529398954199E-3</v>
      </c>
      <c r="H261">
        <f>IF(Tabla1[[#This Row],[Axial Displacement Command ]]=D260,1,0)</f>
        <v>0</v>
      </c>
      <c r="I261" s="4">
        <f>IF(AND(Tabla1[[#This Row],[cic]]=1,(AND(H260=1,H262=0))),1,0)</f>
        <v>0</v>
      </c>
      <c r="J261" s="4">
        <f>Tabla1[[#This Row],[Pas]]+J260</f>
        <v>2</v>
      </c>
    </row>
    <row r="262" spans="1:10" hidden="1" x14ac:dyDescent="0.25">
      <c r="A262">
        <v>998.75799560546898</v>
      </c>
      <c r="B262">
        <v>0.52980420878156997</v>
      </c>
      <c r="C262">
        <v>7.6222420375415801E-4</v>
      </c>
      <c r="D262">
        <v>0.53056643810123205</v>
      </c>
      <c r="E262">
        <v>-8.1468965618114496E-4</v>
      </c>
      <c r="F262">
        <f>Tabla1[[#This Row],[Axial Force ]]/$L$12</f>
        <v>20.807458241780605</v>
      </c>
      <c r="G262">
        <f>Tabla1[[#This Row],[Axial Displacement ]]/$L$9</f>
        <v>6.5407927010070364E-3</v>
      </c>
      <c r="H262">
        <f>IF(Tabla1[[#This Row],[Axial Displacement Command ]]=D261,1,0)</f>
        <v>0</v>
      </c>
      <c r="I262" s="4">
        <f>IF(AND(Tabla1[[#This Row],[cic]]=1,(AND(H261=1,H263=0))),1,0)</f>
        <v>0</v>
      </c>
      <c r="J262" s="4">
        <f>Tabla1[[#This Row],[Pas]]+J261</f>
        <v>2</v>
      </c>
    </row>
    <row r="263" spans="1:10" hidden="1" x14ac:dyDescent="0.25">
      <c r="A263">
        <v>1003.63793945313</v>
      </c>
      <c r="B263">
        <v>0.53298356942832503</v>
      </c>
      <c r="C263">
        <v>9.1946122893204996E-4</v>
      </c>
      <c r="D263">
        <v>0.53390301764011405</v>
      </c>
      <c r="E263">
        <v>1.54803751684085E-3</v>
      </c>
      <c r="F263">
        <f>Tabla1[[#This Row],[Axial Force ]]/$L$12</f>
        <v>20.909123738606876</v>
      </c>
      <c r="G263">
        <f>Tabla1[[#This Row],[Axial Displacement ]]/$L$9</f>
        <v>6.5800440670163588E-3</v>
      </c>
      <c r="H263">
        <f>IF(Tabla1[[#This Row],[Axial Displacement Command ]]=D262,1,0)</f>
        <v>0</v>
      </c>
      <c r="I263" s="4">
        <f>IF(AND(Tabla1[[#This Row],[cic]]=1,(AND(H262=1,H264=0))),1,0)</f>
        <v>0</v>
      </c>
      <c r="J263" s="4">
        <f>Tabla1[[#This Row],[Pas]]+J262</f>
        <v>2</v>
      </c>
    </row>
    <row r="264" spans="1:10" hidden="1" x14ac:dyDescent="0.25">
      <c r="A264">
        <v>1008.37670898438</v>
      </c>
      <c r="B264">
        <v>0.53669931367039703</v>
      </c>
      <c r="C264">
        <v>5.4031607987781204E-4</v>
      </c>
      <c r="D264">
        <v>0.53723959717899605</v>
      </c>
      <c r="E264">
        <v>1.29884142552328E-3</v>
      </c>
      <c r="F264">
        <f>Tabla1[[#This Row],[Axial Force ]]/$L$12</f>
        <v>21.007848103841251</v>
      </c>
      <c r="G264">
        <f>Tabla1[[#This Row],[Axial Displacement ]]/$L$9</f>
        <v>6.6259174527209513E-3</v>
      </c>
      <c r="H264">
        <f>IF(Tabla1[[#This Row],[Axial Displacement Command ]]=D263,1,0)</f>
        <v>0</v>
      </c>
      <c r="I264" s="4">
        <f>IF(AND(Tabla1[[#This Row],[cic]]=1,(AND(H263=1,H265=0))),1,0)</f>
        <v>0</v>
      </c>
      <c r="J264" s="4">
        <f>Tabla1[[#This Row],[Pas]]+J263</f>
        <v>2</v>
      </c>
    </row>
    <row r="265" spans="1:10" hidden="1" x14ac:dyDescent="0.25">
      <c r="A265">
        <v>1014.35675048828</v>
      </c>
      <c r="B265">
        <v>0.53993938490748405</v>
      </c>
      <c r="C265">
        <v>6.3681602568976803E-4</v>
      </c>
      <c r="D265">
        <v>0.54057623492553797</v>
      </c>
      <c r="E265">
        <v>6.0283684888418098E-4</v>
      </c>
      <c r="F265">
        <f>Tabla1[[#This Row],[Axial Force ]]/$L$12</f>
        <v>21.132432301839167</v>
      </c>
      <c r="G265">
        <f>Tabla1[[#This Row],[Axial Displacement ]]/$L$9</f>
        <v>6.6659183321911616E-3</v>
      </c>
      <c r="H265">
        <f>IF(Tabla1[[#This Row],[Axial Displacement Command ]]=D264,1,0)</f>
        <v>0</v>
      </c>
      <c r="I265" s="4">
        <f>IF(AND(Tabla1[[#This Row],[cic]]=1,(AND(H264=1,H266=0))),1,0)</f>
        <v>0</v>
      </c>
      <c r="J265" s="4">
        <f>Tabla1[[#This Row],[Pas]]+J264</f>
        <v>2</v>
      </c>
    </row>
    <row r="266" spans="1:10" hidden="1" x14ac:dyDescent="0.25">
      <c r="A266">
        <v>1020.97546386719</v>
      </c>
      <c r="B266">
        <v>0.543361878953874</v>
      </c>
      <c r="C266">
        <v>5.5086610473153996E-4</v>
      </c>
      <c r="D266">
        <v>0.54391275625675894</v>
      </c>
      <c r="E266">
        <v>5.4435099627880802E-4</v>
      </c>
      <c r="F266">
        <f>Tabla1[[#This Row],[Axial Force ]]/$L$12</f>
        <v>21.270322163899792</v>
      </c>
      <c r="G266">
        <f>Tabla1[[#This Row],[Axial Displacement ]]/$L$9</f>
        <v>6.7081713451095553E-3</v>
      </c>
      <c r="H266">
        <f>IF(Tabla1[[#This Row],[Axial Displacement Command ]]=D265,1,0)</f>
        <v>0</v>
      </c>
      <c r="I266" s="4">
        <f>IF(AND(Tabla1[[#This Row],[cic]]=1,(AND(H265=1,H267=0))),1,0)</f>
        <v>0</v>
      </c>
      <c r="J266" s="4">
        <f>Tabla1[[#This Row],[Pas]]+J265</f>
        <v>2</v>
      </c>
    </row>
    <row r="267" spans="1:10" hidden="1" x14ac:dyDescent="0.25">
      <c r="A267">
        <v>1026.48608398438</v>
      </c>
      <c r="B267">
        <v>0.54570438805967603</v>
      </c>
      <c r="C267">
        <v>1.5450119690285601E-3</v>
      </c>
      <c r="D267">
        <v>0.54724939400330197</v>
      </c>
      <c r="E267">
        <v>-1.55317343342176E-3</v>
      </c>
      <c r="F267">
        <f>Tabla1[[#This Row],[Axial Force ]]/$L$12</f>
        <v>21.385126749674583</v>
      </c>
      <c r="G267">
        <f>Tabla1[[#This Row],[Axial Displacement ]]/$L$9</f>
        <v>6.7370912106132844E-3</v>
      </c>
      <c r="H267">
        <f>IF(Tabla1[[#This Row],[Axial Displacement Command ]]=D266,1,0)</f>
        <v>0</v>
      </c>
      <c r="I267" s="4">
        <f>IF(AND(Tabla1[[#This Row],[cic]]=1,(AND(H266=1,H268=0))),1,0)</f>
        <v>0</v>
      </c>
      <c r="J267" s="4">
        <f>Tabla1[[#This Row],[Pas]]+J266</f>
        <v>2</v>
      </c>
    </row>
    <row r="268" spans="1:10" hidden="1" x14ac:dyDescent="0.25">
      <c r="A268">
        <v>1032.80297851563</v>
      </c>
      <c r="B268">
        <v>0.54908392485231206</v>
      </c>
      <c r="C268">
        <v>1.5020370938145799E-3</v>
      </c>
      <c r="D268">
        <v>0.55058597354218397</v>
      </c>
      <c r="E268">
        <v>-1.36909045522771E-3</v>
      </c>
      <c r="F268">
        <f>Tabla1[[#This Row],[Axial Force ]]/$L$12</f>
        <v>21.516728719075626</v>
      </c>
      <c r="G268">
        <f>Tabla1[[#This Row],[Axial Displacement ]]/$L$9</f>
        <v>6.7788138870655806E-3</v>
      </c>
      <c r="H268">
        <f>IF(Tabla1[[#This Row],[Axial Displacement Command ]]=D267,1,0)</f>
        <v>0</v>
      </c>
      <c r="I268" s="4">
        <f>IF(AND(Tabla1[[#This Row],[cic]]=1,(AND(H267=1,H269=0))),1,0)</f>
        <v>0</v>
      </c>
      <c r="J268" s="4">
        <f>Tabla1[[#This Row],[Pas]]+J267</f>
        <v>2</v>
      </c>
    </row>
    <row r="269" spans="1:10" hidden="1" x14ac:dyDescent="0.25">
      <c r="A269">
        <v>1039.69018554688</v>
      </c>
      <c r="B269">
        <v>0.55259582586586498</v>
      </c>
      <c r="C269">
        <v>1.32668014884985E-3</v>
      </c>
      <c r="D269">
        <v>0.55392255308106497</v>
      </c>
      <c r="E269">
        <v>1.08330020509584E-4</v>
      </c>
      <c r="F269">
        <f>Tabla1[[#This Row],[Axial Force ]]/$L$12</f>
        <v>21.660212198893333</v>
      </c>
      <c r="G269">
        <f>Tabla1[[#This Row],[Axial Displacement ]]/$L$9</f>
        <v>6.8221706897020366E-3</v>
      </c>
      <c r="H269">
        <f>IF(Tabla1[[#This Row],[Axial Displacement Command ]]=D268,1,0)</f>
        <v>0</v>
      </c>
      <c r="I269" s="4">
        <f>IF(AND(Tabla1[[#This Row],[cic]]=1,(AND(H268=1,H270=0))),1,0)</f>
        <v>0</v>
      </c>
      <c r="J269" s="4">
        <f>Tabla1[[#This Row],[Pas]]+J268</f>
        <v>2</v>
      </c>
    </row>
    <row r="270" spans="1:10" hidden="1" x14ac:dyDescent="0.25">
      <c r="A270">
        <v>1044.38452148438</v>
      </c>
      <c r="B270">
        <v>0.55615423480048798</v>
      </c>
      <c r="C270">
        <v>1.1048913393096899E-3</v>
      </c>
      <c r="D270">
        <v>0.55725913261994697</v>
      </c>
      <c r="E270">
        <v>2.3046022761263902E-3</v>
      </c>
      <c r="F270">
        <f>Tabla1[[#This Row],[Axial Force ]]/$L$12</f>
        <v>21.758010864257916</v>
      </c>
      <c r="G270">
        <f>Tabla1[[#This Row],[Axial Displacement ]]/$L$9</f>
        <v>6.8661016642035553E-3</v>
      </c>
      <c r="H270">
        <f>IF(Tabla1[[#This Row],[Axial Displacement Command ]]=D269,1,0)</f>
        <v>0</v>
      </c>
      <c r="I270" s="4">
        <f>IF(AND(Tabla1[[#This Row],[cic]]=1,(AND(H269=1,H271=0))),1,0)</f>
        <v>0</v>
      </c>
      <c r="J270" s="4">
        <f>Tabla1[[#This Row],[Pas]]+J269</f>
        <v>2</v>
      </c>
    </row>
    <row r="271" spans="1:10" hidden="1" x14ac:dyDescent="0.25">
      <c r="A271">
        <v>1048.15649414063</v>
      </c>
      <c r="B271">
        <v>0.55880425497889497</v>
      </c>
      <c r="C271">
        <v>1.79147718881723E-3</v>
      </c>
      <c r="D271">
        <v>0.56059577036649</v>
      </c>
      <c r="E271">
        <v>1.16861804144719E-3</v>
      </c>
      <c r="F271">
        <f>Tabla1[[#This Row],[Axial Force ]]/$L$12</f>
        <v>21.836593627929791</v>
      </c>
      <c r="G271">
        <f>Tabla1[[#This Row],[Axial Displacement ]]/$L$9</f>
        <v>6.8988179627024072E-3</v>
      </c>
      <c r="H271">
        <f>IF(Tabla1[[#This Row],[Axial Displacement Command ]]=D270,1,0)</f>
        <v>0</v>
      </c>
      <c r="I271" s="4">
        <f>IF(AND(Tabla1[[#This Row],[cic]]=1,(AND(H270=1,H272=0))),1,0)</f>
        <v>0</v>
      </c>
      <c r="J271" s="4">
        <f>Tabla1[[#This Row],[Pas]]+J270</f>
        <v>2</v>
      </c>
    </row>
    <row r="272" spans="1:10" hidden="1" x14ac:dyDescent="0.25">
      <c r="A272">
        <v>1055.79992675781</v>
      </c>
      <c r="B272">
        <v>0.56344625772908297</v>
      </c>
      <c r="C272">
        <v>4.8601629032418698E-4</v>
      </c>
      <c r="D272">
        <v>0.56393229169771097</v>
      </c>
      <c r="E272">
        <v>-9.5246929276981995E-4</v>
      </c>
      <c r="F272">
        <f>Tabla1[[#This Row],[Axial Force ]]/$L$12</f>
        <v>21.995831807454376</v>
      </c>
      <c r="G272">
        <f>Tabla1[[#This Row],[Axial Displacement ]]/$L$9</f>
        <v>6.9561266386306535E-3</v>
      </c>
      <c r="H272">
        <f>IF(Tabla1[[#This Row],[Axial Displacement Command ]]=D271,1,0)</f>
        <v>0</v>
      </c>
      <c r="I272" s="4">
        <f>IF(AND(Tabla1[[#This Row],[cic]]=1,(AND(H271=1,H273=0))),1,0)</f>
        <v>0</v>
      </c>
      <c r="J272" s="4">
        <f>Tabla1[[#This Row],[Pas]]+J271</f>
        <v>2</v>
      </c>
    </row>
    <row r="273" spans="1:10" hidden="1" x14ac:dyDescent="0.25">
      <c r="A273">
        <v>1063.1806640625</v>
      </c>
      <c r="B273">
        <v>0.56679727276787195</v>
      </c>
      <c r="C273">
        <v>4.7165156047412898E-4</v>
      </c>
      <c r="D273">
        <v>0.567268929444253</v>
      </c>
      <c r="E273">
        <v>-1.22593530704762E-3</v>
      </c>
      <c r="F273">
        <f>Tabla1[[#This Row],[Axial Force ]]/$L$12</f>
        <v>22.14959716796875</v>
      </c>
      <c r="G273">
        <f>Tabla1[[#This Row],[Axial Displacement ]]/$L$9</f>
        <v>6.9974971946650862E-3</v>
      </c>
      <c r="H273">
        <f>IF(Tabla1[[#This Row],[Axial Displacement Command ]]=D272,1,0)</f>
        <v>0</v>
      </c>
      <c r="I273" s="4">
        <f>IF(AND(Tabla1[[#This Row],[cic]]=1,(AND(H272=1,H274=0))),1,0)</f>
        <v>0</v>
      </c>
      <c r="J273" s="4">
        <f>Tabla1[[#This Row],[Pas]]+J272</f>
        <v>2</v>
      </c>
    </row>
    <row r="274" spans="1:10" hidden="1" x14ac:dyDescent="0.25">
      <c r="A274">
        <v>1067.9013671875</v>
      </c>
      <c r="B274">
        <v>0.56966545525938295</v>
      </c>
      <c r="C274">
        <v>9.40084476042102E-4</v>
      </c>
      <c r="D274">
        <v>0.570605508983135</v>
      </c>
      <c r="E274">
        <v>-1.05280764728377E-3</v>
      </c>
      <c r="F274">
        <f>Tabla1[[#This Row],[Axial Force ]]/$L$12</f>
        <v>22.247945149739582</v>
      </c>
      <c r="G274">
        <f>Tabla1[[#This Row],[Axial Displacement ]]/$L$9</f>
        <v>7.0329068550541102E-3</v>
      </c>
      <c r="H274">
        <f>IF(Tabla1[[#This Row],[Axial Displacement Command ]]=D273,1,0)</f>
        <v>0</v>
      </c>
      <c r="I274" s="4">
        <f>IF(AND(Tabla1[[#This Row],[cic]]=1,(AND(H273=1,H275=0))),1,0)</f>
        <v>0</v>
      </c>
      <c r="J274" s="4">
        <f>Tabla1[[#This Row],[Pas]]+J273</f>
        <v>2</v>
      </c>
    </row>
    <row r="275" spans="1:10" hidden="1" x14ac:dyDescent="0.25">
      <c r="A275">
        <v>1073.23132324219</v>
      </c>
      <c r="B275">
        <v>0.57268026284873497</v>
      </c>
      <c r="C275">
        <v>1.26183033444249E-3</v>
      </c>
      <c r="D275">
        <v>0.573942088522017</v>
      </c>
      <c r="E275">
        <v>6.6985910507355595E-4</v>
      </c>
      <c r="F275">
        <f>Tabla1[[#This Row],[Axial Force ]]/$L$12</f>
        <v>22.35898590087896</v>
      </c>
      <c r="G275">
        <f>Tabla1[[#This Row],[Axial Displacement ]]/$L$9</f>
        <v>7.0701267018362345E-3</v>
      </c>
      <c r="H275">
        <f>IF(Tabla1[[#This Row],[Axial Displacement Command ]]=D274,1,0)</f>
        <v>0</v>
      </c>
      <c r="I275" s="4">
        <f>IF(AND(Tabla1[[#This Row],[cic]]=1,(AND(H274=1,H276=0))),1,0)</f>
        <v>0</v>
      </c>
      <c r="J275" s="4">
        <f>Tabla1[[#This Row],[Pas]]+J274</f>
        <v>2</v>
      </c>
    </row>
    <row r="276" spans="1:10" hidden="1" x14ac:dyDescent="0.25">
      <c r="A276">
        <v>1077.75048828125</v>
      </c>
      <c r="B276">
        <v>0.57479739189147905</v>
      </c>
      <c r="C276">
        <v>2.4812818537611699E-3</v>
      </c>
      <c r="D276">
        <v>0.577278668060899</v>
      </c>
      <c r="E276">
        <v>7.9799798413659995E-4</v>
      </c>
      <c r="F276">
        <f>Tabla1[[#This Row],[Axial Force ]]/$L$12</f>
        <v>22.453135172526043</v>
      </c>
      <c r="G276">
        <f>Tabla1[[#This Row],[Axial Displacement ]]/$L$9</f>
        <v>7.0962640974256671E-3</v>
      </c>
      <c r="H276">
        <f>IF(Tabla1[[#This Row],[Axial Displacement Command ]]=D275,1,0)</f>
        <v>0</v>
      </c>
      <c r="I276" s="4">
        <f>IF(AND(Tabla1[[#This Row],[cic]]=1,(AND(H275=1,H277=0))),1,0)</f>
        <v>0</v>
      </c>
      <c r="J276" s="4">
        <f>Tabla1[[#This Row],[Pas]]+J275</f>
        <v>2</v>
      </c>
    </row>
    <row r="277" spans="1:10" hidden="1" x14ac:dyDescent="0.25">
      <c r="A277">
        <v>1083.53369140625</v>
      </c>
      <c r="B277">
        <v>0.578953011427075</v>
      </c>
      <c r="C277">
        <v>1.6622543625999201E-3</v>
      </c>
      <c r="D277">
        <v>0.58061530580744103</v>
      </c>
      <c r="E277">
        <v>3.7989127577020603E-4</v>
      </c>
      <c r="F277">
        <f>Tabla1[[#This Row],[Axial Force ]]/$L$12</f>
        <v>22.573618570963543</v>
      </c>
      <c r="G277">
        <f>Tabla1[[#This Row],[Axial Displacement ]]/$L$9</f>
        <v>7.1475680423095682E-3</v>
      </c>
      <c r="H277">
        <f>IF(Tabla1[[#This Row],[Axial Displacement Command ]]=D276,1,0)</f>
        <v>0</v>
      </c>
      <c r="I277" s="4">
        <f>IF(AND(Tabla1[[#This Row],[cic]]=1,(AND(H276=1,H278=0))),1,0)</f>
        <v>0</v>
      </c>
      <c r="J277" s="4">
        <f>Tabla1[[#This Row],[Pas]]+J276</f>
        <v>2</v>
      </c>
    </row>
    <row r="278" spans="1:10" hidden="1" x14ac:dyDescent="0.25">
      <c r="A278">
        <v>1090.40661621094</v>
      </c>
      <c r="B278">
        <v>0.58279035147279501</v>
      </c>
      <c r="C278">
        <v>1.1614561117312401E-3</v>
      </c>
      <c r="D278">
        <v>0.58395182713866201</v>
      </c>
      <c r="E278">
        <v>7.13452891432098E-4</v>
      </c>
      <c r="F278">
        <f>Tabla1[[#This Row],[Axial Force ]]/$L$12</f>
        <v>22.716804504394585</v>
      </c>
      <c r="G278">
        <f>Tabla1[[#This Row],[Axial Displacement ]]/$L$9</f>
        <v>7.1949426107752474E-3</v>
      </c>
      <c r="H278">
        <f>IF(Tabla1[[#This Row],[Axial Displacement Command ]]=D277,1,0)</f>
        <v>0</v>
      </c>
      <c r="I278" s="4">
        <f>IF(AND(Tabla1[[#This Row],[cic]]=1,(AND(H277=1,H279=0))),1,0)</f>
        <v>0</v>
      </c>
      <c r="J278" s="4">
        <f>Tabla1[[#This Row],[Pas]]+J277</f>
        <v>2</v>
      </c>
    </row>
    <row r="279" spans="1:10" hidden="1" x14ac:dyDescent="0.25">
      <c r="A279">
        <v>1095.90222167969</v>
      </c>
      <c r="B279">
        <v>0.58620574418455396</v>
      </c>
      <c r="C279">
        <v>1.08271842691465E-3</v>
      </c>
      <c r="D279">
        <v>0.58728846488520503</v>
      </c>
      <c r="E279">
        <v>7.9121588214547999E-4</v>
      </c>
      <c r="F279">
        <f>Tabla1[[#This Row],[Axial Force ]]/$L$12</f>
        <v>22.831296284993542</v>
      </c>
      <c r="G279">
        <f>Tabla1[[#This Row],[Axial Displacement ]]/$L$9</f>
        <v>7.237107952895728E-3</v>
      </c>
      <c r="H279">
        <f>IF(Tabla1[[#This Row],[Axial Displacement Command ]]=D278,1,0)</f>
        <v>0</v>
      </c>
      <c r="I279" s="4">
        <f>IF(AND(Tabla1[[#This Row],[cic]]=1,(AND(H278=1,H280=0))),1,0)</f>
        <v>0</v>
      </c>
      <c r="J279" s="4">
        <f>Tabla1[[#This Row],[Pas]]+J278</f>
        <v>2</v>
      </c>
    </row>
    <row r="280" spans="1:10" hidden="1" x14ac:dyDescent="0.25">
      <c r="A280">
        <v>1103.18249511719</v>
      </c>
      <c r="B280">
        <v>0.58968900702893701</v>
      </c>
      <c r="C280">
        <v>9.3603136974707002E-4</v>
      </c>
      <c r="D280">
        <v>0.59062504442408703</v>
      </c>
      <c r="E280">
        <v>7.0142385766303105E-4</v>
      </c>
      <c r="F280">
        <f>Tabla1[[#This Row],[Axial Force ]]/$L$12</f>
        <v>22.982968648274792</v>
      </c>
      <c r="G280">
        <f>Tabla1[[#This Row],[Axial Displacement ]]/$L$9</f>
        <v>7.280111197888111E-3</v>
      </c>
      <c r="H280">
        <f>IF(Tabla1[[#This Row],[Axial Displacement Command ]]=D279,1,0)</f>
        <v>0</v>
      </c>
      <c r="I280" s="4">
        <f>IF(AND(Tabla1[[#This Row],[cic]]=1,(AND(H279=1,H281=0))),1,0)</f>
        <v>0</v>
      </c>
      <c r="J280" s="4">
        <f>Tabla1[[#This Row],[Pas]]+J279</f>
        <v>2</v>
      </c>
    </row>
    <row r="281" spans="1:10" hidden="1" x14ac:dyDescent="0.25">
      <c r="A281">
        <v>1108.25915527344</v>
      </c>
      <c r="B281">
        <v>0.59341191081330202</v>
      </c>
      <c r="C281">
        <v>5.4967404139460996E-4</v>
      </c>
      <c r="D281">
        <v>0.59396162396296903</v>
      </c>
      <c r="E281">
        <v>-1.03058276579304E-4</v>
      </c>
      <c r="F281">
        <f>Tabla1[[#This Row],[Axial Force ]]/$L$12</f>
        <v>23.088732401529999</v>
      </c>
      <c r="G281">
        <f>Tabla1[[#This Row],[Axial Displacement ]]/$L$9</f>
        <v>7.3260729730037291E-3</v>
      </c>
      <c r="H281">
        <f>IF(Tabla1[[#This Row],[Axial Displacement Command ]]=D280,1,0)</f>
        <v>0</v>
      </c>
      <c r="I281" s="4">
        <f>IF(AND(Tabla1[[#This Row],[cic]]=1,(AND(H280=1,H282=0))),1,0)</f>
        <v>0</v>
      </c>
      <c r="J281" s="4">
        <f>Tabla1[[#This Row],[Pas]]+J280</f>
        <v>2</v>
      </c>
    </row>
    <row r="282" spans="1:10" hidden="1" x14ac:dyDescent="0.25">
      <c r="A282">
        <v>1113.302734375</v>
      </c>
      <c r="B282">
        <v>0.59599400265142299</v>
      </c>
      <c r="C282">
        <v>1.30420926325314E-3</v>
      </c>
      <c r="D282">
        <v>0.59729820350185003</v>
      </c>
      <c r="E282">
        <v>-4.2200537109238201E-4</v>
      </c>
      <c r="F282">
        <f>Tabla1[[#This Row],[Axial Force ]]/$L$12</f>
        <v>23.193806966145832</v>
      </c>
      <c r="G282">
        <f>Tabla1[[#This Row],[Axial Displacement ]]/$L$9</f>
        <v>7.3579506500175678E-3</v>
      </c>
      <c r="H282">
        <f>IF(Tabla1[[#This Row],[Axial Displacement Command ]]=D281,1,0)</f>
        <v>0</v>
      </c>
      <c r="I282" s="4">
        <f>IF(AND(Tabla1[[#This Row],[cic]]=1,(AND(H281=1,H283=0))),1,0)</f>
        <v>0</v>
      </c>
      <c r="J282" s="4">
        <f>Tabla1[[#This Row],[Pas]]+J281</f>
        <v>2</v>
      </c>
    </row>
    <row r="283" spans="1:10" hidden="1" x14ac:dyDescent="0.25">
      <c r="A283">
        <v>1118.70654296875</v>
      </c>
      <c r="B283">
        <v>0.59977057389915001</v>
      </c>
      <c r="C283">
        <v>2.2947787670091199E-4</v>
      </c>
      <c r="D283">
        <v>0.60000002849847101</v>
      </c>
      <c r="E283">
        <v>1.6658681261105799E-3</v>
      </c>
      <c r="F283">
        <f>Tabla1[[#This Row],[Axial Force ]]/$L$12</f>
        <v>23.306386311848957</v>
      </c>
      <c r="G283">
        <f>Tabla1[[#This Row],[Axial Displacement ]]/$L$9</f>
        <v>7.4045749864092595E-3</v>
      </c>
      <c r="H283">
        <f>IF(Tabla1[[#This Row],[Axial Displacement Command ]]=D282,1,0)</f>
        <v>0</v>
      </c>
      <c r="I283" s="4">
        <f>IF(AND(Tabla1[[#This Row],[cic]]=1,(AND(H282=1,H284=0))),1,0)</f>
        <v>0</v>
      </c>
      <c r="J283" s="4">
        <f>Tabla1[[#This Row],[Pas]]+J282</f>
        <v>2</v>
      </c>
    </row>
    <row r="284" spans="1:10" hidden="1" x14ac:dyDescent="0.25">
      <c r="A284">
        <v>1120.40942382813</v>
      </c>
      <c r="B284">
        <v>0.60069677419960499</v>
      </c>
      <c r="C284">
        <v>6.96778272413212E-4</v>
      </c>
      <c r="D284">
        <v>0.60000002849847101</v>
      </c>
      <c r="E284">
        <v>1.43396107432636E-3</v>
      </c>
      <c r="F284">
        <f>Tabla1[[#This Row],[Axial Force ]]/$L$12</f>
        <v>23.341862996419376</v>
      </c>
      <c r="G284">
        <f>Tabla1[[#This Row],[Axial Displacement ]]/$L$9</f>
        <v>7.4160095580198147E-3</v>
      </c>
      <c r="H284">
        <f>IF(Tabla1[[#This Row],[Axial Displacement Command ]]=D283,1,0)</f>
        <v>1</v>
      </c>
      <c r="I284" s="4">
        <f>IF(AND(Tabla1[[#This Row],[cic]]=1,(AND(H283=1,H285=0))),1,0)</f>
        <v>0</v>
      </c>
      <c r="J284" s="4">
        <f>Tabla1[[#This Row],[Pas]]+J283</f>
        <v>2</v>
      </c>
    </row>
    <row r="285" spans="1:10" hidden="1" x14ac:dyDescent="0.25">
      <c r="A285">
        <v>1118.96008300781</v>
      </c>
      <c r="B285">
        <v>0.60110090998932697</v>
      </c>
      <c r="C285">
        <v>1.1008977480742E-3</v>
      </c>
      <c r="D285">
        <v>0.60000002849847101</v>
      </c>
      <c r="E285">
        <v>4.78354138522263E-4</v>
      </c>
      <c r="F285">
        <f>Tabla1[[#This Row],[Axial Force ]]/$L$12</f>
        <v>23.31166839599604</v>
      </c>
      <c r="G285">
        <f>Tabla1[[#This Row],[Axial Displacement ]]/$L$9</f>
        <v>7.4209988887571233E-3</v>
      </c>
      <c r="H285">
        <f>IF(Tabla1[[#This Row],[Axial Displacement Command ]]=D284,1,0)</f>
        <v>1</v>
      </c>
      <c r="I285" s="4">
        <f>IF(AND(Tabla1[[#This Row],[cic]]=1,(AND(H284=1,H286=0))),1,0)</f>
        <v>0</v>
      </c>
      <c r="J285" s="4">
        <f>Tabla1[[#This Row],[Pas]]+J284</f>
        <v>2</v>
      </c>
    </row>
    <row r="286" spans="1:10" hidden="1" x14ac:dyDescent="0.25">
      <c r="A286">
        <v>1115.78271484375</v>
      </c>
      <c r="B286">
        <v>0.60080050025135301</v>
      </c>
      <c r="C286">
        <v>8.0049039752339002E-4</v>
      </c>
      <c r="D286">
        <v>0.60000002849847101</v>
      </c>
      <c r="E286">
        <v>2.3533173134637798E-3</v>
      </c>
      <c r="F286">
        <f>Tabla1[[#This Row],[Axial Force ]]/$L$12</f>
        <v>23.245473225911457</v>
      </c>
      <c r="G286">
        <f>Tabla1[[#This Row],[Axial Displacement ]]/$L$9</f>
        <v>7.4172901265599136E-3</v>
      </c>
      <c r="H286">
        <f>IF(Tabla1[[#This Row],[Axial Displacement Command ]]=D285,1,0)</f>
        <v>1</v>
      </c>
      <c r="I286" s="4">
        <f>IF(AND(Tabla1[[#This Row],[cic]]=1,(AND(H285=1,H287=0))),1,0)</f>
        <v>0</v>
      </c>
      <c r="J286" s="4">
        <f>Tabla1[[#This Row],[Pas]]+J285</f>
        <v>2</v>
      </c>
    </row>
    <row r="287" spans="1:10" hidden="1" x14ac:dyDescent="0.25">
      <c r="A287">
        <v>1113.67419433594</v>
      </c>
      <c r="B287">
        <v>0.60060736723244201</v>
      </c>
      <c r="C287">
        <v>6.0737130525012595E-4</v>
      </c>
      <c r="D287">
        <v>0.60000002849847101</v>
      </c>
      <c r="E287">
        <v>1.2627674550458299E-3</v>
      </c>
      <c r="F287">
        <f>Tabla1[[#This Row],[Axial Force ]]/$L$12</f>
        <v>23.201545715332085</v>
      </c>
      <c r="G287">
        <f>Tabla1[[#This Row],[Axial Displacement ]]/$L$9</f>
        <v>7.4149057683017532E-3</v>
      </c>
      <c r="H287">
        <f>IF(Tabla1[[#This Row],[Axial Displacement Command ]]=D286,1,0)</f>
        <v>1</v>
      </c>
      <c r="I287" s="4">
        <f>IF(AND(Tabla1[[#This Row],[cic]]=1,(AND(H286=1,H288=0))),1,0)</f>
        <v>0</v>
      </c>
      <c r="J287" s="4">
        <f>Tabla1[[#This Row],[Pas]]+J286</f>
        <v>2</v>
      </c>
    </row>
    <row r="288" spans="1:10" hidden="1" x14ac:dyDescent="0.25">
      <c r="A288">
        <v>1112.35949707031</v>
      </c>
      <c r="B288">
        <v>0.60066819423809603</v>
      </c>
      <c r="C288">
        <v>6.6816807020586599E-4</v>
      </c>
      <c r="D288">
        <v>0.60000002849847101</v>
      </c>
      <c r="E288">
        <v>-1.65116603056958E-3</v>
      </c>
      <c r="F288">
        <f>Tabla1[[#This Row],[Axial Force ]]/$L$12</f>
        <v>23.17415618896479</v>
      </c>
      <c r="G288">
        <f>Tabla1[[#This Row],[Axial Displacement ]]/$L$9</f>
        <v>7.4156567189888403E-3</v>
      </c>
      <c r="H288">
        <f>IF(Tabla1[[#This Row],[Axial Displacement Command ]]=D287,1,0)</f>
        <v>1</v>
      </c>
      <c r="I288" s="4">
        <f>IF(AND(Tabla1[[#This Row],[cic]]=1,(AND(H287=1,H289=0))),1,0)</f>
        <v>0</v>
      </c>
      <c r="J288" s="4">
        <f>Tabla1[[#This Row],[Pas]]+J287</f>
        <v>2</v>
      </c>
    </row>
    <row r="289" spans="1:10" hidden="1" x14ac:dyDescent="0.25">
      <c r="A289">
        <v>1111.42517089844</v>
      </c>
      <c r="B289">
        <v>0.60004589613527104</v>
      </c>
      <c r="C289" s="2">
        <v>4.5895575340182397E-5</v>
      </c>
      <c r="D289">
        <v>0.60000002849847101</v>
      </c>
      <c r="E289">
        <v>-1.4009984852236799E-3</v>
      </c>
      <c r="F289">
        <f>Tabla1[[#This Row],[Axial Force ]]/$L$12</f>
        <v>23.154691060384167</v>
      </c>
      <c r="G289">
        <f>Tabla1[[#This Row],[Axial Displacement ]]/$L$9</f>
        <v>7.4079740263613709E-3</v>
      </c>
      <c r="H289">
        <f>IF(Tabla1[[#This Row],[Axial Displacement Command ]]=D288,1,0)</f>
        <v>1</v>
      </c>
      <c r="I289" s="4">
        <f>IF(AND(Tabla1[[#This Row],[cic]]=1,(AND(H288=1,H290=0))),1,0)</f>
        <v>0</v>
      </c>
      <c r="J289" s="4">
        <f>Tabla1[[#This Row],[Pas]]+J288</f>
        <v>2</v>
      </c>
    </row>
    <row r="290" spans="1:10" hidden="1" x14ac:dyDescent="0.25">
      <c r="A290">
        <v>1109.69348144531</v>
      </c>
      <c r="B290">
        <v>0.60049653984606299</v>
      </c>
      <c r="C290">
        <v>4.9650668643152996E-4</v>
      </c>
      <c r="D290">
        <v>0.60000002849847101</v>
      </c>
      <c r="E290">
        <v>6.6552223643156995E-4</v>
      </c>
      <c r="F290">
        <f>Tabla1[[#This Row],[Axial Force ]]/$L$12</f>
        <v>23.11861419677729</v>
      </c>
      <c r="G290">
        <f>Tabla1[[#This Row],[Axial Displacement ]]/$L$9</f>
        <v>7.4135375289637404E-3</v>
      </c>
      <c r="H290">
        <f>IF(Tabla1[[#This Row],[Axial Displacement Command ]]=D289,1,0)</f>
        <v>1</v>
      </c>
      <c r="I290" s="4">
        <f>IF(AND(Tabla1[[#This Row],[cic]]=1,(AND(H289=1,H291=0))),1,0)</f>
        <v>0</v>
      </c>
      <c r="J290" s="4">
        <f>Tabla1[[#This Row],[Pas]]+J289</f>
        <v>2</v>
      </c>
    </row>
    <row r="291" spans="1:10" hidden="1" x14ac:dyDescent="0.25">
      <c r="A291">
        <v>1109.19885253906</v>
      </c>
      <c r="B291">
        <v>0.60067174490541198</v>
      </c>
      <c r="C291">
        <v>6.7174437390349296E-4</v>
      </c>
      <c r="D291">
        <v>0.60000002849847101</v>
      </c>
      <c r="E291">
        <v>7.5566339319266295E-4</v>
      </c>
      <c r="F291">
        <f>Tabla1[[#This Row],[Axial Force ]]/$L$12</f>
        <v>23.108309427897083</v>
      </c>
      <c r="G291">
        <f>Tabla1[[#This Row],[Axial Displacement ]]/$L$9</f>
        <v>7.4157005543878021E-3</v>
      </c>
      <c r="H291">
        <f>IF(Tabla1[[#This Row],[Axial Displacement Command ]]=D290,1,0)</f>
        <v>1</v>
      </c>
      <c r="I291" s="4">
        <f>IF(AND(Tabla1[[#This Row],[cic]]=1,(AND(H290=1,H292=0))),1,0)</f>
        <v>0</v>
      </c>
      <c r="J291" s="4">
        <f>Tabla1[[#This Row],[Pas]]+J290</f>
        <v>2</v>
      </c>
    </row>
    <row r="292" spans="1:10" hidden="1" x14ac:dyDescent="0.25">
      <c r="A292">
        <v>1108.15124511719</v>
      </c>
      <c r="B292">
        <v>0.60059665702283405</v>
      </c>
      <c r="C292">
        <v>5.9664250784408101E-4</v>
      </c>
      <c r="D292">
        <v>0.60000002849847101</v>
      </c>
      <c r="E292" s="2">
        <v>-7.5400983234885603E-5</v>
      </c>
      <c r="F292">
        <f>Tabla1[[#This Row],[Axial Force ]]/$L$12</f>
        <v>23.086484273274792</v>
      </c>
      <c r="G292">
        <f>Tabla1[[#This Row],[Axial Displacement ]]/$L$9</f>
        <v>7.414773543491778E-3</v>
      </c>
      <c r="H292">
        <f>IF(Tabla1[[#This Row],[Axial Displacement Command ]]=D291,1,0)</f>
        <v>1</v>
      </c>
      <c r="I292" s="4">
        <f>IF(AND(Tabla1[[#This Row],[cic]]=1,(AND(H291=1,H293=0))),1,0)</f>
        <v>0</v>
      </c>
      <c r="J292" s="4">
        <f>Tabla1[[#This Row],[Pas]]+J291</f>
        <v>2</v>
      </c>
    </row>
    <row r="293" spans="1:10" hidden="1" x14ac:dyDescent="0.25">
      <c r="A293">
        <v>1106.44653320313</v>
      </c>
      <c r="B293">
        <v>0.60057878727093295</v>
      </c>
      <c r="C293">
        <v>5.7876110304278005E-4</v>
      </c>
      <c r="D293">
        <v>0.60000002849847101</v>
      </c>
      <c r="E293">
        <v>-3.6940039649380202E-4</v>
      </c>
      <c r="F293">
        <f>Tabla1[[#This Row],[Axial Force ]]/$L$12</f>
        <v>23.050969441731876</v>
      </c>
      <c r="G293">
        <f>Tabla1[[#This Row],[Axial Displacement ]]/$L$9</f>
        <v>7.4145529292707771E-3</v>
      </c>
      <c r="H293">
        <f>IF(Tabla1[[#This Row],[Axial Displacement Command ]]=D292,1,0)</f>
        <v>1</v>
      </c>
      <c r="I293" s="4">
        <f>IF(AND(Tabla1[[#This Row],[cic]]=1,(AND(H292=1,H294=0))),1,0)</f>
        <v>0</v>
      </c>
      <c r="J293" s="4">
        <f>Tabla1[[#This Row],[Pas]]+J292</f>
        <v>2</v>
      </c>
    </row>
    <row r="294" spans="1:10" hidden="1" x14ac:dyDescent="0.25">
      <c r="A294">
        <v>1106.50561523438</v>
      </c>
      <c r="B294">
        <v>0.60005666455254003</v>
      </c>
      <c r="C294" s="2">
        <v>5.6624411826078399E-5</v>
      </c>
      <c r="D294">
        <v>0.60000002849847101</v>
      </c>
      <c r="E294">
        <v>3.0715145840076699E-3</v>
      </c>
      <c r="F294">
        <f>Tabla1[[#This Row],[Axial Force ]]/$L$12</f>
        <v>23.052200317382916</v>
      </c>
      <c r="G294">
        <f>Tabla1[[#This Row],[Axial Displacement ]]/$L$9</f>
        <v>7.4081069697844448E-3</v>
      </c>
      <c r="H294">
        <f>IF(Tabla1[[#This Row],[Axial Displacement Command ]]=D293,1,0)</f>
        <v>1</v>
      </c>
      <c r="I294" s="4">
        <f>IF(AND(Tabla1[[#This Row],[cic]]=1,(AND(H293=1,H295=0))),1,0)</f>
        <v>0</v>
      </c>
      <c r="J294" s="4">
        <f>Tabla1[[#This Row],[Pas]]+J293</f>
        <v>2</v>
      </c>
    </row>
    <row r="295" spans="1:10" hidden="1" x14ac:dyDescent="0.25">
      <c r="A295">
        <v>1105.26574707031</v>
      </c>
      <c r="B295">
        <v>0.60079334070905999</v>
      </c>
      <c r="C295">
        <v>7.9333784697155395E-4</v>
      </c>
      <c r="D295">
        <v>0.60000002849847101</v>
      </c>
      <c r="E295">
        <v>-5.1366121624596403E-2</v>
      </c>
      <c r="F295">
        <f>Tabla1[[#This Row],[Axial Force ]]/$L$12</f>
        <v>23.026369730631458</v>
      </c>
      <c r="G295">
        <f>Tabla1[[#This Row],[Axial Displacement ]]/$L$9</f>
        <v>7.4172017371488888E-3</v>
      </c>
      <c r="H295">
        <f>IF(Tabla1[[#This Row],[Axial Displacement Command ]]=D294,1,0)</f>
        <v>1</v>
      </c>
      <c r="I295" s="4">
        <f>IF(AND(Tabla1[[#This Row],[cic]]=1,(AND(H294=1,H296=0))),1,0)</f>
        <v>0</v>
      </c>
      <c r="J295" s="4">
        <f>Tabla1[[#This Row],[Pas]]+J294</f>
        <v>2</v>
      </c>
    </row>
    <row r="296" spans="1:10" hidden="1" x14ac:dyDescent="0.25">
      <c r="A296">
        <v>1104.17578125</v>
      </c>
      <c r="B296">
        <v>0.60036778450012196</v>
      </c>
      <c r="C296">
        <v>3.6776066281163399E-4</v>
      </c>
      <c r="D296">
        <v>0.60000002849847101</v>
      </c>
      <c r="E296">
        <v>-8.2047995419998198E-4</v>
      </c>
      <c r="F296">
        <f>Tabla1[[#This Row],[Axial Force ]]/$L$12</f>
        <v>23.003662109375</v>
      </c>
      <c r="G296">
        <f>Tabla1[[#This Row],[Axial Displacement ]]/$L$9</f>
        <v>7.4119479567916289E-3</v>
      </c>
      <c r="H296">
        <f>IF(Tabla1[[#This Row],[Axial Displacement Command ]]=D295,1,0)</f>
        <v>1</v>
      </c>
      <c r="I296" s="4">
        <f>IF(AND(Tabla1[[#This Row],[cic]]=1,(AND(H295=1,H297=0))),1,0)</f>
        <v>0</v>
      </c>
      <c r="J296" s="4">
        <f>Tabla1[[#This Row],[Pas]]+J295</f>
        <v>2</v>
      </c>
    </row>
    <row r="297" spans="1:10" hidden="1" x14ac:dyDescent="0.25">
      <c r="A297">
        <v>1102.92639160156</v>
      </c>
      <c r="B297">
        <v>0.60040713287890002</v>
      </c>
      <c r="C297">
        <v>4.0709971926844403E-4</v>
      </c>
      <c r="D297">
        <v>0.60000002849847101</v>
      </c>
      <c r="E297">
        <v>-3.8603215557486697E-4</v>
      </c>
      <c r="F297">
        <f>Tabla1[[#This Row],[Axial Force ]]/$L$12</f>
        <v>22.977633158365833</v>
      </c>
      <c r="G297">
        <f>Tabla1[[#This Row],[Axial Displacement ]]/$L$9</f>
        <v>7.412433739245679E-3</v>
      </c>
      <c r="H297">
        <f>IF(Tabla1[[#This Row],[Axial Displacement Command ]]=D296,1,0)</f>
        <v>1</v>
      </c>
      <c r="I297" s="4">
        <f>IF(AND(Tabla1[[#This Row],[cic]]=1,(AND(H296=1,H298=0))),1,0)</f>
        <v>0</v>
      </c>
      <c r="J297" s="4">
        <f>Tabla1[[#This Row],[Pas]]+J296</f>
        <v>2</v>
      </c>
    </row>
    <row r="298" spans="1:10" hidden="1" x14ac:dyDescent="0.25">
      <c r="A298">
        <v>1101.73327636719</v>
      </c>
      <c r="B298">
        <v>0.60076115187257495</v>
      </c>
      <c r="C298">
        <v>7.6115134106657901E-4</v>
      </c>
      <c r="D298">
        <v>0.60000002849847101</v>
      </c>
      <c r="E298">
        <v>-1.8960076886287401E-3</v>
      </c>
      <c r="F298">
        <f>Tabla1[[#This Row],[Axial Force ]]/$L$12</f>
        <v>22.952776590983124</v>
      </c>
      <c r="G298">
        <f>Tabla1[[#This Row],[Axial Displacement ]]/$L$9</f>
        <v>7.4168043441058635E-3</v>
      </c>
      <c r="H298">
        <f>IF(Tabla1[[#This Row],[Axial Displacement Command ]]=D297,1,0)</f>
        <v>1</v>
      </c>
      <c r="I298" s="4">
        <f>IF(AND(Tabla1[[#This Row],[cic]]=1,(AND(H297=1,H299=0))),1,0)</f>
        <v>0</v>
      </c>
      <c r="J298" s="4">
        <f>Tabla1[[#This Row],[Pas]]+J297</f>
        <v>2</v>
      </c>
    </row>
    <row r="299" spans="1:10" hidden="1" x14ac:dyDescent="0.25">
      <c r="A299">
        <v>1100.88696289063</v>
      </c>
      <c r="B299">
        <v>0.60030701570212797</v>
      </c>
      <c r="C299">
        <v>3.0696392627760398E-4</v>
      </c>
      <c r="D299">
        <v>0.60000002849847101</v>
      </c>
      <c r="E299">
        <v>-2.3868773268986799E-4</v>
      </c>
      <c r="F299">
        <f>Tabla1[[#This Row],[Axial Force ]]/$L$12</f>
        <v>22.935145060221458</v>
      </c>
      <c r="G299">
        <f>Tabla1[[#This Row],[Axial Displacement ]]/$L$9</f>
        <v>7.4111977247176292E-3</v>
      </c>
      <c r="H299">
        <f>IF(Tabla1[[#This Row],[Axial Displacement Command ]]=D298,1,0)</f>
        <v>1</v>
      </c>
      <c r="I299" s="4">
        <f>IF(AND(Tabla1[[#This Row],[cic]]=1,(AND(H298=1,H300=0))),1,0)</f>
        <v>0</v>
      </c>
      <c r="J299" s="4">
        <f>Tabla1[[#This Row],[Pas]]+J298</f>
        <v>2</v>
      </c>
    </row>
    <row r="300" spans="1:10" hidden="1" x14ac:dyDescent="0.25">
      <c r="A300">
        <v>1100.80773925781</v>
      </c>
      <c r="B300">
        <v>0.60040713287890002</v>
      </c>
      <c r="C300">
        <v>4.0709971926844403E-4</v>
      </c>
      <c r="D300">
        <v>0.60000002849847101</v>
      </c>
      <c r="E300">
        <v>-1.7531725404751301E-4</v>
      </c>
      <c r="F300">
        <f>Tabla1[[#This Row],[Axial Force ]]/$L$12</f>
        <v>22.93349456787104</v>
      </c>
      <c r="G300">
        <f>Tabla1[[#This Row],[Axial Displacement ]]/$L$9</f>
        <v>7.412433739245679E-3</v>
      </c>
      <c r="H300">
        <f>IF(Tabla1[[#This Row],[Axial Displacement Command ]]=D299,1,0)</f>
        <v>1</v>
      </c>
      <c r="I300" s="4">
        <f>IF(AND(Tabla1[[#This Row],[cic]]=1,(AND(H299=1,H301=0))),1,0)</f>
        <v>0</v>
      </c>
      <c r="J300" s="4">
        <f>Tabla1[[#This Row],[Pas]]+J299</f>
        <v>2</v>
      </c>
    </row>
    <row r="301" spans="1:10" hidden="1" x14ac:dyDescent="0.25">
      <c r="A301">
        <v>1099.51867675781</v>
      </c>
      <c r="B301">
        <v>0.60077907983213696</v>
      </c>
      <c r="C301">
        <v>7.79032689024461E-4</v>
      </c>
      <c r="D301">
        <v>0.60000002849847101</v>
      </c>
      <c r="E301">
        <v>2.17440074834485E-4</v>
      </c>
      <c r="F301">
        <f>Tabla1[[#This Row],[Axial Force ]]/$L$12</f>
        <v>22.90663909912104</v>
      </c>
      <c r="G301">
        <f>Tabla1[[#This Row],[Axial Displacement ]]/$L$9</f>
        <v>7.4170256769399623E-3</v>
      </c>
      <c r="H301">
        <f>IF(Tabla1[[#This Row],[Axial Displacement Command ]]=D300,1,0)</f>
        <v>1</v>
      </c>
      <c r="I301" s="4">
        <f>IF(AND(Tabla1[[#This Row],[cic]]=1,(AND(H300=1,H302=0))),1,0)</f>
        <v>0</v>
      </c>
      <c r="J301" s="4">
        <f>Tabla1[[#This Row],[Pas]]+J300</f>
        <v>2</v>
      </c>
    </row>
    <row r="302" spans="1:10" hidden="1" x14ac:dyDescent="0.25">
      <c r="A302">
        <v>1099.33862304688</v>
      </c>
      <c r="B302">
        <v>0.60073612257838205</v>
      </c>
      <c r="C302">
        <v>7.3611738571344198E-4</v>
      </c>
      <c r="D302">
        <v>0.60000002849847101</v>
      </c>
      <c r="E302">
        <v>7.2755619839881503E-4</v>
      </c>
      <c r="F302">
        <f>Tabla1[[#This Row],[Axial Force ]]/$L$12</f>
        <v>22.902887980143333</v>
      </c>
      <c r="G302">
        <f>Tabla1[[#This Row],[Axial Displacement ]]/$L$9</f>
        <v>7.4164953404738526E-3</v>
      </c>
      <c r="H302">
        <f>IF(Tabla1[[#This Row],[Axial Displacement Command ]]=D301,1,0)</f>
        <v>1</v>
      </c>
      <c r="I302" s="4">
        <f>IF(AND(Tabla1[[#This Row],[cic]]=1,(AND(H301=1,H303=0))),1,0)</f>
        <v>1</v>
      </c>
      <c r="J302" s="4">
        <f>Tabla1[[#This Row],[Pas]]+J301</f>
        <v>3</v>
      </c>
    </row>
    <row r="303" spans="1:10" hidden="1" x14ac:dyDescent="0.25">
      <c r="A303">
        <v>1098.40295410156</v>
      </c>
      <c r="B303">
        <v>0.60170533834025297</v>
      </c>
      <c r="C303">
        <v>1.91688536688162E-3</v>
      </c>
      <c r="D303">
        <v>0.59978844365105</v>
      </c>
      <c r="E303">
        <v>6.7751039978247696E-4</v>
      </c>
      <c r="F303">
        <f>Tabla1[[#This Row],[Axial Force ]]/$L$12</f>
        <v>22.883394877115833</v>
      </c>
      <c r="G303">
        <f>Tabla1[[#This Row],[Axial Displacement ]]/$L$9</f>
        <v>7.428460967163617E-3</v>
      </c>
      <c r="H303">
        <f>IF(Tabla1[[#This Row],[Axial Displacement Command ]]=D302,1,0)</f>
        <v>0</v>
      </c>
      <c r="I303" s="4">
        <f>IF(AND(Tabla1[[#This Row],[cic]]=1,(AND(H302=1,H304=0))),1,0)</f>
        <v>0</v>
      </c>
      <c r="J303" s="4">
        <f>Tabla1[[#This Row],[Pas]]+J302</f>
        <v>3</v>
      </c>
    </row>
    <row r="304" spans="1:10" hidden="1" x14ac:dyDescent="0.25">
      <c r="A304">
        <v>1094.21411132813</v>
      </c>
      <c r="B304">
        <v>0.59915898600593198</v>
      </c>
      <c r="C304">
        <v>2.7071832846559101E-3</v>
      </c>
      <c r="D304">
        <v>0.59645180590450797</v>
      </c>
      <c r="E304">
        <v>1.26948827983142E-3</v>
      </c>
      <c r="F304">
        <f>Tabla1[[#This Row],[Axial Force ]]/$L$12</f>
        <v>22.796127319336041</v>
      </c>
      <c r="G304">
        <f>Tabla1[[#This Row],[Axial Displacement ]]/$L$9</f>
        <v>7.3970245185917532E-3</v>
      </c>
      <c r="H304">
        <f>IF(Tabla1[[#This Row],[Axial Displacement Command ]]=D303,1,0)</f>
        <v>0</v>
      </c>
      <c r="I304" s="4">
        <f>IF(AND(Tabla1[[#This Row],[cic]]=1,(AND(H303=1,H305=0))),1,0)</f>
        <v>0</v>
      </c>
      <c r="J304" s="4">
        <f>Tabla1[[#This Row],[Pas]]+J303</f>
        <v>3</v>
      </c>
    </row>
    <row r="305" spans="1:10" hidden="1" x14ac:dyDescent="0.25">
      <c r="A305">
        <v>1085.17712402344</v>
      </c>
      <c r="B305">
        <v>0.59567572316154804</v>
      </c>
      <c r="C305">
        <v>2.5604367692721999E-3</v>
      </c>
      <c r="D305">
        <v>0.59311528457328699</v>
      </c>
      <c r="E305">
        <v>-1.00467359516188E-2</v>
      </c>
      <c r="F305">
        <f>Tabla1[[#This Row],[Axial Force ]]/$L$12</f>
        <v>22.607856750488335</v>
      </c>
      <c r="G305">
        <f>Tabla1[[#This Row],[Axial Displacement ]]/$L$9</f>
        <v>7.354021273599359E-3</v>
      </c>
      <c r="H305">
        <f>IF(Tabla1[[#This Row],[Axial Displacement Command ]]=D304,1,0)</f>
        <v>0</v>
      </c>
      <c r="I305" s="4">
        <f>IF(AND(Tabla1[[#This Row],[cic]]=1,(AND(H304=1,H306=0))),1,0)</f>
        <v>0</v>
      </c>
      <c r="J305" s="4">
        <f>Tabla1[[#This Row],[Pas]]+J304</f>
        <v>3</v>
      </c>
    </row>
    <row r="306" spans="1:10" hidden="1" x14ac:dyDescent="0.25">
      <c r="A306">
        <v>1077.37182617188</v>
      </c>
      <c r="B306">
        <v>0.59256789973005697</v>
      </c>
      <c r="C306">
        <v>2.7892590424016799E-3</v>
      </c>
      <c r="D306">
        <v>0.58977864682674397</v>
      </c>
      <c r="E306">
        <v>-1.95158236238058E-4</v>
      </c>
      <c r="F306">
        <f>Tabla1[[#This Row],[Axial Force ]]/$L$12</f>
        <v>22.445246378580833</v>
      </c>
      <c r="G306">
        <f>Tabla1[[#This Row],[Axial Displacement ]]/$L$9</f>
        <v>7.3156530830871232E-3</v>
      </c>
      <c r="H306">
        <f>IF(Tabla1[[#This Row],[Axial Displacement Command ]]=D305,1,0)</f>
        <v>0</v>
      </c>
      <c r="I306" s="4">
        <f>IF(AND(Tabla1[[#This Row],[cic]]=1,(AND(H305=1,H307=0))),1,0)</f>
        <v>0</v>
      </c>
      <c r="J306" s="4">
        <f>Tabla1[[#This Row],[Pas]]+J305</f>
        <v>3</v>
      </c>
    </row>
    <row r="307" spans="1:10" hidden="1" x14ac:dyDescent="0.25">
      <c r="A307">
        <v>1068.94177246094</v>
      </c>
      <c r="B307">
        <v>0.59030769625678703</v>
      </c>
      <c r="C307">
        <v>3.8656594369967899E-3</v>
      </c>
      <c r="D307">
        <v>0.58644206728786197</v>
      </c>
      <c r="E307">
        <v>-5.02962905102322E-4</v>
      </c>
      <c r="F307">
        <f>Tabla1[[#This Row],[Axial Force ]]/$L$12</f>
        <v>22.269620259602917</v>
      </c>
      <c r="G307">
        <f>Tabla1[[#This Row],[Axial Displacement ]]/$L$9</f>
        <v>7.2877493365035434E-3</v>
      </c>
      <c r="H307">
        <f>IF(Tabla1[[#This Row],[Axial Displacement Command ]]=D306,1,0)</f>
        <v>0</v>
      </c>
      <c r="I307" s="4">
        <f>IF(AND(Tabla1[[#This Row],[cic]]=1,(AND(H306=1,H308=0))),1,0)</f>
        <v>0</v>
      </c>
      <c r="J307" s="4">
        <f>Tabla1[[#This Row],[Pas]]+J306</f>
        <v>3</v>
      </c>
    </row>
    <row r="308" spans="1:10" hidden="1" x14ac:dyDescent="0.25">
      <c r="A308">
        <v>1061.07641601563</v>
      </c>
      <c r="B308">
        <v>0.58567285304889105</v>
      </c>
      <c r="C308">
        <v>2.5673509753687501E-3</v>
      </c>
      <c r="D308">
        <v>0.58310548774898097</v>
      </c>
      <c r="E308">
        <v>5.1573692871897904E-4</v>
      </c>
      <c r="F308">
        <f>Tabla1[[#This Row],[Axial Force ]]/$L$12</f>
        <v>22.105758666992291</v>
      </c>
      <c r="G308">
        <f>Tabla1[[#This Row],[Axial Displacement ]]/$L$9</f>
        <v>7.2305290499863097E-3</v>
      </c>
      <c r="H308">
        <f>IF(Tabla1[[#This Row],[Axial Displacement Command ]]=D307,1,0)</f>
        <v>0</v>
      </c>
      <c r="I308" s="4">
        <f>IF(AND(Tabla1[[#This Row],[cic]]=1,(AND(H307=1,H309=0))),1,0)</f>
        <v>0</v>
      </c>
      <c r="J308" s="4">
        <f>Tabla1[[#This Row],[Pas]]+J307</f>
        <v>3</v>
      </c>
    </row>
    <row r="309" spans="1:10" hidden="1" x14ac:dyDescent="0.25">
      <c r="A309">
        <v>1052.52709960938</v>
      </c>
      <c r="B309">
        <v>0.583001354243606</v>
      </c>
      <c r="C309">
        <v>3.23247900269052E-3</v>
      </c>
      <c r="D309">
        <v>0.57976890821009897</v>
      </c>
      <c r="E309">
        <v>4.2201702399324902E-4</v>
      </c>
      <c r="F309">
        <f>Tabla1[[#This Row],[Axial Force ]]/$L$12</f>
        <v>21.927647908528751</v>
      </c>
      <c r="G309">
        <f>Tabla1[[#This Row],[Axial Displacement ]]/$L$9</f>
        <v>7.1975475832543948E-3</v>
      </c>
      <c r="H309">
        <f>IF(Tabla1[[#This Row],[Axial Displacement Command ]]=D308,1,0)</f>
        <v>0</v>
      </c>
      <c r="I309" s="4">
        <f>IF(AND(Tabla1[[#This Row],[cic]]=1,(AND(H308=1,H310=0))),1,0)</f>
        <v>0</v>
      </c>
      <c r="J309" s="4">
        <f>Tabla1[[#This Row],[Pas]]+J308</f>
        <v>3</v>
      </c>
    </row>
    <row r="310" spans="1:10" hidden="1" x14ac:dyDescent="0.25">
      <c r="A310">
        <v>1044.40832519531</v>
      </c>
      <c r="B310">
        <v>0.57990790810435999</v>
      </c>
      <c r="C310">
        <v>3.4756064906105201E-3</v>
      </c>
      <c r="D310">
        <v>0.57643227046355605</v>
      </c>
      <c r="E310">
        <v>8.4855207660439202E-4</v>
      </c>
      <c r="F310">
        <f>Tabla1[[#This Row],[Axial Force ]]/$L$12</f>
        <v>21.75850677490229</v>
      </c>
      <c r="G310">
        <f>Tabla1[[#This Row],[Axial Displacement ]]/$L$9</f>
        <v>7.1593568901772838E-3</v>
      </c>
      <c r="H310">
        <f>IF(Tabla1[[#This Row],[Axial Displacement Command ]]=D309,1,0)</f>
        <v>0</v>
      </c>
      <c r="I310" s="4">
        <f>IF(AND(Tabla1[[#This Row],[cic]]=1,(AND(H309=1,H311=0))),1,0)</f>
        <v>0</v>
      </c>
      <c r="J310" s="4">
        <f>Tabla1[[#This Row],[Pas]]+J309</f>
        <v>3</v>
      </c>
    </row>
    <row r="311" spans="1:10" hidden="1" x14ac:dyDescent="0.25">
      <c r="A311">
        <v>1034.90478515625</v>
      </c>
      <c r="B311">
        <v>0.57606340851634696</v>
      </c>
      <c r="C311">
        <v>2.96765574603342E-3</v>
      </c>
      <c r="D311">
        <v>0.57309574913233496</v>
      </c>
      <c r="E311">
        <v>1.72785826180188E-3</v>
      </c>
      <c r="F311">
        <f>Tabla1[[#This Row],[Axial Force ]]/$L$12</f>
        <v>21.560516357421875</v>
      </c>
      <c r="G311">
        <f>Tabla1[[#This Row],[Axial Displacement ]]/$L$9</f>
        <v>7.1118939323005798E-3</v>
      </c>
      <c r="H311">
        <f>IF(Tabla1[[#This Row],[Axial Displacement Command ]]=D310,1,0)</f>
        <v>0</v>
      </c>
      <c r="I311" s="4">
        <f>IF(AND(Tabla1[[#This Row],[cic]]=1,(AND(H310=1,H312=0))),1,0)</f>
        <v>0</v>
      </c>
      <c r="J311" s="4">
        <f>Tabla1[[#This Row],[Pas]]+J310</f>
        <v>3</v>
      </c>
    </row>
    <row r="312" spans="1:10" hidden="1" x14ac:dyDescent="0.25">
      <c r="A312">
        <v>1026.69384765625</v>
      </c>
      <c r="B312">
        <v>0.57223322801291898</v>
      </c>
      <c r="C312">
        <v>2.4740695607761202E-3</v>
      </c>
      <c r="D312">
        <v>0.56975911138579205</v>
      </c>
      <c r="E312">
        <v>-5.2036301667612904E-4</v>
      </c>
      <c r="F312">
        <f>Tabla1[[#This Row],[Axial Force ]]/$L$12</f>
        <v>21.389455159505207</v>
      </c>
      <c r="G312">
        <f>Tabla1[[#This Row],[Axial Displacement ]]/$L$9</f>
        <v>7.0646077532459132E-3</v>
      </c>
      <c r="H312">
        <f>IF(Tabla1[[#This Row],[Axial Displacement Command ]]=D311,1,0)</f>
        <v>0</v>
      </c>
      <c r="I312" s="4">
        <f>IF(AND(Tabla1[[#This Row],[cic]]=1,(AND(H311=1,H313=0))),1,0)</f>
        <v>0</v>
      </c>
      <c r="J312" s="4">
        <f>Tabla1[[#This Row],[Pas]]+J311</f>
        <v>3</v>
      </c>
    </row>
    <row r="313" spans="1:10" hidden="1" x14ac:dyDescent="0.25">
      <c r="A313">
        <v>1019.96563720703</v>
      </c>
      <c r="B313">
        <v>0.56984426919370901</v>
      </c>
      <c r="C313">
        <v>3.4217239317513299E-3</v>
      </c>
      <c r="D313">
        <v>0.56642253184691105</v>
      </c>
      <c r="E313">
        <v>-6.7576479523268095E-4</v>
      </c>
      <c r="F313">
        <f>Tabla1[[#This Row],[Axial Force ]]/$L$12</f>
        <v>21.249284108479792</v>
      </c>
      <c r="G313">
        <f>Tabla1[[#This Row],[Axial Displacement ]]/$L$9</f>
        <v>7.0351144344902349E-3</v>
      </c>
      <c r="H313">
        <f>IF(Tabla1[[#This Row],[Axial Displacement Command ]]=D312,1,0)</f>
        <v>0</v>
      </c>
      <c r="I313" s="4">
        <f>IF(AND(Tabla1[[#This Row],[cic]]=1,(AND(H312=1,H314=0))),1,0)</f>
        <v>0</v>
      </c>
      <c r="J313" s="4">
        <f>Tabla1[[#This Row],[Pas]]+J312</f>
        <v>3</v>
      </c>
    </row>
    <row r="314" spans="1:10" hidden="1" x14ac:dyDescent="0.25">
      <c r="A314">
        <v>1011.89038085938</v>
      </c>
      <c r="B314">
        <v>0.56645390577614296</v>
      </c>
      <c r="C314">
        <v>3.3679605166980799E-3</v>
      </c>
      <c r="D314">
        <v>0.56308595230802905</v>
      </c>
      <c r="E314">
        <v>-7.9347125847562005E-4</v>
      </c>
      <c r="F314">
        <f>Tabla1[[#This Row],[Axial Force ]]/$L$12</f>
        <v>21.081049601237083</v>
      </c>
      <c r="G314">
        <f>Tabla1[[#This Row],[Axial Displacement ]]/$L$9</f>
        <v>6.9932580960017652E-3</v>
      </c>
      <c r="H314">
        <f>IF(Tabla1[[#This Row],[Axial Displacement Command ]]=D313,1,0)</f>
        <v>0</v>
      </c>
      <c r="I314" s="4">
        <f>IF(AND(Tabla1[[#This Row],[cic]]=1,(AND(H313=1,H315=0))),1,0)</f>
        <v>0</v>
      </c>
      <c r="J314" s="4">
        <f>Tabla1[[#This Row],[Pas]]+J313</f>
        <v>3</v>
      </c>
    </row>
    <row r="315" spans="1:10" hidden="1" x14ac:dyDescent="0.25">
      <c r="A315">
        <v>1002.75549316406</v>
      </c>
      <c r="B315">
        <v>0.56228041648864702</v>
      </c>
      <c r="C315">
        <v>2.5310516775789399E-3</v>
      </c>
      <c r="D315">
        <v>0.55974937276914705</v>
      </c>
      <c r="E315">
        <v>-1.1621309567999599E-3</v>
      </c>
      <c r="F315">
        <f>Tabla1[[#This Row],[Axial Force ]]/$L$12</f>
        <v>20.890739440917915</v>
      </c>
      <c r="G315">
        <f>Tabla1[[#This Row],[Axial Displacement ]]/$L$9</f>
        <v>6.9417335368968771E-3</v>
      </c>
      <c r="H315">
        <f>IF(Tabla1[[#This Row],[Axial Displacement Command ]]=D314,1,0)</f>
        <v>0</v>
      </c>
      <c r="I315" s="4">
        <f>IF(AND(Tabla1[[#This Row],[cic]]=1,(AND(H314=1,H316=0))),1,0)</f>
        <v>0</v>
      </c>
      <c r="J315" s="4">
        <f>Tabla1[[#This Row],[Pas]]+J314</f>
        <v>3</v>
      </c>
    </row>
    <row r="316" spans="1:10" hidden="1" x14ac:dyDescent="0.25">
      <c r="A316">
        <v>994.23059082031295</v>
      </c>
      <c r="B316">
        <v>0.55860402062535297</v>
      </c>
      <c r="C316">
        <v>2.1912455849815199E-3</v>
      </c>
      <c r="D316">
        <v>0.55641273502260402</v>
      </c>
      <c r="E316">
        <v>1.6698354556865501E-3</v>
      </c>
      <c r="F316">
        <f>Tabla1[[#This Row],[Axial Force ]]/$L$12</f>
        <v>20.713137308756519</v>
      </c>
      <c r="G316">
        <f>Tabla1[[#This Row],[Axial Displacement ]]/$L$9</f>
        <v>6.8963459336463329E-3</v>
      </c>
      <c r="H316">
        <f>IF(Tabla1[[#This Row],[Axial Displacement Command ]]=D315,1,0)</f>
        <v>0</v>
      </c>
      <c r="I316" s="4">
        <f>IF(AND(Tabla1[[#This Row],[cic]]=1,(AND(H315=1,H317=0))),1,0)</f>
        <v>0</v>
      </c>
      <c r="J316" s="4">
        <f>Tabla1[[#This Row],[Pas]]+J315</f>
        <v>3</v>
      </c>
    </row>
    <row r="317" spans="1:10" hidden="1" x14ac:dyDescent="0.25">
      <c r="A317">
        <v>987.00061035156295</v>
      </c>
      <c r="B317">
        <v>0.55600405903533101</v>
      </c>
      <c r="C317">
        <v>2.9278396596055202E-3</v>
      </c>
      <c r="D317">
        <v>0.55307621369138404</v>
      </c>
      <c r="E317">
        <v>8.4414654111242304E-4</v>
      </c>
      <c r="F317">
        <f>Tabla1[[#This Row],[Axial Force ]]/$L$12</f>
        <v>20.562512715657562</v>
      </c>
      <c r="G317">
        <f>Tabla1[[#This Row],[Axial Displacement ]]/$L$9</f>
        <v>6.8642476424114942E-3</v>
      </c>
      <c r="H317">
        <f>IF(Tabla1[[#This Row],[Axial Displacement Command ]]=D316,1,0)</f>
        <v>0</v>
      </c>
      <c r="I317" s="4">
        <f>IF(AND(Tabla1[[#This Row],[cic]]=1,(AND(H316=1,H318=0))),1,0)</f>
        <v>0</v>
      </c>
      <c r="J317" s="4">
        <f>Tabla1[[#This Row],[Pas]]+J316</f>
        <v>3</v>
      </c>
    </row>
    <row r="318" spans="1:10" hidden="1" x14ac:dyDescent="0.25">
      <c r="A318">
        <v>979.66564941406295</v>
      </c>
      <c r="B318">
        <v>0.55256724590435602</v>
      </c>
      <c r="C318">
        <v>2.8276442662900098E-3</v>
      </c>
      <c r="D318">
        <v>0.54973957594484102</v>
      </c>
      <c r="E318">
        <v>2.0688739823526698E-3</v>
      </c>
      <c r="F318">
        <f>Tabla1[[#This Row],[Axial Force ]]/$L$12</f>
        <v>20.409701029459644</v>
      </c>
      <c r="G318">
        <f>Tabla1[[#This Row],[Axial Displacement ]]/$L$9</f>
        <v>6.8218178506710622E-3</v>
      </c>
      <c r="H318">
        <f>IF(Tabla1[[#This Row],[Axial Displacement Command ]]=D317,1,0)</f>
        <v>0</v>
      </c>
      <c r="I318" s="4">
        <f>IF(AND(Tabla1[[#This Row],[cic]]=1,(AND(H317=1,H319=0))),1,0)</f>
        <v>0</v>
      </c>
      <c r="J318" s="4">
        <f>Tabla1[[#This Row],[Pas]]+J317</f>
        <v>3</v>
      </c>
    </row>
    <row r="319" spans="1:10" hidden="1" x14ac:dyDescent="0.25">
      <c r="A319">
        <v>972.60925292968795</v>
      </c>
      <c r="B319">
        <v>0.54953095968812704</v>
      </c>
      <c r="C319">
        <v>3.1279921586246898E-3</v>
      </c>
      <c r="D319">
        <v>0.54640299640595902</v>
      </c>
      <c r="E319">
        <v>-3.4660288861232402E-4</v>
      </c>
      <c r="F319">
        <f>Tabla1[[#This Row],[Axial Force ]]/$L$12</f>
        <v>20.262692769368499</v>
      </c>
      <c r="G319">
        <f>Tabla1[[#This Row],[Axial Displacement ]]/$L$9</f>
        <v>6.7843328356558897E-3</v>
      </c>
      <c r="H319">
        <f>IF(Tabla1[[#This Row],[Axial Displacement Command ]]=D318,1,0)</f>
        <v>0</v>
      </c>
      <c r="I319" s="4">
        <f>IF(AND(Tabla1[[#This Row],[cic]]=1,(AND(H318=1,H320=0))),1,0)</f>
        <v>0</v>
      </c>
      <c r="J319" s="4">
        <f>Tabla1[[#This Row],[Pas]]+J318</f>
        <v>3</v>
      </c>
    </row>
    <row r="320" spans="1:10" hidden="1" x14ac:dyDescent="0.25">
      <c r="A320">
        <v>965.34649658203102</v>
      </c>
      <c r="B320">
        <v>0.546072726137936</v>
      </c>
      <c r="C320">
        <v>3.0062794849072799E-3</v>
      </c>
      <c r="D320">
        <v>0.54306641686707702</v>
      </c>
      <c r="E320">
        <v>-3.6447627849156599E-4</v>
      </c>
      <c r="F320">
        <f>Tabla1[[#This Row],[Axial Force ]]/$L$12</f>
        <v>20.111385345458981</v>
      </c>
      <c r="G320">
        <f>Tabla1[[#This Row],[Axial Displacement ]]/$L$9</f>
        <v>6.7416385942955064E-3</v>
      </c>
      <c r="H320">
        <f>IF(Tabla1[[#This Row],[Axial Displacement Command ]]=D319,1,0)</f>
        <v>0</v>
      </c>
      <c r="I320" s="4">
        <f>IF(AND(Tabla1[[#This Row],[cic]]=1,(AND(H319=1,H321=0))),1,0)</f>
        <v>0</v>
      </c>
      <c r="J320" s="4">
        <f>Tabla1[[#This Row],[Pas]]+J319</f>
        <v>3</v>
      </c>
    </row>
    <row r="321" spans="1:10" hidden="1" x14ac:dyDescent="0.25">
      <c r="A321">
        <v>952.28363037109398</v>
      </c>
      <c r="B321">
        <v>0.54066540906205796</v>
      </c>
      <c r="C321">
        <v>9.3555451030624703E-4</v>
      </c>
      <c r="D321">
        <v>0.53972983732819602</v>
      </c>
      <c r="E321">
        <v>1.17729916837561E-3</v>
      </c>
      <c r="F321">
        <f>Tabla1[[#This Row],[Axial Force ]]/$L$12</f>
        <v>19.839242299397792</v>
      </c>
      <c r="G321">
        <f>Tabla1[[#This Row],[Axial Displacement ]]/$L$9</f>
        <v>6.6748815933587403E-3</v>
      </c>
      <c r="H321">
        <f>IF(Tabla1[[#This Row],[Axial Displacement Command ]]=D320,1,0)</f>
        <v>0</v>
      </c>
      <c r="I321" s="4">
        <f>IF(AND(Tabla1[[#This Row],[cic]]=1,(AND(H320=1,H322=0))),1,0)</f>
        <v>0</v>
      </c>
      <c r="J321" s="4">
        <f>Tabla1[[#This Row],[Pas]]+J320</f>
        <v>3</v>
      </c>
    </row>
    <row r="322" spans="1:10" hidden="1" x14ac:dyDescent="0.25">
      <c r="A322">
        <v>943.25439453125</v>
      </c>
      <c r="B322">
        <v>0.536885287147015</v>
      </c>
      <c r="C322">
        <v>4.9203634944205998E-4</v>
      </c>
      <c r="D322">
        <v>0.53639319958165299</v>
      </c>
      <c r="E322">
        <v>8.4530785215974902E-4</v>
      </c>
      <c r="F322">
        <f>Tabla1[[#This Row],[Axial Force ]]/$L$12</f>
        <v>19.651133219401043</v>
      </c>
      <c r="G322">
        <f>Tabla1[[#This Row],[Axial Displacement ]]/$L$9</f>
        <v>6.6282134215680868E-3</v>
      </c>
      <c r="H322">
        <f>IF(Tabla1[[#This Row],[Axial Displacement Command ]]=D321,1,0)</f>
        <v>0</v>
      </c>
      <c r="I322" s="4">
        <f>IF(AND(Tabla1[[#This Row],[cic]]=1,(AND(H321=1,H323=0))),1,0)</f>
        <v>0</v>
      </c>
      <c r="J322" s="4">
        <f>Tabla1[[#This Row],[Pas]]+J321</f>
        <v>3</v>
      </c>
    </row>
    <row r="323" spans="1:10" hidden="1" x14ac:dyDescent="0.25">
      <c r="A323">
        <v>937.45220947265602</v>
      </c>
      <c r="B323">
        <v>0.53414941066876098</v>
      </c>
      <c r="C323">
        <v>1.0927319635811699E-3</v>
      </c>
      <c r="D323">
        <v>0.53305667825043201</v>
      </c>
      <c r="E323">
        <v>3.15630495606456E-3</v>
      </c>
      <c r="F323">
        <f>Tabla1[[#This Row],[Axial Force ]]/$L$12</f>
        <v>19.530254364013668</v>
      </c>
      <c r="G323">
        <f>Tabla1[[#This Row],[Axial Displacement ]]/$L$9</f>
        <v>6.5944371687501353E-3</v>
      </c>
      <c r="H323">
        <f>IF(Tabla1[[#This Row],[Axial Displacement Command ]]=D322,1,0)</f>
        <v>0</v>
      </c>
      <c r="I323" s="4">
        <f>IF(AND(Tabla1[[#This Row],[cic]]=1,(AND(H322=1,H324=0))),1,0)</f>
        <v>0</v>
      </c>
      <c r="J323" s="4">
        <f>Tabla1[[#This Row],[Pas]]+J322</f>
        <v>3</v>
      </c>
    </row>
    <row r="324" spans="1:10" hidden="1" x14ac:dyDescent="0.25">
      <c r="A324">
        <v>931.541259765625</v>
      </c>
      <c r="B324">
        <v>0.53175329230725799</v>
      </c>
      <c r="C324">
        <v>2.0332336134742902E-3</v>
      </c>
      <c r="D324">
        <v>0.52972004050388899</v>
      </c>
      <c r="E324">
        <v>2.46106742451957E-3</v>
      </c>
      <c r="F324">
        <f>Tabla1[[#This Row],[Axial Force ]]/$L$12</f>
        <v>19.40710957845052</v>
      </c>
      <c r="G324">
        <f>Tabla1[[#This Row],[Axial Displacement ]]/$L$9</f>
        <v>6.5648554605834322E-3</v>
      </c>
      <c r="H324">
        <f>IF(Tabla1[[#This Row],[Axial Displacement Command ]]=D323,1,0)</f>
        <v>0</v>
      </c>
      <c r="I324" s="4">
        <f>IF(AND(Tabla1[[#This Row],[cic]]=1,(AND(H323=1,H325=0))),1,0)</f>
        <v>0</v>
      </c>
      <c r="J324" s="4">
        <f>Tabla1[[#This Row],[Pas]]+J323</f>
        <v>3</v>
      </c>
    </row>
    <row r="325" spans="1:10" hidden="1" x14ac:dyDescent="0.25">
      <c r="A325">
        <v>925.01470947265602</v>
      </c>
      <c r="B325">
        <v>0.52927137585356798</v>
      </c>
      <c r="C325">
        <v>2.88790465674538E-3</v>
      </c>
      <c r="D325">
        <v>0.52638346096500799</v>
      </c>
      <c r="E325">
        <v>1.66702056958457E-3</v>
      </c>
      <c r="F325">
        <f>Tabla1[[#This Row],[Axial Force ]]/$L$12</f>
        <v>19.271139780680333</v>
      </c>
      <c r="G325">
        <f>Tabla1[[#This Row],[Axial Displacement ]]/$L$9</f>
        <v>6.5342145167107159E-3</v>
      </c>
      <c r="H325">
        <f>IF(Tabla1[[#This Row],[Axial Displacement Command ]]=D324,1,0)</f>
        <v>0</v>
      </c>
      <c r="I325" s="4">
        <f>IF(AND(Tabla1[[#This Row],[cic]]=1,(AND(H324=1,H326=0))),1,0)</f>
        <v>0</v>
      </c>
      <c r="J325" s="4">
        <f>Tabla1[[#This Row],[Pas]]+J324</f>
        <v>3</v>
      </c>
    </row>
    <row r="326" spans="1:10" hidden="1" x14ac:dyDescent="0.25">
      <c r="A326">
        <v>918.45269775390602</v>
      </c>
      <c r="B326">
        <v>0.52647473057731997</v>
      </c>
      <c r="C326">
        <v>3.4278034490853298E-3</v>
      </c>
      <c r="D326">
        <v>0.52304693963378701</v>
      </c>
      <c r="E326">
        <v>-5.0953764230143904E-4</v>
      </c>
      <c r="F326">
        <f>Tabla1[[#This Row],[Axial Force ]]/$L$12</f>
        <v>19.134431203206375</v>
      </c>
      <c r="G326">
        <f>Tabla1[[#This Row],[Axial Displacement ]]/$L$9</f>
        <v>6.4996880318187655E-3</v>
      </c>
      <c r="H326">
        <f>IF(Tabla1[[#This Row],[Axial Displacement Command ]]=D325,1,0)</f>
        <v>0</v>
      </c>
      <c r="I326" s="4">
        <f>IF(AND(Tabla1[[#This Row],[cic]]=1,(AND(H325=1,H327=0))),1,0)</f>
        <v>0</v>
      </c>
      <c r="J326" s="4">
        <f>Tabla1[[#This Row],[Pas]]+J325</f>
        <v>3</v>
      </c>
    </row>
    <row r="327" spans="1:10" hidden="1" x14ac:dyDescent="0.25">
      <c r="A327">
        <v>908.68762207031295</v>
      </c>
      <c r="B327">
        <v>0.52147149108350299</v>
      </c>
      <c r="C327">
        <v>1.76119806383213E-3</v>
      </c>
      <c r="D327">
        <v>0.51971030188724399</v>
      </c>
      <c r="E327">
        <v>4.9097627652372499E-4</v>
      </c>
      <c r="F327">
        <f>Tabla1[[#This Row],[Axial Force ]]/$L$12</f>
        <v>18.930992126464854</v>
      </c>
      <c r="G327">
        <f>Tabla1[[#This Row],[Axial Displacement ]]/$L$9</f>
        <v>6.4379196430062102E-3</v>
      </c>
      <c r="H327">
        <f>IF(Tabla1[[#This Row],[Axial Displacement Command ]]=D326,1,0)</f>
        <v>0</v>
      </c>
      <c r="I327" s="4">
        <f>IF(AND(Tabla1[[#This Row],[cic]]=1,(AND(H326=1,H328=0))),1,0)</f>
        <v>0</v>
      </c>
      <c r="J327" s="4">
        <f>Tabla1[[#This Row],[Pas]]+J326</f>
        <v>3</v>
      </c>
    </row>
    <row r="328" spans="1:10" hidden="1" x14ac:dyDescent="0.25">
      <c r="A328">
        <v>900.12048339843795</v>
      </c>
      <c r="B328">
        <v>0.51775219617411505</v>
      </c>
      <c r="C328">
        <v>1.3784766679236799E-3</v>
      </c>
      <c r="D328">
        <v>0.51637372234836199</v>
      </c>
      <c r="E328">
        <v>4.6991408453322898E-4</v>
      </c>
      <c r="F328">
        <f>Tabla1[[#This Row],[Axial Force ]]/$L$12</f>
        <v>18.752510070800792</v>
      </c>
      <c r="G328">
        <f>Tabla1[[#This Row],[Axial Displacement ]]/$L$9</f>
        <v>6.3920024219026551E-3</v>
      </c>
      <c r="H328">
        <f>IF(Tabla1[[#This Row],[Axial Displacement Command ]]=D327,1,0)</f>
        <v>0</v>
      </c>
      <c r="I328" s="4">
        <f>IF(AND(Tabla1[[#This Row],[cic]]=1,(AND(H327=1,H329=0))),1,0)</f>
        <v>0</v>
      </c>
      <c r="J328" s="4">
        <f>Tabla1[[#This Row],[Pas]]+J327</f>
        <v>3</v>
      </c>
    </row>
    <row r="329" spans="1:10" hidden="1" x14ac:dyDescent="0.25">
      <c r="A329">
        <v>893.16619873046898</v>
      </c>
      <c r="B329">
        <v>0.51553844241425395</v>
      </c>
      <c r="C329">
        <v>2.5013089270942098E-3</v>
      </c>
      <c r="D329">
        <v>0.51303714280947998</v>
      </c>
      <c r="E329">
        <v>1.4291830439106001E-3</v>
      </c>
      <c r="F329">
        <f>Tabla1[[#This Row],[Axial Force ]]/$L$12</f>
        <v>18.607629140218105</v>
      </c>
      <c r="G329">
        <f>Tabla1[[#This Row],[Axial Displacement ]]/$L$9</f>
        <v>6.3646721285710367E-3</v>
      </c>
      <c r="H329">
        <f>IF(Tabla1[[#This Row],[Axial Displacement Command ]]=D328,1,0)</f>
        <v>0</v>
      </c>
      <c r="I329" s="4">
        <f>IF(AND(Tabla1[[#This Row],[cic]]=1,(AND(H328=1,H330=0))),1,0)</f>
        <v>0</v>
      </c>
      <c r="J329" s="4">
        <f>Tabla1[[#This Row],[Pas]]+J328</f>
        <v>3</v>
      </c>
    </row>
    <row r="330" spans="1:10" hidden="1" x14ac:dyDescent="0.25">
      <c r="A330">
        <v>887.19989013671898</v>
      </c>
      <c r="B330">
        <v>0.51218032604083397</v>
      </c>
      <c r="C330">
        <v>2.4797916466923202E-3</v>
      </c>
      <c r="D330">
        <v>0.50970056327059898</v>
      </c>
      <c r="E330">
        <v>5.4258936188489304E-4</v>
      </c>
      <c r="F330">
        <f>Tabla1[[#This Row],[Axial Force ]]/$L$12</f>
        <v>18.48333104451498</v>
      </c>
      <c r="G330">
        <f>Tabla1[[#This Row],[Axial Displacement ]]/$L$9</f>
        <v>6.3232139017386909E-3</v>
      </c>
      <c r="H330">
        <f>IF(Tabla1[[#This Row],[Axial Displacement Command ]]=D329,1,0)</f>
        <v>0</v>
      </c>
      <c r="I330" s="4">
        <f>IF(AND(Tabla1[[#This Row],[cic]]=1,(AND(H329=1,H331=0))),1,0)</f>
        <v>0</v>
      </c>
      <c r="J330" s="4">
        <f>Tabla1[[#This Row],[Pas]]+J329</f>
        <v>3</v>
      </c>
    </row>
    <row r="331" spans="1:10" hidden="1" x14ac:dyDescent="0.25">
      <c r="A331">
        <v>880.611328125</v>
      </c>
      <c r="B331">
        <v>0.51005603745579697</v>
      </c>
      <c r="C331">
        <v>3.6920905586157499E-3</v>
      </c>
      <c r="D331">
        <v>0.50636392552405596</v>
      </c>
      <c r="E331">
        <v>1.0827903906829299E-3</v>
      </c>
      <c r="F331">
        <f>Tabla1[[#This Row],[Axial Force ]]/$L$12</f>
        <v>18.3460693359375</v>
      </c>
      <c r="G331">
        <f>Tabla1[[#This Row],[Axial Displacement ]]/$L$9</f>
        <v>6.2969881167382344E-3</v>
      </c>
      <c r="H331">
        <f>IF(Tabla1[[#This Row],[Axial Displacement Command ]]=D330,1,0)</f>
        <v>0</v>
      </c>
      <c r="I331" s="4">
        <f>IF(AND(Tabla1[[#This Row],[cic]]=1,(AND(H330=1,H332=0))),1,0)</f>
        <v>0</v>
      </c>
      <c r="J331" s="4">
        <f>Tabla1[[#This Row],[Pas]]+J330</f>
        <v>3</v>
      </c>
    </row>
    <row r="332" spans="1:10" hidden="1" x14ac:dyDescent="0.25">
      <c r="A332">
        <v>870.06805419921898</v>
      </c>
      <c r="B332">
        <v>0.50464156083762601</v>
      </c>
      <c r="C332">
        <v>1.6141533478730701E-3</v>
      </c>
      <c r="D332">
        <v>0.50302740419283498</v>
      </c>
      <c r="E332">
        <v>1.3131520972820001E-3</v>
      </c>
      <c r="F332">
        <f>Tabla1[[#This Row],[Axial Force ]]/$L$12</f>
        <v>18.126417795817062</v>
      </c>
      <c r="G332">
        <f>Tabla1[[#This Row],[Axial Displacement ]]/$L$9</f>
        <v>6.2301427263904445E-3</v>
      </c>
      <c r="H332">
        <f>IF(Tabla1[[#This Row],[Axial Displacement Command ]]=D331,1,0)</f>
        <v>0</v>
      </c>
      <c r="I332" s="4">
        <f>IF(AND(Tabla1[[#This Row],[cic]]=1,(AND(H331=1,H333=0))),1,0)</f>
        <v>0</v>
      </c>
      <c r="J332" s="4">
        <f>Tabla1[[#This Row],[Pas]]+J331</f>
        <v>3</v>
      </c>
    </row>
    <row r="333" spans="1:10" hidden="1" x14ac:dyDescent="0.25">
      <c r="A333">
        <v>861.81085205078102</v>
      </c>
      <c r="B333">
        <v>0.50097226630896297</v>
      </c>
      <c r="C333">
        <v>1.2814998626709E-3</v>
      </c>
      <c r="D333">
        <v>0.49969076644629201</v>
      </c>
      <c r="E333">
        <v>-2.13003858107186E-4</v>
      </c>
      <c r="F333">
        <f>Tabla1[[#This Row],[Axial Force ]]/$L$12</f>
        <v>17.954392751057938</v>
      </c>
      <c r="G333">
        <f>Tabla1[[#This Row],[Axial Displacement ]]/$L$9</f>
        <v>6.1848427939378142E-3</v>
      </c>
      <c r="H333">
        <f>IF(Tabla1[[#This Row],[Axial Displacement Command ]]=D332,1,0)</f>
        <v>0</v>
      </c>
      <c r="I333" s="4">
        <f>IF(AND(Tabla1[[#This Row],[cic]]=1,(AND(H332=1,H334=0))),1,0)</f>
        <v>0</v>
      </c>
      <c r="J333" s="4">
        <f>Tabla1[[#This Row],[Pas]]+J332</f>
        <v>3</v>
      </c>
    </row>
    <row r="334" spans="1:10" hidden="1" x14ac:dyDescent="0.25">
      <c r="A334">
        <v>855.90277099609398</v>
      </c>
      <c r="B334">
        <v>0.49844739260151999</v>
      </c>
      <c r="C334">
        <v>2.09322570299264E-3</v>
      </c>
      <c r="D334">
        <v>0.49635418690741101</v>
      </c>
      <c r="E334">
        <v>-8.3845554854633498E-4</v>
      </c>
      <c r="F334">
        <f>Tabla1[[#This Row],[Axial Force ]]/$L$12</f>
        <v>17.831307729085292</v>
      </c>
      <c r="G334">
        <f>Tabla1[[#This Row],[Axial Displacement ]]/$L$9</f>
        <v>6.1536715135990126E-3</v>
      </c>
      <c r="H334">
        <f>IF(Tabla1[[#This Row],[Axial Displacement Command ]]=D333,1,0)</f>
        <v>0</v>
      </c>
      <c r="I334" s="4">
        <f>IF(AND(Tabla1[[#This Row],[cic]]=1,(AND(H333=1,H335=0))),1,0)</f>
        <v>0</v>
      </c>
      <c r="J334" s="4">
        <f>Tabla1[[#This Row],[Pas]]+J333</f>
        <v>3</v>
      </c>
    </row>
    <row r="335" spans="1:10" hidden="1" x14ac:dyDescent="0.25">
      <c r="A335">
        <v>849.195068359375</v>
      </c>
      <c r="B335">
        <v>0.495754473377019</v>
      </c>
      <c r="C335">
        <v>2.7368962491891601E-3</v>
      </c>
      <c r="D335">
        <v>0.49301760736852901</v>
      </c>
      <c r="E335">
        <v>-1.6495738464072901E-3</v>
      </c>
      <c r="F335">
        <f>Tabla1[[#This Row],[Axial Force ]]/$L$12</f>
        <v>17.691563924153645</v>
      </c>
      <c r="G335">
        <f>Tabla1[[#This Row],[Axial Displacement ]]/$L$9</f>
        <v>6.1204255972471481E-3</v>
      </c>
      <c r="H335">
        <f>IF(Tabla1[[#This Row],[Axial Displacement Command ]]=D334,1,0)</f>
        <v>0</v>
      </c>
      <c r="I335" s="4">
        <f>IF(AND(Tabla1[[#This Row],[cic]]=1,(AND(H334=1,H336=0))),1,0)</f>
        <v>0</v>
      </c>
      <c r="J335" s="4">
        <f>Tabla1[[#This Row],[Pas]]+J334</f>
        <v>3</v>
      </c>
    </row>
    <row r="336" spans="1:10" hidden="1" x14ac:dyDescent="0.25">
      <c r="A336">
        <v>842.862060546875</v>
      </c>
      <c r="B336">
        <v>0.492800492793322</v>
      </c>
      <c r="C336">
        <v>3.1194686016533502E-3</v>
      </c>
      <c r="D336">
        <v>0.48968102782964701</v>
      </c>
      <c r="E336">
        <v>6.5295267859255502E-4</v>
      </c>
      <c r="F336">
        <f>Tabla1[[#This Row],[Axial Force ]]/$L$12</f>
        <v>17.55962626139323</v>
      </c>
      <c r="G336">
        <f>Tabla1[[#This Row],[Axial Displacement ]]/$L$9</f>
        <v>6.0839567011521231E-3</v>
      </c>
      <c r="H336">
        <f>IF(Tabla1[[#This Row],[Axial Displacement Command ]]=D335,1,0)</f>
        <v>0</v>
      </c>
      <c r="I336" s="4">
        <f>IF(AND(Tabla1[[#This Row],[cic]]=1,(AND(H335=1,H337=0))),1,0)</f>
        <v>0</v>
      </c>
      <c r="J336" s="4">
        <f>Tabla1[[#This Row],[Pas]]+J335</f>
        <v>3</v>
      </c>
    </row>
    <row r="337" spans="1:10" hidden="1" x14ac:dyDescent="0.25">
      <c r="A337">
        <v>835.80145263671898</v>
      </c>
      <c r="B337">
        <v>0.48909900942817303</v>
      </c>
      <c r="C337">
        <v>2.75459888143814E-3</v>
      </c>
      <c r="D337">
        <v>0.486344419186935</v>
      </c>
      <c r="E337">
        <v>3.45526359524229E-3</v>
      </c>
      <c r="F337">
        <f>Tabla1[[#This Row],[Axial Force ]]/$L$12</f>
        <v>17.41253026326498</v>
      </c>
      <c r="G337">
        <f>Tabla1[[#This Row],[Axial Displacement ]]/$L$9</f>
        <v>6.0382593756564571E-3</v>
      </c>
      <c r="H337">
        <f>IF(Tabla1[[#This Row],[Axial Displacement Command ]]=D336,1,0)</f>
        <v>0</v>
      </c>
      <c r="I337" s="4">
        <f>IF(AND(Tabla1[[#This Row],[cic]]=1,(AND(H336=1,H338=0))),1,0)</f>
        <v>0</v>
      </c>
      <c r="J337" s="4">
        <f>Tabla1[[#This Row],[Pas]]+J336</f>
        <v>3</v>
      </c>
    </row>
    <row r="338" spans="1:10" hidden="1" x14ac:dyDescent="0.25">
      <c r="A338">
        <v>829.18859863281295</v>
      </c>
      <c r="B338">
        <v>0.48638464068062598</v>
      </c>
      <c r="C338">
        <v>3.3768117191357301E-3</v>
      </c>
      <c r="D338">
        <v>0.48300781054422298</v>
      </c>
      <c r="E338">
        <v>-3.1275507694772397E-4</v>
      </c>
      <c r="F338">
        <f>Tabla1[[#This Row],[Axial Force ]]/$L$12</f>
        <v>17.274762471516937</v>
      </c>
      <c r="G338">
        <f>Tabla1[[#This Row],[Axial Displacement ]]/$L$9</f>
        <v>6.0047486503780985E-3</v>
      </c>
      <c r="H338">
        <f>IF(Tabla1[[#This Row],[Axial Displacement Command ]]=D337,1,0)</f>
        <v>0</v>
      </c>
      <c r="I338" s="4">
        <f>IF(AND(Tabla1[[#This Row],[cic]]=1,(AND(H337=1,H339=0))),1,0)</f>
        <v>0</v>
      </c>
      <c r="J338" s="4">
        <f>Tabla1[[#This Row],[Pas]]+J337</f>
        <v>3</v>
      </c>
    </row>
    <row r="339" spans="1:10" hidden="1" x14ac:dyDescent="0.25">
      <c r="A339">
        <v>822.43377685546898</v>
      </c>
      <c r="B339">
        <v>0.48414588673040299</v>
      </c>
      <c r="C339">
        <v>4.4746398089046098E-3</v>
      </c>
      <c r="D339">
        <v>0.47967123100534098</v>
      </c>
      <c r="E339">
        <v>4.3215737832724699E-4</v>
      </c>
      <c r="F339">
        <f>Tabla1[[#This Row],[Axial Force ]]/$L$12</f>
        <v>17.134037017822269</v>
      </c>
      <c r="G339">
        <f>Tabla1[[#This Row],[Axial Displacement ]]/$L$9</f>
        <v>5.9771097127210241E-3</v>
      </c>
      <c r="H339">
        <f>IF(Tabla1[[#This Row],[Axial Displacement Command ]]=D338,1,0)</f>
        <v>0</v>
      </c>
      <c r="I339" s="4">
        <f>IF(AND(Tabla1[[#This Row],[cic]]=1,(AND(H338=1,H340=0))),1,0)</f>
        <v>0</v>
      </c>
      <c r="J339" s="4">
        <f>Tabla1[[#This Row],[Pas]]+J338</f>
        <v>3</v>
      </c>
    </row>
    <row r="340" spans="1:10" hidden="1" x14ac:dyDescent="0.25">
      <c r="A340">
        <v>815.97692871093795</v>
      </c>
      <c r="B340">
        <v>0.481081020552665</v>
      </c>
      <c r="C340">
        <v>4.7463477130804703E-3</v>
      </c>
      <c r="D340">
        <v>0.47633465146645898</v>
      </c>
      <c r="E340">
        <v>-9.8113741842098491E-4</v>
      </c>
      <c r="F340">
        <f>Tabla1[[#This Row],[Axial Force ]]/$L$12</f>
        <v>16.999519348144542</v>
      </c>
      <c r="G340">
        <f>Tabla1[[#This Row],[Axial Displacement ]]/$L$9</f>
        <v>5.9392718586748763E-3</v>
      </c>
      <c r="H340">
        <f>IF(Tabla1[[#This Row],[Axial Displacement Command ]]=D339,1,0)</f>
        <v>0</v>
      </c>
      <c r="I340" s="4">
        <f>IF(AND(Tabla1[[#This Row],[cic]]=1,(AND(H339=1,H341=0))),1,0)</f>
        <v>0</v>
      </c>
      <c r="J340" s="4">
        <f>Tabla1[[#This Row],[Pas]]+J339</f>
        <v>3</v>
      </c>
    </row>
    <row r="341" spans="1:10" hidden="1" x14ac:dyDescent="0.25">
      <c r="A341">
        <v>809.677490234375</v>
      </c>
      <c r="B341">
        <v>0.47691463259980099</v>
      </c>
      <c r="C341">
        <v>3.91659159504343E-3</v>
      </c>
      <c r="D341">
        <v>0.47299804282374702</v>
      </c>
      <c r="E341">
        <v>-1.05728190646914E-3</v>
      </c>
      <c r="F341">
        <f>Tabla1[[#This Row],[Axial Force ]]/$L$12</f>
        <v>16.86828104654948</v>
      </c>
      <c r="G341">
        <f>Tabla1[[#This Row],[Axial Displacement ]]/$L$9</f>
        <v>5.8878349703679134E-3</v>
      </c>
      <c r="H341">
        <f>IF(Tabla1[[#This Row],[Axial Displacement Command ]]=D340,1,0)</f>
        <v>0</v>
      </c>
      <c r="I341" s="4">
        <f>IF(AND(Tabla1[[#This Row],[cic]]=1,(AND(H340=1,H342=0))),1,0)</f>
        <v>0</v>
      </c>
      <c r="J341" s="4">
        <f>Tabla1[[#This Row],[Pas]]+J340</f>
        <v>3</v>
      </c>
    </row>
    <row r="342" spans="1:10" hidden="1" x14ac:dyDescent="0.25">
      <c r="A342">
        <v>798.9404296875</v>
      </c>
      <c r="B342">
        <v>0.47333122347481499</v>
      </c>
      <c r="C342">
        <v>3.6697388168249702E-3</v>
      </c>
      <c r="D342">
        <v>0.46966146328486502</v>
      </c>
      <c r="E342">
        <v>-2.1532043774641399E-3</v>
      </c>
      <c r="F342">
        <f>Tabla1[[#This Row],[Axial Force ]]/$L$12</f>
        <v>16.64459228515625</v>
      </c>
      <c r="G342">
        <f>Tabla1[[#This Row],[Axial Displacement ]]/$L$9</f>
        <v>5.8435953515409257E-3</v>
      </c>
      <c r="H342">
        <f>IF(Tabla1[[#This Row],[Axial Displacement Command ]]=D341,1,0)</f>
        <v>0</v>
      </c>
      <c r="I342" s="4">
        <f>IF(AND(Tabla1[[#This Row],[cic]]=1,(AND(H341=1,H343=0))),1,0)</f>
        <v>0</v>
      </c>
      <c r="J342" s="4">
        <f>Tabla1[[#This Row],[Pas]]+J341</f>
        <v>3</v>
      </c>
    </row>
    <row r="343" spans="1:10" hidden="1" x14ac:dyDescent="0.25">
      <c r="A343">
        <v>784.188232421875</v>
      </c>
      <c r="B343">
        <v>0.466632831376046</v>
      </c>
      <c r="C343">
        <v>3.0794740268902398E-4</v>
      </c>
      <c r="D343">
        <v>0.46632488374598302</v>
      </c>
      <c r="E343">
        <v>-8.5148525386102803E-4</v>
      </c>
      <c r="F343">
        <f>Tabla1[[#This Row],[Axial Force ]]/$L$12</f>
        <v>16.337254842122395</v>
      </c>
      <c r="G343">
        <f>Tabla1[[#This Row],[Axial Displacement ]]/$L$9</f>
        <v>5.7608991527906914E-3</v>
      </c>
      <c r="H343">
        <f>IF(Tabla1[[#This Row],[Axial Displacement Command ]]=D342,1,0)</f>
        <v>0</v>
      </c>
      <c r="I343" s="4">
        <f>IF(AND(Tabla1[[#This Row],[cic]]=1,(AND(H342=1,H344=0))),1,0)</f>
        <v>0</v>
      </c>
      <c r="J343" s="4">
        <f>Tabla1[[#This Row],[Pas]]+J342</f>
        <v>3</v>
      </c>
    </row>
    <row r="344" spans="1:10" hidden="1" x14ac:dyDescent="0.25">
      <c r="A344">
        <v>775.85601806640602</v>
      </c>
      <c r="B344">
        <v>0.46306729200296098</v>
      </c>
      <c r="C344" s="2">
        <v>7.90059573319013E-5</v>
      </c>
      <c r="D344">
        <v>0.46298827510327101</v>
      </c>
      <c r="E344">
        <v>6.7287112415215201E-4</v>
      </c>
      <c r="F344">
        <f>Tabla1[[#This Row],[Axial Force ]]/$L$12</f>
        <v>16.163667043050125</v>
      </c>
      <c r="G344">
        <f>Tabla1[[#This Row],[Axial Displacement ]]/$L$9</f>
        <v>5.7168801481847038E-3</v>
      </c>
      <c r="H344">
        <f>IF(Tabla1[[#This Row],[Axial Displacement Command ]]=D343,1,0)</f>
        <v>0</v>
      </c>
      <c r="I344" s="4">
        <f>IF(AND(Tabla1[[#This Row],[cic]]=1,(AND(H343=1,H345=0))),1,0)</f>
        <v>0</v>
      </c>
      <c r="J344" s="4">
        <f>Tabla1[[#This Row],[Pas]]+J343</f>
        <v>3</v>
      </c>
    </row>
    <row r="345" spans="1:10" hidden="1" x14ac:dyDescent="0.25">
      <c r="A345">
        <v>770.44720458984398</v>
      </c>
      <c r="B345">
        <v>0.46002387534826999</v>
      </c>
      <c r="C345">
        <v>3.7217139947642901E-4</v>
      </c>
      <c r="D345">
        <v>0.45965169556438901</v>
      </c>
      <c r="E345">
        <v>2.04234879674914E-3</v>
      </c>
      <c r="F345">
        <f>Tabla1[[#This Row],[Axial Force ]]/$L$12</f>
        <v>16.050983428955082</v>
      </c>
      <c r="G345">
        <f>Tabla1[[#This Row],[Axial Displacement ]]/$L$9</f>
        <v>5.6793071030650615E-3</v>
      </c>
      <c r="H345">
        <f>IF(Tabla1[[#This Row],[Axial Displacement Command ]]=D344,1,0)</f>
        <v>0</v>
      </c>
      <c r="I345" s="4">
        <f>IF(AND(Tabla1[[#This Row],[cic]]=1,(AND(H344=1,H346=0))),1,0)</f>
        <v>0</v>
      </c>
      <c r="J345" s="4">
        <f>Tabla1[[#This Row],[Pas]]+J344</f>
        <v>3</v>
      </c>
    </row>
    <row r="346" spans="1:10" hidden="1" x14ac:dyDescent="0.25">
      <c r="A346">
        <v>769.26629638671898</v>
      </c>
      <c r="B346">
        <v>0.458768598036841</v>
      </c>
      <c r="C346">
        <v>2.4534760996175499E-3</v>
      </c>
      <c r="D346">
        <v>0.45631511602550701</v>
      </c>
      <c r="E346">
        <v>-8.31473300877406E-4</v>
      </c>
      <c r="F346">
        <f>Tabla1[[#This Row],[Axial Force ]]/$L$12</f>
        <v>16.026381174723312</v>
      </c>
      <c r="G346">
        <f>Tabla1[[#This Row],[Axial Displacement ]]/$L$9</f>
        <v>5.6638098523066789E-3</v>
      </c>
      <c r="H346">
        <f>IF(Tabla1[[#This Row],[Axial Displacement Command ]]=D345,1,0)</f>
        <v>0</v>
      </c>
      <c r="I346" s="4">
        <f>IF(AND(Tabla1[[#This Row],[cic]]=1,(AND(H345=1,H347=0))),1,0)</f>
        <v>0</v>
      </c>
      <c r="J346" s="4">
        <f>Tabla1[[#This Row],[Pas]]+J345</f>
        <v>3</v>
      </c>
    </row>
    <row r="347" spans="1:10" hidden="1" x14ac:dyDescent="0.25">
      <c r="A347">
        <v>762.93310546875</v>
      </c>
      <c r="B347">
        <v>0.45603991020470902</v>
      </c>
      <c r="C347">
        <v>3.0613839498983002E-3</v>
      </c>
      <c r="D347">
        <v>0.45297850738279499</v>
      </c>
      <c r="E347">
        <v>5.3017322443338301E-4</v>
      </c>
      <c r="F347">
        <f>Tabla1[[#This Row],[Axial Force ]]/$L$12</f>
        <v>15.894439697265625</v>
      </c>
      <c r="G347">
        <f>Tabla1[[#This Row],[Axial Displacement ]]/$L$9</f>
        <v>5.6301223482062845E-3</v>
      </c>
      <c r="H347">
        <f>IF(Tabla1[[#This Row],[Axial Displacement Command ]]=D346,1,0)</f>
        <v>0</v>
      </c>
      <c r="I347" s="4">
        <f>IF(AND(Tabla1[[#This Row],[cic]]=1,(AND(H346=1,H348=0))),1,0)</f>
        <v>0</v>
      </c>
      <c r="J347" s="4">
        <f>Tabla1[[#This Row],[Pas]]+J346</f>
        <v>3</v>
      </c>
    </row>
    <row r="348" spans="1:10" hidden="1" x14ac:dyDescent="0.25">
      <c r="A348">
        <v>753.56481933593795</v>
      </c>
      <c r="B348">
        <v>0.45274614240042899</v>
      </c>
      <c r="C348">
        <v>3.1042100090417101E-3</v>
      </c>
      <c r="D348">
        <v>0.449641956947744</v>
      </c>
      <c r="E348">
        <v>1.0250612803020001E-4</v>
      </c>
      <c r="F348">
        <f>Tabla1[[#This Row],[Axial Force ]]/$L$12</f>
        <v>15.699267069498708</v>
      </c>
      <c r="G348">
        <f>Tabla1[[#This Row],[Axial Displacement ]]/$L$9</f>
        <v>5.5894585481534439E-3</v>
      </c>
      <c r="H348">
        <f>IF(Tabla1[[#This Row],[Axial Displacement Command ]]=D347,1,0)</f>
        <v>0</v>
      </c>
      <c r="I348" s="4">
        <f>IF(AND(Tabla1[[#This Row],[cic]]=1,(AND(H347=1,H349=0))),1,0)</f>
        <v>0</v>
      </c>
      <c r="J348" s="4">
        <f>Tabla1[[#This Row],[Pas]]+J347</f>
        <v>3</v>
      </c>
    </row>
    <row r="349" spans="1:10" hidden="1" x14ac:dyDescent="0.25">
      <c r="A349">
        <v>745.24139404296898</v>
      </c>
      <c r="B349">
        <v>0.44902681838720998</v>
      </c>
      <c r="C349">
        <v>2.7214587134949402E-3</v>
      </c>
      <c r="D349">
        <v>0.446305377408862</v>
      </c>
      <c r="E349" s="2">
        <v>7.8573670236892199E-5</v>
      </c>
      <c r="F349">
        <f>Tabla1[[#This Row],[Axial Force ]]/$L$12</f>
        <v>15.525862375895187</v>
      </c>
      <c r="G349">
        <f>Tabla1[[#This Row],[Axial Displacement ]]/$L$9</f>
        <v>5.543540967743333E-3</v>
      </c>
      <c r="H349">
        <f>IF(Tabla1[[#This Row],[Axial Displacement Command ]]=D348,1,0)</f>
        <v>0</v>
      </c>
      <c r="I349" s="4">
        <f>IF(AND(Tabla1[[#This Row],[cic]]=1,(AND(H348=1,H350=0))),1,0)</f>
        <v>0</v>
      </c>
      <c r="J349" s="4">
        <f>Tabla1[[#This Row],[Pas]]+J348</f>
        <v>3</v>
      </c>
    </row>
    <row r="350" spans="1:10" hidden="1" x14ac:dyDescent="0.25">
      <c r="A350">
        <v>738.09161376953102</v>
      </c>
      <c r="B350">
        <v>0.44512868043966602</v>
      </c>
      <c r="C350">
        <v>2.1599232695734801E-3</v>
      </c>
      <c r="D350">
        <v>0.44296876876614999</v>
      </c>
      <c r="E350">
        <v>8.4019973201066001E-4</v>
      </c>
      <c r="F350">
        <f>Tabla1[[#This Row],[Axial Force ]]/$L$12</f>
        <v>15.376908620198563</v>
      </c>
      <c r="G350">
        <f>Tabla1[[#This Row],[Axial Displacement ]]/$L$9</f>
        <v>5.4954158078971112E-3</v>
      </c>
      <c r="H350">
        <f>IF(Tabla1[[#This Row],[Axial Displacement Command ]]=D349,1,0)</f>
        <v>0</v>
      </c>
      <c r="I350" s="4">
        <f>IF(AND(Tabla1[[#This Row],[cic]]=1,(AND(H349=1,H351=0))),1,0)</f>
        <v>0</v>
      </c>
      <c r="J350" s="4">
        <f>Tabla1[[#This Row],[Pas]]+J349</f>
        <v>3</v>
      </c>
    </row>
    <row r="351" spans="1:10" hidden="1" x14ac:dyDescent="0.25">
      <c r="A351">
        <v>731.685791015625</v>
      </c>
      <c r="B351">
        <v>0.44147373409941798</v>
      </c>
      <c r="C351">
        <v>1.8415450995235001E-3</v>
      </c>
      <c r="D351">
        <v>0.43963218922726799</v>
      </c>
      <c r="E351">
        <v>1.81227323992061E-3</v>
      </c>
      <c r="F351">
        <f>Tabla1[[#This Row],[Axial Force ]]/$L$12</f>
        <v>15.243453979492188</v>
      </c>
      <c r="G351">
        <f>Tabla1[[#This Row],[Axial Displacement ]]/$L$9</f>
        <v>5.4502930135730612E-3</v>
      </c>
      <c r="H351">
        <f>IF(Tabla1[[#This Row],[Axial Displacement Command ]]=D350,1,0)</f>
        <v>0</v>
      </c>
      <c r="I351" s="4">
        <f>IF(AND(Tabla1[[#This Row],[cic]]=1,(AND(H350=1,H352=0))),1,0)</f>
        <v>0</v>
      </c>
      <c r="J351" s="4">
        <f>Tabla1[[#This Row],[Pas]]+J350</f>
        <v>3</v>
      </c>
    </row>
    <row r="352" spans="1:10" hidden="1" x14ac:dyDescent="0.25">
      <c r="A352">
        <v>725.50811767578102</v>
      </c>
      <c r="B352">
        <v>0.43881297460757202</v>
      </c>
      <c r="C352">
        <v>2.5173724225169298E-3</v>
      </c>
      <c r="D352">
        <v>0.43629560968838599</v>
      </c>
      <c r="E352">
        <v>2.4044775273068799E-3</v>
      </c>
      <c r="F352">
        <f>Tabla1[[#This Row],[Axial Force ]]/$L$12</f>
        <v>15.114752451578772</v>
      </c>
      <c r="G352">
        <f>Tabla1[[#This Row],[Axial Displacement ]]/$L$9</f>
        <v>5.4174441309576792E-3</v>
      </c>
      <c r="H352">
        <f>IF(Tabla1[[#This Row],[Axial Displacement Command ]]=D351,1,0)</f>
        <v>0</v>
      </c>
      <c r="I352" s="4">
        <f>IF(AND(Tabla1[[#This Row],[cic]]=1,(AND(H351=1,H353=0))),1,0)</f>
        <v>0</v>
      </c>
      <c r="J352" s="4">
        <f>Tabla1[[#This Row],[Pas]]+J351</f>
        <v>3</v>
      </c>
    </row>
    <row r="353" spans="1:10" hidden="1" x14ac:dyDescent="0.25">
      <c r="A353">
        <v>718.75744628906295</v>
      </c>
      <c r="B353">
        <v>0.436663627624512</v>
      </c>
      <c r="C353">
        <v>3.7046372654003798E-3</v>
      </c>
      <c r="D353">
        <v>0.43295900104567397</v>
      </c>
      <c r="E353">
        <v>3.1627205316908701E-3</v>
      </c>
      <c r="F353">
        <f>Tabla1[[#This Row],[Axial Force ]]/$L$12</f>
        <v>14.974113464355478</v>
      </c>
      <c r="G353">
        <f>Tabla1[[#This Row],[Axial Displacement ]]/$L$9</f>
        <v>5.3909089830186663E-3</v>
      </c>
      <c r="H353">
        <f>IF(Tabla1[[#This Row],[Axial Displacement Command ]]=D352,1,0)</f>
        <v>0</v>
      </c>
      <c r="I353" s="4">
        <f>IF(AND(Tabla1[[#This Row],[cic]]=1,(AND(H352=1,H354=0))),1,0)</f>
        <v>0</v>
      </c>
      <c r="J353" s="4">
        <f>Tabla1[[#This Row],[Pas]]+J352</f>
        <v>3</v>
      </c>
    </row>
    <row r="354" spans="1:10" hidden="1" x14ac:dyDescent="0.25">
      <c r="A354">
        <v>711.88250732421898</v>
      </c>
      <c r="B354">
        <v>0.432597385952249</v>
      </c>
      <c r="C354">
        <v>2.97498695545073E-3</v>
      </c>
      <c r="D354">
        <v>0.42962242150679197</v>
      </c>
      <c r="E354">
        <v>8.2547416013767404E-4</v>
      </c>
      <c r="F354">
        <f>Tabla1[[#This Row],[Axial Force ]]/$L$12</f>
        <v>14.830885569254562</v>
      </c>
      <c r="G354">
        <f>Tabla1[[#This Row],[Axial Displacement ]]/$L$9</f>
        <v>5.3407084685462838E-3</v>
      </c>
      <c r="H354">
        <f>IF(Tabla1[[#This Row],[Axial Displacement Command ]]=D353,1,0)</f>
        <v>0</v>
      </c>
      <c r="I354" s="4">
        <f>IF(AND(Tabla1[[#This Row],[cic]]=1,(AND(H353=1,H355=0))),1,0)</f>
        <v>0</v>
      </c>
      <c r="J354" s="4">
        <f>Tabla1[[#This Row],[Pas]]+J353</f>
        <v>3</v>
      </c>
    </row>
    <row r="355" spans="1:10" hidden="1" x14ac:dyDescent="0.25">
      <c r="A355">
        <v>703.45989990234398</v>
      </c>
      <c r="B355">
        <v>0.42897820821963301</v>
      </c>
      <c r="C355">
        <v>2.6923717086901901E-3</v>
      </c>
      <c r="D355">
        <v>0.42628584196791097</v>
      </c>
      <c r="E355">
        <v>-1.91810258343139E-4</v>
      </c>
      <c r="F355">
        <f>Tabla1[[#This Row],[Axial Force ]]/$L$12</f>
        <v>14.655414581298833</v>
      </c>
      <c r="G355">
        <f>Tabla1[[#This Row],[Axial Displacement ]]/$L$9</f>
        <v>5.2960272619707776E-3</v>
      </c>
      <c r="H355">
        <f>IF(Tabla1[[#This Row],[Axial Displacement Command ]]=D354,1,0)</f>
        <v>0</v>
      </c>
      <c r="I355" s="4">
        <f>IF(AND(Tabla1[[#This Row],[cic]]=1,(AND(H354=1,H356=0))),1,0)</f>
        <v>0</v>
      </c>
      <c r="J355" s="4">
        <f>Tabla1[[#This Row],[Pas]]+J354</f>
        <v>3</v>
      </c>
    </row>
    <row r="356" spans="1:10" hidden="1" x14ac:dyDescent="0.25">
      <c r="A356">
        <v>695.40484619140602</v>
      </c>
      <c r="B356">
        <v>0.425258884206414</v>
      </c>
      <c r="C356">
        <v>2.3096501990949002E-3</v>
      </c>
      <c r="D356">
        <v>0.42294923332519802</v>
      </c>
      <c r="E356">
        <v>7.2025108011075601E-4</v>
      </c>
      <c r="F356">
        <f>Tabla1[[#This Row],[Axial Force ]]/$L$12</f>
        <v>14.487600962320959</v>
      </c>
      <c r="G356">
        <f>Tabla1[[#This Row],[Axial Displacement ]]/$L$9</f>
        <v>5.2501096815606666E-3</v>
      </c>
      <c r="H356">
        <f>IF(Tabla1[[#This Row],[Axial Displacement Command ]]=D355,1,0)</f>
        <v>0</v>
      </c>
      <c r="I356" s="4">
        <f>IF(AND(Tabla1[[#This Row],[cic]]=1,(AND(H355=1,H357=0))),1,0)</f>
        <v>0</v>
      </c>
      <c r="J356" s="4">
        <f>Tabla1[[#This Row],[Pas]]+J355</f>
        <v>3</v>
      </c>
    </row>
    <row r="357" spans="1:10" hidden="1" x14ac:dyDescent="0.25">
      <c r="A357">
        <v>689.391845703125</v>
      </c>
      <c r="B357">
        <v>0.422054523369297</v>
      </c>
      <c r="C357">
        <v>2.4418829980277202E-3</v>
      </c>
      <c r="D357">
        <v>0.41961265378631701</v>
      </c>
      <c r="E357">
        <v>2.1618780010612699E-3</v>
      </c>
      <c r="F357">
        <f>Tabla1[[#This Row],[Axial Force ]]/$L$12</f>
        <v>14.362330118815104</v>
      </c>
      <c r="G357">
        <f>Tabla1[[#This Row],[Axial Displacement ]]/$L$9</f>
        <v>5.2105496712258892E-3</v>
      </c>
      <c r="H357">
        <f>IF(Tabla1[[#This Row],[Axial Displacement Command ]]=D356,1,0)</f>
        <v>0</v>
      </c>
      <c r="I357" s="4">
        <f>IF(AND(Tabla1[[#This Row],[cic]]=1,(AND(H356=1,H358=0))),1,0)</f>
        <v>0</v>
      </c>
      <c r="J357" s="4">
        <f>Tabla1[[#This Row],[Pas]]+J356</f>
        <v>3</v>
      </c>
    </row>
    <row r="358" spans="1:10" hidden="1" x14ac:dyDescent="0.25">
      <c r="A358">
        <v>683.86120605468795</v>
      </c>
      <c r="B358">
        <v>0.41976571083068798</v>
      </c>
      <c r="C358">
        <v>3.4896434044639998E-3</v>
      </c>
      <c r="D358">
        <v>0.41627607424743501</v>
      </c>
      <c r="E358">
        <v>2.7423745905252898E-3</v>
      </c>
      <c r="F358">
        <f>Tabla1[[#This Row],[Axial Force ]]/$L$12</f>
        <v>14.247108459472665</v>
      </c>
      <c r="G358">
        <f>Tabla1[[#This Row],[Axial Displacement ]]/$L$9</f>
        <v>5.1822927263047895E-3</v>
      </c>
      <c r="H358">
        <f>IF(Tabla1[[#This Row],[Axial Displacement Command ]]=D357,1,0)</f>
        <v>0</v>
      </c>
      <c r="I358" s="4">
        <f>IF(AND(Tabla1[[#This Row],[cic]]=1,(AND(H357=1,H359=0))),1,0)</f>
        <v>0</v>
      </c>
      <c r="J358" s="4">
        <f>Tabla1[[#This Row],[Pas]]+J357</f>
        <v>3</v>
      </c>
    </row>
    <row r="359" spans="1:10" hidden="1" x14ac:dyDescent="0.25">
      <c r="A359">
        <v>676.67236328125</v>
      </c>
      <c r="B359">
        <v>0.41549920570105298</v>
      </c>
      <c r="C359">
        <v>2.5597512376407399E-3</v>
      </c>
      <c r="D359">
        <v>0.412939465604723</v>
      </c>
      <c r="E359">
        <v>5.8084424381377197E-4</v>
      </c>
      <c r="F359">
        <f>Tabla1[[#This Row],[Axial Force ]]/$L$12</f>
        <v>14.097340901692709</v>
      </c>
      <c r="G359">
        <f>Tabla1[[#This Row],[Axial Displacement ]]/$L$9</f>
        <v>5.1296198234697899E-3</v>
      </c>
      <c r="H359">
        <f>IF(Tabla1[[#This Row],[Axial Displacement Command ]]=D358,1,0)</f>
        <v>0</v>
      </c>
      <c r="I359" s="4">
        <f>IF(AND(Tabla1[[#This Row],[cic]]=1,(AND(H358=1,H360=0))),1,0)</f>
        <v>0</v>
      </c>
      <c r="J359" s="4">
        <f>Tabla1[[#This Row],[Pas]]+J358</f>
        <v>3</v>
      </c>
    </row>
    <row r="360" spans="1:10" hidden="1" x14ac:dyDescent="0.25">
      <c r="A360">
        <v>668.93463134765602</v>
      </c>
      <c r="B360">
        <v>0.41231990326196</v>
      </c>
      <c r="C360">
        <v>2.7170181056135299E-3</v>
      </c>
      <c r="D360">
        <v>0.409602886065841</v>
      </c>
      <c r="E360" s="2">
        <v>8.3242134962802097E-5</v>
      </c>
      <c r="F360">
        <f>Tabla1[[#This Row],[Axial Force ]]/$L$12</f>
        <v>13.936138153076167</v>
      </c>
      <c r="G360">
        <f>Tabla1[[#This Row],[Axial Displacement ]]/$L$9</f>
        <v>5.0903691760735802E-3</v>
      </c>
      <c r="H360">
        <f>IF(Tabla1[[#This Row],[Axial Displacement Command ]]=D359,1,0)</f>
        <v>0</v>
      </c>
      <c r="I360" s="4">
        <f>IF(AND(Tabla1[[#This Row],[cic]]=1,(AND(H359=1,H361=0))),1,0)</f>
        <v>0</v>
      </c>
      <c r="J360" s="4">
        <f>Tabla1[[#This Row],[Pas]]+J359</f>
        <v>3</v>
      </c>
    </row>
    <row r="361" spans="1:10" hidden="1" x14ac:dyDescent="0.25">
      <c r="A361">
        <v>660.294921875</v>
      </c>
      <c r="B361">
        <v>0.40803907904774001</v>
      </c>
      <c r="C361">
        <v>1.7727911654219499E-3</v>
      </c>
      <c r="D361">
        <v>0.406266306526959</v>
      </c>
      <c r="E361">
        <v>3.66097265214194E-3</v>
      </c>
      <c r="F361">
        <f>Tabla1[[#This Row],[Axial Force ]]/$L$12</f>
        <v>13.756144205729166</v>
      </c>
      <c r="G361">
        <f>Tabla1[[#This Row],[Axial Displacement ]]/$L$9</f>
        <v>5.0375194944165431E-3</v>
      </c>
      <c r="H361">
        <f>IF(Tabla1[[#This Row],[Axial Displacement Command ]]=D360,1,0)</f>
        <v>0</v>
      </c>
      <c r="I361" s="4">
        <f>IF(AND(Tabla1[[#This Row],[cic]]=1,(AND(H360=1,H362=0))),1,0)</f>
        <v>0</v>
      </c>
      <c r="J361" s="4">
        <f>Tabla1[[#This Row],[Pas]]+J360</f>
        <v>3</v>
      </c>
    </row>
    <row r="362" spans="1:10" hidden="1" x14ac:dyDescent="0.25">
      <c r="A362">
        <v>653.89025878906295</v>
      </c>
      <c r="B362">
        <v>0.40496350266039399</v>
      </c>
      <c r="C362">
        <v>2.0337997739261499E-3</v>
      </c>
      <c r="D362">
        <v>0.40292969788424698</v>
      </c>
      <c r="E362">
        <v>9.6607152499927895E-4</v>
      </c>
      <c r="F362">
        <f>Tabla1[[#This Row],[Axial Force ]]/$L$12</f>
        <v>13.622713724772145</v>
      </c>
      <c r="G362">
        <f>Tabla1[[#This Row],[Axial Displacement ]]/$L$9</f>
        <v>4.9995494155604192E-3</v>
      </c>
      <c r="H362">
        <f>IF(Tabla1[[#This Row],[Axial Displacement Command ]]=D361,1,0)</f>
        <v>0</v>
      </c>
      <c r="I362" s="4">
        <f>IF(AND(Tabla1[[#This Row],[cic]]=1,(AND(H361=1,H363=0))),1,0)</f>
        <v>0</v>
      </c>
      <c r="J362" s="4">
        <f>Tabla1[[#This Row],[Pas]]+J361</f>
        <v>3</v>
      </c>
    </row>
    <row r="363" spans="1:10" hidden="1" x14ac:dyDescent="0.25">
      <c r="A363">
        <v>648.05731201171898</v>
      </c>
      <c r="B363">
        <v>0.402767647756264</v>
      </c>
      <c r="C363">
        <v>2.76765217677166E-3</v>
      </c>
      <c r="D363">
        <v>0.40000001899898102</v>
      </c>
      <c r="E363">
        <v>1.67972450526577E-3</v>
      </c>
      <c r="F363">
        <f>Tabla1[[#This Row],[Axial Force ]]/$L$12</f>
        <v>13.501194000244146</v>
      </c>
      <c r="G363">
        <f>Tabla1[[#This Row],[Axial Displacement ]]/$L$9</f>
        <v>4.9724400957563454E-3</v>
      </c>
      <c r="H363">
        <f>IF(Tabla1[[#This Row],[Axial Displacement Command ]]=D362,1,0)</f>
        <v>0</v>
      </c>
      <c r="I363" s="4">
        <f>IF(AND(Tabla1[[#This Row],[cic]]=1,(AND(H362=1,H364=0))),1,0)</f>
        <v>0</v>
      </c>
      <c r="J363" s="4">
        <f>Tabla1[[#This Row],[Pas]]+J362</f>
        <v>3</v>
      </c>
    </row>
    <row r="364" spans="1:10" hidden="1" x14ac:dyDescent="0.25">
      <c r="A364">
        <v>644.03729248046898</v>
      </c>
      <c r="B364">
        <v>0.40003538015298501</v>
      </c>
      <c r="C364" s="2">
        <v>3.5375357754219301E-5</v>
      </c>
      <c r="D364">
        <v>0.40000001899898102</v>
      </c>
      <c r="E364">
        <v>3.8635366763628601E-3</v>
      </c>
      <c r="F364">
        <f>Tabla1[[#This Row],[Axial Force ]]/$L$12</f>
        <v>13.417443593343103</v>
      </c>
      <c r="G364">
        <f>Tabla1[[#This Row],[Axial Displacement ]]/$L$9</f>
        <v>4.9387083969504326E-3</v>
      </c>
      <c r="H364">
        <f>IF(Tabla1[[#This Row],[Axial Displacement Command ]]=D363,1,0)</f>
        <v>1</v>
      </c>
      <c r="I364" s="4">
        <f>IF(AND(Tabla1[[#This Row],[cic]]=1,(AND(H363=1,H365=0))),1,0)</f>
        <v>0</v>
      </c>
      <c r="J364" s="4">
        <f>Tabla1[[#This Row],[Pas]]+J363</f>
        <v>3</v>
      </c>
    </row>
    <row r="365" spans="1:10" hidden="1" x14ac:dyDescent="0.25">
      <c r="A365">
        <v>644.2705078125</v>
      </c>
      <c r="B365">
        <v>0.40006040944717802</v>
      </c>
      <c r="C365" s="2">
        <v>6.0409306001929501E-5</v>
      </c>
      <c r="D365">
        <v>0.40000001899898102</v>
      </c>
      <c r="E365">
        <v>3.2257360089715799E-3</v>
      </c>
      <c r="F365">
        <f>Tabla1[[#This Row],[Axial Force ]]/$L$12</f>
        <v>13.42230224609375</v>
      </c>
      <c r="G365">
        <f>Tabla1[[#This Row],[Axial Displacement ]]/$L$9</f>
        <v>4.9390174005824444E-3</v>
      </c>
      <c r="H365">
        <f>IF(Tabla1[[#This Row],[Axial Displacement Command ]]=D364,1,0)</f>
        <v>1</v>
      </c>
      <c r="I365" s="4">
        <f>IF(AND(Tabla1[[#This Row],[cic]]=1,(AND(H364=1,H366=0))),1,0)</f>
        <v>0</v>
      </c>
      <c r="J365" s="4">
        <f>Tabla1[[#This Row],[Pas]]+J364</f>
        <v>3</v>
      </c>
    </row>
    <row r="366" spans="1:10" hidden="1" x14ac:dyDescent="0.25">
      <c r="A366">
        <v>644.73724365234398</v>
      </c>
      <c r="B366">
        <v>0.39973139064386498</v>
      </c>
      <c r="C366">
        <v>2.6860831781050397E-4</v>
      </c>
      <c r="D366">
        <v>0.40000001899898102</v>
      </c>
      <c r="E366">
        <v>8.9146953996532797E-4</v>
      </c>
      <c r="F366">
        <f>Tabla1[[#This Row],[Axial Force ]]/$L$12</f>
        <v>13.432025909423833</v>
      </c>
      <c r="G366">
        <f>Tabla1[[#This Row],[Axial Displacement ]]/$L$9</f>
        <v>4.9349554400477157E-3</v>
      </c>
      <c r="H366">
        <f>IF(Tabla1[[#This Row],[Axial Displacement Command ]]=D365,1,0)</f>
        <v>1</v>
      </c>
      <c r="I366" s="4">
        <f>IF(AND(Tabla1[[#This Row],[cic]]=1,(AND(H365=1,H367=0))),1,0)</f>
        <v>0</v>
      </c>
      <c r="J366" s="4">
        <f>Tabla1[[#This Row],[Pas]]+J365</f>
        <v>3</v>
      </c>
    </row>
    <row r="367" spans="1:10" hidden="1" x14ac:dyDescent="0.25">
      <c r="A367">
        <v>646.42291259765602</v>
      </c>
      <c r="B367">
        <v>0.39975641993805799</v>
      </c>
      <c r="C367">
        <v>2.43574390879076E-4</v>
      </c>
      <c r="D367">
        <v>0.40000001899898102</v>
      </c>
      <c r="E367">
        <v>3.0353673992067299E-3</v>
      </c>
      <c r="F367">
        <f>Tabla1[[#This Row],[Axial Force ]]/$L$12</f>
        <v>13.467144012451167</v>
      </c>
      <c r="G367">
        <f>Tabla1[[#This Row],[Axial Displacement ]]/$L$9</f>
        <v>4.9352644436797283E-3</v>
      </c>
      <c r="H367">
        <f>IF(Tabla1[[#This Row],[Axial Displacement Command ]]=D366,1,0)</f>
        <v>1</v>
      </c>
      <c r="I367" s="4">
        <f>IF(AND(Tabla1[[#This Row],[cic]]=1,(AND(H366=1,H368=0))),1,0)</f>
        <v>0</v>
      </c>
      <c r="J367" s="4">
        <f>Tabla1[[#This Row],[Pas]]+J366</f>
        <v>3</v>
      </c>
    </row>
    <row r="368" spans="1:10" hidden="1" x14ac:dyDescent="0.25">
      <c r="A368">
        <v>647.13043212890602</v>
      </c>
      <c r="B368">
        <v>0.40042877662926901</v>
      </c>
      <c r="C368">
        <v>4.28766014692883E-4</v>
      </c>
      <c r="D368">
        <v>0.40000001899898102</v>
      </c>
      <c r="E368">
        <v>2.1773748812847801E-3</v>
      </c>
      <c r="F368">
        <f>Tabla1[[#This Row],[Axial Force ]]/$L$12</f>
        <v>13.481884002685542</v>
      </c>
      <c r="G368">
        <f>Tabla1[[#This Row],[Axial Displacement ]]/$L$9</f>
        <v>4.9435651435712222E-3</v>
      </c>
      <c r="H368">
        <f>IF(Tabla1[[#This Row],[Axial Displacement Command ]]=D367,1,0)</f>
        <v>1</v>
      </c>
      <c r="I368" s="4">
        <f>IF(AND(Tabla1[[#This Row],[cic]]=1,(AND(H367=1,H369=0))),1,0)</f>
        <v>0</v>
      </c>
      <c r="J368" s="4">
        <f>Tabla1[[#This Row],[Pas]]+J367</f>
        <v>3</v>
      </c>
    </row>
    <row r="369" spans="1:10" hidden="1" x14ac:dyDescent="0.25">
      <c r="A369">
        <v>647.46002197265602</v>
      </c>
      <c r="B369">
        <v>0.400582561269403</v>
      </c>
      <c r="C369">
        <v>5.8254602208762695E-4</v>
      </c>
      <c r="D369">
        <v>0.40000001899898102</v>
      </c>
      <c r="E369">
        <v>1.54241968175484E-3</v>
      </c>
      <c r="F369">
        <f>Tabla1[[#This Row],[Axial Force ]]/$L$12</f>
        <v>13.488750457763667</v>
      </c>
      <c r="G369">
        <f>Tabla1[[#This Row],[Axial Displacement ]]/$L$9</f>
        <v>4.9454637193753455E-3</v>
      </c>
      <c r="H369">
        <f>IF(Tabla1[[#This Row],[Axial Displacement Command ]]=D368,1,0)</f>
        <v>1</v>
      </c>
      <c r="I369" s="4">
        <f>IF(AND(Tabla1[[#This Row],[cic]]=1,(AND(H368=1,H370=0))),1,0)</f>
        <v>0</v>
      </c>
      <c r="J369" s="4">
        <f>Tabla1[[#This Row],[Pas]]+J368</f>
        <v>3</v>
      </c>
    </row>
    <row r="370" spans="1:10" hidden="1" x14ac:dyDescent="0.25">
      <c r="A370">
        <v>647.47406005859398</v>
      </c>
      <c r="B370">
        <v>0.39978860877454298</v>
      </c>
      <c r="C370">
        <v>2.1138787076324699E-4</v>
      </c>
      <c r="D370">
        <v>0.40000001899898102</v>
      </c>
      <c r="E370">
        <v>-2.2698735335779899E-4</v>
      </c>
      <c r="F370">
        <f>Tabla1[[#This Row],[Axial Force ]]/$L$12</f>
        <v>13.489042917887375</v>
      </c>
      <c r="G370">
        <f>Tabla1[[#This Row],[Axial Displacement ]]/$L$9</f>
        <v>4.9356618367227528E-3</v>
      </c>
      <c r="H370">
        <f>IF(Tabla1[[#This Row],[Axial Displacement Command ]]=D369,1,0)</f>
        <v>1</v>
      </c>
      <c r="I370" s="4">
        <f>IF(AND(Tabla1[[#This Row],[cic]]=1,(AND(H369=1,H371=0))),1,0)</f>
        <v>0</v>
      </c>
      <c r="J370" s="4">
        <f>Tabla1[[#This Row],[Pas]]+J369</f>
        <v>3</v>
      </c>
    </row>
    <row r="371" spans="1:10" hidden="1" x14ac:dyDescent="0.25">
      <c r="A371">
        <v>647.26641845703102</v>
      </c>
      <c r="B371">
        <v>0.400818593334407</v>
      </c>
      <c r="C371">
        <v>8.1858036082849096E-4</v>
      </c>
      <c r="D371">
        <v>0.40000001899898102</v>
      </c>
      <c r="E371">
        <v>1.67402913575643E-3</v>
      </c>
      <c r="F371">
        <f>Tabla1[[#This Row],[Axial Force ]]/$L$12</f>
        <v>13.484717051188147</v>
      </c>
      <c r="G371">
        <f>Tabla1[[#This Row],[Axial Displacement ]]/$L$9</f>
        <v>4.9483776954865064E-3</v>
      </c>
      <c r="H371">
        <f>IF(Tabla1[[#This Row],[Axial Displacement Command ]]=D370,1,0)</f>
        <v>1</v>
      </c>
      <c r="I371" s="4">
        <f>IF(AND(Tabla1[[#This Row],[cic]]=1,(AND(H370=1,H372=0))),1,0)</f>
        <v>0</v>
      </c>
      <c r="J371" s="4">
        <f>Tabla1[[#This Row],[Pas]]+J370</f>
        <v>3</v>
      </c>
    </row>
    <row r="372" spans="1:10" hidden="1" x14ac:dyDescent="0.25">
      <c r="A372">
        <v>647.320556640625</v>
      </c>
      <c r="B372">
        <v>0.39982079761102801</v>
      </c>
      <c r="C372">
        <v>1.7920136485827199E-4</v>
      </c>
      <c r="D372">
        <v>0.40000001899898102</v>
      </c>
      <c r="E372">
        <v>3.9167116483440597E-3</v>
      </c>
      <c r="F372">
        <f>Tabla1[[#This Row],[Axial Force ]]/$L$12</f>
        <v>13.485844930013021</v>
      </c>
      <c r="G372">
        <f>Tabla1[[#This Row],[Axial Displacement ]]/$L$9</f>
        <v>4.936059229765778E-3</v>
      </c>
      <c r="H372">
        <f>IF(Tabla1[[#This Row],[Axial Displacement Command ]]=D371,1,0)</f>
        <v>1</v>
      </c>
      <c r="I372" s="4">
        <f>IF(AND(Tabla1[[#This Row],[cic]]=1,(AND(H371=1,H373=0))),1,0)</f>
        <v>0</v>
      </c>
      <c r="J372" s="4">
        <f>Tabla1[[#This Row],[Pas]]+J371</f>
        <v>3</v>
      </c>
    </row>
    <row r="373" spans="1:10" hidden="1" x14ac:dyDescent="0.25">
      <c r="A373">
        <v>646.67980957031295</v>
      </c>
      <c r="B373">
        <v>0.39957405533641599</v>
      </c>
      <c r="C373">
        <v>4.2596460048116601E-4</v>
      </c>
      <c r="D373">
        <v>0.40000001899898102</v>
      </c>
      <c r="E373">
        <v>3.3059573070204399E-3</v>
      </c>
      <c r="F373">
        <f>Tabla1[[#This Row],[Axial Force ]]/$L$12</f>
        <v>13.472496032714853</v>
      </c>
      <c r="G373">
        <f>Tabla1[[#This Row],[Axial Displacement ]]/$L$9</f>
        <v>4.9330130288446419E-3</v>
      </c>
      <c r="H373">
        <f>IF(Tabla1[[#This Row],[Axial Displacement Command ]]=D372,1,0)</f>
        <v>1</v>
      </c>
      <c r="I373" s="4">
        <f>IF(AND(Tabla1[[#This Row],[cic]]=1,(AND(H372=1,H374=0))),1,0)</f>
        <v>0</v>
      </c>
      <c r="J373" s="4">
        <f>Tabla1[[#This Row],[Pas]]+J372</f>
        <v>3</v>
      </c>
    </row>
    <row r="374" spans="1:10" hidden="1" x14ac:dyDescent="0.25">
      <c r="A374">
        <v>648.09246826171898</v>
      </c>
      <c r="B374">
        <v>0.40020703454501899</v>
      </c>
      <c r="C374">
        <v>2.0703673442312701E-4</v>
      </c>
      <c r="D374">
        <v>0.40000001899898102</v>
      </c>
      <c r="E374">
        <v>-4.6012286475161097E-2</v>
      </c>
      <c r="F374">
        <f>Tabla1[[#This Row],[Axial Force ]]/$L$12</f>
        <v>13.501926422119146</v>
      </c>
      <c r="G374">
        <f>Tabla1[[#This Row],[Axial Displacement ]]/$L$9</f>
        <v>4.9408275869755429E-3</v>
      </c>
      <c r="H374">
        <f>IF(Tabla1[[#This Row],[Axial Displacement Command ]]=D373,1,0)</f>
        <v>1</v>
      </c>
      <c r="I374" s="4">
        <f>IF(AND(Tabla1[[#This Row],[cic]]=1,(AND(H373=1,H375=0))),1,0)</f>
        <v>0</v>
      </c>
      <c r="J374" s="4">
        <f>Tabla1[[#This Row],[Pas]]+J373</f>
        <v>3</v>
      </c>
    </row>
    <row r="375" spans="1:10" hidden="1" x14ac:dyDescent="0.25">
      <c r="A375">
        <v>648.428955078125</v>
      </c>
      <c r="B375">
        <v>0.399835116695613</v>
      </c>
      <c r="C375">
        <v>1.64896249543744E-4</v>
      </c>
      <c r="D375">
        <v>0.40000001899898102</v>
      </c>
      <c r="E375">
        <v>1.1514838433868101E-3</v>
      </c>
      <c r="F375">
        <f>Tabla1[[#This Row],[Axial Force ]]/$L$12</f>
        <v>13.508936564127604</v>
      </c>
      <c r="G375">
        <f>Tabla1[[#This Row],[Axial Displacement ]]/$L$9</f>
        <v>4.9362360085878146E-3</v>
      </c>
      <c r="H375">
        <f>IF(Tabla1[[#This Row],[Axial Displacement Command ]]=D374,1,0)</f>
        <v>1</v>
      </c>
      <c r="I375" s="4">
        <f>IF(AND(Tabla1[[#This Row],[cic]]=1,(AND(H374=1,H376=0))),1,0)</f>
        <v>0</v>
      </c>
      <c r="J375" s="4">
        <f>Tabla1[[#This Row],[Pas]]+J374</f>
        <v>3</v>
      </c>
    </row>
    <row r="376" spans="1:10" hidden="1" x14ac:dyDescent="0.25">
      <c r="A376">
        <v>648.02716064453102</v>
      </c>
      <c r="B376">
        <v>0.39953470695763799</v>
      </c>
      <c r="C376">
        <v>4.65303656937976E-4</v>
      </c>
      <c r="D376">
        <v>0.40000001899898102</v>
      </c>
      <c r="E376">
        <v>-4.1271078998761401E-4</v>
      </c>
      <c r="F376">
        <f>Tabla1[[#This Row],[Axial Force ]]/$L$12</f>
        <v>13.500565846761063</v>
      </c>
      <c r="G376">
        <f>Tabla1[[#This Row],[Axial Displacement ]]/$L$9</f>
        <v>4.9325272463905927E-3</v>
      </c>
      <c r="H376">
        <f>IF(Tabla1[[#This Row],[Axial Displacement Command ]]=D375,1,0)</f>
        <v>1</v>
      </c>
      <c r="I376" s="4">
        <f>IF(AND(Tabla1[[#This Row],[cic]]=1,(AND(H375=1,H377=0))),1,0)</f>
        <v>0</v>
      </c>
      <c r="J376" s="4">
        <f>Tabla1[[#This Row],[Pas]]+J375</f>
        <v>3</v>
      </c>
    </row>
    <row r="377" spans="1:10" hidden="1" x14ac:dyDescent="0.25">
      <c r="A377">
        <v>648.3779296875</v>
      </c>
      <c r="B377">
        <v>0.39973139064386498</v>
      </c>
      <c r="C377">
        <v>2.6860831781050397E-4</v>
      </c>
      <c r="D377">
        <v>0.40000001899898102</v>
      </c>
      <c r="E377">
        <v>1.6708914927221501E-3</v>
      </c>
      <c r="F377">
        <f>Tabla1[[#This Row],[Axial Force ]]/$L$12</f>
        <v>13.50787353515625</v>
      </c>
      <c r="G377">
        <f>Tabla1[[#This Row],[Axial Displacement ]]/$L$9</f>
        <v>4.9349554400477157E-3</v>
      </c>
      <c r="H377">
        <f>IF(Tabla1[[#This Row],[Axial Displacement Command ]]=D376,1,0)</f>
        <v>1</v>
      </c>
      <c r="I377" s="4">
        <f>IF(AND(Tabla1[[#This Row],[cic]]=1,(AND(H376=1,H378=0))),1,0)</f>
        <v>0</v>
      </c>
      <c r="J377" s="4">
        <f>Tabla1[[#This Row],[Pas]]+J376</f>
        <v>3</v>
      </c>
    </row>
    <row r="378" spans="1:10" hidden="1" x14ac:dyDescent="0.25">
      <c r="A378">
        <v>648.45666503906295</v>
      </c>
      <c r="B378">
        <v>0.400403747335076</v>
      </c>
      <c r="C378">
        <v>4.0373205933974499E-4</v>
      </c>
      <c r="D378">
        <v>0.40000001899898102</v>
      </c>
      <c r="E378">
        <v>3.0464966584986498E-3</v>
      </c>
      <c r="F378">
        <f>Tabla1[[#This Row],[Axial Force ]]/$L$12</f>
        <v>13.509513854980478</v>
      </c>
      <c r="G378">
        <f>Tabla1[[#This Row],[Axial Displacement ]]/$L$9</f>
        <v>4.9432561399392096E-3</v>
      </c>
      <c r="H378">
        <f>IF(Tabla1[[#This Row],[Axial Displacement Command ]]=D377,1,0)</f>
        <v>1</v>
      </c>
      <c r="I378" s="4">
        <f>IF(AND(Tabla1[[#This Row],[cic]]=1,(AND(H377=1,H379=0))),1,0)</f>
        <v>0</v>
      </c>
      <c r="J378" s="4">
        <f>Tabla1[[#This Row],[Pas]]+J377</f>
        <v>3</v>
      </c>
    </row>
    <row r="379" spans="1:10" hidden="1" x14ac:dyDescent="0.25">
      <c r="A379">
        <v>648.46429443359398</v>
      </c>
      <c r="B379">
        <v>0.399245036533102</v>
      </c>
      <c r="C379">
        <v>7.54982238504454E-4</v>
      </c>
      <c r="D379">
        <v>0.40000001899898102</v>
      </c>
      <c r="E379">
        <v>2.3957672965480002E-3</v>
      </c>
      <c r="F379">
        <f>Tabla1[[#This Row],[Axial Force ]]/$L$12</f>
        <v>13.509672800699875</v>
      </c>
      <c r="G379">
        <f>Tabla1[[#This Row],[Axial Displacement ]]/$L$9</f>
        <v>4.9289510683099011E-3</v>
      </c>
      <c r="H379">
        <f>IF(Tabla1[[#This Row],[Axial Displacement Command ]]=D378,1,0)</f>
        <v>1</v>
      </c>
      <c r="I379" s="4">
        <f>IF(AND(Tabla1[[#This Row],[cic]]=1,(AND(H378=1,H380=0))),1,0)</f>
        <v>0</v>
      </c>
      <c r="J379" s="4">
        <f>Tabla1[[#This Row],[Pas]]+J378</f>
        <v>3</v>
      </c>
    </row>
    <row r="380" spans="1:10" hidden="1" x14ac:dyDescent="0.25">
      <c r="A380">
        <v>648.6435546875</v>
      </c>
      <c r="B380">
        <v>0.40004253969527798</v>
      </c>
      <c r="C380" s="2">
        <v>4.2527915411483297E-5</v>
      </c>
      <c r="D380">
        <v>0.40000001899898102</v>
      </c>
      <c r="E380">
        <v>1.7213346836797399E-3</v>
      </c>
      <c r="F380">
        <f>Tabla1[[#This Row],[Axial Force ]]/$L$12</f>
        <v>13.513407389322916</v>
      </c>
      <c r="G380">
        <f>Tabla1[[#This Row],[Axial Displacement ]]/$L$9</f>
        <v>4.9387967863614565E-3</v>
      </c>
      <c r="H380">
        <f>IF(Tabla1[[#This Row],[Axial Displacement Command ]]=D379,1,0)</f>
        <v>1</v>
      </c>
      <c r="I380" s="4">
        <f>IF(AND(Tabla1[[#This Row],[cic]]=1,(AND(H379=1,H381=0))),1,0)</f>
        <v>0</v>
      </c>
      <c r="J380" s="4">
        <f>Tabla1[[#This Row],[Pas]]+J379</f>
        <v>3</v>
      </c>
    </row>
    <row r="381" spans="1:10" hidden="1" x14ac:dyDescent="0.25">
      <c r="A381">
        <v>649.15240478515602</v>
      </c>
      <c r="B381">
        <v>0.40006756898947099</v>
      </c>
      <c r="C381" s="2">
        <v>6.7561863659193504E-5</v>
      </c>
      <c r="D381">
        <v>0.40000001899898102</v>
      </c>
      <c r="E381">
        <v>2.32464026339585E-3</v>
      </c>
      <c r="F381">
        <f>Tabla1[[#This Row],[Axial Force ]]/$L$12</f>
        <v>13.524008433024084</v>
      </c>
      <c r="G381">
        <f>Tabla1[[#This Row],[Axial Displacement ]]/$L$9</f>
        <v>4.9391057899934691E-3</v>
      </c>
      <c r="H381">
        <f>IF(Tabla1[[#This Row],[Axial Displacement Command ]]=D380,1,0)</f>
        <v>1</v>
      </c>
      <c r="I381" s="4">
        <f>IF(AND(Tabla1[[#This Row],[cic]]=1,(AND(H380=1,H382=0))),1,0)</f>
        <v>0</v>
      </c>
      <c r="J381" s="4">
        <f>Tabla1[[#This Row],[Pas]]+J380</f>
        <v>3</v>
      </c>
    </row>
    <row r="382" spans="1:10" hidden="1" x14ac:dyDescent="0.25">
      <c r="A382">
        <v>648.92834472656295</v>
      </c>
      <c r="B382">
        <v>0.39927006582729502</v>
      </c>
      <c r="C382">
        <v>7.2994828315131599E-4</v>
      </c>
      <c r="D382">
        <v>0.40000001899898102</v>
      </c>
      <c r="E382">
        <v>1.2272734011276E-3</v>
      </c>
      <c r="F382">
        <f>Tabla1[[#This Row],[Axial Force ]]/$L$12</f>
        <v>13.519340515136728</v>
      </c>
      <c r="G382">
        <f>Tabla1[[#This Row],[Axial Displacement ]]/$L$9</f>
        <v>4.9292600719419138E-3</v>
      </c>
      <c r="H382">
        <f>IF(Tabla1[[#This Row],[Axial Displacement Command ]]=D381,1,0)</f>
        <v>1</v>
      </c>
      <c r="I382" s="4">
        <f>IF(AND(Tabla1[[#This Row],[cic]]=1,(AND(H381=1,H383=0))),1,0)</f>
        <v>1</v>
      </c>
      <c r="J382" s="4">
        <f>Tabla1[[#This Row],[Pas]]+J381</f>
        <v>4</v>
      </c>
    </row>
    <row r="383" spans="1:10" hidden="1" x14ac:dyDescent="0.25">
      <c r="A383">
        <v>653.30047607421898</v>
      </c>
      <c r="B383">
        <v>0.40104746585711798</v>
      </c>
      <c r="C383">
        <v>2.54952897194016E-3</v>
      </c>
      <c r="D383">
        <v>0.40359699050895897</v>
      </c>
      <c r="E383">
        <v>-2.6719371248873401E-4</v>
      </c>
      <c r="F383">
        <f>Tabla1[[#This Row],[Axial Force ]]/$L$12</f>
        <v>13.610426584879562</v>
      </c>
      <c r="G383">
        <f>Tabla1[[#This Row],[Axial Displacement ]]/$L$9</f>
        <v>4.9512032821866416E-3</v>
      </c>
      <c r="H383">
        <f>IF(Tabla1[[#This Row],[Axial Displacement Command ]]=D382,1,0)</f>
        <v>0</v>
      </c>
      <c r="I383" s="4">
        <f>IF(AND(Tabla1[[#This Row],[cic]]=1,(AND(H382=1,H384=0))),1,0)</f>
        <v>0</v>
      </c>
      <c r="J383" s="4">
        <f>Tabla1[[#This Row],[Pas]]+J382</f>
        <v>4</v>
      </c>
    </row>
    <row r="384" spans="1:10" hidden="1" x14ac:dyDescent="0.25">
      <c r="A384">
        <v>663.51110839843795</v>
      </c>
      <c r="B384">
        <v>0.405378348659724</v>
      </c>
      <c r="C384">
        <v>1.55526402068062E-3</v>
      </c>
      <c r="D384">
        <v>0.40693359915167099</v>
      </c>
      <c r="E384">
        <v>-2.58249997386883E-3</v>
      </c>
      <c r="F384">
        <f>Tabla1[[#This Row],[Axial Force ]]/$L$12</f>
        <v>13.823148091634124</v>
      </c>
      <c r="G384">
        <f>Tabla1[[#This Row],[Axial Displacement ]]/$L$9</f>
        <v>5.0046709711077039E-3</v>
      </c>
      <c r="H384">
        <f>IF(Tabla1[[#This Row],[Axial Displacement Command ]]=D383,1,0)</f>
        <v>0</v>
      </c>
      <c r="I384" s="4">
        <f>IF(AND(Tabla1[[#This Row],[cic]]=1,(AND(H383=1,H385=0))),1,0)</f>
        <v>0</v>
      </c>
      <c r="J384" s="4">
        <f>Tabla1[[#This Row],[Pas]]+J383</f>
        <v>4</v>
      </c>
    </row>
    <row r="385" spans="1:10" hidden="1" x14ac:dyDescent="0.25">
      <c r="A385">
        <v>671.41741943359398</v>
      </c>
      <c r="B385">
        <v>0.40885090129450002</v>
      </c>
      <c r="C385">
        <v>1.4192760318110201E-3</v>
      </c>
      <c r="D385">
        <v>0.41027017869055299</v>
      </c>
      <c r="E385">
        <v>-1.15411602052973E-4</v>
      </c>
      <c r="F385">
        <f>Tabla1[[#This Row],[Axial Force ]]/$L$12</f>
        <v>13.987862904866541</v>
      </c>
      <c r="G385">
        <f>Tabla1[[#This Row],[Axial Displacement ]]/$L$9</f>
        <v>5.0475419912901238E-3</v>
      </c>
      <c r="H385">
        <f>IF(Tabla1[[#This Row],[Axial Displacement Command ]]=D384,1,0)</f>
        <v>0</v>
      </c>
      <c r="I385" s="4">
        <f>IF(AND(Tabla1[[#This Row],[cic]]=1,(AND(H384=1,H386=0))),1,0)</f>
        <v>0</v>
      </c>
      <c r="J385" s="4">
        <f>Tabla1[[#This Row],[Pas]]+J384</f>
        <v>4</v>
      </c>
    </row>
    <row r="386" spans="1:10" hidden="1" x14ac:dyDescent="0.25">
      <c r="A386">
        <v>680.91888427734398</v>
      </c>
      <c r="B386">
        <v>0.41315317503176602</v>
      </c>
      <c r="C386">
        <v>4.5359135469880103E-4</v>
      </c>
      <c r="D386">
        <v>0.41360675822943399</v>
      </c>
      <c r="E386">
        <v>2.8605470561160499E-3</v>
      </c>
      <c r="F386">
        <f>Tabla1[[#This Row],[Axial Force ]]/$L$12</f>
        <v>14.185810089111333</v>
      </c>
      <c r="G386">
        <f>Tabla1[[#This Row],[Axial Displacement ]]/$L$9</f>
        <v>5.1006564818736541E-3</v>
      </c>
      <c r="H386">
        <f>IF(Tabla1[[#This Row],[Axial Displacement Command ]]=D385,1,0)</f>
        <v>0</v>
      </c>
      <c r="I386" s="4">
        <f>IF(AND(Tabla1[[#This Row],[cic]]=1,(AND(H385=1,H387=0))),1,0)</f>
        <v>0</v>
      </c>
      <c r="J386" s="4">
        <f>Tabla1[[#This Row],[Pas]]+J385</f>
        <v>4</v>
      </c>
    </row>
    <row r="387" spans="1:10" hidden="1" x14ac:dyDescent="0.25">
      <c r="A387">
        <v>685.951904296875</v>
      </c>
      <c r="B387">
        <v>0.41498421342112102</v>
      </c>
      <c r="C387">
        <v>1.9591450381994898E-3</v>
      </c>
      <c r="D387">
        <v>0.416943366872147</v>
      </c>
      <c r="E387">
        <v>3.87201635021484E-3</v>
      </c>
      <c r="F387">
        <f>Tabla1[[#This Row],[Axial Force ]]/$L$12</f>
        <v>14.290664672851563</v>
      </c>
      <c r="G387">
        <f>Tabla1[[#This Row],[Axial Displacement ]]/$L$9</f>
        <v>5.1232618940879136E-3</v>
      </c>
      <c r="H387">
        <f>IF(Tabla1[[#This Row],[Axial Displacement Command ]]=D386,1,0)</f>
        <v>0</v>
      </c>
      <c r="I387" s="4">
        <f>IF(AND(Tabla1[[#This Row],[cic]]=1,(AND(H386=1,H388=0))),1,0)</f>
        <v>0</v>
      </c>
      <c r="J387" s="4">
        <f>Tabla1[[#This Row],[Pas]]+J386</f>
        <v>4</v>
      </c>
    </row>
    <row r="388" spans="1:10" hidden="1" x14ac:dyDescent="0.25">
      <c r="A388">
        <v>693.47326660156295</v>
      </c>
      <c r="B388">
        <v>0.41866779793053899</v>
      </c>
      <c r="C388">
        <v>1.6121566659421699E-3</v>
      </c>
      <c r="D388">
        <v>0.420279946411029</v>
      </c>
      <c r="E388">
        <v>2.44780972025183E-3</v>
      </c>
      <c r="F388">
        <f>Tabla1[[#This Row],[Axial Force ]]/$L$12</f>
        <v>14.447359720865895</v>
      </c>
      <c r="G388">
        <f>Tabla1[[#This Row],[Axial Displacement ]]/$L$9</f>
        <v>5.1687382460560366E-3</v>
      </c>
      <c r="H388">
        <f>IF(Tabla1[[#This Row],[Axial Displacement Command ]]=D387,1,0)</f>
        <v>0</v>
      </c>
      <c r="I388" s="4">
        <f>IF(AND(Tabla1[[#This Row],[cic]]=1,(AND(H387=1,H389=0))),1,0)</f>
        <v>0</v>
      </c>
      <c r="J388" s="4">
        <f>Tabla1[[#This Row],[Pas]]+J387</f>
        <v>4</v>
      </c>
    </row>
    <row r="389" spans="1:10" hidden="1" x14ac:dyDescent="0.25">
      <c r="A389">
        <v>699.607421875</v>
      </c>
      <c r="B389">
        <v>0.42131065856665401</v>
      </c>
      <c r="C389">
        <v>2.30589512284496E-3</v>
      </c>
      <c r="D389">
        <v>0.42361655505374102</v>
      </c>
      <c r="E389">
        <v>4.4644031049756498E-4</v>
      </c>
      <c r="F389">
        <f>Tabla1[[#This Row],[Axial Force ]]/$L$12</f>
        <v>14.575154622395834</v>
      </c>
      <c r="G389">
        <f>Tabla1[[#This Row],[Axial Displacement ]]/$L$9</f>
        <v>5.2013661551438767E-3</v>
      </c>
      <c r="H389">
        <f>IF(Tabla1[[#This Row],[Axial Displacement Command ]]=D388,1,0)</f>
        <v>0</v>
      </c>
      <c r="I389" s="4">
        <f>IF(AND(Tabla1[[#This Row],[cic]]=1,(AND(H388=1,H390=0))),1,0)</f>
        <v>0</v>
      </c>
      <c r="J389" s="4">
        <f>Tabla1[[#This Row],[Pas]]+J388</f>
        <v>4</v>
      </c>
    </row>
    <row r="390" spans="1:10" hidden="1" x14ac:dyDescent="0.25">
      <c r="A390">
        <v>708.59942626953102</v>
      </c>
      <c r="B390">
        <v>0.42525172466412198</v>
      </c>
      <c r="C390">
        <v>1.701414589661E-3</v>
      </c>
      <c r="D390">
        <v>0.42695313459262302</v>
      </c>
      <c r="E390">
        <v>7.7418820865204896E-4</v>
      </c>
      <c r="F390">
        <f>Tabla1[[#This Row],[Axial Force ]]/$L$12</f>
        <v>14.762488047281897</v>
      </c>
      <c r="G390">
        <f>Tabla1[[#This Row],[Axial Displacement ]]/$L$9</f>
        <v>5.250021292149654E-3</v>
      </c>
      <c r="H390">
        <f>IF(Tabla1[[#This Row],[Axial Displacement Command ]]=D389,1,0)</f>
        <v>0</v>
      </c>
      <c r="I390" s="4">
        <f>IF(AND(Tabla1[[#This Row],[cic]]=1,(AND(H389=1,H391=0))),1,0)</f>
        <v>0</v>
      </c>
      <c r="J390" s="4">
        <f>Tabla1[[#This Row],[Pas]]+J389</f>
        <v>4</v>
      </c>
    </row>
    <row r="391" spans="1:10" hidden="1" x14ac:dyDescent="0.25">
      <c r="A391">
        <v>716.55218505859398</v>
      </c>
      <c r="B391">
        <v>0.42808055877685502</v>
      </c>
      <c r="C391">
        <v>2.2091567188908799E-3</v>
      </c>
      <c r="D391">
        <v>0.43028971413150402</v>
      </c>
      <c r="E391">
        <v>7.2480855806134102E-4</v>
      </c>
      <c r="F391">
        <f>Tabla1[[#This Row],[Axial Force ]]/$L$12</f>
        <v>14.928170522054041</v>
      </c>
      <c r="G391">
        <f>Tabla1[[#This Row],[Axial Displacement ]]/$L$9</f>
        <v>5.2849451700846296E-3</v>
      </c>
      <c r="H391">
        <f>IF(Tabla1[[#This Row],[Axial Displacement Command ]]=D390,1,0)</f>
        <v>0</v>
      </c>
      <c r="I391" s="4">
        <f>IF(AND(Tabla1[[#This Row],[cic]]=1,(AND(H390=1,H392=0))),1,0)</f>
        <v>0</v>
      </c>
      <c r="J391" s="4">
        <f>Tabla1[[#This Row],[Pas]]+J390</f>
        <v>4</v>
      </c>
    </row>
    <row r="392" spans="1:10" hidden="1" x14ac:dyDescent="0.25">
      <c r="A392">
        <v>722.49645996093795</v>
      </c>
      <c r="B392">
        <v>0.43179630301892802</v>
      </c>
      <c r="C392">
        <v>1.83001156983664E-3</v>
      </c>
      <c r="D392">
        <v>0.43362632277421698</v>
      </c>
      <c r="E392">
        <v>4.51571821713515E-4</v>
      </c>
      <c r="F392">
        <f>Tabla1[[#This Row],[Axial Force ]]/$L$12</f>
        <v>15.05200958251954</v>
      </c>
      <c r="G392">
        <f>Tabla1[[#This Row],[Axial Displacement ]]/$L$9</f>
        <v>5.3308185557892351E-3</v>
      </c>
      <c r="H392">
        <f>IF(Tabla1[[#This Row],[Axial Displacement Command ]]=D391,1,0)</f>
        <v>0</v>
      </c>
      <c r="I392" s="4">
        <f>IF(AND(Tabla1[[#This Row],[cic]]=1,(AND(H391=1,H393=0))),1,0)</f>
        <v>0</v>
      </c>
      <c r="J392" s="4">
        <f>Tabla1[[#This Row],[Pas]]+J391</f>
        <v>4</v>
      </c>
    </row>
    <row r="393" spans="1:10" hidden="1" x14ac:dyDescent="0.25">
      <c r="A393">
        <v>729.70965576171898</v>
      </c>
      <c r="B393">
        <v>0.43501137406565199</v>
      </c>
      <c r="C393">
        <v>1.95151574189367E-3</v>
      </c>
      <c r="D393">
        <v>0.43696290231309798</v>
      </c>
      <c r="E393">
        <v>7.0635815063724305E-4</v>
      </c>
      <c r="F393">
        <f>Tabla1[[#This Row],[Axial Force ]]/$L$12</f>
        <v>15.202284495035812</v>
      </c>
      <c r="G393">
        <f>Tabla1[[#This Row],[Axial Displacement ]]/$L$9</f>
        <v>5.3705107909339748E-3</v>
      </c>
      <c r="H393">
        <f>IF(Tabla1[[#This Row],[Axial Displacement Command ]]=D392,1,0)</f>
        <v>0</v>
      </c>
      <c r="I393" s="4">
        <f>IF(AND(Tabla1[[#This Row],[cic]]=1,(AND(H392=1,H394=0))),1,0)</f>
        <v>0</v>
      </c>
      <c r="J393" s="4">
        <f>Tabla1[[#This Row],[Pas]]+J392</f>
        <v>4</v>
      </c>
    </row>
    <row r="394" spans="1:10" hidden="1" x14ac:dyDescent="0.25">
      <c r="A394">
        <v>736.5693359375</v>
      </c>
      <c r="B394">
        <v>0.43713927152566601</v>
      </c>
      <c r="C394">
        <v>3.1602085073245698E-3</v>
      </c>
      <c r="D394">
        <v>0.44029948185197998</v>
      </c>
      <c r="E394">
        <v>2.2059143702790598E-3</v>
      </c>
      <c r="F394">
        <f>Tabla1[[#This Row],[Axial Force ]]/$L$12</f>
        <v>15.345194498697916</v>
      </c>
      <c r="G394">
        <f>Tabla1[[#This Row],[Axial Displacement ]]/$L$9</f>
        <v>5.3967811299464943E-3</v>
      </c>
      <c r="H394">
        <f>IF(Tabla1[[#This Row],[Axial Displacement Command ]]=D393,1,0)</f>
        <v>0</v>
      </c>
      <c r="I394" s="4">
        <f>IF(AND(Tabla1[[#This Row],[cic]]=1,(AND(H393=1,H395=0))),1,0)</f>
        <v>0</v>
      </c>
      <c r="J394" s="4">
        <f>Tabla1[[#This Row],[Pas]]+J393</f>
        <v>4</v>
      </c>
    </row>
    <row r="395" spans="1:10" hidden="1" x14ac:dyDescent="0.25">
      <c r="A395">
        <v>742.92999267578102</v>
      </c>
      <c r="B395">
        <v>0.44021129724569602</v>
      </c>
      <c r="C395">
        <v>3.4247934763698101E-3</v>
      </c>
      <c r="D395">
        <v>0.44363609049469199</v>
      </c>
      <c r="E395">
        <v>9.5988832526927603E-4</v>
      </c>
      <c r="F395">
        <f>Tabla1[[#This Row],[Axial Force ]]/$L$12</f>
        <v>15.477708180745438</v>
      </c>
      <c r="G395">
        <f>Tabla1[[#This Row],[Axial Displacement ]]/$L$9</f>
        <v>5.4347073734036548E-3</v>
      </c>
      <c r="H395">
        <f>IF(Tabla1[[#This Row],[Axial Displacement Command ]]=D394,1,0)</f>
        <v>0</v>
      </c>
      <c r="I395" s="4">
        <f>IF(AND(Tabla1[[#This Row],[cic]]=1,(AND(H394=1,H396=0))),1,0)</f>
        <v>0</v>
      </c>
      <c r="J395" s="4">
        <f>Tabla1[[#This Row],[Pas]]+J394</f>
        <v>4</v>
      </c>
    </row>
    <row r="396" spans="1:10" hidden="1" x14ac:dyDescent="0.25">
      <c r="A396">
        <v>748.39886474609398</v>
      </c>
      <c r="B396">
        <v>0.44270753278397001</v>
      </c>
      <c r="C396">
        <v>4.2651295188988999E-3</v>
      </c>
      <c r="D396">
        <v>0.44697267003357399</v>
      </c>
      <c r="E396">
        <v>2.8602037218661302E-3</v>
      </c>
      <c r="F396">
        <f>Tabla1[[#This Row],[Axial Force ]]/$L$12</f>
        <v>15.591643015543625</v>
      </c>
      <c r="G396">
        <f>Tabla1[[#This Row],[Axial Displacement ]]/$L$9</f>
        <v>5.4655250960983955E-3</v>
      </c>
      <c r="H396">
        <f>IF(Tabla1[[#This Row],[Axial Displacement Command ]]=D395,1,0)</f>
        <v>0</v>
      </c>
      <c r="I396" s="4">
        <f>IF(AND(Tabla1[[#This Row],[cic]]=1,(AND(H395=1,H397=0))),1,0)</f>
        <v>0</v>
      </c>
      <c r="J396" s="4">
        <f>Tabla1[[#This Row],[Pas]]+J395</f>
        <v>4</v>
      </c>
    </row>
    <row r="397" spans="1:10" hidden="1" x14ac:dyDescent="0.25">
      <c r="A397">
        <v>755.736572265625</v>
      </c>
      <c r="B397">
        <v>0.44621943379752299</v>
      </c>
      <c r="C397">
        <v>4.0898025872593297E-3</v>
      </c>
      <c r="D397">
        <v>0.45030924957245599</v>
      </c>
      <c r="E397">
        <v>-1.1658018195248599E-4</v>
      </c>
      <c r="F397">
        <f>Tabla1[[#This Row],[Axial Force ]]/$L$12</f>
        <v>15.744511922200521</v>
      </c>
      <c r="G397">
        <f>Tabla1[[#This Row],[Axial Displacement ]]/$L$9</f>
        <v>5.5088818987348515E-3</v>
      </c>
      <c r="H397">
        <f>IF(Tabla1[[#This Row],[Axial Displacement Command ]]=D396,1,0)</f>
        <v>0</v>
      </c>
      <c r="I397" s="4">
        <f>IF(AND(Tabla1[[#This Row],[cic]]=1,(AND(H396=1,H398=0))),1,0)</f>
        <v>0</v>
      </c>
      <c r="J397" s="4">
        <f>Tabla1[[#This Row],[Pas]]+J396</f>
        <v>4</v>
      </c>
    </row>
    <row r="398" spans="1:10" hidden="1" x14ac:dyDescent="0.25">
      <c r="A398">
        <v>764.34820556640602</v>
      </c>
      <c r="B398">
        <v>0.450628984253854</v>
      </c>
      <c r="C398">
        <v>3.0168591820256599E-3</v>
      </c>
      <c r="D398">
        <v>0.45364585821516801</v>
      </c>
      <c r="E398">
        <v>1.07175912944513E-3</v>
      </c>
      <c r="F398">
        <f>Tabla1[[#This Row],[Axial Force ]]/$L$12</f>
        <v>15.923920949300125</v>
      </c>
      <c r="G398">
        <f>Tabla1[[#This Row],[Axial Displacement ]]/$L$9</f>
        <v>5.5633207932574572E-3</v>
      </c>
      <c r="H398">
        <f>IF(Tabla1[[#This Row],[Axial Displacement Command ]]=D397,1,0)</f>
        <v>0</v>
      </c>
      <c r="I398" s="4">
        <f>IF(AND(Tabla1[[#This Row],[cic]]=1,(AND(H397=1,H399=0))),1,0)</f>
        <v>0</v>
      </c>
      <c r="J398" s="4">
        <f>Tabla1[[#This Row],[Pas]]+J397</f>
        <v>4</v>
      </c>
    </row>
    <row r="399" spans="1:10" hidden="1" x14ac:dyDescent="0.25">
      <c r="A399">
        <v>772.37048339843795</v>
      </c>
      <c r="B399">
        <v>0.45371890882961502</v>
      </c>
      <c r="C399">
        <v>3.2635330171615399E-3</v>
      </c>
      <c r="D399">
        <v>0.45698243775405001</v>
      </c>
      <c r="E399">
        <v>1.44148521030729E-3</v>
      </c>
      <c r="F399">
        <f>Tabla1[[#This Row],[Axial Force ]]/$L$12</f>
        <v>16.091051737467456</v>
      </c>
      <c r="G399">
        <f>Tabla1[[#This Row],[Axial Displacement ]]/$L$9</f>
        <v>5.6014680102421605E-3</v>
      </c>
      <c r="H399">
        <f>IF(Tabla1[[#This Row],[Axial Displacement Command ]]=D398,1,0)</f>
        <v>0</v>
      </c>
      <c r="I399" s="4">
        <f>IF(AND(Tabla1[[#This Row],[cic]]=1,(AND(H398=1,H400=0))),1,0)</f>
        <v>0</v>
      </c>
      <c r="J399" s="4">
        <f>Tabla1[[#This Row],[Pas]]+J398</f>
        <v>4</v>
      </c>
    </row>
    <row r="400" spans="1:10" hidden="1" x14ac:dyDescent="0.25">
      <c r="A400">
        <v>782.74896240234398</v>
      </c>
      <c r="B400">
        <v>0.45841812971048101</v>
      </c>
      <c r="C400">
        <v>1.90088155704871E-3</v>
      </c>
      <c r="D400">
        <v>0.46031901729293201</v>
      </c>
      <c r="E400">
        <v>3.5320567803864798E-3</v>
      </c>
      <c r="F400">
        <f>Tabla1[[#This Row],[Axial Force ]]/$L$12</f>
        <v>16.307270050048832</v>
      </c>
      <c r="G400">
        <f>Tabla1[[#This Row],[Axial Displacement ]]/$L$9</f>
        <v>5.6594830828454448E-3</v>
      </c>
      <c r="H400">
        <f>IF(Tabla1[[#This Row],[Axial Displacement Command ]]=D399,1,0)</f>
        <v>0</v>
      </c>
      <c r="I400" s="4">
        <f>IF(AND(Tabla1[[#This Row],[cic]]=1,(AND(H399=1,H401=0))),1,0)</f>
        <v>0</v>
      </c>
      <c r="J400" s="4">
        <f>Tabla1[[#This Row],[Pas]]+J399</f>
        <v>4</v>
      </c>
    </row>
    <row r="401" spans="1:10" hidden="1" x14ac:dyDescent="0.25">
      <c r="A401">
        <v>791.10382080078102</v>
      </c>
      <c r="B401">
        <v>0.46188355190679398</v>
      </c>
      <c r="C401">
        <v>1.7720758478390101E-3</v>
      </c>
      <c r="D401">
        <v>0.46365562593564402</v>
      </c>
      <c r="E401">
        <v>4.6510890570061704E-3</v>
      </c>
      <c r="F401">
        <f>Tabla1[[#This Row],[Axial Force ]]/$L$12</f>
        <v>16.48132960001627</v>
      </c>
      <c r="G401">
        <f>Tabla1[[#This Row],[Axial Displacement ]]/$L$9</f>
        <v>5.7022660729233827E-3</v>
      </c>
      <c r="H401">
        <f>IF(Tabla1[[#This Row],[Axial Displacement Command ]]=D400,1,0)</f>
        <v>0</v>
      </c>
      <c r="I401" s="4">
        <f>IF(AND(Tabla1[[#This Row],[cic]]=1,(AND(H400=1,H402=0))),1,0)</f>
        <v>0</v>
      </c>
      <c r="J401" s="4">
        <f>Tabla1[[#This Row],[Pas]]+J400</f>
        <v>4</v>
      </c>
    </row>
    <row r="402" spans="1:10" hidden="1" x14ac:dyDescent="0.25">
      <c r="A402">
        <v>797.70025634765602</v>
      </c>
      <c r="B402">
        <v>0.46493409899994698</v>
      </c>
      <c r="C402">
        <v>2.0580887394316999E-3</v>
      </c>
      <c r="D402">
        <v>0.46699220547452602</v>
      </c>
      <c r="E402">
        <v>4.9065210987464499E-3</v>
      </c>
      <c r="F402">
        <f>Tabla1[[#This Row],[Axial Force ]]/$L$12</f>
        <v>16.618755340576168</v>
      </c>
      <c r="G402">
        <f>Tabla1[[#This Row],[Axial Displacement ]]/$L$9</f>
        <v>5.7399271481474931E-3</v>
      </c>
      <c r="H402">
        <f>IF(Tabla1[[#This Row],[Axial Displacement Command ]]=D401,1,0)</f>
        <v>0</v>
      </c>
      <c r="I402" s="4">
        <f>IF(AND(Tabla1[[#This Row],[cic]]=1,(AND(H401=1,H403=0))),1,0)</f>
        <v>0</v>
      </c>
      <c r="J402" s="4">
        <f>Tabla1[[#This Row],[Pas]]+J401</f>
        <v>4</v>
      </c>
    </row>
    <row r="403" spans="1:10" hidden="1" x14ac:dyDescent="0.25">
      <c r="A403">
        <v>805.23663330078102</v>
      </c>
      <c r="B403">
        <v>0.46830295468680599</v>
      </c>
      <c r="C403">
        <v>2.0258128188288499E-3</v>
      </c>
      <c r="D403">
        <v>0.47032878501340702</v>
      </c>
      <c r="E403">
        <v>2.0328816390247102E-3</v>
      </c>
      <c r="F403">
        <f>Tabla1[[#This Row],[Axial Force ]]/$L$12</f>
        <v>16.77576319376627</v>
      </c>
      <c r="G403">
        <f>Tabla1[[#This Row],[Axial Displacement ]]/$L$9</f>
        <v>5.7815179590963699E-3</v>
      </c>
      <c r="H403">
        <f>IF(Tabla1[[#This Row],[Axial Displacement Command ]]=D402,1,0)</f>
        <v>0</v>
      </c>
      <c r="I403" s="4">
        <f>IF(AND(Tabla1[[#This Row],[cic]]=1,(AND(H402=1,H404=0))),1,0)</f>
        <v>0</v>
      </c>
      <c r="J403" s="4">
        <f>Tabla1[[#This Row],[Pas]]+J402</f>
        <v>4</v>
      </c>
    </row>
    <row r="404" spans="1:10" hidden="1" x14ac:dyDescent="0.25">
      <c r="A404">
        <v>811.40661621093795</v>
      </c>
      <c r="B404">
        <v>0.47079563955776399</v>
      </c>
      <c r="C404">
        <v>2.8697550078504701E-3</v>
      </c>
      <c r="D404">
        <v>0.47366539365611998</v>
      </c>
      <c r="E404">
        <v>9.4432721198245396E-4</v>
      </c>
      <c r="F404">
        <f>Tabla1[[#This Row],[Axial Force ]]/$L$12</f>
        <v>16.904304504394542</v>
      </c>
      <c r="G404">
        <f>Tabla1[[#This Row],[Axial Displacement ]]/$L$9</f>
        <v>5.812291846392148E-3</v>
      </c>
      <c r="H404">
        <f>IF(Tabla1[[#This Row],[Axial Displacement Command ]]=D403,1,0)</f>
        <v>0</v>
      </c>
      <c r="I404" s="4">
        <f>IF(AND(Tabla1[[#This Row],[cic]]=1,(AND(H403=1,H405=0))),1,0)</f>
        <v>0</v>
      </c>
      <c r="J404" s="4">
        <f>Tabla1[[#This Row],[Pas]]+J403</f>
        <v>4</v>
      </c>
    </row>
    <row r="405" spans="1:10" hidden="1" x14ac:dyDescent="0.25">
      <c r="A405">
        <v>818.21533203125</v>
      </c>
      <c r="B405">
        <v>0.474339729407802</v>
      </c>
      <c r="C405">
        <v>2.6622415134625E-3</v>
      </c>
      <c r="D405">
        <v>0.47700197319500098</v>
      </c>
      <c r="E405">
        <v>3.2289731279888699E-3</v>
      </c>
      <c r="F405">
        <f>Tabla1[[#This Row],[Axial Force ]]/$L$12</f>
        <v>17.046152750651043</v>
      </c>
      <c r="G405">
        <f>Tabla1[[#This Row],[Axial Displacement ]]/$L$9</f>
        <v>5.8560460420716293E-3</v>
      </c>
      <c r="H405">
        <f>IF(Tabla1[[#This Row],[Axial Displacement Command ]]=D404,1,0)</f>
        <v>0</v>
      </c>
      <c r="I405" s="4">
        <f>IF(AND(Tabla1[[#This Row],[cic]]=1,(AND(H404=1,H406=0))),1,0)</f>
        <v>0</v>
      </c>
      <c r="J405" s="4">
        <f>Tabla1[[#This Row],[Pas]]+J404</f>
        <v>4</v>
      </c>
    </row>
    <row r="406" spans="1:10" hidden="1" x14ac:dyDescent="0.25">
      <c r="A406">
        <v>825.71447753906295</v>
      </c>
      <c r="B406">
        <v>0.47751903184689598</v>
      </c>
      <c r="C406">
        <v>2.8195083814353001E-3</v>
      </c>
      <c r="D406">
        <v>0.48033855273388298</v>
      </c>
      <c r="E406">
        <v>1.0781993751152201E-3</v>
      </c>
      <c r="F406">
        <f>Tabla1[[#This Row],[Axial Force ]]/$L$12</f>
        <v>17.202384948730479</v>
      </c>
      <c r="G406">
        <f>Tabla1[[#This Row],[Axial Displacement ]]/$L$9</f>
        <v>5.8952966894678513E-3</v>
      </c>
      <c r="H406">
        <f>IF(Tabla1[[#This Row],[Axial Displacement Command ]]=D405,1,0)</f>
        <v>0</v>
      </c>
      <c r="I406" s="4">
        <f>IF(AND(Tabla1[[#This Row],[cic]]=1,(AND(H405=1,H407=0))),1,0)</f>
        <v>0</v>
      </c>
      <c r="J406" s="4">
        <f>Tabla1[[#This Row],[Pas]]+J405</f>
        <v>4</v>
      </c>
    </row>
    <row r="407" spans="1:10" hidden="1" x14ac:dyDescent="0.25">
      <c r="A407">
        <v>834.13812255859398</v>
      </c>
      <c r="B407">
        <v>0.482264760648832</v>
      </c>
      <c r="C407">
        <v>1.4103949297350499E-3</v>
      </c>
      <c r="D407">
        <v>0.483675161376596</v>
      </c>
      <c r="E407">
        <v>9.1452704964467601E-4</v>
      </c>
      <c r="F407">
        <f>Tabla1[[#This Row],[Axial Force ]]/$L$12</f>
        <v>17.377877553304042</v>
      </c>
      <c r="G407">
        <f>Tabla1[[#This Row],[Axial Displacement ]]/$L$9</f>
        <v>5.9538859339361974E-3</v>
      </c>
      <c r="H407">
        <f>IF(Tabla1[[#This Row],[Axial Displacement Command ]]=D406,1,0)</f>
        <v>0</v>
      </c>
      <c r="I407" s="4">
        <f>IF(AND(Tabla1[[#This Row],[cic]]=1,(AND(H406=1,H408=0))),1,0)</f>
        <v>0</v>
      </c>
      <c r="J407" s="4">
        <f>Tabla1[[#This Row],[Pas]]+J406</f>
        <v>4</v>
      </c>
    </row>
    <row r="408" spans="1:10" hidden="1" x14ac:dyDescent="0.25">
      <c r="A408">
        <v>842.5859375</v>
      </c>
      <c r="B408">
        <v>0.484739546664059</v>
      </c>
      <c r="C408">
        <v>2.2721885670762298E-3</v>
      </c>
      <c r="D408">
        <v>0.487011740915477</v>
      </c>
      <c r="E408">
        <v>1.2756231626553901E-3</v>
      </c>
      <c r="F408">
        <f>Tabla1[[#This Row],[Axial Force ]]/$L$12</f>
        <v>17.553873697916668</v>
      </c>
      <c r="G408">
        <f>Tabla1[[#This Row],[Axial Displacement ]]/$L$9</f>
        <v>5.9844388477044317E-3</v>
      </c>
      <c r="H408">
        <f>IF(Tabla1[[#This Row],[Axial Displacement Command ]]=D407,1,0)</f>
        <v>0</v>
      </c>
      <c r="I408" s="4">
        <f>IF(AND(Tabla1[[#This Row],[cic]]=1,(AND(H407=1,H409=0))),1,0)</f>
        <v>0</v>
      </c>
      <c r="J408" s="4">
        <f>Tabla1[[#This Row],[Pas]]+J407</f>
        <v>4</v>
      </c>
    </row>
    <row r="409" spans="1:10" hidden="1" x14ac:dyDescent="0.25">
      <c r="A409">
        <v>849.74963378906295</v>
      </c>
      <c r="B409">
        <v>0.48803328536450902</v>
      </c>
      <c r="C409">
        <v>2.3150146262196402E-3</v>
      </c>
      <c r="D409">
        <v>0.490348320454359</v>
      </c>
      <c r="E409">
        <v>3.7974682527419602E-3</v>
      </c>
      <c r="F409">
        <f>Tabla1[[#This Row],[Axial Force ]]/$L$12</f>
        <v>17.703117370605479</v>
      </c>
      <c r="G409">
        <f>Tabla1[[#This Row],[Axial Displacement ]]/$L$9</f>
        <v>6.0251022884507286E-3</v>
      </c>
      <c r="H409">
        <f>IF(Tabla1[[#This Row],[Axial Displacement Command ]]=D408,1,0)</f>
        <v>0</v>
      </c>
      <c r="I409" s="4">
        <f>IF(AND(Tabla1[[#This Row],[cic]]=1,(AND(H408=1,H410=0))),1,0)</f>
        <v>0</v>
      </c>
      <c r="J409" s="4">
        <f>Tabla1[[#This Row],[Pas]]+J408</f>
        <v>4</v>
      </c>
    </row>
    <row r="410" spans="1:10" hidden="1" x14ac:dyDescent="0.25">
      <c r="A410">
        <v>856.37689208984398</v>
      </c>
      <c r="B410">
        <v>0.49160601338371601</v>
      </c>
      <c r="C410">
        <v>2.0789207155758002E-3</v>
      </c>
      <c r="D410">
        <v>0.493684899993241</v>
      </c>
      <c r="E410">
        <v>3.52733422914753E-3</v>
      </c>
      <c r="F410">
        <f>Tabla1[[#This Row],[Axial Force ]]/$L$12</f>
        <v>17.84118525187175</v>
      </c>
      <c r="G410">
        <f>Tabla1[[#This Row],[Axial Displacement ]]/$L$9</f>
        <v>6.0692100417742718E-3</v>
      </c>
      <c r="H410">
        <f>IF(Tabla1[[#This Row],[Axial Displacement Command ]]=D409,1,0)</f>
        <v>0</v>
      </c>
      <c r="I410" s="4">
        <f>IF(AND(Tabla1[[#This Row],[cic]]=1,(AND(H409=1,H411=0))),1,0)</f>
        <v>0</v>
      </c>
      <c r="J410" s="4">
        <f>Tabla1[[#This Row],[Pas]]+J409</f>
        <v>4</v>
      </c>
    </row>
    <row r="411" spans="1:10" hidden="1" x14ac:dyDescent="0.25">
      <c r="A411">
        <v>863.21984863281295</v>
      </c>
      <c r="B411">
        <v>0.49534323625266602</v>
      </c>
      <c r="C411">
        <v>1.6782879583843199E-3</v>
      </c>
      <c r="D411">
        <v>0.497021479532123</v>
      </c>
      <c r="E411">
        <v>3.9837514123064501E-3</v>
      </c>
      <c r="F411">
        <f>Tabla1[[#This Row],[Axial Force ]]/$L$12</f>
        <v>17.983746846516937</v>
      </c>
      <c r="G411">
        <f>Tabla1[[#This Row],[Axial Displacement ]]/$L$9</f>
        <v>6.1153485957119265E-3</v>
      </c>
      <c r="H411">
        <f>IF(Tabla1[[#This Row],[Axial Displacement Command ]]=D410,1,0)</f>
        <v>0</v>
      </c>
      <c r="I411" s="4">
        <f>IF(AND(Tabla1[[#This Row],[cic]]=1,(AND(H410=1,H412=0))),1,0)</f>
        <v>0</v>
      </c>
      <c r="J411" s="4">
        <f>Tabla1[[#This Row],[Pas]]+J410</f>
        <v>4</v>
      </c>
    </row>
    <row r="412" spans="1:10" hidden="1" x14ac:dyDescent="0.25">
      <c r="A412">
        <v>868.83001708984398</v>
      </c>
      <c r="B412">
        <v>0.49781083362176998</v>
      </c>
      <c r="C412">
        <v>2.54726410275907E-3</v>
      </c>
      <c r="D412">
        <v>0.50035811727866497</v>
      </c>
      <c r="E412">
        <v>1.3308369943842999E-3</v>
      </c>
      <c r="F412">
        <f>Tabla1[[#This Row],[Axial Force ]]/$L$12</f>
        <v>18.100625356038417</v>
      </c>
      <c r="G412">
        <f>Tabla1[[#This Row],[Axial Displacement ]]/$L$9</f>
        <v>6.1458127607625923E-3</v>
      </c>
      <c r="H412">
        <f>IF(Tabla1[[#This Row],[Axial Displacement Command ]]=D411,1,0)</f>
        <v>0</v>
      </c>
      <c r="I412" s="4">
        <f>IF(AND(Tabla1[[#This Row],[cic]]=1,(AND(H411=1,H413=0))),1,0)</f>
        <v>0</v>
      </c>
      <c r="J412" s="4">
        <f>Tabla1[[#This Row],[Pas]]+J411</f>
        <v>4</v>
      </c>
    </row>
    <row r="413" spans="1:10" hidden="1" x14ac:dyDescent="0.25">
      <c r="A413">
        <v>879.36199951171898</v>
      </c>
      <c r="B413">
        <v>0.50271034706383899</v>
      </c>
      <c r="C413">
        <v>9.8431110018282197E-4</v>
      </c>
      <c r="D413">
        <v>0.50369463860988595</v>
      </c>
      <c r="E413">
        <v>2.2118420019978701E-3</v>
      </c>
      <c r="F413">
        <f>Tabla1[[#This Row],[Axial Force ]]/$L$12</f>
        <v>18.320041656494144</v>
      </c>
      <c r="G413">
        <f>Tabla1[[#This Row],[Axial Displacement ]]/$L$9</f>
        <v>6.2063005810350496E-3</v>
      </c>
      <c r="H413">
        <f>IF(Tabla1[[#This Row],[Axial Displacement Command ]]=D412,1,0)</f>
        <v>0</v>
      </c>
      <c r="I413" s="4">
        <f>IF(AND(Tabla1[[#This Row],[cic]]=1,(AND(H412=1,H414=0))),1,0)</f>
        <v>0</v>
      </c>
      <c r="J413" s="4">
        <f>Tabla1[[#This Row],[Pas]]+J412</f>
        <v>4</v>
      </c>
    </row>
    <row r="414" spans="1:10" hidden="1" x14ac:dyDescent="0.25">
      <c r="A414">
        <v>887.24005126953102</v>
      </c>
      <c r="B414">
        <v>0.505506992340088</v>
      </c>
      <c r="C414">
        <v>1.5242695781125799E-3</v>
      </c>
      <c r="D414">
        <v>0.50703127635642897</v>
      </c>
      <c r="E414">
        <v>2.9783382160530902E-4</v>
      </c>
      <c r="F414">
        <f>Tabla1[[#This Row],[Axial Force ]]/$L$12</f>
        <v>18.484167734781895</v>
      </c>
      <c r="G414">
        <f>Tabla1[[#This Row],[Axial Displacement ]]/$L$9</f>
        <v>6.2408270659270121E-3</v>
      </c>
      <c r="H414">
        <f>IF(Tabla1[[#This Row],[Axial Displacement Command ]]=D413,1,0)</f>
        <v>0</v>
      </c>
      <c r="I414" s="4">
        <f>IF(AND(Tabla1[[#This Row],[cic]]=1,(AND(H413=1,H415=0))),1,0)</f>
        <v>0</v>
      </c>
      <c r="J414" s="4">
        <f>Tabla1[[#This Row],[Pas]]+J413</f>
        <v>4</v>
      </c>
    </row>
    <row r="415" spans="1:10" hidden="1" x14ac:dyDescent="0.25">
      <c r="A415">
        <v>893.00915527343795</v>
      </c>
      <c r="B415">
        <v>0.50817849114537195</v>
      </c>
      <c r="C415">
        <v>2.1893977191211902E-3</v>
      </c>
      <c r="D415">
        <v>0.51036785589531097</v>
      </c>
      <c r="E415">
        <v>2.7922537810809401E-3</v>
      </c>
      <c r="F415">
        <f>Tabla1[[#This Row],[Axial Force ]]/$L$12</f>
        <v>18.604357401529956</v>
      </c>
      <c r="G415">
        <f>Tabla1[[#This Row],[Axial Displacement ]]/$L$9</f>
        <v>6.2738085326589131E-3</v>
      </c>
      <c r="H415">
        <f>IF(Tabla1[[#This Row],[Axial Displacement Command ]]=D414,1,0)</f>
        <v>0</v>
      </c>
      <c r="I415" s="4">
        <f>IF(AND(Tabla1[[#This Row],[cic]]=1,(AND(H414=1,H416=0))),1,0)</f>
        <v>0</v>
      </c>
      <c r="J415" s="4">
        <f>Tabla1[[#This Row],[Pas]]+J414</f>
        <v>4</v>
      </c>
    </row>
    <row r="416" spans="1:10" hidden="1" x14ac:dyDescent="0.25">
      <c r="A416">
        <v>898.68408203125</v>
      </c>
      <c r="B416">
        <v>0.51083567086607196</v>
      </c>
      <c r="C416">
        <v>2.8687716167041799E-3</v>
      </c>
      <c r="D416">
        <v>0.51370443543419197</v>
      </c>
      <c r="E416">
        <v>3.35395975525898E-3</v>
      </c>
      <c r="F416">
        <f>Tabla1[[#This Row],[Axial Force ]]/$L$12</f>
        <v>18.722585042317707</v>
      </c>
      <c r="G416">
        <f>Tabla1[[#This Row],[Axial Displacement ]]/$L$9</f>
        <v>6.3066132205687898E-3</v>
      </c>
      <c r="H416">
        <f>IF(Tabla1[[#This Row],[Axial Displacement Command ]]=D415,1,0)</f>
        <v>0</v>
      </c>
      <c r="I416" s="4">
        <f>IF(AND(Tabla1[[#This Row],[cic]]=1,(AND(H415=1,H417=0))),1,0)</f>
        <v>0</v>
      </c>
      <c r="J416" s="4">
        <f>Tabla1[[#This Row],[Pas]]+J415</f>
        <v>4</v>
      </c>
    </row>
    <row r="417" spans="1:10" hidden="1" x14ac:dyDescent="0.25">
      <c r="A417">
        <v>904.94549560546898</v>
      </c>
      <c r="B417">
        <v>0.51437615184113405</v>
      </c>
      <c r="C417">
        <v>2.6648640414350701E-3</v>
      </c>
      <c r="D417">
        <v>0.51704101497307398</v>
      </c>
      <c r="E417">
        <v>3.0143360163492599E-3</v>
      </c>
      <c r="F417">
        <f>Tabla1[[#This Row],[Axial Force ]]/$L$12</f>
        <v>18.853031158447269</v>
      </c>
      <c r="G417">
        <f>Tabla1[[#This Row],[Axial Displacement ]]/$L$9</f>
        <v>6.3503228622362228E-3</v>
      </c>
      <c r="H417">
        <f>IF(Tabla1[[#This Row],[Axial Displacement Command ]]=D416,1,0)</f>
        <v>0</v>
      </c>
      <c r="I417" s="4">
        <f>IF(AND(Tabla1[[#This Row],[cic]]=1,(AND(H416=1,H418=0))),1,0)</f>
        <v>0</v>
      </c>
      <c r="J417" s="4">
        <f>Tabla1[[#This Row],[Pas]]+J416</f>
        <v>4</v>
      </c>
    </row>
    <row r="418" spans="1:10" hidden="1" x14ac:dyDescent="0.25">
      <c r="A418">
        <v>914.06365966796898</v>
      </c>
      <c r="B418">
        <v>0.51835656631737903</v>
      </c>
      <c r="C418">
        <v>2.0210743514326199E-3</v>
      </c>
      <c r="D418">
        <v>0.520377652719617</v>
      </c>
      <c r="E418">
        <v>4.3453323996800498E-3</v>
      </c>
      <c r="F418">
        <f>Tabla1[[#This Row],[Axial Force ]]/$L$12</f>
        <v>19.042992909749355</v>
      </c>
      <c r="G418">
        <f>Tabla1[[#This Row],[Axial Displacement ]]/$L$9</f>
        <v>6.3994637816960371E-3</v>
      </c>
      <c r="H418">
        <f>IF(Tabla1[[#This Row],[Axial Displacement Command ]]=D417,1,0)</f>
        <v>0</v>
      </c>
      <c r="I418" s="4">
        <f>IF(AND(Tabla1[[#This Row],[cic]]=1,(AND(H417=1,H419=0))),1,0)</f>
        <v>0</v>
      </c>
      <c r="J418" s="4">
        <f>Tabla1[[#This Row],[Pas]]+J417</f>
        <v>4</v>
      </c>
    </row>
    <row r="419" spans="1:10" hidden="1" x14ac:dyDescent="0.25">
      <c r="A419">
        <v>921.37585449218795</v>
      </c>
      <c r="B419">
        <v>0.52184343803674005</v>
      </c>
      <c r="C419">
        <v>1.8707513618210199E-3</v>
      </c>
      <c r="D419">
        <v>0.52371417405083798</v>
      </c>
      <c r="E419">
        <v>1.9329054339323199E-3</v>
      </c>
      <c r="F419">
        <f>Tabla1[[#This Row],[Axial Force ]]/$L$12</f>
        <v>19.195330301920581</v>
      </c>
      <c r="G419">
        <f>Tabla1[[#This Row],[Axial Displacement ]]/$L$9</f>
        <v>6.4425115807004944E-3</v>
      </c>
      <c r="H419">
        <f>IF(Tabla1[[#This Row],[Axial Displacement Command ]]=D418,1,0)</f>
        <v>0</v>
      </c>
      <c r="I419" s="4">
        <f>IF(AND(Tabla1[[#This Row],[cic]]=1,(AND(H418=1,H420=0))),1,0)</f>
        <v>0</v>
      </c>
      <c r="J419" s="4">
        <f>Tabla1[[#This Row],[Pas]]+J418</f>
        <v>4</v>
      </c>
    </row>
    <row r="420" spans="1:10" hidden="1" x14ac:dyDescent="0.25">
      <c r="A420">
        <v>928.319580078125</v>
      </c>
      <c r="B420">
        <v>0.52553770365193497</v>
      </c>
      <c r="C420">
        <v>1.51306392126571E-3</v>
      </c>
      <c r="D420">
        <v>0.52705081179738</v>
      </c>
      <c r="E420">
        <v>1.11168355942937E-3</v>
      </c>
      <c r="F420">
        <f>Tabla1[[#This Row],[Axial Force ]]/$L$12</f>
        <v>19.339991251627605</v>
      </c>
      <c r="G420">
        <f>Tabla1[[#This Row],[Axial Displacement ]]/$L$9</f>
        <v>6.4881197981720368E-3</v>
      </c>
      <c r="H420">
        <f>IF(Tabla1[[#This Row],[Axial Displacement Command ]]=D419,1,0)</f>
        <v>0</v>
      </c>
      <c r="I420" s="4">
        <f>IF(AND(Tabla1[[#This Row],[cic]]=1,(AND(H419=1,H421=0))),1,0)</f>
        <v>0</v>
      </c>
      <c r="J420" s="4">
        <f>Tabla1[[#This Row],[Pas]]+J419</f>
        <v>4</v>
      </c>
    </row>
    <row r="421" spans="1:10" hidden="1" x14ac:dyDescent="0.25">
      <c r="A421">
        <v>935.98870849609398</v>
      </c>
      <c r="B421">
        <v>0.52779435645788897</v>
      </c>
      <c r="C421">
        <v>2.59304056271503E-3</v>
      </c>
      <c r="D421">
        <v>0.530387391336262</v>
      </c>
      <c r="E421">
        <v>7.4197936328346302E-4</v>
      </c>
      <c r="F421">
        <f>Tabla1[[#This Row],[Axial Force ]]/$L$12</f>
        <v>19.499764760335292</v>
      </c>
      <c r="G421">
        <f>Tabla1[[#This Row],[Axial Displacement ]]/$L$9</f>
        <v>6.515979709356654E-3</v>
      </c>
      <c r="H421">
        <f>IF(Tabla1[[#This Row],[Axial Displacement Command ]]=D420,1,0)</f>
        <v>0</v>
      </c>
      <c r="I421" s="4">
        <f>IF(AND(Tabla1[[#This Row],[cic]]=1,(AND(H420=1,H422=0))),1,0)</f>
        <v>0</v>
      </c>
      <c r="J421" s="4">
        <f>Tabla1[[#This Row],[Pas]]+J420</f>
        <v>4</v>
      </c>
    </row>
    <row r="422" spans="1:10" hidden="1" x14ac:dyDescent="0.25">
      <c r="A422">
        <v>943.520751953125</v>
      </c>
      <c r="B422">
        <v>0.53177832160145</v>
      </c>
      <c r="C422">
        <v>1.9456147128948901E-3</v>
      </c>
      <c r="D422">
        <v>0.533723970875144</v>
      </c>
      <c r="E422">
        <v>2.7262905177849499E-4</v>
      </c>
      <c r="F422">
        <f>Tabla1[[#This Row],[Axial Force ]]/$L$12</f>
        <v>19.65668233235677</v>
      </c>
      <c r="G422">
        <f>Tabla1[[#This Row],[Axial Displacement ]]/$L$9</f>
        <v>6.5651644642154318E-3</v>
      </c>
      <c r="H422">
        <f>IF(Tabla1[[#This Row],[Axial Displacement Command ]]=D421,1,0)</f>
        <v>0</v>
      </c>
      <c r="I422" s="4">
        <f>IF(AND(Tabla1[[#This Row],[cic]]=1,(AND(H421=1,H423=0))),1,0)</f>
        <v>0</v>
      </c>
      <c r="J422" s="4">
        <f>Tabla1[[#This Row],[Pas]]+J421</f>
        <v>4</v>
      </c>
    </row>
    <row r="423" spans="1:10" hidden="1" x14ac:dyDescent="0.25">
      <c r="A423">
        <v>952.18896484375</v>
      </c>
      <c r="B423">
        <v>0.53563714027404796</v>
      </c>
      <c r="C423">
        <v>1.4234185528039199E-3</v>
      </c>
      <c r="D423">
        <v>0.53706055041402601</v>
      </c>
      <c r="E423">
        <v>9.5768257324380102E-4</v>
      </c>
      <c r="F423">
        <f>Tabla1[[#This Row],[Axial Force ]]/$L$12</f>
        <v>19.837270100911457</v>
      </c>
      <c r="G423">
        <f>Tabla1[[#This Row],[Axial Displacement ]]/$L$9</f>
        <v>6.6128042009141724E-3</v>
      </c>
      <c r="H423">
        <f>IF(Tabla1[[#This Row],[Axial Displacement Command ]]=D422,1,0)</f>
        <v>0</v>
      </c>
      <c r="I423" s="4">
        <f>IF(AND(Tabla1[[#This Row],[cic]]=1,(AND(H422=1,H424=0))),1,0)</f>
        <v>0</v>
      </c>
      <c r="J423" s="4">
        <f>Tabla1[[#This Row],[Pas]]+J422</f>
        <v>4</v>
      </c>
    </row>
    <row r="424" spans="1:10" hidden="1" x14ac:dyDescent="0.25">
      <c r="A424">
        <v>958.93597412109398</v>
      </c>
      <c r="B424">
        <v>0.53860904881730698</v>
      </c>
      <c r="C424">
        <v>1.7881393432617201E-3</v>
      </c>
      <c r="D424">
        <v>0.54039718816056803</v>
      </c>
      <c r="E424">
        <v>2.5930200990842401E-3</v>
      </c>
      <c r="F424">
        <f>Tabla1[[#This Row],[Axial Force ]]/$L$12</f>
        <v>19.977832794189457</v>
      </c>
      <c r="G424">
        <f>Tabla1[[#This Row],[Axial Displacement ]]/$L$9</f>
        <v>6.6494944298432961E-3</v>
      </c>
      <c r="H424">
        <f>IF(Tabla1[[#This Row],[Axial Displacement Command ]]=D423,1,0)</f>
        <v>0</v>
      </c>
      <c r="I424" s="4">
        <f>IF(AND(Tabla1[[#This Row],[cic]]=1,(AND(H423=1,H425=0))),1,0)</f>
        <v>0</v>
      </c>
      <c r="J424" s="4">
        <f>Tabla1[[#This Row],[Pas]]+J423</f>
        <v>4</v>
      </c>
    </row>
    <row r="425" spans="1:10" hidden="1" x14ac:dyDescent="0.25">
      <c r="A425">
        <v>966.10974121093795</v>
      </c>
      <c r="B425">
        <v>0.54206373170018196</v>
      </c>
      <c r="C425">
        <v>1.6700029163985201E-3</v>
      </c>
      <c r="D425">
        <v>0.54373370949178901</v>
      </c>
      <c r="E425">
        <v>1.4876995919621599E-3</v>
      </c>
      <c r="F425">
        <f>Tabla1[[#This Row],[Axial Force ]]/$L$12</f>
        <v>20.127286275227874</v>
      </c>
      <c r="G425">
        <f>Tabla1[[#This Row],[Axial Displacement ]]/$L$9</f>
        <v>6.6921448358047159E-3</v>
      </c>
      <c r="H425">
        <f>IF(Tabla1[[#This Row],[Axial Displacement Command ]]=D424,1,0)</f>
        <v>0</v>
      </c>
      <c r="I425" s="4">
        <f>IF(AND(Tabla1[[#This Row],[cic]]=1,(AND(H424=1,H426=0))),1,0)</f>
        <v>0</v>
      </c>
      <c r="J425" s="4">
        <f>Tabla1[[#This Row],[Pas]]+J424</f>
        <v>4</v>
      </c>
    </row>
    <row r="426" spans="1:10" hidden="1" x14ac:dyDescent="0.25">
      <c r="A426">
        <v>974.53375244140602</v>
      </c>
      <c r="B426">
        <v>0.54558279225602702</v>
      </c>
      <c r="C426">
        <v>1.4875531633151699E-3</v>
      </c>
      <c r="D426">
        <v>0.54707034723833203</v>
      </c>
      <c r="E426">
        <v>1.2528214483609201E-3</v>
      </c>
      <c r="F426">
        <f>Tabla1[[#This Row],[Axial Force ]]/$L$12</f>
        <v>20.302786509195958</v>
      </c>
      <c r="G426">
        <f>Tabla1[[#This Row],[Axial Displacement ]]/$L$9</f>
        <v>6.7355900278521855E-3</v>
      </c>
      <c r="H426">
        <f>IF(Tabla1[[#This Row],[Axial Displacement Command ]]=D425,1,0)</f>
        <v>0</v>
      </c>
      <c r="I426" s="4">
        <f>IF(AND(Tabla1[[#This Row],[cic]]=1,(AND(H425=1,H427=0))),1,0)</f>
        <v>0</v>
      </c>
      <c r="J426" s="4">
        <f>Tabla1[[#This Row],[Pas]]+J425</f>
        <v>4</v>
      </c>
    </row>
    <row r="427" spans="1:10" hidden="1" x14ac:dyDescent="0.25">
      <c r="A427">
        <v>980.55029296875</v>
      </c>
      <c r="B427">
        <v>0.54886937141418501</v>
      </c>
      <c r="C427">
        <v>1.5375613884316399E-3</v>
      </c>
      <c r="D427">
        <v>0.55040692677721403</v>
      </c>
      <c r="E427">
        <v>-1.5730071822872601E-4</v>
      </c>
      <c r="F427">
        <f>Tabla1[[#This Row],[Axial Force ]]/$L$12</f>
        <v>20.428131103515625</v>
      </c>
      <c r="G427">
        <f>Tabla1[[#This Row],[Axial Displacement ]]/$L$9</f>
        <v>6.7761650791874697E-3</v>
      </c>
      <c r="H427">
        <f>IF(Tabla1[[#This Row],[Axial Displacement Command ]]=D426,1,0)</f>
        <v>0</v>
      </c>
      <c r="I427" s="4">
        <f>IF(AND(Tabla1[[#This Row],[cic]]=1,(AND(H426=1,H428=0))),1,0)</f>
        <v>0</v>
      </c>
      <c r="J427" s="4">
        <f>Tabla1[[#This Row],[Pas]]+J426</f>
        <v>4</v>
      </c>
    </row>
    <row r="428" spans="1:10" hidden="1" x14ac:dyDescent="0.25">
      <c r="A428">
        <v>986.64587402343795</v>
      </c>
      <c r="B428">
        <v>0.55273890029638995</v>
      </c>
      <c r="C428">
        <v>1.0045766885014001E-3</v>
      </c>
      <c r="D428">
        <v>0.55374350631609603</v>
      </c>
      <c r="E428" s="2">
        <v>3.8164269966500797E-5</v>
      </c>
      <c r="F428">
        <f>Tabla1[[#This Row],[Axial Force ]]/$L$12</f>
        <v>20.555122375488292</v>
      </c>
      <c r="G428">
        <f>Tabla1[[#This Row],[Axial Displacement ]]/$L$9</f>
        <v>6.8239370406961725E-3</v>
      </c>
      <c r="H428">
        <f>IF(Tabla1[[#This Row],[Axial Displacement Command ]]=D427,1,0)</f>
        <v>0</v>
      </c>
      <c r="I428" s="4">
        <f>IF(AND(Tabla1[[#This Row],[cic]]=1,(AND(H427=1,H429=0))),1,0)</f>
        <v>0</v>
      </c>
      <c r="J428" s="4">
        <f>Tabla1[[#This Row],[Pas]]+J427</f>
        <v>4</v>
      </c>
    </row>
    <row r="429" spans="1:10" hidden="1" x14ac:dyDescent="0.25">
      <c r="A429">
        <v>992.66241455078102</v>
      </c>
      <c r="B429">
        <v>0.55536034051328897</v>
      </c>
      <c r="C429">
        <v>1.7197728539031199E-3</v>
      </c>
      <c r="D429">
        <v>0.55708008585497704</v>
      </c>
      <c r="E429" s="2">
        <v>-4.57191191571837E-5</v>
      </c>
      <c r="F429">
        <f>Tabla1[[#This Row],[Axial Force ]]/$L$12</f>
        <v>20.680466969807938</v>
      </c>
      <c r="G429">
        <f>Tabla1[[#This Row],[Axial Displacement ]]/$L$9</f>
        <v>6.8563005001640613E-3</v>
      </c>
      <c r="H429">
        <f>IF(Tabla1[[#This Row],[Axial Displacement Command ]]=D428,1,0)</f>
        <v>0</v>
      </c>
      <c r="I429" s="4">
        <f>IF(AND(Tabla1[[#This Row],[cic]]=1,(AND(H428=1,H430=0))),1,0)</f>
        <v>0</v>
      </c>
      <c r="J429" s="4">
        <f>Tabla1[[#This Row],[Pas]]+J428</f>
        <v>4</v>
      </c>
    </row>
    <row r="430" spans="1:10" hidden="1" x14ac:dyDescent="0.25">
      <c r="A430">
        <v>1001.42431640625</v>
      </c>
      <c r="B430">
        <v>0.55895088007673599</v>
      </c>
      <c r="C430">
        <v>1.46579736792773E-3</v>
      </c>
      <c r="D430">
        <v>0.56041672360151995</v>
      </c>
      <c r="E430">
        <v>8.3425743468978897E-4</v>
      </c>
      <c r="F430">
        <f>Tabla1[[#This Row],[Axial Force ]]/$L$12</f>
        <v>20.863006591796875</v>
      </c>
      <c r="G430">
        <f>Tabla1[[#This Row],[Axial Displacement ]]/$L$9</f>
        <v>6.9006281490955057E-3</v>
      </c>
      <c r="H430">
        <f>IF(Tabla1[[#This Row],[Axial Displacement Command ]]=D429,1,0)</f>
        <v>0</v>
      </c>
      <c r="I430" s="4">
        <f>IF(AND(Tabla1[[#This Row],[cic]]=1,(AND(H429=1,H431=0))),1,0)</f>
        <v>0</v>
      </c>
      <c r="J430" s="4">
        <f>Tabla1[[#This Row],[Pas]]+J429</f>
        <v>4</v>
      </c>
    </row>
    <row r="431" spans="1:10" hidden="1" x14ac:dyDescent="0.25">
      <c r="A431">
        <v>1007.29742431641</v>
      </c>
      <c r="B431">
        <v>0.56116463383659698</v>
      </c>
      <c r="C431">
        <v>2.5886297407851102E-3</v>
      </c>
      <c r="D431">
        <v>0.56375324493274104</v>
      </c>
      <c r="E431">
        <v>3.53342397829692E-3</v>
      </c>
      <c r="F431">
        <f>Tabla1[[#This Row],[Axial Force ]]/$L$12</f>
        <v>20.985363006591875</v>
      </c>
      <c r="G431">
        <f>Tabla1[[#This Row],[Axial Displacement ]]/$L$9</f>
        <v>6.9279584424271233E-3</v>
      </c>
      <c r="H431">
        <f>IF(Tabla1[[#This Row],[Axial Displacement Command ]]=D430,1,0)</f>
        <v>0</v>
      </c>
      <c r="I431" s="4">
        <f>IF(AND(Tabla1[[#This Row],[cic]]=1,(AND(H430=1,H432=0))),1,0)</f>
        <v>0</v>
      </c>
      <c r="J431" s="4">
        <f>Tabla1[[#This Row],[Pas]]+J430</f>
        <v>4</v>
      </c>
    </row>
    <row r="432" spans="1:10" hidden="1" x14ac:dyDescent="0.25">
      <c r="A432">
        <v>1014.51312255859</v>
      </c>
      <c r="B432">
        <v>0.564887537620962</v>
      </c>
      <c r="C432">
        <v>2.20233209802245E-3</v>
      </c>
      <c r="D432">
        <v>0.56708988267928395</v>
      </c>
      <c r="E432">
        <v>3.10245854961977E-3</v>
      </c>
      <c r="F432">
        <f>Tabla1[[#This Row],[Axial Force ]]/$L$12</f>
        <v>21.135690053303957</v>
      </c>
      <c r="G432">
        <f>Tabla1[[#This Row],[Axial Displacement ]]/$L$9</f>
        <v>6.9739202175427405E-3</v>
      </c>
      <c r="H432">
        <f>IF(Tabla1[[#This Row],[Axial Displacement Command ]]=D431,1,0)</f>
        <v>0</v>
      </c>
      <c r="I432" s="4">
        <f>IF(AND(Tabla1[[#This Row],[cic]]=1,(AND(H431=1,H433=0))),1,0)</f>
        <v>0</v>
      </c>
      <c r="J432" s="4">
        <f>Tabla1[[#This Row],[Pas]]+J431</f>
        <v>4</v>
      </c>
    </row>
    <row r="433" spans="1:10" hidden="1" x14ac:dyDescent="0.25">
      <c r="A433">
        <v>1021.59820556641</v>
      </c>
      <c r="B433">
        <v>0.56862115161493398</v>
      </c>
      <c r="C433">
        <v>1.80530548732349E-3</v>
      </c>
      <c r="D433">
        <v>0.57042646221816495</v>
      </c>
      <c r="E433">
        <v>1.1437433613537E-3</v>
      </c>
      <c r="F433">
        <f>Tabla1[[#This Row],[Axial Force ]]/$L$12</f>
        <v>21.283295949300207</v>
      </c>
      <c r="G433">
        <f>Tabla1[[#This Row],[Axial Displacement ]]/$L$9</f>
        <v>7.0200142174683209E-3</v>
      </c>
      <c r="H433">
        <f>IF(Tabla1[[#This Row],[Axial Displacement Command ]]=D432,1,0)</f>
        <v>0</v>
      </c>
      <c r="I433" s="4">
        <f>IF(AND(Tabla1[[#This Row],[cic]]=1,(AND(H432=1,H434=0))),1,0)</f>
        <v>0</v>
      </c>
      <c r="J433" s="4">
        <f>Tabla1[[#This Row],[Pas]]+J432</f>
        <v>4</v>
      </c>
    </row>
    <row r="434" spans="1:10" hidden="1" x14ac:dyDescent="0.25">
      <c r="A434">
        <v>1028.15283203125</v>
      </c>
      <c r="B434">
        <v>0.57127478066831805</v>
      </c>
      <c r="C434">
        <v>2.4882554043870199E-3</v>
      </c>
      <c r="D434">
        <v>0.57376304175704695</v>
      </c>
      <c r="E434">
        <v>2.1260625544527998E-3</v>
      </c>
      <c r="F434">
        <f>Tabla1[[#This Row],[Axial Force ]]/$L$12</f>
        <v>21.419850667317707</v>
      </c>
      <c r="G434">
        <f>Tabla1[[#This Row],[Axial Displacement ]]/$L$9</f>
        <v>7.0527750699792349E-3</v>
      </c>
      <c r="H434">
        <f>IF(Tabla1[[#This Row],[Axial Displacement Command ]]=D433,1,0)</f>
        <v>0</v>
      </c>
      <c r="I434" s="4">
        <f>IF(AND(Tabla1[[#This Row],[cic]]=1,(AND(H433=1,H435=0))),1,0)</f>
        <v>0</v>
      </c>
      <c r="J434" s="4">
        <f>Tabla1[[#This Row],[Pas]]+J433</f>
        <v>4</v>
      </c>
    </row>
    <row r="435" spans="1:10" hidden="1" x14ac:dyDescent="0.25">
      <c r="A435">
        <v>1033.81652832031</v>
      </c>
      <c r="B435">
        <v>0.57420018129050698</v>
      </c>
      <c r="C435">
        <v>2.8994679723837202E-3</v>
      </c>
      <c r="D435">
        <v>0.57709962129592896</v>
      </c>
      <c r="E435">
        <v>2.10102439268667E-3</v>
      </c>
      <c r="F435">
        <f>Tabla1[[#This Row],[Axial Force ]]/$L$12</f>
        <v>21.537844340006458</v>
      </c>
      <c r="G435">
        <f>Tabla1[[#This Row],[Axial Displacement ]]/$L$9</f>
        <v>7.088891127043296E-3</v>
      </c>
      <c r="H435">
        <f>IF(Tabla1[[#This Row],[Axial Displacement Command ]]=D434,1,0)</f>
        <v>0</v>
      </c>
      <c r="I435" s="4">
        <f>IF(AND(Tabla1[[#This Row],[cic]]=1,(AND(H434=1,H436=0))),1,0)</f>
        <v>0</v>
      </c>
      <c r="J435" s="4">
        <f>Tabla1[[#This Row],[Pas]]+J434</f>
        <v>4</v>
      </c>
    </row>
    <row r="436" spans="1:10" hidden="1" x14ac:dyDescent="0.25">
      <c r="A436">
        <v>1040.75122070313</v>
      </c>
      <c r="B436">
        <v>0.57743309298530199</v>
      </c>
      <c r="C436">
        <v>3.0031203550606698E-3</v>
      </c>
      <c r="D436">
        <v>0.58043620083481096</v>
      </c>
      <c r="E436">
        <v>2.5729366370796898E-3</v>
      </c>
      <c r="F436">
        <f>Tabla1[[#This Row],[Axial Force ]]/$L$12</f>
        <v>21.682317097981876</v>
      </c>
      <c r="G436">
        <f>Tabla1[[#This Row],[Axial Displacement ]]/$L$9</f>
        <v>7.1288036171024936E-3</v>
      </c>
      <c r="H436">
        <f>IF(Tabla1[[#This Row],[Axial Displacement Command ]]=D435,1,0)</f>
        <v>0</v>
      </c>
      <c r="I436" s="4">
        <f>IF(AND(Tabla1[[#This Row],[cic]]=1,(AND(H435=1,H437=0))),1,0)</f>
        <v>0</v>
      </c>
      <c r="J436" s="4">
        <f>Tabla1[[#This Row],[Pas]]+J435</f>
        <v>4</v>
      </c>
    </row>
    <row r="437" spans="1:10" hidden="1" x14ac:dyDescent="0.25">
      <c r="A437">
        <v>1051.01477050781</v>
      </c>
      <c r="B437">
        <v>0.58288691798225001</v>
      </c>
      <c r="C437">
        <v>8.8584425839144398E-4</v>
      </c>
      <c r="D437">
        <v>0.58377278037369296</v>
      </c>
      <c r="E437">
        <v>1.9118783711746801E-3</v>
      </c>
      <c r="F437">
        <f>Tabla1[[#This Row],[Axial Force ]]/$L$12</f>
        <v>21.89614105224604</v>
      </c>
      <c r="G437">
        <f>Tabla1[[#This Row],[Axial Displacement ]]/$L$9</f>
        <v>7.1961347899043215E-3</v>
      </c>
      <c r="H437">
        <f>IF(Tabla1[[#This Row],[Axial Displacement Command ]]=D436,1,0)</f>
        <v>0</v>
      </c>
      <c r="I437" s="4">
        <f>IF(AND(Tabla1[[#This Row],[cic]]=1,(AND(H436=1,H438=0))),1,0)</f>
        <v>0</v>
      </c>
      <c r="J437" s="4">
        <f>Tabla1[[#This Row],[Pas]]+J436</f>
        <v>4</v>
      </c>
    </row>
    <row r="438" spans="1:10" hidden="1" x14ac:dyDescent="0.25">
      <c r="A438">
        <v>1058.35913085938</v>
      </c>
      <c r="B438">
        <v>0.585669302381575</v>
      </c>
      <c r="C438">
        <v>1.4401077805814601E-3</v>
      </c>
      <c r="D438">
        <v>0.58710935991257396</v>
      </c>
      <c r="E438">
        <v>2.5688145797175799E-3</v>
      </c>
      <c r="F438">
        <f>Tabla1[[#This Row],[Axial Force ]]/$L$12</f>
        <v>22.049148559570416</v>
      </c>
      <c r="G438">
        <f>Tabla1[[#This Row],[Axial Displacement ]]/$L$9</f>
        <v>7.2304852145873453E-3</v>
      </c>
      <c r="H438">
        <f>IF(Tabla1[[#This Row],[Axial Displacement Command ]]=D437,1,0)</f>
        <v>0</v>
      </c>
      <c r="I438" s="4">
        <f>IF(AND(Tabla1[[#This Row],[cic]]=1,(AND(H437=1,H439=0))),1,0)</f>
        <v>0</v>
      </c>
      <c r="J438" s="4">
        <f>Tabla1[[#This Row],[Pas]]+J437</f>
        <v>4</v>
      </c>
    </row>
    <row r="439" spans="1:10" hidden="1" x14ac:dyDescent="0.25">
      <c r="A439">
        <v>1064.82592773438</v>
      </c>
      <c r="B439">
        <v>0.58870197972282801</v>
      </c>
      <c r="C439">
        <v>1.74403191977035E-3</v>
      </c>
      <c r="D439">
        <v>0.59044599765911698</v>
      </c>
      <c r="E439">
        <v>2.2534345589519901E-3</v>
      </c>
      <c r="F439">
        <f>Tabla1[[#This Row],[Axial Force ]]/$L$12</f>
        <v>22.183873494466251</v>
      </c>
      <c r="G439">
        <f>Tabla1[[#This Row],[Axial Displacement ]]/$L$9</f>
        <v>7.2679256755904696E-3</v>
      </c>
      <c r="H439">
        <f>IF(Tabla1[[#This Row],[Axial Displacement Command ]]=D438,1,0)</f>
        <v>0</v>
      </c>
      <c r="I439" s="4">
        <f>IF(AND(Tabla1[[#This Row],[cic]]=1,(AND(H438=1,H440=0))),1,0)</f>
        <v>0</v>
      </c>
      <c r="J439" s="4">
        <f>Tabla1[[#This Row],[Pas]]+J438</f>
        <v>4</v>
      </c>
    </row>
    <row r="440" spans="1:10" hidden="1" x14ac:dyDescent="0.25">
      <c r="A440">
        <v>1070.07067871094</v>
      </c>
      <c r="B440">
        <v>0.59121608501300205</v>
      </c>
      <c r="C440">
        <v>2.5664567147032401E-3</v>
      </c>
      <c r="D440">
        <v>0.59378251899033796</v>
      </c>
      <c r="E440">
        <v>3.6458045542531198E-3</v>
      </c>
      <c r="F440">
        <f>Tabla1[[#This Row],[Axial Force ]]/$L$12</f>
        <v>22.293139139811249</v>
      </c>
      <c r="G440">
        <f>Tabla1[[#This Row],[Axial Displacement ]]/$L$9</f>
        <v>7.2989640125061981E-3</v>
      </c>
      <c r="H440">
        <f>IF(Tabla1[[#This Row],[Axial Displacement Command ]]=D439,1,0)</f>
        <v>0</v>
      </c>
      <c r="I440" s="4">
        <f>IF(AND(Tabla1[[#This Row],[cic]]=1,(AND(H439=1,H441=0))),1,0)</f>
        <v>0</v>
      </c>
      <c r="J440" s="4">
        <f>Tabla1[[#This Row],[Pas]]+J439</f>
        <v>4</v>
      </c>
    </row>
    <row r="441" spans="1:10" hidden="1" x14ac:dyDescent="0.25">
      <c r="A441">
        <v>1076.30639648438</v>
      </c>
      <c r="B441">
        <v>0.59542892267927505</v>
      </c>
      <c r="C441">
        <v>1.6902089328141301E-3</v>
      </c>
      <c r="D441">
        <v>0.59711915673688098</v>
      </c>
      <c r="E441">
        <v>0.18654429004527601</v>
      </c>
      <c r="F441">
        <f>Tabla1[[#This Row],[Axial Force ]]/$L$12</f>
        <v>22.423049926757916</v>
      </c>
      <c r="G441">
        <f>Tabla1[[#This Row],[Axial Displacement ]]/$L$9</f>
        <v>7.3509743540651241E-3</v>
      </c>
      <c r="H441">
        <f>IF(Tabla1[[#This Row],[Axial Displacement Command ]]=D440,1,0)</f>
        <v>0</v>
      </c>
      <c r="I441" s="4">
        <f>IF(AND(Tabla1[[#This Row],[cic]]=1,(AND(H440=1,H442=0))),1,0)</f>
        <v>0</v>
      </c>
      <c r="J441" s="4">
        <f>Tabla1[[#This Row],[Pas]]+J440</f>
        <v>4</v>
      </c>
    </row>
    <row r="442" spans="1:10" hidden="1" x14ac:dyDescent="0.25">
      <c r="A442">
        <v>1082.56311035156</v>
      </c>
      <c r="B442">
        <v>0.59754966059699699</v>
      </c>
      <c r="C442">
        <v>2.9060840915917699E-3</v>
      </c>
      <c r="D442">
        <v>0.60045573627576199</v>
      </c>
      <c r="E442">
        <v>1.8762821127893401E-3</v>
      </c>
      <c r="F442">
        <f>Tabla1[[#This Row],[Axial Force ]]/$L$12</f>
        <v>22.553398132324165</v>
      </c>
      <c r="G442">
        <f>Tabla1[[#This Row],[Axial Displacement ]]/$L$9</f>
        <v>7.3771563036666293E-3</v>
      </c>
      <c r="H442">
        <f>IF(Tabla1[[#This Row],[Axial Displacement Command ]]=D441,1,0)</f>
        <v>0</v>
      </c>
      <c r="I442" s="4">
        <f>IF(AND(Tabla1[[#This Row],[cic]]=1,(AND(H441=1,H443=0))),1,0)</f>
        <v>0</v>
      </c>
      <c r="J442" s="4">
        <f>Tabla1[[#This Row],[Pas]]+J441</f>
        <v>4</v>
      </c>
    </row>
    <row r="443" spans="1:10" hidden="1" x14ac:dyDescent="0.25">
      <c r="A443">
        <v>1087.34045410156</v>
      </c>
      <c r="B443">
        <v>0.59994222829118404</v>
      </c>
      <c r="C443">
        <v>3.85010253012297E-3</v>
      </c>
      <c r="D443">
        <v>0.60379231581464399</v>
      </c>
      <c r="E443">
        <v>1.53710402628349E-3</v>
      </c>
      <c r="F443">
        <f>Tabla1[[#This Row],[Axial Force ]]/$L$12</f>
        <v>22.652926127115833</v>
      </c>
      <c r="G443">
        <f>Tabla1[[#This Row],[Axial Displacement ]]/$L$9</f>
        <v>7.4066941764343707E-3</v>
      </c>
      <c r="H443">
        <f>IF(Tabla1[[#This Row],[Axial Displacement Command ]]=D442,1,0)</f>
        <v>0</v>
      </c>
      <c r="I443" s="4">
        <f>IF(AND(Tabla1[[#This Row],[cic]]=1,(AND(H442=1,H444=0))),1,0)</f>
        <v>0</v>
      </c>
      <c r="J443" s="4">
        <f>Tabla1[[#This Row],[Pas]]+J442</f>
        <v>4</v>
      </c>
    </row>
    <row r="444" spans="1:10" hidden="1" x14ac:dyDescent="0.25">
      <c r="A444">
        <v>1097.17553710938</v>
      </c>
      <c r="B444">
        <v>0.60533883515745401</v>
      </c>
      <c r="C444">
        <v>1.7901063529279801E-3</v>
      </c>
      <c r="D444">
        <v>0.60712889535352599</v>
      </c>
      <c r="E444">
        <v>2.56469820669736E-3</v>
      </c>
      <c r="F444">
        <f>Tabla1[[#This Row],[Axial Force ]]/$L$12</f>
        <v>22.857823689778751</v>
      </c>
      <c r="G444">
        <f>Tabla1[[#This Row],[Axial Displacement ]]/$L$9</f>
        <v>7.4733189525611607E-3</v>
      </c>
      <c r="H444">
        <f>IF(Tabla1[[#This Row],[Axial Displacement Command ]]=D443,1,0)</f>
        <v>0</v>
      </c>
      <c r="I444" s="4">
        <f>IF(AND(Tabla1[[#This Row],[cic]]=1,(AND(H443=1,H445=0))),1,0)</f>
        <v>0</v>
      </c>
      <c r="J444" s="4">
        <f>Tabla1[[#This Row],[Pas]]+J443</f>
        <v>4</v>
      </c>
    </row>
    <row r="445" spans="1:10" hidden="1" x14ac:dyDescent="0.25">
      <c r="A445">
        <v>1105.05627441406</v>
      </c>
      <c r="B445">
        <v>0.60898659285157897</v>
      </c>
      <c r="C445">
        <v>1.4789104625379001E-3</v>
      </c>
      <c r="D445">
        <v>0.61046553310006901</v>
      </c>
      <c r="E445">
        <v>2.5928434297384198E-3</v>
      </c>
      <c r="F445">
        <f>Tabla1[[#This Row],[Axial Force ]]/$L$12</f>
        <v>23.022005716959583</v>
      </c>
      <c r="G445">
        <f>Tabla1[[#This Row],[Axial Displacement ]]/$L$9</f>
        <v>7.5183529981676413E-3</v>
      </c>
      <c r="H445">
        <f>IF(Tabla1[[#This Row],[Axial Displacement Command ]]=D444,1,0)</f>
        <v>0</v>
      </c>
      <c r="I445" s="4">
        <f>IF(AND(Tabla1[[#This Row],[cic]]=1,(AND(H444=1,H446=0))),1,0)</f>
        <v>0</v>
      </c>
      <c r="J445" s="4">
        <f>Tabla1[[#This Row],[Pas]]+J444</f>
        <v>4</v>
      </c>
    </row>
    <row r="446" spans="1:10" hidden="1" x14ac:dyDescent="0.25">
      <c r="A446">
        <v>1111.44885253906</v>
      </c>
      <c r="B446">
        <v>0.61204790836200096</v>
      </c>
      <c r="C446">
        <v>1.7541647139296399E-3</v>
      </c>
      <c r="D446">
        <v>0.61380205443128899</v>
      </c>
      <c r="E446">
        <v>3.0662515655421902E-3</v>
      </c>
      <c r="F446">
        <f>Tabla1[[#This Row],[Axial Force ]]/$L$12</f>
        <v>23.155184427897083</v>
      </c>
      <c r="G446">
        <f>Tabla1[[#This Row],[Axial Displacement ]]/$L$9</f>
        <v>7.5561470168148265E-3</v>
      </c>
      <c r="H446">
        <f>IF(Tabla1[[#This Row],[Axial Displacement Command ]]=D445,1,0)</f>
        <v>0</v>
      </c>
      <c r="I446" s="4">
        <f>IF(AND(Tabla1[[#This Row],[cic]]=1,(AND(H445=1,H447=0))),1,0)</f>
        <v>0</v>
      </c>
      <c r="J446" s="4">
        <f>Tabla1[[#This Row],[Pas]]+J445</f>
        <v>4</v>
      </c>
    </row>
    <row r="447" spans="1:10" hidden="1" x14ac:dyDescent="0.25">
      <c r="A447">
        <v>1117.18005371094</v>
      </c>
      <c r="B447">
        <v>0.61448692576959696</v>
      </c>
      <c r="C447">
        <v>2.6517509468249002E-3</v>
      </c>
      <c r="D447">
        <v>0.61713869217783202</v>
      </c>
      <c r="E447">
        <v>2.6466345843800801E-3</v>
      </c>
      <c r="F447">
        <f>Tabla1[[#This Row],[Axial Force ]]/$L$12</f>
        <v>23.274584452311249</v>
      </c>
      <c r="G447">
        <f>Tabla1[[#This Row],[Axial Displacement ]]/$L$9</f>
        <v>7.5862583428345301E-3</v>
      </c>
      <c r="H447">
        <f>IF(Tabla1[[#This Row],[Axial Displacement Command ]]=D446,1,0)</f>
        <v>0</v>
      </c>
      <c r="I447" s="4">
        <f>IF(AND(Tabla1[[#This Row],[cic]]=1,(AND(H446=1,H448=0))),1,0)</f>
        <v>0</v>
      </c>
      <c r="J447" s="4">
        <f>Tabla1[[#This Row],[Pas]]+J446</f>
        <v>4</v>
      </c>
    </row>
    <row r="448" spans="1:10" hidden="1" x14ac:dyDescent="0.25">
      <c r="A448">
        <v>1122.66796875</v>
      </c>
      <c r="B448">
        <v>0.61682582600042202</v>
      </c>
      <c r="C448">
        <v>3.6494732285063899E-3</v>
      </c>
      <c r="D448">
        <v>0.62047527171671402</v>
      </c>
      <c r="E448">
        <v>3.1455554108106298E-3</v>
      </c>
      <c r="F448">
        <f>Tabla1[[#This Row],[Axial Force ]]/$L$12</f>
        <v>23.388916015625</v>
      </c>
      <c r="G448">
        <f>Tabla1[[#This Row],[Axial Displacement ]]/$L$9</f>
        <v>7.6151336543261979E-3</v>
      </c>
      <c r="H448">
        <f>IF(Tabla1[[#This Row],[Axial Displacement Command ]]=D447,1,0)</f>
        <v>0</v>
      </c>
      <c r="I448" s="4">
        <f>IF(AND(Tabla1[[#This Row],[cic]]=1,(AND(H447=1,H449=0))),1,0)</f>
        <v>0</v>
      </c>
      <c r="J448" s="4">
        <f>Tabla1[[#This Row],[Pas]]+J447</f>
        <v>4</v>
      </c>
    </row>
    <row r="449" spans="1:10" hidden="1" x14ac:dyDescent="0.25">
      <c r="A449">
        <v>1128.70031738281</v>
      </c>
      <c r="B449">
        <v>0.62119960784912098</v>
      </c>
      <c r="C449">
        <v>2.6122331746592001E-3</v>
      </c>
      <c r="D449">
        <v>0.62381185125559602</v>
      </c>
      <c r="E449">
        <v>1.2971557907803799E-3</v>
      </c>
      <c r="F449">
        <f>Tabla1[[#This Row],[Axial Force ]]/$L$12</f>
        <v>23.514589945475208</v>
      </c>
      <c r="G449">
        <f>Tabla1[[#This Row],[Axial Displacement ]]/$L$9</f>
        <v>7.669130961100259E-3</v>
      </c>
      <c r="H449">
        <f>IF(Tabla1[[#This Row],[Axial Displacement Command ]]=D448,1,0)</f>
        <v>0</v>
      </c>
      <c r="I449" s="4">
        <f>IF(AND(Tabla1[[#This Row],[cic]]=1,(AND(H448=1,H450=0))),1,0)</f>
        <v>0</v>
      </c>
      <c r="J449" s="4">
        <f>Tabla1[[#This Row],[Pas]]+J448</f>
        <v>4</v>
      </c>
    </row>
    <row r="450" spans="1:10" hidden="1" x14ac:dyDescent="0.25">
      <c r="A450">
        <v>1135.92749023438</v>
      </c>
      <c r="B450">
        <v>0.62432530103251305</v>
      </c>
      <c r="C450">
        <v>2.8231740998307898E-3</v>
      </c>
      <c r="D450">
        <v>0.62714843079447702</v>
      </c>
      <c r="E450">
        <v>2.4901926281018002E-3</v>
      </c>
      <c r="F450">
        <f>Tabla1[[#This Row],[Axial Force ]]/$L$12</f>
        <v>23.665156046549583</v>
      </c>
      <c r="G450">
        <f>Tabla1[[#This Row],[Axial Displacement ]]/$L$9</f>
        <v>7.7077197658334947E-3</v>
      </c>
      <c r="H450">
        <f>IF(Tabla1[[#This Row],[Axial Displacement Command ]]=D449,1,0)</f>
        <v>0</v>
      </c>
      <c r="I450" s="4">
        <f>IF(AND(Tabla1[[#This Row],[cic]]=1,(AND(H449=1,H451=0))),1,0)</f>
        <v>0</v>
      </c>
      <c r="J450" s="4">
        <f>Tabla1[[#This Row],[Pas]]+J449</f>
        <v>4</v>
      </c>
    </row>
    <row r="451" spans="1:10" hidden="1" x14ac:dyDescent="0.25">
      <c r="A451">
        <v>1142.08227539063</v>
      </c>
      <c r="B451">
        <v>0.62761543085798599</v>
      </c>
      <c r="C451">
        <v>2.86960607809306E-3</v>
      </c>
      <c r="D451">
        <v>0.63048506854102004</v>
      </c>
      <c r="E451">
        <v>-3.2610165362712003E-2</v>
      </c>
      <c r="F451">
        <f>Tabla1[[#This Row],[Axial Force ]]/$L$12</f>
        <v>23.793380737304791</v>
      </c>
      <c r="G451">
        <f>Tabla1[[#This Row],[Axial Displacement ]]/$L$9</f>
        <v>7.7483386525677286E-3</v>
      </c>
      <c r="H451">
        <f>IF(Tabla1[[#This Row],[Axial Displacement Command ]]=D450,1,0)</f>
        <v>0</v>
      </c>
      <c r="I451" s="4">
        <f>IF(AND(Tabla1[[#This Row],[cic]]=1,(AND(H450=1,H452=0))),1,0)</f>
        <v>0</v>
      </c>
      <c r="J451" s="4">
        <f>Tabla1[[#This Row],[Pas]]+J450</f>
        <v>4</v>
      </c>
    </row>
    <row r="452" spans="1:10" hidden="1" x14ac:dyDescent="0.25">
      <c r="A452">
        <v>1147.3671875</v>
      </c>
      <c r="B452">
        <v>0.63046929426491305</v>
      </c>
      <c r="C452">
        <v>3.3522844660183199E-3</v>
      </c>
      <c r="D452">
        <v>0.63382158987224102</v>
      </c>
      <c r="E452">
        <v>1.22880271646864E-3</v>
      </c>
      <c r="F452">
        <f>Tabla1[[#This Row],[Axial Force ]]/$L$12</f>
        <v>23.903483072916668</v>
      </c>
      <c r="G452">
        <f>Tabla1[[#This Row],[Axial Displacement ]]/$L$9</f>
        <v>7.783571534134729E-3</v>
      </c>
      <c r="H452">
        <f>IF(Tabla1[[#This Row],[Axial Displacement Command ]]=D451,1,0)</f>
        <v>0</v>
      </c>
      <c r="I452" s="4">
        <f>IF(AND(Tabla1[[#This Row],[cic]]=1,(AND(H451=1,H453=0))),1,0)</f>
        <v>0</v>
      </c>
      <c r="J452" s="4">
        <f>Tabla1[[#This Row],[Pas]]+J451</f>
        <v>4</v>
      </c>
    </row>
    <row r="453" spans="1:10" hidden="1" x14ac:dyDescent="0.25">
      <c r="A453">
        <v>1158.34020996094</v>
      </c>
      <c r="B453">
        <v>0.63558697002008602</v>
      </c>
      <c r="C453">
        <v>1.57123804456205E-3</v>
      </c>
      <c r="D453">
        <v>0.63715822761878405</v>
      </c>
      <c r="E453">
        <v>2.82025865772084E-4</v>
      </c>
      <c r="F453">
        <f>Tabla1[[#This Row],[Axial Force ]]/$L$12</f>
        <v>24.132087707519585</v>
      </c>
      <c r="G453">
        <f>Tabla1[[#This Row],[Axial Displacement ]]/$L$9</f>
        <v>7.8467527162973585E-3</v>
      </c>
      <c r="H453">
        <f>IF(Tabla1[[#This Row],[Axial Displacement Command ]]=D452,1,0)</f>
        <v>0</v>
      </c>
      <c r="I453" s="4">
        <f>IF(AND(Tabla1[[#This Row],[cic]]=1,(AND(H452=1,H454=0))),1,0)</f>
        <v>0</v>
      </c>
      <c r="J453" s="4">
        <f>Tabla1[[#This Row],[Pas]]+J452</f>
        <v>4</v>
      </c>
    </row>
    <row r="454" spans="1:10" hidden="1" x14ac:dyDescent="0.25">
      <c r="A454">
        <v>1166.61828613281</v>
      </c>
      <c r="B454">
        <v>0.63978193793445803</v>
      </c>
      <c r="C454">
        <v>7.1287155378740895E-4</v>
      </c>
      <c r="D454">
        <v>0.64049480715766505</v>
      </c>
      <c r="E454">
        <v>2.9049908789602302E-3</v>
      </c>
      <c r="F454">
        <f>Tabla1[[#This Row],[Axial Force ]]/$L$12</f>
        <v>24.304547627766876</v>
      </c>
      <c r="G454">
        <f>Tabla1[[#This Row],[Axial Displacement ]]/$L$9</f>
        <v>7.8985424436352845E-3</v>
      </c>
      <c r="H454">
        <f>IF(Tabla1[[#This Row],[Axial Displacement Command ]]=D453,1,0)</f>
        <v>0</v>
      </c>
      <c r="I454" s="4">
        <f>IF(AND(Tabla1[[#This Row],[cic]]=1,(AND(H453=1,H455=0))),1,0)</f>
        <v>0</v>
      </c>
      <c r="J454" s="4">
        <f>Tabla1[[#This Row],[Pas]]+J453</f>
        <v>4</v>
      </c>
    </row>
    <row r="455" spans="1:10" hidden="1" x14ac:dyDescent="0.25">
      <c r="A455">
        <v>1170.92529296875</v>
      </c>
      <c r="B455">
        <v>0.64125179778784502</v>
      </c>
      <c r="C455">
        <v>2.5795698093134E-3</v>
      </c>
      <c r="D455">
        <v>0.64383138669654705</v>
      </c>
      <c r="E455">
        <v>3.6494900541583801E-3</v>
      </c>
      <c r="F455">
        <f>Tabla1[[#This Row],[Axial Force ]]/$L$12</f>
        <v>24.394276936848957</v>
      </c>
      <c r="G455">
        <f>Tabla1[[#This Row],[Axial Displacement ]]/$L$9</f>
        <v>7.9166888615783328E-3</v>
      </c>
      <c r="H455">
        <f>IF(Tabla1[[#This Row],[Axial Displacement Command ]]=D454,1,0)</f>
        <v>0</v>
      </c>
      <c r="I455" s="4">
        <f>IF(AND(Tabla1[[#This Row],[cic]]=1,(AND(H454=1,H456=0))),1,0)</f>
        <v>0</v>
      </c>
      <c r="J455" s="4">
        <f>Tabla1[[#This Row],[Pas]]+J454</f>
        <v>4</v>
      </c>
    </row>
    <row r="456" spans="1:10" hidden="1" x14ac:dyDescent="0.25">
      <c r="A456">
        <v>1176.80737304688</v>
      </c>
      <c r="B456">
        <v>0.64529658993706096</v>
      </c>
      <c r="C456">
        <v>1.87140699381416E-3</v>
      </c>
      <c r="D456">
        <v>0.64716796623542905</v>
      </c>
      <c r="E456">
        <v>3.4495637919462799E-3</v>
      </c>
      <c r="F456">
        <f>Tabla1[[#This Row],[Axial Force ]]/$L$12</f>
        <v>24.516820271810001</v>
      </c>
      <c r="G456">
        <f>Tabla1[[#This Row],[Axial Displacement ]]/$L$9</f>
        <v>7.966624567124209E-3</v>
      </c>
      <c r="H456">
        <f>IF(Tabla1[[#This Row],[Axial Displacement Command ]]=D455,1,0)</f>
        <v>0</v>
      </c>
      <c r="I456" s="4">
        <f>IF(AND(Tabla1[[#This Row],[cic]]=1,(AND(H455=1,H457=0))),1,0)</f>
        <v>0</v>
      </c>
      <c r="J456" s="4">
        <f>Tabla1[[#This Row],[Pas]]+J455</f>
        <v>4</v>
      </c>
    </row>
    <row r="457" spans="1:10" hidden="1" x14ac:dyDescent="0.25">
      <c r="A457">
        <v>1182.62707519531</v>
      </c>
      <c r="B457">
        <v>0.64886210020631596</v>
      </c>
      <c r="C457">
        <v>1.6424655768787499E-3</v>
      </c>
      <c r="D457">
        <v>0.65050460398197196</v>
      </c>
      <c r="E457">
        <v>6.3266770666814398E-4</v>
      </c>
      <c r="F457">
        <f>Tabla1[[#This Row],[Axial Force ]]/$L$12</f>
        <v>24.638064066568958</v>
      </c>
      <c r="G457">
        <f>Tabla1[[#This Row],[Axial Displacement ]]/$L$9</f>
        <v>8.0106432124236546E-3</v>
      </c>
      <c r="H457">
        <f>IF(Tabla1[[#This Row],[Axial Displacement Command ]]=D456,1,0)</f>
        <v>0</v>
      </c>
      <c r="I457" s="4">
        <f>IF(AND(Tabla1[[#This Row],[cic]]=1,(AND(H456=1,H458=0))),1,0)</f>
        <v>0</v>
      </c>
      <c r="J457" s="4">
        <f>Tabla1[[#This Row],[Pas]]+J456</f>
        <v>4</v>
      </c>
    </row>
    <row r="458" spans="1:10" hidden="1" x14ac:dyDescent="0.25">
      <c r="A458">
        <v>1188.07690429688</v>
      </c>
      <c r="B458">
        <v>0.65228820312768199</v>
      </c>
      <c r="C458">
        <v>1.55293946590973E-3</v>
      </c>
      <c r="D458">
        <v>0.65384112531319305</v>
      </c>
      <c r="E458">
        <v>1.1263405212957899E-3</v>
      </c>
      <c r="F458">
        <f>Tabla1[[#This Row],[Axial Force ]]/$L$12</f>
        <v>24.751602172851666</v>
      </c>
      <c r="G458">
        <f>Tabla1[[#This Row],[Axial Displacement ]]/$L$9</f>
        <v>8.0529407793540984E-3</v>
      </c>
      <c r="H458">
        <f>IF(Tabla1[[#This Row],[Axial Displacement Command ]]=D457,1,0)</f>
        <v>0</v>
      </c>
      <c r="I458" s="4">
        <f>IF(AND(Tabla1[[#This Row],[cic]]=1,(AND(H457=1,H459=0))),1,0)</f>
        <v>0</v>
      </c>
      <c r="J458" s="4">
        <f>Tabla1[[#This Row],[Pas]]+J457</f>
        <v>4</v>
      </c>
    </row>
    <row r="459" spans="1:10" hidden="1" x14ac:dyDescent="0.25">
      <c r="A459">
        <v>1195.94738769531</v>
      </c>
      <c r="B459">
        <v>0.65486313542351104</v>
      </c>
      <c r="C459">
        <v>2.3146271814766801E-3</v>
      </c>
      <c r="D459">
        <v>0.65717776305973497</v>
      </c>
      <c r="E459">
        <v>9.1352643494246898E-4</v>
      </c>
      <c r="F459">
        <f>Tabla1[[#This Row],[Axial Force ]]/$L$12</f>
        <v>24.915570576985626</v>
      </c>
      <c r="G459">
        <f>Tabla1[[#This Row],[Axial Displacement ]]/$L$9</f>
        <v>8.0847300669569262E-3</v>
      </c>
      <c r="H459">
        <f>IF(Tabla1[[#This Row],[Axial Displacement Command ]]=D458,1,0)</f>
        <v>0</v>
      </c>
      <c r="I459" s="4">
        <f>IF(AND(Tabla1[[#This Row],[cic]]=1,(AND(H458=1,H460=0))),1,0)</f>
        <v>0</v>
      </c>
      <c r="J459" s="4">
        <f>Tabla1[[#This Row],[Pas]]+J458</f>
        <v>4</v>
      </c>
    </row>
    <row r="460" spans="1:10" hidden="1" x14ac:dyDescent="0.25">
      <c r="A460">
        <v>1202.11779785156</v>
      </c>
      <c r="B460">
        <v>0.65820693271234598</v>
      </c>
      <c r="C460">
        <v>2.3074151158653002E-3</v>
      </c>
      <c r="D460">
        <v>0.66051434259861697</v>
      </c>
      <c r="E460">
        <v>-1.2052895499437E-3</v>
      </c>
      <c r="F460">
        <f>Tabla1[[#This Row],[Axial Force ]]/$L$12</f>
        <v>25.044120788574165</v>
      </c>
      <c r="G460">
        <f>Tabla1[[#This Row],[Axial Displacement ]]/$L$9</f>
        <v>8.1260115149672345E-3</v>
      </c>
      <c r="H460">
        <f>IF(Tabla1[[#This Row],[Axial Displacement Command ]]=D459,1,0)</f>
        <v>0</v>
      </c>
      <c r="I460" s="4">
        <f>IF(AND(Tabla1[[#This Row],[cic]]=1,(AND(H459=1,H461=0))),1,0)</f>
        <v>0</v>
      </c>
      <c r="J460" s="4">
        <f>Tabla1[[#This Row],[Pas]]+J459</f>
        <v>4</v>
      </c>
    </row>
    <row r="461" spans="1:10" hidden="1" x14ac:dyDescent="0.25">
      <c r="A461">
        <v>1207.21643066406</v>
      </c>
      <c r="B461">
        <v>0.66097854869440198</v>
      </c>
      <c r="C461">
        <v>2.8723477498715502E-3</v>
      </c>
      <c r="D461">
        <v>0.66385092213749897</v>
      </c>
      <c r="E461">
        <v>-3.9042047319526301E-3</v>
      </c>
      <c r="F461">
        <f>Tabla1[[#This Row],[Axial Force ]]/$L$12</f>
        <v>25.150342305501251</v>
      </c>
      <c r="G461">
        <f>Tabla1[[#This Row],[Axial Displacement ]]/$L$9</f>
        <v>8.1602289962271844E-3</v>
      </c>
      <c r="H461">
        <f>IF(Tabla1[[#This Row],[Axial Displacement Command ]]=D460,1,0)</f>
        <v>0</v>
      </c>
      <c r="I461" s="4">
        <f>IF(AND(Tabla1[[#This Row],[cic]]=1,(AND(H460=1,H462=0))),1,0)</f>
        <v>0</v>
      </c>
      <c r="J461" s="4">
        <f>Tabla1[[#This Row],[Pas]]+J460</f>
        <v>4</v>
      </c>
    </row>
    <row r="462" spans="1:10" hidden="1" x14ac:dyDescent="0.25">
      <c r="A462">
        <v>1213.3759765625</v>
      </c>
      <c r="B462">
        <v>0.66465139389038097</v>
      </c>
      <c r="C462">
        <v>2.5361180178151699E-3</v>
      </c>
      <c r="D462">
        <v>0.66718750167638097</v>
      </c>
      <c r="E462">
        <v>1.2994067901672701E-3</v>
      </c>
      <c r="F462">
        <f>Tabla1[[#This Row],[Axial Force ]]/$L$12</f>
        <v>25.278666178385418</v>
      </c>
      <c r="G462">
        <f>Tabla1[[#This Row],[Axial Displacement ]]/$L$9</f>
        <v>8.2055727640787772E-3</v>
      </c>
      <c r="H462">
        <f>IF(Tabla1[[#This Row],[Axial Displacement Command ]]=D461,1,0)</f>
        <v>0</v>
      </c>
      <c r="I462" s="4">
        <f>IF(AND(Tabla1[[#This Row],[cic]]=1,(AND(H461=1,H463=0))),1,0)</f>
        <v>0</v>
      </c>
      <c r="J462" s="4">
        <f>Tabla1[[#This Row],[Pas]]+J461</f>
        <v>4</v>
      </c>
    </row>
    <row r="463" spans="1:10" hidden="1" x14ac:dyDescent="0.25">
      <c r="A463">
        <v>1220.4560546875</v>
      </c>
      <c r="B463">
        <v>0.66871044691652104</v>
      </c>
      <c r="C463">
        <v>1.8136501012122599E-3</v>
      </c>
      <c r="D463">
        <v>0.67052413942292299</v>
      </c>
      <c r="E463">
        <v>2.3243846953846501E-3</v>
      </c>
      <c r="F463">
        <f>Tabla1[[#This Row],[Axial Force ]]/$L$12</f>
        <v>25.426167805989582</v>
      </c>
      <c r="G463">
        <f>Tabla1[[#This Row],[Axial Displacement ]]/$L$9</f>
        <v>8.2556845298335929E-3</v>
      </c>
      <c r="H463">
        <f>IF(Tabla1[[#This Row],[Axial Displacement Command ]]=D462,1,0)</f>
        <v>0</v>
      </c>
      <c r="I463" s="4">
        <f>IF(AND(Tabla1[[#This Row],[cic]]=1,(AND(H462=1,H464=0))),1,0)</f>
        <v>0</v>
      </c>
      <c r="J463" s="4">
        <f>Tabla1[[#This Row],[Pas]]+J462</f>
        <v>4</v>
      </c>
    </row>
    <row r="464" spans="1:10" hidden="1" x14ac:dyDescent="0.25">
      <c r="A464">
        <v>1227.21960449219</v>
      </c>
      <c r="B464">
        <v>0.67190051777288295</v>
      </c>
      <c r="C464">
        <v>1.9601584426709498E-3</v>
      </c>
      <c r="D464">
        <v>0.67386066075414397</v>
      </c>
      <c r="E464">
        <v>2.03710169444093E-3</v>
      </c>
      <c r="F464">
        <f>Tabla1[[#This Row],[Axial Force ]]/$L$12</f>
        <v>25.567075093587292</v>
      </c>
      <c r="G464">
        <f>Tabla1[[#This Row],[Axial Displacement ]]/$L$9</f>
        <v>8.2950681206528758E-3</v>
      </c>
      <c r="H464">
        <f>IF(Tabla1[[#This Row],[Axial Displacement Command ]]=D463,1,0)</f>
        <v>0</v>
      </c>
      <c r="I464" s="4">
        <f>IF(AND(Tabla1[[#This Row],[cic]]=1,(AND(H463=1,H465=0))),1,0)</f>
        <v>0</v>
      </c>
      <c r="J464" s="4">
        <f>Tabla1[[#This Row],[Pas]]+J463</f>
        <v>4</v>
      </c>
    </row>
    <row r="465" spans="1:10" hidden="1" x14ac:dyDescent="0.25">
      <c r="A465">
        <v>1233.11279296875</v>
      </c>
      <c r="B465">
        <v>0.67432521609589502</v>
      </c>
      <c r="C465">
        <v>2.87204989035672E-3</v>
      </c>
      <c r="D465">
        <v>0.67719729850068699</v>
      </c>
      <c r="E465">
        <v>7.0552260922340803E-4</v>
      </c>
      <c r="F465">
        <f>Tabla1[[#This Row],[Axial Force ]]/$L$12</f>
        <v>25.689849853515625</v>
      </c>
      <c r="G465">
        <f>Tabla1[[#This Row],[Axial Displacement ]]/$L$9</f>
        <v>8.3250026678505559E-3</v>
      </c>
      <c r="H465">
        <f>IF(Tabla1[[#This Row],[Axial Displacement Command ]]=D464,1,0)</f>
        <v>0</v>
      </c>
      <c r="I465" s="4">
        <f>IF(AND(Tabla1[[#This Row],[cic]]=1,(AND(H464=1,H466=0))),1,0)</f>
        <v>0</v>
      </c>
      <c r="J465" s="4">
        <f>Tabla1[[#This Row],[Pas]]+J464</f>
        <v>4</v>
      </c>
    </row>
    <row r="466" spans="1:10" hidden="1" x14ac:dyDescent="0.25">
      <c r="A466">
        <v>1238.1767578125</v>
      </c>
      <c r="B466">
        <v>0.67782285623252403</v>
      </c>
      <c r="C466">
        <v>2.7110577320854602E-3</v>
      </c>
      <c r="D466">
        <v>0.680533878039569</v>
      </c>
      <c r="E466">
        <v>8.4624127794086202E-4</v>
      </c>
      <c r="F466">
        <f>Tabla1[[#This Row],[Axial Force ]]/$L$12</f>
        <v>25.79534912109375</v>
      </c>
      <c r="G466">
        <f>Tabla1[[#This Row],[Axial Displacement ]]/$L$9</f>
        <v>8.3681834102780749E-3</v>
      </c>
      <c r="H466">
        <f>IF(Tabla1[[#This Row],[Axial Displacement Command ]]=D465,1,0)</f>
        <v>0</v>
      </c>
      <c r="I466" s="4">
        <f>IF(AND(Tabla1[[#This Row],[cic]]=1,(AND(H465=1,H467=0))),1,0)</f>
        <v>0</v>
      </c>
      <c r="J466" s="4">
        <f>Tabla1[[#This Row],[Pas]]+J465</f>
        <v>4</v>
      </c>
    </row>
    <row r="467" spans="1:10" hidden="1" x14ac:dyDescent="0.25">
      <c r="A467">
        <v>1245.4287109375</v>
      </c>
      <c r="B467">
        <v>0.68138481583446298</v>
      </c>
      <c r="C467">
        <v>2.4856328764144599E-3</v>
      </c>
      <c r="D467">
        <v>0.68387045757845</v>
      </c>
      <c r="E467">
        <v>-2.0201632366934099E-4</v>
      </c>
      <c r="F467">
        <f>Tabla1[[#This Row],[Axial Force ]]/$L$12</f>
        <v>25.946431477864582</v>
      </c>
      <c r="G467">
        <f>Tabla1[[#This Row],[Axial Displacement ]]/$L$9</f>
        <v>8.4121582201785554E-3</v>
      </c>
      <c r="H467">
        <f>IF(Tabla1[[#This Row],[Axial Displacement Command ]]=D466,1,0)</f>
        <v>0</v>
      </c>
      <c r="I467" s="4">
        <f>IF(AND(Tabla1[[#This Row],[cic]]=1,(AND(H466=1,H468=0))),1,0)</f>
        <v>0</v>
      </c>
      <c r="J467" s="4">
        <f>Tabla1[[#This Row],[Pas]]+J466</f>
        <v>4</v>
      </c>
    </row>
    <row r="468" spans="1:10" hidden="1" x14ac:dyDescent="0.25">
      <c r="A468">
        <v>1254.05432128906</v>
      </c>
      <c r="B468">
        <v>0.68624853156507004</v>
      </c>
      <c r="C468">
        <v>9.5850225534377398E-4</v>
      </c>
      <c r="D468">
        <v>0.687207037117332</v>
      </c>
      <c r="E468">
        <v>-7.79696620156756E-4</v>
      </c>
      <c r="F468">
        <f>Tabla1[[#This Row],[Axial Force ]]/$L$12</f>
        <v>26.126131693522083</v>
      </c>
      <c r="G468">
        <f>Tabla1[[#This Row],[Axial Displacement ]]/$L$9</f>
        <v>8.4722040933959269E-3</v>
      </c>
      <c r="H468">
        <f>IF(Tabla1[[#This Row],[Axial Displacement Command ]]=D467,1,0)</f>
        <v>0</v>
      </c>
      <c r="I468" s="4">
        <f>IF(AND(Tabla1[[#This Row],[cic]]=1,(AND(H467=1,H469=0))),1,0)</f>
        <v>0</v>
      </c>
      <c r="J468" s="4">
        <f>Tabla1[[#This Row],[Pas]]+J467</f>
        <v>4</v>
      </c>
    </row>
    <row r="469" spans="1:10" hidden="1" x14ac:dyDescent="0.25">
      <c r="A469">
        <v>1258.83728027344</v>
      </c>
      <c r="B469">
        <v>0.689363456331193</v>
      </c>
      <c r="C469">
        <v>1.1801719210779999E-3</v>
      </c>
      <c r="D469">
        <v>0.69054367486387502</v>
      </c>
      <c r="E469">
        <v>4.17621720316674E-4</v>
      </c>
      <c r="F469">
        <f>Tabla1[[#This Row],[Axial Force ]]/$L$12</f>
        <v>26.225776672363335</v>
      </c>
      <c r="G469">
        <f>Tabla1[[#This Row],[Axial Displacement ]]/$L$9</f>
        <v>8.510659954706087E-3</v>
      </c>
      <c r="H469">
        <f>IF(Tabla1[[#This Row],[Axial Displacement Command ]]=D468,1,0)</f>
        <v>0</v>
      </c>
      <c r="I469" s="4">
        <f>IF(AND(Tabla1[[#This Row],[cic]]=1,(AND(H468=1,H470=0))),1,0)</f>
        <v>0</v>
      </c>
      <c r="J469" s="4">
        <f>Tabla1[[#This Row],[Pas]]+J468</f>
        <v>4</v>
      </c>
    </row>
    <row r="470" spans="1:10" hidden="1" x14ac:dyDescent="0.25">
      <c r="A470">
        <v>1264.12927246094</v>
      </c>
      <c r="B470">
        <v>0.69180608261376597</v>
      </c>
      <c r="C470">
        <v>2.0741224489029299E-3</v>
      </c>
      <c r="D470">
        <v>0.693880196195096</v>
      </c>
      <c r="E470">
        <v>5.13982627126097E-4</v>
      </c>
      <c r="F470">
        <f>Tabla1[[#This Row],[Axial Force ]]/$L$12</f>
        <v>26.336026509602917</v>
      </c>
      <c r="G470">
        <f>Tabla1[[#This Row],[Axial Displacement ]]/$L$9</f>
        <v>8.540815834737852E-3</v>
      </c>
      <c r="H470">
        <f>IF(Tabla1[[#This Row],[Axial Displacement Command ]]=D469,1,0)</f>
        <v>0</v>
      </c>
      <c r="I470" s="4">
        <f>IF(AND(Tabla1[[#This Row],[cic]]=1,(AND(H469=1,H471=0))),1,0)</f>
        <v>0</v>
      </c>
      <c r="J470" s="4">
        <f>Tabla1[[#This Row],[Pas]]+J469</f>
        <v>4</v>
      </c>
    </row>
    <row r="471" spans="1:10" hidden="1" x14ac:dyDescent="0.25">
      <c r="A471">
        <v>1272.90991210938</v>
      </c>
      <c r="B471">
        <v>0.69585087476298202</v>
      </c>
      <c r="C471">
        <v>1.3659596334036901E-3</v>
      </c>
      <c r="D471">
        <v>0.69721683394163803</v>
      </c>
      <c r="E471">
        <v>2.53237681135943E-3</v>
      </c>
      <c r="F471">
        <f>Tabla1[[#This Row],[Axial Force ]]/$L$12</f>
        <v>26.518956502278751</v>
      </c>
      <c r="G471">
        <f>Tabla1[[#This Row],[Axial Displacement ]]/$L$9</f>
        <v>8.5907515402837281E-3</v>
      </c>
      <c r="H471">
        <f>IF(Tabla1[[#This Row],[Axial Displacement Command ]]=D470,1,0)</f>
        <v>0</v>
      </c>
      <c r="I471" s="4">
        <f>IF(AND(Tabla1[[#This Row],[cic]]=1,(AND(H470=1,H472=0))),1,0)</f>
        <v>0</v>
      </c>
      <c r="J471" s="4">
        <f>Tabla1[[#This Row],[Pas]]+J470</f>
        <v>4</v>
      </c>
    </row>
    <row r="472" spans="1:10" hidden="1" x14ac:dyDescent="0.25">
      <c r="A472">
        <v>1279.25122070313</v>
      </c>
      <c r="B472">
        <v>0.69923402043059502</v>
      </c>
      <c r="C472">
        <v>1.3194083976486601E-3</v>
      </c>
      <c r="D472">
        <v>0.70055341348052003</v>
      </c>
      <c r="E472">
        <v>2.52371319220401E-3</v>
      </c>
      <c r="F472">
        <f>Tabla1[[#This Row],[Axial Force ]]/$L$12</f>
        <v>26.651067097981876</v>
      </c>
      <c r="G472">
        <f>Tabla1[[#This Row],[Axial Displacement ]]/$L$9</f>
        <v>8.6325187707480874E-3</v>
      </c>
      <c r="H472">
        <f>IF(Tabla1[[#This Row],[Axial Displacement Command ]]=D471,1,0)</f>
        <v>0</v>
      </c>
      <c r="I472" s="4">
        <f>IF(AND(Tabla1[[#This Row],[cic]]=1,(AND(H471=1,H473=0))),1,0)</f>
        <v>0</v>
      </c>
      <c r="J472" s="4">
        <f>Tabla1[[#This Row],[Pas]]+J471</f>
        <v>4</v>
      </c>
    </row>
    <row r="473" spans="1:10" hidden="1" x14ac:dyDescent="0.25">
      <c r="A473">
        <v>1285.23559570313</v>
      </c>
      <c r="B473">
        <v>0.70264219539240003</v>
      </c>
      <c r="C473">
        <v>1.2477636346375201E-3</v>
      </c>
      <c r="D473">
        <v>0.70388999301940203</v>
      </c>
      <c r="E473">
        <v>7.8234052125481001E-4</v>
      </c>
      <c r="F473">
        <f>Tabla1[[#This Row],[Axial Force ]]/$L$12</f>
        <v>26.775741577148541</v>
      </c>
      <c r="G473">
        <f>Tabla1[[#This Row],[Axial Displacement ]]/$L$9</f>
        <v>8.6745950048444445E-3</v>
      </c>
      <c r="H473">
        <f>IF(Tabla1[[#This Row],[Axial Displacement Command ]]=D472,1,0)</f>
        <v>0</v>
      </c>
      <c r="I473" s="4">
        <f>IF(AND(Tabla1[[#This Row],[cic]]=1,(AND(H472=1,H474=0))),1,0)</f>
        <v>0</v>
      </c>
      <c r="J473" s="4">
        <f>Tabla1[[#This Row],[Pas]]+J472</f>
        <v>4</v>
      </c>
    </row>
    <row r="474" spans="1:10" hidden="1" x14ac:dyDescent="0.25">
      <c r="A474">
        <v>1290.05969238281</v>
      </c>
      <c r="B474">
        <v>0.70527079515159097</v>
      </c>
      <c r="C474">
        <v>1.9558071926439901E-3</v>
      </c>
      <c r="D474">
        <v>0.70722657255828403</v>
      </c>
      <c r="E474">
        <v>8.1443545241199899E-4</v>
      </c>
      <c r="F474">
        <f>Tabla1[[#This Row],[Axial Force ]]/$L$12</f>
        <v>26.87624359130854</v>
      </c>
      <c r="G474">
        <f>Tabla1[[#This Row],[Axial Displacement ]]/$L$9</f>
        <v>8.707046853723345E-3</v>
      </c>
      <c r="H474">
        <f>IF(Tabla1[[#This Row],[Axial Displacement Command ]]=D473,1,0)</f>
        <v>0</v>
      </c>
      <c r="I474" s="4">
        <f>IF(AND(Tabla1[[#This Row],[cic]]=1,(AND(H473=1,H475=0))),1,0)</f>
        <v>0</v>
      </c>
      <c r="J474" s="4">
        <f>Tabla1[[#This Row],[Pas]]+J473</f>
        <v>4</v>
      </c>
    </row>
    <row r="475" spans="1:10" hidden="1" x14ac:dyDescent="0.25">
      <c r="A475">
        <v>1295.85900878906</v>
      </c>
      <c r="B475">
        <v>0.70912955561652802</v>
      </c>
      <c r="C475">
        <v>1.4336109188661801E-3</v>
      </c>
      <c r="D475">
        <v>0.71056321030482705</v>
      </c>
      <c r="E475">
        <v>2.1811479200550799E-3</v>
      </c>
      <c r="F475">
        <f>Tabla1[[#This Row],[Axial Force ]]/$L$12</f>
        <v>26.997062683105415</v>
      </c>
      <c r="G475">
        <f>Tabla1[[#This Row],[Axial Displacement ]]/$L$9</f>
        <v>8.7546858718089877E-3</v>
      </c>
      <c r="H475">
        <f>IF(Tabla1[[#This Row],[Axial Displacement Command ]]=D474,1,0)</f>
        <v>0</v>
      </c>
      <c r="I475" s="4">
        <f>IF(AND(Tabla1[[#This Row],[cic]]=1,(AND(H474=1,H476=0))),1,0)</f>
        <v>0</v>
      </c>
      <c r="J475" s="4">
        <f>Tabla1[[#This Row],[Pas]]+J474</f>
        <v>4</v>
      </c>
    </row>
    <row r="476" spans="1:10" hidden="1" x14ac:dyDescent="0.25">
      <c r="A476">
        <v>1302.51538085938</v>
      </c>
      <c r="B476">
        <v>0.71232317714020599</v>
      </c>
      <c r="C476">
        <v>1.57660247168678E-3</v>
      </c>
      <c r="D476">
        <v>0.71389978984370805</v>
      </c>
      <c r="E476">
        <v>2.7510145628184498E-3</v>
      </c>
      <c r="F476">
        <f>Tabla1[[#This Row],[Axial Force ]]/$L$12</f>
        <v>27.135737101237083</v>
      </c>
      <c r="G476">
        <f>Tabla1[[#This Row],[Axial Displacement ]]/$L$9</f>
        <v>8.7941132980272341E-3</v>
      </c>
      <c r="H476">
        <f>IF(Tabla1[[#This Row],[Axial Displacement Command ]]=D475,1,0)</f>
        <v>0</v>
      </c>
      <c r="I476" s="4">
        <f>IF(AND(Tabla1[[#This Row],[cic]]=1,(AND(H475=1,H477=0))),1,0)</f>
        <v>0</v>
      </c>
      <c r="J476" s="4">
        <f>Tabla1[[#This Row],[Pas]]+J475</f>
        <v>4</v>
      </c>
    </row>
    <row r="477" spans="1:10" hidden="1" x14ac:dyDescent="0.25">
      <c r="A477">
        <v>1308.87622070313</v>
      </c>
      <c r="B477">
        <v>0.71563484380021702</v>
      </c>
      <c r="C477">
        <v>1.60151716954715E-3</v>
      </c>
      <c r="D477">
        <v>0.71723631117492903</v>
      </c>
      <c r="E477">
        <v>2.4209311959566501E-3</v>
      </c>
      <c r="F477">
        <f>Tabla1[[#This Row],[Axial Force ]]/$L$12</f>
        <v>27.268254597981876</v>
      </c>
      <c r="G477">
        <f>Tabla1[[#This Row],[Axial Displacement ]]/$L$9</f>
        <v>8.8349980716076176E-3</v>
      </c>
      <c r="H477">
        <f>IF(Tabla1[[#This Row],[Axial Displacement Command ]]=D476,1,0)</f>
        <v>0</v>
      </c>
      <c r="I477" s="4">
        <f>IF(AND(Tabla1[[#This Row],[cic]]=1,(AND(H476=1,H478=0))),1,0)</f>
        <v>0</v>
      </c>
      <c r="J477" s="4">
        <f>Tabla1[[#This Row],[Pas]]+J476</f>
        <v>4</v>
      </c>
    </row>
    <row r="478" spans="1:10" hidden="1" x14ac:dyDescent="0.25">
      <c r="A478">
        <v>1313.97094726563</v>
      </c>
      <c r="B478">
        <v>0.71866752114146903</v>
      </c>
      <c r="C478">
        <v>1.9054413087360399E-3</v>
      </c>
      <c r="D478">
        <v>0.72057294892147195</v>
      </c>
      <c r="E478">
        <v>2.7300052352074999E-3</v>
      </c>
      <c r="F478">
        <f>Tabla1[[#This Row],[Axial Force ]]/$L$12</f>
        <v>27.374394734700626</v>
      </c>
      <c r="G478">
        <f>Tabla1[[#This Row],[Axial Displacement ]]/$L$9</f>
        <v>8.8724385326107297E-3</v>
      </c>
      <c r="H478">
        <f>IF(Tabla1[[#This Row],[Axial Displacement Command ]]=D477,1,0)</f>
        <v>0</v>
      </c>
      <c r="I478" s="4">
        <f>IF(AND(Tabla1[[#This Row],[cic]]=1,(AND(H477=1,H479=0))),1,0)</f>
        <v>0</v>
      </c>
      <c r="J478" s="4">
        <f>Tabla1[[#This Row],[Pas]]+J477</f>
        <v>4</v>
      </c>
    </row>
    <row r="479" spans="1:10" hidden="1" x14ac:dyDescent="0.25">
      <c r="A479">
        <v>1319.41870117188</v>
      </c>
      <c r="B479">
        <v>0.721728778444231</v>
      </c>
      <c r="C479">
        <v>2.1807552457175899E-3</v>
      </c>
      <c r="D479">
        <v>0.72390952846035395</v>
      </c>
      <c r="E479">
        <v>3.3905946565937501E-3</v>
      </c>
      <c r="F479">
        <f>Tabla1[[#This Row],[Axial Force ]]/$L$12</f>
        <v>27.487889607747501</v>
      </c>
      <c r="G479">
        <f>Tabla1[[#This Row],[Axial Displacement ]]/$L$9</f>
        <v>8.9102318326448274E-3</v>
      </c>
      <c r="H479">
        <f>IF(Tabla1[[#This Row],[Axial Displacement Command ]]=D478,1,0)</f>
        <v>0</v>
      </c>
      <c r="I479" s="4">
        <f>IF(AND(Tabla1[[#This Row],[cic]]=1,(AND(H478=1,H480=0))),1,0)</f>
        <v>0</v>
      </c>
      <c r="J479" s="4">
        <f>Tabla1[[#This Row],[Pas]]+J478</f>
        <v>4</v>
      </c>
    </row>
    <row r="480" spans="1:10" hidden="1" x14ac:dyDescent="0.25">
      <c r="A480">
        <v>1325.10852050781</v>
      </c>
      <c r="B480">
        <v>0.72484731208533004</v>
      </c>
      <c r="C480">
        <v>2.39878886532097E-3</v>
      </c>
      <c r="D480">
        <v>0.72724610799923495</v>
      </c>
      <c r="E480">
        <v>2.9994512260600498E-3</v>
      </c>
      <c r="F480">
        <f>Tabla1[[#This Row],[Axial Force ]]/$L$12</f>
        <v>27.606427510579376</v>
      </c>
      <c r="G480">
        <f>Tabla1[[#This Row],[Axial Displacement ]]/$L$9</f>
        <v>8.9487322479670367E-3</v>
      </c>
      <c r="H480">
        <f>IF(Tabla1[[#This Row],[Axial Displacement Command ]]=D479,1,0)</f>
        <v>0</v>
      </c>
      <c r="I480" s="4">
        <f>IF(AND(Tabla1[[#This Row],[cic]]=1,(AND(H479=1,H481=0))),1,0)</f>
        <v>0</v>
      </c>
      <c r="J480" s="4">
        <f>Tabla1[[#This Row],[Pas]]+J479</f>
        <v>4</v>
      </c>
    </row>
    <row r="481" spans="1:10" hidden="1" x14ac:dyDescent="0.25">
      <c r="A481">
        <v>1331.02307128906</v>
      </c>
      <c r="B481">
        <v>0.72804809315130103</v>
      </c>
      <c r="C481">
        <v>2.5346278107463102E-3</v>
      </c>
      <c r="D481">
        <v>0.73058268753811695</v>
      </c>
      <c r="E481">
        <v>1.39355313422129E-3</v>
      </c>
      <c r="F481">
        <f>Tabla1[[#This Row],[Axial Force ]]/$L$12</f>
        <v>27.729647318522083</v>
      </c>
      <c r="G481">
        <f>Tabla1[[#This Row],[Axial Displacement ]]/$L$9</f>
        <v>8.9882480635963095E-3</v>
      </c>
      <c r="H481">
        <f>IF(Tabla1[[#This Row],[Axial Displacement Command ]]=D480,1,0)</f>
        <v>0</v>
      </c>
      <c r="I481" s="4">
        <f>IF(AND(Tabla1[[#This Row],[cic]]=1,(AND(H480=1,H482=0))),1,0)</f>
        <v>0</v>
      </c>
      <c r="J481" s="4">
        <f>Tabla1[[#This Row],[Pas]]+J480</f>
        <v>4</v>
      </c>
    </row>
    <row r="482" spans="1:10" hidden="1" x14ac:dyDescent="0.25">
      <c r="A482">
        <v>1339.95361328125</v>
      </c>
      <c r="B482">
        <v>0.73227524990215898</v>
      </c>
      <c r="C482">
        <v>1.6440749277535399E-3</v>
      </c>
      <c r="D482">
        <v>0.73391932528465997</v>
      </c>
      <c r="E482">
        <v>2.7932369448535601E-3</v>
      </c>
      <c r="F482">
        <f>Tabla1[[#This Row],[Axial Force ]]/$L$12</f>
        <v>27.915700276692707</v>
      </c>
      <c r="G482">
        <f>Tabla1[[#This Row],[Axial Displacement ]]/$L$9</f>
        <v>9.0404351839772721E-3</v>
      </c>
      <c r="H482">
        <f>IF(Tabla1[[#This Row],[Axial Displacement Command ]]=D481,1,0)</f>
        <v>0</v>
      </c>
      <c r="I482" s="4">
        <f>IF(AND(Tabla1[[#This Row],[cic]]=1,(AND(H481=1,H483=0))),1,0)</f>
        <v>0</v>
      </c>
      <c r="J482" s="4">
        <f>Tabla1[[#This Row],[Pas]]+J481</f>
        <v>4</v>
      </c>
    </row>
    <row r="483" spans="1:10" hidden="1" x14ac:dyDescent="0.25">
      <c r="A483">
        <v>1347.0869140625</v>
      </c>
      <c r="B483">
        <v>0.73575141141191103</v>
      </c>
      <c r="C483">
        <v>1.50448079239141E-3</v>
      </c>
      <c r="D483">
        <v>0.73725584661588095</v>
      </c>
      <c r="E483">
        <v>1.9221297407057099E-3</v>
      </c>
      <c r="F483">
        <f>Tabla1[[#This Row],[Axial Force ]]/$L$12</f>
        <v>28.064310709635418</v>
      </c>
      <c r="G483">
        <f>Tabla1[[#This Row],[Axial Displacement ]]/$L$9</f>
        <v>9.0833507581717411E-3</v>
      </c>
      <c r="H483">
        <f>IF(Tabla1[[#This Row],[Axial Displacement Command ]]=D482,1,0)</f>
        <v>0</v>
      </c>
      <c r="I483" s="4">
        <f>IF(AND(Tabla1[[#This Row],[cic]]=1,(AND(H482=1,H484=0))),1,0)</f>
        <v>0</v>
      </c>
      <c r="J483" s="4">
        <f>Tabla1[[#This Row],[Pas]]+J482</f>
        <v>4</v>
      </c>
    </row>
    <row r="484" spans="1:10" hidden="1" x14ac:dyDescent="0.25">
      <c r="A484">
        <v>1352.75354003906</v>
      </c>
      <c r="B484">
        <v>0.740210991352797</v>
      </c>
      <c r="C484">
        <v>3.8146973224684199E-4</v>
      </c>
      <c r="D484">
        <v>0.74059248436242298</v>
      </c>
      <c r="E484">
        <v>2.2855297174828601E-3</v>
      </c>
      <c r="F484">
        <f>Tabla1[[#This Row],[Axial Force ]]/$L$12</f>
        <v>28.182365417480415</v>
      </c>
      <c r="G484">
        <f>Tabla1[[#This Row],[Axial Displacement ]]/$L$9</f>
        <v>9.1384073006518154E-3</v>
      </c>
      <c r="H484">
        <f>IF(Tabla1[[#This Row],[Axial Displacement Command ]]=D483,1,0)</f>
        <v>0</v>
      </c>
      <c r="I484" s="4">
        <f>IF(AND(Tabla1[[#This Row],[cic]]=1,(AND(H483=1,H485=0))),1,0)</f>
        <v>0</v>
      </c>
      <c r="J484" s="4">
        <f>Tabla1[[#This Row],[Pas]]+J483</f>
        <v>4</v>
      </c>
    </row>
    <row r="485" spans="1:10" hidden="1" x14ac:dyDescent="0.25">
      <c r="A485">
        <v>1357.64306640625</v>
      </c>
      <c r="B485">
        <v>0.74283959111198805</v>
      </c>
      <c r="C485">
        <v>1.0895132618316001E-3</v>
      </c>
      <c r="D485">
        <v>0.74392906390130498</v>
      </c>
      <c r="E485">
        <v>2.5322190140286702E-3</v>
      </c>
      <c r="F485">
        <f>Tabla1[[#This Row],[Axial Force ]]/$L$12</f>
        <v>28.284230550130207</v>
      </c>
      <c r="G485">
        <f>Tabla1[[#This Row],[Axial Displacement ]]/$L$9</f>
        <v>9.1708591495307159E-3</v>
      </c>
      <c r="H485">
        <f>IF(Tabla1[[#This Row],[Axial Displacement Command ]]=D484,1,0)</f>
        <v>0</v>
      </c>
      <c r="I485" s="4">
        <f>IF(AND(Tabla1[[#This Row],[cic]]=1,(AND(H484=1,H486=0))),1,0)</f>
        <v>0</v>
      </c>
      <c r="J485" s="4">
        <f>Tabla1[[#This Row],[Pas]]+J484</f>
        <v>4</v>
      </c>
    </row>
    <row r="486" spans="1:10" hidden="1" x14ac:dyDescent="0.25">
      <c r="A486">
        <v>1362.65063476563</v>
      </c>
      <c r="B486">
        <v>0.74560759821906697</v>
      </c>
      <c r="C486">
        <v>1.6580223700657401E-3</v>
      </c>
      <c r="D486">
        <v>0.74726564344018698</v>
      </c>
      <c r="E486">
        <v>3.4534230053395701E-3</v>
      </c>
      <c r="F486">
        <f>Tabla1[[#This Row],[Axial Force ]]/$L$12</f>
        <v>28.388554890950626</v>
      </c>
      <c r="G486">
        <f>Tabla1[[#This Row],[Axial Displacement ]]/$L$9</f>
        <v>9.2050320767786045E-3</v>
      </c>
      <c r="H486">
        <f>IF(Tabla1[[#This Row],[Axial Displacement Command ]]=D485,1,0)</f>
        <v>0</v>
      </c>
      <c r="I486" s="4">
        <f>IF(AND(Tabla1[[#This Row],[cic]]=1,(AND(H485=1,H487=0))),1,0)</f>
        <v>0</v>
      </c>
      <c r="J486" s="4">
        <f>Tabla1[[#This Row],[Pas]]+J485</f>
        <v>4</v>
      </c>
    </row>
    <row r="487" spans="1:10" hidden="1" x14ac:dyDescent="0.25">
      <c r="A487">
        <v>1371.76684570313</v>
      </c>
      <c r="B487">
        <v>0.75031758751720201</v>
      </c>
      <c r="C487">
        <v>2.84671784811508E-4</v>
      </c>
      <c r="D487">
        <v>0.75060222297906898</v>
      </c>
      <c r="E487">
        <v>3.5951611607743001E-3</v>
      </c>
      <c r="F487">
        <f>Tabla1[[#This Row],[Axial Force ]]/$L$12</f>
        <v>28.578475952148541</v>
      </c>
      <c r="G487">
        <f>Tabla1[[#This Row],[Axial Displacement ]]/$L$9</f>
        <v>9.2631800928049627E-3</v>
      </c>
      <c r="H487">
        <f>IF(Tabla1[[#This Row],[Axial Displacement Command ]]=D486,1,0)</f>
        <v>0</v>
      </c>
      <c r="I487" s="4">
        <f>IF(AND(Tabla1[[#This Row],[cic]]=1,(AND(H486=1,H488=0))),1,0)</f>
        <v>0</v>
      </c>
      <c r="J487" s="4">
        <f>Tabla1[[#This Row],[Pas]]+J486</f>
        <v>4</v>
      </c>
    </row>
    <row r="488" spans="1:10" hidden="1" x14ac:dyDescent="0.25">
      <c r="A488">
        <v>1375.84899902344</v>
      </c>
      <c r="B488">
        <v>0.75293896952644002</v>
      </c>
      <c r="C488">
        <v>9.9986789336980997E-4</v>
      </c>
      <c r="D488">
        <v>0.753938860725611</v>
      </c>
      <c r="E488">
        <v>1.55271777657617E-4</v>
      </c>
      <c r="F488">
        <f>Tabla1[[#This Row],[Axial Force ]]/$L$12</f>
        <v>28.663520812988335</v>
      </c>
      <c r="G488">
        <f>Tabla1[[#This Row],[Axial Displacement ]]/$L$9</f>
        <v>9.2955428336597527E-3</v>
      </c>
      <c r="H488">
        <f>IF(Tabla1[[#This Row],[Axial Displacement Command ]]=D487,1,0)</f>
        <v>0</v>
      </c>
      <c r="I488" s="4">
        <f>IF(AND(Tabla1[[#This Row],[cic]]=1,(AND(H487=1,H489=0))),1,0)</f>
        <v>0</v>
      </c>
      <c r="J488" s="4">
        <f>Tabla1[[#This Row],[Pas]]+J487</f>
        <v>4</v>
      </c>
    </row>
    <row r="489" spans="1:10" hidden="1" x14ac:dyDescent="0.25">
      <c r="A489">
        <v>1380.43249511719</v>
      </c>
      <c r="B489">
        <v>0.75607537291944005</v>
      </c>
      <c r="C489">
        <v>1.2000202787021399E-3</v>
      </c>
      <c r="D489">
        <v>0.75727538205683198</v>
      </c>
      <c r="E489">
        <v>1.4062482023291501E-3</v>
      </c>
      <c r="F489">
        <f>Tabla1[[#This Row],[Axial Force ]]/$L$12</f>
        <v>28.75901031494146</v>
      </c>
      <c r="G489">
        <f>Tabla1[[#This Row],[Axial Displacement ]]/$L$9</f>
        <v>9.3342638632029629E-3</v>
      </c>
      <c r="H489">
        <f>IF(Tabla1[[#This Row],[Axial Displacement Command ]]=D488,1,0)</f>
        <v>0</v>
      </c>
      <c r="I489" s="4">
        <f>IF(AND(Tabla1[[#This Row],[cic]]=1,(AND(H488=1,H490=0))),1,0)</f>
        <v>0</v>
      </c>
      <c r="J489" s="4">
        <f>Tabla1[[#This Row],[Pas]]+J488</f>
        <v>4</v>
      </c>
    </row>
    <row r="490" spans="1:10" hidden="1" x14ac:dyDescent="0.25">
      <c r="A490">
        <v>1385.30017089844</v>
      </c>
      <c r="B490">
        <v>0.75826048851013195</v>
      </c>
      <c r="C490">
        <v>2.3515224256698301E-3</v>
      </c>
      <c r="D490">
        <v>0.76061201980337501</v>
      </c>
      <c r="E490">
        <v>3.2099646887218101E-3</v>
      </c>
      <c r="F490">
        <f>Tabla1[[#This Row],[Axial Force ]]/$L$12</f>
        <v>28.860420227050835</v>
      </c>
      <c r="G490">
        <f>Tabla1[[#This Row],[Axial Displacement ]]/$L$9</f>
        <v>9.3612405988905186E-3</v>
      </c>
      <c r="H490">
        <f>IF(Tabla1[[#This Row],[Axial Displacement Command ]]=D489,1,0)</f>
        <v>0</v>
      </c>
      <c r="I490" s="4">
        <f>IF(AND(Tabla1[[#This Row],[cic]]=1,(AND(H489=1,H491=0))),1,0)</f>
        <v>0</v>
      </c>
      <c r="J490" s="4">
        <f>Tabla1[[#This Row],[Pas]]+J489</f>
        <v>4</v>
      </c>
    </row>
    <row r="491" spans="1:10" hidden="1" x14ac:dyDescent="0.25">
      <c r="A491">
        <v>1394.7587890625</v>
      </c>
      <c r="B491">
        <v>0.76376082142815005</v>
      </c>
      <c r="C491">
        <v>1.8781423705149799E-4</v>
      </c>
      <c r="D491">
        <v>0.76394859934225701</v>
      </c>
      <c r="E491">
        <v>2.7463943297334498E-3</v>
      </c>
      <c r="F491">
        <f>Tabla1[[#This Row],[Axial Force ]]/$L$12</f>
        <v>29.057474772135418</v>
      </c>
      <c r="G491">
        <f>Tabla1[[#This Row],[Axial Displacement ]]/$L$9</f>
        <v>9.4291459435574074E-3</v>
      </c>
      <c r="H491">
        <f>IF(Tabla1[[#This Row],[Axial Displacement Command ]]=D490,1,0)</f>
        <v>0</v>
      </c>
      <c r="I491" s="4">
        <f>IF(AND(Tabla1[[#This Row],[cic]]=1,(AND(H490=1,H492=0))),1,0)</f>
        <v>0</v>
      </c>
      <c r="J491" s="4">
        <f>Tabla1[[#This Row],[Pas]]+J490</f>
        <v>4</v>
      </c>
    </row>
    <row r="492" spans="1:10" hidden="1" x14ac:dyDescent="0.25">
      <c r="A492">
        <v>1401.24731445313</v>
      </c>
      <c r="B492">
        <v>0.76695083407685205</v>
      </c>
      <c r="C492">
        <v>3.34322464823344E-4</v>
      </c>
      <c r="D492">
        <v>0.76728517888113901</v>
      </c>
      <c r="E492">
        <v>2.6957804948324299E-3</v>
      </c>
      <c r="F492">
        <f>Tabla1[[#This Row],[Axial Force ]]/$L$12</f>
        <v>29.192652384440208</v>
      </c>
      <c r="G492">
        <f>Tabla1[[#This Row],[Axial Displacement ]]/$L$9</f>
        <v>9.4685288157636063E-3</v>
      </c>
      <c r="H492">
        <f>IF(Tabla1[[#This Row],[Axial Displacement Command ]]=D491,1,0)</f>
        <v>0</v>
      </c>
      <c r="I492" s="4">
        <f>IF(AND(Tabla1[[#This Row],[cic]]=1,(AND(H491=1,H493=0))),1,0)</f>
        <v>0</v>
      </c>
      <c r="J492" s="4">
        <f>Tabla1[[#This Row],[Pas]]+J491</f>
        <v>4</v>
      </c>
    </row>
    <row r="493" spans="1:10" hidden="1" x14ac:dyDescent="0.25">
      <c r="A493">
        <v>1406.77001953125</v>
      </c>
      <c r="B493">
        <v>0.77005149796605099</v>
      </c>
      <c r="C493">
        <v>5.7029723166124302E-4</v>
      </c>
      <c r="D493">
        <v>0.77062175842002001</v>
      </c>
      <c r="E493">
        <v>3.0952803626860298E-3</v>
      </c>
      <c r="F493">
        <f>Tabla1[[#This Row],[Axial Force ]]/$L$12</f>
        <v>29.307708740234375</v>
      </c>
      <c r="G493">
        <f>Tabla1[[#This Row],[Axial Displacement ]]/$L$9</f>
        <v>9.5068086168648269E-3</v>
      </c>
      <c r="H493">
        <f>IF(Tabla1[[#This Row],[Axial Displacement Command ]]=D492,1,0)</f>
        <v>0</v>
      </c>
      <c r="I493" s="4">
        <f>IF(AND(Tabla1[[#This Row],[cic]]=1,(AND(H492=1,H494=0))),1,0)</f>
        <v>0</v>
      </c>
      <c r="J493" s="4">
        <f>Tabla1[[#This Row],[Pas]]+J492</f>
        <v>4</v>
      </c>
    </row>
    <row r="494" spans="1:10" hidden="1" x14ac:dyDescent="0.25">
      <c r="A494">
        <v>1410.66589355469</v>
      </c>
      <c r="B494">
        <v>0.77370641520246897</v>
      </c>
      <c r="C494">
        <v>2.51948847562744E-4</v>
      </c>
      <c r="D494">
        <v>0.77395839616656303</v>
      </c>
      <c r="E494">
        <v>2.5731499135872599E-3</v>
      </c>
      <c r="F494">
        <f>Tabla1[[#This Row],[Axial Force ]]/$L$12</f>
        <v>29.388872782389374</v>
      </c>
      <c r="G494">
        <f>Tabla1[[#This Row],[Axial Displacement ]]/$L$9</f>
        <v>9.5519310518823331E-3</v>
      </c>
      <c r="H494">
        <f>IF(Tabla1[[#This Row],[Axial Displacement Command ]]=D493,1,0)</f>
        <v>0</v>
      </c>
      <c r="I494" s="4">
        <f>IF(AND(Tabla1[[#This Row],[cic]]=1,(AND(H493=1,H495=0))),1,0)</f>
        <v>0</v>
      </c>
      <c r="J494" s="4">
        <f>Tabla1[[#This Row],[Pas]]+J493</f>
        <v>4</v>
      </c>
    </row>
    <row r="495" spans="1:10" hidden="1" x14ac:dyDescent="0.25">
      <c r="A495">
        <v>1416.23181152344</v>
      </c>
      <c r="B495">
        <v>0.77515840530395497</v>
      </c>
      <c r="C495">
        <v>2.1365285647334501E-3</v>
      </c>
      <c r="D495">
        <v>0.77729491749778401</v>
      </c>
      <c r="E495">
        <v>1.8970828250530799E-3</v>
      </c>
      <c r="F495">
        <f>Tabla1[[#This Row],[Axial Force ]]/$L$12</f>
        <v>29.504829406738335</v>
      </c>
      <c r="G495">
        <f>Tabla1[[#This Row],[Axial Displacement ]]/$L$9</f>
        <v>9.5698568556043823E-3</v>
      </c>
      <c r="H495">
        <f>IF(Tabla1[[#This Row],[Axial Displacement Command ]]=D494,1,0)</f>
        <v>0</v>
      </c>
      <c r="I495" s="4">
        <f>IF(AND(Tabla1[[#This Row],[cic]]=1,(AND(H494=1,H496=0))),1,0)</f>
        <v>0</v>
      </c>
      <c r="J495" s="4">
        <f>Tabla1[[#This Row],[Pas]]+J494</f>
        <v>4</v>
      </c>
    </row>
    <row r="496" spans="1:10" hidden="1" x14ac:dyDescent="0.25">
      <c r="A496">
        <v>1422.30346679688</v>
      </c>
      <c r="B496">
        <v>0.77980401692912005</v>
      </c>
      <c r="C496">
        <v>8.2755087760233404E-4</v>
      </c>
      <c r="D496">
        <v>0.78063155524432704</v>
      </c>
      <c r="E496">
        <v>2.4649439183122E-3</v>
      </c>
      <c r="F496">
        <f>Tabla1[[#This Row],[Axial Force ]]/$L$12</f>
        <v>29.631322224935001</v>
      </c>
      <c r="G496">
        <f>Tabla1[[#This Row],[Axial Displacement ]]/$L$9</f>
        <v>9.6272100855446918E-3</v>
      </c>
      <c r="H496">
        <f>IF(Tabla1[[#This Row],[Axial Displacement Command ]]=D495,1,0)</f>
        <v>0</v>
      </c>
      <c r="I496" s="4">
        <f>IF(AND(Tabla1[[#This Row],[cic]]=1,(AND(H495=1,H497=0))),1,0)</f>
        <v>0</v>
      </c>
      <c r="J496" s="4">
        <f>Tabla1[[#This Row],[Pas]]+J495</f>
        <v>4</v>
      </c>
    </row>
    <row r="497" spans="1:10" hidden="1" x14ac:dyDescent="0.25">
      <c r="A497">
        <v>1426.46960449219</v>
      </c>
      <c r="B497">
        <v>0.78277586726471804</v>
      </c>
      <c r="C497">
        <v>1.1922717249035499E-3</v>
      </c>
      <c r="D497">
        <v>0.78396813478320804</v>
      </c>
      <c r="E497">
        <v>1.6446964536953601E-3</v>
      </c>
      <c r="F497">
        <f>Tabla1[[#This Row],[Axial Force ]]/$L$12</f>
        <v>29.71811676025396</v>
      </c>
      <c r="G497">
        <f>Tabla1[[#This Row],[Axial Displacement ]]/$L$9</f>
        <v>9.6638995958607168E-3</v>
      </c>
      <c r="H497">
        <f>IF(Tabla1[[#This Row],[Axial Displacement Command ]]=D496,1,0)</f>
        <v>0</v>
      </c>
      <c r="I497" s="4">
        <f>IF(AND(Tabla1[[#This Row],[cic]]=1,(AND(H496=1,H498=0))),1,0)</f>
        <v>0</v>
      </c>
      <c r="J497" s="4">
        <f>Tabla1[[#This Row],[Pas]]+J496</f>
        <v>4</v>
      </c>
    </row>
    <row r="498" spans="1:10" hidden="1" x14ac:dyDescent="0.25">
      <c r="A498">
        <v>1432.94287109375</v>
      </c>
      <c r="B498">
        <v>0.78639504499733404</v>
      </c>
      <c r="C498">
        <v>9.0962646481784802E-4</v>
      </c>
      <c r="D498">
        <v>0.78730471432209004</v>
      </c>
      <c r="E498">
        <v>2.2146321043692301E-3</v>
      </c>
      <c r="F498">
        <f>Tabla1[[#This Row],[Axial Force ]]/$L$12</f>
        <v>29.852976481119793</v>
      </c>
      <c r="G498">
        <f>Tabla1[[#This Row],[Axial Displacement ]]/$L$9</f>
        <v>9.708580802436223E-3</v>
      </c>
      <c r="H498">
        <f>IF(Tabla1[[#This Row],[Axial Displacement Command ]]=D497,1,0)</f>
        <v>0</v>
      </c>
      <c r="I498" s="4">
        <f>IF(AND(Tabla1[[#This Row],[cic]]=1,(AND(H497=1,H499=0))),1,0)</f>
        <v>0</v>
      </c>
      <c r="J498" s="4">
        <f>Tabla1[[#This Row],[Pas]]+J497</f>
        <v>4</v>
      </c>
    </row>
    <row r="499" spans="1:10" hidden="1" x14ac:dyDescent="0.25">
      <c r="A499">
        <v>1439.32189941406</v>
      </c>
      <c r="B499">
        <v>0.78885914990678396</v>
      </c>
      <c r="C499">
        <v>1.78217885604681E-3</v>
      </c>
      <c r="D499">
        <v>0.79064129386097204</v>
      </c>
      <c r="E499">
        <v>2.10539337786031E-3</v>
      </c>
      <c r="F499">
        <f>Tabla1[[#This Row],[Axial Force ]]/$L$12</f>
        <v>29.985872904459583</v>
      </c>
      <c r="G499">
        <f>Tabla1[[#This Row],[Axial Displacement ]]/$L$9</f>
        <v>9.7390018507010363E-3</v>
      </c>
      <c r="H499">
        <f>IF(Tabla1[[#This Row],[Axial Displacement Command ]]=D498,1,0)</f>
        <v>0</v>
      </c>
      <c r="I499" s="4">
        <f>IF(AND(Tabla1[[#This Row],[cic]]=1,(AND(H498=1,H500=0))),1,0)</f>
        <v>0</v>
      </c>
      <c r="J499" s="4">
        <f>Tabla1[[#This Row],[Pas]]+J498</f>
        <v>4</v>
      </c>
    </row>
    <row r="500" spans="1:10" hidden="1" x14ac:dyDescent="0.25">
      <c r="A500">
        <v>1445.25646972656</v>
      </c>
      <c r="B500">
        <v>0.79242110950872302</v>
      </c>
      <c r="C500">
        <v>1.55681368596561E-3</v>
      </c>
      <c r="D500">
        <v>0.79397793160751495</v>
      </c>
      <c r="E500">
        <v>1.77294054992672E-3</v>
      </c>
      <c r="F500">
        <f>Tabla1[[#This Row],[Axial Force ]]/$L$12</f>
        <v>30.109509785970001</v>
      </c>
      <c r="G500">
        <f>Tabla1[[#This Row],[Axial Displacement ]]/$L$9</f>
        <v>9.7829766606015185E-3</v>
      </c>
      <c r="H500">
        <f>IF(Tabla1[[#This Row],[Axial Displacement Command ]]=D499,1,0)</f>
        <v>0</v>
      </c>
      <c r="I500" s="4">
        <f>IF(AND(Tabla1[[#This Row],[cic]]=1,(AND(H499=1,H501=0))),1,0)</f>
        <v>0</v>
      </c>
      <c r="J500" s="4">
        <f>Tabla1[[#This Row],[Pas]]+J499</f>
        <v>4</v>
      </c>
    </row>
    <row r="501" spans="1:10" hidden="1" x14ac:dyDescent="0.25">
      <c r="A501">
        <v>1449.62719726563</v>
      </c>
      <c r="B501">
        <v>0.79528929200023402</v>
      </c>
      <c r="C501">
        <v>2.0251870864740301E-3</v>
      </c>
      <c r="D501">
        <v>0.79731445293873504</v>
      </c>
      <c r="E501">
        <v>2.4415580810455101E-3</v>
      </c>
      <c r="F501">
        <f>Tabla1[[#This Row],[Axial Force ]]/$L$12</f>
        <v>30.200566609700626</v>
      </c>
      <c r="G501">
        <f>Tabla1[[#This Row],[Axial Displacement ]]/$L$9</f>
        <v>9.8183863209905433E-3</v>
      </c>
      <c r="H501">
        <f>IF(Tabla1[[#This Row],[Axial Displacement Command ]]=D500,1,0)</f>
        <v>0</v>
      </c>
      <c r="I501" s="4">
        <f>IF(AND(Tabla1[[#This Row],[cic]]=1,(AND(H500=1,H502=0))),1,0)</f>
        <v>0</v>
      </c>
      <c r="J501" s="4">
        <f>Tabla1[[#This Row],[Pas]]+J500</f>
        <v>4</v>
      </c>
    </row>
    <row r="502" spans="1:10" hidden="1" x14ac:dyDescent="0.25">
      <c r="A502">
        <v>1456.95166015625</v>
      </c>
      <c r="B502">
        <v>0.79903722507879105</v>
      </c>
      <c r="C502">
        <v>1.6138553746714E-3</v>
      </c>
      <c r="D502">
        <v>0.80065109068527796</v>
      </c>
      <c r="E502">
        <v>2.7880178095074401E-3</v>
      </c>
      <c r="F502">
        <f>Tabla1[[#This Row],[Axial Force ]]/$L$12</f>
        <v>30.353159586588543</v>
      </c>
      <c r="G502">
        <f>Tabla1[[#This Row],[Axial Displacement ]]/$L$9</f>
        <v>9.8646570997381611E-3</v>
      </c>
      <c r="H502">
        <f>IF(Tabla1[[#This Row],[Axial Displacement Command ]]=D501,1,0)</f>
        <v>0</v>
      </c>
      <c r="I502" s="4">
        <f>IF(AND(Tabla1[[#This Row],[cic]]=1,(AND(H501=1,H503=0))),1,0)</f>
        <v>0</v>
      </c>
      <c r="J502" s="4">
        <f>Tabla1[[#This Row],[Pas]]+J501</f>
        <v>4</v>
      </c>
    </row>
    <row r="503" spans="1:10" hidden="1" x14ac:dyDescent="0.25">
      <c r="A503">
        <v>1464.19653320313</v>
      </c>
      <c r="B503">
        <v>0.80296042142435897</v>
      </c>
      <c r="C503">
        <v>1.02728608908365E-3</v>
      </c>
      <c r="D503">
        <v>0.80398767022415996</v>
      </c>
      <c r="E503">
        <v>2.7225319172430301E-3</v>
      </c>
      <c r="F503">
        <f>Tabla1[[#This Row],[Axial Force ]]/$L$12</f>
        <v>30.504094441731876</v>
      </c>
      <c r="G503">
        <f>Tabla1[[#This Row],[Axial Displacement ]]/$L$9</f>
        <v>9.9130916225229505E-3</v>
      </c>
      <c r="H503">
        <f>IF(Tabla1[[#This Row],[Axial Displacement Command ]]=D502,1,0)</f>
        <v>0</v>
      </c>
      <c r="I503" s="4">
        <f>IF(AND(Tabla1[[#This Row],[cic]]=1,(AND(H502=1,H504=0))),1,0)</f>
        <v>0</v>
      </c>
      <c r="J503" s="4">
        <f>Tabla1[[#This Row],[Pas]]+J502</f>
        <v>4</v>
      </c>
    </row>
    <row r="504" spans="1:10" hidden="1" x14ac:dyDescent="0.25">
      <c r="A504">
        <v>1468.95007324219</v>
      </c>
      <c r="B504">
        <v>0.805824995040894</v>
      </c>
      <c r="C504">
        <v>1.49923562275944E-3</v>
      </c>
      <c r="D504">
        <v>0.80732424976304196</v>
      </c>
      <c r="E504">
        <v>1.6613428215350699E-3</v>
      </c>
      <c r="F504">
        <f>Tabla1[[#This Row],[Axial Force ]]/$L$12</f>
        <v>30.60312652587896</v>
      </c>
      <c r="G504">
        <f>Tabla1[[#This Row],[Axial Displacement ]]/$L$9</f>
        <v>9.9484567288999261E-3</v>
      </c>
      <c r="H504">
        <f>IF(Tabla1[[#This Row],[Axial Displacement Command ]]=D503,1,0)</f>
        <v>0</v>
      </c>
      <c r="I504" s="4">
        <f>IF(AND(Tabla1[[#This Row],[cic]]=1,(AND(H503=1,H505=0))),1,0)</f>
        <v>0</v>
      </c>
      <c r="J504" s="4">
        <f>Tabla1[[#This Row],[Pas]]+J503</f>
        <v>4</v>
      </c>
    </row>
    <row r="505" spans="1:10" hidden="1" x14ac:dyDescent="0.25">
      <c r="A505">
        <v>1473.38232421875</v>
      </c>
      <c r="B505">
        <v>0.80915808212012097</v>
      </c>
      <c r="C505">
        <v>1.5027522977106901E-3</v>
      </c>
      <c r="D505">
        <v>0.81066082930192396</v>
      </c>
      <c r="E505">
        <v>1.8890312958319601E-3</v>
      </c>
      <c r="F505">
        <f>Tabla1[[#This Row],[Axial Force ]]/$L$12</f>
        <v>30.695465087890625</v>
      </c>
      <c r="G505">
        <f>Tabla1[[#This Row],[Axial Displacement ]]/$L$9</f>
        <v>9.9896059521002584E-3</v>
      </c>
      <c r="H505">
        <f>IF(Tabla1[[#This Row],[Axial Displacement Command ]]=D504,1,0)</f>
        <v>0</v>
      </c>
      <c r="I505" s="4">
        <f>IF(AND(Tabla1[[#This Row],[cic]]=1,(AND(H504=1,H506=0))),1,0)</f>
        <v>0</v>
      </c>
      <c r="J505" s="4">
        <f>Tabla1[[#This Row],[Pas]]+J504</f>
        <v>4</v>
      </c>
    </row>
    <row r="506" spans="1:10" hidden="1" x14ac:dyDescent="0.25">
      <c r="A506">
        <v>1480.33850097656</v>
      </c>
      <c r="B506">
        <v>0.81311346730217304</v>
      </c>
      <c r="C506">
        <v>8.8399650621795401E-4</v>
      </c>
      <c r="D506">
        <v>0.81399746704846598</v>
      </c>
      <c r="E506">
        <v>2.5859953893814201E-3</v>
      </c>
      <c r="F506">
        <f>Tabla1[[#This Row],[Axial Force ]]/$L$12</f>
        <v>30.840385437011665</v>
      </c>
      <c r="G506">
        <f>Tabla1[[#This Row],[Axial Displacement ]]/$L$9</f>
        <v>1.0038437867928062E-2</v>
      </c>
      <c r="H506">
        <f>IF(Tabla1[[#This Row],[Axial Displacement Command ]]=D505,1,0)</f>
        <v>0</v>
      </c>
      <c r="I506" s="4">
        <f>IF(AND(Tabla1[[#This Row],[cic]]=1,(AND(H505=1,H507=0))),1,0)</f>
        <v>0</v>
      </c>
      <c r="J506" s="4">
        <f>Tabla1[[#This Row],[Pas]]+J505</f>
        <v>4</v>
      </c>
    </row>
    <row r="507" spans="1:10" hidden="1" x14ac:dyDescent="0.25">
      <c r="A507">
        <v>1486.5751953125</v>
      </c>
      <c r="B507">
        <v>0.81593869253993001</v>
      </c>
      <c r="C507">
        <v>1.3952851531939801E-3</v>
      </c>
      <c r="D507">
        <v>0.81733398837968696</v>
      </c>
      <c r="E507">
        <v>7.0076214342407205E-4</v>
      </c>
      <c r="F507">
        <f>Tabla1[[#This Row],[Axial Force ]]/$L$12</f>
        <v>30.970316569010418</v>
      </c>
      <c r="G507">
        <f>Tabla1[[#This Row],[Axial Displacement ]]/$L$9</f>
        <v>1.0073317191850988E-2</v>
      </c>
      <c r="H507">
        <f>IF(Tabla1[[#This Row],[Axial Displacement Command ]]=D506,1,0)</f>
        <v>0</v>
      </c>
      <c r="I507" s="4">
        <f>IF(AND(Tabla1[[#This Row],[cic]]=1,(AND(H506=1,H508=0))),1,0)</f>
        <v>0</v>
      </c>
      <c r="J507" s="4">
        <f>Tabla1[[#This Row],[Pas]]+J506</f>
        <v>4</v>
      </c>
    </row>
    <row r="508" spans="1:10" hidden="1" x14ac:dyDescent="0.25">
      <c r="A508">
        <v>1491.92724609375</v>
      </c>
      <c r="B508">
        <v>0.81926467828452598</v>
      </c>
      <c r="C508">
        <v>1.4059543218536399E-3</v>
      </c>
      <c r="D508">
        <v>0.82067062612622999</v>
      </c>
      <c r="E508">
        <v>9.7596648629405503E-4</v>
      </c>
      <c r="F508">
        <f>Tabla1[[#This Row],[Axial Force ]]/$L$12</f>
        <v>31.081817626953125</v>
      </c>
      <c r="G508">
        <f>Tabla1[[#This Row],[Axial Displacement ]]/$L$9</f>
        <v>1.0114378744253407E-2</v>
      </c>
      <c r="H508">
        <f>IF(Tabla1[[#This Row],[Axial Displacement Command ]]=D507,1,0)</f>
        <v>0</v>
      </c>
      <c r="I508" s="4">
        <f>IF(AND(Tabla1[[#This Row],[cic]]=1,(AND(H507=1,H509=0))),1,0)</f>
        <v>0</v>
      </c>
      <c r="J508" s="4">
        <f>Tabla1[[#This Row],[Pas]]+J507</f>
        <v>4</v>
      </c>
    </row>
    <row r="509" spans="1:10" hidden="1" x14ac:dyDescent="0.25">
      <c r="A509">
        <v>1497.26379394531</v>
      </c>
      <c r="B509">
        <v>0.82316278712823998</v>
      </c>
      <c r="C509">
        <v>8.44418991619023E-4</v>
      </c>
      <c r="D509">
        <v>0.82400720566511199</v>
      </c>
      <c r="E509">
        <v>2.0504176063695901E-3</v>
      </c>
      <c r="F509">
        <f>Tabla1[[#This Row],[Axial Force ]]/$L$12</f>
        <v>31.192995707193958</v>
      </c>
      <c r="G509">
        <f>Tabla1[[#This Row],[Axial Displacement ]]/$L$9</f>
        <v>1.0162503544793085E-2</v>
      </c>
      <c r="H509">
        <f>IF(Tabla1[[#This Row],[Axial Displacement Command ]]=D508,1,0)</f>
        <v>0</v>
      </c>
      <c r="I509" s="4">
        <f>IF(AND(Tabla1[[#This Row],[cic]]=1,(AND(H508=1,H510=0))),1,0)</f>
        <v>0</v>
      </c>
      <c r="J509" s="4">
        <f>Tabla1[[#This Row],[Pas]]+J508</f>
        <v>4</v>
      </c>
    </row>
    <row r="510" spans="1:10" hidden="1" x14ac:dyDescent="0.25">
      <c r="A510">
        <v>1502.81042480469</v>
      </c>
      <c r="B510">
        <v>0.82587363431230199</v>
      </c>
      <c r="C510">
        <v>1.4701486179546899E-3</v>
      </c>
      <c r="D510">
        <v>0.82734378520399299</v>
      </c>
      <c r="E510">
        <v>9.2745733581978097E-4</v>
      </c>
      <c r="F510">
        <f>Tabla1[[#This Row],[Axial Force ]]/$L$12</f>
        <v>31.308550516764374</v>
      </c>
      <c r="G510">
        <f>Tabla1[[#This Row],[Axial Displacement ]]/$L$9</f>
        <v>1.0195970793979037E-2</v>
      </c>
      <c r="H510">
        <f>IF(Tabla1[[#This Row],[Axial Displacement Command ]]=D509,1,0)</f>
        <v>0</v>
      </c>
      <c r="I510" s="4">
        <f>IF(AND(Tabla1[[#This Row],[cic]]=1,(AND(H509=1,H511=0))),1,0)</f>
        <v>0</v>
      </c>
      <c r="J510" s="4">
        <f>Tabla1[[#This Row],[Pas]]+J509</f>
        <v>4</v>
      </c>
    </row>
    <row r="511" spans="1:10" hidden="1" x14ac:dyDescent="0.25">
      <c r="A511">
        <v>1509.00134277344</v>
      </c>
      <c r="B511">
        <v>0.82978606224060103</v>
      </c>
      <c r="C511">
        <v>8.9430807292956204E-4</v>
      </c>
      <c r="D511">
        <v>0.83068036474287499</v>
      </c>
      <c r="E511">
        <v>1.23219152214915E-4</v>
      </c>
      <c r="F511">
        <f>Tabla1[[#This Row],[Axial Force ]]/$L$12</f>
        <v>31.437527974446667</v>
      </c>
      <c r="G511">
        <f>Tabla1[[#This Row],[Axial Displacement ]]/$L$9</f>
        <v>1.0244272373340753E-2</v>
      </c>
      <c r="H511">
        <f>IF(Tabla1[[#This Row],[Axial Displacement Command ]]=D510,1,0)</f>
        <v>0</v>
      </c>
      <c r="I511" s="4">
        <f>IF(AND(Tabla1[[#This Row],[cic]]=1,(AND(H510=1,H512=0))),1,0)</f>
        <v>0</v>
      </c>
      <c r="J511" s="4">
        <f>Tabla1[[#This Row],[Pas]]+J510</f>
        <v>4</v>
      </c>
    </row>
    <row r="512" spans="1:10" hidden="1" x14ac:dyDescent="0.25">
      <c r="A512">
        <v>1515.48596191406</v>
      </c>
      <c r="B512">
        <v>0.83290459588170096</v>
      </c>
      <c r="C512">
        <v>1.1124014918095801E-3</v>
      </c>
      <c r="D512">
        <v>0.83401700248941801</v>
      </c>
      <c r="E512">
        <v>6.54409063827188E-4</v>
      </c>
      <c r="F512">
        <f>Tabla1[[#This Row],[Axial Force ]]/$L$12</f>
        <v>31.572624206542915</v>
      </c>
      <c r="G512">
        <f>Tabla1[[#This Row],[Axial Displacement ]]/$L$9</f>
        <v>1.0282772788662974E-2</v>
      </c>
      <c r="H512">
        <f>IF(Tabla1[[#This Row],[Axial Displacement Command ]]=D511,1,0)</f>
        <v>0</v>
      </c>
      <c r="I512" s="4">
        <f>IF(AND(Tabla1[[#This Row],[cic]]=1,(AND(H511=1,H513=0))),1,0)</f>
        <v>0</v>
      </c>
      <c r="J512" s="4">
        <f>Tabla1[[#This Row],[Pas]]+J511</f>
        <v>4</v>
      </c>
    </row>
    <row r="513" spans="1:10" hidden="1" x14ac:dyDescent="0.25">
      <c r="A513">
        <v>1520.87231445313</v>
      </c>
      <c r="B513">
        <v>0.83624839317053601</v>
      </c>
      <c r="C513">
        <v>1.10512974060839E-3</v>
      </c>
      <c r="D513">
        <v>0.83735352382063899</v>
      </c>
      <c r="E513">
        <v>1.9000466409124801E-3</v>
      </c>
      <c r="F513">
        <f>Tabla1[[#This Row],[Axial Force ]]/$L$12</f>
        <v>31.684839884440208</v>
      </c>
      <c r="G513">
        <f>Tabla1[[#This Row],[Axial Displacement ]]/$L$9</f>
        <v>1.0324054236673284E-2</v>
      </c>
      <c r="H513">
        <f>IF(Tabla1[[#This Row],[Axial Displacement Command ]]=D512,1,0)</f>
        <v>0</v>
      </c>
      <c r="I513" s="4">
        <f>IF(AND(Tabla1[[#This Row],[cic]]=1,(AND(H512=1,H514=0))),1,0)</f>
        <v>0</v>
      </c>
      <c r="J513" s="4">
        <f>Tabla1[[#This Row],[Pas]]+J512</f>
        <v>4</v>
      </c>
    </row>
    <row r="514" spans="1:10" hidden="1" x14ac:dyDescent="0.25">
      <c r="A514">
        <v>1527.36315917969</v>
      </c>
      <c r="B514">
        <v>0.83895563147962104</v>
      </c>
      <c r="C514">
        <v>1.73449518570123E-3</v>
      </c>
      <c r="D514">
        <v>0.84069016156718102</v>
      </c>
      <c r="E514">
        <v>3.0537858037860098E-3</v>
      </c>
      <c r="F514">
        <f>Tabla1[[#This Row],[Axial Force ]]/$L$12</f>
        <v>31.820065816243542</v>
      </c>
      <c r="G514">
        <f>Tabla1[[#This Row],[Axial Displacement ]]/$L$9</f>
        <v>1.0357476931847173E-2</v>
      </c>
      <c r="H514">
        <f>IF(Tabla1[[#This Row],[Axial Displacement Command ]]=D513,1,0)</f>
        <v>0</v>
      </c>
      <c r="I514" s="4">
        <f>IF(AND(Tabla1[[#This Row],[cic]]=1,(AND(H513=1,H515=0))),1,0)</f>
        <v>0</v>
      </c>
      <c r="J514" s="4">
        <f>Tabla1[[#This Row],[Pas]]+J513</f>
        <v>4</v>
      </c>
    </row>
    <row r="515" spans="1:10" hidden="1" x14ac:dyDescent="0.25">
      <c r="A515">
        <v>1532.66564941406</v>
      </c>
      <c r="B515">
        <v>0.842596287839115</v>
      </c>
      <c r="C515">
        <v>1.43045190270641E-3</v>
      </c>
      <c r="D515">
        <v>0.84402674110606302</v>
      </c>
      <c r="E515">
        <v>1.9879746560036399E-3</v>
      </c>
      <c r="F515">
        <f>Tabla1[[#This Row],[Axial Force ]]/$L$12</f>
        <v>31.930534362792915</v>
      </c>
      <c r="G515">
        <f>Tabla1[[#This Row],[Axial Displacement ]]/$L$9</f>
        <v>1.040242330665574E-2</v>
      </c>
      <c r="H515">
        <f>IF(Tabla1[[#This Row],[Axial Displacement Command ]]=D514,1,0)</f>
        <v>0</v>
      </c>
      <c r="I515" s="4">
        <f>IF(AND(Tabla1[[#This Row],[cic]]=1,(AND(H514=1,H516=0))),1,0)</f>
        <v>0</v>
      </c>
      <c r="J515" s="4">
        <f>Tabla1[[#This Row],[Pas]]+J514</f>
        <v>4</v>
      </c>
    </row>
    <row r="516" spans="1:10" hidden="1" x14ac:dyDescent="0.25">
      <c r="A516">
        <v>1539.05920410156</v>
      </c>
      <c r="B516">
        <v>0.84635138045996405</v>
      </c>
      <c r="C516">
        <v>1.01190801160556E-3</v>
      </c>
      <c r="D516">
        <v>0.84736332064494502</v>
      </c>
      <c r="E516">
        <v>1.05465552735495E-4</v>
      </c>
      <c r="F516">
        <f>Tabla1[[#This Row],[Axial Force ]]/$L$12</f>
        <v>32.063733418782498</v>
      </c>
      <c r="G516">
        <f>Tabla1[[#This Row],[Axial Displacement ]]/$L$9</f>
        <v>1.044878247481437E-2</v>
      </c>
      <c r="H516">
        <f>IF(Tabla1[[#This Row],[Axial Displacement Command ]]=D515,1,0)</f>
        <v>0</v>
      </c>
      <c r="I516" s="4">
        <f>IF(AND(Tabla1[[#This Row],[cic]]=1,(AND(H515=1,H517=0))),1,0)</f>
        <v>0</v>
      </c>
      <c r="J516" s="4">
        <f>Tabla1[[#This Row],[Pas]]+J515</f>
        <v>4</v>
      </c>
    </row>
    <row r="517" spans="1:10" hidden="1" x14ac:dyDescent="0.25">
      <c r="A517">
        <v>1545.72912597656</v>
      </c>
      <c r="B517">
        <v>0.84959150990471199</v>
      </c>
      <c r="C517">
        <v>1.1084080142609301E-3</v>
      </c>
      <c r="D517">
        <v>0.85069990018382702</v>
      </c>
      <c r="E517">
        <v>1.38203529331804E-3</v>
      </c>
      <c r="F517">
        <f>Tabla1[[#This Row],[Axial Force ]]/$L$12</f>
        <v>32.202690124511669</v>
      </c>
      <c r="G517">
        <f>Tabla1[[#This Row],[Axial Displacement ]]/$L$9</f>
        <v>1.0488784072897678E-2</v>
      </c>
      <c r="H517">
        <f>IF(Tabla1[[#This Row],[Axial Displacement Command ]]=D516,1,0)</f>
        <v>0</v>
      </c>
      <c r="I517" s="4">
        <f>IF(AND(Tabla1[[#This Row],[cic]]=1,(AND(H516=1,H518=0))),1,0)</f>
        <v>0</v>
      </c>
      <c r="J517" s="4">
        <f>Tabla1[[#This Row],[Pas]]+J516</f>
        <v>4</v>
      </c>
    </row>
    <row r="518" spans="1:10" hidden="1" x14ac:dyDescent="0.25">
      <c r="A518">
        <v>1551.52661132813</v>
      </c>
      <c r="B518">
        <v>0.85311773000284996</v>
      </c>
      <c r="C518">
        <v>9.1880559693890995E-4</v>
      </c>
      <c r="D518">
        <v>0.85403653793036904</v>
      </c>
      <c r="E518">
        <v>1.9807280295935899E-3</v>
      </c>
      <c r="F518">
        <f>Tabla1[[#This Row],[Axial Force ]]/$L$12</f>
        <v>32.323471069336044</v>
      </c>
      <c r="G518">
        <f>Tabla1[[#This Row],[Axial Displacement ]]/$L$9</f>
        <v>1.0532317654356173E-2</v>
      </c>
      <c r="H518">
        <f>IF(Tabla1[[#This Row],[Axial Displacement Command ]]=D517,1,0)</f>
        <v>0</v>
      </c>
      <c r="I518" s="4">
        <f>IF(AND(Tabla1[[#This Row],[cic]]=1,(AND(H517=1,H519=0))),1,0)</f>
        <v>0</v>
      </c>
      <c r="J518" s="4">
        <f>Tabla1[[#This Row],[Pas]]+J517</f>
        <v>4</v>
      </c>
    </row>
    <row r="519" spans="1:10" hidden="1" x14ac:dyDescent="0.25">
      <c r="A519">
        <v>1556.916015625</v>
      </c>
      <c r="B519">
        <v>0.85595011478289995</v>
      </c>
      <c r="C519">
        <v>1.4229416365196799E-3</v>
      </c>
      <c r="D519">
        <v>0.85737305926159002</v>
      </c>
      <c r="E519">
        <v>-2.7085866349807502E-4</v>
      </c>
      <c r="F519">
        <f>Tabla1[[#This Row],[Axial Force ]]/$L$12</f>
        <v>32.435750325520836</v>
      </c>
      <c r="G519">
        <f>Tabla1[[#This Row],[Axial Displacement ]]/$L$9</f>
        <v>1.0567285367690122E-2</v>
      </c>
      <c r="H519">
        <f>IF(Tabla1[[#This Row],[Axial Displacement Command ]]=D518,1,0)</f>
        <v>0</v>
      </c>
      <c r="I519" s="4">
        <f>IF(AND(Tabla1[[#This Row],[cic]]=1,(AND(H518=1,H520=0))),1,0)</f>
        <v>0</v>
      </c>
      <c r="J519" s="4">
        <f>Tabla1[[#This Row],[Pas]]+J518</f>
        <v>4</v>
      </c>
    </row>
    <row r="520" spans="1:10" hidden="1" x14ac:dyDescent="0.25">
      <c r="A520">
        <v>1562.99194335938</v>
      </c>
      <c r="B520">
        <v>0.86003425531089295</v>
      </c>
      <c r="C520">
        <v>6.7543982140705295E-4</v>
      </c>
      <c r="D520">
        <v>0.86070963880047202</v>
      </c>
      <c r="E520">
        <v>2.5810162696870999E-2</v>
      </c>
      <c r="F520">
        <f>Tabla1[[#This Row],[Axial Force ]]/$L$12</f>
        <v>32.562332153320419</v>
      </c>
      <c r="G520">
        <f>Tabla1[[#This Row],[Axial Displacement ]]/$L$9</f>
        <v>1.0617706855690037E-2</v>
      </c>
      <c r="H520">
        <f>IF(Tabla1[[#This Row],[Axial Displacement Command ]]=D519,1,0)</f>
        <v>0</v>
      </c>
      <c r="I520" s="4">
        <f>IF(AND(Tabla1[[#This Row],[cic]]=1,(AND(H519=1,H521=0))),1,0)</f>
        <v>0</v>
      </c>
      <c r="J520" s="4">
        <f>Tabla1[[#This Row],[Pas]]+J519</f>
        <v>4</v>
      </c>
    </row>
    <row r="521" spans="1:10" hidden="1" x14ac:dyDescent="0.25">
      <c r="A521">
        <v>1567.5966796875</v>
      </c>
      <c r="B521">
        <v>0.86362124420702502</v>
      </c>
      <c r="C521">
        <v>4.2504072439442098E-4</v>
      </c>
      <c r="D521">
        <v>0.86404627654701505</v>
      </c>
      <c r="E521">
        <v>3.2839632240211402E-3</v>
      </c>
      <c r="F521">
        <f>Tabla1[[#This Row],[Axial Force ]]/$L$12</f>
        <v>32.65826416015625</v>
      </c>
      <c r="G521">
        <f>Tabla1[[#This Row],[Axial Displacement ]]/$L$9</f>
        <v>1.0661990669222531E-2</v>
      </c>
      <c r="H521">
        <f>IF(Tabla1[[#This Row],[Axial Displacement Command ]]=D520,1,0)</f>
        <v>0</v>
      </c>
      <c r="I521" s="4">
        <f>IF(AND(Tabla1[[#This Row],[cic]]=1,(AND(H520=1,H522=0))),1,0)</f>
        <v>0</v>
      </c>
      <c r="J521" s="4">
        <f>Tabla1[[#This Row],[Pas]]+J520</f>
        <v>4</v>
      </c>
    </row>
    <row r="522" spans="1:10" hidden="1" x14ac:dyDescent="0.25">
      <c r="A522">
        <v>1572.3994140625</v>
      </c>
      <c r="B522">
        <v>0.86547731189057198</v>
      </c>
      <c r="C522">
        <v>1.9055008806390099E-3</v>
      </c>
      <c r="D522">
        <v>0.86738279787823602</v>
      </c>
      <c r="E522">
        <v>3.09307347379217E-3</v>
      </c>
      <c r="F522">
        <f>Tabla1[[#This Row],[Axial Force ]]/$L$12</f>
        <v>32.758321126302086</v>
      </c>
      <c r="G522">
        <f>Tabla1[[#This Row],[Axial Displacement ]]/$L$9</f>
        <v>1.068490508506879E-2</v>
      </c>
      <c r="H522">
        <f>IF(Tabla1[[#This Row],[Axial Displacement Command ]]=D521,1,0)</f>
        <v>0</v>
      </c>
      <c r="I522" s="4">
        <f>IF(AND(Tabla1[[#This Row],[cic]]=1,(AND(H521=1,H523=0))),1,0)</f>
        <v>0</v>
      </c>
      <c r="J522" s="4">
        <f>Tabla1[[#This Row],[Pas]]+J521</f>
        <v>4</v>
      </c>
    </row>
    <row r="523" spans="1:10" hidden="1" x14ac:dyDescent="0.25">
      <c r="A523">
        <v>1577.76232910156</v>
      </c>
      <c r="B523">
        <v>0.86878536967560605</v>
      </c>
      <c r="C523">
        <v>1.9340516246302299E-3</v>
      </c>
      <c r="D523">
        <v>0.87071943562477805</v>
      </c>
      <c r="E523">
        <v>7.5511269415073901E-4</v>
      </c>
      <c r="F523">
        <f>Tabla1[[#This Row],[Axial Force ]]/$L$12</f>
        <v>32.870048522949169</v>
      </c>
      <c r="G523">
        <f>Tabla1[[#This Row],[Axial Displacement ]]/$L$9</f>
        <v>1.0725745304637112E-2</v>
      </c>
      <c r="H523">
        <f>IF(Tabla1[[#This Row],[Axial Displacement Command ]]=D522,1,0)</f>
        <v>0</v>
      </c>
      <c r="I523" s="4">
        <f>IF(AND(Tabla1[[#This Row],[cic]]=1,(AND(H522=1,H524=0))),1,0)</f>
        <v>0</v>
      </c>
      <c r="J523" s="4">
        <f>Tabla1[[#This Row],[Pas]]+J522</f>
        <v>4</v>
      </c>
    </row>
    <row r="524" spans="1:10" hidden="1" x14ac:dyDescent="0.25">
      <c r="A524">
        <v>1583.00830078125</v>
      </c>
      <c r="B524">
        <v>0.87255833204835698</v>
      </c>
      <c r="C524">
        <v>1.4976859574744601E-3</v>
      </c>
      <c r="D524">
        <v>0.87405601516366005</v>
      </c>
      <c r="E524">
        <v>3.3181456160491502E-4</v>
      </c>
      <c r="F524">
        <f>Tabla1[[#This Row],[Axial Force ]]/$L$12</f>
        <v>32.979339599609375</v>
      </c>
      <c r="G524">
        <f>Tabla1[[#This Row],[Axial Displacement ]]/$L$9</f>
        <v>1.0772325087016752E-2</v>
      </c>
      <c r="H524">
        <f>IF(Tabla1[[#This Row],[Axial Displacement Command ]]=D523,1,0)</f>
        <v>0</v>
      </c>
      <c r="I524" s="4">
        <f>IF(AND(Tabla1[[#This Row],[cic]]=1,(AND(H523=1,H525=0))),1,0)</f>
        <v>0</v>
      </c>
      <c r="J524" s="4">
        <f>Tabla1[[#This Row],[Pas]]+J523</f>
        <v>4</v>
      </c>
    </row>
    <row r="525" spans="1:10" hidden="1" x14ac:dyDescent="0.25">
      <c r="A525">
        <v>1587.302734375</v>
      </c>
      <c r="B525">
        <v>0.87651371723040905</v>
      </c>
      <c r="C525">
        <v>8.7887048039192504E-4</v>
      </c>
      <c r="D525">
        <v>0.87739259470254205</v>
      </c>
      <c r="E525">
        <v>5.7640073691800396E-4</v>
      </c>
      <c r="F525">
        <f>Tabla1[[#This Row],[Axial Force ]]/$L$12</f>
        <v>33.068806966145836</v>
      </c>
      <c r="G525">
        <f>Tabla1[[#This Row],[Axial Displacement ]]/$L$9</f>
        <v>1.0821157002844556E-2</v>
      </c>
      <c r="H525">
        <f>IF(Tabla1[[#This Row],[Axial Displacement Command ]]=D524,1,0)</f>
        <v>0</v>
      </c>
      <c r="I525" s="4">
        <f>IF(AND(Tabla1[[#This Row],[cic]]=1,(AND(H524=1,H526=0))),1,0)</f>
        <v>0</v>
      </c>
      <c r="J525" s="4">
        <f>Tabla1[[#This Row],[Pas]]+J524</f>
        <v>4</v>
      </c>
    </row>
    <row r="526" spans="1:10" hidden="1" x14ac:dyDescent="0.25">
      <c r="A526">
        <v>1594.58349609375</v>
      </c>
      <c r="B526">
        <v>0.87873818119987801</v>
      </c>
      <c r="C526">
        <v>1.9910335140593798E-3</v>
      </c>
      <c r="D526">
        <v>0.88072917424142405</v>
      </c>
      <c r="E526">
        <v>1.4005324828758601E-3</v>
      </c>
      <c r="F526">
        <f>Tabla1[[#This Row],[Axial Force ]]/$L$12</f>
        <v>33.220489501953125</v>
      </c>
      <c r="G526">
        <f>Tabla1[[#This Row],[Axial Displacement ]]/$L$9</f>
        <v>1.0848619520986149E-2</v>
      </c>
      <c r="H526">
        <f>IF(Tabla1[[#This Row],[Axial Displacement Command ]]=D525,1,0)</f>
        <v>0</v>
      </c>
      <c r="I526" s="4">
        <f>IF(AND(Tabla1[[#This Row],[cic]]=1,(AND(H525=1,H527=0))),1,0)</f>
        <v>0</v>
      </c>
      <c r="J526" s="4">
        <f>Tabla1[[#This Row],[Pas]]+J525</f>
        <v>4</v>
      </c>
    </row>
    <row r="527" spans="1:10" hidden="1" x14ac:dyDescent="0.25">
      <c r="A527">
        <v>1605.86401367188</v>
      </c>
      <c r="B527">
        <v>0.88441726984456204</v>
      </c>
      <c r="C527">
        <v>3.5148858046340998E-4</v>
      </c>
      <c r="D527">
        <v>0.88406581198796597</v>
      </c>
      <c r="E527">
        <v>1.90345588180207E-3</v>
      </c>
      <c r="F527">
        <f>Tabla1[[#This Row],[Axial Force ]]/$L$12</f>
        <v>33.455500284830833</v>
      </c>
      <c r="G527">
        <f>Tabla1[[#This Row],[Axial Displacement ]]/$L$9</f>
        <v>1.0918731726476075E-2</v>
      </c>
      <c r="H527">
        <f>IF(Tabla1[[#This Row],[Axial Displacement Command ]]=D526,1,0)</f>
        <v>0</v>
      </c>
      <c r="I527" s="4">
        <f>IF(AND(Tabla1[[#This Row],[cic]]=1,(AND(H526=1,H528=0))),1,0)</f>
        <v>0</v>
      </c>
      <c r="J527" s="4">
        <f>Tabla1[[#This Row],[Pas]]+J526</f>
        <v>4</v>
      </c>
    </row>
    <row r="528" spans="1:10" hidden="1" x14ac:dyDescent="0.25">
      <c r="A528">
        <v>1610.55688476563</v>
      </c>
      <c r="B528">
        <v>0.88788988068699803</v>
      </c>
      <c r="C528">
        <v>4.8750638370620398E-4</v>
      </c>
      <c r="D528">
        <v>0.88740233331918705</v>
      </c>
      <c r="E528">
        <v>1.2934601727465601E-3</v>
      </c>
      <c r="F528">
        <f>Tabla1[[#This Row],[Axial Force ]]/$L$12</f>
        <v>33.553268432617294</v>
      </c>
      <c r="G528">
        <f>Tabla1[[#This Row],[Axial Displacement ]]/$L$9</f>
        <v>1.096160346527158E-2</v>
      </c>
      <c r="H528">
        <f>IF(Tabla1[[#This Row],[Axial Displacement Command ]]=D527,1,0)</f>
        <v>0</v>
      </c>
      <c r="I528" s="4">
        <f>IF(AND(Tabla1[[#This Row],[cic]]=1,(AND(H527=1,H529=0))),1,0)</f>
        <v>0</v>
      </c>
      <c r="J528" s="4">
        <f>Tabla1[[#This Row],[Pas]]+J527</f>
        <v>4</v>
      </c>
    </row>
    <row r="529" spans="1:10" hidden="1" x14ac:dyDescent="0.25">
      <c r="A529">
        <v>1613.19677734375</v>
      </c>
      <c r="B529">
        <v>0.88949920609593403</v>
      </c>
      <c r="C529">
        <v>1.2397765658533899E-3</v>
      </c>
      <c r="D529">
        <v>0.89073897106572997</v>
      </c>
      <c r="E529">
        <v>1.3349269920581699E-3</v>
      </c>
      <c r="F529">
        <f>Tabla1[[#This Row],[Axial Force ]]/$L$12</f>
        <v>33.608266194661461</v>
      </c>
      <c r="G529">
        <f>Tabla1[[#This Row],[Axial Displacement ]]/$L$9</f>
        <v>1.0981471680196716E-2</v>
      </c>
      <c r="H529">
        <f>IF(Tabla1[[#This Row],[Axial Displacement Command ]]=D528,1,0)</f>
        <v>0</v>
      </c>
      <c r="I529" s="4">
        <f>IF(AND(Tabla1[[#This Row],[cic]]=1,(AND(H528=1,H530=0))),1,0)</f>
        <v>0</v>
      </c>
      <c r="J529" s="4">
        <f>Tabla1[[#This Row],[Pas]]+J528</f>
        <v>4</v>
      </c>
    </row>
    <row r="530" spans="1:10" hidden="1" x14ac:dyDescent="0.25">
      <c r="A530">
        <v>1617.90588378906</v>
      </c>
      <c r="B530">
        <v>0.89286448201164603</v>
      </c>
      <c r="C530">
        <v>1.2111067917430799E-3</v>
      </c>
      <c r="D530">
        <v>0.89407555060461197</v>
      </c>
      <c r="E530">
        <v>-2.9478160286089398E-2</v>
      </c>
      <c r="F530">
        <f>Tabla1[[#This Row],[Axial Force ]]/$L$12</f>
        <v>33.706372578938748</v>
      </c>
      <c r="G530">
        <f>Tabla1[[#This Row],[Axial Displacement ]]/$L$9</f>
        <v>1.1023018296440075E-2</v>
      </c>
      <c r="H530">
        <f>IF(Tabla1[[#This Row],[Axial Displacement Command ]]=D529,1,0)</f>
        <v>0</v>
      </c>
      <c r="I530" s="4">
        <f>IF(AND(Tabla1[[#This Row],[cic]]=1,(AND(H529=1,H531=0))),1,0)</f>
        <v>0</v>
      </c>
      <c r="J530" s="4">
        <f>Tabla1[[#This Row],[Pas]]+J529</f>
        <v>4</v>
      </c>
    </row>
    <row r="531" spans="1:10" hidden="1" x14ac:dyDescent="0.25">
      <c r="A531">
        <v>1624.42102050781</v>
      </c>
      <c r="B531">
        <v>0.89585065143182896</v>
      </c>
      <c r="C531">
        <v>1.5614629091942299E-3</v>
      </c>
      <c r="D531">
        <v>0.89741213014349297</v>
      </c>
      <c r="E531">
        <v>9.49222055623977E-4</v>
      </c>
      <c r="F531">
        <f>Tabla1[[#This Row],[Axial Force ]]/$L$12</f>
        <v>33.842104593912708</v>
      </c>
      <c r="G531">
        <f>Tabla1[[#This Row],[Axial Displacement ]]/$L$9</f>
        <v>1.1059884585578135E-2</v>
      </c>
      <c r="H531">
        <f>IF(Tabla1[[#This Row],[Axial Displacement Command ]]=D530,1,0)</f>
        <v>0</v>
      </c>
      <c r="I531" s="4">
        <f>IF(AND(Tabla1[[#This Row],[cic]]=1,(AND(H530=1,H532=0))),1,0)</f>
        <v>0</v>
      </c>
      <c r="J531" s="4">
        <f>Tabla1[[#This Row],[Pas]]+J530</f>
        <v>4</v>
      </c>
    </row>
    <row r="532" spans="1:10" hidden="1" x14ac:dyDescent="0.25">
      <c r="A532">
        <v>1629.59741210938</v>
      </c>
      <c r="B532">
        <v>0.89954136637970805</v>
      </c>
      <c r="C532">
        <v>4.58598123032061E-4</v>
      </c>
      <c r="D532">
        <v>0.89999998454004504</v>
      </c>
      <c r="E532">
        <v>1.4330817066365901E-3</v>
      </c>
      <c r="F532">
        <f>Tabla1[[#This Row],[Axial Force ]]/$L$12</f>
        <v>33.949946085612083</v>
      </c>
      <c r="G532">
        <f>Tabla1[[#This Row],[Axial Displacement ]]/$L$9</f>
        <v>1.1105448967650717E-2</v>
      </c>
      <c r="H532">
        <f>IF(Tabla1[[#This Row],[Axial Displacement Command ]]=D531,1,0)</f>
        <v>0</v>
      </c>
      <c r="I532" s="4">
        <f>IF(AND(Tabla1[[#This Row],[cic]]=1,(AND(H531=1,H533=0))),1,0)</f>
        <v>0</v>
      </c>
      <c r="J532" s="4">
        <f>Tabla1[[#This Row],[Pas]]+J531</f>
        <v>4</v>
      </c>
    </row>
    <row r="533" spans="1:10" hidden="1" x14ac:dyDescent="0.25">
      <c r="A533">
        <v>1629.83251953125</v>
      </c>
      <c r="B533">
        <v>0.90068578720092796</v>
      </c>
      <c r="C533">
        <v>6.8581101686504596E-4</v>
      </c>
      <c r="D533">
        <v>0.89999998454004504</v>
      </c>
      <c r="E533">
        <v>7.3967578373412802E-4</v>
      </c>
      <c r="F533">
        <f>Tabla1[[#This Row],[Axial Force ]]/$L$12</f>
        <v>33.954844156901039</v>
      </c>
      <c r="G533">
        <f>Tabla1[[#This Row],[Axial Displacement ]]/$L$9</f>
        <v>1.1119577619764542E-2</v>
      </c>
      <c r="H533">
        <f>IF(Tabla1[[#This Row],[Axial Displacement Command ]]=D532,1,0)</f>
        <v>1</v>
      </c>
      <c r="I533" s="4">
        <f>IF(AND(Tabla1[[#This Row],[cic]]=1,(AND(H532=1,H534=0))),1,0)</f>
        <v>0</v>
      </c>
      <c r="J533" s="4">
        <f>Tabla1[[#This Row],[Pas]]+J532</f>
        <v>4</v>
      </c>
    </row>
    <row r="534" spans="1:10" hidden="1" x14ac:dyDescent="0.25">
      <c r="A534">
        <v>1625.49377441406</v>
      </c>
      <c r="B534">
        <v>0.90068933786824301</v>
      </c>
      <c r="C534">
        <v>6.8938732056267305E-4</v>
      </c>
      <c r="D534">
        <v>0.89999998454004504</v>
      </c>
      <c r="E534">
        <v>1.04001753697958E-3</v>
      </c>
      <c r="F534">
        <f>Tabla1[[#This Row],[Axial Force ]]/$L$12</f>
        <v>33.864453633626248</v>
      </c>
      <c r="G534">
        <f>Tabla1[[#This Row],[Axial Displacement ]]/$L$9</f>
        <v>1.1119621455163493E-2</v>
      </c>
      <c r="H534">
        <f>IF(Tabla1[[#This Row],[Axial Displacement Command ]]=D533,1,0)</f>
        <v>1</v>
      </c>
      <c r="I534" s="4">
        <f>IF(AND(Tabla1[[#This Row],[cic]]=1,(AND(H533=1,H535=0))),1,0)</f>
        <v>0</v>
      </c>
      <c r="J534" s="4">
        <f>Tabla1[[#This Row],[Pas]]+J533</f>
        <v>4</v>
      </c>
    </row>
    <row r="535" spans="1:10" hidden="1" x14ac:dyDescent="0.25">
      <c r="A535">
        <v>1623.89416503906</v>
      </c>
      <c r="B535">
        <v>0.90029952116310596</v>
      </c>
      <c r="C535">
        <v>2.9957294600535501E-4</v>
      </c>
      <c r="D535">
        <v>0.89999998454004504</v>
      </c>
      <c r="E535">
        <v>1.01821638054389E-3</v>
      </c>
      <c r="F535">
        <f>Tabla1[[#This Row],[Axial Force ]]/$L$12</f>
        <v>33.831128438313748</v>
      </c>
      <c r="G535">
        <f>Tabla1[[#This Row],[Axial Displacement ]]/$L$9</f>
        <v>1.1114808903248221E-2</v>
      </c>
      <c r="H535">
        <f>IF(Tabla1[[#This Row],[Axial Displacement Command ]]=D534,1,0)</f>
        <v>1</v>
      </c>
      <c r="I535" s="4">
        <f>IF(AND(Tabla1[[#This Row],[cic]]=1,(AND(H534=1,H536=0))),1,0)</f>
        <v>0</v>
      </c>
      <c r="J535" s="4">
        <f>Tabla1[[#This Row],[Pas]]+J534</f>
        <v>4</v>
      </c>
    </row>
    <row r="536" spans="1:10" hidden="1" x14ac:dyDescent="0.25">
      <c r="A536">
        <v>1622.80212402344</v>
      </c>
      <c r="B536">
        <v>0.90105412527918805</v>
      </c>
      <c r="C536">
        <v>1.0541677966102701E-3</v>
      </c>
      <c r="D536">
        <v>0.89999998454004504</v>
      </c>
      <c r="E536">
        <v>1.8348574712945299E-3</v>
      </c>
      <c r="F536">
        <f>Tabla1[[#This Row],[Axial Force ]]/$L$12</f>
        <v>33.808377583821667</v>
      </c>
      <c r="G536">
        <f>Tabla1[[#This Row],[Axial Displacement ]]/$L$9</f>
        <v>1.1124125003446766E-2</v>
      </c>
      <c r="H536">
        <f>IF(Tabla1[[#This Row],[Axial Displacement Command ]]=D535,1,0)</f>
        <v>1</v>
      </c>
      <c r="I536" s="4">
        <f>IF(AND(Tabla1[[#This Row],[cic]]=1,(AND(H535=1,H537=0))),1,0)</f>
        <v>0</v>
      </c>
      <c r="J536" s="4">
        <f>Tabla1[[#This Row],[Pas]]+J535</f>
        <v>4</v>
      </c>
    </row>
    <row r="537" spans="1:10" hidden="1" x14ac:dyDescent="0.25">
      <c r="A537">
        <v>1619.30627441406</v>
      </c>
      <c r="B537">
        <v>0.90027094120159701</v>
      </c>
      <c r="C537">
        <v>2.7096271537629902E-4</v>
      </c>
      <c r="D537">
        <v>0.89999998454004504</v>
      </c>
      <c r="E537">
        <v>1.42759529353498E-3</v>
      </c>
      <c r="F537">
        <f>Tabla1[[#This Row],[Axial Force ]]/$L$12</f>
        <v>33.735547383626248</v>
      </c>
      <c r="G537">
        <f>Tabla1[[#This Row],[Axial Displacement ]]/$L$9</f>
        <v>1.1114456064217248E-2</v>
      </c>
      <c r="H537">
        <f>IF(Tabla1[[#This Row],[Axial Displacement Command ]]=D536,1,0)</f>
        <v>1</v>
      </c>
      <c r="I537" s="4">
        <f>IF(AND(Tabla1[[#This Row],[cic]]=1,(AND(H536=1,H538=0))),1,0)</f>
        <v>0</v>
      </c>
      <c r="J537" s="4">
        <f>Tabla1[[#This Row],[Pas]]+J536</f>
        <v>4</v>
      </c>
    </row>
    <row r="538" spans="1:10" hidden="1" x14ac:dyDescent="0.25">
      <c r="A538">
        <v>1618.34350585938</v>
      </c>
      <c r="B538">
        <v>0.90020301286131099</v>
      </c>
      <c r="C538">
        <v>2.0301341407957799E-4</v>
      </c>
      <c r="D538">
        <v>0.89999998454004504</v>
      </c>
      <c r="E538">
        <v>4.9678550340104299E-4</v>
      </c>
      <c r="F538">
        <f>Tabla1[[#This Row],[Axial Force ]]/$L$12</f>
        <v>33.715489705403748</v>
      </c>
      <c r="G538">
        <f>Tabla1[[#This Row],[Axial Displacement ]]/$L$9</f>
        <v>1.1113617442732234E-2</v>
      </c>
      <c r="H538">
        <f>IF(Tabla1[[#This Row],[Axial Displacement Command ]]=D537,1,0)</f>
        <v>1</v>
      </c>
      <c r="I538" s="4">
        <f>IF(AND(Tabla1[[#This Row],[cic]]=1,(AND(H537=1,H539=0))),1,0)</f>
        <v>0</v>
      </c>
      <c r="J538" s="4">
        <f>Tabla1[[#This Row],[Pas]]+J537</f>
        <v>4</v>
      </c>
    </row>
    <row r="539" spans="1:10" hidden="1" x14ac:dyDescent="0.25">
      <c r="A539">
        <v>1617.89099121094</v>
      </c>
      <c r="B539">
        <v>0.90063572861254204</v>
      </c>
      <c r="C539">
        <v>6.3574316300218903E-4</v>
      </c>
      <c r="D539">
        <v>0.89999998454004504</v>
      </c>
      <c r="E539">
        <v>1.49371476254601E-3</v>
      </c>
      <c r="F539">
        <f>Tabla1[[#This Row],[Axial Force ]]/$L$12</f>
        <v>33.706062316894581</v>
      </c>
      <c r="G539">
        <f>Tabla1[[#This Row],[Axial Displacement ]]/$L$9</f>
        <v>1.1118959612500518E-2</v>
      </c>
      <c r="H539">
        <f>IF(Tabla1[[#This Row],[Axial Displacement Command ]]=D538,1,0)</f>
        <v>1</v>
      </c>
      <c r="I539" s="4">
        <f>IF(AND(Tabla1[[#This Row],[cic]]=1,(AND(H538=1,H540=0))),1,0)</f>
        <v>0</v>
      </c>
      <c r="J539" s="4">
        <f>Tabla1[[#This Row],[Pas]]+J538</f>
        <v>4</v>
      </c>
    </row>
    <row r="540" spans="1:10" hidden="1" x14ac:dyDescent="0.25">
      <c r="A540">
        <v>1616.98034667969</v>
      </c>
      <c r="B540">
        <v>0.90023520169779703</v>
      </c>
      <c r="C540">
        <v>2.3519993419540699E-4</v>
      </c>
      <c r="D540">
        <v>0.89999998454004504</v>
      </c>
      <c r="E540">
        <v>-6.0739870377801697E-4</v>
      </c>
      <c r="F540">
        <f>Tabla1[[#This Row],[Axial Force ]]/$L$12</f>
        <v>33.687090555826877</v>
      </c>
      <c r="G540">
        <f>Tabla1[[#This Row],[Axial Displacement ]]/$L$9</f>
        <v>1.1114014835775272E-2</v>
      </c>
      <c r="H540">
        <f>IF(Tabla1[[#This Row],[Axial Displacement Command ]]=D539,1,0)</f>
        <v>1</v>
      </c>
      <c r="I540" s="4">
        <f>IF(AND(Tabla1[[#This Row],[cic]]=1,(AND(H539=1,H541=0))),1,0)</f>
        <v>0</v>
      </c>
      <c r="J540" s="4">
        <f>Tabla1[[#This Row],[Pas]]+J539</f>
        <v>4</v>
      </c>
    </row>
    <row r="541" spans="1:10" hidden="1" x14ac:dyDescent="0.25">
      <c r="A541">
        <v>1612.96105957031</v>
      </c>
      <c r="B541">
        <v>0.89946627849713001</v>
      </c>
      <c r="C541">
        <v>5.3370001751318298E-4</v>
      </c>
      <c r="D541">
        <v>0.89999998454004504</v>
      </c>
      <c r="E541">
        <v>3.3090045690187301E-3</v>
      </c>
      <c r="F541">
        <f>Tabla1[[#This Row],[Axial Force ]]/$L$12</f>
        <v>33.603355407714794</v>
      </c>
      <c r="G541">
        <f>Tabla1[[#This Row],[Axial Displacement ]]/$L$9</f>
        <v>1.1104521956754692E-2</v>
      </c>
      <c r="H541">
        <f>IF(Tabla1[[#This Row],[Axial Displacement Command ]]=D540,1,0)</f>
        <v>1</v>
      </c>
      <c r="I541" s="4">
        <f>IF(AND(Tabla1[[#This Row],[cic]]=1,(AND(H540=1,H542=0))),1,0)</f>
        <v>0</v>
      </c>
      <c r="J541" s="4">
        <f>Tabla1[[#This Row],[Pas]]+J540</f>
        <v>4</v>
      </c>
    </row>
    <row r="542" spans="1:10" hidden="1" x14ac:dyDescent="0.25">
      <c r="A542">
        <v>1612.40869140625</v>
      </c>
      <c r="B542">
        <v>0.90001343050971605</v>
      </c>
      <c r="C542" s="2">
        <v>1.34706494847592E-5</v>
      </c>
      <c r="D542">
        <v>0.89999998454004504</v>
      </c>
      <c r="E542">
        <v>1.9681133380799998E-3</v>
      </c>
      <c r="F542">
        <f>Tabla1[[#This Row],[Axial Force ]]/$L$12</f>
        <v>33.591847737630211</v>
      </c>
      <c r="G542">
        <f>Tabla1[[#This Row],[Axial Displacement ]]/$L$9</f>
        <v>1.1111276919873037E-2</v>
      </c>
      <c r="H542">
        <f>IF(Tabla1[[#This Row],[Axial Displacement Command ]]=D541,1,0)</f>
        <v>1</v>
      </c>
      <c r="I542" s="4">
        <f>IF(AND(Tabla1[[#This Row],[cic]]=1,(AND(H541=1,H543=0))),1,0)</f>
        <v>0</v>
      </c>
      <c r="J542" s="4">
        <f>Tabla1[[#This Row],[Pas]]+J541</f>
        <v>4</v>
      </c>
    </row>
    <row r="543" spans="1:10" hidden="1" x14ac:dyDescent="0.25">
      <c r="A543">
        <v>1611.57641601563</v>
      </c>
      <c r="B543">
        <v>0.89966657105833303</v>
      </c>
      <c r="C543">
        <v>3.33428374688083E-4</v>
      </c>
      <c r="D543">
        <v>0.89999998454004504</v>
      </c>
      <c r="E543">
        <v>2.0152742763457402E-3</v>
      </c>
      <c r="F543">
        <f>Tabla1[[#This Row],[Axial Force ]]/$L$12</f>
        <v>33.574508666992294</v>
      </c>
      <c r="G543">
        <f>Tabla1[[#This Row],[Axial Displacement ]]/$L$9</f>
        <v>1.1106994704423865E-2</v>
      </c>
      <c r="H543">
        <f>IF(Tabla1[[#This Row],[Axial Displacement Command ]]=D542,1,0)</f>
        <v>1</v>
      </c>
      <c r="I543" s="4">
        <f>IF(AND(Tabla1[[#This Row],[cic]]=1,(AND(H542=1,H544=0))),1,0)</f>
        <v>0</v>
      </c>
      <c r="J543" s="4">
        <f>Tabla1[[#This Row],[Pas]]+J542</f>
        <v>4</v>
      </c>
    </row>
    <row r="544" spans="1:10" hidden="1" x14ac:dyDescent="0.25">
      <c r="A544">
        <v>1610.25207519531</v>
      </c>
      <c r="B544">
        <v>0.899913313332945</v>
      </c>
      <c r="C544" s="2">
        <v>8.6665153276044293E-5</v>
      </c>
      <c r="D544">
        <v>0.89999998454004504</v>
      </c>
      <c r="E544">
        <v>3.2033242405304901E-3</v>
      </c>
      <c r="F544">
        <f>Tabla1[[#This Row],[Axial Force ]]/$L$12</f>
        <v>33.546918233235623</v>
      </c>
      <c r="G544">
        <f>Tabla1[[#This Row],[Axial Displacement ]]/$L$9</f>
        <v>1.1110040905345E-2</v>
      </c>
      <c r="H544">
        <f>IF(Tabla1[[#This Row],[Axial Displacement Command ]]=D543,1,0)</f>
        <v>1</v>
      </c>
      <c r="I544" s="4">
        <f>IF(AND(Tabla1[[#This Row],[cic]]=1,(AND(H543=1,H545=0))),1,0)</f>
        <v>0</v>
      </c>
      <c r="J544" s="4">
        <f>Tabla1[[#This Row],[Pas]]+J543</f>
        <v>4</v>
      </c>
    </row>
    <row r="545" spans="1:10" hidden="1" x14ac:dyDescent="0.25">
      <c r="A545">
        <v>1609.36889648438</v>
      </c>
      <c r="B545">
        <v>0.89877960272133395</v>
      </c>
      <c r="C545">
        <v>1.2203455526105199E-3</v>
      </c>
      <c r="D545">
        <v>0.89999998454004504</v>
      </c>
      <c r="E545">
        <v>1.0842161373148E-3</v>
      </c>
      <c r="F545">
        <f>Tabla1[[#This Row],[Axial Force ]]/$L$12</f>
        <v>33.528518676757919</v>
      </c>
      <c r="G545">
        <f>Tabla1[[#This Row],[Axial Displacement ]]/$L$9</f>
        <v>1.109604447804116E-2</v>
      </c>
      <c r="H545">
        <f>IF(Tabla1[[#This Row],[Axial Displacement Command ]]=D544,1,0)</f>
        <v>1</v>
      </c>
      <c r="I545" s="4">
        <f>IF(AND(Tabla1[[#This Row],[cic]]=1,(AND(H544=1,H546=0))),1,0)</f>
        <v>0</v>
      </c>
      <c r="J545" s="4">
        <f>Tabla1[[#This Row],[Pas]]+J544</f>
        <v>4</v>
      </c>
    </row>
    <row r="546" spans="1:10" hidden="1" x14ac:dyDescent="0.25">
      <c r="A546">
        <v>1608.21850585938</v>
      </c>
      <c r="B546">
        <v>0.90000987984240099</v>
      </c>
      <c r="C546" s="2">
        <v>9.8943706561271904E-6</v>
      </c>
      <c r="D546">
        <v>0.89999998454004504</v>
      </c>
      <c r="E546">
        <v>2.6777156563184698E-3</v>
      </c>
      <c r="F546">
        <f>Tabla1[[#This Row],[Axial Force ]]/$L$12</f>
        <v>33.504552205403748</v>
      </c>
      <c r="G546">
        <f>Tabla1[[#This Row],[Axial Displacement ]]/$L$9</f>
        <v>1.1111233084474086E-2</v>
      </c>
      <c r="H546">
        <f>IF(Tabla1[[#This Row],[Axial Displacement Command ]]=D545,1,0)</f>
        <v>1</v>
      </c>
      <c r="I546" s="4">
        <f>IF(AND(Tabla1[[#This Row],[cic]]=1,(AND(H545=1,H547=0))),1,0)</f>
        <v>0</v>
      </c>
      <c r="J546" s="4">
        <f>Tabla1[[#This Row],[Pas]]+J545</f>
        <v>4</v>
      </c>
    </row>
    <row r="547" spans="1:10" hidden="1" x14ac:dyDescent="0.25">
      <c r="A547">
        <v>1607.14514160156</v>
      </c>
      <c r="B547">
        <v>0.89955568546429299</v>
      </c>
      <c r="C547">
        <v>4.4429302192838799E-4</v>
      </c>
      <c r="D547">
        <v>0.89999998454004504</v>
      </c>
      <c r="E547">
        <v>2.5690030724945202E-3</v>
      </c>
      <c r="F547">
        <f>Tabla1[[#This Row],[Axial Force ]]/$L$12</f>
        <v>33.482190450032498</v>
      </c>
      <c r="G547">
        <f>Tabla1[[#This Row],[Axial Displacement ]]/$L$9</f>
        <v>1.1105625746472753E-2</v>
      </c>
      <c r="H547">
        <f>IF(Tabla1[[#This Row],[Axial Displacement Command ]]=D546,1,0)</f>
        <v>1</v>
      </c>
      <c r="I547" s="4">
        <f>IF(AND(Tabla1[[#This Row],[cic]]=1,(AND(H546=1,H548=0))),1,0)</f>
        <v>0</v>
      </c>
      <c r="J547" s="4">
        <f>Tabla1[[#This Row],[Pas]]+J546</f>
        <v>4</v>
      </c>
    </row>
    <row r="548" spans="1:10" hidden="1" x14ac:dyDescent="0.25">
      <c r="A548">
        <v>1606.31665039063</v>
      </c>
      <c r="B548">
        <v>0.90001343050971605</v>
      </c>
      <c r="C548" s="2">
        <v>1.34706494847592E-5</v>
      </c>
      <c r="D548">
        <v>0.89999998454004504</v>
      </c>
      <c r="E548">
        <v>2.2815256670583E-3</v>
      </c>
      <c r="F548">
        <f>Tabla1[[#This Row],[Axial Force ]]/$L$12</f>
        <v>33.464930216471458</v>
      </c>
      <c r="G548">
        <f>Tabla1[[#This Row],[Axial Displacement ]]/$L$9</f>
        <v>1.1111276919873037E-2</v>
      </c>
      <c r="H548">
        <f>IF(Tabla1[[#This Row],[Axial Displacement Command ]]=D547,1,0)</f>
        <v>1</v>
      </c>
      <c r="I548" s="4">
        <f>IF(AND(Tabla1[[#This Row],[cic]]=1,(AND(H547=1,H549=0))),1,0)</f>
        <v>0</v>
      </c>
      <c r="J548" s="4">
        <f>Tabla1[[#This Row],[Pas]]+J547</f>
        <v>4</v>
      </c>
    </row>
    <row r="549" spans="1:10" hidden="1" x14ac:dyDescent="0.25">
      <c r="A549">
        <v>1604.33764648438</v>
      </c>
      <c r="B549">
        <v>0.90100767556577899</v>
      </c>
      <c r="C549">
        <v>1.0076761327582099E-3</v>
      </c>
      <c r="D549">
        <v>0.89999998454004504</v>
      </c>
      <c r="E549">
        <v>3.8321559259202301E-3</v>
      </c>
      <c r="F549">
        <f>Tabla1[[#This Row],[Axial Force ]]/$L$12</f>
        <v>33.423700968424583</v>
      </c>
      <c r="G549">
        <f>Tabla1[[#This Row],[Axial Displacement ]]/$L$9</f>
        <v>1.1123551550194802E-2</v>
      </c>
      <c r="H549">
        <f>IF(Tabla1[[#This Row],[Axial Displacement Command ]]=D548,1,0)</f>
        <v>1</v>
      </c>
      <c r="I549" s="4">
        <f>IF(AND(Tabla1[[#This Row],[cic]]=1,(AND(H548=1,H550=0))),1,0)</f>
        <v>0</v>
      </c>
      <c r="J549" s="4">
        <f>Tabla1[[#This Row],[Pas]]+J548</f>
        <v>4</v>
      </c>
    </row>
    <row r="550" spans="1:10" hidden="1" x14ac:dyDescent="0.25">
      <c r="A550">
        <v>1602.4228515625</v>
      </c>
      <c r="B550">
        <v>0.89927314547821902</v>
      </c>
      <c r="C550">
        <v>7.2681905294302905E-4</v>
      </c>
      <c r="D550">
        <v>0.89999998454004504</v>
      </c>
      <c r="E550">
        <v>2.4347743874386699E-3</v>
      </c>
      <c r="F550">
        <f>Tabla1[[#This Row],[Axial Force ]]/$L$12</f>
        <v>33.383809407552086</v>
      </c>
      <c r="G550">
        <f>Tabla1[[#This Row],[Axial Displacement ]]/$L$9</f>
        <v>1.1102137598496532E-2</v>
      </c>
      <c r="H550">
        <f>IF(Tabla1[[#This Row],[Axial Displacement Command ]]=D549,1,0)</f>
        <v>1</v>
      </c>
      <c r="I550" s="4">
        <f>IF(AND(Tabla1[[#This Row],[cic]]=1,(AND(H549=1,H551=0))),1,0)</f>
        <v>0</v>
      </c>
      <c r="J550" s="4">
        <f>Tabla1[[#This Row],[Pas]]+J549</f>
        <v>4</v>
      </c>
    </row>
    <row r="551" spans="1:10" hidden="1" x14ac:dyDescent="0.25">
      <c r="A551">
        <v>1600.68872070313</v>
      </c>
      <c r="B551">
        <v>0.89950201800093099</v>
      </c>
      <c r="C551">
        <v>4.9793720791058095E-4</v>
      </c>
      <c r="D551">
        <v>0.89999998454004504</v>
      </c>
      <c r="E551">
        <v>1.5139574998102E-3</v>
      </c>
      <c r="F551">
        <f>Tabla1[[#This Row],[Axial Force ]]/$L$12</f>
        <v>33.347681681315208</v>
      </c>
      <c r="G551">
        <f>Tabla1[[#This Row],[Axial Displacement ]]/$L$9</f>
        <v>1.1104963185196678E-2</v>
      </c>
      <c r="H551">
        <f>IF(Tabla1[[#This Row],[Axial Displacement Command ]]=D550,1,0)</f>
        <v>1</v>
      </c>
      <c r="I551" s="4">
        <f>IF(AND(Tabla1[[#This Row],[cic]]=1,(AND(H550=1,H552=0))),1,0)</f>
        <v>1</v>
      </c>
      <c r="J551" s="4">
        <f>Tabla1[[#This Row],[Pas]]+J550</f>
        <v>5</v>
      </c>
    </row>
    <row r="552" spans="1:10" hidden="1" x14ac:dyDescent="0.25">
      <c r="A552">
        <v>1600.60717773438</v>
      </c>
      <c r="B552">
        <v>0.90010644635185599</v>
      </c>
      <c r="C552">
        <v>4.6449900992229199E-4</v>
      </c>
      <c r="D552">
        <v>0.89964194921776697</v>
      </c>
      <c r="E552">
        <v>1.7931145066540899E-3</v>
      </c>
      <c r="F552">
        <f>Tabla1[[#This Row],[Axial Force ]]/$L$12</f>
        <v>33.345982869466248</v>
      </c>
      <c r="G552">
        <f>Tabla1[[#This Row],[Axial Displacement ]]/$L$9</f>
        <v>1.1112425263603161E-2</v>
      </c>
      <c r="H552">
        <f>IF(Tabla1[[#This Row],[Axial Displacement Command ]]=D551,1,0)</f>
        <v>0</v>
      </c>
      <c r="I552" s="4">
        <f>IF(AND(Tabla1[[#This Row],[cic]]=1,(AND(H551=1,H553=0))),1,0)</f>
        <v>0</v>
      </c>
      <c r="J552" s="4">
        <f>Tabla1[[#This Row],[Pas]]+J551</f>
        <v>5</v>
      </c>
    </row>
    <row r="553" spans="1:10" hidden="1" x14ac:dyDescent="0.25">
      <c r="A553">
        <v>1596.85021972656</v>
      </c>
      <c r="B553">
        <v>0.89806079631671298</v>
      </c>
      <c r="C553">
        <v>1.7554759779159199E-3</v>
      </c>
      <c r="D553">
        <v>0.89630531147122405</v>
      </c>
      <c r="E553">
        <v>1.4191786021911E-3</v>
      </c>
      <c r="F553">
        <f>Tabla1[[#This Row],[Axial Force ]]/$L$12</f>
        <v>33.267712910969998</v>
      </c>
      <c r="G553">
        <f>Tabla1[[#This Row],[Axial Displacement ]]/$L$9</f>
        <v>1.1087170324897691E-2</v>
      </c>
      <c r="H553">
        <f>IF(Tabla1[[#This Row],[Axial Displacement Command ]]=D552,1,0)</f>
        <v>0</v>
      </c>
      <c r="I553" s="4">
        <f>IF(AND(Tabla1[[#This Row],[cic]]=1,(AND(H552=1,H554=0))),1,0)</f>
        <v>0</v>
      </c>
      <c r="J553" s="4">
        <f>Tabla1[[#This Row],[Pas]]+J552</f>
        <v>5</v>
      </c>
    </row>
    <row r="554" spans="1:10" hidden="1" x14ac:dyDescent="0.25">
      <c r="A554">
        <v>1589.85437011719</v>
      </c>
      <c r="B554">
        <v>0.89615822071209605</v>
      </c>
      <c r="C554">
        <v>3.1895042411633802E-3</v>
      </c>
      <c r="D554">
        <v>0.89296873193234205</v>
      </c>
      <c r="E554">
        <v>2.1562761958193702E-3</v>
      </c>
      <c r="F554">
        <f>Tabla1[[#This Row],[Axial Force ]]/$L$12</f>
        <v>33.121966044108127</v>
      </c>
      <c r="G554">
        <f>Tabla1[[#This Row],[Axial Displacement ]]/$L$9</f>
        <v>1.1063681737186372E-2</v>
      </c>
      <c r="H554">
        <f>IF(Tabla1[[#This Row],[Axial Displacement Command ]]=D553,1,0)</f>
        <v>0</v>
      </c>
      <c r="I554" s="4">
        <f>IF(AND(Tabla1[[#This Row],[cic]]=1,(AND(H553=1,H555=0))),1,0)</f>
        <v>0</v>
      </c>
      <c r="J554" s="4">
        <f>Tabla1[[#This Row],[Pas]]+J553</f>
        <v>5</v>
      </c>
    </row>
    <row r="555" spans="1:10" hidden="1" x14ac:dyDescent="0.25">
      <c r="A555">
        <v>1581.56164550781</v>
      </c>
      <c r="B555">
        <v>0.89308974565938104</v>
      </c>
      <c r="C555">
        <v>3.4576057714730299E-3</v>
      </c>
      <c r="D555">
        <v>0.88963215239346005</v>
      </c>
      <c r="E555">
        <v>4.3775512494903497E-3</v>
      </c>
      <c r="F555">
        <f>Tabla1[[#This Row],[Axial Force ]]/$L$12</f>
        <v>32.949200948079373</v>
      </c>
      <c r="G555">
        <f>Tabla1[[#This Row],[Axial Displacement ]]/$L$9</f>
        <v>1.1025799329128162E-2</v>
      </c>
      <c r="H555">
        <f>IF(Tabla1[[#This Row],[Axial Displacement Command ]]=D554,1,0)</f>
        <v>0</v>
      </c>
      <c r="I555" s="4">
        <f>IF(AND(Tabla1[[#This Row],[cic]]=1,(AND(H554=1,H556=0))),1,0)</f>
        <v>0</v>
      </c>
      <c r="J555" s="4">
        <f>Tabla1[[#This Row],[Pas]]+J554</f>
        <v>5</v>
      </c>
    </row>
    <row r="556" spans="1:10" hidden="1" x14ac:dyDescent="0.25">
      <c r="A556">
        <v>1567.91381835938</v>
      </c>
      <c r="B556">
        <v>0.888880516868085</v>
      </c>
      <c r="C556">
        <v>2.58493423643813E-3</v>
      </c>
      <c r="D556">
        <v>0.88629557285457905</v>
      </c>
      <c r="E556">
        <v>3.0705066365044301E-3</v>
      </c>
      <c r="F556">
        <f>Tabla1[[#This Row],[Axial Force ]]/$L$12</f>
        <v>32.664871215820419</v>
      </c>
      <c r="G556">
        <f>Tabla1[[#This Row],[Axial Displacement ]]/$L$9</f>
        <v>1.0973833541581296E-2</v>
      </c>
      <c r="H556">
        <f>IF(Tabla1[[#This Row],[Axial Displacement Command ]]=D555,1,0)</f>
        <v>0</v>
      </c>
      <c r="I556" s="4">
        <f>IF(AND(Tabla1[[#This Row],[cic]]=1,(AND(H555=1,H557=0))),1,0)</f>
        <v>0</v>
      </c>
      <c r="J556" s="4">
        <f>Tabla1[[#This Row],[Pas]]+J555</f>
        <v>5</v>
      </c>
    </row>
    <row r="557" spans="1:10" hidden="1" x14ac:dyDescent="0.25">
      <c r="A557">
        <v>1550.72546386719</v>
      </c>
      <c r="B557">
        <v>0.88165281340479895</v>
      </c>
      <c r="C557">
        <v>1.3061165873296001E-3</v>
      </c>
      <c r="D557">
        <v>0.88295893510803602</v>
      </c>
      <c r="E557">
        <v>3.5192140330764202E-3</v>
      </c>
      <c r="F557">
        <f>Tabla1[[#This Row],[Axial Force ]]/$L$12</f>
        <v>32.306780497233127</v>
      </c>
      <c r="G557">
        <f>Tabla1[[#This Row],[Axial Displacement ]]/$L$9</f>
        <v>1.0884602634627148E-2</v>
      </c>
      <c r="H557">
        <f>IF(Tabla1[[#This Row],[Axial Displacement Command ]]=D556,1,0)</f>
        <v>0</v>
      </c>
      <c r="I557" s="4">
        <f>IF(AND(Tabla1[[#This Row],[cic]]=1,(AND(H556=1,H558=0))),1,0)</f>
        <v>0</v>
      </c>
      <c r="J557" s="4">
        <f>Tabla1[[#This Row],[Pas]]+J556</f>
        <v>5</v>
      </c>
    </row>
    <row r="558" spans="1:10" hidden="1" x14ac:dyDescent="0.25">
      <c r="A558">
        <v>1544.05480957031</v>
      </c>
      <c r="B558">
        <v>0.87885977700352702</v>
      </c>
      <c r="C558">
        <v>7.6264143444859699E-4</v>
      </c>
      <c r="D558">
        <v>0.87962241377681505</v>
      </c>
      <c r="E558">
        <v>3.3189010082423898E-3</v>
      </c>
      <c r="F558">
        <f>Tabla1[[#This Row],[Axial Force ]]/$L$12</f>
        <v>32.167808532714794</v>
      </c>
      <c r="G558">
        <f>Tabla1[[#This Row],[Axial Displacement ]]/$L$9</f>
        <v>1.0850120703747248E-2</v>
      </c>
      <c r="H558">
        <f>IF(Tabla1[[#This Row],[Axial Displacement Command ]]=D557,1,0)</f>
        <v>0</v>
      </c>
      <c r="I558" s="4">
        <f>IF(AND(Tabla1[[#This Row],[cic]]=1,(AND(H557=1,H559=0))),1,0)</f>
        <v>0</v>
      </c>
      <c r="J558" s="4">
        <f>Tabla1[[#This Row],[Pas]]+J557</f>
        <v>5</v>
      </c>
    </row>
    <row r="559" spans="1:10" hidden="1" x14ac:dyDescent="0.25">
      <c r="A559">
        <v>1538.49829101563</v>
      </c>
      <c r="B559">
        <v>0.87681057630106796</v>
      </c>
      <c r="C559">
        <v>5.2475928669082404E-4</v>
      </c>
      <c r="D559">
        <v>0.87628577603027202</v>
      </c>
      <c r="E559">
        <v>-4.8494342763660798E-4</v>
      </c>
      <c r="F559">
        <f>Tabla1[[#This Row],[Axial Force ]]/$L$12</f>
        <v>32.052047729492294</v>
      </c>
      <c r="G559">
        <f>Tabla1[[#This Row],[Axial Displacement ]]/$L$9</f>
        <v>1.0824821929642814E-2</v>
      </c>
      <c r="H559">
        <f>IF(Tabla1[[#This Row],[Axial Displacement Command ]]=D558,1,0)</f>
        <v>0</v>
      </c>
      <c r="I559" s="4">
        <f>IF(AND(Tabla1[[#This Row],[cic]]=1,(AND(H558=1,H560=0))),1,0)</f>
        <v>0</v>
      </c>
      <c r="J559" s="4">
        <f>Tabla1[[#This Row],[Pas]]+J558</f>
        <v>5</v>
      </c>
    </row>
    <row r="560" spans="1:10" hidden="1" x14ac:dyDescent="0.25">
      <c r="A560">
        <v>1530.18530273438</v>
      </c>
      <c r="B560">
        <v>0.87344169151037898</v>
      </c>
      <c r="C560">
        <v>4.9251315203946401E-4</v>
      </c>
      <c r="D560">
        <v>0.87294919649139002</v>
      </c>
      <c r="E560">
        <v>1.85282146958343E-3</v>
      </c>
      <c r="F560">
        <f>Tabla1[[#This Row],[Axial Force ]]/$L$12</f>
        <v>31.878860473632916</v>
      </c>
      <c r="G560">
        <f>Tabla1[[#This Row],[Axial Displacement ]]/$L$9</f>
        <v>1.0783230759387395E-2</v>
      </c>
      <c r="H560">
        <f>IF(Tabla1[[#This Row],[Axial Displacement Command ]]=D559,1,0)</f>
        <v>0</v>
      </c>
      <c r="I560" s="4">
        <f>IF(AND(Tabla1[[#This Row],[cic]]=1,(AND(H559=1,H561=0))),1,0)</f>
        <v>0</v>
      </c>
      <c r="J560" s="4">
        <f>Tabla1[[#This Row],[Pas]]+J559</f>
        <v>5</v>
      </c>
    </row>
    <row r="561" spans="1:10" hidden="1" x14ac:dyDescent="0.25">
      <c r="A561">
        <v>1521.88793945313</v>
      </c>
      <c r="B561">
        <v>0.87070581503212496</v>
      </c>
      <c r="C561">
        <v>1.09320876617858E-3</v>
      </c>
      <c r="D561">
        <v>0.86961261695250902</v>
      </c>
      <c r="E561">
        <v>1.7830222986958699E-3</v>
      </c>
      <c r="F561">
        <f>Tabla1[[#This Row],[Axial Force ]]/$L$12</f>
        <v>31.705998738606876</v>
      </c>
      <c r="G561">
        <f>Tabla1[[#This Row],[Axial Displacement ]]/$L$9</f>
        <v>1.0749454506569445E-2</v>
      </c>
      <c r="H561">
        <f>IF(Tabla1[[#This Row],[Axial Displacement Command ]]=D560,1,0)</f>
        <v>0</v>
      </c>
      <c r="I561" s="4">
        <f>IF(AND(Tabla1[[#This Row],[cic]]=1,(AND(H560=1,H562=0))),1,0)</f>
        <v>0</v>
      </c>
      <c r="J561" s="4">
        <f>Tabla1[[#This Row],[Pas]]+J560</f>
        <v>5</v>
      </c>
    </row>
    <row r="562" spans="1:10" hidden="1" x14ac:dyDescent="0.25">
      <c r="A562">
        <v>1514.06884765625</v>
      </c>
      <c r="B562">
        <v>0.86702941916883003</v>
      </c>
      <c r="C562">
        <v>7.5340273042456796E-4</v>
      </c>
      <c r="D562">
        <v>0.86627603741362702</v>
      </c>
      <c r="E562">
        <v>1.76019125319726E-3</v>
      </c>
      <c r="F562">
        <f>Tabla1[[#This Row],[Axial Force ]]/$L$12</f>
        <v>31.543100992838543</v>
      </c>
      <c r="G562">
        <f>Tabla1[[#This Row],[Axial Displacement ]]/$L$9</f>
        <v>1.070406690331889E-2</v>
      </c>
      <c r="H562">
        <f>IF(Tabla1[[#This Row],[Axial Displacement Command ]]=D561,1,0)</f>
        <v>0</v>
      </c>
      <c r="I562" s="4">
        <f>IF(AND(Tabla1[[#This Row],[cic]]=1,(AND(H561=1,H563=0))),1,0)</f>
        <v>0</v>
      </c>
      <c r="J562" s="4">
        <f>Tabla1[[#This Row],[Pas]]+J561</f>
        <v>5</v>
      </c>
    </row>
    <row r="563" spans="1:10" hidden="1" x14ac:dyDescent="0.25">
      <c r="A563">
        <v>1506.00012207031</v>
      </c>
      <c r="B563">
        <v>0.86432218085974499</v>
      </c>
      <c r="C563">
        <v>1.3827681186739901E-3</v>
      </c>
      <c r="D563">
        <v>0.862939399667084</v>
      </c>
      <c r="E563">
        <v>3.1698241400590602E-3</v>
      </c>
      <c r="F563">
        <f>Tabla1[[#This Row],[Axial Force ]]/$L$12</f>
        <v>31.375002543131458</v>
      </c>
      <c r="G563">
        <f>Tabla1[[#This Row],[Axial Displacement ]]/$L$9</f>
        <v>1.0670644208144999E-2</v>
      </c>
      <c r="H563">
        <f>IF(Tabla1[[#This Row],[Axial Displacement Command ]]=D562,1,0)</f>
        <v>0</v>
      </c>
      <c r="I563" s="4">
        <f>IF(AND(Tabla1[[#This Row],[cic]]=1,(AND(H562=1,H564=0))),1,0)</f>
        <v>0</v>
      </c>
      <c r="J563" s="4">
        <f>Tabla1[[#This Row],[Pas]]+J562</f>
        <v>5</v>
      </c>
    </row>
    <row r="564" spans="1:10" hidden="1" x14ac:dyDescent="0.25">
      <c r="A564">
        <v>1500.27392578125</v>
      </c>
      <c r="B564">
        <v>0.86206913692876697</v>
      </c>
      <c r="C564">
        <v>2.4663208932906898E-3</v>
      </c>
      <c r="D564">
        <v>0.85960282012820199</v>
      </c>
      <c r="E564">
        <v>2.4789071630948499E-3</v>
      </c>
      <c r="F564">
        <f>Tabla1[[#This Row],[Axial Force ]]/$L$12</f>
        <v>31.255706787109375</v>
      </c>
      <c r="G564">
        <f>Tabla1[[#This Row],[Axial Displacement ]]/$L$9</f>
        <v>1.0642828850972431E-2</v>
      </c>
      <c r="H564">
        <f>IF(Tabla1[[#This Row],[Axial Displacement Command ]]=D563,1,0)</f>
        <v>0</v>
      </c>
      <c r="I564" s="4">
        <f>IF(AND(Tabla1[[#This Row],[cic]]=1,(AND(H563=1,H565=0))),1,0)</f>
        <v>0</v>
      </c>
      <c r="J564" s="4">
        <f>Tabla1[[#This Row],[Pas]]+J563</f>
        <v>5</v>
      </c>
    </row>
    <row r="565" spans="1:10" hidden="1" x14ac:dyDescent="0.25">
      <c r="A565">
        <v>1493.3115234375</v>
      </c>
      <c r="B565">
        <v>0.85899711120873701</v>
      </c>
      <c r="C565">
        <v>2.7308465178066399E-3</v>
      </c>
      <c r="D565">
        <v>0.85626624058932099</v>
      </c>
      <c r="E565">
        <v>-3.91620886830424E-4</v>
      </c>
      <c r="F565">
        <f>Tabla1[[#This Row],[Axial Force ]]/$L$12</f>
        <v>31.11065673828125</v>
      </c>
      <c r="G565">
        <f>Tabla1[[#This Row],[Axial Displacement ]]/$L$9</f>
        <v>1.0604902607515272E-2</v>
      </c>
      <c r="H565">
        <f>IF(Tabla1[[#This Row],[Axial Displacement Command ]]=D564,1,0)</f>
        <v>0</v>
      </c>
      <c r="I565" s="4">
        <f>IF(AND(Tabla1[[#This Row],[cic]]=1,(AND(H564=1,H566=0))),1,0)</f>
        <v>0</v>
      </c>
      <c r="J565" s="4">
        <f>Tabla1[[#This Row],[Pas]]+J564</f>
        <v>5</v>
      </c>
    </row>
    <row r="566" spans="1:10" hidden="1" x14ac:dyDescent="0.25">
      <c r="A566">
        <v>1481.46899414063</v>
      </c>
      <c r="B566">
        <v>0.85498095722869005</v>
      </c>
      <c r="C566">
        <v>2.05129390451475E-3</v>
      </c>
      <c r="D566">
        <v>0.85292966105043899</v>
      </c>
      <c r="E566">
        <v>9.3743551587977003E-4</v>
      </c>
      <c r="F566">
        <f>Tabla1[[#This Row],[Axial Force ]]/$L$12</f>
        <v>30.863937377929791</v>
      </c>
      <c r="G566">
        <f>Tabla1[[#This Row],[Axial Displacement ]]/$L$9</f>
        <v>1.0555320459613457E-2</v>
      </c>
      <c r="H566">
        <f>IF(Tabla1[[#This Row],[Axial Displacement Command ]]=D565,1,0)</f>
        <v>0</v>
      </c>
      <c r="I566" s="4">
        <f>IF(AND(Tabla1[[#This Row],[cic]]=1,(AND(H565=1,H567=0))),1,0)</f>
        <v>0</v>
      </c>
      <c r="J566" s="4">
        <f>Tabla1[[#This Row],[Pas]]+J565</f>
        <v>5</v>
      </c>
    </row>
    <row r="567" spans="1:10" hidden="1" x14ac:dyDescent="0.25">
      <c r="A567">
        <v>1471.69494628906</v>
      </c>
      <c r="B567">
        <v>0.85129740182310298</v>
      </c>
      <c r="C567">
        <v>1.70433520452207E-3</v>
      </c>
      <c r="D567">
        <v>0.84959302330389597</v>
      </c>
      <c r="E567">
        <v>1.5078895785336499E-3</v>
      </c>
      <c r="F567">
        <f>Tabla1[[#This Row],[Axial Force ]]/$L$12</f>
        <v>30.660311381022083</v>
      </c>
      <c r="G567">
        <f>Tabla1[[#This Row],[Axial Displacement ]]/$L$9</f>
        <v>1.0509844466951889E-2</v>
      </c>
      <c r="H567">
        <f>IF(Tabla1[[#This Row],[Axial Displacement Command ]]=D566,1,0)</f>
        <v>0</v>
      </c>
      <c r="I567" s="4">
        <f>IF(AND(Tabla1[[#This Row],[cic]]=1,(AND(H566=1,H568=0))),1,0)</f>
        <v>0</v>
      </c>
      <c r="J567" s="4">
        <f>Tabla1[[#This Row],[Pas]]+J566</f>
        <v>5</v>
      </c>
    </row>
    <row r="568" spans="1:10" hidden="1" x14ac:dyDescent="0.25">
      <c r="A568">
        <v>1464.17663574219</v>
      </c>
      <c r="B568">
        <v>0.84759236779063896</v>
      </c>
      <c r="C568">
        <v>1.3358593378143299E-3</v>
      </c>
      <c r="D568">
        <v>0.84625650197267499</v>
      </c>
      <c r="E568">
        <v>2.0143525034654899E-3</v>
      </c>
      <c r="F568">
        <f>Tabla1[[#This Row],[Axial Force ]]/$L$12</f>
        <v>30.503679911295624</v>
      </c>
      <c r="G568">
        <f>Tabla1[[#This Row],[Axial Displacement ]]/$L$9</f>
        <v>1.046410330605727E-2</v>
      </c>
      <c r="H568">
        <f>IF(Tabla1[[#This Row],[Axial Displacement Command ]]=D567,1,0)</f>
        <v>0</v>
      </c>
      <c r="I568" s="4">
        <f>IF(AND(Tabla1[[#This Row],[cic]]=1,(AND(H567=1,H569=0))),1,0)</f>
        <v>0</v>
      </c>
      <c r="J568" s="4">
        <f>Tabla1[[#This Row],[Pas]]+J567</f>
        <v>5</v>
      </c>
    </row>
    <row r="569" spans="1:10" hidden="1" x14ac:dyDescent="0.25">
      <c r="A569">
        <v>1457.13879394531</v>
      </c>
      <c r="B569">
        <v>0.84449531277641698</v>
      </c>
      <c r="C569">
        <v>1.57541035150643E-3</v>
      </c>
      <c r="D569">
        <v>0.84291986422613296</v>
      </c>
      <c r="E569">
        <v>9.3055996330804202E-4</v>
      </c>
      <c r="F569">
        <f>Tabla1[[#This Row],[Axial Force ]]/$L$12</f>
        <v>30.357058207193958</v>
      </c>
      <c r="G569">
        <f>Tabla1[[#This Row],[Axial Displacement ]]/$L$9</f>
        <v>1.0425868058968111E-2</v>
      </c>
      <c r="H569">
        <f>IF(Tabla1[[#This Row],[Axial Displacement Command ]]=D568,1,0)</f>
        <v>0</v>
      </c>
      <c r="I569" s="4">
        <f>IF(AND(Tabla1[[#This Row],[cic]]=1,(AND(H568=1,H570=0))),1,0)</f>
        <v>0</v>
      </c>
      <c r="J569" s="4">
        <f>Tabla1[[#This Row],[Pas]]+J568</f>
        <v>5</v>
      </c>
    </row>
    <row r="570" spans="1:10" hidden="1" x14ac:dyDescent="0.25">
      <c r="A570">
        <v>1450.00805664063</v>
      </c>
      <c r="B570">
        <v>0.841476896312088</v>
      </c>
      <c r="C570">
        <v>1.8936395917989999E-3</v>
      </c>
      <c r="D570">
        <v>0.83958328468725096</v>
      </c>
      <c r="E570">
        <v>3.0971591513662099E-3</v>
      </c>
      <c r="F570">
        <f>Tabla1[[#This Row],[Axial Force ]]/$L$12</f>
        <v>30.208501180013126</v>
      </c>
      <c r="G570">
        <f>Tabla1[[#This Row],[Axial Displacement ]]/$L$9</f>
        <v>1.0388603658173927E-2</v>
      </c>
      <c r="H570">
        <f>IF(Tabla1[[#This Row],[Axial Displacement Command ]]=D569,1,0)</f>
        <v>0</v>
      </c>
      <c r="I570" s="4">
        <f>IF(AND(Tabla1[[#This Row],[cic]]=1,(AND(H569=1,H571=0))),1,0)</f>
        <v>0</v>
      </c>
      <c r="J570" s="4">
        <f>Tabla1[[#This Row],[Pas]]+J569</f>
        <v>5</v>
      </c>
    </row>
    <row r="571" spans="1:10" hidden="1" x14ac:dyDescent="0.25">
      <c r="A571">
        <v>1443.83825683594</v>
      </c>
      <c r="B571">
        <v>0.83969591651111797</v>
      </c>
      <c r="C571">
        <v>3.4492015856812902E-3</v>
      </c>
      <c r="D571">
        <v>0.83624670514836896</v>
      </c>
      <c r="E571">
        <v>2.4300607037730502E-3</v>
      </c>
      <c r="F571">
        <f>Tabla1[[#This Row],[Axial Force ]]/$L$12</f>
        <v>30.079963684082085</v>
      </c>
      <c r="G571">
        <f>Tabla1[[#This Row],[Axial Displacement ]]/$L$9</f>
        <v>1.0366616253223679E-2</v>
      </c>
      <c r="H571">
        <f>IF(Tabla1[[#This Row],[Axial Displacement Command ]]=D570,1,0)</f>
        <v>0</v>
      </c>
      <c r="I571" s="4">
        <f>IF(AND(Tabla1[[#This Row],[cic]]=1,(AND(H570=1,H572=0))),1,0)</f>
        <v>0</v>
      </c>
      <c r="J571" s="4">
        <f>Tabla1[[#This Row],[Pas]]+J570</f>
        <v>5</v>
      </c>
    </row>
    <row r="572" spans="1:10" hidden="1" x14ac:dyDescent="0.25">
      <c r="A572">
        <v>1436.35607910156</v>
      </c>
      <c r="B572">
        <v>0.83652732428163301</v>
      </c>
      <c r="C572">
        <v>3.6172270938550398E-3</v>
      </c>
      <c r="D572">
        <v>0.83291012560948696</v>
      </c>
      <c r="E572">
        <v>1.47552145790542E-3</v>
      </c>
      <c r="F572">
        <f>Tabla1[[#This Row],[Axial Force ]]/$L$12</f>
        <v>29.924084981282501</v>
      </c>
      <c r="G572">
        <f>Tabla1[[#This Row],[Axial Displacement ]]/$L$9</f>
        <v>1.0327497830637444E-2</v>
      </c>
      <c r="H572">
        <f>IF(Tabla1[[#This Row],[Axial Displacement Command ]]=D571,1,0)</f>
        <v>0</v>
      </c>
      <c r="I572" s="4">
        <f>IF(AND(Tabla1[[#This Row],[cic]]=1,(AND(H571=1,H573=0))),1,0)</f>
        <v>0</v>
      </c>
      <c r="J572" s="4">
        <f>Tabla1[[#This Row],[Pas]]+J571</f>
        <v>5</v>
      </c>
    </row>
    <row r="573" spans="1:10" hidden="1" x14ac:dyDescent="0.25">
      <c r="A573">
        <v>1427.46948242188</v>
      </c>
      <c r="B573">
        <v>0.83239673404023096</v>
      </c>
      <c r="C573">
        <v>2.8232336717337598E-3</v>
      </c>
      <c r="D573">
        <v>0.82957348786294505</v>
      </c>
      <c r="E573">
        <v>8.3010024809482296E-4</v>
      </c>
      <c r="F573">
        <f>Tabla1[[#This Row],[Axial Force ]]/$L$12</f>
        <v>29.738947550455833</v>
      </c>
      <c r="G573">
        <f>Tabla1[[#This Row],[Axial Displacement ]]/$L$9</f>
        <v>1.0276502889385567E-2</v>
      </c>
      <c r="H573">
        <f>IF(Tabla1[[#This Row],[Axial Displacement Command ]]=D572,1,0)</f>
        <v>0</v>
      </c>
      <c r="I573" s="4">
        <f>IF(AND(Tabla1[[#This Row],[cic]]=1,(AND(H572=1,H574=0))),1,0)</f>
        <v>0</v>
      </c>
      <c r="J573" s="4">
        <f>Tabla1[[#This Row],[Pas]]+J572</f>
        <v>5</v>
      </c>
    </row>
    <row r="574" spans="1:10" hidden="1" x14ac:dyDescent="0.25">
      <c r="A574">
        <v>1416.08032226563</v>
      </c>
      <c r="B574">
        <v>0.82781194942072001</v>
      </c>
      <c r="C574">
        <v>1.574993120812E-3</v>
      </c>
      <c r="D574">
        <v>0.82623696653172396</v>
      </c>
      <c r="E574">
        <v>1.74753859027987E-3</v>
      </c>
      <c r="F574">
        <f>Tabla1[[#This Row],[Axial Force ]]/$L$12</f>
        <v>29.501673380533958</v>
      </c>
      <c r="G574">
        <f>Tabla1[[#This Row],[Axial Displacement ]]/$L$9</f>
        <v>1.0219900610132346E-2</v>
      </c>
      <c r="H574">
        <f>IF(Tabla1[[#This Row],[Axial Displacement Command ]]=D573,1,0)</f>
        <v>0</v>
      </c>
      <c r="I574" s="4">
        <f>IF(AND(Tabla1[[#This Row],[cic]]=1,(AND(H573=1,H575=0))),1,0)</f>
        <v>0</v>
      </c>
      <c r="J574" s="4">
        <f>Tabla1[[#This Row],[Pas]]+J573</f>
        <v>5</v>
      </c>
    </row>
    <row r="575" spans="1:10" hidden="1" x14ac:dyDescent="0.25">
      <c r="A575">
        <v>1408.10375976563</v>
      </c>
      <c r="B575">
        <v>0.82527281483635295</v>
      </c>
      <c r="C575">
        <v>2.3724437596683899E-3</v>
      </c>
      <c r="D575">
        <v>0.82290032878518105</v>
      </c>
      <c r="E575">
        <v>1.8534699393058E-3</v>
      </c>
      <c r="F575">
        <f>Tabla1[[#This Row],[Axial Force ]]/$L$12</f>
        <v>29.335494995117291</v>
      </c>
      <c r="G575">
        <f>Tabla1[[#This Row],[Axial Displacement ]]/$L$9</f>
        <v>1.0188553269584604E-2</v>
      </c>
      <c r="H575">
        <f>IF(Tabla1[[#This Row],[Axial Displacement Command ]]=D574,1,0)</f>
        <v>0</v>
      </c>
      <c r="I575" s="4">
        <f>IF(AND(Tabla1[[#This Row],[cic]]=1,(AND(H574=1,H576=0))),1,0)</f>
        <v>0</v>
      </c>
      <c r="J575" s="4">
        <f>Tabla1[[#This Row],[Pas]]+J574</f>
        <v>5</v>
      </c>
    </row>
    <row r="576" spans="1:10" hidden="1" x14ac:dyDescent="0.25">
      <c r="A576">
        <v>1399.56311035156</v>
      </c>
      <c r="B576">
        <v>0.82097767153754797</v>
      </c>
      <c r="C576">
        <v>1.4139413906377699E-3</v>
      </c>
      <c r="D576">
        <v>0.81956374924629904</v>
      </c>
      <c r="E576">
        <v>1.34587082811777E-3</v>
      </c>
      <c r="F576">
        <f>Tabla1[[#This Row],[Axial Force ]]/$L$12</f>
        <v>29.157564798990833</v>
      </c>
      <c r="G576">
        <f>Tabla1[[#This Row],[Axial Displacement ]]/$L$9</f>
        <v>1.013552680910553E-2</v>
      </c>
      <c r="H576">
        <f>IF(Tabla1[[#This Row],[Axial Displacement Command ]]=D575,1,0)</f>
        <v>0</v>
      </c>
      <c r="I576" s="4">
        <f>IF(AND(Tabla1[[#This Row],[cic]]=1,(AND(H575=1,H577=0))),1,0)</f>
        <v>0</v>
      </c>
      <c r="J576" s="4">
        <f>Tabla1[[#This Row],[Pas]]+J575</f>
        <v>5</v>
      </c>
    </row>
    <row r="577" spans="1:10" hidden="1" x14ac:dyDescent="0.25">
      <c r="A577">
        <v>1393.42712402344</v>
      </c>
      <c r="B577">
        <v>0.81833841977640998</v>
      </c>
      <c r="C577">
        <v>2.11119640880497E-3</v>
      </c>
      <c r="D577">
        <v>0.81622716970741704</v>
      </c>
      <c r="E577">
        <v>1.0458093129272999E-3</v>
      </c>
      <c r="F577">
        <f>Tabla1[[#This Row],[Axial Force ]]/$L$12</f>
        <v>29.029731750488335</v>
      </c>
      <c r="G577">
        <f>Tabla1[[#This Row],[Axial Displacement ]]/$L$9</f>
        <v>1.0102943454029753E-2</v>
      </c>
      <c r="H577">
        <f>IF(Tabla1[[#This Row],[Axial Displacement Command ]]=D576,1,0)</f>
        <v>0</v>
      </c>
      <c r="I577" s="4">
        <f>IF(AND(Tabla1[[#This Row],[cic]]=1,(AND(H576=1,H578=0))),1,0)</f>
        <v>0</v>
      </c>
      <c r="J577" s="4">
        <f>Tabla1[[#This Row],[Pas]]+J576</f>
        <v>5</v>
      </c>
    </row>
    <row r="578" spans="1:10" hidden="1" x14ac:dyDescent="0.25">
      <c r="A578">
        <v>1385.728515625</v>
      </c>
      <c r="B578">
        <v>0.81586005399003603</v>
      </c>
      <c r="C578">
        <v>2.9694438126170999E-3</v>
      </c>
      <c r="D578">
        <v>0.81289059016853604</v>
      </c>
      <c r="E578">
        <v>2.3212910491565699E-3</v>
      </c>
      <c r="F578">
        <f>Tabla1[[#This Row],[Axial Force ]]/$L$12</f>
        <v>28.869344075520832</v>
      </c>
      <c r="G578">
        <f>Tabla1[[#This Row],[Axial Displacement ]]/$L$9</f>
        <v>1.0072346345556E-2</v>
      </c>
      <c r="H578">
        <f>IF(Tabla1[[#This Row],[Axial Displacement Command ]]=D577,1,0)</f>
        <v>0</v>
      </c>
      <c r="I578" s="4">
        <f>IF(AND(Tabla1[[#This Row],[cic]]=1,(AND(H577=1,H579=0))),1,0)</f>
        <v>0</v>
      </c>
      <c r="J578" s="4">
        <f>Tabla1[[#This Row],[Pas]]+J577</f>
        <v>5</v>
      </c>
    </row>
    <row r="579" spans="1:10" hidden="1" x14ac:dyDescent="0.25">
      <c r="A579">
        <v>1378.69348144531</v>
      </c>
      <c r="B579">
        <v>0.81228732597082898</v>
      </c>
      <c r="C579">
        <v>2.7333499019732699E-3</v>
      </c>
      <c r="D579">
        <v>0.80955395242199302</v>
      </c>
      <c r="E579">
        <v>3.21306720252323E-3</v>
      </c>
      <c r="F579">
        <f>Tabla1[[#This Row],[Axial Force ]]/$L$12</f>
        <v>28.722780863443958</v>
      </c>
      <c r="G579">
        <f>Tabla1[[#This Row],[Axial Displacement ]]/$L$9</f>
        <v>1.0028238592232456E-2</v>
      </c>
      <c r="H579">
        <f>IF(Tabla1[[#This Row],[Axial Displacement Command ]]=D578,1,0)</f>
        <v>0</v>
      </c>
      <c r="I579" s="4">
        <f>IF(AND(Tabla1[[#This Row],[cic]]=1,(AND(H578=1,H580=0))),1,0)</f>
        <v>0</v>
      </c>
      <c r="J579" s="4">
        <f>Tabla1[[#This Row],[Pas]]+J578</f>
        <v>5</v>
      </c>
    </row>
    <row r="580" spans="1:10" hidden="1" x14ac:dyDescent="0.25">
      <c r="A580">
        <v>1370.98852539063</v>
      </c>
      <c r="B580">
        <v>0.80919382162392095</v>
      </c>
      <c r="C580">
        <v>2.9764175906166201E-3</v>
      </c>
      <c r="D580">
        <v>0.80621743109077204</v>
      </c>
      <c r="E580">
        <v>1.2535458608908801E-3</v>
      </c>
      <c r="F580">
        <f>Tabla1[[#This Row],[Axial Force ]]/$L$12</f>
        <v>28.562260945638126</v>
      </c>
      <c r="G580">
        <f>Tabla1[[#This Row],[Axial Displacement ]]/$L$9</f>
        <v>9.9900471805422341E-3</v>
      </c>
      <c r="H580">
        <f>IF(Tabla1[[#This Row],[Axial Displacement Command ]]=D579,1,0)</f>
        <v>0</v>
      </c>
      <c r="I580" s="4">
        <f>IF(AND(Tabla1[[#This Row],[cic]]=1,(AND(H579=1,H581=0))),1,0)</f>
        <v>0</v>
      </c>
      <c r="J580" s="4">
        <f>Tabla1[[#This Row],[Pas]]+J579</f>
        <v>5</v>
      </c>
    </row>
    <row r="581" spans="1:10" hidden="1" x14ac:dyDescent="0.25">
      <c r="A581">
        <v>1361.46276855469</v>
      </c>
      <c r="B581">
        <v>0.80490589607507002</v>
      </c>
      <c r="C581">
        <v>2.0250677152944302E-3</v>
      </c>
      <c r="D581">
        <v>0.80288085155189004</v>
      </c>
      <c r="E581">
        <v>1.6165497527253999E-3</v>
      </c>
      <c r="F581">
        <f>Tabla1[[#This Row],[Axial Force ]]/$L$12</f>
        <v>28.36380767822271</v>
      </c>
      <c r="G581">
        <f>Tabla1[[#This Row],[Axial Displacement ]]/$L$9</f>
        <v>9.937109828087284E-3</v>
      </c>
      <c r="H581">
        <f>IF(Tabla1[[#This Row],[Axial Displacement Command ]]=D580,1,0)</f>
        <v>0</v>
      </c>
      <c r="I581" s="4">
        <f>IF(AND(Tabla1[[#This Row],[cic]]=1,(AND(H580=1,H582=0))),1,0)</f>
        <v>0</v>
      </c>
      <c r="J581" s="4">
        <f>Tabla1[[#This Row],[Pas]]+J580</f>
        <v>5</v>
      </c>
    </row>
    <row r="582" spans="1:10" hidden="1" x14ac:dyDescent="0.25">
      <c r="A582">
        <v>1353.60046386719</v>
      </c>
      <c r="B582">
        <v>0.80183387035503995</v>
      </c>
      <c r="C582">
        <v>2.2896529117133499E-3</v>
      </c>
      <c r="D582">
        <v>0.79954421380534801</v>
      </c>
      <c r="E582">
        <v>1.12277916741732E-3</v>
      </c>
      <c r="F582">
        <f>Tabla1[[#This Row],[Axial Force ]]/$L$12</f>
        <v>28.200009663899792</v>
      </c>
      <c r="G582">
        <f>Tabla1[[#This Row],[Axial Displacement ]]/$L$9</f>
        <v>9.8991835846301227E-3</v>
      </c>
      <c r="H582">
        <f>IF(Tabla1[[#This Row],[Axial Displacement Command ]]=D581,1,0)</f>
        <v>0</v>
      </c>
      <c r="I582" s="4">
        <f>IF(AND(Tabla1[[#This Row],[cic]]=1,(AND(H581=1,H583=0))),1,0)</f>
        <v>0</v>
      </c>
      <c r="J582" s="4">
        <f>Tabla1[[#This Row],[Pas]]+J581</f>
        <v>5</v>
      </c>
    </row>
    <row r="583" spans="1:10" hidden="1" x14ac:dyDescent="0.25">
      <c r="A583">
        <v>1346.25378417969</v>
      </c>
      <c r="B583">
        <v>0.79866527812555399</v>
      </c>
      <c r="C583">
        <v>2.4576186206104501E-3</v>
      </c>
      <c r="D583">
        <v>0.79620769247412704</v>
      </c>
      <c r="E583">
        <v>9.9087594662705691E-4</v>
      </c>
      <c r="F583">
        <f>Tabla1[[#This Row],[Axial Force ]]/$L$12</f>
        <v>28.046953837076874</v>
      </c>
      <c r="G583">
        <f>Tabla1[[#This Row],[Axial Displacement ]]/$L$9</f>
        <v>9.860065162043876E-3</v>
      </c>
      <c r="H583">
        <f>IF(Tabla1[[#This Row],[Axial Displacement Command ]]=D582,1,0)</f>
        <v>0</v>
      </c>
      <c r="I583" s="4">
        <f>IF(AND(Tabla1[[#This Row],[cic]]=1,(AND(H582=1,H584=0))),1,0)</f>
        <v>0</v>
      </c>
      <c r="J583" s="4">
        <f>Tabla1[[#This Row],[Pas]]+J582</f>
        <v>5</v>
      </c>
    </row>
    <row r="584" spans="1:10" hidden="1" x14ac:dyDescent="0.25">
      <c r="A584">
        <v>1339.61743164063</v>
      </c>
      <c r="B584">
        <v>0.79635140718892194</v>
      </c>
      <c r="C584">
        <v>3.4803747439582401E-3</v>
      </c>
      <c r="D584">
        <v>0.79287105472758401</v>
      </c>
      <c r="E584">
        <v>2.7636222057481098E-3</v>
      </c>
      <c r="F584">
        <f>Tabla1[[#This Row],[Axial Force ]]/$L$12</f>
        <v>27.908696492513126</v>
      </c>
      <c r="G584">
        <f>Tabla1[[#This Row],[Axial Displacement ]]/$L$9</f>
        <v>9.8314988541842209E-3</v>
      </c>
      <c r="H584">
        <f>IF(Tabla1[[#This Row],[Axial Displacement Command ]]=D583,1,0)</f>
        <v>0</v>
      </c>
      <c r="I584" s="4">
        <f>IF(AND(Tabla1[[#This Row],[cic]]=1,(AND(H583=1,H585=0))),1,0)</f>
        <v>0</v>
      </c>
      <c r="J584" s="4">
        <f>Tabla1[[#This Row],[Pas]]+J583</f>
        <v>5</v>
      </c>
    </row>
    <row r="585" spans="1:10" hidden="1" x14ac:dyDescent="0.25">
      <c r="A585">
        <v>1331.59362792969</v>
      </c>
      <c r="B585">
        <v>0.79239963088184595</v>
      </c>
      <c r="C585">
        <v>2.8651952561631298E-3</v>
      </c>
      <c r="D585">
        <v>0.78953447518870201</v>
      </c>
      <c r="E585">
        <v>2.36569530898123E-3</v>
      </c>
      <c r="F585">
        <f>Tabla1[[#This Row],[Axial Force ]]/$L$12</f>
        <v>27.741533915201874</v>
      </c>
      <c r="G585">
        <f>Tabla1[[#This Row],[Axial Displacement ]]/$L$9</f>
        <v>9.7827114923684684E-3</v>
      </c>
      <c r="H585">
        <f>IF(Tabla1[[#This Row],[Axial Displacement Command ]]=D584,1,0)</f>
        <v>0</v>
      </c>
      <c r="I585" s="4">
        <f>IF(AND(Tabla1[[#This Row],[cic]]=1,(AND(H584=1,H586=0))),1,0)</f>
        <v>0</v>
      </c>
      <c r="J585" s="4">
        <f>Tabla1[[#This Row],[Pas]]+J584</f>
        <v>5</v>
      </c>
    </row>
    <row r="586" spans="1:10" hidden="1" x14ac:dyDescent="0.25">
      <c r="A586">
        <v>1324.66540527344</v>
      </c>
      <c r="B586">
        <v>0.78951002797111902</v>
      </c>
      <c r="C586">
        <v>3.3121109481726299E-3</v>
      </c>
      <c r="D586">
        <v>0.78619789564982101</v>
      </c>
      <c r="E586">
        <v>2.29810348173487E-3</v>
      </c>
      <c r="F586">
        <f>Tabla1[[#This Row],[Axial Force ]]/$L$12</f>
        <v>27.597195943196667</v>
      </c>
      <c r="G586">
        <f>Tabla1[[#This Row],[Axial Displacement ]]/$L$9</f>
        <v>9.7470373823594948E-3</v>
      </c>
      <c r="H586">
        <f>IF(Tabla1[[#This Row],[Axial Displacement Command ]]=D585,1,0)</f>
        <v>0</v>
      </c>
      <c r="I586" s="4">
        <f>IF(AND(Tabla1[[#This Row],[cic]]=1,(AND(H585=1,H587=0))),1,0)</f>
        <v>0</v>
      </c>
      <c r="J586" s="4">
        <f>Tabla1[[#This Row],[Pas]]+J585</f>
        <v>5</v>
      </c>
    </row>
    <row r="587" spans="1:10" hidden="1" x14ac:dyDescent="0.25">
      <c r="A587">
        <v>1315.14172363281</v>
      </c>
      <c r="B587">
        <v>0.78552961349487305</v>
      </c>
      <c r="C587">
        <v>2.6683210307965098E-3</v>
      </c>
      <c r="D587">
        <v>0.78286131611093901</v>
      </c>
      <c r="E587">
        <v>2.0424465674295802E-3</v>
      </c>
      <c r="F587">
        <f>Tabla1[[#This Row],[Axial Force ]]/$L$12</f>
        <v>27.398785909016876</v>
      </c>
      <c r="G587">
        <f>Tabla1[[#This Row],[Axial Displacement ]]/$L$9</f>
        <v>9.6978964628996675E-3</v>
      </c>
      <c r="H587">
        <f>IF(Tabla1[[#This Row],[Axial Displacement Command ]]=D586,1,0)</f>
        <v>0</v>
      </c>
      <c r="I587" s="4">
        <f>IF(AND(Tabla1[[#This Row],[cic]]=1,(AND(H586=1,H588=0))),1,0)</f>
        <v>0</v>
      </c>
      <c r="J587" s="4">
        <f>Tabla1[[#This Row],[Pas]]+J586</f>
        <v>5</v>
      </c>
    </row>
    <row r="588" spans="1:10" hidden="1" x14ac:dyDescent="0.25">
      <c r="A588">
        <v>1305.37463378906</v>
      </c>
      <c r="B588">
        <v>0.78190682688727997</v>
      </c>
      <c r="C588">
        <v>2.3821592094463999E-3</v>
      </c>
      <c r="D588">
        <v>0.77952467836439598</v>
      </c>
      <c r="E588">
        <v>4.5585318275698201E-4</v>
      </c>
      <c r="F588">
        <f>Tabla1[[#This Row],[Axial Force ]]/$L$12</f>
        <v>27.195304870605415</v>
      </c>
      <c r="G588">
        <f>Tabla1[[#This Row],[Axial Displacement ]]/$L$9</f>
        <v>9.6531707023120982E-3</v>
      </c>
      <c r="H588">
        <f>IF(Tabla1[[#This Row],[Axial Displacement Command ]]=D587,1,0)</f>
        <v>0</v>
      </c>
      <c r="I588" s="4">
        <f>IF(AND(Tabla1[[#This Row],[cic]]=1,(AND(H587=1,H589=0))),1,0)</f>
        <v>0</v>
      </c>
      <c r="J588" s="4">
        <f>Tabla1[[#This Row],[Pas]]+J587</f>
        <v>5</v>
      </c>
    </row>
    <row r="589" spans="1:10" hidden="1" x14ac:dyDescent="0.25">
      <c r="A589">
        <v>1297.51086425781</v>
      </c>
      <c r="B589">
        <v>0.77788712223991796</v>
      </c>
      <c r="C589">
        <v>1.69897077739734E-3</v>
      </c>
      <c r="D589">
        <v>0.77618815703317501</v>
      </c>
      <c r="E589">
        <v>2.9650456667695802E-4</v>
      </c>
      <c r="F589">
        <f>Tabla1[[#This Row],[Axial Force ]]/$L$12</f>
        <v>27.031476338704376</v>
      </c>
      <c r="G589">
        <f>Tabla1[[#This Row],[Axial Displacement ]]/$L$9</f>
        <v>9.6035447190113334E-3</v>
      </c>
      <c r="H589">
        <f>IF(Tabla1[[#This Row],[Axial Displacement Command ]]=D588,1,0)</f>
        <v>0</v>
      </c>
      <c r="I589" s="4">
        <f>IF(AND(Tabla1[[#This Row],[cic]]=1,(AND(H588=1,H590=0))),1,0)</f>
        <v>0</v>
      </c>
      <c r="J589" s="4">
        <f>Tabla1[[#This Row],[Pas]]+J588</f>
        <v>5</v>
      </c>
    </row>
    <row r="590" spans="1:10" hidden="1" x14ac:dyDescent="0.25">
      <c r="A590">
        <v>1291.5048828125</v>
      </c>
      <c r="B590">
        <v>0.77551603317260698</v>
      </c>
      <c r="C590">
        <v>2.6645063826435901E-3</v>
      </c>
      <c r="D590">
        <v>0.77285151928663298</v>
      </c>
      <c r="E590">
        <v>2.1410173758340499E-3</v>
      </c>
      <c r="F590">
        <f>Tabla1[[#This Row],[Axial Force ]]/$L$12</f>
        <v>26.906351725260418</v>
      </c>
      <c r="G590">
        <f>Tabla1[[#This Row],[Axial Displacement ]]/$L$9</f>
        <v>9.57427201447663E-3</v>
      </c>
      <c r="H590">
        <f>IF(Tabla1[[#This Row],[Axial Displacement Command ]]=D589,1,0)</f>
        <v>0</v>
      </c>
      <c r="I590" s="4">
        <f>IF(AND(Tabla1[[#This Row],[cic]]=1,(AND(H589=1,H591=0))),1,0)</f>
        <v>0</v>
      </c>
      <c r="J590" s="4">
        <f>Tabla1[[#This Row],[Pas]]+J589</f>
        <v>5</v>
      </c>
    </row>
    <row r="591" spans="1:10" hidden="1" x14ac:dyDescent="0.25">
      <c r="A591">
        <v>1285.49499511719</v>
      </c>
      <c r="B591">
        <v>0.77320932177826796</v>
      </c>
      <c r="C591">
        <v>3.6944149996998E-3</v>
      </c>
      <c r="D591">
        <v>0.76951493974775098</v>
      </c>
      <c r="E591">
        <v>3.4452825730113502E-3</v>
      </c>
      <c r="F591">
        <f>Tabla1[[#This Row],[Axial Force ]]/$L$12</f>
        <v>26.781145731608124</v>
      </c>
      <c r="G591">
        <f>Tabla1[[#This Row],[Axial Displacement ]]/$L$9</f>
        <v>9.5457940960279996E-3</v>
      </c>
      <c r="H591">
        <f>IF(Tabla1[[#This Row],[Axial Displacement Command ]]=D590,1,0)</f>
        <v>0</v>
      </c>
      <c r="I591" s="4">
        <f>IF(AND(Tabla1[[#This Row],[cic]]=1,(AND(H590=1,H592=0))),1,0)</f>
        <v>0</v>
      </c>
      <c r="J591" s="4">
        <f>Tabla1[[#This Row],[Pas]]+J590</f>
        <v>5</v>
      </c>
    </row>
    <row r="592" spans="1:10" hidden="1" x14ac:dyDescent="0.25">
      <c r="A592">
        <v>1276.53173828125</v>
      </c>
      <c r="B592">
        <v>0.76911092037335005</v>
      </c>
      <c r="C592">
        <v>2.9325485684239499E-3</v>
      </c>
      <c r="D592">
        <v>0.76617836020886898</v>
      </c>
      <c r="E592">
        <v>2.83734334516339E-3</v>
      </c>
      <c r="F592">
        <f>Tabla1[[#This Row],[Axial Force ]]/$L$12</f>
        <v>26.594411214192707</v>
      </c>
      <c r="G592">
        <f>Tabla1[[#This Row],[Axial Displacement ]]/$L$9</f>
        <v>9.4951965478191364E-3</v>
      </c>
      <c r="H592">
        <f>IF(Tabla1[[#This Row],[Axial Displacement Command ]]=D591,1,0)</f>
        <v>0</v>
      </c>
      <c r="I592" s="4">
        <f>IF(AND(Tabla1[[#This Row],[cic]]=1,(AND(H591=1,H593=0))),1,0)</f>
        <v>0</v>
      </c>
      <c r="J592" s="4">
        <f>Tabla1[[#This Row],[Pas]]+J591</f>
        <v>5</v>
      </c>
    </row>
    <row r="593" spans="1:10" hidden="1" x14ac:dyDescent="0.25">
      <c r="A593">
        <v>1267.83923339844</v>
      </c>
      <c r="B593">
        <v>0.76596019789576497</v>
      </c>
      <c r="C593">
        <v>3.1184554245555799E-3</v>
      </c>
      <c r="D593">
        <v>0.76284178066998698</v>
      </c>
      <c r="E593">
        <v>3.0088278890616502E-3</v>
      </c>
      <c r="F593">
        <f>Tabla1[[#This Row],[Axial Force ]]/$L$12</f>
        <v>26.413317362467499</v>
      </c>
      <c r="G593">
        <f>Tabla1[[#This Row],[Axial Displacement ]]/$L$9</f>
        <v>9.4562987394538889E-3</v>
      </c>
      <c r="H593">
        <f>IF(Tabla1[[#This Row],[Axial Displacement Command ]]=D592,1,0)</f>
        <v>0</v>
      </c>
      <c r="I593" s="4">
        <f>IF(AND(Tabla1[[#This Row],[cic]]=1,(AND(H592=1,H594=0))),1,0)</f>
        <v>0</v>
      </c>
      <c r="J593" s="4">
        <f>Tabla1[[#This Row],[Pas]]+J592</f>
        <v>5</v>
      </c>
    </row>
    <row r="594" spans="1:10" hidden="1" x14ac:dyDescent="0.25">
      <c r="A594">
        <v>1260.43518066406</v>
      </c>
      <c r="B594">
        <v>0.76246261596679699</v>
      </c>
      <c r="C594">
        <v>2.9574632662843201E-3</v>
      </c>
      <c r="D594">
        <v>0.75950514292344495</v>
      </c>
      <c r="E594">
        <v>1.9047398609472999E-3</v>
      </c>
      <c r="F594">
        <f>Tabla1[[#This Row],[Axial Force ]]/$L$12</f>
        <v>26.259066263834583</v>
      </c>
      <c r="G594">
        <f>Tabla1[[#This Row],[Axial Displacement ]]/$L$9</f>
        <v>9.4131187156394694E-3</v>
      </c>
      <c r="H594">
        <f>IF(Tabla1[[#This Row],[Axial Displacement Command ]]=D593,1,0)</f>
        <v>0</v>
      </c>
      <c r="I594" s="4">
        <f>IF(AND(Tabla1[[#This Row],[cic]]=1,(AND(H593=1,H595=0))),1,0)</f>
        <v>0</v>
      </c>
      <c r="J594" s="4">
        <f>Tabla1[[#This Row],[Pas]]+J593</f>
        <v>5</v>
      </c>
    </row>
    <row r="595" spans="1:10" hidden="1" x14ac:dyDescent="0.25">
      <c r="A595">
        <v>1253.96630859375</v>
      </c>
      <c r="B595">
        <v>0.75928686419501901</v>
      </c>
      <c r="C595">
        <v>3.1182767088466798E-3</v>
      </c>
      <c r="D595">
        <v>0.75616862159222398</v>
      </c>
      <c r="E595">
        <v>2.1348269001464398E-3</v>
      </c>
      <c r="F595">
        <f>Tabla1[[#This Row],[Axial Force ]]/$L$12</f>
        <v>26.124298095703125</v>
      </c>
      <c r="G595">
        <f>Tabla1[[#This Row],[Axial Displacement ]]/$L$9</f>
        <v>9.3739119036422101E-3</v>
      </c>
      <c r="H595">
        <f>IF(Tabla1[[#This Row],[Axial Displacement Command ]]=D594,1,0)</f>
        <v>0</v>
      </c>
      <c r="I595" s="4">
        <f>IF(AND(Tabla1[[#This Row],[cic]]=1,(AND(H594=1,H596=0))),1,0)</f>
        <v>0</v>
      </c>
      <c r="J595" s="4">
        <f>Tabla1[[#This Row],[Pas]]+J594</f>
        <v>5</v>
      </c>
    </row>
    <row r="596" spans="1:10" hidden="1" x14ac:dyDescent="0.25">
      <c r="A596">
        <v>1247.69152832031</v>
      </c>
      <c r="B596">
        <v>0.75662613380700405</v>
      </c>
      <c r="C596">
        <v>3.7941335904179102E-3</v>
      </c>
      <c r="D596">
        <v>0.75283198384568095</v>
      </c>
      <c r="E596">
        <v>3.84036837886015E-4</v>
      </c>
      <c r="F596">
        <f>Tabla1[[#This Row],[Axial Force ]]/$L$12</f>
        <v>25.993573506673126</v>
      </c>
      <c r="G596">
        <f>Tabla1[[#This Row],[Axial Displacement ]]/$L$9</f>
        <v>9.341063380333383E-3</v>
      </c>
      <c r="H596">
        <f>IF(Tabla1[[#This Row],[Axial Displacement Command ]]=D595,1,0)</f>
        <v>0</v>
      </c>
      <c r="I596" s="4">
        <f>IF(AND(Tabla1[[#This Row],[cic]]=1,(AND(H595=1,H597=0))),1,0)</f>
        <v>0</v>
      </c>
      <c r="J596" s="4">
        <f>Tabla1[[#This Row],[Pas]]+J595</f>
        <v>5</v>
      </c>
    </row>
    <row r="597" spans="1:10" hidden="1" x14ac:dyDescent="0.25">
      <c r="A597">
        <v>1238.90246582031</v>
      </c>
      <c r="B597">
        <v>0.75335026485845402</v>
      </c>
      <c r="C597">
        <v>3.8548710108443599E-3</v>
      </c>
      <c r="D597">
        <v>0.74949540430679895</v>
      </c>
      <c r="E597">
        <v>2.1627558908221501E-3</v>
      </c>
      <c r="F597">
        <f>Tabla1[[#This Row],[Axial Force ]]/$L$12</f>
        <v>25.810468037923126</v>
      </c>
      <c r="G597">
        <f>Tabla1[[#This Row],[Axial Displacement ]]/$L$9</f>
        <v>9.3006205538080748E-3</v>
      </c>
      <c r="H597">
        <f>IF(Tabla1[[#This Row],[Axial Displacement Command ]]=D596,1,0)</f>
        <v>0</v>
      </c>
      <c r="I597" s="4">
        <f>IF(AND(Tabla1[[#This Row],[cic]]=1,(AND(H596=1,H598=0))),1,0)</f>
        <v>0</v>
      </c>
      <c r="J597" s="4">
        <f>Tabla1[[#This Row],[Pas]]+J596</f>
        <v>5</v>
      </c>
    </row>
    <row r="598" spans="1:10" hidden="1" x14ac:dyDescent="0.25">
      <c r="A598">
        <v>1225.68676757813</v>
      </c>
      <c r="B598">
        <v>0.74786780169233702</v>
      </c>
      <c r="C598">
        <v>1.7089844277506901E-3</v>
      </c>
      <c r="D598">
        <v>0.74615882476791695</v>
      </c>
      <c r="E598">
        <v>2.2979018012847501E-3</v>
      </c>
      <c r="F598">
        <f>Tabla1[[#This Row],[Axial Force ]]/$L$12</f>
        <v>25.535140991211041</v>
      </c>
      <c r="G598">
        <f>Tabla1[[#This Row],[Axial Displacement ]]/$L$9</f>
        <v>9.2329358233621851E-3</v>
      </c>
      <c r="H598">
        <f>IF(Tabla1[[#This Row],[Axial Displacement Command ]]=D597,1,0)</f>
        <v>0</v>
      </c>
      <c r="I598" s="4">
        <f>IF(AND(Tabla1[[#This Row],[cic]]=1,(AND(H597=1,H599=0))),1,0)</f>
        <v>0</v>
      </c>
      <c r="J598" s="4">
        <f>Tabla1[[#This Row],[Pas]]+J597</f>
        <v>5</v>
      </c>
    </row>
    <row r="599" spans="1:10" hidden="1" x14ac:dyDescent="0.25">
      <c r="A599">
        <v>1217.333984375</v>
      </c>
      <c r="B599">
        <v>0.74385880725458298</v>
      </c>
      <c r="C599">
        <v>1.03658442185406E-3</v>
      </c>
      <c r="D599">
        <v>0.74282224522903595</v>
      </c>
      <c r="E599">
        <v>-2.8959299015696199E-2</v>
      </c>
      <c r="F599">
        <f>Tabla1[[#This Row],[Axial Force ]]/$L$12</f>
        <v>25.361124674479168</v>
      </c>
      <c r="G599">
        <f>Tabla1[[#This Row],[Axial Displacement ]]/$L$9</f>
        <v>9.1834420648713947E-3</v>
      </c>
      <c r="H599">
        <f>IF(Tabla1[[#This Row],[Axial Displacement Command ]]=D598,1,0)</f>
        <v>0</v>
      </c>
      <c r="I599" s="4">
        <f>IF(AND(Tabla1[[#This Row],[cic]]=1,(AND(H598=1,H600=0))),1,0)</f>
        <v>0</v>
      </c>
      <c r="J599" s="4">
        <f>Tabla1[[#This Row],[Pas]]+J598</f>
        <v>5</v>
      </c>
    </row>
    <row r="600" spans="1:10" hidden="1" x14ac:dyDescent="0.25">
      <c r="A600">
        <v>1211.10437011719</v>
      </c>
      <c r="B600">
        <v>0.74091553688049305</v>
      </c>
      <c r="C600">
        <v>1.4299154145191999E-3</v>
      </c>
      <c r="D600">
        <v>0.73948560748249303</v>
      </c>
      <c r="E600">
        <v>3.3374958547938102E-3</v>
      </c>
      <c r="F600">
        <f>Tabla1[[#This Row],[Axial Force ]]/$L$12</f>
        <v>25.231341044108124</v>
      </c>
      <c r="G600">
        <f>Tabla1[[#This Row],[Axial Displacement ]]/$L$9</f>
        <v>9.1471053935863345E-3</v>
      </c>
      <c r="H600">
        <f>IF(Tabla1[[#This Row],[Axial Displacement Command ]]=D599,1,0)</f>
        <v>0</v>
      </c>
      <c r="I600" s="4">
        <f>IF(AND(Tabla1[[#This Row],[cic]]=1,(AND(H599=1,H601=0))),1,0)</f>
        <v>0</v>
      </c>
      <c r="J600" s="4">
        <f>Tabla1[[#This Row],[Pas]]+J599</f>
        <v>5</v>
      </c>
    </row>
    <row r="601" spans="1:10" hidden="1" x14ac:dyDescent="0.25">
      <c r="A601">
        <v>1204.76293945313</v>
      </c>
      <c r="B601">
        <v>0.73827983578667</v>
      </c>
      <c r="C601">
        <v>2.13074690691428E-3</v>
      </c>
      <c r="D601">
        <v>0.73614908615127195</v>
      </c>
      <c r="E601">
        <v>2.4466032755299199E-3</v>
      </c>
      <c r="F601">
        <f>Tabla1[[#This Row],[Axial Force ]]/$L$12</f>
        <v>25.099227905273541</v>
      </c>
      <c r="G601">
        <f>Tabla1[[#This Row],[Axial Displacement ]]/$L$9</f>
        <v>9.1145658739095053E-3</v>
      </c>
      <c r="H601">
        <f>IF(Tabla1[[#This Row],[Axial Displacement Command ]]=D600,1,0)</f>
        <v>0</v>
      </c>
      <c r="I601" s="4">
        <f>IF(AND(Tabla1[[#This Row],[cic]]=1,(AND(H600=1,H602=0))),1,0)</f>
        <v>0</v>
      </c>
      <c r="J601" s="4">
        <f>Tabla1[[#This Row],[Pas]]+J600</f>
        <v>5</v>
      </c>
    </row>
    <row r="602" spans="1:10" hidden="1" x14ac:dyDescent="0.25">
      <c r="A602">
        <v>1198.99450683594</v>
      </c>
      <c r="B602">
        <v>0.73566916398704096</v>
      </c>
      <c r="C602">
        <v>2.8566716991917898E-3</v>
      </c>
      <c r="D602">
        <v>0.73281244840472903</v>
      </c>
      <c r="E602">
        <v>2.7315900297253401E-3</v>
      </c>
      <c r="F602">
        <f>Tabla1[[#This Row],[Axial Force ]]/$L$12</f>
        <v>24.979052225748749</v>
      </c>
      <c r="G602">
        <f>Tabla1[[#This Row],[Axial Displacement ]]/$L$9</f>
        <v>9.0823353578647036E-3</v>
      </c>
      <c r="H602">
        <f>IF(Tabla1[[#This Row],[Axial Displacement Command ]]=D601,1,0)</f>
        <v>0</v>
      </c>
      <c r="I602" s="4">
        <f>IF(AND(Tabla1[[#This Row],[cic]]=1,(AND(H601=1,H603=0))),1,0)</f>
        <v>0</v>
      </c>
      <c r="J602" s="4">
        <f>Tabla1[[#This Row],[Pas]]+J601</f>
        <v>5</v>
      </c>
    </row>
    <row r="603" spans="1:10" hidden="1" x14ac:dyDescent="0.25">
      <c r="A603">
        <v>1192.05993652344</v>
      </c>
      <c r="B603">
        <v>0.73282240191474601</v>
      </c>
      <c r="C603">
        <v>3.3465623801021099E-3</v>
      </c>
      <c r="D603">
        <v>0.72947586886584803</v>
      </c>
      <c r="E603">
        <v>1.54463702983776E-3</v>
      </c>
      <c r="F603">
        <f>Tabla1[[#This Row],[Axial Force ]]/$L$12</f>
        <v>24.834582010904999</v>
      </c>
      <c r="G603">
        <f>Tabla1[[#This Row],[Axial Displacement ]]/$L$9</f>
        <v>9.0471901470956292E-3</v>
      </c>
      <c r="H603">
        <f>IF(Tabla1[[#This Row],[Axial Displacement Command ]]=D602,1,0)</f>
        <v>0</v>
      </c>
      <c r="I603" s="4">
        <f>IF(AND(Tabla1[[#This Row],[cic]]=1,(AND(H602=1,H604=0))),1,0)</f>
        <v>0</v>
      </c>
      <c r="J603" s="4">
        <f>Tabla1[[#This Row],[Pas]]+J602</f>
        <v>5</v>
      </c>
    </row>
    <row r="604" spans="1:10" hidden="1" x14ac:dyDescent="0.25">
      <c r="A604">
        <v>1184.46228027344</v>
      </c>
      <c r="B604">
        <v>0.72891352465376302</v>
      </c>
      <c r="C604">
        <v>2.7742385100282302E-3</v>
      </c>
      <c r="D604">
        <v>0.72613928932696603</v>
      </c>
      <c r="E604">
        <v>-9.33066530706128E-4</v>
      </c>
      <c r="F604">
        <f>Tabla1[[#This Row],[Axial Force ]]/$L$12</f>
        <v>24.676297505696667</v>
      </c>
      <c r="G604">
        <f>Tabla1[[#This Row],[Axial Displacement ]]/$L$9</f>
        <v>8.9989324031328772E-3</v>
      </c>
      <c r="H604">
        <f>IF(Tabla1[[#This Row],[Axial Displacement Command ]]=D603,1,0)</f>
        <v>0</v>
      </c>
      <c r="I604" s="4">
        <f>IF(AND(Tabla1[[#This Row],[cic]]=1,(AND(H603=1,H605=0))),1,0)</f>
        <v>0</v>
      </c>
      <c r="J604" s="4">
        <f>Tabla1[[#This Row],[Pas]]+J603</f>
        <v>5</v>
      </c>
    </row>
    <row r="605" spans="1:10" hidden="1" x14ac:dyDescent="0.25">
      <c r="A605">
        <v>1174.80712890625</v>
      </c>
      <c r="B605">
        <v>0.72568416362628296</v>
      </c>
      <c r="C605">
        <v>2.8814672532462299E-3</v>
      </c>
      <c r="D605">
        <v>0.72280270978808403</v>
      </c>
      <c r="E605">
        <v>-1.57651285803695E-4</v>
      </c>
      <c r="F605">
        <f>Tabla1[[#This Row],[Axial Force ]]/$L$12</f>
        <v>24.475148518880207</v>
      </c>
      <c r="G605">
        <f>Tabla1[[#This Row],[Axial Displacement ]]/$L$9</f>
        <v>8.9590637484726291E-3</v>
      </c>
      <c r="H605">
        <f>IF(Tabla1[[#This Row],[Axial Displacement Command ]]=D604,1,0)</f>
        <v>0</v>
      </c>
      <c r="I605" s="4">
        <f>IF(AND(Tabla1[[#This Row],[cic]]=1,(AND(H604=1,H606=0))),1,0)</f>
        <v>0</v>
      </c>
      <c r="J605" s="4">
        <f>Tabla1[[#This Row],[Pas]]+J604</f>
        <v>5</v>
      </c>
    </row>
    <row r="606" spans="1:10" hidden="1" x14ac:dyDescent="0.25">
      <c r="A606">
        <v>1168.72741699219</v>
      </c>
      <c r="B606">
        <v>0.72198273846879601</v>
      </c>
      <c r="C606">
        <v>2.5166273189825001E-3</v>
      </c>
      <c r="D606">
        <v>0.719466072041541</v>
      </c>
      <c r="E606">
        <v>1.83149347776634E-3</v>
      </c>
      <c r="F606">
        <f>Tabla1[[#This Row],[Axial Force ]]/$L$12</f>
        <v>24.34848785400396</v>
      </c>
      <c r="G606">
        <f>Tabla1[[#This Row],[Axial Displacement ]]/$L$9</f>
        <v>8.9133671415900749E-3</v>
      </c>
      <c r="H606">
        <f>IF(Tabla1[[#This Row],[Axial Displacement Command ]]=D605,1,0)</f>
        <v>0</v>
      </c>
      <c r="I606" s="4">
        <f>IF(AND(Tabla1[[#This Row],[cic]]=1,(AND(H605=1,H607=0))),1,0)</f>
        <v>0</v>
      </c>
      <c r="J606" s="4">
        <f>Tabla1[[#This Row],[Pas]]+J605</f>
        <v>5</v>
      </c>
    </row>
    <row r="607" spans="1:10" hidden="1" x14ac:dyDescent="0.25">
      <c r="A607">
        <v>1160.17175292969</v>
      </c>
      <c r="B607">
        <v>0.71811676025390603</v>
      </c>
      <c r="C607">
        <v>1.98721886590647E-3</v>
      </c>
      <c r="D607">
        <v>0.71612955071032003</v>
      </c>
      <c r="E607">
        <v>1.5590383100061399E-3</v>
      </c>
      <c r="F607">
        <f>Tabla1[[#This Row],[Axial Force ]]/$L$12</f>
        <v>24.170244852701874</v>
      </c>
      <c r="G607">
        <f>Tabla1[[#This Row],[Axial Displacement ]]/$L$9</f>
        <v>8.8656390154803217E-3</v>
      </c>
      <c r="H607">
        <f>IF(Tabla1[[#This Row],[Axial Displacement Command ]]=D606,1,0)</f>
        <v>0</v>
      </c>
      <c r="I607" s="4">
        <f>IF(AND(Tabla1[[#This Row],[cic]]=1,(AND(H606=1,H608=0))),1,0)</f>
        <v>0</v>
      </c>
      <c r="J607" s="4">
        <f>Tabla1[[#This Row],[Pas]]+J606</f>
        <v>5</v>
      </c>
    </row>
    <row r="608" spans="1:10" hidden="1" x14ac:dyDescent="0.25">
      <c r="A608">
        <v>1152.1220703125</v>
      </c>
      <c r="B608">
        <v>0.71489810943603505</v>
      </c>
      <c r="C608">
        <v>2.1051764633739402E-3</v>
      </c>
      <c r="D608">
        <v>0.712792912963778</v>
      </c>
      <c r="E608">
        <v>2.0304041754570798E-3</v>
      </c>
      <c r="F608">
        <f>Tabla1[[#This Row],[Axial Force ]]/$L$12</f>
        <v>24.002543131510418</v>
      </c>
      <c r="G608">
        <f>Tabla1[[#This Row],[Axial Displacement ]]/$L$9</f>
        <v>8.8259025856300619E-3</v>
      </c>
      <c r="H608">
        <f>IF(Tabla1[[#This Row],[Axial Displacement Command ]]=D607,1,0)</f>
        <v>0</v>
      </c>
      <c r="I608" s="4">
        <f>IF(AND(Tabla1[[#This Row],[cic]]=1,(AND(H607=1,H609=0))),1,0)</f>
        <v>0</v>
      </c>
      <c r="J608" s="4">
        <f>Tabla1[[#This Row],[Pas]]+J607</f>
        <v>5</v>
      </c>
    </row>
    <row r="609" spans="1:10" hidden="1" x14ac:dyDescent="0.25">
      <c r="A609">
        <v>1145.71875</v>
      </c>
      <c r="B609">
        <v>0.71147200651466802</v>
      </c>
      <c r="C609">
        <v>2.0157099243078799E-3</v>
      </c>
      <c r="D609">
        <v>0.709456333424896</v>
      </c>
      <c r="E609">
        <v>-2.2326803446048898E-2</v>
      </c>
      <c r="F609">
        <f>Tabla1[[#This Row],[Axial Force ]]/$L$12</f>
        <v>23.869140625</v>
      </c>
      <c r="G609">
        <f>Tabla1[[#This Row],[Axial Displacement ]]/$L$9</f>
        <v>8.783605018699606E-3</v>
      </c>
      <c r="H609">
        <f>IF(Tabla1[[#This Row],[Axial Displacement Command ]]=D608,1,0)</f>
        <v>0</v>
      </c>
      <c r="I609" s="4">
        <f>IF(AND(Tabla1[[#This Row],[cic]]=1,(AND(H608=1,H610=0))),1,0)</f>
        <v>0</v>
      </c>
      <c r="J609" s="4">
        <f>Tabla1[[#This Row],[Pas]]+J608</f>
        <v>5</v>
      </c>
    </row>
    <row r="610" spans="1:10" hidden="1" x14ac:dyDescent="0.25">
      <c r="A610">
        <v>1138.58117675781</v>
      </c>
      <c r="B610">
        <v>0.70866465102881204</v>
      </c>
      <c r="C610">
        <v>2.5448798623983701E-3</v>
      </c>
      <c r="D610">
        <v>0.706119753886014</v>
      </c>
      <c r="E610">
        <v>2.47766843131103E-3</v>
      </c>
      <c r="F610">
        <f>Tabla1[[#This Row],[Axial Force ]]/$L$12</f>
        <v>23.720441182454376</v>
      </c>
      <c r="G610">
        <f>Tabla1[[#This Row],[Axial Displacement ]]/$L$9</f>
        <v>8.7489463089976804E-3</v>
      </c>
      <c r="H610">
        <f>IF(Tabla1[[#This Row],[Axial Displacement Command ]]=D609,1,0)</f>
        <v>0</v>
      </c>
      <c r="I610" s="4">
        <f>IF(AND(Tabla1[[#This Row],[cic]]=1,(AND(H609=1,H611=0))),1,0)</f>
        <v>0</v>
      </c>
      <c r="J610" s="4">
        <f>Tabla1[[#This Row],[Pas]]+J609</f>
        <v>5</v>
      </c>
    </row>
    <row r="611" spans="1:10" hidden="1" x14ac:dyDescent="0.25">
      <c r="A611">
        <v>1131.39233398438</v>
      </c>
      <c r="B611">
        <v>0.70570351090282202</v>
      </c>
      <c r="C611">
        <v>2.9203295071056302E-3</v>
      </c>
      <c r="D611">
        <v>0.702783174347132</v>
      </c>
      <c r="E611">
        <v>1.44407658808632E-3</v>
      </c>
      <c r="F611">
        <f>Tabla1[[#This Row],[Axial Force ]]/$L$12</f>
        <v>23.570673624674583</v>
      </c>
      <c r="G611">
        <f>Tabla1[[#This Row],[Axial Displacement ]]/$L$9</f>
        <v>8.7123890234916297E-3</v>
      </c>
      <c r="H611">
        <f>IF(Tabla1[[#This Row],[Axial Displacement Command ]]=D610,1,0)</f>
        <v>0</v>
      </c>
      <c r="I611" s="4">
        <f>IF(AND(Tabla1[[#This Row],[cic]]=1,(AND(H610=1,H612=0))),1,0)</f>
        <v>0</v>
      </c>
      <c r="J611" s="4">
        <f>Tabla1[[#This Row],[Pas]]+J610</f>
        <v>5</v>
      </c>
    </row>
    <row r="612" spans="1:10" hidden="1" x14ac:dyDescent="0.25">
      <c r="A612">
        <v>1125.59216308594</v>
      </c>
      <c r="B612">
        <v>0.70267083356156901</v>
      </c>
      <c r="C612">
        <v>3.2242537599813702E-3</v>
      </c>
      <c r="D612">
        <v>0.69944653660058997</v>
      </c>
      <c r="E612">
        <v>-5.1645417897816504E-4</v>
      </c>
      <c r="F612">
        <f>Tabla1[[#This Row],[Axial Force ]]/$L$12</f>
        <v>23.449836730957085</v>
      </c>
      <c r="G612">
        <f>Tabla1[[#This Row],[Axial Displacement ]]/$L$9</f>
        <v>8.6749485624885055E-3</v>
      </c>
      <c r="H612">
        <f>IF(Tabla1[[#This Row],[Axial Displacement Command ]]=D611,1,0)</f>
        <v>0</v>
      </c>
      <c r="I612" s="4">
        <f>IF(AND(Tabla1[[#This Row],[cic]]=1,(AND(H611=1,H613=0))),1,0)</f>
        <v>0</v>
      </c>
      <c r="J612" s="4">
        <f>Tabla1[[#This Row],[Pas]]+J611</f>
        <v>5</v>
      </c>
    </row>
    <row r="613" spans="1:10" hidden="1" x14ac:dyDescent="0.25">
      <c r="A613">
        <v>1118.82409667969</v>
      </c>
      <c r="B613">
        <v>0.69969176547601797</v>
      </c>
      <c r="C613">
        <v>3.5817622574541002E-3</v>
      </c>
      <c r="D613">
        <v>0.696110015269369</v>
      </c>
      <c r="E613">
        <v>9.9250769380887505E-4</v>
      </c>
      <c r="F613">
        <f>Tabla1[[#This Row],[Axial Force ]]/$L$12</f>
        <v>23.308835347493542</v>
      </c>
      <c r="G613">
        <f>Tabla1[[#This Row],[Axial Displacement ]]/$L$9</f>
        <v>8.63816994414837E-3</v>
      </c>
      <c r="H613">
        <f>IF(Tabla1[[#This Row],[Axial Displacement Command ]]=D612,1,0)</f>
        <v>0</v>
      </c>
      <c r="I613" s="4">
        <f>IF(AND(Tabla1[[#This Row],[cic]]=1,(AND(H612=1,H614=0))),1,0)</f>
        <v>0</v>
      </c>
      <c r="J613" s="4">
        <f>Tabla1[[#This Row],[Pas]]+J612</f>
        <v>5</v>
      </c>
    </row>
    <row r="614" spans="1:10" hidden="1" x14ac:dyDescent="0.25">
      <c r="A614">
        <v>1110.6884765625</v>
      </c>
      <c r="B614">
        <v>0.69571851054206502</v>
      </c>
      <c r="C614">
        <v>2.9451250611600699E-3</v>
      </c>
      <c r="D614">
        <v>0.69277337752282597</v>
      </c>
      <c r="E614">
        <v>1.4666242122984799E-3</v>
      </c>
      <c r="F614">
        <f>Tabla1[[#This Row],[Axial Force ]]/$L$12</f>
        <v>23.13934326171875</v>
      </c>
      <c r="G614">
        <f>Tabla1[[#This Row],[Axial Displacement ]]/$L$9</f>
        <v>8.5891174140995674E-3</v>
      </c>
      <c r="H614">
        <f>IF(Tabla1[[#This Row],[Axial Displacement Command ]]=D613,1,0)</f>
        <v>0</v>
      </c>
      <c r="I614" s="4">
        <f>IF(AND(Tabla1[[#This Row],[cic]]=1,(AND(H613=1,H615=0))),1,0)</f>
        <v>0</v>
      </c>
      <c r="J614" s="4">
        <f>Tabla1[[#This Row],[Pas]]+J613</f>
        <v>5</v>
      </c>
    </row>
    <row r="615" spans="1:10" hidden="1" x14ac:dyDescent="0.25">
      <c r="A615">
        <v>1104.2353515625</v>
      </c>
      <c r="B615">
        <v>0.69304346106946502</v>
      </c>
      <c r="C615">
        <v>3.60667695531447E-3</v>
      </c>
      <c r="D615">
        <v>0.68943679798394397</v>
      </c>
      <c r="E615">
        <v>1.1999301250398299E-3</v>
      </c>
      <c r="F615">
        <f>Tabla1[[#This Row],[Axial Force ]]/$L$12</f>
        <v>23.004903157552082</v>
      </c>
      <c r="G615">
        <f>Tabla1[[#This Row],[Axial Displacement ]]/$L$9</f>
        <v>8.5560921119687047E-3</v>
      </c>
      <c r="H615">
        <f>IF(Tabla1[[#This Row],[Axial Displacement Command ]]=D614,1,0)</f>
        <v>0</v>
      </c>
      <c r="I615" s="4">
        <f>IF(AND(Tabla1[[#This Row],[cic]]=1,(AND(H614=1,H616=0))),1,0)</f>
        <v>0</v>
      </c>
      <c r="J615" s="4">
        <f>Tabla1[[#This Row],[Pas]]+J614</f>
        <v>5</v>
      </c>
    </row>
    <row r="616" spans="1:10" hidden="1" x14ac:dyDescent="0.25">
      <c r="A616">
        <v>1095.46215820313</v>
      </c>
      <c r="B616">
        <v>0.68965670652687605</v>
      </c>
      <c r="C616">
        <v>3.55648990080226E-3</v>
      </c>
      <c r="D616">
        <v>0.68610021844506297</v>
      </c>
      <c r="E616">
        <v>2.0830545963690401E-3</v>
      </c>
      <c r="F616">
        <f>Tabla1[[#This Row],[Axial Force ]]/$L$12</f>
        <v>22.822128295898541</v>
      </c>
      <c r="G616">
        <f>Tabla1[[#This Row],[Axial Displacement ]]/$L$9</f>
        <v>8.5142803274922962E-3</v>
      </c>
      <c r="H616">
        <f>IF(Tabla1[[#This Row],[Axial Displacement Command ]]=D615,1,0)</f>
        <v>0</v>
      </c>
      <c r="I616" s="4">
        <f>IF(AND(Tabla1[[#This Row],[cic]]=1,(AND(H615=1,H617=0))),1,0)</f>
        <v>0</v>
      </c>
      <c r="J616" s="4">
        <f>Tabla1[[#This Row],[Pas]]+J615</f>
        <v>5</v>
      </c>
    </row>
    <row r="617" spans="1:10" hidden="1" x14ac:dyDescent="0.25">
      <c r="A617">
        <v>1086.50305175781</v>
      </c>
      <c r="B617">
        <v>0.685465347487479</v>
      </c>
      <c r="C617">
        <v>2.70169971372525E-3</v>
      </c>
      <c r="D617">
        <v>0.68276363890618097</v>
      </c>
      <c r="E617">
        <v>2.5873875983961599E-3</v>
      </c>
      <c r="F617">
        <f>Tabla1[[#This Row],[Axial Force ]]/$L$12</f>
        <v>22.635480244954376</v>
      </c>
      <c r="G617">
        <f>Tabla1[[#This Row],[Axial Displacement ]]/$L$9</f>
        <v>8.4625351541664073E-3</v>
      </c>
      <c r="H617">
        <f>IF(Tabla1[[#This Row],[Axial Displacement Command ]]=D616,1,0)</f>
        <v>0</v>
      </c>
      <c r="I617" s="4">
        <f>IF(AND(Tabla1[[#This Row],[cic]]=1,(AND(H616=1,H618=0))),1,0)</f>
        <v>0</v>
      </c>
      <c r="J617" s="4">
        <f>Tabla1[[#This Row],[Pas]]+J616</f>
        <v>5</v>
      </c>
    </row>
    <row r="618" spans="1:10" hidden="1" x14ac:dyDescent="0.25">
      <c r="A618">
        <v>1077.64379882813</v>
      </c>
      <c r="B618">
        <v>0.68212149199098304</v>
      </c>
      <c r="C618">
        <v>2.6944876481138601E-3</v>
      </c>
      <c r="D618">
        <v>0.67942700115963806</v>
      </c>
      <c r="E618">
        <v>1.68674330325302E-3</v>
      </c>
      <c r="F618">
        <f>Tabla1[[#This Row],[Axial Force ]]/$L$12</f>
        <v>22.450912475586041</v>
      </c>
      <c r="G618">
        <f>Tabla1[[#This Row],[Axial Displacement ]]/$L$9</f>
        <v>8.4212529875430011E-3</v>
      </c>
      <c r="H618">
        <f>IF(Tabla1[[#This Row],[Axial Displacement Command ]]=D617,1,0)</f>
        <v>0</v>
      </c>
      <c r="I618" s="4">
        <f>IF(AND(Tabla1[[#This Row],[cic]]=1,(AND(H617=1,H619=0))),1,0)</f>
        <v>0</v>
      </c>
      <c r="J618" s="4">
        <f>Tabla1[[#This Row],[Pas]]+J617</f>
        <v>5</v>
      </c>
    </row>
    <row r="619" spans="1:10" hidden="1" x14ac:dyDescent="0.25">
      <c r="A619">
        <v>1070.91174316406</v>
      </c>
      <c r="B619">
        <v>0.67771197063848398</v>
      </c>
      <c r="C619">
        <v>1.6214847846640599E-3</v>
      </c>
      <c r="D619">
        <v>0.67609047982841697</v>
      </c>
      <c r="E619">
        <v>-1.5036067679830001E-3</v>
      </c>
      <c r="F619">
        <f>Tabla1[[#This Row],[Axial Force ]]/$L$12</f>
        <v>22.310661315917915</v>
      </c>
      <c r="G619">
        <f>Tabla1[[#This Row],[Axial Displacement ]]/$L$9</f>
        <v>8.3668144523269625E-3</v>
      </c>
      <c r="H619">
        <f>IF(Tabla1[[#This Row],[Axial Displacement Command ]]=D618,1,0)</f>
        <v>0</v>
      </c>
      <c r="I619" s="4">
        <f>IF(AND(Tabla1[[#This Row],[cic]]=1,(AND(H618=1,H620=0))),1,0)</f>
        <v>0</v>
      </c>
      <c r="J619" s="4">
        <f>Tabla1[[#This Row],[Pas]]+J618</f>
        <v>5</v>
      </c>
    </row>
    <row r="620" spans="1:10" hidden="1" x14ac:dyDescent="0.25">
      <c r="A620">
        <v>1064.46923828125</v>
      </c>
      <c r="B620">
        <v>0.67549111554399099</v>
      </c>
      <c r="C620">
        <v>2.7372241220291501E-3</v>
      </c>
      <c r="D620">
        <v>0.67275384208187505</v>
      </c>
      <c r="E620">
        <v>-3.0338748047142899E-4</v>
      </c>
      <c r="F620">
        <f>Tabla1[[#This Row],[Axial Force ]]/$L$12</f>
        <v>22.176442464192707</v>
      </c>
      <c r="G620">
        <f>Tabla1[[#This Row],[Axial Displacement ]]/$L$9</f>
        <v>8.3393964881974189E-3</v>
      </c>
      <c r="H620">
        <f>IF(Tabla1[[#This Row],[Axial Displacement Command ]]=D619,1,0)</f>
        <v>0</v>
      </c>
      <c r="I620" s="4">
        <f>IF(AND(Tabla1[[#This Row],[cic]]=1,(AND(H619=1,H621=0))),1,0)</f>
        <v>0</v>
      </c>
      <c r="J620" s="4">
        <f>Tabla1[[#This Row],[Pas]]+J619</f>
        <v>5</v>
      </c>
    </row>
    <row r="621" spans="1:10" hidden="1" x14ac:dyDescent="0.25">
      <c r="A621">
        <v>1056.01574707031</v>
      </c>
      <c r="B621">
        <v>0.67167164525017098</v>
      </c>
      <c r="C621">
        <v>2.2543667910213099E-3</v>
      </c>
      <c r="D621">
        <v>0.66941726254299305</v>
      </c>
      <c r="E621">
        <v>-7.8638674949616004E-4</v>
      </c>
      <c r="F621">
        <f>Tabla1[[#This Row],[Axial Force ]]/$L$12</f>
        <v>22.00032806396479</v>
      </c>
      <c r="G621">
        <f>Tabla1[[#This Row],[Axial Displacement ]]/$L$9</f>
        <v>8.2922425339527275E-3</v>
      </c>
      <c r="H621">
        <f>IF(Tabla1[[#This Row],[Axial Displacement Command ]]=D620,1,0)</f>
        <v>0</v>
      </c>
      <c r="I621" s="4">
        <f>IF(AND(Tabla1[[#This Row],[cic]]=1,(AND(H620=1,H622=0))),1,0)</f>
        <v>0</v>
      </c>
      <c r="J621" s="4">
        <f>Tabla1[[#This Row],[Pas]]+J620</f>
        <v>5</v>
      </c>
    </row>
    <row r="622" spans="1:10" hidden="1" x14ac:dyDescent="0.25">
      <c r="A622">
        <v>1049.23352050781</v>
      </c>
      <c r="B622">
        <v>0.66769839031621803</v>
      </c>
      <c r="C622">
        <v>1.61767002282431E-3</v>
      </c>
      <c r="D622">
        <v>0.66608074121177197</v>
      </c>
      <c r="E622">
        <v>1.4477298009296601E-3</v>
      </c>
      <c r="F622">
        <f>Tabla1[[#This Row],[Axial Force ]]/$L$12</f>
        <v>21.85903167724604</v>
      </c>
      <c r="G622">
        <f>Tabla1[[#This Row],[Axial Displacement ]]/$L$9</f>
        <v>8.2431900039039267E-3</v>
      </c>
      <c r="H622">
        <f>IF(Tabla1[[#This Row],[Axial Displacement Command ]]=D621,1,0)</f>
        <v>0</v>
      </c>
      <c r="I622" s="4">
        <f>IF(AND(Tabla1[[#This Row],[cic]]=1,(AND(H621=1,H623=0))),1,0)</f>
        <v>0</v>
      </c>
      <c r="J622" s="4">
        <f>Tabla1[[#This Row],[Pas]]+J621</f>
        <v>5</v>
      </c>
    </row>
    <row r="623" spans="1:10" hidden="1" x14ac:dyDescent="0.25">
      <c r="A623">
        <v>1042.37768554688</v>
      </c>
      <c r="B623">
        <v>0.66563487052917503</v>
      </c>
      <c r="C623">
        <v>2.8907656997034801E-3</v>
      </c>
      <c r="D623">
        <v>0.66274410346522905</v>
      </c>
      <c r="E623">
        <v>-1.94642595374717E-4</v>
      </c>
      <c r="F623">
        <f>Tabla1[[#This Row],[Axial Force ]]/$L$12</f>
        <v>21.716201782226666</v>
      </c>
      <c r="G623">
        <f>Tabla1[[#This Row],[Axial Displacement ]]/$L$9</f>
        <v>8.2177144509774699E-3</v>
      </c>
      <c r="H623">
        <f>IF(Tabla1[[#This Row],[Axial Displacement Command ]]=D622,1,0)</f>
        <v>0</v>
      </c>
      <c r="I623" s="4">
        <f>IF(AND(Tabla1[[#This Row],[cic]]=1,(AND(H622=1,H624=0))),1,0)</f>
        <v>0</v>
      </c>
      <c r="J623" s="4">
        <f>Tabla1[[#This Row],[Pas]]+J622</f>
        <v>5</v>
      </c>
    </row>
    <row r="624" spans="1:10" hidden="1" x14ac:dyDescent="0.25">
      <c r="A624">
        <v>1036.28247070313</v>
      </c>
      <c r="B624">
        <v>0.66215870901942298</v>
      </c>
      <c r="C624">
        <v>2.7512312499311498E-3</v>
      </c>
      <c r="D624">
        <v>0.65940752392634705</v>
      </c>
      <c r="E624">
        <v>1.0887049484154E-4</v>
      </c>
      <c r="F624">
        <f>Tabla1[[#This Row],[Axial Force ]]/$L$12</f>
        <v>21.589218139648541</v>
      </c>
      <c r="G624">
        <f>Tabla1[[#This Row],[Axial Displacement ]]/$L$9</f>
        <v>8.1747988767829991E-3</v>
      </c>
      <c r="H624">
        <f>IF(Tabla1[[#This Row],[Axial Displacement Command ]]=D623,1,0)</f>
        <v>0</v>
      </c>
      <c r="I624" s="4">
        <f>IF(AND(Tabla1[[#This Row],[cic]]=1,(AND(H623=1,H625=0))),1,0)</f>
        <v>0</v>
      </c>
      <c r="J624" s="4">
        <f>Tabla1[[#This Row],[Pas]]+J623</f>
        <v>5</v>
      </c>
    </row>
    <row r="625" spans="1:10" hidden="1" x14ac:dyDescent="0.25">
      <c r="A625">
        <v>1029.57653808594</v>
      </c>
      <c r="B625">
        <v>0.65843941411003504</v>
      </c>
      <c r="C625">
        <v>2.3684501684328998E-3</v>
      </c>
      <c r="D625">
        <v>0.65607094438746605</v>
      </c>
      <c r="E625" s="2">
        <v>-2.9464212403240701E-5</v>
      </c>
      <c r="F625">
        <f>Tabla1[[#This Row],[Axial Force ]]/$L$12</f>
        <v>21.449511210123749</v>
      </c>
      <c r="G625">
        <f>Tabla1[[#This Row],[Axial Displacement ]]/$L$9</f>
        <v>8.1288816556794458E-3</v>
      </c>
      <c r="H625">
        <f>IF(Tabla1[[#This Row],[Axial Displacement Command ]]=D624,1,0)</f>
        <v>0</v>
      </c>
      <c r="I625" s="4">
        <f>IF(AND(Tabla1[[#This Row],[cic]]=1,(AND(H624=1,H626=0))),1,0)</f>
        <v>0</v>
      </c>
      <c r="J625" s="4">
        <f>Tabla1[[#This Row],[Pas]]+J624</f>
        <v>5</v>
      </c>
    </row>
    <row r="626" spans="1:10" hidden="1" x14ac:dyDescent="0.25">
      <c r="A626">
        <v>1022.46484375</v>
      </c>
      <c r="B626">
        <v>0.655503245070577</v>
      </c>
      <c r="C626">
        <v>2.76893388218014E-3</v>
      </c>
      <c r="D626">
        <v>0.65273436484858405</v>
      </c>
      <c r="E626">
        <v>1.2474166624088E-3</v>
      </c>
      <c r="F626">
        <f>Tabla1[[#This Row],[Axial Force ]]/$L$12</f>
        <v>21.301350911458332</v>
      </c>
      <c r="G626">
        <f>Tabla1[[#This Row],[Axial Displacement ]]/$L$9</f>
        <v>8.092632655192309E-3</v>
      </c>
      <c r="H626">
        <f>IF(Tabla1[[#This Row],[Axial Displacement Command ]]=D625,1,0)</f>
        <v>0</v>
      </c>
      <c r="I626" s="4">
        <f>IF(AND(Tabla1[[#This Row],[cic]]=1,(AND(H625=1,H627=0))),1,0)</f>
        <v>0</v>
      </c>
      <c r="J626" s="4">
        <f>Tabla1[[#This Row],[Pas]]+J625</f>
        <v>5</v>
      </c>
    </row>
    <row r="627" spans="1:10" hidden="1" x14ac:dyDescent="0.25">
      <c r="A627">
        <v>1012.70196533203</v>
      </c>
      <c r="B627">
        <v>0.65084698144346498</v>
      </c>
      <c r="C627">
        <v>1.4492272839561301E-3</v>
      </c>
      <c r="D627">
        <v>0.64939772710204102</v>
      </c>
      <c r="E627">
        <v>1.6936232896114199E-3</v>
      </c>
      <c r="F627">
        <f>Tabla1[[#This Row],[Axial Force ]]/$L$12</f>
        <v>21.09795761108396</v>
      </c>
      <c r="G627">
        <f>Tabla1[[#This Row],[Axial Displacement ]]/$L$9</f>
        <v>8.0351479190551231E-3</v>
      </c>
      <c r="H627">
        <f>IF(Tabla1[[#This Row],[Axial Displacement Command ]]=D626,1,0)</f>
        <v>0</v>
      </c>
      <c r="I627" s="4">
        <f>IF(AND(Tabla1[[#This Row],[cic]]=1,(AND(H626=1,H628=0))),1,0)</f>
        <v>0</v>
      </c>
      <c r="J627" s="4">
        <f>Tabla1[[#This Row],[Pas]]+J626</f>
        <v>5</v>
      </c>
    </row>
    <row r="628" spans="1:10" hidden="1" x14ac:dyDescent="0.25">
      <c r="A628">
        <v>1003.40618896484</v>
      </c>
      <c r="B628">
        <v>0.64745306735858299</v>
      </c>
      <c r="C628">
        <v>1.39188762204867E-3</v>
      </c>
      <c r="D628">
        <v>0.64606120577082005</v>
      </c>
      <c r="E628">
        <v>4.85147950257669E-4</v>
      </c>
      <c r="F628">
        <f>Tabla1[[#This Row],[Axial Force ]]/$L$12</f>
        <v>20.904295603434168</v>
      </c>
      <c r="G628">
        <f>Tabla1[[#This Row],[Axial Displacement ]]/$L$9</f>
        <v>7.9932477451676916E-3</v>
      </c>
      <c r="H628">
        <f>IF(Tabla1[[#This Row],[Axial Displacement Command ]]=D627,1,0)</f>
        <v>0</v>
      </c>
      <c r="I628" s="4">
        <f>IF(AND(Tabla1[[#This Row],[cic]]=1,(AND(H627=1,H629=0))),1,0)</f>
        <v>0</v>
      </c>
      <c r="J628" s="4">
        <f>Tabla1[[#This Row],[Pas]]+J627</f>
        <v>5</v>
      </c>
    </row>
    <row r="629" spans="1:10" hidden="1" x14ac:dyDescent="0.25">
      <c r="A629">
        <v>994.42083740234398</v>
      </c>
      <c r="B629">
        <v>0.64313295297324702</v>
      </c>
      <c r="C629">
        <v>4.0835141135175902E-4</v>
      </c>
      <c r="D629">
        <v>0.64272456802427802</v>
      </c>
      <c r="E629">
        <v>1.1107924819953E-3</v>
      </c>
      <c r="F629">
        <f>Tabla1[[#This Row],[Axial Force ]]/$L$12</f>
        <v>20.7171007792155</v>
      </c>
      <c r="G629">
        <f>Tabla1[[#This Row],[Axial Displacement ]]/$L$9</f>
        <v>7.9399129996697154E-3</v>
      </c>
      <c r="H629">
        <f>IF(Tabla1[[#This Row],[Axial Displacement Command ]]=D628,1,0)</f>
        <v>0</v>
      </c>
      <c r="I629" s="4">
        <f>IF(AND(Tabla1[[#This Row],[cic]]=1,(AND(H628=1,H630=0))),1,0)</f>
        <v>0</v>
      </c>
      <c r="J629" s="4">
        <f>Tabla1[[#This Row],[Pas]]+J628</f>
        <v>5</v>
      </c>
    </row>
    <row r="630" spans="1:10" hidden="1" x14ac:dyDescent="0.25">
      <c r="A630">
        <v>988.81646728515602</v>
      </c>
      <c r="B630">
        <v>0.64032914815470598</v>
      </c>
      <c r="C630">
        <v>9.41157338729681E-4</v>
      </c>
      <c r="D630">
        <v>0.63938798848539602</v>
      </c>
      <c r="E630">
        <v>1.8880160723711E-3</v>
      </c>
      <c r="F630">
        <f>Tabla1[[#This Row],[Axial Force ]]/$L$12</f>
        <v>20.60034306844075</v>
      </c>
      <c r="G630">
        <f>Tabla1[[#This Row],[Axial Displacement ]]/$L$9</f>
        <v>7.9052981253667411E-3</v>
      </c>
      <c r="H630">
        <f>IF(Tabla1[[#This Row],[Axial Displacement Command ]]=D629,1,0)</f>
        <v>0</v>
      </c>
      <c r="I630" s="4">
        <f>IF(AND(Tabla1[[#This Row],[cic]]=1,(AND(H629=1,H631=0))),1,0)</f>
        <v>0</v>
      </c>
      <c r="J630" s="4">
        <f>Tabla1[[#This Row],[Pas]]+J629</f>
        <v>5</v>
      </c>
    </row>
    <row r="631" spans="1:10" hidden="1" x14ac:dyDescent="0.25">
      <c r="A631">
        <v>984.841552734375</v>
      </c>
      <c r="B631">
        <v>0.63812616281211398</v>
      </c>
      <c r="C631">
        <v>2.0747183953062601E-3</v>
      </c>
      <c r="D631">
        <v>0.63605140894651402</v>
      </c>
      <c r="E631">
        <v>1.29183717945125E-3</v>
      </c>
      <c r="F631">
        <f>Tabla1[[#This Row],[Axial Force ]]/$L$12</f>
        <v>20.517532348632813</v>
      </c>
      <c r="G631">
        <f>Tabla1[[#This Row],[Axial Displacement ]]/$L$9</f>
        <v>7.8781007754581966E-3</v>
      </c>
      <c r="H631">
        <f>IF(Tabla1[[#This Row],[Axial Displacement Command ]]=D630,1,0)</f>
        <v>0</v>
      </c>
      <c r="I631" s="4">
        <f>IF(AND(Tabla1[[#This Row],[cic]]=1,(AND(H630=1,H632=0))),1,0)</f>
        <v>0</v>
      </c>
      <c r="J631" s="4">
        <f>Tabla1[[#This Row],[Pas]]+J630</f>
        <v>5</v>
      </c>
    </row>
    <row r="632" spans="1:10" hidden="1" x14ac:dyDescent="0.25">
      <c r="A632">
        <v>978.87310791015602</v>
      </c>
      <c r="B632">
        <v>0.63579081324860498</v>
      </c>
      <c r="C632">
        <v>3.0760168101551201E-3</v>
      </c>
      <c r="D632">
        <v>0.63271482940763202</v>
      </c>
      <c r="E632">
        <v>2.1035659756307701E-3</v>
      </c>
      <c r="F632">
        <f>Tabla1[[#This Row],[Axial Force ]]/$L$12</f>
        <v>20.39318974812825</v>
      </c>
      <c r="G632">
        <f>Tabla1[[#This Row],[Axial Displacement ]]/$L$9</f>
        <v>7.8492692993654932E-3</v>
      </c>
      <c r="H632">
        <f>IF(Tabla1[[#This Row],[Axial Displacement Command ]]=D631,1,0)</f>
        <v>0</v>
      </c>
      <c r="I632" s="4">
        <f>IF(AND(Tabla1[[#This Row],[cic]]=1,(AND(H631=1,H633=0))),1,0)</f>
        <v>0</v>
      </c>
      <c r="J632" s="4">
        <f>Tabla1[[#This Row],[Pas]]+J631</f>
        <v>5</v>
      </c>
    </row>
    <row r="633" spans="1:10" hidden="1" x14ac:dyDescent="0.25">
      <c r="A633">
        <v>972.09918212890602</v>
      </c>
      <c r="B633">
        <v>0.63273310661315896</v>
      </c>
      <c r="C633">
        <v>3.35490699399088E-3</v>
      </c>
      <c r="D633">
        <v>0.62937819166108999</v>
      </c>
      <c r="E633">
        <v>4.8826808551893903E-4</v>
      </c>
      <c r="F633">
        <f>Tabla1[[#This Row],[Axial Force ]]/$L$12</f>
        <v>20.252066294352208</v>
      </c>
      <c r="G633">
        <f>Tabla1[[#This Row],[Axial Displacement ]]/$L$9</f>
        <v>7.8115198347303572E-3</v>
      </c>
      <c r="H633">
        <f>IF(Tabla1[[#This Row],[Axial Displacement Command ]]=D632,1,0)</f>
        <v>0</v>
      </c>
      <c r="I633" s="4">
        <f>IF(AND(Tabla1[[#This Row],[cic]]=1,(AND(H632=1,H634=0))),1,0)</f>
        <v>0</v>
      </c>
      <c r="J633" s="4">
        <f>Tabla1[[#This Row],[Pas]]+J632</f>
        <v>5</v>
      </c>
    </row>
    <row r="634" spans="1:10" hidden="1" x14ac:dyDescent="0.25">
      <c r="A634">
        <v>966.3505859375</v>
      </c>
      <c r="B634">
        <v>0.62944291858002499</v>
      </c>
      <c r="C634">
        <v>3.4012794003501802E-3</v>
      </c>
      <c r="D634">
        <v>0.62604167032986902</v>
      </c>
      <c r="E634">
        <v>2.9806474231008902E-3</v>
      </c>
      <c r="F634">
        <f>Tabla1[[#This Row],[Axial Force ]]/$L$12</f>
        <v>20.132303873697918</v>
      </c>
      <c r="G634">
        <f>Tabla1[[#This Row],[Axial Displacement ]]/$L$9</f>
        <v>7.7709002293830246E-3</v>
      </c>
      <c r="H634">
        <f>IF(Tabla1[[#This Row],[Axial Displacement Command ]]=D633,1,0)</f>
        <v>0</v>
      </c>
      <c r="I634" s="4">
        <f>IF(AND(Tabla1[[#This Row],[cic]]=1,(AND(H633=1,H635=0))),1,0)</f>
        <v>0</v>
      </c>
      <c r="J634" s="4">
        <f>Tabla1[[#This Row],[Pas]]+J633</f>
        <v>5</v>
      </c>
    </row>
    <row r="635" spans="1:10" hidden="1" x14ac:dyDescent="0.25">
      <c r="A635">
        <v>960.21868896484398</v>
      </c>
      <c r="B635">
        <v>0.62631367472931698</v>
      </c>
      <c r="C635">
        <v>3.6086439649807298E-3</v>
      </c>
      <c r="D635">
        <v>0.62270503258332599</v>
      </c>
      <c r="E635">
        <v>-6.1502367998400597E-4</v>
      </c>
      <c r="F635">
        <f>Tabla1[[#This Row],[Axial Force ]]/$L$12</f>
        <v>20.004556020100917</v>
      </c>
      <c r="G635">
        <f>Tabla1[[#This Row],[Axial Displacement ]]/$L$9</f>
        <v>7.7322675892508271E-3</v>
      </c>
      <c r="H635">
        <f>IF(Tabla1[[#This Row],[Axial Displacement Command ]]=D634,1,0)</f>
        <v>0</v>
      </c>
      <c r="I635" s="4">
        <f>IF(AND(Tabla1[[#This Row],[cic]]=1,(AND(H634=1,H636=0))),1,0)</f>
        <v>0</v>
      </c>
      <c r="J635" s="4">
        <f>Tabla1[[#This Row],[Pas]]+J634</f>
        <v>5</v>
      </c>
    </row>
    <row r="636" spans="1:10" hidden="1" x14ac:dyDescent="0.25">
      <c r="A636">
        <v>950.40142822265602</v>
      </c>
      <c r="B636">
        <v>0.62207219889387499</v>
      </c>
      <c r="C636">
        <v>2.7037858671974399E-3</v>
      </c>
      <c r="D636">
        <v>0.61936845304444399</v>
      </c>
      <c r="E636">
        <v>-4.9704408411344004E-4</v>
      </c>
      <c r="F636">
        <f>Tabla1[[#This Row],[Axial Force ]]/$L$12</f>
        <v>19.800029754638668</v>
      </c>
      <c r="G636">
        <f>Tabla1[[#This Row],[Axial Displacement ]]/$L$9</f>
        <v>7.6799036900478393E-3</v>
      </c>
      <c r="H636">
        <f>IF(Tabla1[[#This Row],[Axial Displacement Command ]]=D635,1,0)</f>
        <v>0</v>
      </c>
      <c r="I636" s="4">
        <f>IF(AND(Tabla1[[#This Row],[cic]]=1,(AND(H635=1,H637=0))),1,0)</f>
        <v>0</v>
      </c>
      <c r="J636" s="4">
        <f>Tabla1[[#This Row],[Pas]]+J635</f>
        <v>5</v>
      </c>
    </row>
    <row r="637" spans="1:10" hidden="1" x14ac:dyDescent="0.25">
      <c r="A637">
        <v>942.70983886718795</v>
      </c>
      <c r="B637">
        <v>0.61794876819476496</v>
      </c>
      <c r="C637">
        <v>1.91688536688162E-3</v>
      </c>
      <c r="D637">
        <v>0.61603187350556299</v>
      </c>
      <c r="E637">
        <v>3.4444397556399102E-4</v>
      </c>
      <c r="F637">
        <f>Tabla1[[#This Row],[Axial Force ]]/$L$12</f>
        <v>19.639788309733081</v>
      </c>
      <c r="G637">
        <f>Tabla1[[#This Row],[Axial Displacement ]]/$L$9</f>
        <v>7.6289971382069747E-3</v>
      </c>
      <c r="H637">
        <f>IF(Tabla1[[#This Row],[Axial Displacement Command ]]=D636,1,0)</f>
        <v>0</v>
      </c>
      <c r="I637" s="4">
        <f>IF(AND(Tabla1[[#This Row],[cic]]=1,(AND(H636=1,H638=0))),1,0)</f>
        <v>0</v>
      </c>
      <c r="J637" s="4">
        <f>Tabla1[[#This Row],[Pas]]+J636</f>
        <v>5</v>
      </c>
    </row>
    <row r="638" spans="1:10" hidden="1" x14ac:dyDescent="0.25">
      <c r="A638">
        <v>934.62432861328102</v>
      </c>
      <c r="B638">
        <v>0.61417935648933097</v>
      </c>
      <c r="C638">
        <v>1.4840960602668901E-3</v>
      </c>
      <c r="D638">
        <v>0.61269529396668099</v>
      </c>
      <c r="E638">
        <v>1.6454253000119899E-3</v>
      </c>
      <c r="F638">
        <f>Tabla1[[#This Row],[Axial Force ]]/$L$12</f>
        <v>19.471340179443356</v>
      </c>
      <c r="G638">
        <f>Tabla1[[#This Row],[Axial Displacement ]]/$L$9</f>
        <v>7.5824611912263086E-3</v>
      </c>
      <c r="H638">
        <f>IF(Tabla1[[#This Row],[Axial Displacement Command ]]=D637,1,0)</f>
        <v>0</v>
      </c>
      <c r="I638" s="4">
        <f>IF(AND(Tabla1[[#This Row],[cic]]=1,(AND(H637=1,H639=0))),1,0)</f>
        <v>0</v>
      </c>
      <c r="J638" s="4">
        <f>Tabla1[[#This Row],[Pas]]+J637</f>
        <v>5</v>
      </c>
    </row>
    <row r="639" spans="1:10" hidden="1" x14ac:dyDescent="0.25">
      <c r="A639">
        <v>927.50537109375</v>
      </c>
      <c r="B639">
        <v>0.61159732285887003</v>
      </c>
      <c r="C639">
        <v>2.2386311684385899E-3</v>
      </c>
      <c r="D639">
        <v>0.60935865622013796</v>
      </c>
      <c r="E639">
        <v>2.4929415758379002E-3</v>
      </c>
      <c r="F639">
        <f>Tabla1[[#This Row],[Axial Force ]]/$L$12</f>
        <v>19.323028564453125</v>
      </c>
      <c r="G639">
        <f>Tabla1[[#This Row],[Axial Displacement ]]/$L$9</f>
        <v>7.5505842328255557E-3</v>
      </c>
      <c r="H639">
        <f>IF(Tabla1[[#This Row],[Axial Displacement Command ]]=D638,1,0)</f>
        <v>0</v>
      </c>
      <c r="I639" s="4">
        <f>IF(AND(Tabla1[[#This Row],[cic]]=1,(AND(H638=1,H640=0))),1,0)</f>
        <v>0</v>
      </c>
      <c r="J639" s="4">
        <f>Tabla1[[#This Row],[Pas]]+J638</f>
        <v>5</v>
      </c>
    </row>
    <row r="640" spans="1:10" hidden="1" x14ac:dyDescent="0.25">
      <c r="A640">
        <v>920.762451171875</v>
      </c>
      <c r="B640">
        <v>0.60912966728210405</v>
      </c>
      <c r="C640">
        <v>3.1075478545972098E-3</v>
      </c>
      <c r="D640">
        <v>0.60602213488891699</v>
      </c>
      <c r="E640">
        <v>1.58547732098668E-3</v>
      </c>
      <c r="F640">
        <f>Tabla1[[#This Row],[Axial Force ]]/$L$12</f>
        <v>19.18255106608073</v>
      </c>
      <c r="G640">
        <f>Tabla1[[#This Row],[Axial Displacement ]]/$L$9</f>
        <v>7.5201193491617781E-3</v>
      </c>
      <c r="H640">
        <f>IF(Tabla1[[#This Row],[Axial Displacement Command ]]=D639,1,0)</f>
        <v>0</v>
      </c>
      <c r="I640" s="4">
        <f>IF(AND(Tabla1[[#This Row],[cic]]=1,(AND(H639=1,H641=0))),1,0)</f>
        <v>0</v>
      </c>
      <c r="J640" s="4">
        <f>Tabla1[[#This Row],[Pas]]+J639</f>
        <v>5</v>
      </c>
    </row>
    <row r="641" spans="1:10" hidden="1" x14ac:dyDescent="0.25">
      <c r="A641">
        <v>914.08837890625</v>
      </c>
      <c r="B641">
        <v>0.60534593649208501</v>
      </c>
      <c r="C641">
        <v>2.6604532195051399E-3</v>
      </c>
      <c r="D641">
        <v>0.60268549714237496</v>
      </c>
      <c r="E641">
        <v>2.9926181923656302E-3</v>
      </c>
      <c r="F641">
        <f>Tabla1[[#This Row],[Axial Force ]]/$L$12</f>
        <v>19.043507893880207</v>
      </c>
      <c r="G641">
        <f>Tabla1[[#This Row],[Axial Displacement ]]/$L$9</f>
        <v>7.4734066233590746E-3</v>
      </c>
      <c r="H641">
        <f>IF(Tabla1[[#This Row],[Axial Displacement Command ]]=D640,1,0)</f>
        <v>0</v>
      </c>
      <c r="I641" s="4">
        <f>IF(AND(Tabla1[[#This Row],[cic]]=1,(AND(H640=1,H642=0))),1,0)</f>
        <v>0</v>
      </c>
      <c r="J641" s="4">
        <f>Tabla1[[#This Row],[Pas]]+J640</f>
        <v>5</v>
      </c>
    </row>
    <row r="642" spans="1:10" hidden="1" x14ac:dyDescent="0.25">
      <c r="A642">
        <v>907.16607666015602</v>
      </c>
      <c r="B642">
        <v>0.60164451133459795</v>
      </c>
      <c r="C642">
        <v>1.64449215844797E-3</v>
      </c>
      <c r="D642">
        <v>0.60000002849847101</v>
      </c>
      <c r="E642">
        <v>3.14249405164446E-3</v>
      </c>
      <c r="F642">
        <f>Tabla1[[#This Row],[Axial Force ]]/$L$12</f>
        <v>18.89929326375325</v>
      </c>
      <c r="G642">
        <f>Tabla1[[#This Row],[Axial Displacement ]]/$L$9</f>
        <v>7.4277100164765178E-3</v>
      </c>
      <c r="H642">
        <f>IF(Tabla1[[#This Row],[Axial Displacement Command ]]=D641,1,0)</f>
        <v>0</v>
      </c>
      <c r="I642" s="4">
        <f>IF(AND(Tabla1[[#This Row],[cic]]=1,(AND(H641=1,H643=0))),1,0)</f>
        <v>0</v>
      </c>
      <c r="J642" s="4">
        <f>Tabla1[[#This Row],[Pas]]+J641</f>
        <v>5</v>
      </c>
    </row>
    <row r="643" spans="1:10" hidden="1" x14ac:dyDescent="0.25">
      <c r="A643">
        <v>904.25695800781295</v>
      </c>
      <c r="B643">
        <v>0.59989927103743002</v>
      </c>
      <c r="C643">
        <v>1.00731853081015E-4</v>
      </c>
      <c r="D643">
        <v>0.60000002849847101</v>
      </c>
      <c r="E643">
        <v>2.8255728921067198E-3</v>
      </c>
      <c r="F643">
        <f>Tabla1[[#This Row],[Axial Force ]]/$L$12</f>
        <v>18.838686625162769</v>
      </c>
      <c r="G643">
        <f>Tabla1[[#This Row],[Axial Displacement ]]/$L$9</f>
        <v>7.4061638399682715E-3</v>
      </c>
      <c r="H643">
        <f>IF(Tabla1[[#This Row],[Axial Displacement Command ]]=D642,1,0)</f>
        <v>1</v>
      </c>
      <c r="I643" s="4">
        <f>IF(AND(Tabla1[[#This Row],[cic]]=1,(AND(H642=1,H644=0))),1,0)</f>
        <v>0</v>
      </c>
      <c r="J643" s="4">
        <f>Tabla1[[#This Row],[Pas]]+J642</f>
        <v>5</v>
      </c>
    </row>
    <row r="644" spans="1:10" hidden="1" x14ac:dyDescent="0.25">
      <c r="A644">
        <v>905.3291015625</v>
      </c>
      <c r="B644">
        <v>0.60013891197740998</v>
      </c>
      <c r="C644">
        <v>1.38878817779187E-4</v>
      </c>
      <c r="D644">
        <v>0.60000002849847101</v>
      </c>
      <c r="E644">
        <v>-8.77952004429972E-4</v>
      </c>
      <c r="F644">
        <f>Tabla1[[#This Row],[Axial Force ]]/$L$12</f>
        <v>18.86102294921875</v>
      </c>
      <c r="G644">
        <f>Tabla1[[#This Row],[Axial Displacement ]]/$L$9</f>
        <v>7.4091223700914815E-3</v>
      </c>
      <c r="H644">
        <f>IF(Tabla1[[#This Row],[Axial Displacement Command ]]=D643,1,0)</f>
        <v>1</v>
      </c>
      <c r="I644" s="4">
        <f>IF(AND(Tabla1[[#This Row],[cic]]=1,(AND(H643=1,H645=0))),1,0)</f>
        <v>0</v>
      </c>
      <c r="J644" s="4">
        <f>Tabla1[[#This Row],[Pas]]+J643</f>
        <v>5</v>
      </c>
    </row>
    <row r="645" spans="1:10" hidden="1" x14ac:dyDescent="0.25">
      <c r="A645">
        <v>906.77557373046898</v>
      </c>
      <c r="B645">
        <v>0.60067174490541198</v>
      </c>
      <c r="C645">
        <v>6.7174437390349296E-4</v>
      </c>
      <c r="D645">
        <v>0.60000002849847101</v>
      </c>
      <c r="E645">
        <v>1.1567746014406999E-3</v>
      </c>
      <c r="F645">
        <f>Tabla1[[#This Row],[Axial Force ]]/$L$12</f>
        <v>18.891157786051437</v>
      </c>
      <c r="G645">
        <f>Tabla1[[#This Row],[Axial Displacement ]]/$L$9</f>
        <v>7.4157005543878021E-3</v>
      </c>
      <c r="H645">
        <f>IF(Tabla1[[#This Row],[Axial Displacement Command ]]=D644,1,0)</f>
        <v>1</v>
      </c>
      <c r="I645" s="4">
        <f>IF(AND(Tabla1[[#This Row],[cic]]=1,(AND(H644=1,H646=0))),1,0)</f>
        <v>0</v>
      </c>
      <c r="J645" s="4">
        <f>Tabla1[[#This Row],[Pas]]+J644</f>
        <v>5</v>
      </c>
    </row>
    <row r="646" spans="1:10" hidden="1" x14ac:dyDescent="0.25">
      <c r="A646">
        <v>909.76416015625</v>
      </c>
      <c r="B646">
        <v>0.60144066810607899</v>
      </c>
      <c r="C646">
        <v>1.4406442687686599E-3</v>
      </c>
      <c r="D646">
        <v>0.60000002849847101</v>
      </c>
      <c r="E646">
        <v>9.1347089892224198E-4</v>
      </c>
      <c r="F646">
        <f>Tabla1[[#This Row],[Axial Force ]]/$L$12</f>
        <v>18.953420003255207</v>
      </c>
      <c r="G646">
        <f>Tabla1[[#This Row],[Axial Displacement ]]/$L$9</f>
        <v>7.4251934334083822E-3</v>
      </c>
      <c r="H646">
        <f>IF(Tabla1[[#This Row],[Axial Displacement Command ]]=D645,1,0)</f>
        <v>1</v>
      </c>
      <c r="I646" s="4">
        <f>IF(AND(Tabla1[[#This Row],[cic]]=1,(AND(H645=1,H647=0))),1,0)</f>
        <v>0</v>
      </c>
      <c r="J646" s="4">
        <f>Tabla1[[#This Row],[Pas]]+J645</f>
        <v>5</v>
      </c>
    </row>
    <row r="647" spans="1:10" hidden="1" x14ac:dyDescent="0.25">
      <c r="A647">
        <v>909.29595947265602</v>
      </c>
      <c r="B647">
        <v>0.60087919700890802</v>
      </c>
      <c r="C647">
        <v>8.7916851043701204E-4</v>
      </c>
      <c r="D647">
        <v>0.60000002849847101</v>
      </c>
      <c r="E647">
        <v>2.74462252036756E-4</v>
      </c>
      <c r="F647">
        <f>Tabla1[[#This Row],[Axial Force ]]/$L$12</f>
        <v>18.943665822347</v>
      </c>
      <c r="G647">
        <f>Tabla1[[#This Row],[Axial Displacement ]]/$L$9</f>
        <v>7.4182616914679998E-3</v>
      </c>
      <c r="H647">
        <f>IF(Tabla1[[#This Row],[Axial Displacement Command ]]=D646,1,0)</f>
        <v>1</v>
      </c>
      <c r="I647" s="4">
        <f>IF(AND(Tabla1[[#This Row],[cic]]=1,(AND(H646=1,H648=0))),1,0)</f>
        <v>0</v>
      </c>
      <c r="J647" s="4">
        <f>Tabla1[[#This Row],[Pas]]+J646</f>
        <v>5</v>
      </c>
    </row>
    <row r="648" spans="1:10" hidden="1" x14ac:dyDescent="0.25">
      <c r="A648">
        <v>908.33056640625</v>
      </c>
      <c r="B648">
        <v>0.60096499510109402</v>
      </c>
      <c r="C648">
        <v>9.64999230745889E-4</v>
      </c>
      <c r="D648">
        <v>0.60000002849847101</v>
      </c>
      <c r="E648">
        <v>9.8437726592237595E-4</v>
      </c>
      <c r="F648">
        <f>Tabla1[[#This Row],[Axial Force ]]/$L$12</f>
        <v>18.923553466796875</v>
      </c>
      <c r="G648">
        <f>Tabla1[[#This Row],[Axial Displacement ]]/$L$9</f>
        <v>7.419320927174E-3</v>
      </c>
      <c r="H648">
        <f>IF(Tabla1[[#This Row],[Axial Displacement Command ]]=D647,1,0)</f>
        <v>1</v>
      </c>
      <c r="I648" s="4">
        <f>IF(AND(Tabla1[[#This Row],[cic]]=1,(AND(H647=1,H649=0))),1,0)</f>
        <v>0</v>
      </c>
      <c r="J648" s="4">
        <f>Tabla1[[#This Row],[Pas]]+J647</f>
        <v>5</v>
      </c>
    </row>
    <row r="649" spans="1:10" hidden="1" x14ac:dyDescent="0.25">
      <c r="A649">
        <v>908.75329589843795</v>
      </c>
      <c r="B649">
        <v>0.60011388268321797</v>
      </c>
      <c r="C649">
        <v>1.13844869531476E-4</v>
      </c>
      <c r="D649">
        <v>0.60000002849847101</v>
      </c>
      <c r="E649">
        <v>1.11301133642883E-4</v>
      </c>
      <c r="F649">
        <f>Tabla1[[#This Row],[Axial Force ]]/$L$12</f>
        <v>18.932360331217456</v>
      </c>
      <c r="G649">
        <f>Tabla1[[#This Row],[Axial Displacement ]]/$L$9</f>
        <v>7.408813366459481E-3</v>
      </c>
      <c r="H649">
        <f>IF(Tabla1[[#This Row],[Axial Displacement Command ]]=D648,1,0)</f>
        <v>1</v>
      </c>
      <c r="I649" s="4">
        <f>IF(AND(Tabla1[[#This Row],[cic]]=1,(AND(H648=1,H650=0))),1,0)</f>
        <v>0</v>
      </c>
      <c r="J649" s="4">
        <f>Tabla1[[#This Row],[Pas]]+J648</f>
        <v>5</v>
      </c>
    </row>
    <row r="650" spans="1:10" hidden="1" x14ac:dyDescent="0.25">
      <c r="A650">
        <v>909.5048828125</v>
      </c>
      <c r="B650">
        <v>0.60082552954554602</v>
      </c>
      <c r="C650">
        <v>8.2552435287652803E-4</v>
      </c>
      <c r="D650">
        <v>0.60000002849847101</v>
      </c>
      <c r="E650">
        <v>7.9439439559791903E-4</v>
      </c>
      <c r="F650">
        <f>Tabla1[[#This Row],[Axial Force ]]/$L$12</f>
        <v>18.948018391927082</v>
      </c>
      <c r="G650">
        <f>Tabla1[[#This Row],[Axial Displacement ]]/$L$9</f>
        <v>7.4175991301919262E-3</v>
      </c>
      <c r="H650">
        <f>IF(Tabla1[[#This Row],[Axial Displacement Command ]]=D649,1,0)</f>
        <v>1</v>
      </c>
      <c r="I650" s="4">
        <f>IF(AND(Tabla1[[#This Row],[cic]]=1,(AND(H649=1,H651=0))),1,0)</f>
        <v>0</v>
      </c>
      <c r="J650" s="4">
        <f>Tabla1[[#This Row],[Pas]]+J649</f>
        <v>5</v>
      </c>
    </row>
    <row r="651" spans="1:10" hidden="1" x14ac:dyDescent="0.25">
      <c r="A651">
        <v>910.26647949218795</v>
      </c>
      <c r="B651">
        <v>0.60075760120526001</v>
      </c>
      <c r="C651">
        <v>7.5757503736895203E-4</v>
      </c>
      <c r="D651">
        <v>0.60000002849847101</v>
      </c>
      <c r="E651">
        <v>1.3088780406178601E-3</v>
      </c>
      <c r="F651">
        <f>Tabla1[[#This Row],[Axial Force ]]/$L$12</f>
        <v>18.963884989420581</v>
      </c>
      <c r="G651">
        <f>Tabla1[[#This Row],[Axial Displacement ]]/$L$9</f>
        <v>7.4167605087069139E-3</v>
      </c>
      <c r="H651">
        <f>IF(Tabla1[[#This Row],[Axial Displacement Command ]]=D650,1,0)</f>
        <v>1</v>
      </c>
      <c r="I651" s="4">
        <f>IF(AND(Tabla1[[#This Row],[cic]]=1,(AND(H650=1,H652=0))),1,0)</f>
        <v>0</v>
      </c>
      <c r="J651" s="4">
        <f>Tabla1[[#This Row],[Pas]]+J650</f>
        <v>5</v>
      </c>
    </row>
    <row r="652" spans="1:10" hidden="1" x14ac:dyDescent="0.25">
      <c r="A652">
        <v>911.02728271484398</v>
      </c>
      <c r="B652">
        <v>0.60103653231635701</v>
      </c>
      <c r="C652">
        <v>1.0365247362642499E-3</v>
      </c>
      <c r="D652">
        <v>0.60000002849847101</v>
      </c>
      <c r="E652">
        <v>-2.1690602807211698E-3</v>
      </c>
      <c r="F652">
        <f>Tabla1[[#This Row],[Axial Force ]]/$L$12</f>
        <v>18.97973505655925</v>
      </c>
      <c r="G652">
        <f>Tabla1[[#This Row],[Axial Displacement ]]/$L$9</f>
        <v>7.4202041026710745E-3</v>
      </c>
      <c r="H652">
        <f>IF(Tabla1[[#This Row],[Axial Displacement Command ]]=D651,1,0)</f>
        <v>1</v>
      </c>
      <c r="I652" s="4">
        <f>IF(AND(Tabla1[[#This Row],[cic]]=1,(AND(H651=1,H653=0))),1,0)</f>
        <v>0</v>
      </c>
      <c r="J652" s="4">
        <f>Tabla1[[#This Row],[Pas]]+J651</f>
        <v>5</v>
      </c>
    </row>
    <row r="653" spans="1:10" hidden="1" x14ac:dyDescent="0.25">
      <c r="A653">
        <v>911.13409423828102</v>
      </c>
      <c r="B653">
        <v>0.60120108537375905</v>
      </c>
      <c r="C653">
        <v>1.2010335694867501E-3</v>
      </c>
      <c r="D653">
        <v>0.60000002849847101</v>
      </c>
      <c r="E653">
        <v>-1.21505735251048E-4</v>
      </c>
      <c r="F653">
        <f>Tabla1[[#This Row],[Axial Force ]]/$L$12</f>
        <v>18.981960296630856</v>
      </c>
      <c r="G653">
        <f>Tabla1[[#This Row],[Axial Displacement ]]/$L$9</f>
        <v>7.4222356218982596E-3</v>
      </c>
      <c r="H653">
        <f>IF(Tabla1[[#This Row],[Axial Displacement Command ]]=D652,1,0)</f>
        <v>1</v>
      </c>
      <c r="I653" s="4">
        <f>IF(AND(Tabla1[[#This Row],[cic]]=1,(AND(H652=1,H654=0))),1,0)</f>
        <v>0</v>
      </c>
      <c r="J653" s="4">
        <f>Tabla1[[#This Row],[Pas]]+J652</f>
        <v>5</v>
      </c>
    </row>
    <row r="654" spans="1:10" hidden="1" x14ac:dyDescent="0.25">
      <c r="A654">
        <v>911.42816162109398</v>
      </c>
      <c r="B654">
        <v>0.600242638029158</v>
      </c>
      <c r="C654">
        <v>2.4259091446765499E-4</v>
      </c>
      <c r="D654">
        <v>0.60000002849847101</v>
      </c>
      <c r="E654">
        <v>4.6532304054380802E-4</v>
      </c>
      <c r="F654">
        <f>Tabla1[[#This Row],[Axial Force ]]/$L$12</f>
        <v>18.988086700439457</v>
      </c>
      <c r="G654">
        <f>Tabla1[[#This Row],[Axial Displacement ]]/$L$9</f>
        <v>7.4104029386315804E-3</v>
      </c>
      <c r="H654">
        <f>IF(Tabla1[[#This Row],[Axial Displacement Command ]]=D653,1,0)</f>
        <v>1</v>
      </c>
      <c r="I654" s="4">
        <f>IF(AND(Tabla1[[#This Row],[cic]]=1,(AND(H653=1,H655=0))),1,0)</f>
        <v>0</v>
      </c>
      <c r="J654" s="4">
        <f>Tabla1[[#This Row],[Pas]]+J653</f>
        <v>5</v>
      </c>
    </row>
    <row r="655" spans="1:10" hidden="1" x14ac:dyDescent="0.25">
      <c r="A655">
        <v>911.9736328125</v>
      </c>
      <c r="B655">
        <v>0.60157297411933497</v>
      </c>
      <c r="C655">
        <v>1.5729665392427701E-3</v>
      </c>
      <c r="D655">
        <v>0.60000002849847101</v>
      </c>
      <c r="E655">
        <v>1.4178522178554E-3</v>
      </c>
      <c r="F655">
        <f>Tabla1[[#This Row],[Axial Force ]]/$L$12</f>
        <v>18.99945068359375</v>
      </c>
      <c r="G655">
        <f>Tabla1[[#This Row],[Axial Displacement ]]/$L$9</f>
        <v>7.4268268409794442E-3</v>
      </c>
      <c r="H655">
        <f>IF(Tabla1[[#This Row],[Axial Displacement Command ]]=D654,1,0)</f>
        <v>1</v>
      </c>
      <c r="I655" s="4">
        <f>IF(AND(Tabla1[[#This Row],[cic]]=1,(AND(H654=1,H656=0))),1,0)</f>
        <v>0</v>
      </c>
      <c r="J655" s="4">
        <f>Tabla1[[#This Row],[Pas]]+J654</f>
        <v>5</v>
      </c>
    </row>
    <row r="656" spans="1:10" hidden="1" x14ac:dyDescent="0.25">
      <c r="A656">
        <v>912.246826171875</v>
      </c>
      <c r="B656">
        <v>0.60047506121918603</v>
      </c>
      <c r="C656">
        <v>4.7504900635431102E-4</v>
      </c>
      <c r="D656">
        <v>0.60000002849847101</v>
      </c>
      <c r="E656">
        <v>1.91908861779666E-3</v>
      </c>
      <c r="F656">
        <f>Tabla1[[#This Row],[Axial Force ]]/$L$12</f>
        <v>19.005142211914063</v>
      </c>
      <c r="G656">
        <f>Tabla1[[#This Row],[Axial Displacement ]]/$L$9</f>
        <v>7.4132723607306921E-3</v>
      </c>
      <c r="H656">
        <f>IF(Tabla1[[#This Row],[Axial Displacement Command ]]=D655,1,0)</f>
        <v>1</v>
      </c>
      <c r="I656" s="4">
        <f>IF(AND(Tabla1[[#This Row],[cic]]=1,(AND(H655=1,H657=0))),1,0)</f>
        <v>0</v>
      </c>
      <c r="J656" s="4">
        <f>Tabla1[[#This Row],[Pas]]+J655</f>
        <v>5</v>
      </c>
    </row>
    <row r="657" spans="1:10" hidden="1" x14ac:dyDescent="0.25">
      <c r="A657">
        <v>912.68609619140602</v>
      </c>
      <c r="B657">
        <v>0.60098292306065604</v>
      </c>
      <c r="C657">
        <v>9.828805787037711E-4</v>
      </c>
      <c r="D657">
        <v>0.60000002849847101</v>
      </c>
      <c r="E657">
        <v>2.8657179882429799E-3</v>
      </c>
      <c r="F657">
        <f>Tabla1[[#This Row],[Axial Force ]]/$L$12</f>
        <v>19.014293670654293</v>
      </c>
      <c r="G657">
        <f>Tabla1[[#This Row],[Axial Displacement ]]/$L$9</f>
        <v>7.4195422600080996E-3</v>
      </c>
      <c r="H657">
        <f>IF(Tabla1[[#This Row],[Axial Displacement Command ]]=D656,1,0)</f>
        <v>1</v>
      </c>
      <c r="I657" s="4">
        <f>IF(AND(Tabla1[[#This Row],[cic]]=1,(AND(H656=1,H658=0))),1,0)</f>
        <v>0</v>
      </c>
      <c r="J657" s="4">
        <f>Tabla1[[#This Row],[Pas]]+J656</f>
        <v>5</v>
      </c>
    </row>
    <row r="658" spans="1:10" hidden="1" x14ac:dyDescent="0.25">
      <c r="A658">
        <v>912.63555908203102</v>
      </c>
      <c r="B658">
        <v>0.60043932171538505</v>
      </c>
      <c r="C658">
        <v>4.3928622517341902E-4</v>
      </c>
      <c r="D658">
        <v>0.60000002849847101</v>
      </c>
      <c r="E658">
        <v>5.22488392107334E-4</v>
      </c>
      <c r="F658">
        <f>Tabla1[[#This Row],[Axial Force ]]/$L$12</f>
        <v>19.013240814208981</v>
      </c>
      <c r="G658">
        <f>Tabla1[[#This Row],[Axial Displacement ]]/$L$9</f>
        <v>7.4128311322887042E-3</v>
      </c>
      <c r="H658">
        <f>IF(Tabla1[[#This Row],[Axial Displacement Command ]]=D657,1,0)</f>
        <v>1</v>
      </c>
      <c r="I658" s="4">
        <f>IF(AND(Tabla1[[#This Row],[cic]]=1,(AND(H657=1,H659=0))),1,0)</f>
        <v>0</v>
      </c>
      <c r="J658" s="4">
        <f>Tabla1[[#This Row],[Pas]]+J657</f>
        <v>5</v>
      </c>
    </row>
    <row r="659" spans="1:10" hidden="1" x14ac:dyDescent="0.25">
      <c r="A659">
        <v>913.518310546875</v>
      </c>
      <c r="B659">
        <v>0.60085771838203095</v>
      </c>
      <c r="C659">
        <v>8.5771085878150199E-4</v>
      </c>
      <c r="D659">
        <v>0.60000002849847101</v>
      </c>
      <c r="E659">
        <v>2.0129252789047301E-3</v>
      </c>
      <c r="F659">
        <f>Tabla1[[#This Row],[Axial Force ]]/$L$12</f>
        <v>19.031631469726563</v>
      </c>
      <c r="G659">
        <f>Tabla1[[#This Row],[Axial Displacement ]]/$L$9</f>
        <v>7.4179965232349498E-3</v>
      </c>
      <c r="H659">
        <f>IF(Tabla1[[#This Row],[Axial Displacement Command ]]=D658,1,0)</f>
        <v>1</v>
      </c>
      <c r="I659" s="4">
        <f>IF(AND(Tabla1[[#This Row],[cic]]=1,(AND(H658=1,H660=0))),1,0)</f>
        <v>0</v>
      </c>
      <c r="J659" s="4">
        <f>Tabla1[[#This Row],[Pas]]+J658</f>
        <v>5</v>
      </c>
    </row>
    <row r="660" spans="1:10" hidden="1" x14ac:dyDescent="0.25">
      <c r="A660">
        <v>914.61767578125</v>
      </c>
      <c r="B660">
        <v>0.60112593928351998</v>
      </c>
      <c r="C660">
        <v>1.12593170342734E-3</v>
      </c>
      <c r="D660">
        <v>0.60000002849847101</v>
      </c>
      <c r="E660" s="2">
        <v>4.7480753551099001E-5</v>
      </c>
      <c r="F660">
        <f>Tabla1[[#This Row],[Axial Force ]]/$L$12</f>
        <v>19.054534912109375</v>
      </c>
      <c r="G660">
        <f>Tabla1[[#This Row],[Axial Displacement ]]/$L$9</f>
        <v>7.4213078923891359E-3</v>
      </c>
      <c r="H660">
        <f>IF(Tabla1[[#This Row],[Axial Displacement Command ]]=D659,1,0)</f>
        <v>1</v>
      </c>
      <c r="I660" s="4">
        <f>IF(AND(Tabla1[[#This Row],[cic]]=1,(AND(H659=1,H661=0))),1,0)</f>
        <v>0</v>
      </c>
      <c r="J660" s="4">
        <f>Tabla1[[#This Row],[Pas]]+J659</f>
        <v>5</v>
      </c>
    </row>
    <row r="661" spans="1:10" hidden="1" x14ac:dyDescent="0.25">
      <c r="A661">
        <v>914.43878173828102</v>
      </c>
      <c r="B661">
        <v>0.60091854538768497</v>
      </c>
      <c r="C661">
        <v>9.1850756689382295E-4</v>
      </c>
      <c r="D661">
        <v>0.60000002849847101</v>
      </c>
      <c r="E661">
        <v>6.4447613112861301E-4</v>
      </c>
      <c r="F661">
        <f>Tabla1[[#This Row],[Axial Force ]]/$L$12</f>
        <v>19.050807952880856</v>
      </c>
      <c r="G661">
        <f>Tabla1[[#This Row],[Axial Displacement ]]/$L$9</f>
        <v>7.4187474739220369E-3</v>
      </c>
      <c r="H661">
        <f>IF(Tabla1[[#This Row],[Axial Displacement Command ]]=D660,1,0)</f>
        <v>1</v>
      </c>
      <c r="I661" s="4">
        <f>IF(AND(Tabla1[[#This Row],[cic]]=1,(AND(H660=1,H662=0))),1,0)</f>
        <v>1</v>
      </c>
      <c r="J661" s="4">
        <f>Tabla1[[#This Row],[Pas]]+J660</f>
        <v>6</v>
      </c>
    </row>
    <row r="662" spans="1:10" hidden="1" x14ac:dyDescent="0.25">
      <c r="A662">
        <v>917.108154296875</v>
      </c>
      <c r="B662">
        <v>0.60159800341352798</v>
      </c>
      <c r="C662">
        <v>1.9990204691566799E-3</v>
      </c>
      <c r="D662">
        <v>0.60359702911227897</v>
      </c>
      <c r="E662">
        <v>2.76892160400166E-3</v>
      </c>
      <c r="F662">
        <f>Tabla1[[#This Row],[Axial Force ]]/$L$12</f>
        <v>19.106419881184895</v>
      </c>
      <c r="G662">
        <f>Tabla1[[#This Row],[Axial Displacement ]]/$L$9</f>
        <v>7.4271358446114568E-3</v>
      </c>
      <c r="H662">
        <f>IF(Tabla1[[#This Row],[Axial Displacement Command ]]=D661,1,0)</f>
        <v>0</v>
      </c>
      <c r="I662" s="4">
        <f>IF(AND(Tabla1[[#This Row],[cic]]=1,(AND(H661=1,H663=0))),1,0)</f>
        <v>0</v>
      </c>
      <c r="J662" s="4">
        <f>Tabla1[[#This Row],[Pas]]+J661</f>
        <v>6</v>
      </c>
    </row>
    <row r="663" spans="1:10" hidden="1" x14ac:dyDescent="0.25">
      <c r="A663">
        <v>924.3154296875</v>
      </c>
      <c r="B663">
        <v>0.60365436365827896</v>
      </c>
      <c r="C663">
        <v>3.2792090678412898E-3</v>
      </c>
      <c r="D663">
        <v>0.60693360865116097</v>
      </c>
      <c r="E663">
        <v>1.12484315195616E-4</v>
      </c>
      <c r="F663">
        <f>Tabla1[[#This Row],[Axial Force ]]/$L$12</f>
        <v>19.256571451822918</v>
      </c>
      <c r="G663">
        <f>Tabla1[[#This Row],[Axial Displacement ]]/$L$9</f>
        <v>7.452523008126901E-3</v>
      </c>
      <c r="H663">
        <f>IF(Tabla1[[#This Row],[Axial Displacement Command ]]=D662,1,0)</f>
        <v>0</v>
      </c>
      <c r="I663" s="4">
        <f>IF(AND(Tabla1[[#This Row],[cic]]=1,(AND(H662=1,H664=0))),1,0)</f>
        <v>0</v>
      </c>
      <c r="J663" s="4">
        <f>Tabla1[[#This Row],[Pas]]+J662</f>
        <v>6</v>
      </c>
    </row>
    <row r="664" spans="1:10" hidden="1" x14ac:dyDescent="0.25">
      <c r="A664">
        <v>931.22351074218795</v>
      </c>
      <c r="B664">
        <v>0.607516791205853</v>
      </c>
      <c r="C664">
        <v>2.7534365472092798E-3</v>
      </c>
      <c r="D664">
        <v>0.61027018819004297</v>
      </c>
      <c r="E664">
        <v>-3.99724967792281E-4</v>
      </c>
      <c r="F664">
        <f>Tabla1[[#This Row],[Axial Force ]]/$L$12</f>
        <v>19.400489807128917</v>
      </c>
      <c r="G664">
        <f>Tabla1[[#This Row],[Axial Displacement ]]/$L$9</f>
        <v>7.5002072988376916E-3</v>
      </c>
      <c r="H664">
        <f>IF(Tabla1[[#This Row],[Axial Displacement Command ]]=D663,1,0)</f>
        <v>0</v>
      </c>
      <c r="I664" s="4">
        <f>IF(AND(Tabla1[[#This Row],[cic]]=1,(AND(H663=1,H665=0))),1,0)</f>
        <v>0</v>
      </c>
      <c r="J664" s="4">
        <f>Tabla1[[#This Row],[Pas]]+J663</f>
        <v>6</v>
      </c>
    </row>
    <row r="665" spans="1:10" hidden="1" x14ac:dyDescent="0.25">
      <c r="A665">
        <v>937.86431884765602</v>
      </c>
      <c r="B665">
        <v>0.60995219973847303</v>
      </c>
      <c r="C665">
        <v>3.6545991406455899E-3</v>
      </c>
      <c r="D665">
        <v>0.613606825936586</v>
      </c>
      <c r="E665">
        <v>2.0798628952434201E-4</v>
      </c>
      <c r="F665">
        <f>Tabla1[[#This Row],[Axial Force ]]/$L$12</f>
        <v>19.538839975992833</v>
      </c>
      <c r="G665">
        <f>Tabla1[[#This Row],[Axial Displacement ]]/$L$9</f>
        <v>7.5302740708453461E-3</v>
      </c>
      <c r="H665">
        <f>IF(Tabla1[[#This Row],[Axial Displacement Command ]]=D664,1,0)</f>
        <v>0</v>
      </c>
      <c r="I665" s="4">
        <f>IF(AND(Tabla1[[#This Row],[cic]]=1,(AND(H664=1,H666=0))),1,0)</f>
        <v>0</v>
      </c>
      <c r="J665" s="4">
        <f>Tabla1[[#This Row],[Pas]]+J664</f>
        <v>6</v>
      </c>
    </row>
    <row r="666" spans="1:10" hidden="1" x14ac:dyDescent="0.25">
      <c r="A666">
        <v>945.17474365234398</v>
      </c>
      <c r="B666">
        <v>0.61384320724755503</v>
      </c>
      <c r="C666">
        <v>3.1001568459032599E-3</v>
      </c>
      <c r="D666">
        <v>0.61694334726780697</v>
      </c>
      <c r="E666">
        <v>5.4684301176166595E-4</v>
      </c>
      <c r="F666">
        <f>Tabla1[[#This Row],[Axial Force ]]/$L$12</f>
        <v>19.691140492757167</v>
      </c>
      <c r="G666">
        <f>Tabla1[[#This Row],[Axial Displacement ]]/$L$9</f>
        <v>7.5783112005870989E-3</v>
      </c>
      <c r="H666">
        <f>IF(Tabla1[[#This Row],[Axial Displacement Command ]]=D665,1,0)</f>
        <v>0</v>
      </c>
      <c r="I666" s="4">
        <f>IF(AND(Tabla1[[#This Row],[cic]]=1,(AND(H665=1,H667=0))),1,0)</f>
        <v>0</v>
      </c>
      <c r="J666" s="4">
        <f>Tabla1[[#This Row],[Pas]]+J665</f>
        <v>6</v>
      </c>
    </row>
    <row r="667" spans="1:10" hidden="1" x14ac:dyDescent="0.25">
      <c r="A667">
        <v>953.43450927734398</v>
      </c>
      <c r="B667">
        <v>0.61658979393541802</v>
      </c>
      <c r="C667">
        <v>3.6901831208524501E-3</v>
      </c>
      <c r="D667">
        <v>0.620279985014349</v>
      </c>
      <c r="E667">
        <v>-3.3762677276172299E-4</v>
      </c>
      <c r="F667">
        <f>Tabla1[[#This Row],[Axial Force ]]/$L$12</f>
        <v>19.863218943278</v>
      </c>
      <c r="G667">
        <f>Tabla1[[#This Row],[Axial Displacement ]]/$L$9</f>
        <v>7.612219678215037E-3</v>
      </c>
      <c r="H667">
        <f>IF(Tabla1[[#This Row],[Axial Displacement Command ]]=D666,1,0)</f>
        <v>0</v>
      </c>
      <c r="I667" s="4">
        <f>IF(AND(Tabla1[[#This Row],[cic]]=1,(AND(H666=1,H668=0))),1,0)</f>
        <v>0</v>
      </c>
      <c r="J667" s="4">
        <f>Tabla1[[#This Row],[Pas]]+J666</f>
        <v>6</v>
      </c>
    </row>
    <row r="668" spans="1:10" hidden="1" x14ac:dyDescent="0.25">
      <c r="A668">
        <v>964.48400878906295</v>
      </c>
      <c r="B668">
        <v>0.62215444631874595</v>
      </c>
      <c r="C668">
        <v>1.4621019772675899E-3</v>
      </c>
      <c r="D668">
        <v>0.623616564553231</v>
      </c>
      <c r="E668">
        <v>1.2266438034203E-3</v>
      </c>
      <c r="F668">
        <f>Tabla1[[#This Row],[Axial Force ]]/$L$12</f>
        <v>20.093416849772144</v>
      </c>
      <c r="G668">
        <f>Tabla1[[#This Row],[Axial Displacement ]]/$L$9</f>
        <v>7.6809190903548881E-3</v>
      </c>
      <c r="H668">
        <f>IF(Tabla1[[#This Row],[Axial Displacement Command ]]=D667,1,0)</f>
        <v>0</v>
      </c>
      <c r="I668" s="4">
        <f>IF(AND(Tabla1[[#This Row],[cic]]=1,(AND(H667=1,H669=0))),1,0)</f>
        <v>0</v>
      </c>
      <c r="J668" s="4">
        <f>Tabla1[[#This Row],[Pas]]+J667</f>
        <v>6</v>
      </c>
    </row>
    <row r="669" spans="1:10" hidden="1" x14ac:dyDescent="0.25">
      <c r="A669">
        <v>976.00860595703102</v>
      </c>
      <c r="B669">
        <v>0.626792898401618</v>
      </c>
      <c r="C669">
        <v>1.602172829962E-4</v>
      </c>
      <c r="D669">
        <v>0.626953144092113</v>
      </c>
      <c r="E669">
        <v>2.0840552679146601E-3</v>
      </c>
      <c r="F669">
        <f>Tabla1[[#This Row],[Axial Force ]]/$L$12</f>
        <v>20.333512624104813</v>
      </c>
      <c r="G669">
        <f>Tabla1[[#This Row],[Axial Displacement ]]/$L$9</f>
        <v>7.7381839308841727E-3</v>
      </c>
      <c r="H669">
        <f>IF(Tabla1[[#This Row],[Axial Displacement Command ]]=D668,1,0)</f>
        <v>0</v>
      </c>
      <c r="I669" s="4">
        <f>IF(AND(Tabla1[[#This Row],[cic]]=1,(AND(H668=1,H670=0))),1,0)</f>
        <v>0</v>
      </c>
      <c r="J669" s="4">
        <f>Tabla1[[#This Row],[Pas]]+J668</f>
        <v>6</v>
      </c>
    </row>
    <row r="670" spans="1:10" hidden="1" x14ac:dyDescent="0.25">
      <c r="A670">
        <v>985.486572265625</v>
      </c>
      <c r="B670">
        <v>0.63040136592462703</v>
      </c>
      <c r="C670">
        <v>1.11639501199079E-4</v>
      </c>
      <c r="D670">
        <v>0.630289723630995</v>
      </c>
      <c r="E670">
        <v>1.3990307934364E-3</v>
      </c>
      <c r="F670">
        <f>Tabla1[[#This Row],[Axial Force ]]/$L$12</f>
        <v>20.530970255533855</v>
      </c>
      <c r="G670">
        <f>Tabla1[[#This Row],[Axial Displacement ]]/$L$9</f>
        <v>7.7827329126497168E-3</v>
      </c>
      <c r="H670">
        <f>IF(Tabla1[[#This Row],[Axial Displacement Command ]]=D669,1,0)</f>
        <v>0</v>
      </c>
      <c r="I670" s="4">
        <f>IF(AND(Tabla1[[#This Row],[cic]]=1,(AND(H669=1,H671=0))),1,0)</f>
        <v>0</v>
      </c>
      <c r="J670" s="4">
        <f>Tabla1[[#This Row],[Pas]]+J669</f>
        <v>6</v>
      </c>
    </row>
    <row r="671" spans="1:10" hidden="1" x14ac:dyDescent="0.25">
      <c r="A671">
        <v>993.38555908203102</v>
      </c>
      <c r="B671">
        <v>0.63350558048114203</v>
      </c>
      <c r="C671">
        <v>1.20759011679183E-4</v>
      </c>
      <c r="D671">
        <v>0.63362636137753703</v>
      </c>
      <c r="E671">
        <v>7.5714450531449995E-4</v>
      </c>
      <c r="F671">
        <f>Tabla1[[#This Row],[Axial Force ]]/$L$12</f>
        <v>20.695532480875645</v>
      </c>
      <c r="G671">
        <f>Tabla1[[#This Row],[Axial Displacement ]]/$L$9</f>
        <v>7.8210565491499007E-3</v>
      </c>
      <c r="H671">
        <f>IF(Tabla1[[#This Row],[Axial Displacement Command ]]=D670,1,0)</f>
        <v>0</v>
      </c>
      <c r="I671" s="4">
        <f>IF(AND(Tabla1[[#This Row],[cic]]=1,(AND(H670=1,H672=0))),1,0)</f>
        <v>0</v>
      </c>
      <c r="J671" s="4">
        <f>Tabla1[[#This Row],[Pas]]+J670</f>
        <v>6</v>
      </c>
    </row>
    <row r="672" spans="1:10" hidden="1" x14ac:dyDescent="0.25">
      <c r="A672">
        <v>1000.23248291016</v>
      </c>
      <c r="B672">
        <v>0.63638092251494505</v>
      </c>
      <c r="C672">
        <v>5.8197974794893504E-4</v>
      </c>
      <c r="D672">
        <v>0.636962882708758</v>
      </c>
      <c r="E672">
        <v>1.6503785218446899E-3</v>
      </c>
      <c r="F672">
        <f>Tabla1[[#This Row],[Axial Force ]]/$L$12</f>
        <v>20.838176727295</v>
      </c>
      <c r="G672">
        <f>Tabla1[[#This Row],[Axial Displacement ]]/$L$9</f>
        <v>7.8565545989499382E-3</v>
      </c>
      <c r="H672">
        <f>IF(Tabla1[[#This Row],[Axial Displacement Command ]]=D671,1,0)</f>
        <v>0</v>
      </c>
      <c r="I672" s="4">
        <f>IF(AND(Tabla1[[#This Row],[cic]]=1,(AND(H671=1,H673=0))),1,0)</f>
        <v>0</v>
      </c>
      <c r="J672" s="4">
        <f>Tabla1[[#This Row],[Pas]]+J671</f>
        <v>6</v>
      </c>
    </row>
    <row r="673" spans="1:10" hidden="1" x14ac:dyDescent="0.25">
      <c r="A673">
        <v>1005.73693847656</v>
      </c>
      <c r="B673">
        <v>0.63845160184428096</v>
      </c>
      <c r="C673">
        <v>1.84792281743285E-3</v>
      </c>
      <c r="D673">
        <v>0.64029952045530103</v>
      </c>
      <c r="E673">
        <v>-3.43833391980297E-4</v>
      </c>
      <c r="F673">
        <f>Tabla1[[#This Row],[Axial Force ]]/$L$12</f>
        <v>20.952852884928333</v>
      </c>
      <c r="G673">
        <f>Tabla1[[#This Row],[Axial Displacement ]]/$L$9</f>
        <v>7.8821185412874199E-3</v>
      </c>
      <c r="H673">
        <f>IF(Tabla1[[#This Row],[Axial Displacement Command ]]=D672,1,0)</f>
        <v>0</v>
      </c>
      <c r="I673" s="4">
        <f>IF(AND(Tabla1[[#This Row],[cic]]=1,(AND(H672=1,H674=0))),1,0)</f>
        <v>0</v>
      </c>
      <c r="J673" s="4">
        <f>Tabla1[[#This Row],[Pas]]+J672</f>
        <v>6</v>
      </c>
    </row>
    <row r="674" spans="1:10" hidden="1" x14ac:dyDescent="0.25">
      <c r="A674">
        <v>1012.18627929688</v>
      </c>
      <c r="B674">
        <v>0.64237834885716405</v>
      </c>
      <c r="C674">
        <v>1.25777717130404E-3</v>
      </c>
      <c r="D674">
        <v>0.64363609999418303</v>
      </c>
      <c r="E674">
        <v>9.808787808651691E-4</v>
      </c>
      <c r="F674">
        <f>Tabla1[[#This Row],[Axial Force ]]/$L$12</f>
        <v>21.087214152018333</v>
      </c>
      <c r="G674">
        <f>Tabla1[[#This Row],[Axial Displacement ]]/$L$9</f>
        <v>7.9305968994711606E-3</v>
      </c>
      <c r="H674">
        <f>IF(Tabla1[[#This Row],[Axial Displacement Command ]]=D673,1,0)</f>
        <v>0</v>
      </c>
      <c r="I674" s="4">
        <f>IF(AND(Tabla1[[#This Row],[cic]]=1,(AND(H673=1,H675=0))),1,0)</f>
        <v>0</v>
      </c>
      <c r="J674" s="4">
        <f>Tabla1[[#This Row],[Pas]]+J673</f>
        <v>6</v>
      </c>
    </row>
    <row r="675" spans="1:10" hidden="1" x14ac:dyDescent="0.25">
      <c r="A675">
        <v>1019.07434082031</v>
      </c>
      <c r="B675">
        <v>0.64404844306409403</v>
      </c>
      <c r="C675">
        <v>2.9242039545351898E-3</v>
      </c>
      <c r="D675">
        <v>0.64697267953306403</v>
      </c>
      <c r="E675">
        <v>1.4401559838006499E-3</v>
      </c>
      <c r="F675">
        <f>Tabla1[[#This Row],[Axial Force ]]/$L$12</f>
        <v>21.230715433756458</v>
      </c>
      <c r="G675">
        <f>Tabla1[[#This Row],[Axial Displacement ]]/$L$9</f>
        <v>7.9512153464702962E-3</v>
      </c>
      <c r="H675">
        <f>IF(Tabla1[[#This Row],[Axial Displacement Command ]]=D674,1,0)</f>
        <v>0</v>
      </c>
      <c r="I675" s="4">
        <f>IF(AND(Tabla1[[#This Row],[cic]]=1,(AND(H674=1,H676=0))),1,0)</f>
        <v>0</v>
      </c>
      <c r="J675" s="4">
        <f>Tabla1[[#This Row],[Pas]]+J674</f>
        <v>6</v>
      </c>
    </row>
    <row r="676" spans="1:10" hidden="1" x14ac:dyDescent="0.25">
      <c r="A676">
        <v>1024.63757324219</v>
      </c>
      <c r="B676">
        <v>0.646927335765213</v>
      </c>
      <c r="C676">
        <v>3.3819078453234401E-3</v>
      </c>
      <c r="D676">
        <v>0.65030925907194603</v>
      </c>
      <c r="E676">
        <v>2.5458666641498002E-3</v>
      </c>
      <c r="F676">
        <f>Tabla1[[#This Row],[Axial Force ]]/$L$12</f>
        <v>21.346616109212292</v>
      </c>
      <c r="G676">
        <f>Tabla1[[#This Row],[Axial Displacement ]]/$L$9</f>
        <v>7.9867572316692954E-3</v>
      </c>
      <c r="H676">
        <f>IF(Tabla1[[#This Row],[Axial Displacement Command ]]=D675,1,0)</f>
        <v>0</v>
      </c>
      <c r="I676" s="4">
        <f>IF(AND(Tabla1[[#This Row],[cic]]=1,(AND(H675=1,H677=0))),1,0)</f>
        <v>0</v>
      </c>
      <c r="J676" s="4">
        <f>Tabla1[[#This Row],[Pas]]+J675</f>
        <v>6</v>
      </c>
    </row>
    <row r="677" spans="1:10" hidden="1" x14ac:dyDescent="0.25">
      <c r="A677">
        <v>1032.61071777344</v>
      </c>
      <c r="B677">
        <v>0.65073964651673999</v>
      </c>
      <c r="C677">
        <v>2.9062032353977E-3</v>
      </c>
      <c r="D677">
        <v>0.65364589681848895</v>
      </c>
      <c r="E677">
        <v>2.9825841920683199E-3</v>
      </c>
      <c r="F677">
        <f>Tabla1[[#This Row],[Axial Force ]]/$L$12</f>
        <v>21.512723286946667</v>
      </c>
      <c r="G677">
        <f>Tabla1[[#This Row],[Axial Displacement ]]/$L$9</f>
        <v>8.033822796502962E-3</v>
      </c>
      <c r="H677">
        <f>IF(Tabla1[[#This Row],[Axial Displacement Command ]]=D676,1,0)</f>
        <v>0</v>
      </c>
      <c r="I677" s="4">
        <f>IF(AND(Tabla1[[#This Row],[cic]]=1,(AND(H676=1,H678=0))),1,0)</f>
        <v>0</v>
      </c>
      <c r="J677" s="4">
        <f>Tabla1[[#This Row],[Pas]]+J676</f>
        <v>6</v>
      </c>
    </row>
    <row r="678" spans="1:10" hidden="1" x14ac:dyDescent="0.25">
      <c r="A678">
        <v>1041.11437988281</v>
      </c>
      <c r="B678">
        <v>0.65289618214592304</v>
      </c>
      <c r="C678">
        <v>4.0862560126697601E-3</v>
      </c>
      <c r="D678">
        <v>0.65698241814971003</v>
      </c>
      <c r="E678">
        <v>2.0766508441738599E-3</v>
      </c>
      <c r="F678">
        <f>Tabla1[[#This Row],[Axial Force ]]/$L$12</f>
        <v>21.689882914225208</v>
      </c>
      <c r="G678">
        <f>Tabla1[[#This Row],[Axial Displacement ]]/$L$9</f>
        <v>8.0604466931595443E-3</v>
      </c>
      <c r="H678">
        <f>IF(Tabla1[[#This Row],[Axial Displacement Command ]]=D677,1,0)</f>
        <v>0</v>
      </c>
      <c r="I678" s="4">
        <f>IF(AND(Tabla1[[#This Row],[cic]]=1,(AND(H677=1,H679=0))),1,0)</f>
        <v>0</v>
      </c>
      <c r="J678" s="4">
        <f>Tabla1[[#This Row],[Pas]]+J677</f>
        <v>6</v>
      </c>
    </row>
    <row r="679" spans="1:10" hidden="1" x14ac:dyDescent="0.25">
      <c r="A679">
        <v>1049.56127929688</v>
      </c>
      <c r="B679">
        <v>0.65729854395613097</v>
      </c>
      <c r="C679">
        <v>3.0204653285181801E-3</v>
      </c>
      <c r="D679">
        <v>0.66031905589625195</v>
      </c>
      <c r="E679">
        <v>1.3853978089173301E-3</v>
      </c>
      <c r="F679">
        <f>Tabla1[[#This Row],[Axial Force ]]/$L$12</f>
        <v>21.865859985351666</v>
      </c>
      <c r="G679">
        <f>Tabla1[[#This Row],[Axial Displacement ]]/$L$9</f>
        <v>8.1147968389645806E-3</v>
      </c>
      <c r="H679">
        <f>IF(Tabla1[[#This Row],[Axial Displacement Command ]]=D678,1,0)</f>
        <v>0</v>
      </c>
      <c r="I679" s="4">
        <f>IF(AND(Tabla1[[#This Row],[cic]]=1,(AND(H678=1,H680=0))),1,0)</f>
        <v>0</v>
      </c>
      <c r="J679" s="4">
        <f>Tabla1[[#This Row],[Pas]]+J678</f>
        <v>6</v>
      </c>
    </row>
    <row r="680" spans="1:10" hidden="1" x14ac:dyDescent="0.25">
      <c r="A680">
        <v>1056.6748046875</v>
      </c>
      <c r="B680">
        <v>0.66107511520385698</v>
      </c>
      <c r="C680">
        <v>2.5805234145082098E-3</v>
      </c>
      <c r="D680">
        <v>0.66365563543513395</v>
      </c>
      <c r="E680">
        <v>6.1226580783113604E-4</v>
      </c>
      <c r="F680">
        <f>Tabla1[[#This Row],[Axial Force ]]/$L$12</f>
        <v>22.014058430989582</v>
      </c>
      <c r="G680">
        <f>Tabla1[[#This Row],[Axial Displacement ]]/$L$9</f>
        <v>8.1614211753562593E-3</v>
      </c>
      <c r="H680">
        <f>IF(Tabla1[[#This Row],[Axial Displacement Command ]]=D679,1,0)</f>
        <v>0</v>
      </c>
      <c r="I680" s="4">
        <f>IF(AND(Tabla1[[#This Row],[cic]]=1,(AND(H679=1,H681=0))),1,0)</f>
        <v>0</v>
      </c>
      <c r="J680" s="4">
        <f>Tabla1[[#This Row],[Pas]]+J679</f>
        <v>6</v>
      </c>
    </row>
    <row r="681" spans="1:10" hidden="1" x14ac:dyDescent="0.25">
      <c r="A681">
        <v>1064.10864257813</v>
      </c>
      <c r="B681">
        <v>0.66394329769536897</v>
      </c>
      <c r="C681">
        <v>3.0488968150166299E-3</v>
      </c>
      <c r="D681">
        <v>0.66699221497401595</v>
      </c>
      <c r="E681">
        <v>7.3329971428393005E-4</v>
      </c>
      <c r="F681">
        <f>Tabla1[[#This Row],[Axial Force ]]/$L$12</f>
        <v>22.168930053711041</v>
      </c>
      <c r="G681">
        <f>Tabla1[[#This Row],[Axial Displacement ]]/$L$9</f>
        <v>8.1968308357452963E-3</v>
      </c>
      <c r="H681">
        <f>IF(Tabla1[[#This Row],[Axial Displacement Command ]]=D680,1,0)</f>
        <v>0</v>
      </c>
      <c r="I681" s="4">
        <f>IF(AND(Tabla1[[#This Row],[cic]]=1,(AND(H680=1,H682=0))),1,0)</f>
        <v>0</v>
      </c>
      <c r="J681" s="4">
        <f>Tabla1[[#This Row],[Pas]]+J680</f>
        <v>6</v>
      </c>
    </row>
    <row r="682" spans="1:10" hidden="1" x14ac:dyDescent="0.25">
      <c r="A682">
        <v>1073.4482421875</v>
      </c>
      <c r="B682">
        <v>0.66780211636796605</v>
      </c>
      <c r="C682">
        <v>2.5267004275519901E-3</v>
      </c>
      <c r="D682">
        <v>0.67032879451289795</v>
      </c>
      <c r="E682">
        <v>3.8149605643411598E-3</v>
      </c>
      <c r="F682">
        <f>Tabla1[[#This Row],[Axial Force ]]/$L$12</f>
        <v>22.363505045572918</v>
      </c>
      <c r="G682">
        <f>Tabla1[[#This Row],[Axial Displacement ]]/$L$9</f>
        <v>8.2444705724440247E-3</v>
      </c>
      <c r="H682">
        <f>IF(Tabla1[[#This Row],[Axial Displacement Command ]]=D681,1,0)</f>
        <v>0</v>
      </c>
      <c r="I682" s="4">
        <f>IF(AND(Tabla1[[#This Row],[cic]]=1,(AND(H681=1,H683=0))),1,0)</f>
        <v>0</v>
      </c>
      <c r="J682" s="4">
        <f>Tabla1[[#This Row],[Pas]]+J681</f>
        <v>6</v>
      </c>
    </row>
    <row r="683" spans="1:10" hidden="1" x14ac:dyDescent="0.25">
      <c r="A683">
        <v>1080.39990234375</v>
      </c>
      <c r="B683">
        <v>0.67084195325151097</v>
      </c>
      <c r="C683">
        <v>2.82347195934562E-3</v>
      </c>
      <c r="D683">
        <v>0.67366543225943998</v>
      </c>
      <c r="E683">
        <v>2.8890806333947698E-3</v>
      </c>
      <c r="F683">
        <f>Tabla1[[#This Row],[Axial Force ]]/$L$12</f>
        <v>22.508331298828125</v>
      </c>
      <c r="G683">
        <f>Tabla1[[#This Row],[Axial Displacement ]]/$L$9</f>
        <v>8.2819994228581599E-3</v>
      </c>
      <c r="H683">
        <f>IF(Tabla1[[#This Row],[Axial Displacement Command ]]=D682,1,0)</f>
        <v>0</v>
      </c>
      <c r="I683" s="4">
        <f>IF(AND(Tabla1[[#This Row],[cic]]=1,(AND(H682=1,H684=0))),1,0)</f>
        <v>0</v>
      </c>
      <c r="J683" s="4">
        <f>Tabla1[[#This Row],[Pas]]+J682</f>
        <v>6</v>
      </c>
    </row>
    <row r="684" spans="1:10" hidden="1" x14ac:dyDescent="0.25">
      <c r="A684">
        <v>1088.03576660156</v>
      </c>
      <c r="B684">
        <v>0.67393900826573405</v>
      </c>
      <c r="C684">
        <v>3.0629635148216E-3</v>
      </c>
      <c r="D684">
        <v>0.67700195359066095</v>
      </c>
      <c r="E684">
        <v>1.77860806616081E-3</v>
      </c>
      <c r="F684">
        <f>Tabla1[[#This Row],[Axial Force ]]/$L$12</f>
        <v>22.667411804199165</v>
      </c>
      <c r="G684">
        <f>Tabla1[[#This Row],[Axial Displacement ]]/$L$9</f>
        <v>8.3202346699473347E-3</v>
      </c>
      <c r="H684">
        <f>IF(Tabla1[[#This Row],[Axial Displacement Command ]]=D683,1,0)</f>
        <v>0</v>
      </c>
      <c r="I684" s="4">
        <f>IF(AND(Tabla1[[#This Row],[cic]]=1,(AND(H683=1,H685=0))),1,0)</f>
        <v>0</v>
      </c>
      <c r="J684" s="4">
        <f>Tabla1[[#This Row],[Pas]]+J683</f>
        <v>6</v>
      </c>
    </row>
    <row r="685" spans="1:10" hidden="1" x14ac:dyDescent="0.25">
      <c r="A685">
        <v>1094.01550292969</v>
      </c>
      <c r="B685">
        <v>0.67711831070482698</v>
      </c>
      <c r="C685">
        <v>3.2202601687458801E-3</v>
      </c>
      <c r="D685">
        <v>0.68033853312954296</v>
      </c>
      <c r="E685">
        <v>2.12438271773863E-3</v>
      </c>
      <c r="F685">
        <f>Tabla1[[#This Row],[Axial Force ]]/$L$12</f>
        <v>22.791989644368542</v>
      </c>
      <c r="G685">
        <f>Tabla1[[#This Row],[Axial Displacement ]]/$L$9</f>
        <v>8.3594853173435436E-3</v>
      </c>
      <c r="H685">
        <f>IF(Tabla1[[#This Row],[Axial Displacement Command ]]=D684,1,0)</f>
        <v>0</v>
      </c>
      <c r="I685" s="4">
        <f>IF(AND(Tabla1[[#This Row],[cic]]=1,(AND(H684=1,H686=0))),1,0)</f>
        <v>0</v>
      </c>
      <c r="J685" s="4">
        <f>Tabla1[[#This Row],[Pas]]+J684</f>
        <v>6</v>
      </c>
    </row>
    <row r="686" spans="1:10" hidden="1" x14ac:dyDescent="0.25">
      <c r="A686">
        <v>1100.11645507813</v>
      </c>
      <c r="B686">
        <v>0.67980767926201202</v>
      </c>
      <c r="C686">
        <v>3.8675070754834498E-3</v>
      </c>
      <c r="D686">
        <v>0.68367517087608598</v>
      </c>
      <c r="E686">
        <v>-4.9074995331466198E-2</v>
      </c>
      <c r="F686">
        <f>Tabla1[[#This Row],[Axial Force ]]/$L$12</f>
        <v>22.919092814127708</v>
      </c>
      <c r="G686">
        <f>Tabla1[[#This Row],[Axial Displacement ]]/$L$9</f>
        <v>8.3926873982964455E-3</v>
      </c>
      <c r="H686">
        <f>IF(Tabla1[[#This Row],[Axial Displacement Command ]]=D685,1,0)</f>
        <v>0</v>
      </c>
      <c r="I686" s="4">
        <f>IF(AND(Tabla1[[#This Row],[cic]]=1,(AND(H685=1,H687=0))),1,0)</f>
        <v>0</v>
      </c>
      <c r="J686" s="4">
        <f>Tabla1[[#This Row],[Pas]]+J685</f>
        <v>6</v>
      </c>
    </row>
    <row r="687" spans="1:10" hidden="1" x14ac:dyDescent="0.25">
      <c r="A687">
        <v>1111.07312011719</v>
      </c>
      <c r="B687">
        <v>0.68476796150207497</v>
      </c>
      <c r="C687">
        <v>2.2437573079514602E-3</v>
      </c>
      <c r="D687">
        <v>0.68701169220730696</v>
      </c>
      <c r="E687">
        <v>1.76874675617E-3</v>
      </c>
      <c r="F687">
        <f>Tabla1[[#This Row],[Axial Force ]]/$L$12</f>
        <v>23.147356669108124</v>
      </c>
      <c r="G687">
        <f>Tabla1[[#This Row],[Axial Displacement ]]/$L$9</f>
        <v>8.4539254506429008E-3</v>
      </c>
      <c r="H687">
        <f>IF(Tabla1[[#This Row],[Axial Displacement Command ]]=D686,1,0)</f>
        <v>0</v>
      </c>
      <c r="I687" s="4">
        <f>IF(AND(Tabla1[[#This Row],[cic]]=1,(AND(H686=1,H688=0))),1,0)</f>
        <v>0</v>
      </c>
      <c r="J687" s="4">
        <f>Tabla1[[#This Row],[Pas]]+J686</f>
        <v>6</v>
      </c>
    </row>
    <row r="688" spans="1:10" hidden="1" x14ac:dyDescent="0.25">
      <c r="A688">
        <v>1122.91442871094</v>
      </c>
      <c r="B688">
        <v>0.68964244564995203</v>
      </c>
      <c r="C688">
        <v>7.0589783263130801E-4</v>
      </c>
      <c r="D688">
        <v>0.69034832995384898</v>
      </c>
      <c r="E688">
        <v>1.21762229809974E-3</v>
      </c>
      <c r="F688">
        <f>Tabla1[[#This Row],[Axial Force ]]/$L$12</f>
        <v>23.394050598144585</v>
      </c>
      <c r="G688">
        <f>Tabla1[[#This Row],[Axial Displacement ]]/$L$9</f>
        <v>8.5141042672833584E-3</v>
      </c>
      <c r="H688">
        <f>IF(Tabla1[[#This Row],[Axial Displacement Command ]]=D687,1,0)</f>
        <v>0</v>
      </c>
      <c r="I688" s="4">
        <f>IF(AND(Tabla1[[#This Row],[cic]]=1,(AND(H687=1,H689=0))),1,0)</f>
        <v>0</v>
      </c>
      <c r="J688" s="4">
        <f>Tabla1[[#This Row],[Pas]]+J687</f>
        <v>6</v>
      </c>
    </row>
    <row r="689" spans="1:10" hidden="1" x14ac:dyDescent="0.25">
      <c r="A689">
        <v>1130.44995117188</v>
      </c>
      <c r="B689">
        <v>0.69300056202337101</v>
      </c>
      <c r="C689">
        <v>6.8438055222941297E-4</v>
      </c>
      <c r="D689">
        <v>0.69368490949273098</v>
      </c>
      <c r="E689">
        <v>3.0406743007915802E-3</v>
      </c>
      <c r="F689">
        <f>Tabla1[[#This Row],[Axial Force ]]/$L$12</f>
        <v>23.551040649414166</v>
      </c>
      <c r="G689">
        <f>Tabla1[[#This Row],[Axial Displacement ]]/$L$9</f>
        <v>8.555562494115692E-3</v>
      </c>
      <c r="H689">
        <f>IF(Tabla1[[#This Row],[Axial Displacement Command ]]=D688,1,0)</f>
        <v>0</v>
      </c>
      <c r="I689" s="4">
        <f>IF(AND(Tabla1[[#This Row],[cic]]=1,(AND(H688=1,H690=0))),1,0)</f>
        <v>0</v>
      </c>
      <c r="J689" s="4">
        <f>Tabla1[[#This Row],[Pas]]+J688</f>
        <v>6</v>
      </c>
    </row>
    <row r="690" spans="1:10" hidden="1" x14ac:dyDescent="0.25">
      <c r="A690">
        <v>1136.91552734375</v>
      </c>
      <c r="B690">
        <v>0.69594028173014499</v>
      </c>
      <c r="C690">
        <v>1.0812282198458E-3</v>
      </c>
      <c r="D690">
        <v>0.69702148903161298</v>
      </c>
      <c r="E690">
        <v>5.0834482863137999E-3</v>
      </c>
      <c r="F690">
        <f>Tabla1[[#This Row],[Axial Force ]]/$L$12</f>
        <v>23.685740152994793</v>
      </c>
      <c r="G690">
        <f>Tabla1[[#This Row],[Axial Displacement ]]/$L$9</f>
        <v>8.5918553300017905E-3</v>
      </c>
      <c r="H690">
        <f>IF(Tabla1[[#This Row],[Axial Displacement Command ]]=D689,1,0)</f>
        <v>0</v>
      </c>
      <c r="I690" s="4">
        <f>IF(AND(Tabla1[[#This Row],[cic]]=1,(AND(H689=1,H691=0))),1,0)</f>
        <v>0</v>
      </c>
      <c r="J690" s="4">
        <f>Tabla1[[#This Row],[Pas]]+J689</f>
        <v>6</v>
      </c>
    </row>
    <row r="691" spans="1:10" hidden="1" x14ac:dyDescent="0.25">
      <c r="A691">
        <v>1144.21459960938</v>
      </c>
      <c r="B691">
        <v>0.69934484781697404</v>
      </c>
      <c r="C691">
        <v>1.0132193892786699E-3</v>
      </c>
      <c r="D691">
        <v>0.70035806857049498</v>
      </c>
      <c r="E691">
        <v>3.1080996905075201E-3</v>
      </c>
      <c r="F691">
        <f>Tabla1[[#This Row],[Axial Force ]]/$L$12</f>
        <v>23.837804158528751</v>
      </c>
      <c r="G691">
        <f>Tabla1[[#This Row],[Axial Displacement ]]/$L$9</f>
        <v>8.6338870100860984E-3</v>
      </c>
      <c r="H691">
        <f>IF(Tabla1[[#This Row],[Axial Displacement Command ]]=D690,1,0)</f>
        <v>0</v>
      </c>
      <c r="I691" s="4">
        <f>IF(AND(Tabla1[[#This Row],[cic]]=1,(AND(H690=1,H692=0))),1,0)</f>
        <v>0</v>
      </c>
      <c r="J691" s="4">
        <f>Tabla1[[#This Row],[Pas]]+J690</f>
        <v>6</v>
      </c>
    </row>
    <row r="692" spans="1:10" hidden="1" x14ac:dyDescent="0.25">
      <c r="A692">
        <v>1151.00695800781</v>
      </c>
      <c r="B692">
        <v>0.70210936246439803</v>
      </c>
      <c r="C692">
        <v>1.5853643162699899E-3</v>
      </c>
      <c r="D692">
        <v>0.70369470631703701</v>
      </c>
      <c r="E692">
        <v>3.5975640457763798E-3</v>
      </c>
      <c r="F692">
        <f>Tabla1[[#This Row],[Axial Force ]]/$L$12</f>
        <v>23.979311625162708</v>
      </c>
      <c r="G692">
        <f>Tabla1[[#This Row],[Axial Displacement ]]/$L$9</f>
        <v>8.6680168205481231E-3</v>
      </c>
      <c r="H692">
        <f>IF(Tabla1[[#This Row],[Axial Displacement Command ]]=D691,1,0)</f>
        <v>0</v>
      </c>
      <c r="I692" s="4">
        <f>IF(AND(Tabla1[[#This Row],[cic]]=1,(AND(H691=1,H693=0))),1,0)</f>
        <v>0</v>
      </c>
      <c r="J692" s="4">
        <f>Tabla1[[#This Row],[Pas]]+J691</f>
        <v>6</v>
      </c>
    </row>
    <row r="693" spans="1:10" hidden="1" x14ac:dyDescent="0.25">
      <c r="A693">
        <v>1156.62634277344</v>
      </c>
      <c r="B693">
        <v>0.70440885610878501</v>
      </c>
      <c r="C693">
        <v>2.6223658551316502E-3</v>
      </c>
      <c r="D693">
        <v>0.70703122764825799</v>
      </c>
      <c r="E693">
        <v>2.2190756681084202E-3</v>
      </c>
      <c r="F693">
        <f>Tabla1[[#This Row],[Axial Force ]]/$L$12</f>
        <v>24.096382141113335</v>
      </c>
      <c r="G693">
        <f>Tabla1[[#This Row],[Axial Displacement ]]/$L$9</f>
        <v>8.6964056309726551E-3</v>
      </c>
      <c r="H693">
        <f>IF(Tabla1[[#This Row],[Axial Displacement Command ]]=D692,1,0)</f>
        <v>0</v>
      </c>
      <c r="I693" s="4">
        <f>IF(AND(Tabla1[[#This Row],[cic]]=1,(AND(H692=1,H694=0))),1,0)</f>
        <v>0</v>
      </c>
      <c r="J693" s="4">
        <f>Tabla1[[#This Row],[Pas]]+J692</f>
        <v>6</v>
      </c>
    </row>
    <row r="694" spans="1:10" hidden="1" x14ac:dyDescent="0.25">
      <c r="A694">
        <v>1163.59509277344</v>
      </c>
      <c r="B694">
        <v>0.70779561065137397</v>
      </c>
      <c r="C694">
        <v>2.5722383725224102E-3</v>
      </c>
      <c r="D694">
        <v>0.71036786539480101</v>
      </c>
      <c r="E694">
        <v>-1.7484251202404299E-4</v>
      </c>
      <c r="F694">
        <f>Tabla1[[#This Row],[Axial Force ]]/$L$12</f>
        <v>24.241564432779999</v>
      </c>
      <c r="G694">
        <f>Tabla1[[#This Row],[Axial Displacement ]]/$L$9</f>
        <v>8.7382174154490618E-3</v>
      </c>
      <c r="H694">
        <f>IF(Tabla1[[#This Row],[Axial Displacement Command ]]=D693,1,0)</f>
        <v>0</v>
      </c>
      <c r="I694" s="4">
        <f>IF(AND(Tabla1[[#This Row],[cic]]=1,(AND(H693=1,H695=0))),1,0)</f>
        <v>0</v>
      </c>
      <c r="J694" s="4">
        <f>Tabla1[[#This Row],[Pas]]+J693</f>
        <v>6</v>
      </c>
    </row>
    <row r="695" spans="1:10" hidden="1" x14ac:dyDescent="0.25">
      <c r="A695">
        <v>1171.05810546875</v>
      </c>
      <c r="B695">
        <v>0.71123597444966402</v>
      </c>
      <c r="C695">
        <v>2.46846684603952E-3</v>
      </c>
      <c r="D695">
        <v>0.71370444493368301</v>
      </c>
      <c r="E695">
        <v>1.2156532420704001E-3</v>
      </c>
      <c r="F695">
        <f>Tabla1[[#This Row],[Axial Force ]]/$L$12</f>
        <v>24.397043863932293</v>
      </c>
      <c r="G695">
        <f>Tabla1[[#This Row],[Axial Displacement ]]/$L$9</f>
        <v>8.7806910425884451E-3</v>
      </c>
      <c r="H695">
        <f>IF(Tabla1[[#This Row],[Axial Displacement Command ]]=D694,1,0)</f>
        <v>0</v>
      </c>
      <c r="I695" s="4">
        <f>IF(AND(Tabla1[[#This Row],[cic]]=1,(AND(H694=1,H696=0))),1,0)</f>
        <v>0</v>
      </c>
      <c r="J695" s="4">
        <f>Tabla1[[#This Row],[Pas]]+J694</f>
        <v>6</v>
      </c>
    </row>
    <row r="696" spans="1:10" hidden="1" x14ac:dyDescent="0.25">
      <c r="A696">
        <v>1178.06323242188</v>
      </c>
      <c r="B696">
        <v>0.71366789052262902</v>
      </c>
      <c r="C696">
        <v>3.3732055726432E-3</v>
      </c>
      <c r="D696">
        <v>0.71704108268022504</v>
      </c>
      <c r="E696">
        <v>-8.20633067633025E-3</v>
      </c>
      <c r="F696">
        <f>Tabla1[[#This Row],[Axial Force ]]/$L$12</f>
        <v>24.542984008789166</v>
      </c>
      <c r="G696">
        <f>Tabla1[[#This Row],[Axial Displacement ]]/$L$9</f>
        <v>8.8107146978102357E-3</v>
      </c>
      <c r="H696">
        <f>IF(Tabla1[[#This Row],[Axial Displacement Command ]]=D695,1,0)</f>
        <v>0</v>
      </c>
      <c r="I696" s="4">
        <f>IF(AND(Tabla1[[#This Row],[cic]]=1,(AND(H695=1,H697=0))),1,0)</f>
        <v>0</v>
      </c>
      <c r="J696" s="4">
        <f>Tabla1[[#This Row],[Pas]]+J695</f>
        <v>6</v>
      </c>
    </row>
    <row r="697" spans="1:10" hidden="1" x14ac:dyDescent="0.25">
      <c r="A697">
        <v>1186.46838378906</v>
      </c>
      <c r="B697">
        <v>0.71832421235740196</v>
      </c>
      <c r="C697">
        <v>2.05343962988991E-3</v>
      </c>
      <c r="D697">
        <v>0.72037760401144602</v>
      </c>
      <c r="E697">
        <v>3.1226470582623699E-3</v>
      </c>
      <c r="F697">
        <f>Tabla1[[#This Row],[Axial Force ]]/$L$12</f>
        <v>24.718091328938751</v>
      </c>
      <c r="G697">
        <f>Tabla1[[#This Row],[Axial Displacement ]]/$L$9</f>
        <v>8.8682001525605177E-3</v>
      </c>
      <c r="H697">
        <f>IF(Tabla1[[#This Row],[Axial Displacement Command ]]=D696,1,0)</f>
        <v>0</v>
      </c>
      <c r="I697" s="4">
        <f>IF(AND(Tabla1[[#This Row],[cic]]=1,(AND(H696=1,H698=0))),1,0)</f>
        <v>0</v>
      </c>
      <c r="J697" s="4">
        <f>Tabla1[[#This Row],[Pas]]+J696</f>
        <v>6</v>
      </c>
    </row>
    <row r="698" spans="1:10" hidden="1" x14ac:dyDescent="0.25">
      <c r="A698">
        <v>1199.13061523438</v>
      </c>
      <c r="B698">
        <v>0.72331668343394995</v>
      </c>
      <c r="C698">
        <v>3.9756298519932898E-4</v>
      </c>
      <c r="D698">
        <v>0.72371424175798904</v>
      </c>
      <c r="E698">
        <v>2.7829344162455501E-3</v>
      </c>
      <c r="F698">
        <f>Tabla1[[#This Row],[Axial Force ]]/$L$12</f>
        <v>24.981887817382916</v>
      </c>
      <c r="G698">
        <f>Tabla1[[#This Row],[Axial Displacement ]]/$L$9</f>
        <v>8.9298355979499991E-3</v>
      </c>
      <c r="H698">
        <f>IF(Tabla1[[#This Row],[Axial Displacement Command ]]=D697,1,0)</f>
        <v>0</v>
      </c>
      <c r="I698" s="4">
        <f>IF(AND(Tabla1[[#This Row],[cic]]=1,(AND(H697=1,H699=0))),1,0)</f>
        <v>0</v>
      </c>
      <c r="J698" s="4">
        <f>Tabla1[[#This Row],[Pas]]+J697</f>
        <v>6</v>
      </c>
    </row>
    <row r="699" spans="1:10" hidden="1" x14ac:dyDescent="0.25">
      <c r="A699">
        <v>1207.591796875</v>
      </c>
      <c r="B699">
        <v>0.72710751555859998</v>
      </c>
      <c r="C699" s="2">
        <v>5.6684015703467601E-5</v>
      </c>
      <c r="D699">
        <v>0.72705082129687104</v>
      </c>
      <c r="E699">
        <v>2.6165450890402999E-3</v>
      </c>
      <c r="F699">
        <f>Tabla1[[#This Row],[Axial Force ]]/$L$12</f>
        <v>25.158162434895832</v>
      </c>
      <c r="G699">
        <f>Tabla1[[#This Row],[Axial Displacement ]]/$L$9</f>
        <v>8.9766359945506174E-3</v>
      </c>
      <c r="H699">
        <f>IF(Tabla1[[#This Row],[Axial Displacement Command ]]=D698,1,0)</f>
        <v>0</v>
      </c>
      <c r="I699" s="4">
        <f>IF(AND(Tabla1[[#This Row],[cic]]=1,(AND(H698=1,H700=0))),1,0)</f>
        <v>0</v>
      </c>
      <c r="J699" s="4">
        <f>Tabla1[[#This Row],[Pas]]+J698</f>
        <v>6</v>
      </c>
    </row>
    <row r="700" spans="1:10" hidden="1" x14ac:dyDescent="0.25">
      <c r="A700">
        <v>1212.58801269531</v>
      </c>
      <c r="B700">
        <v>0.73004723526537396</v>
      </c>
      <c r="C700">
        <v>3.4016369454548101E-4</v>
      </c>
      <c r="D700">
        <v>0.73038740083575204</v>
      </c>
      <c r="E700">
        <v>2.0057427718711599E-3</v>
      </c>
      <c r="F700">
        <f>Tabla1[[#This Row],[Axial Force ]]/$L$12</f>
        <v>25.262250264485626</v>
      </c>
      <c r="G700">
        <f>Tabla1[[#This Row],[Axial Displacement ]]/$L$9</f>
        <v>9.0129288304367158E-3</v>
      </c>
      <c r="H700">
        <f>IF(Tabla1[[#This Row],[Axial Displacement Command ]]=D699,1,0)</f>
        <v>0</v>
      </c>
      <c r="I700" s="4">
        <f>IF(AND(Tabla1[[#This Row],[cic]]=1,(AND(H699=1,H701=0))),1,0)</f>
        <v>0</v>
      </c>
      <c r="J700" s="4">
        <f>Tabla1[[#This Row],[Pas]]+J699</f>
        <v>6</v>
      </c>
    </row>
    <row r="701" spans="1:10" hidden="1" x14ac:dyDescent="0.25">
      <c r="A701">
        <v>1218.82507324219</v>
      </c>
      <c r="B701">
        <v>0.73192117270082202</v>
      </c>
      <c r="C701">
        <v>1.8028021031568601E-3</v>
      </c>
      <c r="D701">
        <v>0.73372398037463404</v>
      </c>
      <c r="E701">
        <v>1.16821047413396E-3</v>
      </c>
      <c r="F701">
        <f>Tabla1[[#This Row],[Axial Force ]]/$L$12</f>
        <v>25.39218902587896</v>
      </c>
      <c r="G701">
        <f>Tabla1[[#This Row],[Axial Displacement ]]/$L$9</f>
        <v>9.0360638605039758E-3</v>
      </c>
      <c r="H701">
        <f>IF(Tabla1[[#This Row],[Axial Displacement Command ]]=D700,1,0)</f>
        <v>0</v>
      </c>
      <c r="I701" s="4">
        <f>IF(AND(Tabla1[[#This Row],[cic]]=1,(AND(H700=1,H702=0))),1,0)</f>
        <v>0</v>
      </c>
      <c r="J701" s="4">
        <f>Tabla1[[#This Row],[Pas]]+J700</f>
        <v>6</v>
      </c>
    </row>
    <row r="702" spans="1:10" hidden="1" x14ac:dyDescent="0.25">
      <c r="A702">
        <v>1224.96447753906</v>
      </c>
      <c r="B702">
        <v>0.73442456778138898</v>
      </c>
      <c r="C702">
        <v>2.6360153242421802E-3</v>
      </c>
      <c r="D702">
        <v>0.73706061812117696</v>
      </c>
      <c r="E702">
        <v>3.7657983398276001E-4</v>
      </c>
      <c r="F702">
        <f>Tabla1[[#This Row],[Axial Force ]]/$L$12</f>
        <v>25.520093282063751</v>
      </c>
      <c r="G702">
        <f>Tabla1[[#This Row],[Axial Displacement ]]/$L$9</f>
        <v>9.0669699726097404E-3</v>
      </c>
      <c r="H702">
        <f>IF(Tabla1[[#This Row],[Axial Displacement Command ]]=D701,1,0)</f>
        <v>0</v>
      </c>
      <c r="I702" s="4">
        <f>IF(AND(Tabla1[[#This Row],[cic]]=1,(AND(H701=1,H703=0))),1,0)</f>
        <v>0</v>
      </c>
      <c r="J702" s="4">
        <f>Tabla1[[#This Row],[Pas]]+J701</f>
        <v>6</v>
      </c>
    </row>
    <row r="703" spans="1:10" hidden="1" x14ac:dyDescent="0.25">
      <c r="A703">
        <v>1231.54711914063</v>
      </c>
      <c r="B703">
        <v>0.73769333539530602</v>
      </c>
      <c r="C703">
        <v>2.70384543910041E-3</v>
      </c>
      <c r="D703">
        <v>0.74039713945239805</v>
      </c>
      <c r="E703">
        <v>1.16581782094727E-3</v>
      </c>
      <c r="F703">
        <f>Tabla1[[#This Row],[Axial Force ]]/$L$12</f>
        <v>25.657231648763126</v>
      </c>
      <c r="G703">
        <f>Tabla1[[#This Row],[Axial Displacement ]]/$L$9</f>
        <v>9.1073251283371112E-3</v>
      </c>
      <c r="H703">
        <f>IF(Tabla1[[#This Row],[Axial Displacement Command ]]=D702,1,0)</f>
        <v>0</v>
      </c>
      <c r="I703" s="4">
        <f>IF(AND(Tabla1[[#This Row],[cic]]=1,(AND(H702=1,H704=0))),1,0)</f>
        <v>0</v>
      </c>
      <c r="J703" s="4">
        <f>Tabla1[[#This Row],[Pas]]+J702</f>
        <v>6</v>
      </c>
    </row>
    <row r="704" spans="1:10" hidden="1" x14ac:dyDescent="0.25">
      <c r="A704">
        <v>1242.3212890625</v>
      </c>
      <c r="B704">
        <v>0.742135045584291</v>
      </c>
      <c r="C704">
        <v>1.5987158121788499E-3</v>
      </c>
      <c r="D704">
        <v>0.74373377719894096</v>
      </c>
      <c r="E704">
        <v>3.7354739106376699E-3</v>
      </c>
      <c r="F704">
        <f>Tabla1[[#This Row],[Axial Force ]]/$L$12</f>
        <v>25.881693522135418</v>
      </c>
      <c r="G704">
        <f>Tabla1[[#This Row],[Axial Displacement ]]/$L$9</f>
        <v>9.1621610565961846E-3</v>
      </c>
      <c r="H704">
        <f>IF(Tabla1[[#This Row],[Axial Displacement Command ]]=D703,1,0)</f>
        <v>0</v>
      </c>
      <c r="I704" s="4">
        <f>IF(AND(Tabla1[[#This Row],[cic]]=1,(AND(H703=1,H705=0))),1,0)</f>
        <v>0</v>
      </c>
      <c r="J704" s="4">
        <f>Tabla1[[#This Row],[Pas]]+J703</f>
        <v>6</v>
      </c>
    </row>
    <row r="705" spans="1:10" hidden="1" x14ac:dyDescent="0.25">
      <c r="A705">
        <v>1249.99987792969</v>
      </c>
      <c r="B705">
        <v>0.74620125815272298</v>
      </c>
      <c r="C705">
        <v>8.6909534502410701E-4</v>
      </c>
      <c r="D705">
        <v>0.74707035673782196</v>
      </c>
      <c r="E705">
        <v>2.8793888304789999E-3</v>
      </c>
      <c r="F705">
        <f>Tabla1[[#This Row],[Axial Force ]]/$L$12</f>
        <v>26.04166412353521</v>
      </c>
      <c r="G705">
        <f>Tabla1[[#This Row],[Axial Displacement ]]/$L$9</f>
        <v>9.2123612117620129E-3</v>
      </c>
      <c r="H705">
        <f>IF(Tabla1[[#This Row],[Axial Displacement Command ]]=D704,1,0)</f>
        <v>0</v>
      </c>
      <c r="I705" s="4">
        <f>IF(AND(Tabla1[[#This Row],[cic]]=1,(AND(H704=1,H706=0))),1,0)</f>
        <v>0</v>
      </c>
      <c r="J705" s="4">
        <f>Tabla1[[#This Row],[Pas]]+J704</f>
        <v>6</v>
      </c>
    </row>
    <row r="706" spans="1:10" hidden="1" x14ac:dyDescent="0.25">
      <c r="A706">
        <v>1256.49987792969</v>
      </c>
      <c r="B706">
        <v>0.74850441887974695</v>
      </c>
      <c r="C706">
        <v>1.90252069387498E-3</v>
      </c>
      <c r="D706">
        <v>0.75040693627670396</v>
      </c>
      <c r="E706">
        <v>1.4032640365257999E-3</v>
      </c>
      <c r="F706">
        <f>Tabla1[[#This Row],[Axial Force ]]/$L$12</f>
        <v>26.177080790201874</v>
      </c>
      <c r="G706">
        <f>Tabla1[[#This Row],[Axial Displacement ]]/$L$9</f>
        <v>9.2407952948116902E-3</v>
      </c>
      <c r="H706">
        <f>IF(Tabla1[[#This Row],[Axial Displacement Command ]]=D705,1,0)</f>
        <v>0</v>
      </c>
      <c r="I706" s="4">
        <f>IF(AND(Tabla1[[#This Row],[cic]]=1,(AND(H705=1,H707=0))),1,0)</f>
        <v>0</v>
      </c>
      <c r="J706" s="4">
        <f>Tabla1[[#This Row],[Pas]]+J705</f>
        <v>6</v>
      </c>
    </row>
    <row r="707" spans="1:10" hidden="1" x14ac:dyDescent="0.25">
      <c r="A707">
        <v>1263.30187988281</v>
      </c>
      <c r="B707">
        <v>0.75207353802397803</v>
      </c>
      <c r="C707">
        <v>1.6700029163985201E-3</v>
      </c>
      <c r="D707">
        <v>0.75374351581558596</v>
      </c>
      <c r="E707">
        <v>1.8874552552006201E-3</v>
      </c>
      <c r="F707">
        <f>Tabla1[[#This Row],[Axial Force ]]/$L$12</f>
        <v>26.318789164225208</v>
      </c>
      <c r="G707">
        <f>Tabla1[[#This Row],[Axial Displacement ]]/$L$9</f>
        <v>9.2848584941231851E-3</v>
      </c>
      <c r="H707">
        <f>IF(Tabla1[[#This Row],[Axial Displacement Command ]]=D706,1,0)</f>
        <v>0</v>
      </c>
      <c r="I707" s="4">
        <f>IF(AND(Tabla1[[#This Row],[cic]]=1,(AND(H706=1,H708=0))),1,0)</f>
        <v>0</v>
      </c>
      <c r="J707" s="4">
        <f>Tabla1[[#This Row],[Pas]]+J706</f>
        <v>6</v>
      </c>
    </row>
    <row r="708" spans="1:10" hidden="1" x14ac:dyDescent="0.25">
      <c r="A708">
        <v>1272.509765625</v>
      </c>
      <c r="B708">
        <v>0.75531721813604202</v>
      </c>
      <c r="C708">
        <v>1.7629265585128501E-3</v>
      </c>
      <c r="D708">
        <v>0.75708015356212899</v>
      </c>
      <c r="E708">
        <v>1.71239651081123E-3</v>
      </c>
      <c r="F708">
        <f>Tabla1[[#This Row],[Axial Force ]]/$L$12</f>
        <v>26.5106201171875</v>
      </c>
      <c r="G708">
        <f>Tabla1[[#This Row],[Axial Displacement ]]/$L$9</f>
        <v>9.3249039276054567E-3</v>
      </c>
      <c r="H708">
        <f>IF(Tabla1[[#This Row],[Axial Displacement Command ]]=D707,1,0)</f>
        <v>0</v>
      </c>
      <c r="I708" s="4">
        <f>IF(AND(Tabla1[[#This Row],[cic]]=1,(AND(H707=1,H709=0))),1,0)</f>
        <v>0</v>
      </c>
      <c r="J708" s="4">
        <f>Tabla1[[#This Row],[Pas]]+J707</f>
        <v>6</v>
      </c>
    </row>
    <row r="709" spans="1:10" hidden="1" x14ac:dyDescent="0.25">
      <c r="A709">
        <v>1281.37194824219</v>
      </c>
      <c r="B709">
        <v>0.75882195960730303</v>
      </c>
      <c r="C709">
        <v>1.59472222094337E-3</v>
      </c>
      <c r="D709">
        <v>0.76041667489334897</v>
      </c>
      <c r="E709">
        <v>2.3479913124901902E-3</v>
      </c>
      <c r="F709">
        <f>Tabla1[[#This Row],[Axial Force ]]/$L$12</f>
        <v>26.695248921712292</v>
      </c>
      <c r="G709">
        <f>Tabla1[[#This Row],[Axial Displacement ]]/$L$9</f>
        <v>9.368172340830901E-3</v>
      </c>
      <c r="H709">
        <f>IF(Tabla1[[#This Row],[Axial Displacement Command ]]=D708,1,0)</f>
        <v>0</v>
      </c>
      <c r="I709" s="4">
        <f>IF(AND(Tabla1[[#This Row],[cic]]=1,(AND(H708=1,H710=0))),1,0)</f>
        <v>0</v>
      </c>
      <c r="J709" s="4">
        <f>Tabla1[[#This Row],[Pas]]+J708</f>
        <v>6</v>
      </c>
    </row>
    <row r="710" spans="1:10" hidden="1" x14ac:dyDescent="0.25">
      <c r="A710">
        <v>1287.69873046875</v>
      </c>
      <c r="B710">
        <v>0.76244829688221205</v>
      </c>
      <c r="C710">
        <v>1.30498403905221E-3</v>
      </c>
      <c r="D710">
        <v>0.76375331263989199</v>
      </c>
      <c r="E710">
        <v>1.4582528251594299E-4</v>
      </c>
      <c r="F710">
        <f>Tabla1[[#This Row],[Axial Force ]]/$L$12</f>
        <v>26.827056884765625</v>
      </c>
      <c r="G710">
        <f>Tabla1[[#This Row],[Axial Displacement ]]/$L$9</f>
        <v>9.412941936817432E-3</v>
      </c>
      <c r="H710">
        <f>IF(Tabla1[[#This Row],[Axial Displacement Command ]]=D709,1,0)</f>
        <v>0</v>
      </c>
      <c r="I710" s="4">
        <f>IF(AND(Tabla1[[#This Row],[cic]]=1,(AND(H709=1,H711=0))),1,0)</f>
        <v>0</v>
      </c>
      <c r="J710" s="4">
        <f>Tabla1[[#This Row],[Pas]]+J709</f>
        <v>6</v>
      </c>
    </row>
    <row r="711" spans="1:10" hidden="1" x14ac:dyDescent="0.25">
      <c r="A711">
        <v>1294.30383300781</v>
      </c>
      <c r="B711">
        <v>0.766010256484151</v>
      </c>
      <c r="C711">
        <v>1.0796189826578499E-3</v>
      </c>
      <c r="D711">
        <v>0.76708989217877399</v>
      </c>
      <c r="E711">
        <v>1.3933545233157901E-3</v>
      </c>
      <c r="F711">
        <f>Tabla1[[#This Row],[Axial Force ]]/$L$12</f>
        <v>26.964663187662708</v>
      </c>
      <c r="G711">
        <f>Tabla1[[#This Row],[Axial Displacement ]]/$L$9</f>
        <v>9.4569167467179142E-3</v>
      </c>
      <c r="H711">
        <f>IF(Tabla1[[#This Row],[Axial Displacement Command ]]=D710,1,0)</f>
        <v>0</v>
      </c>
      <c r="I711" s="4">
        <f>IF(AND(Tabla1[[#This Row],[cic]]=1,(AND(H710=1,H712=0))),1,0)</f>
        <v>0</v>
      </c>
      <c r="J711" s="4">
        <f>Tabla1[[#This Row],[Pas]]+J710</f>
        <v>6</v>
      </c>
    </row>
    <row r="712" spans="1:10" hidden="1" x14ac:dyDescent="0.25">
      <c r="A712">
        <v>1300.2060546875</v>
      </c>
      <c r="B712">
        <v>0.76805951539426998</v>
      </c>
      <c r="C712">
        <v>2.3669599613640501E-3</v>
      </c>
      <c r="D712">
        <v>0.77042647171765599</v>
      </c>
      <c r="E712">
        <v>3.2243922305497099E-3</v>
      </c>
      <c r="F712">
        <f>Tabla1[[#This Row],[Axial Force ]]/$L$12</f>
        <v>27.087626139322918</v>
      </c>
      <c r="G712">
        <f>Tabla1[[#This Row],[Axial Displacement ]]/$L$9</f>
        <v>9.4822162394354315E-3</v>
      </c>
      <c r="H712">
        <f>IF(Tabla1[[#This Row],[Axial Displacement Command ]]=D711,1,0)</f>
        <v>0</v>
      </c>
      <c r="I712" s="4">
        <f>IF(AND(Tabla1[[#This Row],[cic]]=1,(AND(H711=1,H713=0))),1,0)</f>
        <v>0</v>
      </c>
      <c r="J712" s="4">
        <f>Tabla1[[#This Row],[Pas]]+J711</f>
        <v>6</v>
      </c>
    </row>
    <row r="713" spans="1:10" hidden="1" x14ac:dyDescent="0.25">
      <c r="A713">
        <v>1308.9609375</v>
      </c>
      <c r="B713">
        <v>0.77184318797662899</v>
      </c>
      <c r="C713">
        <v>1.9198655536456499E-3</v>
      </c>
      <c r="D713">
        <v>0.77376305125653699</v>
      </c>
      <c r="E713">
        <v>1.92728043657553E-3</v>
      </c>
      <c r="F713">
        <f>Tabla1[[#This Row],[Axial Force ]]/$L$12</f>
        <v>27.27001953125</v>
      </c>
      <c r="G713">
        <f>Tabla1[[#This Row],[Axial Displacement ]]/$L$9</f>
        <v>9.5289282466250493E-3</v>
      </c>
      <c r="H713">
        <f>IF(Tabla1[[#This Row],[Axial Displacement Command ]]=D712,1,0)</f>
        <v>0</v>
      </c>
      <c r="I713" s="4">
        <f>IF(AND(Tabla1[[#This Row],[cic]]=1,(AND(H712=1,H714=0))),1,0)</f>
        <v>0</v>
      </c>
      <c r="J713" s="4">
        <f>Tabla1[[#This Row],[Pas]]+J712</f>
        <v>6</v>
      </c>
    </row>
    <row r="714" spans="1:10" hidden="1" x14ac:dyDescent="0.25">
      <c r="A714">
        <v>1315.22387695313</v>
      </c>
      <c r="B714">
        <v>0.77470421092584696</v>
      </c>
      <c r="C714">
        <v>2.3954510197654599E-3</v>
      </c>
      <c r="D714">
        <v>0.77709968900308002</v>
      </c>
      <c r="E714">
        <v>1.6254075489996499E-3</v>
      </c>
      <c r="F714">
        <f>Tabla1[[#This Row],[Axial Force ]]/$L$12</f>
        <v>27.400497436523541</v>
      </c>
      <c r="G714">
        <f>Tabla1[[#This Row],[Axial Displacement ]]/$L$9</f>
        <v>9.5642495176030493E-3</v>
      </c>
      <c r="H714">
        <f>IF(Tabla1[[#This Row],[Axial Displacement Command ]]=D713,1,0)</f>
        <v>0</v>
      </c>
      <c r="I714" s="4">
        <f>IF(AND(Tabla1[[#This Row],[cic]]=1,(AND(H713=1,H715=0))),1,0)</f>
        <v>0</v>
      </c>
      <c r="J714" s="4">
        <f>Tabla1[[#This Row],[Pas]]+J713</f>
        <v>6</v>
      </c>
    </row>
    <row r="715" spans="1:10" hidden="1" x14ac:dyDescent="0.25">
      <c r="A715">
        <v>1323.40649414063</v>
      </c>
      <c r="B715">
        <v>0.77834131661802497</v>
      </c>
      <c r="C715">
        <v>2.0949244117218799E-3</v>
      </c>
      <c r="D715">
        <v>0.78043621033430099</v>
      </c>
      <c r="E715">
        <v>1.9529525161487999E-3</v>
      </c>
      <c r="F715">
        <f>Tabla1[[#This Row],[Axial Force ]]/$L$12</f>
        <v>27.570968627929791</v>
      </c>
      <c r="G715">
        <f>Tabla1[[#This Row],[Axial Displacement ]]/$L$9</f>
        <v>9.6091520570126543E-3</v>
      </c>
      <c r="H715">
        <f>IF(Tabla1[[#This Row],[Axial Displacement Command ]]=D714,1,0)</f>
        <v>0</v>
      </c>
      <c r="I715" s="4">
        <f>IF(AND(Tabla1[[#This Row],[cic]]=1,(AND(H714=1,H716=0))),1,0)</f>
        <v>0</v>
      </c>
      <c r="J715" s="4">
        <f>Tabla1[[#This Row],[Pas]]+J714</f>
        <v>6</v>
      </c>
    </row>
    <row r="716" spans="1:10" hidden="1" x14ac:dyDescent="0.25">
      <c r="A716">
        <v>1334.05358886719</v>
      </c>
      <c r="B716">
        <v>0.783076277002692</v>
      </c>
      <c r="C716">
        <v>6.9653987111450999E-4</v>
      </c>
      <c r="D716">
        <v>0.78377284808084402</v>
      </c>
      <c r="E716">
        <v>2.3995460196601899E-3</v>
      </c>
      <c r="F716">
        <f>Tabla1[[#This Row],[Axial Force ]]/$L$12</f>
        <v>27.792783101399792</v>
      </c>
      <c r="G716">
        <f>Tabla1[[#This Row],[Axial Displacement ]]/$L$9</f>
        <v>9.6676083580579265E-3</v>
      </c>
      <c r="H716">
        <f>IF(Tabla1[[#This Row],[Axial Displacement Command ]]=D715,1,0)</f>
        <v>0</v>
      </c>
      <c r="I716" s="4">
        <f>IF(AND(Tabla1[[#This Row],[cic]]=1,(AND(H715=1,H717=0))),1,0)</f>
        <v>0</v>
      </c>
      <c r="J716" s="4">
        <f>Tabla1[[#This Row],[Pas]]+J715</f>
        <v>6</v>
      </c>
    </row>
    <row r="717" spans="1:10" hidden="1" x14ac:dyDescent="0.25">
      <c r="A717">
        <v>1342.06115722656</v>
      </c>
      <c r="B717">
        <v>0.78694580588489804</v>
      </c>
      <c r="C717">
        <v>1.63614743087237E-4</v>
      </c>
      <c r="D717">
        <v>0.78710942761972502</v>
      </c>
      <c r="E717">
        <v>2.8428471523511702E-3</v>
      </c>
      <c r="F717">
        <f>Tabla1[[#This Row],[Axial Force ]]/$L$12</f>
        <v>27.959607442220001</v>
      </c>
      <c r="G717">
        <f>Tabla1[[#This Row],[Axial Displacement ]]/$L$9</f>
        <v>9.7153803195666431E-3</v>
      </c>
      <c r="H717">
        <f>IF(Tabla1[[#This Row],[Axial Displacement Command ]]=D716,1,0)</f>
        <v>0</v>
      </c>
      <c r="I717" s="4">
        <f>IF(AND(Tabla1[[#This Row],[cic]]=1,(AND(H716=1,H718=0))),1,0)</f>
        <v>0</v>
      </c>
      <c r="J717" s="4">
        <f>Tabla1[[#This Row],[Pas]]+J716</f>
        <v>6</v>
      </c>
    </row>
    <row r="718" spans="1:10" hidden="1" x14ac:dyDescent="0.25">
      <c r="A718">
        <v>1347.42944335938</v>
      </c>
      <c r="B718">
        <v>0.78870175639167395</v>
      </c>
      <c r="C718">
        <v>1.74421074916609E-3</v>
      </c>
      <c r="D718">
        <v>0.79044600715860702</v>
      </c>
      <c r="E718">
        <v>2.7390806280891398E-3</v>
      </c>
      <c r="F718">
        <f>Tabla1[[#This Row],[Axial Force ]]/$L$12</f>
        <v>28.071446736653751</v>
      </c>
      <c r="G718">
        <f>Tabla1[[#This Row],[Axial Displacement ]]/$L$9</f>
        <v>9.7370587208848638E-3</v>
      </c>
      <c r="H718">
        <f>IF(Tabla1[[#This Row],[Axial Displacement Command ]]=D717,1,0)</f>
        <v>0</v>
      </c>
      <c r="I718" s="4">
        <f>IF(AND(Tabla1[[#This Row],[cic]]=1,(AND(H717=1,H719=0))),1,0)</f>
        <v>0</v>
      </c>
      <c r="J718" s="4">
        <f>Tabla1[[#This Row],[Pas]]+J717</f>
        <v>6</v>
      </c>
    </row>
    <row r="719" spans="1:10" hidden="1" x14ac:dyDescent="0.25">
      <c r="A719">
        <v>1354.40673828125</v>
      </c>
      <c r="B719">
        <v>0.79294684110209301</v>
      </c>
      <c r="C719">
        <v>8.3577634768516895E-4</v>
      </c>
      <c r="D719">
        <v>0.79378258669748902</v>
      </c>
      <c r="E719">
        <v>1.9247954696766101E-3</v>
      </c>
      <c r="F719">
        <f>Tabla1[[#This Row],[Axial Force ]]/$L$12</f>
        <v>28.216807047526043</v>
      </c>
      <c r="G719">
        <f>Tabla1[[#This Row],[Axial Displacement ]]/$L$9</f>
        <v>9.7894671740999129E-3</v>
      </c>
      <c r="H719">
        <f>IF(Tabla1[[#This Row],[Axial Displacement Command ]]=D718,1,0)</f>
        <v>0</v>
      </c>
      <c r="I719" s="4">
        <f>IF(AND(Tabla1[[#This Row],[cic]]=1,(AND(H718=1,H720=0))),1,0)</f>
        <v>0</v>
      </c>
      <c r="J719" s="4">
        <f>Tabla1[[#This Row],[Pas]]+J718</f>
        <v>6</v>
      </c>
    </row>
    <row r="720" spans="1:10" hidden="1" x14ac:dyDescent="0.25">
      <c r="A720">
        <v>1360.12927246094</v>
      </c>
      <c r="B720">
        <v>0.795832893345505</v>
      </c>
      <c r="C720">
        <v>1.2863278016084199E-3</v>
      </c>
      <c r="D720">
        <v>0.79711922444403205</v>
      </c>
      <c r="E720">
        <v>4.8068895921460396E-3</v>
      </c>
      <c r="F720">
        <f>Tabla1[[#This Row],[Axial Force ]]/$L$12</f>
        <v>28.336026509602917</v>
      </c>
      <c r="G720">
        <f>Tabla1[[#This Row],[Axial Displacement ]]/$L$9</f>
        <v>9.8250974487099386E-3</v>
      </c>
      <c r="H720">
        <f>IF(Tabla1[[#This Row],[Axial Displacement Command ]]=D719,1,0)</f>
        <v>0</v>
      </c>
      <c r="I720" s="4">
        <f>IF(AND(Tabla1[[#This Row],[cic]]=1,(AND(H719=1,H721=0))),1,0)</f>
        <v>0</v>
      </c>
      <c r="J720" s="4">
        <f>Tabla1[[#This Row],[Pas]]+J719</f>
        <v>6</v>
      </c>
    </row>
    <row r="721" spans="1:10" hidden="1" x14ac:dyDescent="0.25">
      <c r="A721">
        <v>1366.13525390625</v>
      </c>
      <c r="B721">
        <v>0.79833983909338702</v>
      </c>
      <c r="C721">
        <v>2.1159053176234002E-3</v>
      </c>
      <c r="D721">
        <v>0.80045574577525302</v>
      </c>
      <c r="E721">
        <v>1.85746364422812E-3</v>
      </c>
      <c r="F721">
        <f>Tabla1[[#This Row],[Axial Force ]]/$L$12</f>
        <v>28.461151123046875</v>
      </c>
      <c r="G721">
        <f>Tabla1[[#This Row],[Axial Displacement ]]/$L$9</f>
        <v>9.8560473962146546E-3</v>
      </c>
      <c r="H721">
        <f>IF(Tabla1[[#This Row],[Axial Displacement Command ]]=D720,1,0)</f>
        <v>0</v>
      </c>
      <c r="I721" s="4">
        <f>IF(AND(Tabla1[[#This Row],[cic]]=1,(AND(H720=1,H722=0))),1,0)</f>
        <v>0</v>
      </c>
      <c r="J721" s="4">
        <f>Tabla1[[#This Row],[Pas]]+J720</f>
        <v>6</v>
      </c>
    </row>
    <row r="722" spans="1:10" hidden="1" x14ac:dyDescent="0.25">
      <c r="A722">
        <v>1374.47448730469</v>
      </c>
      <c r="B722">
        <v>0.80119015183299802</v>
      </c>
      <c r="C722">
        <v>2.6022196379926802E-3</v>
      </c>
      <c r="D722">
        <v>0.80379238352179505</v>
      </c>
      <c r="E722">
        <v>1.75515469891252E-3</v>
      </c>
      <c r="F722">
        <f>Tabla1[[#This Row],[Axial Force ]]/$L$12</f>
        <v>28.634885152181042</v>
      </c>
      <c r="G722">
        <f>Tabla1[[#This Row],[Axial Displacement ]]/$L$9</f>
        <v>9.8912364423826924E-3</v>
      </c>
      <c r="H722">
        <f>IF(Tabla1[[#This Row],[Axial Displacement Command ]]=D721,1,0)</f>
        <v>0</v>
      </c>
      <c r="I722" s="4">
        <f>IF(AND(Tabla1[[#This Row],[cic]]=1,(AND(H721=1,H723=0))),1,0)</f>
        <v>0</v>
      </c>
      <c r="J722" s="4">
        <f>Tabla1[[#This Row],[Pas]]+J721</f>
        <v>6</v>
      </c>
    </row>
    <row r="723" spans="1:10" hidden="1" x14ac:dyDescent="0.25">
      <c r="A723">
        <v>1383.41052246094</v>
      </c>
      <c r="B723">
        <v>0.80564973177388299</v>
      </c>
      <c r="C723">
        <v>1.4792084357395699E-3</v>
      </c>
      <c r="D723">
        <v>0.80712896306067705</v>
      </c>
      <c r="E723">
        <v>3.0466749194601999E-3</v>
      </c>
      <c r="F723">
        <f>Tabla1[[#This Row],[Axial Force ]]/$L$12</f>
        <v>28.821052551269585</v>
      </c>
      <c r="G723">
        <f>Tabla1[[#This Row],[Axial Displacement ]]/$L$9</f>
        <v>9.9462929848627528E-3</v>
      </c>
      <c r="H723">
        <f>IF(Tabla1[[#This Row],[Axial Displacement Command ]]=D722,1,0)</f>
        <v>0</v>
      </c>
      <c r="I723" s="4">
        <f>IF(AND(Tabla1[[#This Row],[cic]]=1,(AND(H722=1,H724=0))),1,0)</f>
        <v>0</v>
      </c>
      <c r="J723" s="4">
        <f>Tabla1[[#This Row],[Pas]]+J722</f>
        <v>6</v>
      </c>
    </row>
    <row r="724" spans="1:10" hidden="1" x14ac:dyDescent="0.25">
      <c r="A724">
        <v>1391.16003417969</v>
      </c>
      <c r="B724">
        <v>0.80915808212012097</v>
      </c>
      <c r="C724">
        <v>1.3074278513158801E-3</v>
      </c>
      <c r="D724">
        <v>0.81046554259955905</v>
      </c>
      <c r="E724">
        <v>2.5970459205382202E-4</v>
      </c>
      <c r="F724">
        <f>Tabla1[[#This Row],[Axial Force ]]/$L$12</f>
        <v>28.982500712076874</v>
      </c>
      <c r="G724">
        <f>Tabla1[[#This Row],[Axial Displacement ]]/$L$9</f>
        <v>9.9896059521002584E-3</v>
      </c>
      <c r="H724">
        <f>IF(Tabla1[[#This Row],[Axial Displacement Command ]]=D723,1,0)</f>
        <v>0</v>
      </c>
      <c r="I724" s="4">
        <f>IF(AND(Tabla1[[#This Row],[cic]]=1,(AND(H723=1,H725=0))),1,0)</f>
        <v>0</v>
      </c>
      <c r="J724" s="4">
        <f>Tabla1[[#This Row],[Pas]]+J723</f>
        <v>6</v>
      </c>
    </row>
    <row r="725" spans="1:10" hidden="1" x14ac:dyDescent="0.25">
      <c r="A725">
        <v>1396.09521484375</v>
      </c>
      <c r="B725">
        <v>0.81240892177447699</v>
      </c>
      <c r="C725">
        <v>1.3931989997217899E-3</v>
      </c>
      <c r="D725">
        <v>0.81380212213844105</v>
      </c>
      <c r="E725">
        <v>1.15676880341198E-3</v>
      </c>
      <c r="F725">
        <f>Tabla1[[#This Row],[Axial Force ]]/$L$12</f>
        <v>29.085316975911457</v>
      </c>
      <c r="G725">
        <f>Tabla1[[#This Row],[Axial Displacement ]]/$L$9</f>
        <v>1.0029739774993543E-2</v>
      </c>
      <c r="H725">
        <f>IF(Tabla1[[#This Row],[Axial Displacement Command ]]=D724,1,0)</f>
        <v>0</v>
      </c>
      <c r="I725" s="4">
        <f>IF(AND(Tabla1[[#This Row],[cic]]=1,(AND(H724=1,H726=0))),1,0)</f>
        <v>0</v>
      </c>
      <c r="J725" s="4">
        <f>Tabla1[[#This Row],[Pas]]+J724</f>
        <v>6</v>
      </c>
    </row>
    <row r="726" spans="1:10" hidden="1" x14ac:dyDescent="0.25">
      <c r="A726">
        <v>1403.34655761719</v>
      </c>
      <c r="B726">
        <v>0.814830069430172</v>
      </c>
      <c r="C726">
        <v>2.3086668079486099E-3</v>
      </c>
      <c r="D726">
        <v>0.81713875988498297</v>
      </c>
      <c r="E726">
        <v>3.48201524502656E-3</v>
      </c>
      <c r="F726">
        <f>Tabla1[[#This Row],[Axial Force ]]/$L$12</f>
        <v>29.236386617024792</v>
      </c>
      <c r="G726">
        <f>Tabla1[[#This Row],[Axial Displacement ]]/$L$9</f>
        <v>1.0059630486792247E-2</v>
      </c>
      <c r="H726">
        <f>IF(Tabla1[[#This Row],[Axial Displacement Command ]]=D725,1,0)</f>
        <v>0</v>
      </c>
      <c r="I726" s="4">
        <f>IF(AND(Tabla1[[#This Row],[cic]]=1,(AND(H725=1,H727=0))),1,0)</f>
        <v>0</v>
      </c>
      <c r="J726" s="4">
        <f>Tabla1[[#This Row],[Pas]]+J725</f>
        <v>6</v>
      </c>
    </row>
    <row r="727" spans="1:10" hidden="1" x14ac:dyDescent="0.25">
      <c r="A727">
        <v>1412.43151855469</v>
      </c>
      <c r="B727">
        <v>0.81909296568483103</v>
      </c>
      <c r="C727">
        <v>1.3822913160765899E-3</v>
      </c>
      <c r="D727">
        <v>0.82047528121620406</v>
      </c>
      <c r="E727">
        <v>3.2208470202021999E-3</v>
      </c>
      <c r="F727">
        <f>Tabla1[[#This Row],[Axial Force ]]/$L$12</f>
        <v>29.425656636556042</v>
      </c>
      <c r="G727">
        <f>Tabla1[[#This Row],[Axial Displacement ]]/$L$9</f>
        <v>1.0112258835615198E-2</v>
      </c>
      <c r="H727">
        <f>IF(Tabla1[[#This Row],[Axial Displacement Command ]]=D726,1,0)</f>
        <v>0</v>
      </c>
      <c r="I727" s="4">
        <f>IF(AND(Tabla1[[#This Row],[cic]]=1,(AND(H726=1,H728=0))),1,0)</f>
        <v>0</v>
      </c>
      <c r="J727" s="4">
        <f>Tabla1[[#This Row],[Pas]]+J726</f>
        <v>6</v>
      </c>
    </row>
    <row r="728" spans="1:10" hidden="1" x14ac:dyDescent="0.25">
      <c r="A728">
        <v>1418.94958496094</v>
      </c>
      <c r="B728">
        <v>0.82136393757536996</v>
      </c>
      <c r="C728">
        <v>2.4479627427353998E-3</v>
      </c>
      <c r="D728">
        <v>0.82381186075508595</v>
      </c>
      <c r="E728">
        <v>2.4251146442111301E-3</v>
      </c>
      <c r="F728">
        <f>Tabla1[[#This Row],[Axial Force ]]/$L$12</f>
        <v>29.561449686686249</v>
      </c>
      <c r="G728">
        <f>Tabla1[[#This Row],[Axial Displacement ]]/$L$9</f>
        <v>1.0140295525621852E-2</v>
      </c>
      <c r="H728">
        <f>IF(Tabla1[[#This Row],[Axial Displacement Command ]]=D727,1,0)</f>
        <v>0</v>
      </c>
      <c r="I728" s="4">
        <f>IF(AND(Tabla1[[#This Row],[cic]]=1,(AND(H727=1,H729=0))),1,0)</f>
        <v>0</v>
      </c>
      <c r="J728" s="4">
        <f>Tabla1[[#This Row],[Pas]]+J727</f>
        <v>6</v>
      </c>
    </row>
    <row r="729" spans="1:10" hidden="1" x14ac:dyDescent="0.25">
      <c r="A729">
        <v>1425.65026855469</v>
      </c>
      <c r="B729">
        <v>0.82459690747782599</v>
      </c>
      <c r="C729">
        <v>2.5516151254123499E-3</v>
      </c>
      <c r="D729">
        <v>0.82714849850162897</v>
      </c>
      <c r="E729">
        <v>1.1043522363252099E-3</v>
      </c>
      <c r="F729">
        <f>Tabla1[[#This Row],[Axial Force ]]/$L$12</f>
        <v>29.701047261556042</v>
      </c>
      <c r="G729">
        <f>Tabla1[[#This Row],[Axial Displacement ]]/$L$9</f>
        <v>1.0180208734294148E-2</v>
      </c>
      <c r="H729">
        <f>IF(Tabla1[[#This Row],[Axial Displacement Command ]]=D728,1,0)</f>
        <v>0</v>
      </c>
      <c r="I729" s="4">
        <f>IF(AND(Tabla1[[#This Row],[cic]]=1,(AND(H728=1,H730=0))),1,0)</f>
        <v>0</v>
      </c>
      <c r="J729" s="4">
        <f>Tabla1[[#This Row],[Pas]]+J728</f>
        <v>6</v>
      </c>
    </row>
    <row r="730" spans="1:10" hidden="1" x14ac:dyDescent="0.25">
      <c r="A730">
        <v>1432.05004882813</v>
      </c>
      <c r="B730">
        <v>0.82865596050396595</v>
      </c>
      <c r="C730">
        <v>1.82908775059332E-3</v>
      </c>
      <c r="D730">
        <v>0.83048501983284995</v>
      </c>
      <c r="E730">
        <v>6.7479345489118703E-4</v>
      </c>
      <c r="F730">
        <f>Tabla1[[#This Row],[Axial Force ]]/$L$12</f>
        <v>29.834376017252708</v>
      </c>
      <c r="G730">
        <f>Tabla1[[#This Row],[Axial Displacement ]]/$L$9</f>
        <v>1.0230320500048962E-2</v>
      </c>
      <c r="H730">
        <f>IF(Tabla1[[#This Row],[Axial Displacement Command ]]=D729,1,0)</f>
        <v>0</v>
      </c>
      <c r="I730" s="4">
        <f>IF(AND(Tabla1[[#This Row],[cic]]=1,(AND(H729=1,H731=0))),1,0)</f>
        <v>0</v>
      </c>
      <c r="J730" s="4">
        <f>Tabla1[[#This Row],[Pas]]+J729</f>
        <v>6</v>
      </c>
    </row>
    <row r="731" spans="1:10" hidden="1" x14ac:dyDescent="0.25">
      <c r="A731">
        <v>1441.0615234375</v>
      </c>
      <c r="B731">
        <v>0.83182094385847405</v>
      </c>
      <c r="C731">
        <v>2.0006896193081E-3</v>
      </c>
      <c r="D731">
        <v>0.83382165757939197</v>
      </c>
      <c r="E731">
        <v>1.0010470532506601E-3</v>
      </c>
      <c r="F731">
        <f>Tabla1[[#This Row],[Axial Force ]]/$L$12</f>
        <v>30.022115071614582</v>
      </c>
      <c r="G731">
        <f>Tabla1[[#This Row],[Axial Displacement ]]/$L$9</f>
        <v>1.0269394368623137E-2</v>
      </c>
      <c r="H731">
        <f>IF(Tabla1[[#This Row],[Axial Displacement Command ]]=D730,1,0)</f>
        <v>0</v>
      </c>
      <c r="I731" s="4">
        <f>IF(AND(Tabla1[[#This Row],[cic]]=1,(AND(H730=1,H732=0))),1,0)</f>
        <v>0</v>
      </c>
      <c r="J731" s="4">
        <f>Tabla1[[#This Row],[Pas]]+J730</f>
        <v>6</v>
      </c>
    </row>
    <row r="732" spans="1:10" hidden="1" x14ac:dyDescent="0.25">
      <c r="A732">
        <v>1447.73718261719</v>
      </c>
      <c r="B732">
        <v>0.83471415564417795</v>
      </c>
      <c r="C732">
        <v>2.44408852267952E-3</v>
      </c>
      <c r="D732">
        <v>0.83715823711827397</v>
      </c>
      <c r="E732">
        <v>2.2196188638190502E-3</v>
      </c>
      <c r="F732">
        <f>Tabla1[[#This Row],[Axial Force ]]/$L$12</f>
        <v>30.161191304524792</v>
      </c>
      <c r="G732">
        <f>Tabla1[[#This Row],[Axial Displacement ]]/$L$9</f>
        <v>1.0305113032644172E-2</v>
      </c>
      <c r="H732">
        <f>IF(Tabla1[[#This Row],[Axial Displacement Command ]]=D731,1,0)</f>
        <v>0</v>
      </c>
      <c r="I732" s="4">
        <f>IF(AND(Tabla1[[#This Row],[cic]]=1,(AND(H731=1,H733=0))),1,0)</f>
        <v>0</v>
      </c>
      <c r="J732" s="4">
        <f>Tabla1[[#This Row],[Pas]]+J731</f>
        <v>6</v>
      </c>
    </row>
    <row r="733" spans="1:10" hidden="1" x14ac:dyDescent="0.25">
      <c r="A733">
        <v>1453.26672363281</v>
      </c>
      <c r="B733">
        <v>0.83885190542787302</v>
      </c>
      <c r="C733">
        <v>1.64288280757319E-3</v>
      </c>
      <c r="D733">
        <v>0.84049481665715597</v>
      </c>
      <c r="E733">
        <v>2.6989109755959401E-3</v>
      </c>
      <c r="F733">
        <f>Tabla1[[#This Row],[Axial Force ]]/$L$12</f>
        <v>30.27639007568354</v>
      </c>
      <c r="G733">
        <f>Tabla1[[#This Row],[Axial Displacement ]]/$L$9</f>
        <v>1.0356196363307075E-2</v>
      </c>
      <c r="H733">
        <f>IF(Tabla1[[#This Row],[Axial Displacement Command ]]=D732,1,0)</f>
        <v>0</v>
      </c>
      <c r="I733" s="4">
        <f>IF(AND(Tabla1[[#This Row],[cic]]=1,(AND(H732=1,H734=0))),1,0)</f>
        <v>0</v>
      </c>
      <c r="J733" s="4">
        <f>Tabla1[[#This Row],[Pas]]+J732</f>
        <v>6</v>
      </c>
    </row>
    <row r="734" spans="1:10" hidden="1" x14ac:dyDescent="0.25">
      <c r="A734">
        <v>1462.62817382813</v>
      </c>
      <c r="B734">
        <v>0.84145547589287195</v>
      </c>
      <c r="C734">
        <v>2.3759603209327902E-3</v>
      </c>
      <c r="D734">
        <v>0.84383139619603797</v>
      </c>
      <c r="E734">
        <v>2.9911207093391602E-3</v>
      </c>
      <c r="F734">
        <f>Tabla1[[#This Row],[Axial Force ]]/$L$12</f>
        <v>30.471420288086041</v>
      </c>
      <c r="G734">
        <f>Tabla1[[#This Row],[Axial Displacement ]]/$L$9</f>
        <v>1.0388339208553974E-2</v>
      </c>
      <c r="H734">
        <f>IF(Tabla1[[#This Row],[Axial Displacement Command ]]=D733,1,0)</f>
        <v>0</v>
      </c>
      <c r="I734" s="4">
        <f>IF(AND(Tabla1[[#This Row],[cic]]=1,(AND(H733=1,H735=0))),1,0)</f>
        <v>0</v>
      </c>
      <c r="J734" s="4">
        <f>Tabla1[[#This Row],[Pas]]+J733</f>
        <v>6</v>
      </c>
    </row>
    <row r="735" spans="1:10" hidden="1" x14ac:dyDescent="0.25">
      <c r="A735">
        <v>1469.38598632813</v>
      </c>
      <c r="B735">
        <v>0.84426283137872804</v>
      </c>
      <c r="C735">
        <v>2.9051900582999202E-3</v>
      </c>
      <c r="D735">
        <v>0.84716803394258</v>
      </c>
      <c r="E735">
        <v>4.9280242819804698E-3</v>
      </c>
      <c r="F735">
        <f>Tabla1[[#This Row],[Axial Force ]]/$L$12</f>
        <v>30.612208048502708</v>
      </c>
      <c r="G735">
        <f>Tabla1[[#This Row],[Axial Displacement ]]/$L$9</f>
        <v>1.0422997918255902E-2</v>
      </c>
      <c r="H735">
        <f>IF(Tabla1[[#This Row],[Axial Displacement Command ]]=D734,1,0)</f>
        <v>0</v>
      </c>
      <c r="I735" s="4">
        <f>IF(AND(Tabla1[[#This Row],[cic]]=1,(AND(H734=1,H736=0))),1,0)</f>
        <v>0</v>
      </c>
      <c r="J735" s="4">
        <f>Tabla1[[#This Row],[Pas]]+J734</f>
        <v>6</v>
      </c>
    </row>
    <row r="736" spans="1:10" hidden="1" x14ac:dyDescent="0.25">
      <c r="A736">
        <v>1475.82971191406</v>
      </c>
      <c r="B736">
        <v>0.84770319517701898</v>
      </c>
      <c r="C736">
        <v>2.8013587325403902E-3</v>
      </c>
      <c r="D736">
        <v>0.85050455527380098</v>
      </c>
      <c r="E736">
        <v>3.6339290545583901E-3</v>
      </c>
      <c r="F736">
        <f>Tabla1[[#This Row],[Axial Force ]]/$L$12</f>
        <v>30.746452331542915</v>
      </c>
      <c r="G736">
        <f>Tabla1[[#This Row],[Axial Displacement ]]/$L$9</f>
        <v>1.0465471545395295E-2</v>
      </c>
      <c r="H736">
        <f>IF(Tabla1[[#This Row],[Axial Displacement Command ]]=D735,1,0)</f>
        <v>0</v>
      </c>
      <c r="I736" s="4">
        <f>IF(AND(Tabla1[[#This Row],[cic]]=1,(AND(H735=1,H737=0))),1,0)</f>
        <v>0</v>
      </c>
      <c r="J736" s="4">
        <f>Tabla1[[#This Row],[Pas]]+J735</f>
        <v>6</v>
      </c>
    </row>
    <row r="737" spans="1:10" hidden="1" x14ac:dyDescent="0.25">
      <c r="A737">
        <v>1483.14685058594</v>
      </c>
      <c r="B737">
        <v>0.85119006689637899</v>
      </c>
      <c r="C737">
        <v>2.6510954285186E-3</v>
      </c>
      <c r="D737">
        <v>0.853841193020344</v>
      </c>
      <c r="E737">
        <v>1.94151789401076E-3</v>
      </c>
      <c r="F737">
        <f>Tabla1[[#This Row],[Axial Force ]]/$L$12</f>
        <v>30.898892720540417</v>
      </c>
      <c r="G737">
        <f>Tabla1[[#This Row],[Axial Displacement ]]/$L$9</f>
        <v>1.0508519344399741E-2</v>
      </c>
      <c r="H737">
        <f>IF(Tabla1[[#This Row],[Axial Displacement Command ]]=D736,1,0)</f>
        <v>0</v>
      </c>
      <c r="I737" s="4">
        <f>IF(AND(Tabla1[[#This Row],[cic]]=1,(AND(H736=1,H738=0))),1,0)</f>
        <v>0</v>
      </c>
      <c r="J737" s="4">
        <f>Tabla1[[#This Row],[Pas]]+J736</f>
        <v>6</v>
      </c>
    </row>
    <row r="738" spans="1:10" hidden="1" x14ac:dyDescent="0.25">
      <c r="A738">
        <v>1489.22680664063</v>
      </c>
      <c r="B738">
        <v>0.85346458945423398</v>
      </c>
      <c r="C738">
        <v>3.7131906083231999E-3</v>
      </c>
      <c r="D738">
        <v>0.857177772559226</v>
      </c>
      <c r="E738">
        <v>1.3643211786984501E-3</v>
      </c>
      <c r="F738">
        <f>Tabla1[[#This Row],[Axial Force ]]/$L$12</f>
        <v>31.025558471679791</v>
      </c>
      <c r="G738">
        <f>Tabla1[[#This Row],[Axial Displacement ]]/$L$9</f>
        <v>1.0536599869805359E-2</v>
      </c>
      <c r="H738">
        <f>IF(Tabla1[[#This Row],[Axial Displacement Command ]]=D737,1,0)</f>
        <v>0</v>
      </c>
      <c r="I738" s="4">
        <f>IF(AND(Tabla1[[#This Row],[cic]]=1,(AND(H737=1,H739=0))),1,0)</f>
        <v>0</v>
      </c>
      <c r="J738" s="4">
        <f>Tabla1[[#This Row],[Pas]]+J737</f>
        <v>6</v>
      </c>
    </row>
    <row r="739" spans="1:10" hidden="1" x14ac:dyDescent="0.25">
      <c r="A739">
        <v>1498.44311523438</v>
      </c>
      <c r="B739">
        <v>0.85900427075102903</v>
      </c>
      <c r="C739">
        <v>1.51008362081484E-3</v>
      </c>
      <c r="D739">
        <v>0.860514352098107</v>
      </c>
      <c r="E739">
        <v>2.50729340223188E-3</v>
      </c>
      <c r="F739">
        <f>Tabla1[[#This Row],[Axial Force ]]/$L$12</f>
        <v>31.217564900716251</v>
      </c>
      <c r="G739">
        <f>Tabla1[[#This Row],[Axial Displacement ]]/$L$9</f>
        <v>1.0604990996926284E-2</v>
      </c>
      <c r="H739">
        <f>IF(Tabla1[[#This Row],[Axial Displacement Command ]]=D738,1,0)</f>
        <v>0</v>
      </c>
      <c r="I739" s="4">
        <f>IF(AND(Tabla1[[#This Row],[cic]]=1,(AND(H738=1,H740=0))),1,0)</f>
        <v>0</v>
      </c>
      <c r="J739" s="4">
        <f>Tabla1[[#This Row],[Pas]]+J738</f>
        <v>6</v>
      </c>
    </row>
    <row r="740" spans="1:10" hidden="1" x14ac:dyDescent="0.25">
      <c r="A740">
        <v>1506.185546875</v>
      </c>
      <c r="B740">
        <v>0.86213706526905298</v>
      </c>
      <c r="C740">
        <v>1.7138719385911801E-3</v>
      </c>
      <c r="D740">
        <v>0.86385093163698901</v>
      </c>
      <c r="E740">
        <v>1.36303128783766E-3</v>
      </c>
      <c r="F740">
        <f>Tabla1[[#This Row],[Axial Force ]]/$L$12</f>
        <v>31.378865559895832</v>
      </c>
      <c r="G740">
        <f>Tabla1[[#This Row],[Axial Displacement ]]/$L$9</f>
        <v>1.0643667472457444E-2</v>
      </c>
      <c r="H740">
        <f>IF(Tabla1[[#This Row],[Axial Displacement Command ]]=D739,1,0)</f>
        <v>0</v>
      </c>
      <c r="I740" s="4">
        <f>IF(AND(Tabla1[[#This Row],[cic]]=1,(AND(H739=1,H741=0))),1,0)</f>
        <v>0</v>
      </c>
      <c r="J740" s="4">
        <f>Tabla1[[#This Row],[Pas]]+J739</f>
        <v>6</v>
      </c>
    </row>
    <row r="741" spans="1:10" hidden="1" x14ac:dyDescent="0.25">
      <c r="A741">
        <v>1513.64807128906</v>
      </c>
      <c r="B741">
        <v>0.86503027705475699</v>
      </c>
      <c r="C741">
        <v>2.15727095564944E-3</v>
      </c>
      <c r="D741">
        <v>0.86718756938353203</v>
      </c>
      <c r="E741">
        <v>2.8658362225542099E-3</v>
      </c>
      <c r="F741">
        <f>Tabla1[[#This Row],[Axial Force ]]/$L$12</f>
        <v>31.534334818522083</v>
      </c>
      <c r="G741">
        <f>Tabla1[[#This Row],[Axial Displacement ]]/$L$9</f>
        <v>1.0679386136478482E-2</v>
      </c>
      <c r="H741">
        <f>IF(Tabla1[[#This Row],[Axial Displacement Command ]]=D740,1,0)</f>
        <v>0</v>
      </c>
      <c r="I741" s="4">
        <f>IF(AND(Tabla1[[#This Row],[cic]]=1,(AND(H740=1,H742=0))),1,0)</f>
        <v>0</v>
      </c>
      <c r="J741" s="4">
        <f>Tabla1[[#This Row],[Pas]]+J740</f>
        <v>6</v>
      </c>
    </row>
    <row r="742" spans="1:10" hidden="1" x14ac:dyDescent="0.25">
      <c r="A742">
        <v>1518.08874511719</v>
      </c>
      <c r="B742">
        <v>0.86878897855058301</v>
      </c>
      <c r="C742">
        <v>1.7351508176943801E-3</v>
      </c>
      <c r="D742">
        <v>0.87052409071475301</v>
      </c>
      <c r="E742">
        <v>4.0728787098487399E-3</v>
      </c>
      <c r="F742">
        <f>Tabla1[[#This Row],[Axial Force ]]/$L$12</f>
        <v>31.626848856608124</v>
      </c>
      <c r="G742">
        <f>Tabla1[[#This Row],[Axial Displacement ]]/$L$9</f>
        <v>1.0725789858649174E-2</v>
      </c>
      <c r="H742">
        <f>IF(Tabla1[[#This Row],[Axial Displacement Command ]]=D741,1,0)</f>
        <v>0</v>
      </c>
      <c r="I742" s="4">
        <f>IF(AND(Tabla1[[#This Row],[cic]]=1,(AND(H741=1,H743=0))),1,0)</f>
        <v>0</v>
      </c>
      <c r="J742" s="4">
        <f>Tabla1[[#This Row],[Pas]]+J741</f>
        <v>6</v>
      </c>
    </row>
    <row r="743" spans="1:10" hidden="1" x14ac:dyDescent="0.25">
      <c r="A743">
        <v>1524.57800292969</v>
      </c>
      <c r="B743">
        <v>0.871299533173442</v>
      </c>
      <c r="C743">
        <v>2.56121165875811E-3</v>
      </c>
      <c r="D743">
        <v>0.87386072846129503</v>
      </c>
      <c r="E743">
        <v>4.4854241423308797E-3</v>
      </c>
      <c r="F743">
        <f>Tabla1[[#This Row],[Axial Force ]]/$L$12</f>
        <v>31.762041727701874</v>
      </c>
      <c r="G743">
        <f>Tabla1[[#This Row],[Axial Displacement ]]/$L$9</f>
        <v>1.0756784360165951E-2</v>
      </c>
      <c r="H743">
        <f>IF(Tabla1[[#This Row],[Axial Displacement Command ]]=D742,1,0)</f>
        <v>0</v>
      </c>
      <c r="I743" s="4">
        <f>IF(AND(Tabla1[[#This Row],[cic]]=1,(AND(H742=1,H744=0))),1,0)</f>
        <v>0</v>
      </c>
      <c r="J743" s="4">
        <f>Tabla1[[#This Row],[Pas]]+J742</f>
        <v>6</v>
      </c>
    </row>
    <row r="744" spans="1:10" hidden="1" x14ac:dyDescent="0.25">
      <c r="A744">
        <v>1533.39233398438</v>
      </c>
      <c r="B744">
        <v>0.87522267131134901</v>
      </c>
      <c r="C744">
        <v>1.9746423731703501E-3</v>
      </c>
      <c r="D744">
        <v>0.87719730800017703</v>
      </c>
      <c r="E744">
        <v>3.9329938772425504E-3</v>
      </c>
      <c r="F744">
        <f>Tabla1[[#This Row],[Axial Force ]]/$L$12</f>
        <v>31.945673624674583</v>
      </c>
      <c r="G744">
        <f>Tabla1[[#This Row],[Axial Displacement ]]/$L$9</f>
        <v>1.0805218164337643E-2</v>
      </c>
      <c r="H744">
        <f>IF(Tabla1[[#This Row],[Axial Displacement Command ]]=D743,1,0)</f>
        <v>0</v>
      </c>
      <c r="I744" s="4">
        <f>IF(AND(Tabla1[[#This Row],[cic]]=1,(AND(H743=1,H745=0))),1,0)</f>
        <v>0</v>
      </c>
      <c r="J744" s="4">
        <f>Tabla1[[#This Row],[Pas]]+J743</f>
        <v>6</v>
      </c>
    </row>
    <row r="745" spans="1:10" hidden="1" x14ac:dyDescent="0.25">
      <c r="A745">
        <v>1542.26293945313</v>
      </c>
      <c r="B745">
        <v>0.87901356164365996</v>
      </c>
      <c r="C745">
        <v>1.5203356724668999E-3</v>
      </c>
      <c r="D745">
        <v>0.88053388753905903</v>
      </c>
      <c r="E745">
        <v>1.8022892618319E-3</v>
      </c>
      <c r="F745">
        <f>Tabla1[[#This Row],[Axial Force ]]/$L$12</f>
        <v>32.130477905273544</v>
      </c>
      <c r="G745">
        <f>Tabla1[[#This Row],[Axial Displacement ]]/$L$9</f>
        <v>1.0852019279551357E-2</v>
      </c>
      <c r="H745">
        <f>IF(Tabla1[[#This Row],[Axial Displacement Command ]]=D744,1,0)</f>
        <v>0</v>
      </c>
      <c r="I745" s="4">
        <f>IF(AND(Tabla1[[#This Row],[cic]]=1,(AND(H744=1,H746=0))),1,0)</f>
        <v>0</v>
      </c>
      <c r="J745" s="4">
        <f>Tabla1[[#This Row],[Pas]]+J744</f>
        <v>6</v>
      </c>
    </row>
    <row r="746" spans="1:10" hidden="1" x14ac:dyDescent="0.25">
      <c r="A746">
        <v>1547.71057128906</v>
      </c>
      <c r="B746">
        <v>0.88175653945654597</v>
      </c>
      <c r="C746">
        <v>2.1139383079571399E-3</v>
      </c>
      <c r="D746">
        <v>0.88387046707794104</v>
      </c>
      <c r="E746">
        <v>3.1100687465368498E-3</v>
      </c>
      <c r="F746">
        <f>Tabla1[[#This Row],[Axial Force ]]/$L$12</f>
        <v>32.243970235188748</v>
      </c>
      <c r="G746">
        <f>Tabla1[[#This Row],[Axial Displacement ]]/$L$9</f>
        <v>1.0885883203167234E-2</v>
      </c>
      <c r="H746">
        <f>IF(Tabla1[[#This Row],[Axial Displacement Command ]]=D745,1,0)</f>
        <v>0</v>
      </c>
      <c r="I746" s="4">
        <f>IF(AND(Tabla1[[#This Row],[cic]]=1,(AND(H745=1,H747=0))),1,0)</f>
        <v>0</v>
      </c>
      <c r="J746" s="4">
        <f>Tabla1[[#This Row],[Pas]]+J745</f>
        <v>6</v>
      </c>
    </row>
    <row r="747" spans="1:10" hidden="1" x14ac:dyDescent="0.25">
      <c r="A747">
        <v>1554.72155761719</v>
      </c>
      <c r="B747">
        <v>0.88510394562035799</v>
      </c>
      <c r="C747">
        <v>2.1031498818047099E-3</v>
      </c>
      <c r="D747">
        <v>0.88720710482448295</v>
      </c>
      <c r="E747">
        <v>2.52286008617375E-3</v>
      </c>
      <c r="F747">
        <f>Tabla1[[#This Row],[Axial Force ]]/$L$12</f>
        <v>32.390032450358127</v>
      </c>
      <c r="G747">
        <f>Tabla1[[#This Row],[Axial Displacement ]]/$L$9</f>
        <v>1.0927209205189605E-2</v>
      </c>
      <c r="H747">
        <f>IF(Tabla1[[#This Row],[Axial Displacement Command ]]=D746,1,0)</f>
        <v>0</v>
      </c>
      <c r="I747" s="4">
        <f>IF(AND(Tabla1[[#This Row],[cic]]=1,(AND(H746=1,H748=0))),1,0)</f>
        <v>0</v>
      </c>
      <c r="J747" s="4">
        <f>Tabla1[[#This Row],[Pas]]+J746</f>
        <v>6</v>
      </c>
    </row>
    <row r="748" spans="1:10" hidden="1" x14ac:dyDescent="0.25">
      <c r="A748">
        <v>1561.2412109375</v>
      </c>
      <c r="B748">
        <v>0.88802934624254704</v>
      </c>
      <c r="C748">
        <v>2.5143026505247698E-3</v>
      </c>
      <c r="D748">
        <v>0.89054362615570404</v>
      </c>
      <c r="E748">
        <v>2.7845164822792902E-3</v>
      </c>
      <c r="F748">
        <f>Tabla1[[#This Row],[Axial Force ]]/$L$12</f>
        <v>32.525858561197914</v>
      </c>
      <c r="G748">
        <f>Tabla1[[#This Row],[Axial Displacement ]]/$L$9</f>
        <v>1.0963325262253668E-2</v>
      </c>
      <c r="H748">
        <f>IF(Tabla1[[#This Row],[Axial Displacement Command ]]=D747,1,0)</f>
        <v>0</v>
      </c>
      <c r="I748" s="4">
        <f>IF(AND(Tabla1[[#This Row],[cic]]=1,(AND(H747=1,H749=0))),1,0)</f>
        <v>0</v>
      </c>
      <c r="J748" s="4">
        <f>Tabla1[[#This Row],[Pas]]+J747</f>
        <v>6</v>
      </c>
    </row>
    <row r="749" spans="1:10" hidden="1" x14ac:dyDescent="0.25">
      <c r="A749">
        <v>1569.28332519531</v>
      </c>
      <c r="B749">
        <v>0.89271785691380501</v>
      </c>
      <c r="C749">
        <v>1.16240983061289E-3</v>
      </c>
      <c r="D749">
        <v>0.89388026390224695</v>
      </c>
      <c r="E749">
        <v>2.2111919406597701E-3</v>
      </c>
      <c r="F749">
        <f>Tabla1[[#This Row],[Axial Force ]]/$L$12</f>
        <v>32.693402608235623</v>
      </c>
      <c r="G749">
        <f>Tabla1[[#This Row],[Axial Displacement ]]/$L$9</f>
        <v>1.1021208110046976E-2</v>
      </c>
      <c r="H749">
        <f>IF(Tabla1[[#This Row],[Axial Displacement Command ]]=D748,1,0)</f>
        <v>0</v>
      </c>
      <c r="I749" s="4">
        <f>IF(AND(Tabla1[[#This Row],[cic]]=1,(AND(H748=1,H750=0))),1,0)</f>
        <v>0</v>
      </c>
      <c r="J749" s="4">
        <f>Tabla1[[#This Row],[Pas]]+J748</f>
        <v>6</v>
      </c>
    </row>
    <row r="750" spans="1:10" hidden="1" x14ac:dyDescent="0.25">
      <c r="A750">
        <v>1576.30065917969</v>
      </c>
      <c r="B750">
        <v>0.89550373377278403</v>
      </c>
      <c r="C750">
        <v>1.71309704910527E-3</v>
      </c>
      <c r="D750">
        <v>0.89721684344112895</v>
      </c>
      <c r="E750">
        <v>3.52209895027045E-3</v>
      </c>
      <c r="F750">
        <f>Tabla1[[#This Row],[Axial Force ]]/$L$12</f>
        <v>32.839597066243542</v>
      </c>
      <c r="G750">
        <f>Tabla1[[#This Row],[Axial Displacement ]]/$L$9</f>
        <v>1.1055601651515852E-2</v>
      </c>
      <c r="H750">
        <f>IF(Tabla1[[#This Row],[Axial Displacement Command ]]=D749,1,0)</f>
        <v>0</v>
      </c>
      <c r="I750" s="4">
        <f>IF(AND(Tabla1[[#This Row],[cic]]=1,(AND(H749=1,H751=0))),1,0)</f>
        <v>0</v>
      </c>
      <c r="J750" s="4">
        <f>Tabla1[[#This Row],[Pas]]+J749</f>
        <v>6</v>
      </c>
    </row>
    <row r="751" spans="1:10" hidden="1" x14ac:dyDescent="0.25">
      <c r="A751">
        <v>1582.19506835938</v>
      </c>
      <c r="B751">
        <v>0.89904782362282298</v>
      </c>
      <c r="C751">
        <v>1.5055537687658201E-3</v>
      </c>
      <c r="D751">
        <v>0.90055342298001095</v>
      </c>
      <c r="E751">
        <v>2.7945632155024201E-3</v>
      </c>
      <c r="F751">
        <f>Tabla1[[#This Row],[Axial Force ]]/$L$12</f>
        <v>32.962397257487083</v>
      </c>
      <c r="G751">
        <f>Tabla1[[#This Row],[Axial Displacement ]]/$L$9</f>
        <v>1.1099355847195345E-2</v>
      </c>
      <c r="H751">
        <f>IF(Tabla1[[#This Row],[Axial Displacement Command ]]=D750,1,0)</f>
        <v>0</v>
      </c>
      <c r="I751" s="4">
        <f>IF(AND(Tabla1[[#This Row],[cic]]=1,(AND(H750=1,H752=0))),1,0)</f>
        <v>0</v>
      </c>
      <c r="J751" s="4">
        <f>Tabla1[[#This Row],[Pas]]+J750</f>
        <v>6</v>
      </c>
    </row>
    <row r="752" spans="1:10" hidden="1" x14ac:dyDescent="0.25">
      <c r="A752">
        <v>1589.83715820313</v>
      </c>
      <c r="B752">
        <v>0.90143323177471801</v>
      </c>
      <c r="C752">
        <v>2.45678415922157E-3</v>
      </c>
      <c r="D752">
        <v>0.90389000251889196</v>
      </c>
      <c r="E752">
        <v>2.4993425995489798E-3</v>
      </c>
      <c r="F752">
        <f>Tabla1[[#This Row],[Axial Force ]]/$L$12</f>
        <v>33.121607462565208</v>
      </c>
      <c r="G752">
        <f>Tabla1[[#This Row],[Axial Displacement ]]/$L$9</f>
        <v>1.1128805330552074E-2</v>
      </c>
      <c r="H752">
        <f>IF(Tabla1[[#This Row],[Axial Displacement Command ]]=D751,1,0)</f>
        <v>0</v>
      </c>
      <c r="I752" s="4">
        <f>IF(AND(Tabla1[[#This Row],[cic]]=1,(AND(H751=1,H753=0))),1,0)</f>
        <v>0</v>
      </c>
      <c r="J752" s="4">
        <f>Tabla1[[#This Row],[Pas]]+J751</f>
        <v>6</v>
      </c>
    </row>
    <row r="753" spans="1:10" hidden="1" x14ac:dyDescent="0.25">
      <c r="A753">
        <v>1599.1826171875</v>
      </c>
      <c r="B753">
        <v>0.90571405598893795</v>
      </c>
      <c r="C753">
        <v>1.5125871186683099E-3</v>
      </c>
      <c r="D753">
        <v>0.90722664026543498</v>
      </c>
      <c r="E753">
        <v>1.40601594011969E-3</v>
      </c>
      <c r="F753">
        <f>Tabla1[[#This Row],[Axial Force ]]/$L$12</f>
        <v>33.316304524739586</v>
      </c>
      <c r="G753">
        <f>Tabla1[[#This Row],[Axial Displacement ]]/$L$9</f>
        <v>1.1181655012209111E-2</v>
      </c>
      <c r="H753">
        <f>IF(Tabla1[[#This Row],[Axial Displacement Command ]]=D752,1,0)</f>
        <v>0</v>
      </c>
      <c r="I753" s="4">
        <f>IF(AND(Tabla1[[#This Row],[cic]]=1,(AND(H752=1,H754=0))),1,0)</f>
        <v>0</v>
      </c>
      <c r="J753" s="4">
        <f>Tabla1[[#This Row],[Pas]]+J752</f>
        <v>6</v>
      </c>
    </row>
    <row r="754" spans="1:10" hidden="1" x14ac:dyDescent="0.25">
      <c r="A754">
        <v>1604.64379882813</v>
      </c>
      <c r="B754">
        <v>0.90968015138059899</v>
      </c>
      <c r="C754">
        <v>8.8304278733630803E-4</v>
      </c>
      <c r="D754">
        <v>0.91056316159665596</v>
      </c>
      <c r="E754">
        <v>1.70466785220924E-3</v>
      </c>
      <c r="F754">
        <f>Tabla1[[#This Row],[Axial Force ]]/$L$12</f>
        <v>33.430079142252708</v>
      </c>
      <c r="G754">
        <f>Tabla1[[#This Row],[Axial Displacement ]]/$L$9</f>
        <v>1.1230619152846901E-2</v>
      </c>
      <c r="H754">
        <f>IF(Tabla1[[#This Row],[Axial Displacement Command ]]=D753,1,0)</f>
        <v>0</v>
      </c>
      <c r="I754" s="4">
        <f>IF(AND(Tabla1[[#This Row],[cic]]=1,(AND(H753=1,H755=0))),1,0)</f>
        <v>0</v>
      </c>
      <c r="J754" s="4">
        <f>Tabla1[[#This Row],[Pas]]+J753</f>
        <v>6</v>
      </c>
    </row>
    <row r="755" spans="1:10" hidden="1" x14ac:dyDescent="0.25">
      <c r="A755">
        <v>1609.73571777344</v>
      </c>
      <c r="B755">
        <v>0.91137172421440504</v>
      </c>
      <c r="C755">
        <v>2.5280714908149102E-3</v>
      </c>
      <c r="D755">
        <v>0.91389979934319898</v>
      </c>
      <c r="E755">
        <v>3.0703154152433901E-3</v>
      </c>
      <c r="F755">
        <f>Tabla1[[#This Row],[Axial Force ]]/$L$12</f>
        <v>33.536160786946667</v>
      </c>
      <c r="G755">
        <f>Tabla1[[#This Row],[Axial Displacement ]]/$L$9</f>
        <v>1.1251502768079074E-2</v>
      </c>
      <c r="H755">
        <f>IF(Tabla1[[#This Row],[Axial Displacement Command ]]=D754,1,0)</f>
        <v>0</v>
      </c>
      <c r="I755" s="4">
        <f>IF(AND(Tabla1[[#This Row],[cic]]=1,(AND(H754=1,H756=0))),1,0)</f>
        <v>0</v>
      </c>
      <c r="J755" s="4">
        <f>Tabla1[[#This Row],[Pas]]+J754</f>
        <v>6</v>
      </c>
    </row>
    <row r="756" spans="1:10" hidden="1" x14ac:dyDescent="0.25">
      <c r="A756">
        <v>1615.91296386719</v>
      </c>
      <c r="B756">
        <v>0.91475486988201704</v>
      </c>
      <c r="C756">
        <v>2.4815201413730401E-3</v>
      </c>
      <c r="D756">
        <v>0.91723637888207998</v>
      </c>
      <c r="E756">
        <v>2.5090607778110998E-3</v>
      </c>
      <c r="F756">
        <f>Tabla1[[#This Row],[Axial Force ]]/$L$12</f>
        <v>33.664853413899792</v>
      </c>
      <c r="G756">
        <f>Tabla1[[#This Row],[Axial Displacement ]]/$L$9</f>
        <v>1.129326999854342E-2</v>
      </c>
      <c r="H756">
        <f>IF(Tabla1[[#This Row],[Axial Displacement Command ]]=D755,1,0)</f>
        <v>0</v>
      </c>
      <c r="I756" s="4">
        <f>IF(AND(Tabla1[[#This Row],[cic]]=1,(AND(H755=1,H757=0))),1,0)</f>
        <v>0</v>
      </c>
      <c r="J756" s="4">
        <f>Tabla1[[#This Row],[Pas]]+J755</f>
        <v>6</v>
      </c>
    </row>
    <row r="757" spans="1:10" hidden="1" x14ac:dyDescent="0.25">
      <c r="A757">
        <v>1622.31494140625</v>
      </c>
      <c r="B757">
        <v>0.91779825743287802</v>
      </c>
      <c r="C757">
        <v>2.7746557407226599E-3</v>
      </c>
      <c r="D757">
        <v>0.92057295842096198</v>
      </c>
      <c r="E757">
        <v>1.71054728070885E-3</v>
      </c>
      <c r="F757">
        <f>Tabla1[[#This Row],[Axial Force ]]/$L$12</f>
        <v>33.798227945963539</v>
      </c>
      <c r="G757">
        <f>Tabla1[[#This Row],[Axial Displacement ]]/$L$9</f>
        <v>1.1330842684356518E-2</v>
      </c>
      <c r="H757">
        <f>IF(Tabla1[[#This Row],[Axial Displacement Command ]]=D756,1,0)</f>
        <v>0</v>
      </c>
      <c r="I757" s="4">
        <f>IF(AND(Tabla1[[#This Row],[cic]]=1,(AND(H756=1,H758=0))),1,0)</f>
        <v>0</v>
      </c>
      <c r="J757" s="4">
        <f>Tabla1[[#This Row],[Pas]]+J756</f>
        <v>6</v>
      </c>
    </row>
    <row r="758" spans="1:10" hidden="1" x14ac:dyDescent="0.25">
      <c r="A758">
        <v>1628.59594726563</v>
      </c>
      <c r="B758">
        <v>0.92156411847099695</v>
      </c>
      <c r="C758">
        <v>2.34544268096215E-3</v>
      </c>
      <c r="D758">
        <v>0.92390953795984398</v>
      </c>
      <c r="E758">
        <v>3.9247729546332301E-3</v>
      </c>
      <c r="F758">
        <f>Tabla1[[#This Row],[Axial Force ]]/$L$12</f>
        <v>33.929082234700623</v>
      </c>
      <c r="G758">
        <f>Tabla1[[#This Row],[Axial Displacement ]]/$L$9</f>
        <v>1.1377334795938235E-2</v>
      </c>
      <c r="H758">
        <f>IF(Tabla1[[#This Row],[Axial Displacement Command ]]=D757,1,0)</f>
        <v>0</v>
      </c>
      <c r="I758" s="4">
        <f>IF(AND(Tabla1[[#This Row],[cic]]=1,(AND(H757=1,H759=0))),1,0)</f>
        <v>0</v>
      </c>
      <c r="J758" s="4">
        <f>Tabla1[[#This Row],[Pas]]+J757</f>
        <v>6</v>
      </c>
    </row>
    <row r="759" spans="1:10" hidden="1" x14ac:dyDescent="0.25">
      <c r="A759">
        <v>1634.37866210938</v>
      </c>
      <c r="B759">
        <v>0.92492578551173199</v>
      </c>
      <c r="C759">
        <v>2.3203492673928802E-3</v>
      </c>
      <c r="D759">
        <v>0.92724617570638701</v>
      </c>
      <c r="E759">
        <v>2.2981180336501001E-3</v>
      </c>
      <c r="F759">
        <f>Tabla1[[#This Row],[Axial Force ]]/$L$12</f>
        <v>34.049555460612083</v>
      </c>
      <c r="G759">
        <f>Tabla1[[#This Row],[Axial Displacement ]]/$L$9</f>
        <v>1.141883685816953E-2</v>
      </c>
      <c r="H759">
        <f>IF(Tabla1[[#This Row],[Axial Displacement Command ]]=D758,1,0)</f>
        <v>0</v>
      </c>
      <c r="I759" s="4">
        <f>IF(AND(Tabla1[[#This Row],[cic]]=1,(AND(H758=1,H760=0))),1,0)</f>
        <v>0</v>
      </c>
      <c r="J759" s="4">
        <f>Tabla1[[#This Row],[Pas]]+J758</f>
        <v>6</v>
      </c>
    </row>
    <row r="760" spans="1:10" hidden="1" x14ac:dyDescent="0.25">
      <c r="A760">
        <v>1640.96899414063</v>
      </c>
      <c r="B760">
        <v>0.92750432668253802</v>
      </c>
      <c r="C760">
        <v>3.07840105051582E-3</v>
      </c>
      <c r="D760">
        <v>0.93058269703760699</v>
      </c>
      <c r="E760">
        <v>1.1687305914165301E-3</v>
      </c>
      <c r="F760">
        <f>Tabla1[[#This Row],[Axial Force ]]/$L$12</f>
        <v>34.186854044596458</v>
      </c>
      <c r="G760">
        <f>Tabla1[[#This Row],[Axial Displacement ]]/$L$9</f>
        <v>1.1450670699784419E-2</v>
      </c>
      <c r="H760">
        <f>IF(Tabla1[[#This Row],[Axial Displacement Command ]]=D759,1,0)</f>
        <v>0</v>
      </c>
      <c r="I760" s="4">
        <f>IF(AND(Tabla1[[#This Row],[cic]]=1,(AND(H759=1,H761=0))),1,0)</f>
        <v>0</v>
      </c>
      <c r="J760" s="4">
        <f>Tabla1[[#This Row],[Pas]]+J759</f>
        <v>6</v>
      </c>
    </row>
    <row r="761" spans="1:10" hidden="1" x14ac:dyDescent="0.25">
      <c r="A761">
        <v>1653.19189453125</v>
      </c>
      <c r="B761">
        <v>0.93307258794084202</v>
      </c>
      <c r="C761">
        <v>8.4674360323333498E-4</v>
      </c>
      <c r="D761">
        <v>0.93391933478415001</v>
      </c>
      <c r="E761">
        <v>1.7023730833898301E-3</v>
      </c>
      <c r="F761">
        <f>Tabla1[[#This Row],[Axial Force ]]/$L$12</f>
        <v>34.441497802734375</v>
      </c>
      <c r="G761">
        <f>Tabla1[[#This Row],[Axial Displacement ]]/$L$9</f>
        <v>1.1519414665936322E-2</v>
      </c>
      <c r="H761">
        <f>IF(Tabla1[[#This Row],[Axial Displacement Command ]]=D760,1,0)</f>
        <v>0</v>
      </c>
      <c r="I761" s="4">
        <f>IF(AND(Tabla1[[#This Row],[cic]]=1,(AND(H760=1,H762=0))),1,0)</f>
        <v>0</v>
      </c>
      <c r="J761" s="4">
        <f>Tabla1[[#This Row],[Pas]]+J760</f>
        <v>6</v>
      </c>
    </row>
    <row r="762" spans="1:10" hidden="1" x14ac:dyDescent="0.25">
      <c r="A762">
        <v>1659.892578125</v>
      </c>
      <c r="B762">
        <v>0.93641283456236102</v>
      </c>
      <c r="C762">
        <v>8.4310772763274101E-4</v>
      </c>
      <c r="D762">
        <v>0.93725591432303201</v>
      </c>
      <c r="E762">
        <v>1.4747283785254701E-3</v>
      </c>
      <c r="F762">
        <f>Tabla1[[#This Row],[Axial Force ]]/$L$12</f>
        <v>34.581095377604164</v>
      </c>
      <c r="G762">
        <f>Tabla1[[#This Row],[Axial Displacement ]]/$L$9</f>
        <v>1.1560652278547667E-2</v>
      </c>
      <c r="H762">
        <f>IF(Tabla1[[#This Row],[Axial Displacement Command ]]=D761,1,0)</f>
        <v>0</v>
      </c>
      <c r="I762" s="4">
        <f>IF(AND(Tabla1[[#This Row],[cic]]=1,(AND(H761=1,H763=0))),1,0)</f>
        <v>0</v>
      </c>
      <c r="J762" s="4">
        <f>Tabla1[[#This Row],[Pas]]+J761</f>
        <v>6</v>
      </c>
    </row>
    <row r="763" spans="1:10" hidden="1" x14ac:dyDescent="0.25">
      <c r="A763">
        <v>1665.70837402344</v>
      </c>
      <c r="B763">
        <v>0.93846203526481997</v>
      </c>
      <c r="C763">
        <v>2.13044882002578E-3</v>
      </c>
      <c r="D763">
        <v>0.94059249386191401</v>
      </c>
      <c r="E763">
        <v>3.1309542691815301E-4</v>
      </c>
      <c r="F763">
        <f>Tabla1[[#This Row],[Axial Force ]]/$L$12</f>
        <v>34.702257792155002</v>
      </c>
      <c r="G763">
        <f>Tabla1[[#This Row],[Axial Displacement ]]/$L$9</f>
        <v>1.1585951052652099E-2</v>
      </c>
      <c r="H763">
        <f>IF(Tabla1[[#This Row],[Axial Displacement Command ]]=D762,1,0)</f>
        <v>0</v>
      </c>
      <c r="I763" s="4">
        <f>IF(AND(Tabla1[[#This Row],[cic]]=1,(AND(H762=1,H764=0))),1,0)</f>
        <v>0</v>
      </c>
      <c r="J763" s="4">
        <f>Tabla1[[#This Row],[Pas]]+J762</f>
        <v>6</v>
      </c>
    </row>
    <row r="764" spans="1:10" hidden="1" x14ac:dyDescent="0.25">
      <c r="A764">
        <v>1670.96533203125</v>
      </c>
      <c r="B764">
        <v>0.94149826327338804</v>
      </c>
      <c r="C764">
        <v>2.4307967123604599E-3</v>
      </c>
      <c r="D764">
        <v>0.94392907340079502</v>
      </c>
      <c r="E764">
        <v>1.9637063530808499E-4</v>
      </c>
      <c r="F764">
        <f>Tabla1[[#This Row],[Axial Force ]]/$L$12</f>
        <v>34.811777750651039</v>
      </c>
      <c r="G764">
        <f>Tabla1[[#This Row],[Axial Displacement ]]/$L$9</f>
        <v>1.1623435349054174E-2</v>
      </c>
      <c r="H764">
        <f>IF(Tabla1[[#This Row],[Axial Displacement Command ]]=D763,1,0)</f>
        <v>0</v>
      </c>
      <c r="I764" s="4">
        <f>IF(AND(Tabla1[[#This Row],[cic]]=1,(AND(H763=1,H765=0))),1,0)</f>
        <v>0</v>
      </c>
      <c r="J764" s="4">
        <f>Tabla1[[#This Row],[Pas]]+J763</f>
        <v>6</v>
      </c>
    </row>
    <row r="765" spans="1:10" hidden="1" x14ac:dyDescent="0.25">
      <c r="A765">
        <v>1677.29162597656</v>
      </c>
      <c r="B765">
        <v>0.94421266112476598</v>
      </c>
      <c r="C765">
        <v>3.0530095500580501E-3</v>
      </c>
      <c r="D765">
        <v>0.94726571114733804</v>
      </c>
      <c r="E765">
        <v>-4.5952132495585801E-2</v>
      </c>
      <c r="F765">
        <f>Tabla1[[#This Row],[Axial Force ]]/$L$12</f>
        <v>34.943575541178333</v>
      </c>
      <c r="G765">
        <f>Tabla1[[#This Row],[Axial Displacement ]]/$L$9</f>
        <v>1.1656946433639086E-2</v>
      </c>
      <c r="H765">
        <f>IF(Tabla1[[#This Row],[Axial Displacement Command ]]=D764,1,0)</f>
        <v>0</v>
      </c>
      <c r="I765" s="4">
        <f>IF(AND(Tabla1[[#This Row],[cic]]=1,(AND(H764=1,H766=0))),1,0)</f>
        <v>0</v>
      </c>
      <c r="J765" s="4">
        <f>Tabla1[[#This Row],[Pas]]+J764</f>
        <v>6</v>
      </c>
    </row>
    <row r="766" spans="1:10" hidden="1" x14ac:dyDescent="0.25">
      <c r="A766">
        <v>1684.82116699219</v>
      </c>
      <c r="B766">
        <v>0.94880105461925301</v>
      </c>
      <c r="C766">
        <v>1.80119275228208E-3</v>
      </c>
      <c r="D766">
        <v>0.95060223247855902</v>
      </c>
      <c r="E766">
        <v>2.6210880150756601E-3</v>
      </c>
      <c r="F766">
        <f>Tabla1[[#This Row],[Axial Force ]]/$L$12</f>
        <v>35.100440979003956</v>
      </c>
      <c r="G766">
        <f>Tabla1[[#This Row],[Axial Displacement ]]/$L$9</f>
        <v>1.1713593266904358E-2</v>
      </c>
      <c r="H766">
        <f>IF(Tabla1[[#This Row],[Axial Displacement Command ]]=D765,1,0)</f>
        <v>0</v>
      </c>
      <c r="I766" s="4">
        <f>IF(AND(Tabla1[[#This Row],[cic]]=1,(AND(H765=1,H767=0))),1,0)</f>
        <v>0</v>
      </c>
      <c r="J766" s="4">
        <f>Tabla1[[#This Row],[Pas]]+J765</f>
        <v>6</v>
      </c>
    </row>
    <row r="767" spans="1:10" hidden="1" x14ac:dyDescent="0.25">
      <c r="A767">
        <v>1690.03930664063</v>
      </c>
      <c r="B767">
        <v>0.95182302175089695</v>
      </c>
      <c r="C767">
        <v>2.1158457457204302E-3</v>
      </c>
      <c r="D767">
        <v>0.95393887022510204</v>
      </c>
      <c r="E767">
        <v>2.6845141292142199E-3</v>
      </c>
      <c r="F767">
        <f>Tabla1[[#This Row],[Axial Force ]]/$L$12</f>
        <v>35.209152221679794</v>
      </c>
      <c r="G767">
        <f>Tabla1[[#This Row],[Axial Displacement ]]/$L$9</f>
        <v>1.1750901503097494E-2</v>
      </c>
      <c r="H767">
        <f>IF(Tabla1[[#This Row],[Axial Displacement Command ]]=D766,1,0)</f>
        <v>0</v>
      </c>
      <c r="I767" s="4">
        <f>IF(AND(Tabla1[[#This Row],[cic]]=1,(AND(H766=1,H768=0))),1,0)</f>
        <v>0</v>
      </c>
      <c r="J767" s="4">
        <f>Tabla1[[#This Row],[Pas]]+J766</f>
        <v>6</v>
      </c>
    </row>
    <row r="768" spans="1:10" hidden="1" x14ac:dyDescent="0.25">
      <c r="A768">
        <v>1697.76574707031</v>
      </c>
      <c r="B768">
        <v>0.95540640177205205</v>
      </c>
      <c r="C768">
        <v>1.8690228671403E-3</v>
      </c>
      <c r="D768">
        <v>0.95727544976398304</v>
      </c>
      <c r="E768">
        <v>2.80609833680501E-3</v>
      </c>
      <c r="F768">
        <f>Tabla1[[#This Row],[Axial Force ]]/$L$12</f>
        <v>35.370119730631458</v>
      </c>
      <c r="G768">
        <f>Tabla1[[#This Row],[Axial Displacement ]]/$L$9</f>
        <v>1.1795140762617926E-2</v>
      </c>
      <c r="H768">
        <f>IF(Tabla1[[#This Row],[Axial Displacement Command ]]=D767,1,0)</f>
        <v>0</v>
      </c>
      <c r="I768" s="4">
        <f>IF(AND(Tabla1[[#This Row],[cic]]=1,(AND(H767=1,H769=0))),1,0)</f>
        <v>0</v>
      </c>
      <c r="J768" s="4">
        <f>Tabla1[[#This Row],[Pas]]+J767</f>
        <v>6</v>
      </c>
    </row>
    <row r="769" spans="1:10" hidden="1" x14ac:dyDescent="0.25">
      <c r="A769">
        <v>1704.49255371094</v>
      </c>
      <c r="B769">
        <v>0.95854641404002905</v>
      </c>
      <c r="C769">
        <v>2.0655988919315899E-3</v>
      </c>
      <c r="D769">
        <v>0.96061197109520402</v>
      </c>
      <c r="E769">
        <v>3.5480909446050598E-3</v>
      </c>
      <c r="F769">
        <f>Tabla1[[#This Row],[Axial Force ]]/$L$12</f>
        <v>35.510261535644581</v>
      </c>
      <c r="G769">
        <f>Tabla1[[#This Row],[Axial Displacement ]]/$L$9</f>
        <v>1.1833906346173198E-2</v>
      </c>
      <c r="H769">
        <f>IF(Tabla1[[#This Row],[Axial Displacement Command ]]=D768,1,0)</f>
        <v>0</v>
      </c>
      <c r="I769" s="4">
        <f>IF(AND(Tabla1[[#This Row],[cic]]=1,(AND(H768=1,H770=0))),1,0)</f>
        <v>0</v>
      </c>
      <c r="J769" s="4">
        <f>Tabla1[[#This Row],[Pas]]+J768</f>
        <v>6</v>
      </c>
    </row>
    <row r="770" spans="1:10" hidden="1" x14ac:dyDescent="0.25">
      <c r="A770">
        <v>1709.82043457031</v>
      </c>
      <c r="B770">
        <v>0.96197961829602696</v>
      </c>
      <c r="C770">
        <v>1.9689798591571201E-3</v>
      </c>
      <c r="D770">
        <v>0.96394860884174705</v>
      </c>
      <c r="E770">
        <v>1.9873218661814501E-3</v>
      </c>
      <c r="F770">
        <f>Tabla1[[#This Row],[Axial Force ]]/$L$12</f>
        <v>35.621259053548123</v>
      </c>
      <c r="G770">
        <f>Tabla1[[#This Row],[Axial Displacement ]]/$L$9</f>
        <v>1.1876291583901567E-2</v>
      </c>
      <c r="H770">
        <f>IF(Tabla1[[#This Row],[Axial Displacement Command ]]=D769,1,0)</f>
        <v>0</v>
      </c>
      <c r="I770" s="4">
        <f>IF(AND(Tabla1[[#This Row],[cic]]=1,(AND(H769=1,H771=0))),1,0)</f>
        <v>0</v>
      </c>
      <c r="J770" s="4">
        <f>Tabla1[[#This Row],[Pas]]+J769</f>
        <v>6</v>
      </c>
    </row>
    <row r="771" spans="1:10" hidden="1" x14ac:dyDescent="0.25">
      <c r="A771">
        <v>1717.26770019531</v>
      </c>
      <c r="B771">
        <v>0.96542359096929398</v>
      </c>
      <c r="C771">
        <v>1.8616318584463399E-3</v>
      </c>
      <c r="D771">
        <v>0.96728518838062905</v>
      </c>
      <c r="E771">
        <v>1.07661016102156E-4</v>
      </c>
      <c r="F771">
        <f>Tabla1[[#This Row],[Axial Force ]]/$L$12</f>
        <v>35.776410420735623</v>
      </c>
      <c r="G771">
        <f>Tabla1[[#This Row],[Axial Displacement ]]/$L$9</f>
        <v>1.1918809765053011E-2</v>
      </c>
      <c r="H771">
        <f>IF(Tabla1[[#This Row],[Axial Displacement Command ]]=D770,1,0)</f>
        <v>0</v>
      </c>
      <c r="I771" s="4">
        <f>IF(AND(Tabla1[[#This Row],[cic]]=1,(AND(H770=1,H772=0))),1,0)</f>
        <v>0</v>
      </c>
      <c r="J771" s="4">
        <f>Tabla1[[#This Row],[Pas]]+J770</f>
        <v>6</v>
      </c>
    </row>
    <row r="772" spans="1:10" hidden="1" x14ac:dyDescent="0.25">
      <c r="A772">
        <v>1723.20727539063</v>
      </c>
      <c r="B772">
        <v>0.96810935065150305</v>
      </c>
      <c r="C772">
        <v>2.5123954401351498E-3</v>
      </c>
      <c r="D772">
        <v>0.97062176791951105</v>
      </c>
      <c r="E772">
        <v>4.5732119247077202E-4</v>
      </c>
      <c r="F772">
        <f>Tabla1[[#This Row],[Axial Force ]]/$L$12</f>
        <v>35.900151570638123</v>
      </c>
      <c r="G772">
        <f>Tabla1[[#This Row],[Axial Displacement ]]/$L$9</f>
        <v>1.1951967291993866E-2</v>
      </c>
      <c r="H772">
        <f>IF(Tabla1[[#This Row],[Axial Displacement Command ]]=D771,1,0)</f>
        <v>0</v>
      </c>
      <c r="I772" s="4">
        <f>IF(AND(Tabla1[[#This Row],[cic]]=1,(AND(H771=1,H773=0))),1,0)</f>
        <v>0</v>
      </c>
      <c r="J772" s="4">
        <f>Tabla1[[#This Row],[Pas]]+J771</f>
        <v>6</v>
      </c>
    </row>
    <row r="773" spans="1:10" hidden="1" x14ac:dyDescent="0.25">
      <c r="A773">
        <v>1728.49926757813</v>
      </c>
      <c r="B773">
        <v>0.97113847732543901</v>
      </c>
      <c r="C773">
        <v>2.8198958261782502E-3</v>
      </c>
      <c r="D773">
        <v>0.97395834745839205</v>
      </c>
      <c r="E773">
        <v>6.3740623090780002E-4</v>
      </c>
      <c r="F773">
        <f>Tabla1[[#This Row],[Axial Force ]]/$L$12</f>
        <v>36.010401407877708</v>
      </c>
      <c r="G773">
        <f>Tabla1[[#This Row],[Axial Displacement ]]/$L$9</f>
        <v>1.1989363917598013E-2</v>
      </c>
      <c r="H773">
        <f>IF(Tabla1[[#This Row],[Axial Displacement Command ]]=D772,1,0)</f>
        <v>0</v>
      </c>
      <c r="I773" s="4">
        <f>IF(AND(Tabla1[[#This Row],[cic]]=1,(AND(H772=1,H774=0))),1,0)</f>
        <v>0</v>
      </c>
      <c r="J773" s="4">
        <f>Tabla1[[#This Row],[Pas]]+J772</f>
        <v>6</v>
      </c>
    </row>
    <row r="774" spans="1:10" hidden="1" x14ac:dyDescent="0.25">
      <c r="A774">
        <v>1733.85778808594</v>
      </c>
      <c r="B774">
        <v>0.97455381182953704</v>
      </c>
      <c r="C774">
        <v>2.74115791398799E-3</v>
      </c>
      <c r="D774">
        <v>0.97729498520493496</v>
      </c>
      <c r="E774">
        <v>-1.4223248854250399E-3</v>
      </c>
      <c r="F774">
        <f>Tabla1[[#This Row],[Axial Force ]]/$L$12</f>
        <v>36.122037251790417</v>
      </c>
      <c r="G774">
        <f>Tabla1[[#This Row],[Axial Displacement ]]/$L$9</f>
        <v>1.2031528541105396E-2</v>
      </c>
      <c r="H774">
        <f>IF(Tabla1[[#This Row],[Axial Displacement Command ]]=D773,1,0)</f>
        <v>0</v>
      </c>
      <c r="I774" s="4">
        <f>IF(AND(Tabla1[[#This Row],[cic]]=1,(AND(H773=1,H775=0))),1,0)</f>
        <v>0</v>
      </c>
      <c r="J774" s="4">
        <f>Tabla1[[#This Row],[Pas]]+J773</f>
        <v>6</v>
      </c>
    </row>
    <row r="775" spans="1:10" hidden="1" x14ac:dyDescent="0.25">
      <c r="A775">
        <v>1739.42395019531</v>
      </c>
      <c r="B775">
        <v>0.97698206081986405</v>
      </c>
      <c r="C775">
        <v>3.6494136566034298E-3</v>
      </c>
      <c r="D775">
        <v>0.98063156474381696</v>
      </c>
      <c r="E775">
        <v>-7.1639383349975097E-3</v>
      </c>
      <c r="F775">
        <f>Tabla1[[#This Row],[Axial Force ]]/$L$12</f>
        <v>36.237998962402294</v>
      </c>
      <c r="G775">
        <f>Tabla1[[#This Row],[Axial Displacement ]]/$L$9</f>
        <v>1.2061506923702026E-2</v>
      </c>
      <c r="H775">
        <f>IF(Tabla1[[#This Row],[Axial Displacement Command ]]=D774,1,0)</f>
        <v>0</v>
      </c>
      <c r="I775" s="4">
        <f>IF(AND(Tabla1[[#This Row],[cic]]=1,(AND(H774=1,H776=0))),1,0)</f>
        <v>0</v>
      </c>
      <c r="J775" s="4">
        <f>Tabla1[[#This Row],[Pas]]+J774</f>
        <v>6</v>
      </c>
    </row>
    <row r="776" spans="1:10" hidden="1" x14ac:dyDescent="0.25">
      <c r="A776">
        <v>1748.00329589844</v>
      </c>
      <c r="B776">
        <v>0.98080513998866103</v>
      </c>
      <c r="C776">
        <v>3.1629801924282202E-3</v>
      </c>
      <c r="D776">
        <v>0.98396814428269896</v>
      </c>
      <c r="E776">
        <v>3.2201313615587402E-4</v>
      </c>
      <c r="F776">
        <f>Tabla1[[#This Row],[Axial Force ]]/$L$12</f>
        <v>36.416735331217502</v>
      </c>
      <c r="G776">
        <f>Tabla1[[#This Row],[Axial Displacement ]]/$L$9</f>
        <v>1.2108705431958779E-2</v>
      </c>
      <c r="H776">
        <f>IF(Tabla1[[#This Row],[Axial Displacement Command ]]=D775,1,0)</f>
        <v>0</v>
      </c>
      <c r="I776" s="4">
        <f>IF(AND(Tabla1[[#This Row],[cic]]=1,(AND(H775=1,H777=0))),1,0)</f>
        <v>0</v>
      </c>
      <c r="J776" s="4">
        <f>Tabla1[[#This Row],[Pas]]+J775</f>
        <v>6</v>
      </c>
    </row>
    <row r="777" spans="1:10" hidden="1" x14ac:dyDescent="0.25">
      <c r="A777">
        <v>1754.93139648438</v>
      </c>
      <c r="B777">
        <v>0.98429562058299802</v>
      </c>
      <c r="C777">
        <v>3.0091405278653799E-3</v>
      </c>
      <c r="D777">
        <v>0.98730472382157997</v>
      </c>
      <c r="E777">
        <v>1.7469922113377799E-3</v>
      </c>
      <c r="F777">
        <f>Tabla1[[#This Row],[Axial Force ]]/$L$12</f>
        <v>36.561070760091248</v>
      </c>
      <c r="G777">
        <f>Tabla1[[#This Row],[Axial Displacement ]]/$L$9</f>
        <v>1.2151797784975285E-2</v>
      </c>
      <c r="H777">
        <f>IF(Tabla1[[#This Row],[Axial Displacement Command ]]=D776,1,0)</f>
        <v>0</v>
      </c>
      <c r="I777" s="4">
        <f>IF(AND(Tabla1[[#This Row],[cic]]=1,(AND(H776=1,H778=0))),1,0)</f>
        <v>0</v>
      </c>
      <c r="J777" s="4">
        <f>Tabla1[[#This Row],[Pas]]+J776</f>
        <v>6</v>
      </c>
    </row>
    <row r="778" spans="1:10" hidden="1" x14ac:dyDescent="0.25">
      <c r="A778">
        <v>1761.65124511719</v>
      </c>
      <c r="B778">
        <v>0.98782184068113599</v>
      </c>
      <c r="C778">
        <v>2.8194785954838201E-3</v>
      </c>
      <c r="D778">
        <v>0.99064130336046197</v>
      </c>
      <c r="E778">
        <v>2.1710702640120902E-3</v>
      </c>
      <c r="F778">
        <f>Tabla1[[#This Row],[Axial Force ]]/$L$12</f>
        <v>36.701067606608127</v>
      </c>
      <c r="G778">
        <f>Tabla1[[#This Row],[Axial Displacement ]]/$L$9</f>
        <v>1.2195331366433778E-2</v>
      </c>
      <c r="H778">
        <f>IF(Tabla1[[#This Row],[Axial Displacement Command ]]=D777,1,0)</f>
        <v>0</v>
      </c>
      <c r="I778" s="4">
        <f>IF(AND(Tabla1[[#This Row],[cic]]=1,(AND(H777=1,H779=0))),1,0)</f>
        <v>0</v>
      </c>
      <c r="J778" s="4">
        <f>Tabla1[[#This Row],[Pas]]+J777</f>
        <v>6</v>
      </c>
    </row>
    <row r="779" spans="1:10" hidden="1" x14ac:dyDescent="0.25">
      <c r="A779">
        <v>1768.29992675781</v>
      </c>
      <c r="B779">
        <v>0.99117995705455497</v>
      </c>
      <c r="C779">
        <v>2.79796131508192E-3</v>
      </c>
      <c r="D779">
        <v>0.99397788289934397</v>
      </c>
      <c r="E779">
        <v>1.12345549041493E-3</v>
      </c>
      <c r="F779">
        <f>Tabla1[[#This Row],[Axial Force ]]/$L$12</f>
        <v>36.839581807454373</v>
      </c>
      <c r="G779">
        <f>Tabla1[[#This Row],[Axial Displacement ]]/$L$9</f>
        <v>1.2236789593266111E-2</v>
      </c>
      <c r="H779">
        <f>IF(Tabla1[[#This Row],[Axial Displacement Command ]]=D778,1,0)</f>
        <v>0</v>
      </c>
      <c r="I779" s="4">
        <f>IF(AND(Tabla1[[#This Row],[cic]]=1,(AND(H778=1,H780=0))),1,0)</f>
        <v>0</v>
      </c>
      <c r="J779" s="4">
        <f>Tabla1[[#This Row],[Pas]]+J778</f>
        <v>6</v>
      </c>
    </row>
    <row r="780" spans="1:10" hidden="1" x14ac:dyDescent="0.25">
      <c r="A780">
        <v>1774.0166015625</v>
      </c>
      <c r="B780">
        <v>0.99505309481173798</v>
      </c>
      <c r="C780">
        <v>2.26145994020044E-3</v>
      </c>
      <c r="D780">
        <v>0.99731446243822597</v>
      </c>
      <c r="E780">
        <v>1.6758345964262801E-3</v>
      </c>
      <c r="F780">
        <f>Tabla1[[#This Row],[Axial Force ]]/$L$12</f>
        <v>36.95867919921875</v>
      </c>
      <c r="G780">
        <f>Tabla1[[#This Row],[Axial Displacement ]]/$L$9</f>
        <v>1.2284606108786889E-2</v>
      </c>
      <c r="H780">
        <f>IF(Tabla1[[#This Row],[Axial Displacement Command ]]=D779,1,0)</f>
        <v>0</v>
      </c>
      <c r="I780" s="4">
        <f>IF(AND(Tabla1[[#This Row],[cic]]=1,(AND(H779=1,H781=0))),1,0)</f>
        <v>0</v>
      </c>
      <c r="J780" s="4">
        <f>Tabla1[[#This Row],[Pas]]+J779</f>
        <v>6</v>
      </c>
    </row>
    <row r="781" spans="1:10" hidden="1" x14ac:dyDescent="0.25">
      <c r="A781">
        <v>1779.61193847656</v>
      </c>
      <c r="B781">
        <v>0.99832890555262599</v>
      </c>
      <c r="C781">
        <v>2.3221969058795401E-3</v>
      </c>
      <c r="D781">
        <v>1.00065115839243</v>
      </c>
      <c r="E781">
        <v>1.7818421156334801E-3</v>
      </c>
      <c r="F781">
        <f>Tabla1[[#This Row],[Axial Force ]]/$L$12</f>
        <v>37.075248718261669</v>
      </c>
      <c r="G781">
        <f>Tabla1[[#This Row],[Axial Displacement ]]/$L$9</f>
        <v>1.2325048216699086E-2</v>
      </c>
      <c r="H781">
        <f>IF(Tabla1[[#This Row],[Axial Displacement Command ]]=D780,1,0)</f>
        <v>0</v>
      </c>
      <c r="I781" s="4">
        <f>IF(AND(Tabla1[[#This Row],[cic]]=1,(AND(H780=1,H782=0))),1,0)</f>
        <v>0</v>
      </c>
      <c r="J781" s="4">
        <f>Tabla1[[#This Row],[Pas]]+J780</f>
        <v>6</v>
      </c>
    </row>
    <row r="782" spans="1:10" hidden="1" x14ac:dyDescent="0.25">
      <c r="A782">
        <v>1787.34997558594</v>
      </c>
      <c r="B782">
        <v>1.00159412249923</v>
      </c>
      <c r="C782">
        <v>2.39360338127881E-3</v>
      </c>
      <c r="D782">
        <v>1.00398762151599</v>
      </c>
      <c r="E782">
        <v>1.7028359877713201E-4</v>
      </c>
      <c r="F782">
        <f>Tabla1[[#This Row],[Axial Force ]]/$L$12</f>
        <v>37.236457824707081</v>
      </c>
      <c r="G782">
        <f>Tabla1[[#This Row],[Axial Displacement ]]/$L$9</f>
        <v>1.2365359537027531E-2</v>
      </c>
      <c r="H782">
        <f>IF(Tabla1[[#This Row],[Axial Displacement Command ]]=D781,1,0)</f>
        <v>0</v>
      </c>
      <c r="I782" s="4">
        <f>IF(AND(Tabla1[[#This Row],[cic]]=1,(AND(H781=1,H783=0))),1,0)</f>
        <v>0</v>
      </c>
      <c r="J782" s="4">
        <f>Tabla1[[#This Row],[Pas]]+J781</f>
        <v>6</v>
      </c>
    </row>
    <row r="783" spans="1:10" hidden="1" x14ac:dyDescent="0.25">
      <c r="A783">
        <v>1794.41064453125</v>
      </c>
      <c r="B783">
        <v>1.00542069412768</v>
      </c>
      <c r="C783">
        <v>1.90353398465959E-3</v>
      </c>
      <c r="D783">
        <v>1.00732420105487</v>
      </c>
      <c r="E783" s="2">
        <v>-4.0266247225417801E-5</v>
      </c>
      <c r="F783">
        <f>Tabla1[[#This Row],[Axial Force ]]/$L$12</f>
        <v>37.383555094401039</v>
      </c>
      <c r="G783">
        <f>Tabla1[[#This Row],[Axial Displacement ]]/$L$9</f>
        <v>1.2412601162070123E-2</v>
      </c>
      <c r="H783">
        <f>IF(Tabla1[[#This Row],[Axial Displacement Command ]]=D782,1,0)</f>
        <v>0</v>
      </c>
      <c r="I783" s="4">
        <f>IF(AND(Tabla1[[#This Row],[cic]]=1,(AND(H782=1,H784=0))),1,0)</f>
        <v>0</v>
      </c>
      <c r="J783" s="4">
        <f>Tabla1[[#This Row],[Pas]]+J782</f>
        <v>6</v>
      </c>
    </row>
    <row r="784" spans="1:10" hidden="1" x14ac:dyDescent="0.25">
      <c r="A784">
        <v>1800.30114746094</v>
      </c>
      <c r="B784">
        <v>1.0080849751830101</v>
      </c>
      <c r="C784">
        <v>2.5758743049664199E-3</v>
      </c>
      <c r="D784">
        <v>1.01066089700907</v>
      </c>
      <c r="E784">
        <v>1.8833432022802301E-3</v>
      </c>
      <c r="F784">
        <f>Tabla1[[#This Row],[Axial Force ]]/$L$12</f>
        <v>37.506273905436252</v>
      </c>
      <c r="G784">
        <f>Tabla1[[#This Row],[Axial Displacement ]]/$L$9</f>
        <v>1.2445493520777902E-2</v>
      </c>
      <c r="H784">
        <f>IF(Tabla1[[#This Row],[Axial Displacement Command ]]=D783,1,0)</f>
        <v>0</v>
      </c>
      <c r="I784" s="4">
        <f>IF(AND(Tabla1[[#This Row],[cic]]=1,(AND(H783=1,H785=0))),1,0)</f>
        <v>0</v>
      </c>
      <c r="J784" s="4">
        <f>Tabla1[[#This Row],[Pas]]+J783</f>
        <v>6</v>
      </c>
    </row>
    <row r="785" spans="1:10" hidden="1" x14ac:dyDescent="0.25">
      <c r="A785">
        <v>1805.326171875</v>
      </c>
      <c r="B785">
        <v>1.01145030930638</v>
      </c>
      <c r="C785">
        <v>2.5471449589531399E-3</v>
      </c>
      <c r="D785">
        <v>1.01399747654796</v>
      </c>
      <c r="E785">
        <v>1.6992427163131699E-3</v>
      </c>
      <c r="F785">
        <f>Tabla1[[#This Row],[Axial Force ]]/$L$12</f>
        <v>37.6109619140625</v>
      </c>
      <c r="G785">
        <f>Tabla1[[#This Row],[Axial Displacement ]]/$L$9</f>
        <v>1.2487040855634322E-2</v>
      </c>
      <c r="H785">
        <f>IF(Tabla1[[#This Row],[Axial Displacement Command ]]=D784,1,0)</f>
        <v>0</v>
      </c>
      <c r="I785" s="4">
        <f>IF(AND(Tabla1[[#This Row],[cic]]=1,(AND(H784=1,H786=0))),1,0)</f>
        <v>0</v>
      </c>
      <c r="J785" s="4">
        <f>Tabla1[[#This Row],[Pas]]+J784</f>
        <v>6</v>
      </c>
    </row>
    <row r="786" spans="1:10" hidden="1" x14ac:dyDescent="0.25">
      <c r="A786">
        <v>1810.51879882813</v>
      </c>
      <c r="B786">
        <v>1.01470109075308</v>
      </c>
      <c r="C786">
        <v>2.63285642176925E-3</v>
      </c>
      <c r="D786">
        <v>1.01733393967152</v>
      </c>
      <c r="E786">
        <v>1.74980414158199E-3</v>
      </c>
      <c r="F786">
        <f>Tabla1[[#This Row],[Axial Force ]]/$L$12</f>
        <v>37.719141642252708</v>
      </c>
      <c r="G786">
        <f>Tabla1[[#This Row],[Axial Displacement ]]/$L$9</f>
        <v>1.2527173959914569E-2</v>
      </c>
      <c r="H786">
        <f>IF(Tabla1[[#This Row],[Axial Displacement Command ]]=D785,1,0)</f>
        <v>0</v>
      </c>
      <c r="I786" s="4">
        <f>IF(AND(Tabla1[[#This Row],[cic]]=1,(AND(H785=1,H787=0))),1,0)</f>
        <v>0</v>
      </c>
      <c r="J786" s="4">
        <f>Tabla1[[#This Row],[Pas]]+J785</f>
        <v>6</v>
      </c>
    </row>
    <row r="787" spans="1:10" hidden="1" x14ac:dyDescent="0.25">
      <c r="A787">
        <v>1820.52819824219</v>
      </c>
      <c r="B787">
        <v>1.01921439636499</v>
      </c>
      <c r="C787">
        <v>1.4562606338586199E-3</v>
      </c>
      <c r="D787">
        <v>1.02067063562572</v>
      </c>
      <c r="E787">
        <v>2.8437850687623701E-3</v>
      </c>
      <c r="F787">
        <f>Tabla1[[#This Row],[Axial Force ]]/$L$12</f>
        <v>37.927670796712292</v>
      </c>
      <c r="G787">
        <f>Tabla1[[#This Row],[Axial Displacement ]]/$L$9</f>
        <v>1.2582893782283828E-2</v>
      </c>
      <c r="H787">
        <f>IF(Tabla1[[#This Row],[Axial Displacement Command ]]=D786,1,0)</f>
        <v>0</v>
      </c>
      <c r="I787" s="4">
        <f>IF(AND(Tabla1[[#This Row],[cic]]=1,(AND(H786=1,H788=0))),1,0)</f>
        <v>0</v>
      </c>
      <c r="J787" s="4">
        <f>Tabla1[[#This Row],[Pas]]+J786</f>
        <v>6</v>
      </c>
    </row>
    <row r="788" spans="1:10" hidden="1" x14ac:dyDescent="0.25">
      <c r="A788">
        <v>1827.49951171875</v>
      </c>
      <c r="B788">
        <v>1.0231268825009501</v>
      </c>
      <c r="C788">
        <v>8.8036063061736102E-4</v>
      </c>
      <c r="D788">
        <v>1.0240072151646</v>
      </c>
      <c r="E788">
        <v>1.2345652748990701E-3</v>
      </c>
      <c r="F788">
        <f>Tabla1[[#This Row],[Axial Force ]]/$L$12</f>
        <v>38.072906494140625</v>
      </c>
      <c r="G788">
        <f>Tabla1[[#This Row],[Axial Displacement ]]/$L$9</f>
        <v>1.2631196080258643E-2</v>
      </c>
      <c r="H788">
        <f>IF(Tabla1[[#This Row],[Axial Displacement Command ]]=D787,1,0)</f>
        <v>0</v>
      </c>
      <c r="I788" s="4">
        <f>IF(AND(Tabla1[[#This Row],[cic]]=1,(AND(H787=1,H789=0))),1,0)</f>
        <v>0</v>
      </c>
      <c r="J788" s="4">
        <f>Tabla1[[#This Row],[Pas]]+J787</f>
        <v>6</v>
      </c>
    </row>
    <row r="789" spans="1:10" hidden="1" x14ac:dyDescent="0.25">
      <c r="A789">
        <v>1831.96032714844</v>
      </c>
      <c r="B789">
        <v>1.02629896719009</v>
      </c>
      <c r="C789">
        <v>1.0447502063470899E-3</v>
      </c>
      <c r="D789">
        <v>1.02734379470348</v>
      </c>
      <c r="E789">
        <v>1.0873770861508101E-3</v>
      </c>
      <c r="F789">
        <f>Tabla1[[#This Row],[Axial Force ]]/$L$12</f>
        <v>38.165840148925831</v>
      </c>
      <c r="G789">
        <f>Tabla1[[#This Row],[Axial Displacement ]]/$L$9</f>
        <v>1.2670357619630741E-2</v>
      </c>
      <c r="H789">
        <f>IF(Tabla1[[#This Row],[Axial Displacement Command ]]=D788,1,0)</f>
        <v>0</v>
      </c>
      <c r="I789" s="4">
        <f>IF(AND(Tabla1[[#This Row],[cic]]=1,(AND(H788=1,H790=0))),1,0)</f>
        <v>0</v>
      </c>
      <c r="J789" s="4">
        <f>Tabla1[[#This Row],[Pas]]+J788</f>
        <v>6</v>
      </c>
    </row>
    <row r="790" spans="1:10" hidden="1" x14ac:dyDescent="0.25">
      <c r="A790">
        <v>1836.73034667969</v>
      </c>
      <c r="B790">
        <v>1.02909561246634</v>
      </c>
      <c r="C790">
        <v>1.5847682561798101E-3</v>
      </c>
      <c r="D790">
        <v>1.03068037424237</v>
      </c>
      <c r="E790">
        <v>1.98958741748356E-3</v>
      </c>
      <c r="F790">
        <f>Tabla1[[#This Row],[Axial Force ]]/$L$12</f>
        <v>38.265215555826877</v>
      </c>
      <c r="G790">
        <f>Tabla1[[#This Row],[Axial Displacement ]]/$L$9</f>
        <v>1.2704884104522715E-2</v>
      </c>
      <c r="H790">
        <f>IF(Tabla1[[#This Row],[Axial Displacement Command ]]=D789,1,0)</f>
        <v>0</v>
      </c>
      <c r="I790" s="4">
        <f>IF(AND(Tabla1[[#This Row],[cic]]=1,(AND(H789=1,H791=0))),1,0)</f>
        <v>0</v>
      </c>
      <c r="J790" s="4">
        <f>Tabla1[[#This Row],[Pas]]+J789</f>
        <v>6</v>
      </c>
    </row>
    <row r="791" spans="1:10" hidden="1" x14ac:dyDescent="0.25">
      <c r="A791">
        <v>1843.62683105469</v>
      </c>
      <c r="B791">
        <v>1.0322355665266501</v>
      </c>
      <c r="C791">
        <v>1.78134439465794E-3</v>
      </c>
      <c r="D791">
        <v>1.03401695378125</v>
      </c>
      <c r="E791">
        <v>3.3633957627898798E-3</v>
      </c>
      <c r="F791">
        <f>Tabla1[[#This Row],[Axial Force ]]/$L$12</f>
        <v>38.408892313639377</v>
      </c>
      <c r="G791">
        <f>Tabla1[[#This Row],[Axial Displacement ]]/$L$9</f>
        <v>1.2743648969464815E-2</v>
      </c>
      <c r="H791">
        <f>IF(Tabla1[[#This Row],[Axial Displacement Command ]]=D790,1,0)</f>
        <v>0</v>
      </c>
      <c r="I791" s="4">
        <f>IF(AND(Tabla1[[#This Row],[cic]]=1,(AND(H790=1,H792=0))),1,0)</f>
        <v>0</v>
      </c>
      <c r="J791" s="4">
        <f>Tabla1[[#This Row],[Pas]]+J790</f>
        <v>6</v>
      </c>
    </row>
    <row r="792" spans="1:10" hidden="1" x14ac:dyDescent="0.25">
      <c r="A792">
        <v>1849.15942382813</v>
      </c>
      <c r="B792">
        <v>1.0358691215515099</v>
      </c>
      <c r="C792">
        <v>1.4843940334685599E-3</v>
      </c>
      <c r="D792">
        <v>1.03735353332013</v>
      </c>
      <c r="E792">
        <v>3.0785347462369802E-3</v>
      </c>
      <c r="F792">
        <f>Tabla1[[#This Row],[Axial Force ]]/$L$12</f>
        <v>38.524154663086044</v>
      </c>
      <c r="G792">
        <f>Tabla1[[#This Row],[Axial Displacement ]]/$L$9</f>
        <v>1.2788507673475431E-2</v>
      </c>
      <c r="H792">
        <f>IF(Tabla1[[#This Row],[Axial Displacement Command ]]=D791,1,0)</f>
        <v>0</v>
      </c>
      <c r="I792" s="4">
        <f>IF(AND(Tabla1[[#This Row],[cic]]=1,(AND(H791=1,H793=0))),1,0)</f>
        <v>0</v>
      </c>
      <c r="J792" s="4">
        <f>Tabla1[[#This Row],[Pas]]+J791</f>
        <v>6</v>
      </c>
    </row>
    <row r="793" spans="1:10" hidden="1" x14ac:dyDescent="0.25">
      <c r="A793">
        <v>1855.80944824219</v>
      </c>
      <c r="B793">
        <v>1.03893759660423</v>
      </c>
      <c r="C793">
        <v>1.7526149349578199E-3</v>
      </c>
      <c r="D793">
        <v>1.0406902292743301</v>
      </c>
      <c r="E793">
        <v>4.5627666622749504E-3</v>
      </c>
      <c r="F793">
        <f>Tabla1[[#This Row],[Axial Force ]]/$L$12</f>
        <v>38.662696838378956</v>
      </c>
      <c r="G793">
        <f>Tabla1[[#This Row],[Axial Displacement ]]/$L$9</f>
        <v>1.2826390081533703E-2</v>
      </c>
      <c r="H793">
        <f>IF(Tabla1[[#This Row],[Axial Displacement Command ]]=D792,1,0)</f>
        <v>0</v>
      </c>
      <c r="I793" s="4">
        <f>IF(AND(Tabla1[[#This Row],[cic]]=1,(AND(H792=1,H794=0))),1,0)</f>
        <v>0</v>
      </c>
      <c r="J793" s="4">
        <f>Tabla1[[#This Row],[Pas]]+J792</f>
        <v>6</v>
      </c>
    </row>
    <row r="794" spans="1:10" hidden="1" x14ac:dyDescent="0.25">
      <c r="A794">
        <v>1859.47644042969</v>
      </c>
      <c r="B794">
        <v>1.0410117683932201</v>
      </c>
      <c r="C794">
        <v>3.0149221856845499E-3</v>
      </c>
      <c r="D794">
        <v>1.04402669239789</v>
      </c>
      <c r="E794">
        <v>4.0317668208445E-3</v>
      </c>
      <c r="F794">
        <f>Tabla1[[#This Row],[Axial Force ]]/$L$12</f>
        <v>38.739092508951877</v>
      </c>
      <c r="G794">
        <f>Tabla1[[#This Row],[Axial Displacement ]]/$L$9</f>
        <v>1.2851997140657039E-2</v>
      </c>
      <c r="H794">
        <f>IF(Tabla1[[#This Row],[Axial Displacement Command ]]=D793,1,0)</f>
        <v>0</v>
      </c>
      <c r="I794" s="4">
        <f>IF(AND(Tabla1[[#This Row],[cic]]=1,(AND(H793=1,H795=0))),1,0)</f>
        <v>0</v>
      </c>
      <c r="J794" s="4">
        <f>Tabla1[[#This Row],[Pas]]+J793</f>
        <v>6</v>
      </c>
    </row>
    <row r="795" spans="1:10" hidden="1" x14ac:dyDescent="0.25">
      <c r="A795">
        <v>1865.56640625</v>
      </c>
      <c r="B795">
        <v>1.0449063265696199</v>
      </c>
      <c r="C795">
        <v>2.4569035304011799E-3</v>
      </c>
      <c r="D795">
        <v>1.04736327193677</v>
      </c>
      <c r="E795">
        <v>4.4990060814598101E-3</v>
      </c>
      <c r="F795">
        <f>Tabla1[[#This Row],[Axial Force ]]/$L$12</f>
        <v>38.865966796875</v>
      </c>
      <c r="G795">
        <f>Tabla1[[#This Row],[Axial Displacement ]]/$L$9</f>
        <v>1.2900078105797777E-2</v>
      </c>
      <c r="H795">
        <f>IF(Tabla1[[#This Row],[Axial Displacement Command ]]=D794,1,0)</f>
        <v>0</v>
      </c>
      <c r="I795" s="4">
        <f>IF(AND(Tabla1[[#This Row],[cic]]=1,(AND(H794=1,H796=0))),1,0)</f>
        <v>0</v>
      </c>
      <c r="J795" s="4">
        <f>Tabla1[[#This Row],[Pas]]+J794</f>
        <v>6</v>
      </c>
    </row>
    <row r="796" spans="1:10" hidden="1" x14ac:dyDescent="0.25">
      <c r="A796">
        <v>1871.34448242188</v>
      </c>
      <c r="B796">
        <v>1.04792113415897</v>
      </c>
      <c r="C796">
        <v>2.7787684757640801E-3</v>
      </c>
      <c r="D796">
        <v>1.0506999678909801</v>
      </c>
      <c r="E796">
        <v>3.01822888104653E-3</v>
      </c>
      <c r="F796">
        <f>Tabla1[[#This Row],[Axial Force ]]/$L$12</f>
        <v>38.986343383789169</v>
      </c>
      <c r="G796">
        <f>Tabla1[[#This Row],[Axial Displacement ]]/$L$9</f>
        <v>1.2937297952579876E-2</v>
      </c>
      <c r="H796">
        <f>IF(Tabla1[[#This Row],[Axial Displacement Command ]]=D795,1,0)</f>
        <v>0</v>
      </c>
      <c r="I796" s="4">
        <f>IF(AND(Tabla1[[#This Row],[cic]]=1,(AND(H795=1,H797=0))),1,0)</f>
        <v>0</v>
      </c>
      <c r="J796" s="4">
        <f>Tabla1[[#This Row],[Pas]]+J795</f>
        <v>6</v>
      </c>
    </row>
    <row r="797" spans="1:10" hidden="1" x14ac:dyDescent="0.25">
      <c r="A797">
        <v>1876.44091796875</v>
      </c>
      <c r="B797">
        <v>1.05054979212582</v>
      </c>
      <c r="C797">
        <v>3.4867525755544202E-3</v>
      </c>
      <c r="D797">
        <v>1.0540365474298601</v>
      </c>
      <c r="E797">
        <v>1.21433868116583E-3</v>
      </c>
      <c r="F797">
        <f>Tabla1[[#This Row],[Axial Force ]]/$L$12</f>
        <v>39.092519124348961</v>
      </c>
      <c r="G797">
        <f>Tabla1[[#This Row],[Axial Displacement ]]/$L$9</f>
        <v>1.2969750520071852E-2</v>
      </c>
      <c r="H797">
        <f>IF(Tabla1[[#This Row],[Axial Displacement Command ]]=D796,1,0)</f>
        <v>0</v>
      </c>
      <c r="I797" s="4">
        <f>IF(AND(Tabla1[[#This Row],[cic]]=1,(AND(H796=1,H798=0))),1,0)</f>
        <v>0</v>
      </c>
      <c r="J797" s="4">
        <f>Tabla1[[#This Row],[Pas]]+J796</f>
        <v>6</v>
      </c>
    </row>
    <row r="798" spans="1:10" hidden="1" x14ac:dyDescent="0.25">
      <c r="A798">
        <v>1884.70190429688</v>
      </c>
      <c r="B798">
        <v>1.05464097578079</v>
      </c>
      <c r="C798">
        <v>2.7320384106133098E-3</v>
      </c>
      <c r="D798">
        <v>1.05737301055342</v>
      </c>
      <c r="E798">
        <v>2.5768515570234701E-3</v>
      </c>
      <c r="F798">
        <f>Tabla1[[#This Row],[Axial Force ]]/$L$12</f>
        <v>39.264623006184998</v>
      </c>
      <c r="G798">
        <f>Tabla1[[#This Row],[Axial Displacement ]]/$L$9</f>
        <v>1.3020258960256666E-2</v>
      </c>
      <c r="H798">
        <f>IF(Tabla1[[#This Row],[Axial Displacement Command ]]=D797,1,0)</f>
        <v>0</v>
      </c>
      <c r="I798" s="4">
        <f>IF(AND(Tabla1[[#This Row],[cic]]=1,(AND(H797=1,H799=0))),1,0)</f>
        <v>0</v>
      </c>
      <c r="J798" s="4">
        <f>Tabla1[[#This Row],[Pas]]+J797</f>
        <v>6</v>
      </c>
    </row>
    <row r="799" spans="1:10" hidden="1" x14ac:dyDescent="0.25">
      <c r="A799">
        <v>1892.12841796875</v>
      </c>
      <c r="B799">
        <v>1.05873227585107</v>
      </c>
      <c r="C799">
        <v>1.9774436168518198E-3</v>
      </c>
      <c r="D799">
        <v>1.0607097065076201</v>
      </c>
      <c r="E799">
        <v>3.0656599392386901E-4</v>
      </c>
      <c r="F799">
        <f>Tabla1[[#This Row],[Axial Force ]]/$L$12</f>
        <v>39.419342041015625</v>
      </c>
      <c r="G799">
        <f>Tabla1[[#This Row],[Axial Displacement ]]/$L$9</f>
        <v>1.3070768837667531E-2</v>
      </c>
      <c r="H799">
        <f>IF(Tabla1[[#This Row],[Axial Displacement Command ]]=D798,1,0)</f>
        <v>0</v>
      </c>
      <c r="I799" s="4">
        <f>IF(AND(Tabla1[[#This Row],[cic]]=1,(AND(H798=1,H800=0))),1,0)</f>
        <v>0</v>
      </c>
      <c r="J799" s="4">
        <f>Tabla1[[#This Row],[Pas]]+J798</f>
        <v>6</v>
      </c>
    </row>
    <row r="800" spans="1:10" hidden="1" x14ac:dyDescent="0.25">
      <c r="A800">
        <v>1897.49584960938</v>
      </c>
      <c r="B800">
        <v>1.0614466154947899</v>
      </c>
      <c r="C800">
        <v>2.5995968826464399E-3</v>
      </c>
      <c r="D800">
        <v>1.0640462860465101</v>
      </c>
      <c r="E800">
        <v>3.2132936667039801E-3</v>
      </c>
      <c r="F800">
        <f>Tabla1[[#This Row],[Axial Force ]]/$L$12</f>
        <v>39.531163533528748</v>
      </c>
      <c r="G800">
        <f>Tabla1[[#This Row],[Axial Displacement ]]/$L$9</f>
        <v>1.3104279203639381E-2</v>
      </c>
      <c r="H800">
        <f>IF(Tabla1[[#This Row],[Axial Displacement Command ]]=D799,1,0)</f>
        <v>0</v>
      </c>
      <c r="I800" s="4">
        <f>IF(AND(Tabla1[[#This Row],[cic]]=1,(AND(H799=1,H801=0))),1,0)</f>
        <v>0</v>
      </c>
      <c r="J800" s="4">
        <f>Tabla1[[#This Row],[Pas]]+J799</f>
        <v>6</v>
      </c>
    </row>
    <row r="801" spans="1:10" hidden="1" x14ac:dyDescent="0.25">
      <c r="A801">
        <v>1902.76171875</v>
      </c>
      <c r="B801">
        <v>1.06450438033789</v>
      </c>
      <c r="C801">
        <v>2.8784274945792298E-3</v>
      </c>
      <c r="D801">
        <v>1.0673828655853901</v>
      </c>
      <c r="E801">
        <v>4.4968323891225702E-3</v>
      </c>
      <c r="F801">
        <f>Tabla1[[#This Row],[Axial Force ]]/$L$12</f>
        <v>39.640869140625</v>
      </c>
      <c r="G801">
        <f>Tabla1[[#This Row],[Axial Displacement ]]/$L$9</f>
        <v>1.314202938688753E-2</v>
      </c>
      <c r="H801">
        <f>IF(Tabla1[[#This Row],[Axial Displacement Command ]]=D800,1,0)</f>
        <v>0</v>
      </c>
      <c r="I801" s="4">
        <f>IF(AND(Tabla1[[#This Row],[cic]]=1,(AND(H800=1,H802=0))),1,0)</f>
        <v>0</v>
      </c>
      <c r="J801" s="4">
        <f>Tabla1[[#This Row],[Pas]]+J800</f>
        <v>6</v>
      </c>
    </row>
    <row r="802" spans="1:10" hidden="1" x14ac:dyDescent="0.25">
      <c r="A802">
        <v>1909.193359375</v>
      </c>
      <c r="B802">
        <v>1.06774095911533</v>
      </c>
      <c r="C802">
        <v>2.9785633159917801E-3</v>
      </c>
      <c r="D802">
        <v>1.0707194451242701</v>
      </c>
      <c r="E802">
        <v>3.2354835184378299E-3</v>
      </c>
      <c r="F802">
        <f>Tabla1[[#This Row],[Axial Force ]]/$L$12</f>
        <v>39.774861653645836</v>
      </c>
      <c r="G802">
        <f>Tabla1[[#This Row],[Axial Displacement ]]/$L$9</f>
        <v>1.3181987149571976E-2</v>
      </c>
      <c r="H802">
        <f>IF(Tabla1[[#This Row],[Axial Displacement Command ]]=D801,1,0)</f>
        <v>0</v>
      </c>
      <c r="I802" s="4">
        <f>IF(AND(Tabla1[[#This Row],[cic]]=1,(AND(H801=1,H803=0))),1,0)</f>
        <v>0</v>
      </c>
      <c r="J802" s="4">
        <f>Tabla1[[#This Row],[Pas]]+J801</f>
        <v>6</v>
      </c>
    </row>
    <row r="803" spans="1:10" hidden="1" x14ac:dyDescent="0.25">
      <c r="A803">
        <v>1915.14147949219</v>
      </c>
      <c r="B803">
        <v>1.0716498363763101</v>
      </c>
      <c r="C803">
        <v>2.40623944591789E-3</v>
      </c>
      <c r="D803">
        <v>1.0740560246631501</v>
      </c>
      <c r="E803">
        <v>3.2873579129954998E-3</v>
      </c>
      <c r="F803">
        <f>Tabla1[[#This Row],[Axial Force ]]/$L$12</f>
        <v>39.898780822753956</v>
      </c>
      <c r="G803">
        <f>Tabla1[[#This Row],[Axial Displacement ]]/$L$9</f>
        <v>1.3230244893534693E-2</v>
      </c>
      <c r="H803">
        <f>IF(Tabla1[[#This Row],[Axial Displacement Command ]]=D802,1,0)</f>
        <v>0</v>
      </c>
      <c r="I803" s="4">
        <f>IF(AND(Tabla1[[#This Row],[cic]]=1,(AND(H802=1,H804=0))),1,0)</f>
        <v>0</v>
      </c>
      <c r="J803" s="4">
        <f>Tabla1[[#This Row],[Pas]]+J802</f>
        <v>6</v>
      </c>
    </row>
    <row r="804" spans="1:10" hidden="1" x14ac:dyDescent="0.25">
      <c r="A804">
        <v>1921.38500976563</v>
      </c>
      <c r="B804">
        <v>1.0750723304226999</v>
      </c>
      <c r="C804">
        <v>2.3202896954899201E-3</v>
      </c>
      <c r="D804">
        <v>1.0773926042020301</v>
      </c>
      <c r="E804">
        <v>3.2244608973996899E-3</v>
      </c>
      <c r="F804">
        <f>Tabla1[[#This Row],[Axial Force ]]/$L$12</f>
        <v>40.028854370117294</v>
      </c>
      <c r="G804">
        <f>Tabla1[[#This Row],[Axial Displacement ]]/$L$9</f>
        <v>1.3272497906453086E-2</v>
      </c>
      <c r="H804">
        <f>IF(Tabla1[[#This Row],[Axial Displacement Command ]]=D803,1,0)</f>
        <v>0</v>
      </c>
      <c r="I804" s="4">
        <f>IF(AND(Tabla1[[#This Row],[cic]]=1,(AND(H803=1,H805=0))),1,0)</f>
        <v>0</v>
      </c>
      <c r="J804" s="4">
        <f>Tabla1[[#This Row],[Pas]]+J803</f>
        <v>6</v>
      </c>
    </row>
    <row r="805" spans="1:10" hidden="1" x14ac:dyDescent="0.25">
      <c r="A805">
        <v>1927.90686035156</v>
      </c>
      <c r="B805">
        <v>1.0786127531901</v>
      </c>
      <c r="C805">
        <v>2.1164416921237699E-3</v>
      </c>
      <c r="D805">
        <v>1.0807293001562399</v>
      </c>
      <c r="E805">
        <v>3.60047829417454E-3</v>
      </c>
      <c r="F805">
        <f>Tabla1[[#This Row],[Axial Force ]]/$L$12</f>
        <v>40.164726257324169</v>
      </c>
      <c r="G805">
        <f>Tabla1[[#This Row],[Axial Displacement ]]/$L$9</f>
        <v>1.3316206829507408E-2</v>
      </c>
      <c r="H805">
        <f>IF(Tabla1[[#This Row],[Axial Displacement Command ]]=D804,1,0)</f>
        <v>0</v>
      </c>
      <c r="I805" s="4">
        <f>IF(AND(Tabla1[[#This Row],[cic]]=1,(AND(H804=1,H806=0))),1,0)</f>
        <v>0</v>
      </c>
      <c r="J805" s="4">
        <f>Tabla1[[#This Row],[Pas]]+J804</f>
        <v>6</v>
      </c>
    </row>
    <row r="806" spans="1:10" hidden="1" x14ac:dyDescent="0.25">
      <c r="A806">
        <v>1933.25402832031</v>
      </c>
      <c r="B806">
        <v>1.0813092812895799</v>
      </c>
      <c r="C806">
        <v>2.7564763058762799E-3</v>
      </c>
      <c r="D806">
        <v>1.0840657632798001</v>
      </c>
      <c r="E806">
        <v>2.9949085273983699E-3</v>
      </c>
      <c r="F806">
        <f>Tabla1[[#This Row],[Axial Force ]]/$L$12</f>
        <v>40.276125590006458</v>
      </c>
      <c r="G806">
        <f>Tabla1[[#This Row],[Axial Displacement ]]/$L$9</f>
        <v>1.3349497299871357E-2</v>
      </c>
      <c r="H806">
        <f>IF(Tabla1[[#This Row],[Axial Displacement Command ]]=D805,1,0)</f>
        <v>0</v>
      </c>
      <c r="I806" s="4">
        <f>IF(AND(Tabla1[[#This Row],[cic]]=1,(AND(H805=1,H807=0))),1,0)</f>
        <v>0</v>
      </c>
      <c r="J806" s="4">
        <f>Tabla1[[#This Row],[Pas]]+J805</f>
        <v>6</v>
      </c>
    </row>
    <row r="807" spans="1:10" hidden="1" x14ac:dyDescent="0.25">
      <c r="A807">
        <v>1940.30090332031</v>
      </c>
      <c r="B807">
        <v>1.08497857581824</v>
      </c>
      <c r="C807">
        <v>2.4237633624579801E-3</v>
      </c>
      <c r="D807">
        <v>1.0874023428186801</v>
      </c>
      <c r="E807">
        <v>1.3503391755875799E-3</v>
      </c>
      <c r="F807">
        <f>Tabla1[[#This Row],[Axial Force ]]/$L$12</f>
        <v>40.422935485839794</v>
      </c>
      <c r="G807">
        <f>Tabla1[[#This Row],[Axial Displacement ]]/$L$9</f>
        <v>1.339479723232395E-2</v>
      </c>
      <c r="H807">
        <f>IF(Tabla1[[#This Row],[Axial Displacement Command ]]=D806,1,0)</f>
        <v>0</v>
      </c>
      <c r="I807" s="4">
        <f>IF(AND(Tabla1[[#This Row],[cic]]=1,(AND(H806=1,H808=0))),1,0)</f>
        <v>0</v>
      </c>
      <c r="J807" s="4">
        <f>Tabla1[[#This Row],[Pas]]+J806</f>
        <v>6</v>
      </c>
    </row>
    <row r="808" spans="1:10" hidden="1" x14ac:dyDescent="0.25">
      <c r="A808">
        <v>1946.13244628906</v>
      </c>
      <c r="B808">
        <v>1.08844402711838</v>
      </c>
      <c r="C808">
        <v>2.2950173388380799E-3</v>
      </c>
      <c r="D808">
        <v>1.0907390387728799</v>
      </c>
      <c r="E808">
        <v>2.5165250008285498E-3</v>
      </c>
      <c r="F808">
        <f>Tabla1[[#This Row],[Axial Force ]]/$L$12</f>
        <v>40.544425964355419</v>
      </c>
      <c r="G808">
        <f>Tabla1[[#This Row],[Axial Displacement ]]/$L$9</f>
        <v>1.3437580581708394E-2</v>
      </c>
      <c r="H808">
        <f>IF(Tabla1[[#This Row],[Axial Displacement Command ]]=D807,1,0)</f>
        <v>0</v>
      </c>
      <c r="I808" s="4">
        <f>IF(AND(Tabla1[[#This Row],[cic]]=1,(AND(H807=1,H809=0))),1,0)</f>
        <v>0</v>
      </c>
      <c r="J808" s="4">
        <f>Tabla1[[#This Row],[Pas]]+J807</f>
        <v>6</v>
      </c>
    </row>
    <row r="809" spans="1:10" hidden="1" x14ac:dyDescent="0.25">
      <c r="A809">
        <v>1951.02563476563</v>
      </c>
      <c r="B809">
        <v>1.0918235639110201</v>
      </c>
      <c r="C809">
        <v>2.2519827780342898E-3</v>
      </c>
      <c r="D809">
        <v>1.0940756183117599</v>
      </c>
      <c r="E809">
        <v>1.4089052911003799E-3</v>
      </c>
      <c r="F809">
        <f>Tabla1[[#This Row],[Axial Force ]]/$L$12</f>
        <v>40.646367390950623</v>
      </c>
      <c r="G809">
        <f>Tabla1[[#This Row],[Axial Displacement ]]/$L$9</f>
        <v>1.3479303258160743E-2</v>
      </c>
      <c r="H809">
        <f>IF(Tabla1[[#This Row],[Axial Displacement Command ]]=D808,1,0)</f>
        <v>0</v>
      </c>
      <c r="I809" s="4">
        <f>IF(AND(Tabla1[[#This Row],[cic]]=1,(AND(H808=1,H810=0))),1,0)</f>
        <v>0</v>
      </c>
      <c r="J809" s="4">
        <f>Tabla1[[#This Row],[Pas]]+J808</f>
        <v>6</v>
      </c>
    </row>
    <row r="810" spans="1:10" hidden="1" x14ac:dyDescent="0.25">
      <c r="A810">
        <v>1959.0244140625</v>
      </c>
      <c r="B810">
        <v>1.0954892495647099</v>
      </c>
      <c r="C810">
        <v>1.92284574040968E-3</v>
      </c>
      <c r="D810">
        <v>1.0974120814353201</v>
      </c>
      <c r="E810">
        <v>1.8935156731458801E-3</v>
      </c>
      <c r="F810">
        <f>Tabla1[[#This Row],[Axial Force ]]/$L$12</f>
        <v>40.813008626302086</v>
      </c>
      <c r="G810">
        <f>Tabla1[[#This Row],[Axial Displacement ]]/$L$9</f>
        <v>1.3524558636601357E-2</v>
      </c>
      <c r="H810">
        <f>IF(Tabla1[[#This Row],[Axial Displacement Command ]]=D809,1,0)</f>
        <v>0</v>
      </c>
      <c r="I810" s="4">
        <f>IF(AND(Tabla1[[#This Row],[cic]]=1,(AND(H809=1,H811=0))),1,0)</f>
        <v>0</v>
      </c>
      <c r="J810" s="4">
        <f>Tabla1[[#This Row],[Pas]]+J809</f>
        <v>6</v>
      </c>
    </row>
    <row r="811" spans="1:10" hidden="1" x14ac:dyDescent="0.25">
      <c r="A811">
        <v>1964.86645507813</v>
      </c>
      <c r="B811">
        <v>1.0991442250087899</v>
      </c>
      <c r="C811">
        <v>1.60455704190099E-3</v>
      </c>
      <c r="D811">
        <v>1.1007487773895299</v>
      </c>
      <c r="E811">
        <v>3.49399465449096E-3</v>
      </c>
      <c r="F811">
        <f>Tabla1[[#This Row],[Axial Force ]]/$L$12</f>
        <v>40.934717814127708</v>
      </c>
      <c r="G811">
        <f>Tabla1[[#This Row],[Axial Displacement ]]/$L$9</f>
        <v>1.3569681790231975E-2</v>
      </c>
      <c r="H811">
        <f>IF(Tabla1[[#This Row],[Axial Displacement Command ]]=D810,1,0)</f>
        <v>0</v>
      </c>
      <c r="I811" s="4">
        <f>IF(AND(Tabla1[[#This Row],[cic]]=1,(AND(H810=1,H812=0))),1,0)</f>
        <v>0</v>
      </c>
      <c r="J811" s="4">
        <f>Tabla1[[#This Row],[Pas]]+J810</f>
        <v>6</v>
      </c>
    </row>
    <row r="812" spans="1:10" hidden="1" x14ac:dyDescent="0.25">
      <c r="A812">
        <v>1969.99926757813</v>
      </c>
      <c r="B812">
        <v>1.10270618461072</v>
      </c>
      <c r="C812">
        <v>1.37913229991682E-3</v>
      </c>
      <c r="D812">
        <v>1.1040853569284099</v>
      </c>
      <c r="E812">
        <v>3.0434466680162599E-3</v>
      </c>
      <c r="F812">
        <f>Tabla1[[#This Row],[Axial Force ]]/$L$12</f>
        <v>41.041651407877708</v>
      </c>
      <c r="G812">
        <f>Tabla1[[#This Row],[Axial Displacement ]]/$L$9</f>
        <v>1.3613656600132347E-2</v>
      </c>
      <c r="H812">
        <f>IF(Tabla1[[#This Row],[Axial Displacement Command ]]=D811,1,0)</f>
        <v>0</v>
      </c>
      <c r="I812" s="4">
        <f>IF(AND(Tabla1[[#This Row],[cic]]=1,(AND(H811=1,H813=0))),1,0)</f>
        <v>0</v>
      </c>
      <c r="J812" s="4">
        <f>Tabla1[[#This Row],[Pas]]+J811</f>
        <v>6</v>
      </c>
    </row>
    <row r="813" spans="1:10" hidden="1" x14ac:dyDescent="0.25">
      <c r="A813">
        <v>1974.99682617188</v>
      </c>
      <c r="B813">
        <v>1.10544916242361</v>
      </c>
      <c r="C813">
        <v>1.9726753635041002E-3</v>
      </c>
      <c r="D813">
        <v>1.1074218200519701</v>
      </c>
      <c r="E813">
        <v>2.2545491447090202E-3</v>
      </c>
      <c r="F813">
        <f>Tabla1[[#This Row],[Axial Force ]]/$L$12</f>
        <v>41.145767211914169</v>
      </c>
      <c r="G813">
        <f>Tabla1[[#This Row],[Axial Displacement ]]/$L$9</f>
        <v>1.3647520523748272E-2</v>
      </c>
      <c r="H813">
        <f>IF(Tabla1[[#This Row],[Axial Displacement Command ]]=D812,1,0)</f>
        <v>0</v>
      </c>
      <c r="I813" s="4">
        <f>IF(AND(Tabla1[[#This Row],[cic]]=1,(AND(H812=1,H814=0))),1,0)</f>
        <v>0</v>
      </c>
      <c r="J813" s="4">
        <f>Tabla1[[#This Row],[Pas]]+J812</f>
        <v>6</v>
      </c>
    </row>
    <row r="814" spans="1:10" hidden="1" x14ac:dyDescent="0.25">
      <c r="A814">
        <v>1982.41735839844</v>
      </c>
      <c r="B814">
        <v>1.1086213635280699</v>
      </c>
      <c r="C814">
        <v>2.1371840830397598E-3</v>
      </c>
      <c r="D814">
        <v>1.1107585160061699</v>
      </c>
      <c r="E814">
        <v>1.4896962738930599E-3</v>
      </c>
      <c r="F814">
        <f>Tabla1[[#This Row],[Axial Force ]]/$L$12</f>
        <v>41.300361633300831</v>
      </c>
      <c r="G814">
        <f>Tabla1[[#This Row],[Axial Displacement ]]/$L$9</f>
        <v>1.3686683500346542E-2</v>
      </c>
      <c r="H814">
        <f>IF(Tabla1[[#This Row],[Axial Displacement Command ]]=D813,1,0)</f>
        <v>0</v>
      </c>
      <c r="I814" s="4">
        <f>IF(AND(Tabla1[[#This Row],[cic]]=1,(AND(H813=1,H815=0))),1,0)</f>
        <v>0</v>
      </c>
      <c r="J814" s="4">
        <f>Tabla1[[#This Row],[Pas]]+J813</f>
        <v>6</v>
      </c>
    </row>
    <row r="815" spans="1:10" hidden="1" x14ac:dyDescent="0.25">
      <c r="A815">
        <v>1987.98461914063</v>
      </c>
      <c r="B815">
        <v>1.1126089375466099</v>
      </c>
      <c r="C815">
        <v>1.48618221373908E-3</v>
      </c>
      <c r="D815">
        <v>1.1140950955450499</v>
      </c>
      <c r="E815">
        <v>5.9908859384449897E-4</v>
      </c>
      <c r="F815">
        <f>Tabla1[[#This Row],[Axial Force ]]/$L$12</f>
        <v>41.416346232096458</v>
      </c>
      <c r="G815">
        <f>Tabla1[[#This Row],[Axial Displacement ]]/$L$9</f>
        <v>1.3735912809217406E-2</v>
      </c>
      <c r="H815">
        <f>IF(Tabla1[[#This Row],[Axial Displacement Command ]]=D814,1,0)</f>
        <v>0</v>
      </c>
      <c r="I815" s="4">
        <f>IF(AND(Tabla1[[#This Row],[cic]]=1,(AND(H814=1,H816=0))),1,0)</f>
        <v>0</v>
      </c>
      <c r="J815" s="4">
        <f>Tabla1[[#This Row],[Pas]]+J814</f>
        <v>6</v>
      </c>
    </row>
    <row r="816" spans="1:10" hidden="1" x14ac:dyDescent="0.25">
      <c r="A816">
        <v>1993.7080078125</v>
      </c>
      <c r="B816">
        <v>1.1161029106006</v>
      </c>
      <c r="C816">
        <v>1.3287067304190701E-3</v>
      </c>
      <c r="D816">
        <v>1.1174316750839399</v>
      </c>
      <c r="E816">
        <v>1.0662112117643099E-3</v>
      </c>
      <c r="F816">
        <f>Tabla1[[#This Row],[Axial Force ]]/$L$12</f>
        <v>41.53558349609375</v>
      </c>
      <c r="G816">
        <f>Tabla1[[#This Row],[Axial Displacement ]]/$L$9</f>
        <v>1.3779048279019752E-2</v>
      </c>
      <c r="H816">
        <f>IF(Tabla1[[#This Row],[Axial Displacement Command ]]=D815,1,0)</f>
        <v>0</v>
      </c>
      <c r="I816" s="4">
        <f>IF(AND(Tabla1[[#This Row],[cic]]=1,(AND(H815=1,H817=0))),1,0)</f>
        <v>0</v>
      </c>
      <c r="J816" s="4">
        <f>Tabla1[[#This Row],[Pas]]+J815</f>
        <v>6</v>
      </c>
    </row>
    <row r="817" spans="1:10" hidden="1" x14ac:dyDescent="0.25">
      <c r="A817">
        <v>1997.84167480469</v>
      </c>
      <c r="B817">
        <v>1.11809489317238</v>
      </c>
      <c r="C817">
        <v>2.6733875984064101E-3</v>
      </c>
      <c r="D817">
        <v>1.1207682546228199</v>
      </c>
      <c r="E817">
        <v>1.66340532814502E-3</v>
      </c>
      <c r="F817">
        <f>Tabla1[[#This Row],[Axial Force ]]/$L$12</f>
        <v>41.621701558431042</v>
      </c>
      <c r="G817">
        <f>Tabla1[[#This Row],[Axial Displacement ]]/$L$9</f>
        <v>1.3803640656449135E-2</v>
      </c>
      <c r="H817">
        <f>IF(Tabla1[[#This Row],[Axial Displacement Command ]]=D816,1,0)</f>
        <v>0</v>
      </c>
      <c r="I817" s="4">
        <f>IF(AND(Tabla1[[#This Row],[cic]]=1,(AND(H816=1,H818=0))),1,0)</f>
        <v>0</v>
      </c>
      <c r="J817" s="4">
        <f>Tabla1[[#This Row],[Pas]]+J816</f>
        <v>6</v>
      </c>
    </row>
    <row r="818" spans="1:10" hidden="1" x14ac:dyDescent="0.25">
      <c r="A818">
        <v>2004.2109375</v>
      </c>
      <c r="B818">
        <v>1.12197874113917</v>
      </c>
      <c r="C818">
        <v>2.1260975699988198E-3</v>
      </c>
      <c r="D818">
        <v>1.1241048341616999</v>
      </c>
      <c r="E818">
        <v>2.87187913272646E-3</v>
      </c>
      <c r="F818">
        <f>Tabla1[[#This Row],[Axial Force ]]/$L$12</f>
        <v>41.75439453125</v>
      </c>
      <c r="G818">
        <f>Tabla1[[#This Row],[Axial Displacement ]]/$L$9</f>
        <v>1.3851589396779876E-2</v>
      </c>
      <c r="H818">
        <f>IF(Tabla1[[#This Row],[Axial Displacement Command ]]=D817,1,0)</f>
        <v>0</v>
      </c>
      <c r="I818" s="4">
        <f>IF(AND(Tabla1[[#This Row],[cic]]=1,(AND(H817=1,H819=0))),1,0)</f>
        <v>0</v>
      </c>
      <c r="J818" s="4">
        <f>Tabla1[[#This Row],[Pas]]+J817</f>
        <v>6</v>
      </c>
    </row>
    <row r="819" spans="1:10" hidden="1" x14ac:dyDescent="0.25">
      <c r="A819">
        <v>2010.53979492188</v>
      </c>
      <c r="B819">
        <v>1.12626317422837</v>
      </c>
      <c r="C819">
        <v>1.17826459700154E-3</v>
      </c>
      <c r="D819">
        <v>1.1274414137005799</v>
      </c>
      <c r="E819">
        <v>2.7282449082122202E-3</v>
      </c>
      <c r="F819">
        <f>Tabla1[[#This Row],[Axial Force ]]/$L$12</f>
        <v>41.886245727539169</v>
      </c>
      <c r="G819">
        <f>Tabla1[[#This Row],[Axial Displacement ]]/$L$9</f>
        <v>1.3904483632449012E-2</v>
      </c>
      <c r="H819">
        <f>IF(Tabla1[[#This Row],[Axial Displacement Command ]]=D818,1,0)</f>
        <v>0</v>
      </c>
      <c r="I819" s="4">
        <f>IF(AND(Tabla1[[#This Row],[cic]]=1,(AND(H818=1,H820=0))),1,0)</f>
        <v>0</v>
      </c>
      <c r="J819" s="4">
        <f>Tabla1[[#This Row],[Pas]]+J818</f>
        <v>6</v>
      </c>
    </row>
    <row r="820" spans="1:10" hidden="1" x14ac:dyDescent="0.25">
      <c r="A820">
        <v>2016.54809570313</v>
      </c>
      <c r="B820">
        <v>1.1286449152976299</v>
      </c>
      <c r="C820">
        <v>2.1331309199013001E-3</v>
      </c>
      <c r="D820">
        <v>1.13077810965478</v>
      </c>
      <c r="E820">
        <v>3.21617426379817E-3</v>
      </c>
      <c r="F820">
        <f>Tabla1[[#This Row],[Axial Force ]]/$L$12</f>
        <v>42.011418660481873</v>
      </c>
      <c r="G820">
        <f>Tabla1[[#This Row],[Axial Displacement ]]/$L$9</f>
        <v>1.3933887843180616E-2</v>
      </c>
      <c r="H820">
        <f>IF(Tabla1[[#This Row],[Axial Displacement Command ]]=D819,1,0)</f>
        <v>0</v>
      </c>
      <c r="I820" s="4">
        <f>IF(AND(Tabla1[[#This Row],[cic]]=1,(AND(H819=1,H821=0))),1,0)</f>
        <v>0</v>
      </c>
      <c r="J820" s="4">
        <f>Tabla1[[#This Row],[Pas]]+J819</f>
        <v>6</v>
      </c>
    </row>
    <row r="821" spans="1:10" hidden="1" x14ac:dyDescent="0.25">
      <c r="A821">
        <v>2023.08654785156</v>
      </c>
      <c r="B821">
        <v>1.1333298170939099</v>
      </c>
      <c r="C821">
        <v>7.8475477494066603E-4</v>
      </c>
      <c r="D821">
        <v>1.1341145727783399</v>
      </c>
      <c r="E821">
        <v>1.5543405424978101E-3</v>
      </c>
      <c r="F821">
        <f>Tabla1[[#This Row],[Axial Force ]]/$L$12</f>
        <v>42.147636413574169</v>
      </c>
      <c r="G821">
        <f>Tabla1[[#This Row],[Axial Displacement ]]/$L$9</f>
        <v>1.3991726136961851E-2</v>
      </c>
      <c r="H821">
        <f>IF(Tabla1[[#This Row],[Axial Displacement Command ]]=D820,1,0)</f>
        <v>0</v>
      </c>
      <c r="I821" s="4">
        <f>IF(AND(Tabla1[[#This Row],[cic]]=1,(AND(H820=1,H822=0))),1,0)</f>
        <v>0</v>
      </c>
      <c r="J821" s="4">
        <f>Tabla1[[#This Row],[Pas]]+J820</f>
        <v>6</v>
      </c>
    </row>
    <row r="822" spans="1:10" hidden="1" x14ac:dyDescent="0.25">
      <c r="A822">
        <v>2029.92199707031</v>
      </c>
      <c r="B822">
        <v>1.13680597860366</v>
      </c>
      <c r="C822">
        <v>6.4516069642195405E-4</v>
      </c>
      <c r="D822">
        <v>1.1374511523172299</v>
      </c>
      <c r="E822">
        <v>8.84433291048481E-4</v>
      </c>
      <c r="F822">
        <f>Tabla1[[#This Row],[Axial Force ]]/$L$12</f>
        <v>42.290041605631458</v>
      </c>
      <c r="G822">
        <f>Tabla1[[#This Row],[Axial Displacement ]]/$L$9</f>
        <v>1.4034641711156296E-2</v>
      </c>
      <c r="H822">
        <f>IF(Tabla1[[#This Row],[Axial Displacement Command ]]=D821,1,0)</f>
        <v>0</v>
      </c>
      <c r="I822" s="4">
        <f>IF(AND(Tabla1[[#This Row],[cic]]=1,(AND(H821=1,H823=0))),1,0)</f>
        <v>0</v>
      </c>
      <c r="J822" s="4">
        <f>Tabla1[[#This Row],[Pas]]+J821</f>
        <v>6</v>
      </c>
    </row>
    <row r="823" spans="1:10" hidden="1" x14ac:dyDescent="0.25">
      <c r="A823">
        <v>2035.23156738281</v>
      </c>
      <c r="B823">
        <v>1.1394667671993399</v>
      </c>
      <c r="C823">
        <v>1.3210773204264099E-3</v>
      </c>
      <c r="D823">
        <v>1.14078784827143</v>
      </c>
      <c r="E823">
        <v>7.0928837203609895E-4</v>
      </c>
      <c r="F823">
        <f>Tabla1[[#This Row],[Axial Force ]]/$L$12</f>
        <v>42.400657653808544</v>
      </c>
      <c r="G823">
        <f>Tabla1[[#This Row],[Axial Displacement ]]/$L$9</f>
        <v>1.4067490953078271E-2</v>
      </c>
      <c r="H823">
        <f>IF(Tabla1[[#This Row],[Axial Displacement Command ]]=D822,1,0)</f>
        <v>0</v>
      </c>
      <c r="I823" s="4">
        <f>IF(AND(Tabla1[[#This Row],[cic]]=1,(AND(H822=1,H824=0))),1,0)</f>
        <v>0</v>
      </c>
      <c r="J823" s="4">
        <f>Tabla1[[#This Row],[Pas]]+J822</f>
        <v>6</v>
      </c>
    </row>
    <row r="824" spans="1:10" hidden="1" x14ac:dyDescent="0.25">
      <c r="A824">
        <v>2040.11315917969</v>
      </c>
      <c r="B824">
        <v>1.14190939348191</v>
      </c>
      <c r="C824">
        <v>2.2150277345645E-3</v>
      </c>
      <c r="D824">
        <v>1.14412442781031</v>
      </c>
      <c r="E824">
        <v>1.8436758182360799E-3</v>
      </c>
      <c r="F824">
        <f>Tabla1[[#This Row],[Axial Force ]]/$L$12</f>
        <v>42.502357482910206</v>
      </c>
      <c r="G824">
        <f>Tabla1[[#This Row],[Axial Displacement ]]/$L$9</f>
        <v>1.409764683311E-2</v>
      </c>
      <c r="H824">
        <f>IF(Tabla1[[#This Row],[Axial Displacement Command ]]=D823,1,0)</f>
        <v>0</v>
      </c>
      <c r="I824" s="4">
        <f>IF(AND(Tabla1[[#This Row],[cic]]=1,(AND(H823=1,H825=0))),1,0)</f>
        <v>0</v>
      </c>
      <c r="J824" s="4">
        <f>Tabla1[[#This Row],[Pas]]+J823</f>
        <v>6</v>
      </c>
    </row>
    <row r="825" spans="1:10" hidden="1" x14ac:dyDescent="0.25">
      <c r="A825">
        <v>2045.29956054688</v>
      </c>
      <c r="B825">
        <v>1.1455714702606199</v>
      </c>
      <c r="C825">
        <v>1.8894672848546201E-3</v>
      </c>
      <c r="D825">
        <v>1.1474608909338699</v>
      </c>
      <c r="E825">
        <v>1.86097668120055E-3</v>
      </c>
      <c r="F825">
        <f>Tabla1[[#This Row],[Axial Force ]]/$L$12</f>
        <v>42.610407511393333</v>
      </c>
      <c r="G825">
        <f>Tabla1[[#This Row],[Axial Displacement ]]/$L$9</f>
        <v>1.4142857657538517E-2</v>
      </c>
      <c r="H825">
        <f>IF(Tabla1[[#This Row],[Axial Displacement Command ]]=D824,1,0)</f>
        <v>0</v>
      </c>
      <c r="I825" s="4">
        <f>IF(AND(Tabla1[[#This Row],[cic]]=1,(AND(H824=1,H826=0))),1,0)</f>
        <v>0</v>
      </c>
      <c r="J825" s="4">
        <f>Tabla1[[#This Row],[Pas]]+J824</f>
        <v>6</v>
      </c>
    </row>
    <row r="826" spans="1:10" hidden="1" x14ac:dyDescent="0.25">
      <c r="A826">
        <v>2050.21142578125</v>
      </c>
      <c r="B826">
        <v>1.1490010656416401</v>
      </c>
      <c r="C826">
        <v>1.7964839571504899E-3</v>
      </c>
      <c r="D826">
        <v>1.15079758688807</v>
      </c>
      <c r="E826">
        <v>3.9218357414938501E-3</v>
      </c>
      <c r="F826">
        <f>Tabla1[[#This Row],[Axial Force ]]/$L$12</f>
        <v>42.712738037109375</v>
      </c>
      <c r="G826">
        <f>Tabla1[[#This Row],[Axial Displacement ]]/$L$9</f>
        <v>1.4185198341254816E-2</v>
      </c>
      <c r="H826">
        <f>IF(Tabla1[[#This Row],[Axial Displacement Command ]]=D825,1,0)</f>
        <v>0</v>
      </c>
      <c r="I826" s="4">
        <f>IF(AND(Tabla1[[#This Row],[cic]]=1,(AND(H825=1,H827=0))),1,0)</f>
        <v>0</v>
      </c>
      <c r="J826" s="4">
        <f>Tabla1[[#This Row],[Pas]]+J825</f>
        <v>6</v>
      </c>
    </row>
    <row r="827" spans="1:10" hidden="1" x14ac:dyDescent="0.25">
      <c r="A827">
        <v>2056.60595703125</v>
      </c>
      <c r="B827">
        <v>1.15232705138624</v>
      </c>
      <c r="C827">
        <v>1.8070936675940201E-3</v>
      </c>
      <c r="D827">
        <v>1.15413416642696</v>
      </c>
      <c r="E827">
        <v>4.8557712943875196E-3</v>
      </c>
      <c r="F827">
        <f>Tabla1[[#This Row],[Axial Force ]]/$L$12</f>
        <v>42.845957438151039</v>
      </c>
      <c r="G827">
        <f>Tabla1[[#This Row],[Axial Displacement ]]/$L$9</f>
        <v>1.4226259893657285E-2</v>
      </c>
      <c r="H827">
        <f>IF(Tabla1[[#This Row],[Axial Displacement Command ]]=D826,1,0)</f>
        <v>0</v>
      </c>
      <c r="I827" s="4">
        <f>IF(AND(Tabla1[[#This Row],[cic]]=1,(AND(H826=1,H828=0))),1,0)</f>
        <v>0</v>
      </c>
      <c r="J827" s="4">
        <f>Tabla1[[#This Row],[Pas]]+J826</f>
        <v>6</v>
      </c>
    </row>
    <row r="828" spans="1:10" hidden="1" x14ac:dyDescent="0.25">
      <c r="A828">
        <v>2062.8896484375</v>
      </c>
      <c r="B828">
        <v>1.15554931107908</v>
      </c>
      <c r="C828">
        <v>1.9214153326174699E-3</v>
      </c>
      <c r="D828">
        <v>1.15747074596584</v>
      </c>
      <c r="E828">
        <v>2.7665130346576899E-3</v>
      </c>
      <c r="F828">
        <f>Tabla1[[#This Row],[Axial Force ]]/$L$12</f>
        <v>42.97686767578125</v>
      </c>
      <c r="G828">
        <f>Tabla1[[#This Row],[Axial Displacement ]]/$L$9</f>
        <v>1.4266040877519506E-2</v>
      </c>
      <c r="H828">
        <f>IF(Tabla1[[#This Row],[Axial Displacement Command ]]=D827,1,0)</f>
        <v>0</v>
      </c>
      <c r="I828" s="4">
        <f>IF(AND(Tabla1[[#This Row],[cic]]=1,(AND(H827=1,H829=0))),1,0)</f>
        <v>0</v>
      </c>
      <c r="J828" s="4">
        <f>Tabla1[[#This Row],[Pas]]+J827</f>
        <v>6</v>
      </c>
    </row>
    <row r="829" spans="1:10" hidden="1" x14ac:dyDescent="0.25">
      <c r="A829">
        <v>2069.388671875</v>
      </c>
      <c r="B829">
        <v>1.15927215665579</v>
      </c>
      <c r="C829">
        <v>1.5351772617577799E-3</v>
      </c>
      <c r="D829">
        <v>1.16080732550472</v>
      </c>
      <c r="E829">
        <v>6.6846558866018302E-4</v>
      </c>
      <c r="F829">
        <f>Tabla1[[#This Row],[Axial Force ]]/$L$12</f>
        <v>43.112263997395836</v>
      </c>
      <c r="G829">
        <f>Tabla1[[#This Row],[Axial Displacement ]]/$L$9</f>
        <v>1.4312001934022099E-2</v>
      </c>
      <c r="H829">
        <f>IF(Tabla1[[#This Row],[Axial Displacement Command ]]=D828,1,0)</f>
        <v>0</v>
      </c>
      <c r="I829" s="4">
        <f>IF(AND(Tabla1[[#This Row],[cic]]=1,(AND(H828=1,H830=0))),1,0)</f>
        <v>0</v>
      </c>
      <c r="J829" s="4">
        <f>Tabla1[[#This Row],[Pas]]+J828</f>
        <v>6</v>
      </c>
    </row>
    <row r="830" spans="1:10" hidden="1" x14ac:dyDescent="0.25">
      <c r="A830">
        <v>2075.13305664063</v>
      </c>
      <c r="B830">
        <v>1.1627089697867601</v>
      </c>
      <c r="C830">
        <v>1.4349221828524601E-3</v>
      </c>
      <c r="D830">
        <v>1.1641439050436</v>
      </c>
      <c r="E830">
        <v>4.1954831431212404E-3</v>
      </c>
      <c r="F830">
        <f>Tabla1[[#This Row],[Axial Force ]]/$L$12</f>
        <v>43.231938680013123</v>
      </c>
      <c r="G830">
        <f>Tabla1[[#This Row],[Axial Displacement ]]/$L$9</f>
        <v>1.435443172576247E-2</v>
      </c>
      <c r="H830">
        <f>IF(Tabla1[[#This Row],[Axial Displacement Command ]]=D829,1,0)</f>
        <v>0</v>
      </c>
      <c r="I830" s="4">
        <f>IF(AND(Tabla1[[#This Row],[cic]]=1,(AND(H829=1,H831=0))),1,0)</f>
        <v>0</v>
      </c>
      <c r="J830" s="4">
        <f>Tabla1[[#This Row],[Pas]]+J829</f>
        <v>6</v>
      </c>
    </row>
    <row r="831" spans="1:10" hidden="1" x14ac:dyDescent="0.25">
      <c r="A831">
        <v>2080.37939453125</v>
      </c>
      <c r="B831">
        <v>1.1656415881589099</v>
      </c>
      <c r="C831">
        <v>1.8389224578640999E-3</v>
      </c>
      <c r="D831">
        <v>1.16748048458248</v>
      </c>
      <c r="E831">
        <v>1.42496298849437E-3</v>
      </c>
      <c r="F831">
        <f>Tabla1[[#This Row],[Axial Force ]]/$L$12</f>
        <v>43.341237386067711</v>
      </c>
      <c r="G831">
        <f>Tabla1[[#This Row],[Axial Displacement ]]/$L$9</f>
        <v>1.439063689085074E-2</v>
      </c>
      <c r="H831">
        <f>IF(Tabla1[[#This Row],[Axial Displacement Command ]]=D830,1,0)</f>
        <v>0</v>
      </c>
      <c r="I831" s="4">
        <f>IF(AND(Tabla1[[#This Row],[cic]]=1,(AND(H830=1,H832=0))),1,0)</f>
        <v>0</v>
      </c>
      <c r="J831" s="4">
        <f>Tabla1[[#This Row],[Pas]]+J830</f>
        <v>6</v>
      </c>
    </row>
    <row r="832" spans="1:10" hidden="1" x14ac:dyDescent="0.25">
      <c r="A832">
        <v>2087.587890625</v>
      </c>
      <c r="B832">
        <v>1.1697506997734299</v>
      </c>
      <c r="C832">
        <v>1.06644631614472E-3</v>
      </c>
      <c r="D832">
        <v>1.17081718053669</v>
      </c>
      <c r="E832">
        <v>1.2967394695806401E-3</v>
      </c>
      <c r="F832">
        <f>Tabla1[[#This Row],[Axial Force ]]/$L$12</f>
        <v>43.491414388020836</v>
      </c>
      <c r="G832">
        <f>Tabla1[[#This Row],[Axial Displacement ]]/$L$9</f>
        <v>1.4441366663869505E-2</v>
      </c>
      <c r="H832">
        <f>IF(Tabla1[[#This Row],[Axial Displacement Command ]]=D831,1,0)</f>
        <v>0</v>
      </c>
      <c r="I832" s="4">
        <f>IF(AND(Tabla1[[#This Row],[cic]]=1,(AND(H831=1,H833=0))),1,0)</f>
        <v>0</v>
      </c>
      <c r="J832" s="4">
        <f>Tabla1[[#This Row],[Pas]]+J831</f>
        <v>6</v>
      </c>
    </row>
    <row r="833" spans="1:10" hidden="1" x14ac:dyDescent="0.25">
      <c r="A833">
        <v>2090.93579101563</v>
      </c>
      <c r="B833">
        <v>1.1712956475094001</v>
      </c>
      <c r="C833">
        <v>2.8580427624547199E-3</v>
      </c>
      <c r="D833">
        <v>1.17415364366025</v>
      </c>
      <c r="E833">
        <v>4.75374292818742E-4</v>
      </c>
      <c r="F833">
        <f>Tabla1[[#This Row],[Axial Force ]]/$L$12</f>
        <v>43.561162312825623</v>
      </c>
      <c r="G833">
        <f>Tabla1[[#This Row],[Axial Displacement ]]/$L$9</f>
        <v>1.4460440092708643E-2</v>
      </c>
      <c r="H833">
        <f>IF(Tabla1[[#This Row],[Axial Displacement Command ]]=D832,1,0)</f>
        <v>0</v>
      </c>
      <c r="I833" s="4">
        <f>IF(AND(Tabla1[[#This Row],[cic]]=1,(AND(H832=1,H834=0))),1,0)</f>
        <v>0</v>
      </c>
      <c r="J833" s="4">
        <f>Tabla1[[#This Row],[Pas]]+J832</f>
        <v>6</v>
      </c>
    </row>
    <row r="834" spans="1:10" hidden="1" x14ac:dyDescent="0.25">
      <c r="A834">
        <v>2098.43603515625</v>
      </c>
      <c r="B834">
        <v>1.1760449269786499</v>
      </c>
      <c r="C834">
        <v>1.4452933783104501E-3</v>
      </c>
      <c r="D834">
        <v>1.17749022319913</v>
      </c>
      <c r="E834">
        <v>0.16545322432648399</v>
      </c>
      <c r="F834">
        <f>Tabla1[[#This Row],[Axial Force ]]/$L$12</f>
        <v>43.717417399088539</v>
      </c>
      <c r="G834">
        <f>Tabla1[[#This Row],[Axial Displacement ]]/$L$9</f>
        <v>1.4519073172575924E-2</v>
      </c>
      <c r="H834">
        <f>IF(Tabla1[[#This Row],[Axial Displacement Command ]]=D833,1,0)</f>
        <v>0</v>
      </c>
      <c r="I834" s="4">
        <f>IF(AND(Tabla1[[#This Row],[cic]]=1,(AND(H833=1,H835=0))),1,0)</f>
        <v>0</v>
      </c>
      <c r="J834" s="4">
        <f>Tabla1[[#This Row],[Pas]]+J833</f>
        <v>6</v>
      </c>
    </row>
    <row r="835" spans="1:10" hidden="1" x14ac:dyDescent="0.25">
      <c r="A835">
        <v>2105.31201171875</v>
      </c>
      <c r="B835">
        <v>1.1795281898230301</v>
      </c>
      <c r="C835">
        <v>1.2986660067326699E-3</v>
      </c>
      <c r="D835">
        <v>1.18082691915333</v>
      </c>
      <c r="E835">
        <v>1.7742813724908001E-3</v>
      </c>
      <c r="F835">
        <f>Tabla1[[#This Row],[Axial Force ]]/$L$12</f>
        <v>43.860666910807289</v>
      </c>
      <c r="G835">
        <f>Tabla1[[#This Row],[Axial Displacement ]]/$L$9</f>
        <v>1.4562076417568274E-2</v>
      </c>
      <c r="H835">
        <f>IF(Tabla1[[#This Row],[Axial Displacement Command ]]=D834,1,0)</f>
        <v>0</v>
      </c>
      <c r="I835" s="4">
        <f>IF(AND(Tabla1[[#This Row],[cic]]=1,(AND(H834=1,H836=0))),1,0)</f>
        <v>0</v>
      </c>
      <c r="J835" s="4">
        <f>Tabla1[[#This Row],[Pas]]+J834</f>
        <v>6</v>
      </c>
    </row>
    <row r="836" spans="1:10" hidden="1" x14ac:dyDescent="0.25">
      <c r="A836">
        <v>2108.98291015625</v>
      </c>
      <c r="B836">
        <v>1.18194578681141</v>
      </c>
      <c r="C836">
        <v>2.2176504899107398E-3</v>
      </c>
      <c r="D836">
        <v>1.18416349869221</v>
      </c>
      <c r="E836">
        <v>2.9946734230179598E-3</v>
      </c>
      <c r="F836">
        <f>Tabla1[[#This Row],[Axial Force ]]/$L$12</f>
        <v>43.937143961588539</v>
      </c>
      <c r="G836">
        <f>Tabla1[[#This Row],[Axial Displacement ]]/$L$9</f>
        <v>1.4591923293968025E-2</v>
      </c>
      <c r="H836">
        <f>IF(Tabla1[[#This Row],[Axial Displacement Command ]]=D835,1,0)</f>
        <v>0</v>
      </c>
      <c r="I836" s="4">
        <f>IF(AND(Tabla1[[#This Row],[cic]]=1,(AND(H835=1,H837=0))),1,0)</f>
        <v>0</v>
      </c>
      <c r="J836" s="4">
        <f>Tabla1[[#This Row],[Pas]]+J835</f>
        <v>6</v>
      </c>
    </row>
    <row r="837" spans="1:10" hidden="1" x14ac:dyDescent="0.25">
      <c r="A837">
        <v>2113.5966796875</v>
      </c>
      <c r="B837">
        <v>1.1850572191178801</v>
      </c>
      <c r="C837">
        <v>2.4428368305962102E-3</v>
      </c>
      <c r="D837">
        <v>1.18749996181577</v>
      </c>
      <c r="E837">
        <v>1.0929687732641499E-3</v>
      </c>
      <c r="F837">
        <f>Tabla1[[#This Row],[Axial Force ]]/$L$12</f>
        <v>44.03326416015625</v>
      </c>
      <c r="G837">
        <f>Tabla1[[#This Row],[Axial Displacement ]]/$L$9</f>
        <v>1.4630336038492347E-2</v>
      </c>
      <c r="H837">
        <f>IF(Tabla1[[#This Row],[Axial Displacement Command ]]=D836,1,0)</f>
        <v>0</v>
      </c>
      <c r="I837" s="4">
        <f>IF(AND(Tabla1[[#This Row],[cic]]=1,(AND(H836=1,H838=0))),1,0)</f>
        <v>0</v>
      </c>
      <c r="J837" s="4">
        <f>Tabla1[[#This Row],[Pas]]+J836</f>
        <v>6</v>
      </c>
    </row>
    <row r="838" spans="1:10" hidden="1" x14ac:dyDescent="0.25">
      <c r="A838">
        <v>2119.11352539063</v>
      </c>
      <c r="B838">
        <v>1.18906621355563</v>
      </c>
      <c r="C838">
        <v>1.77049639660254E-3</v>
      </c>
      <c r="D838">
        <v>1.19083665776998</v>
      </c>
      <c r="E838">
        <v>3.3367975902365301E-3</v>
      </c>
      <c r="F838">
        <f>Tabla1[[#This Row],[Axial Force ]]/$L$12</f>
        <v>44.148198445638123</v>
      </c>
      <c r="G838">
        <f>Tabla1[[#This Row],[Axial Displacement ]]/$L$9</f>
        <v>1.4679829796983087E-2</v>
      </c>
      <c r="H838">
        <f>IF(Tabla1[[#This Row],[Axial Displacement Command ]]=D837,1,0)</f>
        <v>0</v>
      </c>
      <c r="I838" s="4">
        <f>IF(AND(Tabla1[[#This Row],[cic]]=1,(AND(H837=1,H839=0))),1,0)</f>
        <v>0</v>
      </c>
      <c r="J838" s="4">
        <f>Tabla1[[#This Row],[Pas]]+J837</f>
        <v>6</v>
      </c>
    </row>
    <row r="839" spans="1:10" hidden="1" x14ac:dyDescent="0.25">
      <c r="A839">
        <v>2126.5947265625</v>
      </c>
      <c r="B839">
        <v>1.19293574243784</v>
      </c>
      <c r="C839">
        <v>1.23751158298546E-3</v>
      </c>
      <c r="D839">
        <v>1.19417323730886</v>
      </c>
      <c r="E839">
        <v>2.1798491616209499E-3</v>
      </c>
      <c r="F839">
        <f>Tabla1[[#This Row],[Axial Force ]]/$L$12</f>
        <v>44.304056803385414</v>
      </c>
      <c r="G839">
        <f>Tabla1[[#This Row],[Axial Displacement ]]/$L$9</f>
        <v>1.4727601758491851E-2</v>
      </c>
      <c r="H839">
        <f>IF(Tabla1[[#This Row],[Axial Displacement Command ]]=D838,1,0)</f>
        <v>0</v>
      </c>
      <c r="I839" s="4">
        <f>IF(AND(Tabla1[[#This Row],[cic]]=1,(AND(H838=1,H840=0))),1,0)</f>
        <v>0</v>
      </c>
      <c r="J839" s="4">
        <f>Tabla1[[#This Row],[Pas]]+J838</f>
        <v>6</v>
      </c>
    </row>
    <row r="840" spans="1:10" hidden="1" x14ac:dyDescent="0.25">
      <c r="A840">
        <v>2130.17700195313</v>
      </c>
      <c r="B840">
        <v>1.1950707994401499</v>
      </c>
      <c r="C840">
        <v>2.4390219550696202E-3</v>
      </c>
      <c r="D840">
        <v>1.19750981684774</v>
      </c>
      <c r="E840">
        <v>4.1948751459131E-3</v>
      </c>
      <c r="F840">
        <f>Tabla1[[#This Row],[Axial Force ]]/$L$12</f>
        <v>44.378687540690208</v>
      </c>
      <c r="G840">
        <f>Tabla1[[#This Row],[Axial Displacement ]]/$L$9</f>
        <v>1.4753960486915432E-2</v>
      </c>
      <c r="H840">
        <f>IF(Tabla1[[#This Row],[Axial Displacement Command ]]=D839,1,0)</f>
        <v>0</v>
      </c>
      <c r="I840" s="4">
        <f>IF(AND(Tabla1[[#This Row],[cic]]=1,(AND(H839=1,H841=0))),1,0)</f>
        <v>0</v>
      </c>
      <c r="J840" s="4">
        <f>Tabla1[[#This Row],[Pas]]+J839</f>
        <v>6</v>
      </c>
    </row>
    <row r="841" spans="1:10" hidden="1" x14ac:dyDescent="0.25">
      <c r="A841">
        <v>2136.51953125</v>
      </c>
      <c r="B841">
        <v>1.1975992238149</v>
      </c>
      <c r="C841">
        <v>2.40087501879316E-3</v>
      </c>
      <c r="D841">
        <v>1.20000005699694</v>
      </c>
      <c r="E841">
        <v>3.3259984775213499E-3</v>
      </c>
      <c r="F841">
        <f>Tabla1[[#This Row],[Axial Force ]]/$L$12</f>
        <v>44.510823567708336</v>
      </c>
      <c r="G841">
        <f>Tabla1[[#This Row],[Axial Displacement ]]/$L$9</f>
        <v>1.4785175602653087E-2</v>
      </c>
      <c r="H841">
        <f>IF(Tabla1[[#This Row],[Axial Displacement Command ]]=D840,1,0)</f>
        <v>0</v>
      </c>
      <c r="I841" s="4">
        <f>IF(AND(Tabla1[[#This Row],[cic]]=1,(AND(H840=1,H842=0))),1,0)</f>
        <v>0</v>
      </c>
      <c r="J841" s="4">
        <f>Tabla1[[#This Row],[Pas]]+J840</f>
        <v>6</v>
      </c>
    </row>
    <row r="842" spans="1:10" hidden="1" x14ac:dyDescent="0.25">
      <c r="A842">
        <v>2134.02856445313</v>
      </c>
      <c r="B842">
        <v>1.19896174874157</v>
      </c>
      <c r="C842">
        <v>1.0383129165347799E-3</v>
      </c>
      <c r="D842">
        <v>1.20000005699694</v>
      </c>
      <c r="E842">
        <v>3.7810411868122199E-3</v>
      </c>
      <c r="F842">
        <f>Tabla1[[#This Row],[Axial Force ]]/$L$12</f>
        <v>44.458928426106873</v>
      </c>
      <c r="G842">
        <f>Tabla1[[#This Row],[Axial Displacement ]]/$L$9</f>
        <v>1.4801996898044074E-2</v>
      </c>
      <c r="H842">
        <f>IF(Tabla1[[#This Row],[Axial Displacement Command ]]=D841,1,0)</f>
        <v>1</v>
      </c>
      <c r="I842" s="4">
        <f>IF(AND(Tabla1[[#This Row],[cic]]=1,(AND(H841=1,H843=0))),1,0)</f>
        <v>0</v>
      </c>
      <c r="J842" s="4">
        <f>Tabla1[[#This Row],[Pas]]+J841</f>
        <v>6</v>
      </c>
    </row>
    <row r="843" spans="1:10" hidden="1" x14ac:dyDescent="0.25">
      <c r="A843">
        <v>2131.29150390625</v>
      </c>
      <c r="B843">
        <v>1.1984467273577999</v>
      </c>
      <c r="C843">
        <v>1.5532970110143699E-3</v>
      </c>
      <c r="D843">
        <v>1.20000005699694</v>
      </c>
      <c r="E843">
        <v>1.2736628605125599E-3</v>
      </c>
      <c r="F843">
        <f>Tabla1[[#This Row],[Axial Force ]]/$L$12</f>
        <v>44.401906331380211</v>
      </c>
      <c r="G843">
        <f>Tabla1[[#This Row],[Axial Displacement ]]/$L$9</f>
        <v>1.4795638609355554E-2</v>
      </c>
      <c r="H843">
        <f>IF(Tabla1[[#This Row],[Axial Displacement Command ]]=D842,1,0)</f>
        <v>1</v>
      </c>
      <c r="I843" s="4">
        <f>IF(AND(Tabla1[[#This Row],[cic]]=1,(AND(H842=1,H844=0))),1,0)</f>
        <v>0</v>
      </c>
      <c r="J843" s="4">
        <f>Tabla1[[#This Row],[Pas]]+J842</f>
        <v>6</v>
      </c>
    </row>
    <row r="844" spans="1:10" hidden="1" x14ac:dyDescent="0.25">
      <c r="A844">
        <v>2130.53637695313</v>
      </c>
      <c r="B844">
        <v>1.1983036529272799</v>
      </c>
      <c r="C844">
        <v>1.6963481357379401E-3</v>
      </c>
      <c r="D844">
        <v>1.20000005699694</v>
      </c>
      <c r="E844">
        <v>-3.7805493775522302E-2</v>
      </c>
      <c r="F844">
        <f>Tabla1[[#This Row],[Axial Force ]]/$L$12</f>
        <v>44.386174519856873</v>
      </c>
      <c r="G844">
        <f>Tabla1[[#This Row],[Axial Displacement ]]/$L$9</f>
        <v>1.4793872258361481E-2</v>
      </c>
      <c r="H844">
        <f>IF(Tabla1[[#This Row],[Axial Displacement Command ]]=D843,1,0)</f>
        <v>1</v>
      </c>
      <c r="I844" s="4">
        <f>IF(AND(Tabla1[[#This Row],[cic]]=1,(AND(H843=1,H845=0))),1,0)</f>
        <v>0</v>
      </c>
      <c r="J844" s="4">
        <f>Tabla1[[#This Row],[Pas]]+J843</f>
        <v>6</v>
      </c>
    </row>
    <row r="845" spans="1:10" hidden="1" x14ac:dyDescent="0.25">
      <c r="A845">
        <v>2127.87377929688</v>
      </c>
      <c r="B845">
        <v>1.19861483108252</v>
      </c>
      <c r="C845">
        <v>1.38521193093766E-3</v>
      </c>
      <c r="D845">
        <v>1.20000005699694</v>
      </c>
      <c r="E845">
        <v>4.2750937723212701E-4</v>
      </c>
      <c r="F845">
        <f>Tabla1[[#This Row],[Axial Force ]]/$L$12</f>
        <v>44.330703735351669</v>
      </c>
      <c r="G845">
        <f>Tabla1[[#This Row],[Axial Displacement ]]/$L$9</f>
        <v>1.4797713963981728E-2</v>
      </c>
      <c r="H845">
        <f>IF(Tabla1[[#This Row],[Axial Displacement Command ]]=D844,1,0)</f>
        <v>1</v>
      </c>
      <c r="I845" s="4">
        <f>IF(AND(Tabla1[[#This Row],[cic]]=1,(AND(H844=1,H846=0))),1,0)</f>
        <v>0</v>
      </c>
      <c r="J845" s="4">
        <f>Tabla1[[#This Row],[Pas]]+J844</f>
        <v>6</v>
      </c>
    </row>
    <row r="846" spans="1:10" hidden="1" x14ac:dyDescent="0.25">
      <c r="A846">
        <v>2126.62719726563</v>
      </c>
      <c r="B846">
        <v>1.1995625682175199</v>
      </c>
      <c r="C846">
        <v>4.3749810174631399E-4</v>
      </c>
      <c r="D846">
        <v>1.20000005699694</v>
      </c>
      <c r="E846">
        <v>4.0551817619416397E-3</v>
      </c>
      <c r="F846">
        <f>Tabla1[[#This Row],[Axial Force ]]/$L$12</f>
        <v>44.304733276367294</v>
      </c>
      <c r="G846">
        <f>Tabla1[[#This Row],[Axial Displacement ]]/$L$9</f>
        <v>1.4809414422438518E-2</v>
      </c>
      <c r="H846">
        <f>IF(Tabla1[[#This Row],[Axial Displacement Command ]]=D845,1,0)</f>
        <v>1</v>
      </c>
      <c r="I846" s="4">
        <f>IF(AND(Tabla1[[#This Row],[cic]]=1,(AND(H845=1,H847=0))),1,0)</f>
        <v>0</v>
      </c>
      <c r="J846" s="4">
        <f>Tabla1[[#This Row],[Pas]]+J845</f>
        <v>6</v>
      </c>
    </row>
    <row r="847" spans="1:10" hidden="1" x14ac:dyDescent="0.25">
      <c r="A847">
        <v>2124.8310546875</v>
      </c>
      <c r="B847">
        <v>1.19931576773524</v>
      </c>
      <c r="C847">
        <v>6.84261294736643E-4</v>
      </c>
      <c r="D847">
        <v>1.20000005699694</v>
      </c>
      <c r="E847">
        <v>3.3664298371149899E-3</v>
      </c>
      <c r="F847">
        <f>Tabla1[[#This Row],[Axial Force ]]/$L$12</f>
        <v>44.267313639322914</v>
      </c>
      <c r="G847">
        <f>Tabla1[[#This Row],[Axial Displacement ]]/$L$9</f>
        <v>1.4806367502904197E-2</v>
      </c>
      <c r="H847">
        <f>IF(Tabla1[[#This Row],[Axial Displacement Command ]]=D846,1,0)</f>
        <v>1</v>
      </c>
      <c r="I847" s="4">
        <f>IF(AND(Tabla1[[#This Row],[cic]]=1,(AND(H846=1,H848=0))),1,0)</f>
        <v>0</v>
      </c>
      <c r="J847" s="4">
        <f>Tabla1[[#This Row],[Pas]]+J846</f>
        <v>6</v>
      </c>
    </row>
    <row r="848" spans="1:10" hidden="1" x14ac:dyDescent="0.25">
      <c r="A848">
        <v>2121.73706054688</v>
      </c>
      <c r="B848">
        <v>1.19931576773524</v>
      </c>
      <c r="C848">
        <v>6.84261294736643E-4</v>
      </c>
      <c r="D848">
        <v>1.20000005699694</v>
      </c>
      <c r="E848">
        <v>1.3340827536012501E-3</v>
      </c>
      <c r="F848">
        <f>Tabla1[[#This Row],[Axial Force ]]/$L$12</f>
        <v>44.202855428059998</v>
      </c>
      <c r="G848">
        <f>Tabla1[[#This Row],[Axial Displacement ]]/$L$9</f>
        <v>1.4806367502904197E-2</v>
      </c>
      <c r="H848">
        <f>IF(Tabla1[[#This Row],[Axial Displacement Command ]]=D847,1,0)</f>
        <v>1</v>
      </c>
      <c r="I848" s="4">
        <f>IF(AND(Tabla1[[#This Row],[cic]]=1,(AND(H847=1,H849=0))),1,0)</f>
        <v>0</v>
      </c>
      <c r="J848" s="4">
        <f>Tabla1[[#This Row],[Pas]]+J847</f>
        <v>6</v>
      </c>
    </row>
    <row r="849" spans="1:10" hidden="1" x14ac:dyDescent="0.25">
      <c r="A849">
        <v>2120.13525390625</v>
      </c>
      <c r="B849">
        <v>1.1992477811872999</v>
      </c>
      <c r="C849">
        <v>7.5221061024421899E-4</v>
      </c>
      <c r="D849">
        <v>1.20000005699694</v>
      </c>
      <c r="E849">
        <v>-1.4492255218101499E-4</v>
      </c>
      <c r="F849">
        <f>Tabla1[[#This Row],[Axial Force ]]/$L$12</f>
        <v>44.169484456380211</v>
      </c>
      <c r="G849">
        <f>Tabla1[[#This Row],[Axial Displacement ]]/$L$9</f>
        <v>1.4805528162806171E-2</v>
      </c>
      <c r="H849">
        <f>IF(Tabla1[[#This Row],[Axial Displacement Command ]]=D848,1,0)</f>
        <v>1</v>
      </c>
      <c r="I849" s="4">
        <f>IF(AND(Tabla1[[#This Row],[cic]]=1,(AND(H848=1,H850=0))),1,0)</f>
        <v>0</v>
      </c>
      <c r="J849" s="4">
        <f>Tabla1[[#This Row],[Pas]]+J848</f>
        <v>6</v>
      </c>
    </row>
    <row r="850" spans="1:10" hidden="1" x14ac:dyDescent="0.25">
      <c r="A850">
        <v>2117.5224609375</v>
      </c>
      <c r="B850">
        <v>1.19897956028581</v>
      </c>
      <c r="C850">
        <v>1.0204315685769E-3</v>
      </c>
      <c r="D850">
        <v>1.20000005699694</v>
      </c>
      <c r="E850">
        <v>1.41754401283833E-3</v>
      </c>
      <c r="F850">
        <f>Tabla1[[#This Row],[Axial Force ]]/$L$12</f>
        <v>44.11505126953125</v>
      </c>
      <c r="G850">
        <f>Tabla1[[#This Row],[Axial Displacement ]]/$L$9</f>
        <v>1.4802216793651976E-2</v>
      </c>
      <c r="H850">
        <f>IF(Tabla1[[#This Row],[Axial Displacement Command ]]=D849,1,0)</f>
        <v>1</v>
      </c>
      <c r="I850" s="4">
        <f>IF(AND(Tabla1[[#This Row],[cic]]=1,(AND(H849=1,H851=0))),1,0)</f>
        <v>0</v>
      </c>
      <c r="J850" s="4">
        <f>Tabla1[[#This Row],[Pas]]+J849</f>
        <v>6</v>
      </c>
    </row>
    <row r="851" spans="1:10" hidden="1" x14ac:dyDescent="0.25">
      <c r="A851">
        <v>2116.67163085938</v>
      </c>
      <c r="B851">
        <v>1.19908689521253</v>
      </c>
      <c r="C851">
        <v>9.1314313976909001E-4</v>
      </c>
      <c r="D851">
        <v>1.20000005699694</v>
      </c>
      <c r="E851">
        <v>4.3892197254535902E-4</v>
      </c>
      <c r="F851">
        <f>Tabla1[[#This Row],[Axial Force ]]/$L$12</f>
        <v>44.097325642903748</v>
      </c>
      <c r="G851">
        <f>Tabla1[[#This Row],[Axial Displacement ]]/$L$9</f>
        <v>1.4803541916204074E-2</v>
      </c>
      <c r="H851">
        <f>IF(Tabla1[[#This Row],[Axial Displacement Command ]]=D850,1,0)</f>
        <v>1</v>
      </c>
      <c r="I851" s="4">
        <f>IF(AND(Tabla1[[#This Row],[cic]]=1,(AND(H850=1,H852=0))),1,0)</f>
        <v>0</v>
      </c>
      <c r="J851" s="4">
        <f>Tabla1[[#This Row],[Pas]]+J850</f>
        <v>6</v>
      </c>
    </row>
    <row r="852" spans="1:10" hidden="1" x14ac:dyDescent="0.25">
      <c r="A852">
        <v>2115.37622070313</v>
      </c>
      <c r="B852">
        <v>1.20006676297635</v>
      </c>
      <c r="C852" s="2">
        <v>6.6757202432654594E-5</v>
      </c>
      <c r="D852">
        <v>1.20000005699694</v>
      </c>
      <c r="E852">
        <v>1.8213911516795601E-3</v>
      </c>
      <c r="F852">
        <f>Tabla1[[#This Row],[Axial Force ]]/$L$12</f>
        <v>44.070337931315208</v>
      </c>
      <c r="G852">
        <f>Tabla1[[#This Row],[Axial Displacement ]]/$L$9</f>
        <v>1.481563904909074E-2</v>
      </c>
      <c r="H852">
        <f>IF(Tabla1[[#This Row],[Axial Displacement Command ]]=D851,1,0)</f>
        <v>1</v>
      </c>
      <c r="I852" s="4">
        <f>IF(AND(Tabla1[[#This Row],[cic]]=1,(AND(H851=1,H853=0))),1,0)</f>
        <v>0</v>
      </c>
      <c r="J852" s="4">
        <f>Tabla1[[#This Row],[Pas]]+J851</f>
        <v>6</v>
      </c>
    </row>
    <row r="853" spans="1:10" hidden="1" x14ac:dyDescent="0.25">
      <c r="A853">
        <v>2114.00268554688</v>
      </c>
      <c r="B853">
        <v>1.19957327842712</v>
      </c>
      <c r="C853">
        <v>4.2676924749685002E-4</v>
      </c>
      <c r="D853">
        <v>1.20000005699694</v>
      </c>
      <c r="E853">
        <v>3.4851937016355801E-3</v>
      </c>
      <c r="F853">
        <f>Tabla1[[#This Row],[Axial Force ]]/$L$12</f>
        <v>44.041722615559998</v>
      </c>
      <c r="G853">
        <f>Tabla1[[#This Row],[Axial Displacement ]]/$L$9</f>
        <v>1.4809546647248395E-2</v>
      </c>
      <c r="H853">
        <f>IF(Tabla1[[#This Row],[Axial Displacement Command ]]=D852,1,0)</f>
        <v>1</v>
      </c>
      <c r="I853" s="4">
        <f>IF(AND(Tabla1[[#This Row],[cic]]=1,(AND(H852=1,H854=0))),1,0)</f>
        <v>0</v>
      </c>
      <c r="J853" s="4">
        <f>Tabla1[[#This Row],[Pas]]+J852</f>
        <v>6</v>
      </c>
    </row>
    <row r="854" spans="1:10" hidden="1" x14ac:dyDescent="0.25">
      <c r="A854">
        <v>2113.6552734375</v>
      </c>
      <c r="B854">
        <v>1.1992013314738901</v>
      </c>
      <c r="C854">
        <v>7.9870221725286705E-4</v>
      </c>
      <c r="D854">
        <v>1.20000005699694</v>
      </c>
      <c r="E854">
        <v>-3.9017486415104902E-3</v>
      </c>
      <c r="F854">
        <f>Tabla1[[#This Row],[Axial Force ]]/$L$12</f>
        <v>44.03448486328125</v>
      </c>
      <c r="G854">
        <f>Tabla1[[#This Row],[Axial Displacement ]]/$L$9</f>
        <v>1.4804954709554199E-2</v>
      </c>
      <c r="H854">
        <f>IF(Tabla1[[#This Row],[Axial Displacement Command ]]=D853,1,0)</f>
        <v>1</v>
      </c>
      <c r="I854" s="4">
        <f>IF(AND(Tabla1[[#This Row],[cic]]=1,(AND(H853=1,H855=0))),1,0)</f>
        <v>0</v>
      </c>
      <c r="J854" s="4">
        <f>Tabla1[[#This Row],[Pas]]+J853</f>
        <v>6</v>
      </c>
    </row>
    <row r="855" spans="1:10" hidden="1" x14ac:dyDescent="0.25">
      <c r="A855">
        <v>2111.28686523438</v>
      </c>
      <c r="B855">
        <v>1.1990797938779001</v>
      </c>
      <c r="C855">
        <v>9.2029569032092695E-4</v>
      </c>
      <c r="D855">
        <v>1.20000005699694</v>
      </c>
      <c r="E855">
        <v>3.2893767638597598E-3</v>
      </c>
      <c r="F855">
        <f>Tabla1[[#This Row],[Axial Force ]]/$L$12</f>
        <v>43.985143025716248</v>
      </c>
      <c r="G855">
        <f>Tabla1[[#This Row],[Axial Displacement ]]/$L$9</f>
        <v>1.4803454245406173E-2</v>
      </c>
      <c r="H855">
        <f>IF(Tabla1[[#This Row],[Axial Displacement Command ]]=D854,1,0)</f>
        <v>1</v>
      </c>
      <c r="I855" s="4">
        <f>IF(AND(Tabla1[[#This Row],[cic]]=1,(AND(H854=1,H856=0))),1,0)</f>
        <v>0</v>
      </c>
      <c r="J855" s="4">
        <f>Tabla1[[#This Row],[Pas]]+J854</f>
        <v>6</v>
      </c>
    </row>
    <row r="856" spans="1:10" hidden="1" x14ac:dyDescent="0.25">
      <c r="A856">
        <v>2109.59619140625</v>
      </c>
      <c r="B856">
        <v>1.19894382078201</v>
      </c>
      <c r="C856">
        <v>1.0561942644926601E-3</v>
      </c>
      <c r="D856">
        <v>1.20000005699694</v>
      </c>
      <c r="E856">
        <v>3.5737662074097898E-3</v>
      </c>
      <c r="F856">
        <f>Tabla1[[#This Row],[Axial Force ]]/$L$12</f>
        <v>43.949920654296875</v>
      </c>
      <c r="G856">
        <f>Tabla1[[#This Row],[Axial Displacement ]]/$L$9</f>
        <v>1.480177556521E-2</v>
      </c>
      <c r="H856">
        <f>IF(Tabla1[[#This Row],[Axial Displacement Command ]]=D855,1,0)</f>
        <v>1</v>
      </c>
      <c r="I856" s="4">
        <f>IF(AND(Tabla1[[#This Row],[cic]]=1,(AND(H855=1,H857=0))),1,0)</f>
        <v>0</v>
      </c>
      <c r="J856" s="4">
        <f>Tabla1[[#This Row],[Pas]]+J855</f>
        <v>6</v>
      </c>
    </row>
    <row r="857" spans="1:10" hidden="1" x14ac:dyDescent="0.25">
      <c r="A857">
        <v>2108.68579101563</v>
      </c>
      <c r="B857">
        <v>1.1988115729764099</v>
      </c>
      <c r="C857">
        <v>1.1885166486535999E-3</v>
      </c>
      <c r="D857">
        <v>1.20000005699694</v>
      </c>
      <c r="E857">
        <v>2.69959718934842E-3</v>
      </c>
      <c r="F857">
        <f>Tabla1[[#This Row],[Axial Force ]]/$L$12</f>
        <v>43.930953979492294</v>
      </c>
      <c r="G857">
        <f>Tabla1[[#This Row],[Axial Displacement ]]/$L$9</f>
        <v>1.4800142876251974E-2</v>
      </c>
      <c r="H857">
        <f>IF(Tabla1[[#This Row],[Axial Displacement Command ]]=D856,1,0)</f>
        <v>1</v>
      </c>
      <c r="I857" s="4">
        <f>IF(AND(Tabla1[[#This Row],[cic]]=1,(AND(H856=1,H858=0))),1,0)</f>
        <v>0</v>
      </c>
      <c r="J857" s="4">
        <f>Tabla1[[#This Row],[Pas]]+J856</f>
        <v>6</v>
      </c>
    </row>
    <row r="858" spans="1:10" hidden="1" x14ac:dyDescent="0.25">
      <c r="A858">
        <v>2106.46826171875</v>
      </c>
      <c r="B858">
        <v>1.1988115729764099</v>
      </c>
      <c r="C858">
        <v>1.1885166486535999E-3</v>
      </c>
      <c r="D858">
        <v>1.20000005699694</v>
      </c>
      <c r="E858">
        <v>1.29957766148436E-3</v>
      </c>
      <c r="F858">
        <f>Tabla1[[#This Row],[Axial Force ]]/$L$12</f>
        <v>43.884755452473961</v>
      </c>
      <c r="G858">
        <f>Tabla1[[#This Row],[Axial Displacement ]]/$L$9</f>
        <v>1.4800142876251974E-2</v>
      </c>
      <c r="H858">
        <f>IF(Tabla1[[#This Row],[Axial Displacement Command ]]=D857,1,0)</f>
        <v>1</v>
      </c>
      <c r="I858" s="4">
        <f>IF(AND(Tabla1[[#This Row],[cic]]=1,(AND(H857=1,H859=0))),1,0)</f>
        <v>0</v>
      </c>
      <c r="J858" s="4">
        <f>Tabla1[[#This Row],[Pas]]+J857</f>
        <v>6</v>
      </c>
    </row>
    <row r="859" spans="1:10" hidden="1" x14ac:dyDescent="0.25">
      <c r="A859">
        <v>2104.42797851563</v>
      </c>
      <c r="B859">
        <v>1.1987399775534899</v>
      </c>
      <c r="C859">
        <v>1.26004215417197E-3</v>
      </c>
      <c r="D859">
        <v>1.20000005699694</v>
      </c>
      <c r="E859">
        <v>2.9726645607297498E-3</v>
      </c>
      <c r="F859">
        <f>Tabla1[[#This Row],[Axial Force ]]/$L$12</f>
        <v>43.842249552408958</v>
      </c>
      <c r="G859">
        <f>Tabla1[[#This Row],[Axial Displacement ]]/$L$9</f>
        <v>1.4799258982141851E-2</v>
      </c>
      <c r="H859">
        <f>IF(Tabla1[[#This Row],[Axial Displacement Command ]]=D858,1,0)</f>
        <v>1</v>
      </c>
      <c r="I859" s="4">
        <f>IF(AND(Tabla1[[#This Row],[cic]]=1,(AND(H858=1,H860=0))),1,0)</f>
        <v>0</v>
      </c>
      <c r="J859" s="4">
        <f>Tabla1[[#This Row],[Pas]]+J858</f>
        <v>6</v>
      </c>
    </row>
    <row r="860" spans="1:10" hidden="1" x14ac:dyDescent="0.25">
      <c r="A860">
        <v>2104.74780273438</v>
      </c>
      <c r="B860">
        <v>1.1988866608589901</v>
      </c>
      <c r="C860">
        <v>1.11341478259419E-3</v>
      </c>
      <c r="D860">
        <v>1.20000005699694</v>
      </c>
      <c r="E860">
        <v>3.6664519029727702E-3</v>
      </c>
      <c r="F860">
        <f>Tabla1[[#This Row],[Axial Force ]]/$L$12</f>
        <v>43.848912556966248</v>
      </c>
      <c r="G860">
        <f>Tabla1[[#This Row],[Axial Displacement ]]/$L$9</f>
        <v>1.4801069887148025E-2</v>
      </c>
      <c r="H860">
        <f>IF(Tabla1[[#This Row],[Axial Displacement Command ]]=D859,1,0)</f>
        <v>1</v>
      </c>
      <c r="I860" s="4">
        <f>IF(AND(Tabla1[[#This Row],[cic]]=1,(AND(H859=1,H861=0))),1,0)</f>
        <v>1</v>
      </c>
      <c r="J860" s="4">
        <f>Tabla1[[#This Row],[Pas]]+J859</f>
        <v>7</v>
      </c>
    </row>
    <row r="861" spans="1:10" hidden="1" x14ac:dyDescent="0.25">
      <c r="A861">
        <v>2104.23754882813</v>
      </c>
      <c r="B861">
        <v>1.1999738635495301</v>
      </c>
      <c r="C861">
        <v>3.9696692510915498E-4</v>
      </c>
      <c r="D861">
        <v>1.1995768873021</v>
      </c>
      <c r="E861">
        <v>1.6005665202101201E-3</v>
      </c>
      <c r="F861">
        <f>Tabla1[[#This Row],[Axial Force ]]/$L$12</f>
        <v>43.838282267252708</v>
      </c>
      <c r="G861">
        <f>Tabla1[[#This Row],[Axial Displacement ]]/$L$9</f>
        <v>1.4814492142586792E-2</v>
      </c>
      <c r="H861">
        <f>IF(Tabla1[[#This Row],[Axial Displacement Command ]]=D860,1,0)</f>
        <v>0</v>
      </c>
      <c r="I861" s="4">
        <f>IF(AND(Tabla1[[#This Row],[cic]]=1,(AND(H860=1,H862=0))),1,0)</f>
        <v>0</v>
      </c>
      <c r="J861" s="4">
        <f>Tabla1[[#This Row],[Pas]]+J860</f>
        <v>7</v>
      </c>
    </row>
    <row r="862" spans="1:10" hidden="1" x14ac:dyDescent="0.25">
      <c r="A862">
        <v>2096.35546875</v>
      </c>
      <c r="B862">
        <v>1.19663716759533</v>
      </c>
      <c r="C862">
        <v>3.96847724459803E-4</v>
      </c>
      <c r="D862">
        <v>1.19624030776322</v>
      </c>
      <c r="E862">
        <v>2.5602065534258102E-4</v>
      </c>
      <c r="F862">
        <f>Tabla1[[#This Row],[Axial Force ]]/$L$12</f>
        <v>43.674072265625</v>
      </c>
      <c r="G862">
        <f>Tabla1[[#This Row],[Axial Displacement ]]/$L$9</f>
        <v>1.4773298365374445E-2</v>
      </c>
      <c r="H862">
        <f>IF(Tabla1[[#This Row],[Axial Displacement Command ]]=D861,1,0)</f>
        <v>0</v>
      </c>
      <c r="I862" s="4">
        <f>IF(AND(Tabla1[[#This Row],[cic]]=1,(AND(H861=1,H863=0))),1,0)</f>
        <v>0</v>
      </c>
      <c r="J862" s="4">
        <f>Tabla1[[#This Row],[Pas]]+J861</f>
        <v>7</v>
      </c>
    </row>
    <row r="863" spans="1:10" hidden="1" x14ac:dyDescent="0.25">
      <c r="A863">
        <v>2085.54248046875</v>
      </c>
      <c r="B863">
        <v>1.1926424922421599</v>
      </c>
      <c r="C863">
        <v>2.6118755158677199E-4</v>
      </c>
      <c r="D863">
        <v>1.1929036118090199</v>
      </c>
      <c r="E863">
        <v>1.28205624605471E-3</v>
      </c>
      <c r="F863">
        <f>Tabla1[[#This Row],[Axial Force ]]/$L$12</f>
        <v>43.448801676432289</v>
      </c>
      <c r="G863">
        <f>Tabla1[[#This Row],[Axial Displacement ]]/$L$9</f>
        <v>1.4723981385705678E-2</v>
      </c>
      <c r="H863">
        <f>IF(Tabla1[[#This Row],[Axial Displacement Command ]]=D862,1,0)</f>
        <v>0</v>
      </c>
      <c r="I863" s="4">
        <f>IF(AND(Tabla1[[#This Row],[cic]]=1,(AND(H862=1,H864=0))),1,0)</f>
        <v>0</v>
      </c>
      <c r="J863" s="4">
        <f>Tabla1[[#This Row],[Pas]]+J862</f>
        <v>7</v>
      </c>
    </row>
    <row r="864" spans="1:10" hidden="1" x14ac:dyDescent="0.25">
      <c r="A864">
        <v>2077.33422851563</v>
      </c>
      <c r="B864">
        <v>1.19048240594566</v>
      </c>
      <c r="C864">
        <v>9.1528892198766698E-4</v>
      </c>
      <c r="D864">
        <v>1.1895670322701299</v>
      </c>
      <c r="E864">
        <v>-7.2220257152366696E-4</v>
      </c>
      <c r="F864">
        <f>Tabla1[[#This Row],[Axial Force ]]/$L$12</f>
        <v>43.277796427408958</v>
      </c>
      <c r="G864">
        <f>Tabla1[[#This Row],[Axial Displacement ]]/$L$9</f>
        <v>1.4697313653650124E-2</v>
      </c>
      <c r="H864">
        <f>IF(Tabla1[[#This Row],[Axial Displacement Command ]]=D863,1,0)</f>
        <v>0</v>
      </c>
      <c r="I864" s="4">
        <f>IF(AND(Tabla1[[#This Row],[cic]]=1,(AND(H863=1,H865=0))),1,0)</f>
        <v>0</v>
      </c>
      <c r="J864" s="4">
        <f>Tabla1[[#This Row],[Pas]]+J863</f>
        <v>7</v>
      </c>
    </row>
    <row r="865" spans="1:10" hidden="1" x14ac:dyDescent="0.25">
      <c r="A865">
        <v>2068.88305664063</v>
      </c>
      <c r="B865">
        <v>1.1866056593134999</v>
      </c>
      <c r="C865">
        <v>3.7515164308388199E-4</v>
      </c>
      <c r="D865">
        <v>1.18623056914657</v>
      </c>
      <c r="E865">
        <v>-9.2420140163085296E-4</v>
      </c>
      <c r="F865">
        <f>Tabla1[[#This Row],[Axial Force ]]/$L$12</f>
        <v>43.101730346679794</v>
      </c>
      <c r="G865">
        <f>Tabla1[[#This Row],[Axial Displacement ]]/$L$9</f>
        <v>1.4649452584117283E-2</v>
      </c>
      <c r="H865">
        <f>IF(Tabla1[[#This Row],[Axial Displacement Command ]]=D864,1,0)</f>
        <v>0</v>
      </c>
      <c r="I865" s="4">
        <f>IF(AND(Tabla1[[#This Row],[cic]]=1,(AND(H864=1,H866=0))),1,0)</f>
        <v>0</v>
      </c>
      <c r="J865" s="4">
        <f>Tabla1[[#This Row],[Pas]]+J864</f>
        <v>7</v>
      </c>
    </row>
    <row r="866" spans="1:10" hidden="1" x14ac:dyDescent="0.25">
      <c r="A866">
        <v>2059.10205078125</v>
      </c>
      <c r="B866">
        <v>1.18345860391855</v>
      </c>
      <c r="C866">
        <v>5.6469440323780905E-4</v>
      </c>
      <c r="D866">
        <v>1.1828938731923699</v>
      </c>
      <c r="E866">
        <v>1.2987405852982201E-3</v>
      </c>
      <c r="F866">
        <f>Tabla1[[#This Row],[Axial Force ]]/$L$12</f>
        <v>42.897959391276039</v>
      </c>
      <c r="G866">
        <f>Tabla1[[#This Row],[Axial Displacement ]]/$L$9</f>
        <v>1.461060004837716E-2</v>
      </c>
      <c r="H866">
        <f>IF(Tabla1[[#This Row],[Axial Displacement Command ]]=D865,1,0)</f>
        <v>0</v>
      </c>
      <c r="I866" s="4">
        <f>IF(AND(Tabla1[[#This Row],[cic]]=1,(AND(H865=1,H867=0))),1,0)</f>
        <v>0</v>
      </c>
      <c r="J866" s="4">
        <f>Tabla1[[#This Row],[Pas]]+J865</f>
        <v>7</v>
      </c>
    </row>
    <row r="867" spans="1:10" hidden="1" x14ac:dyDescent="0.25">
      <c r="A867">
        <v>2051.58740234375</v>
      </c>
      <c r="B867">
        <v>1.1812912998720999</v>
      </c>
      <c r="C867">
        <v>1.73401826941699E-3</v>
      </c>
      <c r="D867">
        <v>1.1795572936534899</v>
      </c>
      <c r="E867">
        <v>1.8873968201660301E-3</v>
      </c>
      <c r="F867">
        <f>Tabla1[[#This Row],[Axial Force ]]/$L$12</f>
        <v>42.741404215494789</v>
      </c>
      <c r="G867">
        <f>Tabla1[[#This Row],[Axial Displacement ]]/$L$9</f>
        <v>1.4583843208297529E-2</v>
      </c>
      <c r="H867">
        <f>IF(Tabla1[[#This Row],[Axial Displacement Command ]]=D866,1,0)</f>
        <v>0</v>
      </c>
      <c r="I867" s="4">
        <f>IF(AND(Tabla1[[#This Row],[cic]]=1,(AND(H866=1,H868=0))),1,0)</f>
        <v>0</v>
      </c>
      <c r="J867" s="4">
        <f>Tabla1[[#This Row],[Pas]]+J866</f>
        <v>7</v>
      </c>
    </row>
    <row r="868" spans="1:10" hidden="1" x14ac:dyDescent="0.25">
      <c r="A868">
        <v>2042.298828125</v>
      </c>
      <c r="B868">
        <v>1.1780298082158001</v>
      </c>
      <c r="C868">
        <v>1.80900099167047E-3</v>
      </c>
      <c r="D868">
        <v>1.17622083052993</v>
      </c>
      <c r="E868">
        <v>8.3146602491979095E-4</v>
      </c>
      <c r="F868">
        <f>Tabla1[[#This Row],[Axial Force ]]/$L$12</f>
        <v>42.547892252604164</v>
      </c>
      <c r="G868">
        <f>Tabla1[[#This Row],[Axial Displacement ]]/$L$9</f>
        <v>1.4543577879207409E-2</v>
      </c>
      <c r="H868">
        <f>IF(Tabla1[[#This Row],[Axial Displacement Command ]]=D867,1,0)</f>
        <v>0</v>
      </c>
      <c r="I868" s="4">
        <f>IF(AND(Tabla1[[#This Row],[cic]]=1,(AND(H867=1,H869=0))),1,0)</f>
        <v>0</v>
      </c>
      <c r="J868" s="4">
        <f>Tabla1[[#This Row],[Pas]]+J867</f>
        <v>7</v>
      </c>
    </row>
    <row r="869" spans="1:10" hidden="1" x14ac:dyDescent="0.25">
      <c r="A869">
        <v>2032.80859375</v>
      </c>
      <c r="B869">
        <v>1.17420312017202</v>
      </c>
      <c r="C869">
        <v>1.3190507388571901E-3</v>
      </c>
      <c r="D869">
        <v>1.1728841345757199</v>
      </c>
      <c r="E869">
        <v>3.0121275358396802E-3</v>
      </c>
      <c r="F869">
        <f>Tabla1[[#This Row],[Axial Force ]]/$L$12</f>
        <v>42.350179036458336</v>
      </c>
      <c r="G869">
        <f>Tabla1[[#This Row],[Axial Displacement ]]/$L$9</f>
        <v>1.4496334816938518E-2</v>
      </c>
      <c r="H869">
        <f>IF(Tabla1[[#This Row],[Axial Displacement Command ]]=D868,1,0)</f>
        <v>0</v>
      </c>
      <c r="I869" s="4">
        <f>IF(AND(Tabla1[[#This Row],[cic]]=1,(AND(H868=1,H870=0))),1,0)</f>
        <v>0</v>
      </c>
      <c r="J869" s="4">
        <f>Tabla1[[#This Row],[Pas]]+J868</f>
        <v>7</v>
      </c>
    </row>
    <row r="870" spans="1:10" hidden="1" x14ac:dyDescent="0.25">
      <c r="A870">
        <v>2024.76782226563</v>
      </c>
      <c r="B870">
        <v>1.1718320893123699</v>
      </c>
      <c r="C870">
        <v>2.28452677220048E-3</v>
      </c>
      <c r="D870">
        <v>1.1695475550368399</v>
      </c>
      <c r="E870" s="2">
        <v>-4.9286203562815003E-5</v>
      </c>
      <c r="F870">
        <f>Tabla1[[#This Row],[Axial Force ]]/$L$12</f>
        <v>42.182662963867294</v>
      </c>
      <c r="G870">
        <f>Tabla1[[#This Row],[Axial Displacement ]]/$L$9</f>
        <v>1.4467062831016913E-2</v>
      </c>
      <c r="H870">
        <f>IF(Tabla1[[#This Row],[Axial Displacement Command ]]=D869,1,0)</f>
        <v>0</v>
      </c>
      <c r="I870" s="4">
        <f>IF(AND(Tabla1[[#This Row],[cic]]=1,(AND(H869=1,H871=0))),1,0)</f>
        <v>0</v>
      </c>
      <c r="J870" s="4">
        <f>Tabla1[[#This Row],[Pas]]+J869</f>
        <v>7</v>
      </c>
    </row>
    <row r="871" spans="1:10" hidden="1" x14ac:dyDescent="0.25">
      <c r="A871">
        <v>2016.00366210938</v>
      </c>
      <c r="B871">
        <v>1.1686348589137201</v>
      </c>
      <c r="C871">
        <v>2.4238825062639102E-3</v>
      </c>
      <c r="D871">
        <v>1.1662109754979599</v>
      </c>
      <c r="E871">
        <v>-2.3904062800284001E-3</v>
      </c>
      <c r="F871">
        <f>Tabla1[[#This Row],[Axial Force ]]/$L$12</f>
        <v>42.000076293945419</v>
      </c>
      <c r="G871">
        <f>Tabla1[[#This Row],[Axial Displacement ]]/$L$9</f>
        <v>1.4427590850786667E-2</v>
      </c>
      <c r="H871">
        <f>IF(Tabla1[[#This Row],[Axial Displacement Command ]]=D870,1,0)</f>
        <v>0</v>
      </c>
      <c r="I871" s="4">
        <f>IF(AND(Tabla1[[#This Row],[cic]]=1,(AND(H870=1,H872=0))),1,0)</f>
        <v>0</v>
      </c>
      <c r="J871" s="4">
        <f>Tabla1[[#This Row],[Pas]]+J870</f>
        <v>7</v>
      </c>
    </row>
    <row r="872" spans="1:10" hidden="1" x14ac:dyDescent="0.25">
      <c r="A872">
        <v>2007.60607910156</v>
      </c>
      <c r="B872">
        <v>1.16513017565012</v>
      </c>
      <c r="C872">
        <v>2.2557974261872E-3</v>
      </c>
      <c r="D872">
        <v>1.1628743959590799</v>
      </c>
      <c r="E872">
        <v>-6.5220336864513196E-4</v>
      </c>
      <c r="F872">
        <f>Tabla1[[#This Row],[Axial Force ]]/$L$12</f>
        <v>41.825126647949169</v>
      </c>
      <c r="G872">
        <f>Tabla1[[#This Row],[Axial Displacement ]]/$L$9</f>
        <v>1.4384323156174321E-2</v>
      </c>
      <c r="H872">
        <f>IF(Tabla1[[#This Row],[Axial Displacement Command ]]=D871,1,0)</f>
        <v>0</v>
      </c>
      <c r="I872" s="4">
        <f>IF(AND(Tabla1[[#This Row],[cic]]=1,(AND(H871=1,H873=0))),1,0)</f>
        <v>0</v>
      </c>
      <c r="J872" s="4">
        <f>Tabla1[[#This Row],[Pas]]+J871</f>
        <v>7</v>
      </c>
    </row>
    <row r="873" spans="1:10" hidden="1" x14ac:dyDescent="0.25">
      <c r="A873">
        <v>1998.7890625</v>
      </c>
      <c r="B873">
        <v>1.1616897536441699</v>
      </c>
      <c r="C873">
        <v>2.15196610042767E-3</v>
      </c>
      <c r="D873">
        <v>1.1595378164201999</v>
      </c>
      <c r="E873">
        <v>-9.9792396213160806E-4</v>
      </c>
      <c r="F873">
        <f>Tabla1[[#This Row],[Axial Force ]]/$L$12</f>
        <v>41.641438802083336</v>
      </c>
      <c r="G873">
        <f>Tabla1[[#This Row],[Axial Displacement ]]/$L$9</f>
        <v>1.434184881042185E-2</v>
      </c>
      <c r="H873">
        <f>IF(Tabla1[[#This Row],[Axial Displacement Command ]]=D872,1,0)</f>
        <v>0</v>
      </c>
      <c r="I873" s="4">
        <f>IF(AND(Tabla1[[#This Row],[cic]]=1,(AND(H872=1,H874=0))),1,0)</f>
        <v>0</v>
      </c>
      <c r="J873" s="4">
        <f>Tabla1[[#This Row],[Pas]]+J872</f>
        <v>7</v>
      </c>
    </row>
    <row r="874" spans="1:10" hidden="1" x14ac:dyDescent="0.25">
      <c r="A874">
        <v>1988.1826171875</v>
      </c>
      <c r="B874">
        <v>1.15827796980739</v>
      </c>
      <c r="C874">
        <v>2.0767449768754899E-3</v>
      </c>
      <c r="D874">
        <v>1.1562012368813199</v>
      </c>
      <c r="E874">
        <v>1.34595552481187E-3</v>
      </c>
      <c r="F874">
        <f>Tabla1[[#This Row],[Axial Force ]]/$L$12</f>
        <v>41.42047119140625</v>
      </c>
      <c r="G874">
        <f>Tabla1[[#This Row],[Axial Displacement ]]/$L$9</f>
        <v>1.4299728022313456E-2</v>
      </c>
      <c r="H874">
        <f>IF(Tabla1[[#This Row],[Axial Displacement Command ]]=D873,1,0)</f>
        <v>0</v>
      </c>
      <c r="I874" s="4">
        <f>IF(AND(Tabla1[[#This Row],[cic]]=1,(AND(H873=1,H875=0))),1,0)</f>
        <v>0</v>
      </c>
      <c r="J874" s="4">
        <f>Tabla1[[#This Row],[Pas]]+J873</f>
        <v>7</v>
      </c>
    </row>
    <row r="875" spans="1:10" hidden="1" x14ac:dyDescent="0.25">
      <c r="A875">
        <v>1977.91162109375</v>
      </c>
      <c r="B875">
        <v>1.1541224084794499</v>
      </c>
      <c r="C875">
        <v>1.25777717130404E-3</v>
      </c>
      <c r="D875">
        <v>1.1528645409271101</v>
      </c>
      <c r="E875">
        <v>1.10125404262362E-3</v>
      </c>
      <c r="F875">
        <f>Tabla1[[#This Row],[Axial Force ]]/$L$12</f>
        <v>41.206492106119789</v>
      </c>
      <c r="G875">
        <f>Tabla1[[#This Row],[Axial Displacement ]]/$L$9</f>
        <v>1.4248424796042592E-2</v>
      </c>
      <c r="H875">
        <f>IF(Tabla1[[#This Row],[Axial Displacement Command ]]=D874,1,0)</f>
        <v>0</v>
      </c>
      <c r="I875" s="4">
        <f>IF(AND(Tabla1[[#This Row],[cic]]=1,(AND(H874=1,H876=0))),1,0)</f>
        <v>0</v>
      </c>
      <c r="J875" s="4">
        <f>Tabla1[[#This Row],[Pas]]+J874</f>
        <v>7</v>
      </c>
    </row>
    <row r="876" spans="1:10" hidden="1" x14ac:dyDescent="0.25">
      <c r="A876">
        <v>1969.2744140625</v>
      </c>
      <c r="B876">
        <v>1.1501741828396901</v>
      </c>
      <c r="C876">
        <v>6.4611435846018096E-4</v>
      </c>
      <c r="D876">
        <v>1.1495280778035499</v>
      </c>
      <c r="E876" s="2">
        <v>2.3291203632425102E-5</v>
      </c>
      <c r="F876">
        <f>Tabla1[[#This Row],[Axial Force ]]/$L$12</f>
        <v>41.02655029296875</v>
      </c>
      <c r="G876">
        <f>Tabla1[[#This Row],[Axial Displacement ]]/$L$9</f>
        <v>1.4199681269625803E-2</v>
      </c>
      <c r="H876">
        <f>IF(Tabla1[[#This Row],[Axial Displacement Command ]]=D875,1,0)</f>
        <v>0</v>
      </c>
      <c r="I876" s="4">
        <f>IF(AND(Tabla1[[#This Row],[cic]]=1,(AND(H875=1,H877=0))),1,0)</f>
        <v>0</v>
      </c>
      <c r="J876" s="4">
        <f>Tabla1[[#This Row],[Pas]]+J875</f>
        <v>7</v>
      </c>
    </row>
    <row r="877" spans="1:10" hidden="1" x14ac:dyDescent="0.25">
      <c r="A877">
        <v>1960.62756347656</v>
      </c>
      <c r="B877">
        <v>1.1470592580735699</v>
      </c>
      <c r="C877">
        <v>8.6772439544802204E-4</v>
      </c>
      <c r="D877">
        <v>1.1461914982646699</v>
      </c>
      <c r="E877">
        <v>3.8810929936516897E-4</v>
      </c>
      <c r="F877">
        <f>Tabla1[[#This Row],[Axial Force ]]/$L$12</f>
        <v>40.846407572428333</v>
      </c>
      <c r="G877">
        <f>Tabla1[[#This Row],[Axial Displacement ]]/$L$9</f>
        <v>1.4161225408315678E-2</v>
      </c>
      <c r="H877">
        <f>IF(Tabla1[[#This Row],[Axial Displacement Command ]]=D876,1,0)</f>
        <v>0</v>
      </c>
      <c r="I877" s="4">
        <f>IF(AND(Tabla1[[#This Row],[cic]]=1,(AND(H876=1,H878=0))),1,0)</f>
        <v>0</v>
      </c>
      <c r="J877" s="4">
        <f>Tabla1[[#This Row],[Pas]]+J876</f>
        <v>7</v>
      </c>
    </row>
    <row r="878" spans="1:10" hidden="1" x14ac:dyDescent="0.25">
      <c r="A878">
        <v>1952.86267089844</v>
      </c>
      <c r="B878">
        <v>1.1442947434261399</v>
      </c>
      <c r="C878">
        <v>1.43992906487256E-3</v>
      </c>
      <c r="D878">
        <v>1.1428548023104701</v>
      </c>
      <c r="E878">
        <v>3.5195353120798202E-4</v>
      </c>
      <c r="F878">
        <f>Tabla1[[#This Row],[Axial Force ]]/$L$12</f>
        <v>40.684638977050831</v>
      </c>
      <c r="G878">
        <f>Tabla1[[#This Row],[Axial Displacement ]]/$L$9</f>
        <v>1.4127095597853578E-2</v>
      </c>
      <c r="H878">
        <f>IF(Tabla1[[#This Row],[Axial Displacement Command ]]=D877,1,0)</f>
        <v>0</v>
      </c>
      <c r="I878" s="4">
        <f>IF(AND(Tabla1[[#This Row],[cic]]=1,(AND(H877=1,H879=0))),1,0)</f>
        <v>0</v>
      </c>
      <c r="J878" s="4">
        <f>Tabla1[[#This Row],[Pas]]+J877</f>
        <v>7</v>
      </c>
    </row>
    <row r="879" spans="1:10" hidden="1" x14ac:dyDescent="0.25">
      <c r="A879">
        <v>1946.27966308594</v>
      </c>
      <c r="B879">
        <v>1.1416696943342699</v>
      </c>
      <c r="C879">
        <v>2.1514892978302699E-3</v>
      </c>
      <c r="D879">
        <v>1.1395182227715901</v>
      </c>
      <c r="E879">
        <v>-9.23314701140043E-4</v>
      </c>
      <c r="F879">
        <f>Tabla1[[#This Row],[Axial Force ]]/$L$12</f>
        <v>40.547492980957081</v>
      </c>
      <c r="G879">
        <f>Tabla1[[#This Row],[Axial Displacement ]]/$L$9</f>
        <v>1.4094687584373702E-2</v>
      </c>
      <c r="H879">
        <f>IF(Tabla1[[#This Row],[Axial Displacement Command ]]=D878,1,0)</f>
        <v>0</v>
      </c>
      <c r="I879" s="4">
        <f>IF(AND(Tabla1[[#This Row],[cic]]=1,(AND(H878=1,H880=0))),1,0)</f>
        <v>0</v>
      </c>
      <c r="J879" s="4">
        <f>Tabla1[[#This Row],[Pas]]+J878</f>
        <v>7</v>
      </c>
    </row>
    <row r="880" spans="1:10" hidden="1" x14ac:dyDescent="0.25">
      <c r="A880">
        <v>1938.87084960938</v>
      </c>
      <c r="B880">
        <v>1.1396312620490801</v>
      </c>
      <c r="C880">
        <v>3.4495592444727702E-3</v>
      </c>
      <c r="D880">
        <v>1.1361817596480299</v>
      </c>
      <c r="E880">
        <v>-1.3340331861399999E-4</v>
      </c>
      <c r="F880">
        <f>Tabla1[[#This Row],[Axial Force ]]/$L$12</f>
        <v>40.393142700195419</v>
      </c>
      <c r="G880">
        <f>Tabla1[[#This Row],[Axial Displacement ]]/$L$9</f>
        <v>1.4069521753692346E-2</v>
      </c>
      <c r="H880">
        <f>IF(Tabla1[[#This Row],[Axial Displacement Command ]]=D879,1,0)</f>
        <v>0</v>
      </c>
      <c r="I880" s="4">
        <f>IF(AND(Tabla1[[#This Row],[cic]]=1,(AND(H879=1,H881=0))),1,0)</f>
        <v>0</v>
      </c>
      <c r="J880" s="4">
        <f>Tabla1[[#This Row],[Pas]]+J879</f>
        <v>7</v>
      </c>
    </row>
    <row r="881" spans="1:10" hidden="1" x14ac:dyDescent="0.25">
      <c r="A881">
        <v>1930.35131835938</v>
      </c>
      <c r="B881">
        <v>1.1360370554029899</v>
      </c>
      <c r="C881">
        <v>3.1920671972329698E-3</v>
      </c>
      <c r="D881">
        <v>1.1328450636938201</v>
      </c>
      <c r="E881">
        <v>4.5960578631820697E-4</v>
      </c>
      <c r="F881">
        <f>Tabla1[[#This Row],[Axial Force ]]/$L$12</f>
        <v>40.215652465820419</v>
      </c>
      <c r="G881">
        <f>Tabla1[[#This Row],[Axial Displacement ]]/$L$9</f>
        <v>1.4025148832135678E-2</v>
      </c>
      <c r="H881">
        <f>IF(Tabla1[[#This Row],[Axial Displacement Command ]]=D880,1,0)</f>
        <v>0</v>
      </c>
      <c r="I881" s="4">
        <f>IF(AND(Tabla1[[#This Row],[cic]]=1,(AND(H880=1,H882=0))),1,0)</f>
        <v>0</v>
      </c>
      <c r="J881" s="4">
        <f>Tabla1[[#This Row],[Pas]]+J880</f>
        <v>7</v>
      </c>
    </row>
    <row r="882" spans="1:10" hidden="1" x14ac:dyDescent="0.25">
      <c r="A882">
        <v>1922.94580078125</v>
      </c>
      <c r="B882">
        <v>1.1321783531457199</v>
      </c>
      <c r="C882">
        <v>2.66981123786536E-3</v>
      </c>
      <c r="D882">
        <v>1.1295084841549401</v>
      </c>
      <c r="E882">
        <v>9.2082859737274703E-4</v>
      </c>
      <c r="F882">
        <f>Tabla1[[#This Row],[Axial Force ]]/$L$12</f>
        <v>40.061370849609375</v>
      </c>
      <c r="G882">
        <f>Tabla1[[#This Row],[Axial Displacement ]]/$L$9</f>
        <v>1.3977510532663209E-2</v>
      </c>
      <c r="H882">
        <f>IF(Tabla1[[#This Row],[Axial Displacement Command ]]=D881,1,0)</f>
        <v>0</v>
      </c>
      <c r="I882" s="4">
        <f>IF(AND(Tabla1[[#This Row],[cic]]=1,(AND(H881=1,H883=0))),1,0)</f>
        <v>0</v>
      </c>
      <c r="J882" s="4">
        <f>Tabla1[[#This Row],[Pas]]+J881</f>
        <v>7</v>
      </c>
    </row>
    <row r="883" spans="1:10" hidden="1" x14ac:dyDescent="0.25">
      <c r="A883">
        <v>1913.7109375</v>
      </c>
      <c r="B883">
        <v>1.1298715835437201</v>
      </c>
      <c r="C883">
        <v>3.6996602830185999E-3</v>
      </c>
      <c r="D883">
        <v>1.1261719046160601</v>
      </c>
      <c r="E883">
        <v>-8.55043538194877E-4</v>
      </c>
      <c r="F883">
        <f>Tabla1[[#This Row],[Axial Force ]]/$L$12</f>
        <v>39.868977864583336</v>
      </c>
      <c r="G883">
        <f>Tabla1[[#This Row],[Axial Displacement ]]/$L$9</f>
        <v>1.3949031895601482E-2</v>
      </c>
      <c r="H883">
        <f>IF(Tabla1[[#This Row],[Axial Displacement Command ]]=D882,1,0)</f>
        <v>0</v>
      </c>
      <c r="I883" s="4">
        <f>IF(AND(Tabla1[[#This Row],[cic]]=1,(AND(H882=1,H884=0))),1,0)</f>
        <v>0</v>
      </c>
      <c r="J883" s="4">
        <f>Tabla1[[#This Row],[Pas]]+J882</f>
        <v>7</v>
      </c>
    </row>
    <row r="884" spans="1:10" hidden="1" x14ac:dyDescent="0.25">
      <c r="A884">
        <v>1902.84338378906</v>
      </c>
      <c r="B884">
        <v>1.1242819018662</v>
      </c>
      <c r="C884">
        <v>1.44660475598357E-3</v>
      </c>
      <c r="D884">
        <v>1.1228353250771801</v>
      </c>
      <c r="E884">
        <v>-3.9139447949310103E-4</v>
      </c>
      <c r="F884">
        <f>Tabla1[[#This Row],[Axial Force ]]/$L$12</f>
        <v>39.642570495605419</v>
      </c>
      <c r="G884">
        <f>Tabla1[[#This Row],[Axial Displacement ]]/$L$9</f>
        <v>1.3880023479829629E-2</v>
      </c>
      <c r="H884">
        <f>IF(Tabla1[[#This Row],[Axial Displacement Command ]]=D883,1,0)</f>
        <v>0</v>
      </c>
      <c r="I884" s="4">
        <f>IF(AND(Tabla1[[#This Row],[cic]]=1,(AND(H883=1,H885=0))),1,0)</f>
        <v>0</v>
      </c>
      <c r="J884" s="4">
        <f>Tabla1[[#This Row],[Pas]]+J883</f>
        <v>7</v>
      </c>
    </row>
    <row r="885" spans="1:10" hidden="1" x14ac:dyDescent="0.25">
      <c r="A885">
        <v>1894.90771484375</v>
      </c>
      <c r="B885">
        <v>1.1211812961846599</v>
      </c>
      <c r="C885">
        <v>1.6825199509184999E-3</v>
      </c>
      <c r="D885">
        <v>1.1194987455382901</v>
      </c>
      <c r="E885">
        <v>2.2800840326908699E-4</v>
      </c>
      <c r="F885">
        <f>Tabla1[[#This Row],[Axial Force ]]/$L$12</f>
        <v>39.477244059244789</v>
      </c>
      <c r="G885">
        <f>Tabla1[[#This Row],[Axial Displacement ]]/$L$9</f>
        <v>1.384174439734148E-2</v>
      </c>
      <c r="H885">
        <f>IF(Tabla1[[#This Row],[Axial Displacement Command ]]=D884,1,0)</f>
        <v>0</v>
      </c>
      <c r="I885" s="4">
        <f>IF(AND(Tabla1[[#This Row],[cic]]=1,(AND(H884=1,H886=0))),1,0)</f>
        <v>0</v>
      </c>
      <c r="J885" s="4">
        <f>Tabla1[[#This Row],[Pas]]+J884</f>
        <v>7</v>
      </c>
    </row>
    <row r="886" spans="1:10" hidden="1" x14ac:dyDescent="0.25">
      <c r="A886">
        <v>1887.6162109375</v>
      </c>
      <c r="B886">
        <v>1.1190462391823499</v>
      </c>
      <c r="C886">
        <v>2.8840304366895002E-3</v>
      </c>
      <c r="D886">
        <v>1.1161621659994101</v>
      </c>
      <c r="E886">
        <v>-6.8009734377483299E-4</v>
      </c>
      <c r="F886">
        <f>Tabla1[[#This Row],[Axial Force ]]/$L$12</f>
        <v>39.325337727864586</v>
      </c>
      <c r="G886">
        <f>Tabla1[[#This Row],[Axial Displacement ]]/$L$9</f>
        <v>1.38153856689179E-2</v>
      </c>
      <c r="H886">
        <f>IF(Tabla1[[#This Row],[Axial Displacement Command ]]=D885,1,0)</f>
        <v>0</v>
      </c>
      <c r="I886" s="4">
        <f>IF(AND(Tabla1[[#This Row],[cic]]=1,(AND(H885=1,H887=0))),1,0)</f>
        <v>0</v>
      </c>
      <c r="J886" s="4">
        <f>Tabla1[[#This Row],[Pas]]+J885</f>
        <v>7</v>
      </c>
    </row>
    <row r="887" spans="1:10" hidden="1" x14ac:dyDescent="0.25">
      <c r="A887">
        <v>1881.60522460938</v>
      </c>
      <c r="B887">
        <v>1.11615657806396</v>
      </c>
      <c r="C887">
        <v>3.3310652725049299E-3</v>
      </c>
      <c r="D887">
        <v>1.11282547004521</v>
      </c>
      <c r="E887">
        <v>-5.7436591305304297E-4</v>
      </c>
      <c r="F887">
        <f>Tabla1[[#This Row],[Axial Force ]]/$L$12</f>
        <v>39.200108846028748</v>
      </c>
      <c r="G887">
        <f>Tabla1[[#This Row],[Axial Displacement ]]/$L$9</f>
        <v>1.3779710840295802E-2</v>
      </c>
      <c r="H887">
        <f>IF(Tabla1[[#This Row],[Axial Displacement Command ]]=D886,1,0)</f>
        <v>0</v>
      </c>
      <c r="I887" s="4">
        <f>IF(AND(Tabla1[[#This Row],[cic]]=1,(AND(H886=1,H888=0))),1,0)</f>
        <v>0</v>
      </c>
      <c r="J887" s="4">
        <f>Tabla1[[#This Row],[Pas]]+J886</f>
        <v>7</v>
      </c>
    </row>
    <row r="888" spans="1:10" hidden="1" x14ac:dyDescent="0.25">
      <c r="A888">
        <v>1874.173828125</v>
      </c>
      <c r="B888">
        <v>1.1134170927107301</v>
      </c>
      <c r="C888">
        <v>3.9281844692595803E-3</v>
      </c>
      <c r="D888">
        <v>1.1094890069216501</v>
      </c>
      <c r="E888" s="2">
        <v>9.4777455217354104E-5</v>
      </c>
      <c r="F888">
        <f>Tabla1[[#This Row],[Axial Force ]]/$L$12</f>
        <v>39.0452880859375</v>
      </c>
      <c r="G888">
        <f>Tabla1[[#This Row],[Axial Displacement ]]/$L$9</f>
        <v>1.3745890033465803E-2</v>
      </c>
      <c r="H888">
        <f>IF(Tabla1[[#This Row],[Axial Displacement Command ]]=D887,1,0)</f>
        <v>0</v>
      </c>
      <c r="I888" s="4">
        <f>IF(AND(Tabla1[[#This Row],[cic]]=1,(AND(H887=1,H889=0))),1,0)</f>
        <v>0</v>
      </c>
      <c r="J888" s="4">
        <f>Tabla1[[#This Row],[Pas]]+J887</f>
        <v>7</v>
      </c>
    </row>
    <row r="889" spans="1:10" hidden="1" x14ac:dyDescent="0.25">
      <c r="A889">
        <v>1861.28979492188</v>
      </c>
      <c r="B889">
        <v>1.1083817807957499</v>
      </c>
      <c r="C889">
        <v>2.2293329493550101E-3</v>
      </c>
      <c r="D889">
        <v>1.1061524273827701</v>
      </c>
      <c r="E889">
        <v>2.1340892999432998E-3</v>
      </c>
      <c r="F889">
        <f>Tabla1[[#This Row],[Axial Force ]]/$L$12</f>
        <v>38.776870727539169</v>
      </c>
      <c r="G889">
        <f>Tabla1[[#This Row],[Axial Displacement ]]/$L$9</f>
        <v>1.3683725688836419E-2</v>
      </c>
      <c r="H889">
        <f>IF(Tabla1[[#This Row],[Axial Displacement Command ]]=D888,1,0)</f>
        <v>0</v>
      </c>
      <c r="I889" s="4">
        <f>IF(AND(Tabla1[[#This Row],[cic]]=1,(AND(H888=1,H890=0))),1,0)</f>
        <v>0</v>
      </c>
      <c r="J889" s="4">
        <f>Tabla1[[#This Row],[Pas]]+J888</f>
        <v>7</v>
      </c>
    </row>
    <row r="890" spans="1:10" hidden="1" x14ac:dyDescent="0.25">
      <c r="A890">
        <v>1849.26245117188</v>
      </c>
      <c r="B890">
        <v>1.1034178314730501</v>
      </c>
      <c r="C890">
        <v>6.0212613561816397E-4</v>
      </c>
      <c r="D890">
        <v>1.10281573142856</v>
      </c>
      <c r="E890">
        <v>7.5802535093316703E-4</v>
      </c>
      <c r="F890">
        <f>Tabla1[[#This Row],[Axial Force ]]/$L$12</f>
        <v>38.526301066080833</v>
      </c>
      <c r="G890">
        <f>Tabla1[[#This Row],[Axial Displacement ]]/$L$9</f>
        <v>1.3622442363864815E-2</v>
      </c>
      <c r="H890">
        <f>IF(Tabla1[[#This Row],[Axial Displacement Command ]]=D889,1,0)</f>
        <v>0</v>
      </c>
      <c r="I890" s="4">
        <f>IF(AND(Tabla1[[#This Row],[cic]]=1,(AND(H889=1,H891=0))),1,0)</f>
        <v>0</v>
      </c>
      <c r="J890" s="4">
        <f>Tabla1[[#This Row],[Pas]]+J889</f>
        <v>7</v>
      </c>
    </row>
    <row r="891" spans="1:10" hidden="1" x14ac:dyDescent="0.25">
      <c r="A891">
        <v>1841.30578613281</v>
      </c>
      <c r="B891">
        <v>1.10029941424727</v>
      </c>
      <c r="C891">
        <v>8.2015992575179596E-4</v>
      </c>
      <c r="D891">
        <v>1.09947915188968</v>
      </c>
      <c r="E891">
        <v>9.0061075752600995E-4</v>
      </c>
      <c r="F891">
        <f>Tabla1[[#This Row],[Axial Force ]]/$L$12</f>
        <v>38.360537211100208</v>
      </c>
      <c r="G891">
        <f>Tabla1[[#This Row],[Axial Displacement ]]/$L$9</f>
        <v>1.3583943385768765E-2</v>
      </c>
      <c r="H891">
        <f>IF(Tabla1[[#This Row],[Axial Displacement Command ]]=D890,1,0)</f>
        <v>0</v>
      </c>
      <c r="I891" s="4">
        <f>IF(AND(Tabla1[[#This Row],[cic]]=1,(AND(H890=1,H892=0))),1,0)</f>
        <v>0</v>
      </c>
      <c r="J891" s="4">
        <f>Tabla1[[#This Row],[Pas]]+J890</f>
        <v>7</v>
      </c>
    </row>
    <row r="892" spans="1:10" hidden="1" x14ac:dyDescent="0.25">
      <c r="A892">
        <v>1835.26098632813</v>
      </c>
      <c r="B892">
        <v>1.0975956683978401</v>
      </c>
      <c r="C892">
        <v>1.45304204579588E-3</v>
      </c>
      <c r="D892">
        <v>1.0961426887661201</v>
      </c>
      <c r="E892">
        <v>2.1514090065011301E-4</v>
      </c>
      <c r="F892">
        <f>Tabla1[[#This Row],[Axial Force ]]/$L$12</f>
        <v>38.234603881836044</v>
      </c>
      <c r="G892">
        <f>Tabla1[[#This Row],[Axial Displacement ]]/$L$9</f>
        <v>1.3550563807380742E-2</v>
      </c>
      <c r="H892">
        <f>IF(Tabla1[[#This Row],[Axial Displacement Command ]]=D891,1,0)</f>
        <v>0</v>
      </c>
      <c r="I892" s="4">
        <f>IF(AND(Tabla1[[#This Row],[cic]]=1,(AND(H891=1,H893=0))),1,0)</f>
        <v>0</v>
      </c>
      <c r="J892" s="4">
        <f>Tabla1[[#This Row],[Pas]]+J891</f>
        <v>7</v>
      </c>
    </row>
    <row r="893" spans="1:10" hidden="1" x14ac:dyDescent="0.25">
      <c r="A893">
        <v>1827.52563476563</v>
      </c>
      <c r="B893">
        <v>1.09561090357602</v>
      </c>
      <c r="C893">
        <v>2.8048752938048E-3</v>
      </c>
      <c r="D893">
        <v>1.09280599281192</v>
      </c>
      <c r="E893">
        <v>1.04423031643819E-3</v>
      </c>
      <c r="F893">
        <f>Tabla1[[#This Row],[Axial Force ]]/$L$12</f>
        <v>38.073450724283958</v>
      </c>
      <c r="G893">
        <f>Tabla1[[#This Row],[Axial Displacement ]]/$L$9</f>
        <v>1.3526060537975556E-2</v>
      </c>
      <c r="H893">
        <f>IF(Tabla1[[#This Row],[Axial Displacement Command ]]=D892,1,0)</f>
        <v>0</v>
      </c>
      <c r="I893" s="4">
        <f>IF(AND(Tabla1[[#This Row],[cic]]=1,(AND(H892=1,H894=0))),1,0)</f>
        <v>0</v>
      </c>
      <c r="J893" s="4">
        <f>Tabla1[[#This Row],[Pas]]+J892</f>
        <v>7</v>
      </c>
    </row>
    <row r="894" spans="1:10" hidden="1" x14ac:dyDescent="0.25">
      <c r="A894">
        <v>1818.76208496094</v>
      </c>
      <c r="B894">
        <v>1.0907578980550201</v>
      </c>
      <c r="C894">
        <v>1.2884139550806101E-3</v>
      </c>
      <c r="D894">
        <v>1.08946941327304</v>
      </c>
      <c r="E894">
        <v>2.43654170617447E-4</v>
      </c>
      <c r="F894">
        <f>Tabla1[[#This Row],[Axial Force ]]/$L$12</f>
        <v>37.890876770019581</v>
      </c>
      <c r="G894">
        <f>Tabla1[[#This Row],[Axial Displacement ]]/$L$9</f>
        <v>1.346614688956815E-2</v>
      </c>
      <c r="H894">
        <f>IF(Tabla1[[#This Row],[Axial Displacement Command ]]=D893,1,0)</f>
        <v>0</v>
      </c>
      <c r="I894" s="4">
        <f>IF(AND(Tabla1[[#This Row],[cic]]=1,(AND(H893=1,H895=0))),1,0)</f>
        <v>0</v>
      </c>
      <c r="J894" s="4">
        <f>Tabla1[[#This Row],[Pas]]+J893</f>
        <v>7</v>
      </c>
    </row>
    <row r="895" spans="1:10" hidden="1" x14ac:dyDescent="0.25">
      <c r="A895">
        <v>1809.43005371094</v>
      </c>
      <c r="B895">
        <v>1.0876464657485501</v>
      </c>
      <c r="C895">
        <v>1.51360029576608E-3</v>
      </c>
      <c r="D895">
        <v>1.08613283373415</v>
      </c>
      <c r="E895">
        <v>1.09859115582367E-3</v>
      </c>
      <c r="F895">
        <f>Tabla1[[#This Row],[Axial Force ]]/$L$12</f>
        <v>37.696459452311252</v>
      </c>
      <c r="G895">
        <f>Tabla1[[#This Row],[Axial Displacement ]]/$L$9</f>
        <v>1.3427734145043828E-2</v>
      </c>
      <c r="H895">
        <f>IF(Tabla1[[#This Row],[Axial Displacement Command ]]=D894,1,0)</f>
        <v>0</v>
      </c>
      <c r="I895" s="4">
        <f>IF(AND(Tabla1[[#This Row],[cic]]=1,(AND(H894=1,H896=0))),1,0)</f>
        <v>0</v>
      </c>
      <c r="J895" s="4">
        <f>Tabla1[[#This Row],[Pas]]+J894</f>
        <v>7</v>
      </c>
    </row>
    <row r="896" spans="1:10" hidden="1" x14ac:dyDescent="0.25">
      <c r="A896">
        <v>1801.29370117188</v>
      </c>
      <c r="B896">
        <v>1.0842883493751301</v>
      </c>
      <c r="C896">
        <v>1.4921427009539901E-3</v>
      </c>
      <c r="D896">
        <v>1.08279625419527</v>
      </c>
      <c r="E896">
        <v>1.71480951394187E-3</v>
      </c>
      <c r="F896">
        <f>Tabla1[[#This Row],[Axial Force ]]/$L$12</f>
        <v>37.526952107747498</v>
      </c>
      <c r="G896">
        <f>Tabla1[[#This Row],[Axial Displacement ]]/$L$9</f>
        <v>1.3386275918211482E-2</v>
      </c>
      <c r="H896">
        <f>IF(Tabla1[[#This Row],[Axial Displacement Command ]]=D895,1,0)</f>
        <v>0</v>
      </c>
      <c r="I896" s="4">
        <f>IF(AND(Tabla1[[#This Row],[cic]]=1,(AND(H895=1,H897=0))),1,0)</f>
        <v>0</v>
      </c>
      <c r="J896" s="4">
        <f>Tabla1[[#This Row],[Pas]]+J895</f>
        <v>7</v>
      </c>
    </row>
    <row r="897" spans="1:10" hidden="1" x14ac:dyDescent="0.25">
      <c r="A897">
        <v>1795.20581054688</v>
      </c>
      <c r="B897">
        <v>1.0817670263350001</v>
      </c>
      <c r="C897">
        <v>2.3074151158653002E-3</v>
      </c>
      <c r="D897">
        <v>1.07945967465639</v>
      </c>
      <c r="E897">
        <v>2.49565005105978E-3</v>
      </c>
      <c r="F897">
        <f>Tabla1[[#This Row],[Axial Force ]]/$L$12</f>
        <v>37.400121053059998</v>
      </c>
      <c r="G897">
        <f>Tabla1[[#This Row],[Axial Displacement ]]/$L$9</f>
        <v>1.3355148473271607E-2</v>
      </c>
      <c r="H897">
        <f>IF(Tabla1[[#This Row],[Axial Displacement Command ]]=D896,1,0)</f>
        <v>0</v>
      </c>
      <c r="I897" s="4">
        <f>IF(AND(Tabla1[[#This Row],[cic]]=1,(AND(H896=1,H898=0))),1,0)</f>
        <v>0</v>
      </c>
      <c r="J897" s="4">
        <f>Tabla1[[#This Row],[Pas]]+J896</f>
        <v>7</v>
      </c>
    </row>
    <row r="898" spans="1:10" hidden="1" x14ac:dyDescent="0.25">
      <c r="A898">
        <v>1786.27331542969</v>
      </c>
      <c r="B898">
        <v>1.0779941221699101</v>
      </c>
      <c r="C898">
        <v>1.87098976311972E-3</v>
      </c>
      <c r="D898">
        <v>1.07612309511751</v>
      </c>
      <c r="E898">
        <v>3.65639607480261E-3</v>
      </c>
      <c r="F898">
        <f>Tabla1[[#This Row],[Axial Force ]]/$L$12</f>
        <v>37.214027404785206</v>
      </c>
      <c r="G898">
        <f>Tabla1[[#This Row],[Axial Displacement ]]/$L$9</f>
        <v>1.3308569409505063E-2</v>
      </c>
      <c r="H898">
        <f>IF(Tabla1[[#This Row],[Axial Displacement Command ]]=D897,1,0)</f>
        <v>0</v>
      </c>
      <c r="I898" s="4">
        <f>IF(AND(Tabla1[[#This Row],[cic]]=1,(AND(H897=1,H899=0))),1,0)</f>
        <v>0</v>
      </c>
      <c r="J898" s="4">
        <f>Tabla1[[#This Row],[Pas]]+J897</f>
        <v>7</v>
      </c>
    </row>
    <row r="899" spans="1:10" hidden="1" x14ac:dyDescent="0.25">
      <c r="A899">
        <v>1777.05053710938</v>
      </c>
      <c r="B899">
        <v>1.0751760564744499</v>
      </c>
      <c r="C899">
        <v>2.3895502181403602E-3</v>
      </c>
      <c r="D899">
        <v>1.07278639916331</v>
      </c>
      <c r="E899">
        <v>2.3901463919173702E-3</v>
      </c>
      <c r="F899">
        <f>Tabla1[[#This Row],[Axial Force ]]/$L$12</f>
        <v>37.021886189778748</v>
      </c>
      <c r="G899">
        <f>Tabla1[[#This Row],[Axial Displacement ]]/$L$9</f>
        <v>1.327377847499321E-2</v>
      </c>
      <c r="H899">
        <f>IF(Tabla1[[#This Row],[Axial Displacement Command ]]=D898,1,0)</f>
        <v>0</v>
      </c>
      <c r="I899" s="4">
        <f>IF(AND(Tabla1[[#This Row],[cic]]=1,(AND(H898=1,H900=0))),1,0)</f>
        <v>0</v>
      </c>
      <c r="J899" s="4">
        <f>Tabla1[[#This Row],[Pas]]+J898</f>
        <v>7</v>
      </c>
    </row>
    <row r="900" spans="1:10" hidden="1" x14ac:dyDescent="0.25">
      <c r="A900">
        <v>1767.94750976563</v>
      </c>
      <c r="B900">
        <v>1.07113120611757</v>
      </c>
      <c r="C900">
        <v>1.6813278307381599E-3</v>
      </c>
      <c r="D900">
        <v>1.06944993603975</v>
      </c>
      <c r="E900">
        <v>1.9709909793164098E-3</v>
      </c>
      <c r="F900">
        <f>Tabla1[[#This Row],[Axial Force ]]/$L$12</f>
        <v>36.832239786783958</v>
      </c>
      <c r="G900">
        <f>Tabla1[[#This Row],[Axial Displacement ]]/$L$9</f>
        <v>1.3223842050834198E-2</v>
      </c>
      <c r="H900">
        <f>IF(Tabla1[[#This Row],[Axial Displacement Command ]]=D899,1,0)</f>
        <v>0</v>
      </c>
      <c r="I900" s="4">
        <f>IF(AND(Tabla1[[#This Row],[cic]]=1,(AND(H899=1,H901=0))),1,0)</f>
        <v>0</v>
      </c>
      <c r="J900" s="4">
        <f>Tabla1[[#This Row],[Pas]]+J899</f>
        <v>7</v>
      </c>
    </row>
    <row r="901" spans="1:10" hidden="1" x14ac:dyDescent="0.25">
      <c r="A901">
        <v>1760.39721679688</v>
      </c>
      <c r="B901">
        <v>1.0672545759007299</v>
      </c>
      <c r="C901">
        <v>1.14119052341266E-3</v>
      </c>
      <c r="D901">
        <v>1.06611335650086</v>
      </c>
      <c r="E901" s="2">
        <v>1.6076700859457601E-5</v>
      </c>
      <c r="F901">
        <f>Tabla1[[#This Row],[Axial Force ]]/$L$12</f>
        <v>36.674942016601669</v>
      </c>
      <c r="G901">
        <f>Tabla1[[#This Row],[Axial Displacement ]]/$L$9</f>
        <v>1.317598241852753E-2</v>
      </c>
      <c r="H901">
        <f>IF(Tabla1[[#This Row],[Axial Displacement Command ]]=D900,1,0)</f>
        <v>0</v>
      </c>
      <c r="I901" s="4">
        <f>IF(AND(Tabla1[[#This Row],[cic]]=1,(AND(H900=1,H902=0))),1,0)</f>
        <v>0</v>
      </c>
      <c r="J901" s="4">
        <f>Tabla1[[#This Row],[Pas]]+J900</f>
        <v>7</v>
      </c>
    </row>
    <row r="902" spans="1:10" hidden="1" x14ac:dyDescent="0.25">
      <c r="A902">
        <v>1754.02490234375</v>
      </c>
      <c r="B902">
        <v>1.06507656164467</v>
      </c>
      <c r="C902">
        <v>2.29990473599173E-3</v>
      </c>
      <c r="D902">
        <v>1.06277666054666</v>
      </c>
      <c r="E902">
        <v>-9.6725034381961504E-4</v>
      </c>
      <c r="F902">
        <f>Tabla1[[#This Row],[Axial Force ]]/$L$12</f>
        <v>36.542185465494789</v>
      </c>
      <c r="G902">
        <f>Tabla1[[#This Row],[Axial Displacement ]]/$L$9</f>
        <v>1.3149093353637901E-2</v>
      </c>
      <c r="H902">
        <f>IF(Tabla1[[#This Row],[Axial Displacement Command ]]=D901,1,0)</f>
        <v>0</v>
      </c>
      <c r="I902" s="4">
        <f>IF(AND(Tabla1[[#This Row],[cic]]=1,(AND(H901=1,H903=0))),1,0)</f>
        <v>0</v>
      </c>
      <c r="J902" s="4">
        <f>Tabla1[[#This Row],[Pas]]+J901</f>
        <v>7</v>
      </c>
    </row>
    <row r="903" spans="1:10" hidden="1" x14ac:dyDescent="0.25">
      <c r="A903">
        <v>1746.61450195313</v>
      </c>
      <c r="B903">
        <v>1.0615002829581499</v>
      </c>
      <c r="C903">
        <v>2.0601748929038898E-3</v>
      </c>
      <c r="D903">
        <v>1.05944008100778</v>
      </c>
      <c r="E903">
        <v>7.3308353876200304E-4</v>
      </c>
      <c r="F903">
        <f>Tabla1[[#This Row],[Axial Force ]]/$L$12</f>
        <v>36.387802124023544</v>
      </c>
      <c r="G903">
        <f>Tabla1[[#This Row],[Axial Displacement ]]/$L$9</f>
        <v>1.3104941764915432E-2</v>
      </c>
      <c r="H903">
        <f>IF(Tabla1[[#This Row],[Axial Displacement Command ]]=D902,1,0)</f>
        <v>0</v>
      </c>
      <c r="I903" s="4">
        <f>IF(AND(Tabla1[[#This Row],[cic]]=1,(AND(H902=1,H904=0))),1,0)</f>
        <v>0</v>
      </c>
      <c r="J903" s="4">
        <f>Tabla1[[#This Row],[Pas]]+J902</f>
        <v>7</v>
      </c>
    </row>
    <row r="904" spans="1:10" hidden="1" x14ac:dyDescent="0.25">
      <c r="A904">
        <v>1738.80517578125</v>
      </c>
      <c r="B904">
        <v>1.0585320414975301</v>
      </c>
      <c r="C904">
        <v>2.42841247199976E-3</v>
      </c>
      <c r="D904">
        <v>1.05610361788422</v>
      </c>
      <c r="E904">
        <v>1.12777047434065E-3</v>
      </c>
      <c r="F904">
        <f>Tabla1[[#This Row],[Axial Force ]]/$L$12</f>
        <v>36.225107828776039</v>
      </c>
      <c r="G904">
        <f>Tabla1[[#This Row],[Axial Displacement ]]/$L$9</f>
        <v>1.3068296808611483E-2</v>
      </c>
      <c r="H904">
        <f>IF(Tabla1[[#This Row],[Axial Displacement Command ]]=D903,1,0)</f>
        <v>0</v>
      </c>
      <c r="I904" s="4">
        <f>IF(AND(Tabla1[[#This Row],[cic]]=1,(AND(H903=1,H905=0))),1,0)</f>
        <v>0</v>
      </c>
      <c r="J904" s="4">
        <f>Tabla1[[#This Row],[Pas]]+J903</f>
        <v>7</v>
      </c>
    </row>
    <row r="905" spans="1:10" hidden="1" x14ac:dyDescent="0.25">
      <c r="A905">
        <v>1731.03979492188</v>
      </c>
      <c r="B905">
        <v>1.0555136250332</v>
      </c>
      <c r="C905">
        <v>2.7467012841952999E-3</v>
      </c>
      <c r="D905">
        <v>1.05276692193002</v>
      </c>
      <c r="E905">
        <v>1.17405488708755E-3</v>
      </c>
      <c r="F905">
        <f>Tabla1[[#This Row],[Axial Force ]]/$L$12</f>
        <v>36.063329060872498</v>
      </c>
      <c r="G905">
        <f>Tabla1[[#This Row],[Axial Displacement ]]/$L$9</f>
        <v>1.3031032407817285E-2</v>
      </c>
      <c r="H905">
        <f>IF(Tabla1[[#This Row],[Axial Displacement Command ]]=D904,1,0)</f>
        <v>0</v>
      </c>
      <c r="I905" s="4">
        <f>IF(AND(Tabla1[[#This Row],[cic]]=1,(AND(H904=1,H906=0))),1,0)</f>
        <v>0</v>
      </c>
      <c r="J905" s="4">
        <f>Tabla1[[#This Row],[Pas]]+J904</f>
        <v>7</v>
      </c>
    </row>
    <row r="906" spans="1:10" hidden="1" x14ac:dyDescent="0.25">
      <c r="A906">
        <v>1724.92565917969</v>
      </c>
      <c r="B906">
        <v>1.05220917612314</v>
      </c>
      <c r="C906">
        <v>2.7787684757640801E-3</v>
      </c>
      <c r="D906">
        <v>1.04943034239113</v>
      </c>
      <c r="E906">
        <v>1.55760528741666E-3</v>
      </c>
      <c r="F906">
        <f>Tabla1[[#This Row],[Axial Force ]]/$L$12</f>
        <v>35.935951232910206</v>
      </c>
      <c r="G906">
        <f>Tabla1[[#This Row],[Axial Displacement ]]/$L$9</f>
        <v>1.2990236742260988E-2</v>
      </c>
      <c r="H906">
        <f>IF(Tabla1[[#This Row],[Axial Displacement Command ]]=D905,1,0)</f>
        <v>0</v>
      </c>
      <c r="I906" s="4">
        <f>IF(AND(Tabla1[[#This Row],[cic]]=1,(AND(H905=1,H907=0))),1,0)</f>
        <v>0</v>
      </c>
      <c r="J906" s="4">
        <f>Tabla1[[#This Row],[Pas]]+J905</f>
        <v>7</v>
      </c>
    </row>
    <row r="907" spans="1:10" hidden="1" x14ac:dyDescent="0.25">
      <c r="A907">
        <v>1716.73266601563</v>
      </c>
      <c r="B907">
        <v>1.0497057810425801</v>
      </c>
      <c r="C907">
        <v>3.6119222386332699E-3</v>
      </c>
      <c r="D907">
        <v>1.04609387926757</v>
      </c>
      <c r="E907">
        <v>2.3021775632514601E-3</v>
      </c>
      <c r="F907">
        <f>Tabla1[[#This Row],[Axial Force ]]/$L$12</f>
        <v>35.765263875325623</v>
      </c>
      <c r="G907">
        <f>Tabla1[[#This Row],[Axial Displacement ]]/$L$9</f>
        <v>1.295933063015531E-2</v>
      </c>
      <c r="H907">
        <f>IF(Tabla1[[#This Row],[Axial Displacement Command ]]=D906,1,0)</f>
        <v>0</v>
      </c>
      <c r="I907" s="4">
        <f>IF(AND(Tabla1[[#This Row],[cic]]=1,(AND(H906=1,H908=0))),1,0)</f>
        <v>0</v>
      </c>
      <c r="J907" s="4">
        <f>Tabla1[[#This Row],[Pas]]+J906</f>
        <v>7</v>
      </c>
    </row>
    <row r="908" spans="1:10" hidden="1" x14ac:dyDescent="0.25">
      <c r="A908">
        <v>1705.82800292969</v>
      </c>
      <c r="B908">
        <v>1.04483123868704</v>
      </c>
      <c r="C908">
        <v>2.0741224489029299E-3</v>
      </c>
      <c r="D908">
        <v>1.04275718331337</v>
      </c>
      <c r="E908">
        <v>1.9044039163418299E-3</v>
      </c>
      <c r="F908">
        <f>Tabla1[[#This Row],[Axial Force ]]/$L$12</f>
        <v>35.538083394368542</v>
      </c>
      <c r="G908">
        <f>Tabla1[[#This Row],[Axial Displacement ]]/$L$9</f>
        <v>1.2899151094901728E-2</v>
      </c>
      <c r="H908">
        <f>IF(Tabla1[[#This Row],[Axial Displacement Command ]]=D907,1,0)</f>
        <v>0</v>
      </c>
      <c r="I908" s="4">
        <f>IF(AND(Tabla1[[#This Row],[cic]]=1,(AND(H907=1,H909=0))),1,0)</f>
        <v>0</v>
      </c>
      <c r="J908" s="4">
        <f>Tabla1[[#This Row],[Pas]]+J907</f>
        <v>7</v>
      </c>
    </row>
    <row r="909" spans="1:10" hidden="1" x14ac:dyDescent="0.25">
      <c r="A909">
        <v>1695.33618164063</v>
      </c>
      <c r="B909">
        <v>1.04000687133521</v>
      </c>
      <c r="C909">
        <v>5.8627131238608897E-4</v>
      </c>
      <c r="D909">
        <v>1.03942060377449</v>
      </c>
      <c r="E909">
        <v>9.3494355724033096E-4</v>
      </c>
      <c r="F909">
        <f>Tabla1[[#This Row],[Axial Force ]]/$L$12</f>
        <v>35.319503784179794</v>
      </c>
      <c r="G909">
        <f>Tabla1[[#This Row],[Axial Displacement ]]/$L$9</f>
        <v>1.2839591004138395E-2</v>
      </c>
      <c r="H909">
        <f>IF(Tabla1[[#This Row],[Axial Displacement Command ]]=D908,1,0)</f>
        <v>0</v>
      </c>
      <c r="I909" s="4">
        <f>IF(AND(Tabla1[[#This Row],[cic]]=1,(AND(H908=1,H910=0))),1,0)</f>
        <v>0</v>
      </c>
      <c r="J909" s="4">
        <f>Tabla1[[#This Row],[Pas]]+J908</f>
        <v>7</v>
      </c>
    </row>
    <row r="910" spans="1:10" hidden="1" x14ac:dyDescent="0.25">
      <c r="A910">
        <v>1688.21166992188</v>
      </c>
      <c r="B910">
        <v>1.0368454968556799</v>
      </c>
      <c r="C910">
        <v>7.61389742365282E-4</v>
      </c>
      <c r="D910">
        <v>1.03608402423561</v>
      </c>
      <c r="E910">
        <v>-2.30891555474955E-3</v>
      </c>
      <c r="F910">
        <f>Tabla1[[#This Row],[Axial Force ]]/$L$12</f>
        <v>35.171076456705833</v>
      </c>
      <c r="G910">
        <f>Tabla1[[#This Row],[Axial Displacement ]]/$L$9</f>
        <v>1.2800561689576296E-2</v>
      </c>
      <c r="H910">
        <f>IF(Tabla1[[#This Row],[Axial Displacement Command ]]=D909,1,0)</f>
        <v>0</v>
      </c>
      <c r="I910" s="4">
        <f>IF(AND(Tabla1[[#This Row],[cic]]=1,(AND(H909=1,H911=0))),1,0)</f>
        <v>0</v>
      </c>
      <c r="J910" s="4">
        <f>Tabla1[[#This Row],[Pas]]+J909</f>
        <v>7</v>
      </c>
    </row>
    <row r="911" spans="1:10" hidden="1" x14ac:dyDescent="0.25">
      <c r="A911">
        <v>1681.97265625</v>
      </c>
      <c r="B911">
        <v>1.0357117280364001</v>
      </c>
      <c r="C911">
        <v>2.9643774723808699E-3</v>
      </c>
      <c r="D911">
        <v>1.03274744469672</v>
      </c>
      <c r="E911">
        <v>-9.3506770326712296E-4</v>
      </c>
      <c r="F911">
        <f>Tabla1[[#This Row],[Axial Force ]]/$L$12</f>
        <v>35.041097005208336</v>
      </c>
      <c r="G911">
        <f>Tabla1[[#This Row],[Axial Displacement ]]/$L$9</f>
        <v>1.278656454365926E-2</v>
      </c>
      <c r="H911">
        <f>IF(Tabla1[[#This Row],[Axial Displacement Command ]]=D910,1,0)</f>
        <v>0</v>
      </c>
      <c r="I911" s="4">
        <f>IF(AND(Tabla1[[#This Row],[cic]]=1,(AND(H910=1,H912=0))),1,0)</f>
        <v>0</v>
      </c>
      <c r="J911" s="4">
        <f>Tabla1[[#This Row],[Pas]]+J910</f>
        <v>7</v>
      </c>
    </row>
    <row r="912" spans="1:10" hidden="1" x14ac:dyDescent="0.25">
      <c r="A912">
        <v>1671.19519042969</v>
      </c>
      <c r="B912">
        <v>1.0304689640179301</v>
      </c>
      <c r="C912">
        <v>1.0581017022559501E-3</v>
      </c>
      <c r="D912">
        <v>1.02941086515784</v>
      </c>
      <c r="E912">
        <v>2.1696534986403999E-3</v>
      </c>
      <c r="F912">
        <f>Tabla1[[#This Row],[Axial Force ]]/$L$12</f>
        <v>34.816566467285206</v>
      </c>
      <c r="G912">
        <f>Tabla1[[#This Row],[Axial Displacement ]]/$L$9</f>
        <v>1.2721839061949755E-2</v>
      </c>
      <c r="H912">
        <f>IF(Tabla1[[#This Row],[Axial Displacement Command ]]=D911,1,0)</f>
        <v>0</v>
      </c>
      <c r="I912" s="4">
        <f>IF(AND(Tabla1[[#This Row],[cic]]=1,(AND(H911=1,H913=0))),1,0)</f>
        <v>0</v>
      </c>
      <c r="J912" s="4">
        <f>Tabla1[[#This Row],[Pas]]+J911</f>
        <v>7</v>
      </c>
    </row>
    <row r="913" spans="1:10" hidden="1" x14ac:dyDescent="0.25">
      <c r="A913">
        <v>1662.66345214844</v>
      </c>
      <c r="B913">
        <v>1.0274362284690099</v>
      </c>
      <c r="C913">
        <v>1.3619661558550401E-3</v>
      </c>
      <c r="D913">
        <v>1.02607428561896</v>
      </c>
      <c r="E913">
        <v>0.122660523629747</v>
      </c>
      <c r="F913">
        <f>Tabla1[[#This Row],[Axial Force ]]/$L$12</f>
        <v>34.638821919759167</v>
      </c>
      <c r="G913">
        <f>Tabla1[[#This Row],[Axial Displacement ]]/$L$9</f>
        <v>1.2684397882333456E-2</v>
      </c>
      <c r="H913">
        <f>IF(Tabla1[[#This Row],[Axial Displacement Command ]]=D912,1,0)</f>
        <v>0</v>
      </c>
      <c r="I913" s="4">
        <f>IF(AND(Tabla1[[#This Row],[cic]]=1,(AND(H912=1,H914=0))),1,0)</f>
        <v>0</v>
      </c>
      <c r="J913" s="4">
        <f>Tabla1[[#This Row],[Pas]]+J912</f>
        <v>7</v>
      </c>
    </row>
    <row r="914" spans="1:10" hidden="1" x14ac:dyDescent="0.25">
      <c r="A914">
        <v>1657.2822265625</v>
      </c>
      <c r="B914">
        <v>1.02508661802858</v>
      </c>
      <c r="C914">
        <v>2.3490190415032001E-3</v>
      </c>
      <c r="D914">
        <v>1.0227375896647599</v>
      </c>
      <c r="E914">
        <v>7.6352057476469803E-4</v>
      </c>
      <c r="F914">
        <f>Tabla1[[#This Row],[Axial Force ]]/$L$12</f>
        <v>34.526713053385414</v>
      </c>
      <c r="G914">
        <f>Tabla1[[#This Row],[Axial Displacement ]]/$L$9</f>
        <v>1.2655390346031851E-2</v>
      </c>
      <c r="H914">
        <f>IF(Tabla1[[#This Row],[Axial Displacement Command ]]=D913,1,0)</f>
        <v>0</v>
      </c>
      <c r="I914" s="4">
        <f>IF(AND(Tabla1[[#This Row],[cic]]=1,(AND(H913=1,H915=0))),1,0)</f>
        <v>0</v>
      </c>
      <c r="J914" s="4">
        <f>Tabla1[[#This Row],[Pas]]+J913</f>
        <v>7</v>
      </c>
    </row>
    <row r="915" spans="1:10" hidden="1" x14ac:dyDescent="0.25">
      <c r="A915">
        <v>1651.19921875</v>
      </c>
      <c r="B915">
        <v>1.02153897751123</v>
      </c>
      <c r="C915">
        <v>2.1378994006226999E-3</v>
      </c>
      <c r="D915">
        <v>1.0194011265412</v>
      </c>
      <c r="E915">
        <v>3.61511911251E-3</v>
      </c>
      <c r="F915">
        <f>Tabla1[[#This Row],[Axial Force ]]/$L$12</f>
        <v>34.399983723958336</v>
      </c>
      <c r="G915">
        <f>Tabla1[[#This Row],[Axial Displacement ]]/$L$9</f>
        <v>1.2611592314953457E-2</v>
      </c>
      <c r="H915">
        <f>IF(Tabla1[[#This Row],[Axial Displacement Command ]]=D914,1,0)</f>
        <v>0</v>
      </c>
      <c r="I915" s="4">
        <f>IF(AND(Tabla1[[#This Row],[cic]]=1,(AND(H914=1,H916=0))),1,0)</f>
        <v>0</v>
      </c>
      <c r="J915" s="4">
        <f>Tabla1[[#This Row],[Pas]]+J914</f>
        <v>7</v>
      </c>
    </row>
    <row r="916" spans="1:10" hidden="1" x14ac:dyDescent="0.25">
      <c r="A916">
        <v>1643.72290039063</v>
      </c>
      <c r="B916">
        <v>1.0184741113334901</v>
      </c>
      <c r="C916">
        <v>2.4095772914734001E-3</v>
      </c>
      <c r="D916">
        <v>1.01606454700232</v>
      </c>
      <c r="E916">
        <v>4.3612033095996599E-4</v>
      </c>
      <c r="F916">
        <f>Tabla1[[#This Row],[Axial Force ]]/$L$12</f>
        <v>34.244227091471458</v>
      </c>
      <c r="G916">
        <f>Tabla1[[#This Row],[Axial Displacement ]]/$L$9</f>
        <v>1.2573754460907286E-2</v>
      </c>
      <c r="H916">
        <f>IF(Tabla1[[#This Row],[Axial Displacement Command ]]=D915,1,0)</f>
        <v>0</v>
      </c>
      <c r="I916" s="4">
        <f>IF(AND(Tabla1[[#This Row],[cic]]=1,(AND(H915=1,H917=0))),1,0)</f>
        <v>0</v>
      </c>
      <c r="J916" s="4">
        <f>Tabla1[[#This Row],[Pas]]+J915</f>
        <v>7</v>
      </c>
    </row>
    <row r="917" spans="1:10" hidden="1" x14ac:dyDescent="0.25">
      <c r="A917">
        <v>1636.47351074219</v>
      </c>
      <c r="B917">
        <v>1.01596349850297</v>
      </c>
      <c r="C917">
        <v>3.2356977044401001E-3</v>
      </c>
      <c r="D917">
        <v>1.0127278510481099</v>
      </c>
      <c r="E917">
        <v>2.0743341337947602E-3</v>
      </c>
      <c r="F917">
        <f>Tabla1[[#This Row],[Axial Force ]]/$L$12</f>
        <v>34.093198140462292</v>
      </c>
      <c r="G917">
        <f>Tabla1[[#This Row],[Axial Displacement ]]/$L$9</f>
        <v>1.2542759240777407E-2</v>
      </c>
      <c r="H917">
        <f>IF(Tabla1[[#This Row],[Axial Displacement Command ]]=D916,1,0)</f>
        <v>0</v>
      </c>
      <c r="I917" s="4">
        <f>IF(AND(Tabla1[[#This Row],[cic]]=1,(AND(H916=1,H918=0))),1,0)</f>
        <v>0</v>
      </c>
      <c r="J917" s="4">
        <f>Tabla1[[#This Row],[Pas]]+J916</f>
        <v>7</v>
      </c>
    </row>
    <row r="918" spans="1:10" hidden="1" x14ac:dyDescent="0.25">
      <c r="A918">
        <v>1628.52307128906</v>
      </c>
      <c r="B918">
        <v>1.0120511287823299</v>
      </c>
      <c r="C918">
        <v>2.6597977011988401E-3</v>
      </c>
      <c r="D918">
        <v>1.0093912715092299</v>
      </c>
      <c r="E918">
        <v>7.7466148695748405E-4</v>
      </c>
      <c r="F918">
        <f>Tabla1[[#This Row],[Axial Force ]]/$L$12</f>
        <v>33.927563985188748</v>
      </c>
      <c r="G918">
        <f>Tabla1[[#This Row],[Axial Displacement ]]/$L$9</f>
        <v>1.2494458380028765E-2</v>
      </c>
      <c r="H918">
        <f>IF(Tabla1[[#This Row],[Axial Displacement Command ]]=D917,1,0)</f>
        <v>0</v>
      </c>
      <c r="I918" s="4">
        <f>IF(AND(Tabla1[[#This Row],[cic]]=1,(AND(H917=1,H919=0))),1,0)</f>
        <v>0</v>
      </c>
      <c r="J918" s="4">
        <f>Tabla1[[#This Row],[Pas]]+J917</f>
        <v>7</v>
      </c>
    </row>
    <row r="919" spans="1:10" hidden="1" x14ac:dyDescent="0.25">
      <c r="A919">
        <v>1618.80407714844</v>
      </c>
      <c r="B919">
        <v>1.0089039569720599</v>
      </c>
      <c r="C919">
        <v>2.8492211185948699E-3</v>
      </c>
      <c r="D919">
        <v>1.00605480838567</v>
      </c>
      <c r="E919">
        <v>2.0442973891476898E-3</v>
      </c>
      <c r="F919">
        <f>Tabla1[[#This Row],[Axial Force ]]/$L$12</f>
        <v>33.725084940592502</v>
      </c>
      <c r="G919">
        <f>Tabla1[[#This Row],[Axial Displacement ]]/$L$9</f>
        <v>1.2455604407062467E-2</v>
      </c>
      <c r="H919">
        <f>IF(Tabla1[[#This Row],[Axial Displacement Command ]]=D918,1,0)</f>
        <v>0</v>
      </c>
      <c r="I919" s="4">
        <f>IF(AND(Tabla1[[#This Row],[cic]]=1,(AND(H918=1,H920=0))),1,0)</f>
        <v>0</v>
      </c>
      <c r="J919" s="4">
        <f>Tabla1[[#This Row],[Pas]]+J918</f>
        <v>7</v>
      </c>
    </row>
    <row r="920" spans="1:10" hidden="1" x14ac:dyDescent="0.25">
      <c r="A920">
        <v>1611.52087402344</v>
      </c>
      <c r="B920">
        <v>1.00568169727921</v>
      </c>
      <c r="C920">
        <v>2.9636621547979298E-3</v>
      </c>
      <c r="D920">
        <v>1.0027181124314699</v>
      </c>
      <c r="E920">
        <v>1.2863347365055201E-3</v>
      </c>
      <c r="F920">
        <f>Tabla1[[#This Row],[Axial Force ]]/$L$12</f>
        <v>33.573351542155002</v>
      </c>
      <c r="G920">
        <f>Tabla1[[#This Row],[Axial Displacement ]]/$L$9</f>
        <v>1.2415823423200124E-2</v>
      </c>
      <c r="H920">
        <f>IF(Tabla1[[#This Row],[Axial Displacement Command ]]=D919,1,0)</f>
        <v>0</v>
      </c>
      <c r="I920" s="4">
        <f>IF(AND(Tabla1[[#This Row],[cic]]=1,(AND(H919=1,H921=0))),1,0)</f>
        <v>0</v>
      </c>
      <c r="J920" s="4">
        <f>Tabla1[[#This Row],[Pas]]+J919</f>
        <v>7</v>
      </c>
    </row>
    <row r="921" spans="1:10" hidden="1" x14ac:dyDescent="0.25">
      <c r="A921">
        <v>1605.63330078125</v>
      </c>
      <c r="B921">
        <v>1.0029100812971601</v>
      </c>
      <c r="C921">
        <v>3.5285950161778601E-3</v>
      </c>
      <c r="D921">
        <v>0.99938153289258502</v>
      </c>
      <c r="E921">
        <v>-7.2449745402991495E-4</v>
      </c>
      <c r="F921">
        <f>Tabla1[[#This Row],[Axial Force ]]/$L$12</f>
        <v>33.450693766276039</v>
      </c>
      <c r="G921">
        <f>Tabla1[[#This Row],[Axial Displacement ]]/$L$9</f>
        <v>1.2381605941940248E-2</v>
      </c>
      <c r="H921">
        <f>IF(Tabla1[[#This Row],[Axial Displacement Command ]]=D920,1,0)</f>
        <v>0</v>
      </c>
      <c r="I921" s="4">
        <f>IF(AND(Tabla1[[#This Row],[cic]]=1,(AND(H920=1,H922=0))),1,0)</f>
        <v>0</v>
      </c>
      <c r="J921" s="4">
        <f>Tabla1[[#This Row],[Pas]]+J920</f>
        <v>7</v>
      </c>
    </row>
    <row r="922" spans="1:10" hidden="1" x14ac:dyDescent="0.25">
      <c r="A922">
        <v>1597.74145507813</v>
      </c>
      <c r="B922">
        <v>0.99919433705508698</v>
      </c>
      <c r="C922">
        <v>3.1494498671236202E-3</v>
      </c>
      <c r="D922">
        <v>0.99604495335370302</v>
      </c>
      <c r="E922">
        <v>1.02974001947587E-3</v>
      </c>
      <c r="F922">
        <f>Tabla1[[#This Row],[Axial Force ]]/$L$12</f>
        <v>33.286280314127708</v>
      </c>
      <c r="G922">
        <f>Tabla1[[#This Row],[Axial Displacement ]]/$L$9</f>
        <v>1.2335732556235641E-2</v>
      </c>
      <c r="H922">
        <f>IF(Tabla1[[#This Row],[Axial Displacement Command ]]=D921,1,0)</f>
        <v>0</v>
      </c>
      <c r="I922" s="4">
        <f>IF(AND(Tabla1[[#This Row],[cic]]=1,(AND(H921=1,H923=0))),1,0)</f>
        <v>0</v>
      </c>
      <c r="J922" s="4">
        <f>Tabla1[[#This Row],[Pas]]+J921</f>
        <v>7</v>
      </c>
    </row>
    <row r="923" spans="1:10" hidden="1" x14ac:dyDescent="0.25">
      <c r="A923">
        <v>1587.47106933594</v>
      </c>
      <c r="B923">
        <v>0.99606160074472405</v>
      </c>
      <c r="C923">
        <v>3.3531784993101601E-3</v>
      </c>
      <c r="D923">
        <v>0.99270837381482102</v>
      </c>
      <c r="E923">
        <v>-2.9089353120070899E-2</v>
      </c>
      <c r="F923">
        <f>Tabla1[[#This Row],[Axial Force ]]/$L$12</f>
        <v>33.072313944498752</v>
      </c>
      <c r="G923">
        <f>Tabla1[[#This Row],[Axial Displacement ]]/$L$9</f>
        <v>1.2297056799317582E-2</v>
      </c>
      <c r="H923">
        <f>IF(Tabla1[[#This Row],[Axial Displacement Command ]]=D922,1,0)</f>
        <v>0</v>
      </c>
      <c r="I923" s="4">
        <f>IF(AND(Tabla1[[#This Row],[cic]]=1,(AND(H922=1,H924=0))),1,0)</f>
        <v>0</v>
      </c>
      <c r="J923" s="4">
        <f>Tabla1[[#This Row],[Pas]]+J922</f>
        <v>7</v>
      </c>
    </row>
    <row r="924" spans="1:10" hidden="1" x14ac:dyDescent="0.25">
      <c r="A924">
        <v>1576.93017578125</v>
      </c>
      <c r="B924">
        <v>0.99115492776036296</v>
      </c>
      <c r="C924">
        <v>1.7831325749284601E-3</v>
      </c>
      <c r="D924">
        <v>0.98937179427593902</v>
      </c>
      <c r="E924">
        <v>2.83544000012625E-3</v>
      </c>
      <c r="F924">
        <f>Tabla1[[#This Row],[Axial Force ]]/$L$12</f>
        <v>32.852711995442711</v>
      </c>
      <c r="G924">
        <f>Tabla1[[#This Row],[Axial Displacement ]]/$L$9</f>
        <v>1.223648058963411E-2</v>
      </c>
      <c r="H924">
        <f>IF(Tabla1[[#This Row],[Axial Displacement Command ]]=D923,1,0)</f>
        <v>0</v>
      </c>
      <c r="I924" s="4">
        <f>IF(AND(Tabla1[[#This Row],[cic]]=1,(AND(H923=1,H925=0))),1,0)</f>
        <v>0</v>
      </c>
      <c r="J924" s="4">
        <f>Tabla1[[#This Row],[Pas]]+J923</f>
        <v>7</v>
      </c>
    </row>
    <row r="925" spans="1:10" hidden="1" x14ac:dyDescent="0.25">
      <c r="A925">
        <v>1570.30529785156</v>
      </c>
      <c r="B925">
        <v>0.98768947646021799</v>
      </c>
      <c r="C925">
        <v>1.6543268657187599E-3</v>
      </c>
      <c r="D925">
        <v>0.98603521473705802</v>
      </c>
      <c r="E925">
        <v>1.8614045984577401E-3</v>
      </c>
      <c r="F925">
        <f>Tabla1[[#This Row],[Axial Force ]]/$L$12</f>
        <v>32.714693705240833</v>
      </c>
      <c r="G925">
        <f>Tabla1[[#This Row],[Axial Displacement ]]/$L$9</f>
        <v>1.2193697240249605E-2</v>
      </c>
      <c r="H925">
        <f>IF(Tabla1[[#This Row],[Axial Displacement Command ]]=D924,1,0)</f>
        <v>0</v>
      </c>
      <c r="I925" s="4">
        <f>IF(AND(Tabla1[[#This Row],[cic]]=1,(AND(H924=1,H926=0))),1,0)</f>
        <v>0</v>
      </c>
      <c r="J925" s="4">
        <f>Tabla1[[#This Row],[Pas]]+J924</f>
        <v>7</v>
      </c>
    </row>
    <row r="926" spans="1:10" hidden="1" x14ac:dyDescent="0.25">
      <c r="A926">
        <v>1564.25024414063</v>
      </c>
      <c r="B926">
        <v>0.98520040046423696</v>
      </c>
      <c r="C926">
        <v>2.5017857296916199E-3</v>
      </c>
      <c r="D926">
        <v>0.98269863519817602</v>
      </c>
      <c r="E926">
        <v>2.9634707061632101E-3</v>
      </c>
      <c r="F926">
        <f>Tabla1[[#This Row],[Axial Force ]]/$L$12</f>
        <v>32.588546752929794</v>
      </c>
      <c r="G926">
        <f>Tabla1[[#This Row],[Axial Displacement ]]/$L$9</f>
        <v>1.2162967906965888E-2</v>
      </c>
      <c r="H926">
        <f>IF(Tabla1[[#This Row],[Axial Displacement Command ]]=D925,1,0)</f>
        <v>0</v>
      </c>
      <c r="I926" s="4">
        <f>IF(AND(Tabla1[[#This Row],[cic]]=1,(AND(H925=1,H927=0))),1,0)</f>
        <v>0</v>
      </c>
      <c r="J926" s="4">
        <f>Tabla1[[#This Row],[Pas]]+J925</f>
        <v>7</v>
      </c>
    </row>
    <row r="927" spans="1:10" hidden="1" x14ac:dyDescent="0.25">
      <c r="A927">
        <v>1558.0400390625</v>
      </c>
      <c r="B927">
        <v>0.98266126587986902</v>
      </c>
      <c r="C927">
        <v>3.2992363685480099E-3</v>
      </c>
      <c r="D927">
        <v>0.97936205565929402</v>
      </c>
      <c r="E927" s="2">
        <v>-8.2077944441039108E-6</v>
      </c>
      <c r="F927">
        <f>Tabla1[[#This Row],[Axial Force ]]/$L$12</f>
        <v>32.45916748046875</v>
      </c>
      <c r="G927">
        <f>Tabla1[[#This Row],[Axial Displacement ]]/$L$9</f>
        <v>1.2131620566418136E-2</v>
      </c>
      <c r="H927">
        <f>IF(Tabla1[[#This Row],[Axial Displacement Command ]]=D926,1,0)</f>
        <v>0</v>
      </c>
      <c r="I927" s="4">
        <f>IF(AND(Tabla1[[#This Row],[cic]]=1,(AND(H926=1,H928=0))),1,0)</f>
        <v>0</v>
      </c>
      <c r="J927" s="4">
        <f>Tabla1[[#This Row],[Pas]]+J926</f>
        <v>7</v>
      </c>
    </row>
    <row r="928" spans="1:10" hidden="1" x14ac:dyDescent="0.25">
      <c r="A928">
        <v>1550.83483886719</v>
      </c>
      <c r="B928">
        <v>0.97911362536251501</v>
      </c>
      <c r="C928">
        <v>3.0881762995704802E-3</v>
      </c>
      <c r="D928">
        <v>0.97602541791275099</v>
      </c>
      <c r="E928">
        <v>5.8246558864993902E-4</v>
      </c>
      <c r="F928">
        <f>Tabla1[[#This Row],[Axial Force ]]/$L$12</f>
        <v>32.309059143066456</v>
      </c>
      <c r="G928">
        <f>Tabla1[[#This Row],[Axial Displacement ]]/$L$9</f>
        <v>1.2087822535339691E-2</v>
      </c>
      <c r="H928">
        <f>IF(Tabla1[[#This Row],[Axial Displacement Command ]]=D927,1,0)</f>
        <v>0</v>
      </c>
      <c r="I928" s="4">
        <f>IF(AND(Tabla1[[#This Row],[cic]]=1,(AND(H927=1,H929=0))),1,0)</f>
        <v>0</v>
      </c>
      <c r="J928" s="4">
        <f>Tabla1[[#This Row],[Pas]]+J927</f>
        <v>7</v>
      </c>
    </row>
    <row r="929" spans="1:10" hidden="1" x14ac:dyDescent="0.25">
      <c r="A929">
        <v>1540.86560058594</v>
      </c>
      <c r="B929">
        <v>0.97524764714762602</v>
      </c>
      <c r="C929">
        <v>2.55876784649445E-3</v>
      </c>
      <c r="D929">
        <v>0.97268883837386999</v>
      </c>
      <c r="E929" s="2">
        <v>8.7219675037886204E-5</v>
      </c>
      <c r="F929">
        <f>Tabla1[[#This Row],[Axial Force ]]/$L$12</f>
        <v>32.101366678873752</v>
      </c>
      <c r="G929">
        <f>Tabla1[[#This Row],[Axial Displacement ]]/$L$9</f>
        <v>1.2040094409229951E-2</v>
      </c>
      <c r="H929">
        <f>IF(Tabla1[[#This Row],[Axial Displacement Command ]]=D928,1,0)</f>
        <v>0</v>
      </c>
      <c r="I929" s="4">
        <f>IF(AND(Tabla1[[#This Row],[cic]]=1,(AND(H928=1,H930=0))),1,0)</f>
        <v>0</v>
      </c>
      <c r="J929" s="4">
        <f>Tabla1[[#This Row],[Pas]]+J928</f>
        <v>7</v>
      </c>
    </row>
    <row r="930" spans="1:10" hidden="1" x14ac:dyDescent="0.25">
      <c r="A930">
        <v>1533.36169433594</v>
      </c>
      <c r="B930">
        <v>0.97206118516623996</v>
      </c>
      <c r="C930">
        <v>2.7089120067103102E-3</v>
      </c>
      <c r="D930">
        <v>0.96935225883498799</v>
      </c>
      <c r="E930">
        <v>3.8798222590230602E-4</v>
      </c>
      <c r="F930">
        <f>Tabla1[[#This Row],[Axial Force ]]/$L$12</f>
        <v>31.945035298665417</v>
      </c>
      <c r="G930">
        <f>Tabla1[[#This Row],[Axial Displacement ]]/$L$9</f>
        <v>1.2000755372422716E-2</v>
      </c>
      <c r="H930">
        <f>IF(Tabla1[[#This Row],[Axial Displacement Command ]]=D929,1,0)</f>
        <v>0</v>
      </c>
      <c r="I930" s="4">
        <f>IF(AND(Tabla1[[#This Row],[cic]]=1,(AND(H929=1,H931=0))),1,0)</f>
        <v>0</v>
      </c>
      <c r="J930" s="4">
        <f>Tabla1[[#This Row],[Pas]]+J929</f>
        <v>7</v>
      </c>
    </row>
    <row r="931" spans="1:10" hidden="1" x14ac:dyDescent="0.25">
      <c r="A931">
        <v>1526.41162109375</v>
      </c>
      <c r="B931">
        <v>0.96894620219245597</v>
      </c>
      <c r="C931">
        <v>2.9305815587576901E-3</v>
      </c>
      <c r="D931">
        <v>0.96601562108844496</v>
      </c>
      <c r="E931" s="2">
        <v>-8.3112126958440099E-5</v>
      </c>
      <c r="F931">
        <f>Tabla1[[#This Row],[Axial Force ]]/$L$12</f>
        <v>31.800242106119793</v>
      </c>
      <c r="G931">
        <f>Tabla1[[#This Row],[Axial Displacement ]]/$L$9</f>
        <v>1.1962298792499456E-2</v>
      </c>
      <c r="H931">
        <f>IF(Tabla1[[#This Row],[Axial Displacement Command ]]=D930,1,0)</f>
        <v>0</v>
      </c>
      <c r="I931" s="4">
        <f>IF(AND(Tabla1[[#This Row],[cic]]=1,(AND(H930=1,H932=0))),1,0)</f>
        <v>0</v>
      </c>
      <c r="J931" s="4">
        <f>Tabla1[[#This Row],[Pas]]+J930</f>
        <v>7</v>
      </c>
    </row>
    <row r="932" spans="1:10" hidden="1" x14ac:dyDescent="0.25">
      <c r="A932">
        <v>1519.53527832031</v>
      </c>
      <c r="B932">
        <v>0.96578121883794699</v>
      </c>
      <c r="C932">
        <v>3.10212362819584E-3</v>
      </c>
      <c r="D932">
        <v>0.96267909975722399</v>
      </c>
      <c r="E932">
        <v>1.7052506109393999E-3</v>
      </c>
      <c r="F932">
        <f>Tabla1[[#This Row],[Axial Force ]]/$L$12</f>
        <v>31.656984965006458</v>
      </c>
      <c r="G932">
        <f>Tabla1[[#This Row],[Axial Displacement ]]/$L$9</f>
        <v>1.1923224923925271E-2</v>
      </c>
      <c r="H932">
        <f>IF(Tabla1[[#This Row],[Axial Displacement Command ]]=D931,1,0)</f>
        <v>0</v>
      </c>
      <c r="I932" s="4">
        <f>IF(AND(Tabla1[[#This Row],[cic]]=1,(AND(H931=1,H933=0))),1,0)</f>
        <v>0</v>
      </c>
      <c r="J932" s="4">
        <f>Tabla1[[#This Row],[Pas]]+J931</f>
        <v>7</v>
      </c>
    </row>
    <row r="933" spans="1:10" hidden="1" x14ac:dyDescent="0.25">
      <c r="A933">
        <v>1512.28918457031</v>
      </c>
      <c r="B933">
        <v>0.96334220143035099</v>
      </c>
      <c r="C933">
        <v>3.9997098610911096E-3</v>
      </c>
      <c r="D933">
        <v>0.95934246201068196</v>
      </c>
      <c r="E933">
        <v>-3.9387291508319296E-3</v>
      </c>
      <c r="F933">
        <f>Tabla1[[#This Row],[Axial Force ]]/$L$12</f>
        <v>31.506024678548126</v>
      </c>
      <c r="G933">
        <f>Tabla1[[#This Row],[Axial Displacement ]]/$L$9</f>
        <v>1.1893113597905567E-2</v>
      </c>
      <c r="H933">
        <f>IF(Tabla1[[#This Row],[Axial Displacement Command ]]=D932,1,0)</f>
        <v>0</v>
      </c>
      <c r="I933" s="4">
        <f>IF(AND(Tabla1[[#This Row],[cic]]=1,(AND(H932=1,H934=0))),1,0)</f>
        <v>0</v>
      </c>
      <c r="J933" s="4">
        <f>Tabla1[[#This Row],[Pas]]+J932</f>
        <v>7</v>
      </c>
    </row>
    <row r="934" spans="1:10" hidden="1" x14ac:dyDescent="0.25">
      <c r="A934">
        <v>1500.53588867188</v>
      </c>
      <c r="B934">
        <v>0.95785618759691704</v>
      </c>
      <c r="C934">
        <v>1.85030694410671E-3</v>
      </c>
      <c r="D934">
        <v>0.95600588247179996</v>
      </c>
      <c r="E934">
        <v>1.8614367718328101E-3</v>
      </c>
      <c r="F934">
        <f>Tabla1[[#This Row],[Axial Force ]]/$L$12</f>
        <v>31.261164347330833</v>
      </c>
      <c r="G934">
        <f>Tabla1[[#This Row],[Axial Displacement ]]/$L$9</f>
        <v>1.1825385032060704E-2</v>
      </c>
      <c r="H934">
        <f>IF(Tabla1[[#This Row],[Axial Displacement Command ]]=D933,1,0)</f>
        <v>0</v>
      </c>
      <c r="I934" s="4">
        <f>IF(AND(Tabla1[[#This Row],[cic]]=1,(AND(H933=1,H935=0))),1,0)</f>
        <v>0</v>
      </c>
      <c r="J934" s="4">
        <f>Tabla1[[#This Row],[Pas]]+J933</f>
        <v>7</v>
      </c>
    </row>
    <row r="935" spans="1:10" hidden="1" x14ac:dyDescent="0.25">
      <c r="A935">
        <v>1490.58923339844</v>
      </c>
      <c r="B935">
        <v>0.95424056053161599</v>
      </c>
      <c r="C935">
        <v>1.57123804456205E-3</v>
      </c>
      <c r="D935">
        <v>0.95266930293291796</v>
      </c>
      <c r="E935">
        <v>2.7969558686891101E-3</v>
      </c>
      <c r="F935">
        <f>Tabla1[[#This Row],[Axial Force ]]/$L$12</f>
        <v>31.053942362467499</v>
      </c>
      <c r="G935">
        <f>Tabla1[[#This Row],[Axial Displacement ]]/$L$9</f>
        <v>1.1780747660884147E-2</v>
      </c>
      <c r="H935">
        <f>IF(Tabla1[[#This Row],[Axial Displacement Command ]]=D934,1,0)</f>
        <v>0</v>
      </c>
      <c r="I935" s="4">
        <f>IF(AND(Tabla1[[#This Row],[cic]]=1,(AND(H934=1,H936=0))),1,0)</f>
        <v>0</v>
      </c>
      <c r="J935" s="4">
        <f>Tabla1[[#This Row],[Pas]]+J934</f>
        <v>7</v>
      </c>
    </row>
    <row r="936" spans="1:10" hidden="1" x14ac:dyDescent="0.25">
      <c r="A936">
        <v>1483.94787597656</v>
      </c>
      <c r="B936">
        <v>0.95028517534956303</v>
      </c>
      <c r="C936">
        <v>9.5248219622590103E-4</v>
      </c>
      <c r="D936">
        <v>0.94933272339403596</v>
      </c>
      <c r="E936">
        <v>2.38829716181499E-3</v>
      </c>
      <c r="F936">
        <f>Tabla1[[#This Row],[Axial Force ]]/$L$12</f>
        <v>30.915580749511665</v>
      </c>
      <c r="G936">
        <f>Tabla1[[#This Row],[Axial Displacement ]]/$L$9</f>
        <v>1.1731915745056333E-2</v>
      </c>
      <c r="H936">
        <f>IF(Tabla1[[#This Row],[Axial Displacement Command ]]=D935,1,0)</f>
        <v>0</v>
      </c>
      <c r="I936" s="4">
        <f>IF(AND(Tabla1[[#This Row],[cic]]=1,(AND(H935=1,H937=0))),1,0)</f>
        <v>0</v>
      </c>
      <c r="J936" s="4">
        <f>Tabla1[[#This Row],[Pas]]+J935</f>
        <v>7</v>
      </c>
    </row>
    <row r="937" spans="1:10" hidden="1" x14ac:dyDescent="0.25">
      <c r="A937">
        <v>1478.26013183594</v>
      </c>
      <c r="B937">
        <v>0.94795704353600696</v>
      </c>
      <c r="C937">
        <v>1.9609331047831802E-3</v>
      </c>
      <c r="D937">
        <v>0.94599608564749404</v>
      </c>
      <c r="E937">
        <v>1.15481270768214E-3</v>
      </c>
      <c r="F937">
        <f>Tabla1[[#This Row],[Axial Force ]]/$L$12</f>
        <v>30.797086079915417</v>
      </c>
      <c r="G937">
        <f>Tabla1[[#This Row],[Axial Displacement ]]/$L$9</f>
        <v>1.170317337698774E-2</v>
      </c>
      <c r="H937">
        <f>IF(Tabla1[[#This Row],[Axial Displacement Command ]]=D936,1,0)</f>
        <v>0</v>
      </c>
      <c r="I937" s="4">
        <f>IF(AND(Tabla1[[#This Row],[cic]]=1,(AND(H936=1,H938=0))),1,0)</f>
        <v>0</v>
      </c>
      <c r="J937" s="4">
        <f>Tabla1[[#This Row],[Pas]]+J936</f>
        <v>7</v>
      </c>
    </row>
    <row r="938" spans="1:10" hidden="1" x14ac:dyDescent="0.25">
      <c r="A938">
        <v>1471.19897460938</v>
      </c>
      <c r="B938">
        <v>0.94477058155462101</v>
      </c>
      <c r="C938">
        <v>2.1110176930960699E-3</v>
      </c>
      <c r="D938">
        <v>0.94265956431627296</v>
      </c>
      <c r="E938">
        <v>6.1202035794849497E-4</v>
      </c>
      <c r="F938">
        <f>Tabla1[[#This Row],[Axial Force ]]/$L$12</f>
        <v>30.649978637695416</v>
      </c>
      <c r="G938">
        <f>Tabla1[[#This Row],[Axial Displacement ]]/$L$9</f>
        <v>1.1663834340180507E-2</v>
      </c>
      <c r="H938">
        <f>IF(Tabla1[[#This Row],[Axial Displacement Command ]]=D937,1,0)</f>
        <v>0</v>
      </c>
      <c r="I938" s="4">
        <f>IF(AND(Tabla1[[#This Row],[cic]]=1,(AND(H937=1,H939=0))),1,0)</f>
        <v>0</v>
      </c>
      <c r="J938" s="4">
        <f>Tabla1[[#This Row],[Pas]]+J937</f>
        <v>7</v>
      </c>
    </row>
    <row r="939" spans="1:10" hidden="1" x14ac:dyDescent="0.25">
      <c r="A939">
        <v>1464.13171386719</v>
      </c>
      <c r="B939">
        <v>0.94153045210987296</v>
      </c>
      <c r="C939">
        <v>2.20751758206461E-3</v>
      </c>
      <c r="D939">
        <v>0.93932292656973004</v>
      </c>
      <c r="E939">
        <v>-1.3128379805493799E-4</v>
      </c>
      <c r="F939">
        <f>Tabla1[[#This Row],[Axial Force ]]/$L$12</f>
        <v>30.502744038899792</v>
      </c>
      <c r="G939">
        <f>Tabla1[[#This Row],[Axial Displacement ]]/$L$9</f>
        <v>1.1623832742097197E-2</v>
      </c>
      <c r="H939">
        <f>IF(Tabla1[[#This Row],[Axial Displacement Command ]]=D938,1,0)</f>
        <v>0</v>
      </c>
      <c r="I939" s="4">
        <f>IF(AND(Tabla1[[#This Row],[cic]]=1,(AND(H938=1,H940=0))),1,0)</f>
        <v>0</v>
      </c>
      <c r="J939" s="4">
        <f>Tabla1[[#This Row],[Pas]]+J938</f>
        <v>7</v>
      </c>
    </row>
    <row r="940" spans="1:10" hidden="1" x14ac:dyDescent="0.25">
      <c r="A940">
        <v>1456.29895019531</v>
      </c>
      <c r="B940">
        <v>0.938179495278746</v>
      </c>
      <c r="C940">
        <v>2.1931527953711299E-3</v>
      </c>
      <c r="D940">
        <v>0.93598634703084804</v>
      </c>
      <c r="E940">
        <v>-3.0630744163318002E-4</v>
      </c>
      <c r="F940">
        <f>Tabla1[[#This Row],[Axial Force ]]/$L$12</f>
        <v>30.33956146240229</v>
      </c>
      <c r="G940">
        <f>Tabla1[[#This Row],[Axial Displacement ]]/$L$9</f>
        <v>1.1582462904675876E-2</v>
      </c>
      <c r="H940">
        <f>IF(Tabla1[[#This Row],[Axial Displacement Command ]]=D939,1,0)</f>
        <v>0</v>
      </c>
      <c r="I940" s="4">
        <f>IF(AND(Tabla1[[#This Row],[cic]]=1,(AND(H939=1,H941=0))),1,0)</f>
        <v>0</v>
      </c>
      <c r="J940" s="4">
        <f>Tabla1[[#This Row],[Pas]]+J939</f>
        <v>7</v>
      </c>
    </row>
    <row r="941" spans="1:10" hidden="1" x14ac:dyDescent="0.25">
      <c r="A941">
        <v>1450.09069824219</v>
      </c>
      <c r="B941">
        <v>0.93511817976832401</v>
      </c>
      <c r="C941">
        <v>2.4684070467628802E-3</v>
      </c>
      <c r="D941">
        <v>0.93264976749196604</v>
      </c>
      <c r="E941">
        <v>-6.88819284277997E-4</v>
      </c>
      <c r="F941">
        <f>Tabla1[[#This Row],[Axial Force ]]/$L$12</f>
        <v>30.210222880045624</v>
      </c>
      <c r="G941">
        <f>Tabla1[[#This Row],[Axial Displacement ]]/$L$9</f>
        <v>1.1544668886028691E-2</v>
      </c>
      <c r="H941">
        <f>IF(Tabla1[[#This Row],[Axial Displacement Command ]]=D940,1,0)</f>
        <v>0</v>
      </c>
      <c r="I941" s="4">
        <f>IF(AND(Tabla1[[#This Row],[cic]]=1,(AND(H940=1,H942=0))),1,0)</f>
        <v>0</v>
      </c>
      <c r="J941" s="4">
        <f>Tabla1[[#This Row],[Pas]]+J940</f>
        <v>7</v>
      </c>
    </row>
    <row r="942" spans="1:10" hidden="1" x14ac:dyDescent="0.25">
      <c r="A942">
        <v>1441.60595703125</v>
      </c>
      <c r="B942">
        <v>0.93195674708113097</v>
      </c>
      <c r="C942">
        <v>2.64358527601871E-3</v>
      </c>
      <c r="D942">
        <v>0.92931318795308504</v>
      </c>
      <c r="E942">
        <v>8.8792728547559797E-4</v>
      </c>
      <c r="F942">
        <f>Tabla1[[#This Row],[Axial Force ]]/$L$12</f>
        <v>30.033457438151043</v>
      </c>
      <c r="G942">
        <f>Tabla1[[#This Row],[Axial Displacement ]]/$L$9</f>
        <v>1.1505638852853469E-2</v>
      </c>
      <c r="H942">
        <f>IF(Tabla1[[#This Row],[Axial Displacement Command ]]=D941,1,0)</f>
        <v>0</v>
      </c>
      <c r="I942" s="4">
        <f>IF(AND(Tabla1[[#This Row],[cic]]=1,(AND(H941=1,H943=0))),1,0)</f>
        <v>0</v>
      </c>
      <c r="J942" s="4">
        <f>Tabla1[[#This Row],[Pas]]+J941</f>
        <v>7</v>
      </c>
    </row>
    <row r="943" spans="1:10" hidden="1" x14ac:dyDescent="0.25">
      <c r="A943">
        <v>1433.80358886719</v>
      </c>
      <c r="B943">
        <v>0.928151595871896</v>
      </c>
      <c r="C943">
        <v>2.1750331598013898E-3</v>
      </c>
      <c r="D943">
        <v>0.92597655020654202</v>
      </c>
      <c r="E943">
        <v>5.1460779104672795E-4</v>
      </c>
      <c r="F943">
        <f>Tabla1[[#This Row],[Axial Force ]]/$L$12</f>
        <v>29.870908101399792</v>
      </c>
      <c r="G943">
        <f>Tabla1[[#This Row],[Axial Displacement ]]/$L$9</f>
        <v>1.1458661677430815E-2</v>
      </c>
      <c r="H943">
        <f>IF(Tabla1[[#This Row],[Axial Displacement Command ]]=D942,1,0)</f>
        <v>0</v>
      </c>
      <c r="I943" s="4">
        <f>IF(AND(Tabla1[[#This Row],[cic]]=1,(AND(H942=1,H944=0))),1,0)</f>
        <v>0</v>
      </c>
      <c r="J943" s="4">
        <f>Tabla1[[#This Row],[Pas]]+J942</f>
        <v>7</v>
      </c>
    </row>
    <row r="944" spans="1:10" hidden="1" x14ac:dyDescent="0.25">
      <c r="A944">
        <v>1426.57678222656</v>
      </c>
      <c r="B944">
        <v>0.92549802502617196</v>
      </c>
      <c r="C944">
        <v>2.8579831905517499E-3</v>
      </c>
      <c r="D944">
        <v>0.92264002887532104</v>
      </c>
      <c r="E944">
        <v>1.22554092740756E-3</v>
      </c>
      <c r="F944">
        <f>Tabla1[[#This Row],[Axial Force ]]/$L$12</f>
        <v>29.720349629720001</v>
      </c>
      <c r="G944">
        <f>Tabla1[[#This Row],[Axial Displacement ]]/$L$9</f>
        <v>1.1425901543532986E-2</v>
      </c>
      <c r="H944">
        <f>IF(Tabla1[[#This Row],[Axial Displacement Command ]]=D943,1,0)</f>
        <v>0</v>
      </c>
      <c r="I944" s="4">
        <f>IF(AND(Tabla1[[#This Row],[cic]]=1,(AND(H943=1,H945=0))),1,0)</f>
        <v>0</v>
      </c>
      <c r="J944" s="4">
        <f>Tabla1[[#This Row],[Pas]]+J943</f>
        <v>7</v>
      </c>
    </row>
    <row r="945" spans="1:10" hidden="1" x14ac:dyDescent="0.25">
      <c r="A945">
        <v>1419.16064453125</v>
      </c>
      <c r="B945">
        <v>0.92189671704545595</v>
      </c>
      <c r="C945">
        <v>2.5932788503269001E-3</v>
      </c>
      <c r="D945">
        <v>0.91930339112877801</v>
      </c>
      <c r="E945">
        <v>1.0833265378096301E-3</v>
      </c>
      <c r="F945">
        <f>Tabla1[[#This Row],[Axial Force ]]/$L$12</f>
        <v>29.565846761067707</v>
      </c>
      <c r="G945">
        <f>Tabla1[[#This Row],[Axial Displacement ]]/$L$9</f>
        <v>1.1381440951178469E-2</v>
      </c>
      <c r="H945">
        <f>IF(Tabla1[[#This Row],[Axial Displacement Command ]]=D944,1,0)</f>
        <v>0</v>
      </c>
      <c r="I945" s="4">
        <f>IF(AND(Tabla1[[#This Row],[cic]]=1,(AND(H944=1,H946=0))),1,0)</f>
        <v>0</v>
      </c>
      <c r="J945" s="4">
        <f>Tabla1[[#This Row],[Pas]]+J944</f>
        <v>7</v>
      </c>
    </row>
    <row r="946" spans="1:10" hidden="1" x14ac:dyDescent="0.25">
      <c r="A946">
        <v>1411.99829101563</v>
      </c>
      <c r="B946">
        <v>0.91869232710450899</v>
      </c>
      <c r="C946">
        <v>2.7255416625848699E-3</v>
      </c>
      <c r="D946">
        <v>0.91596681158989701</v>
      </c>
      <c r="E946">
        <v>1.5254737490977301E-3</v>
      </c>
      <c r="F946">
        <f>Tabla1[[#This Row],[Axial Force ]]/$L$12</f>
        <v>29.416631062825626</v>
      </c>
      <c r="G946">
        <f>Tabla1[[#This Row],[Axial Displacement ]]/$L$9</f>
        <v>1.1341880581537149E-2</v>
      </c>
      <c r="H946">
        <f>IF(Tabla1[[#This Row],[Axial Displacement Command ]]=D945,1,0)</f>
        <v>0</v>
      </c>
      <c r="I946" s="4">
        <f>IF(AND(Tabla1[[#This Row],[cic]]=1,(AND(H945=1,H947=0))),1,0)</f>
        <v>0</v>
      </c>
      <c r="J946" s="4">
        <f>Tabla1[[#This Row],[Pas]]+J945</f>
        <v>7</v>
      </c>
    </row>
    <row r="947" spans="1:10" hidden="1" x14ac:dyDescent="0.25">
      <c r="A947">
        <v>1403.46691894531</v>
      </c>
      <c r="B947">
        <v>0.91499090194702104</v>
      </c>
      <c r="C947">
        <v>2.3606419290444999E-3</v>
      </c>
      <c r="D947">
        <v>0.91263023205101501</v>
      </c>
      <c r="E947" s="2">
        <v>-9.2726601508275093E-5</v>
      </c>
      <c r="F947">
        <f>Tabla1[[#This Row],[Axial Force ]]/$L$12</f>
        <v>29.238894144693958</v>
      </c>
      <c r="G947">
        <f>Tabla1[[#This Row],[Axial Displacement ]]/$L$9</f>
        <v>1.1296183974654581E-2</v>
      </c>
      <c r="H947">
        <f>IF(Tabla1[[#This Row],[Axial Displacement Command ]]=D946,1,0)</f>
        <v>0</v>
      </c>
      <c r="I947" s="4">
        <f>IF(AND(Tabla1[[#This Row],[cic]]=1,(AND(H946=1,H948=0))),1,0)</f>
        <v>0</v>
      </c>
      <c r="J947" s="4">
        <f>Tabla1[[#This Row],[Pas]]+J946</f>
        <v>7</v>
      </c>
    </row>
    <row r="948" spans="1:10" hidden="1" x14ac:dyDescent="0.25">
      <c r="A948">
        <v>1395.03857421875</v>
      </c>
      <c r="B948">
        <v>0.91182230971753597</v>
      </c>
      <c r="C948">
        <v>2.52866743721825E-3</v>
      </c>
      <c r="D948">
        <v>0.90929365251213301</v>
      </c>
      <c r="E948">
        <v>-7.67888138852868E-4</v>
      </c>
      <c r="F948">
        <f>Tabla1[[#This Row],[Axial Force ]]/$L$12</f>
        <v>29.063303629557293</v>
      </c>
      <c r="G948">
        <f>Tabla1[[#This Row],[Axial Displacement ]]/$L$9</f>
        <v>1.1257065552068346E-2</v>
      </c>
      <c r="H948">
        <f>IF(Tabla1[[#This Row],[Axial Displacement Command ]]=D947,1,0)</f>
        <v>0</v>
      </c>
      <c r="I948" s="4">
        <f>IF(AND(Tabla1[[#This Row],[cic]]=1,(AND(H947=1,H949=0))),1,0)</f>
        <v>0</v>
      </c>
      <c r="J948" s="4">
        <f>Tabla1[[#This Row],[Pas]]+J947</f>
        <v>7</v>
      </c>
    </row>
    <row r="949" spans="1:10" hidden="1" x14ac:dyDescent="0.25">
      <c r="A949">
        <v>1386.69689941406</v>
      </c>
      <c r="B949">
        <v>0.907502195332199</v>
      </c>
      <c r="C949">
        <v>1.5451312265213301E-3</v>
      </c>
      <c r="D949">
        <v>0.90595701476558999</v>
      </c>
      <c r="E949">
        <v>-2.30896102948464E-3</v>
      </c>
      <c r="F949">
        <f>Tabla1[[#This Row],[Axial Force ]]/$L$12</f>
        <v>28.889518737792915</v>
      </c>
      <c r="G949">
        <f>Tabla1[[#This Row],[Axial Displacement ]]/$L$9</f>
        <v>1.1203730806570358E-2</v>
      </c>
      <c r="H949">
        <f>IF(Tabla1[[#This Row],[Axial Displacement Command ]]=D948,1,0)</f>
        <v>0</v>
      </c>
      <c r="I949" s="4">
        <f>IF(AND(Tabla1[[#This Row],[cic]]=1,(AND(H948=1,H950=0))),1,0)</f>
        <v>0</v>
      </c>
      <c r="J949" s="4">
        <f>Tabla1[[#This Row],[Pas]]+J948</f>
        <v>7</v>
      </c>
    </row>
    <row r="950" spans="1:10" hidden="1" x14ac:dyDescent="0.25">
      <c r="A950">
        <v>1379.01916503906</v>
      </c>
      <c r="B950">
        <v>0.90494158212095499</v>
      </c>
      <c r="C950">
        <v>2.3210645849758302E-3</v>
      </c>
      <c r="D950">
        <v>0.90262049343437001</v>
      </c>
      <c r="E950">
        <v>-5.1004599299631103E-4</v>
      </c>
      <c r="F950">
        <f>Tabla1[[#This Row],[Axial Force ]]/$L$12</f>
        <v>28.729565938313751</v>
      </c>
      <c r="G950">
        <f>Tabla1[[#This Row],[Axial Displacement ]]/$L$9</f>
        <v>1.1172118297789567E-2</v>
      </c>
      <c r="H950">
        <f>IF(Tabla1[[#This Row],[Axial Displacement Command ]]=D949,1,0)</f>
        <v>0</v>
      </c>
      <c r="I950" s="4">
        <f>IF(AND(Tabla1[[#This Row],[cic]]=1,(AND(H949=1,H951=0))),1,0)</f>
        <v>0</v>
      </c>
      <c r="J950" s="4">
        <f>Tabla1[[#This Row],[Pas]]+J949</f>
        <v>7</v>
      </c>
    </row>
    <row r="951" spans="1:10" hidden="1" x14ac:dyDescent="0.25">
      <c r="A951">
        <v>1372.115234375</v>
      </c>
      <c r="B951">
        <v>0.90185523731633999</v>
      </c>
      <c r="C951">
        <v>2.57134433923056E-3</v>
      </c>
      <c r="D951">
        <v>0.89928391389548801</v>
      </c>
      <c r="E951">
        <v>1.0032279078586699E-3</v>
      </c>
      <c r="F951">
        <f>Tabla1[[#This Row],[Axial Force ]]/$L$12</f>
        <v>28.585734049479168</v>
      </c>
      <c r="G951">
        <f>Tabla1[[#This Row],[Axial Displacement ]]/$L$9</f>
        <v>1.113401527551037E-2</v>
      </c>
      <c r="H951">
        <f>IF(Tabla1[[#This Row],[Axial Displacement Command ]]=D950,1,0)</f>
        <v>0</v>
      </c>
      <c r="I951" s="4">
        <f>IF(AND(Tabla1[[#This Row],[cic]]=1,(AND(H950=1,H952=0))),1,0)</f>
        <v>0</v>
      </c>
      <c r="J951" s="4">
        <f>Tabla1[[#This Row],[Pas]]+J950</f>
        <v>7</v>
      </c>
    </row>
    <row r="952" spans="1:10" hidden="1" x14ac:dyDescent="0.25">
      <c r="A952">
        <v>1364.69958496094</v>
      </c>
      <c r="B952">
        <v>0.89810730423778296</v>
      </c>
      <c r="C952">
        <v>2.1600126274279301E-3</v>
      </c>
      <c r="D952">
        <v>0.89594727614894498</v>
      </c>
      <c r="E952">
        <v>7.8572207939941996E-4</v>
      </c>
      <c r="F952">
        <f>Tabla1[[#This Row],[Axial Force ]]/$L$12</f>
        <v>28.431241353352917</v>
      </c>
      <c r="G952">
        <f>Tabla1[[#This Row],[Axial Displacement ]]/$L$9</f>
        <v>1.1087744496762753E-2</v>
      </c>
      <c r="H952">
        <f>IF(Tabla1[[#This Row],[Axial Displacement Command ]]=D951,1,0)</f>
        <v>0</v>
      </c>
      <c r="I952" s="4">
        <f>IF(AND(Tabla1[[#This Row],[cic]]=1,(AND(H951=1,H953=0))),1,0)</f>
        <v>0</v>
      </c>
      <c r="J952" s="4">
        <f>Tabla1[[#This Row],[Pas]]+J951</f>
        <v>7</v>
      </c>
    </row>
    <row r="953" spans="1:10" hidden="1" x14ac:dyDescent="0.25">
      <c r="A953">
        <v>1358.58471679688</v>
      </c>
      <c r="B953">
        <v>0.89557887986302398</v>
      </c>
      <c r="C953">
        <v>2.9681325486308201E-3</v>
      </c>
      <c r="D953">
        <v>0.89261075481772401</v>
      </c>
      <c r="E953">
        <v>2.4088817554002201E-3</v>
      </c>
      <c r="F953">
        <f>Tabla1[[#This Row],[Axial Force ]]/$L$12</f>
        <v>28.303848266601666</v>
      </c>
      <c r="G953">
        <f>Tabla1[[#This Row],[Axial Displacement ]]/$L$9</f>
        <v>1.1056529381024987E-2</v>
      </c>
      <c r="H953">
        <f>IF(Tabla1[[#This Row],[Axial Displacement Command ]]=D952,1,0)</f>
        <v>0</v>
      </c>
      <c r="I953" s="4">
        <f>IF(AND(Tabla1[[#This Row],[cic]]=1,(AND(H952=1,H954=0))),1,0)</f>
        <v>0</v>
      </c>
      <c r="J953" s="4">
        <f>Tabla1[[#This Row],[Pas]]+J952</f>
        <v>7</v>
      </c>
    </row>
    <row r="954" spans="1:10" hidden="1" x14ac:dyDescent="0.25">
      <c r="A954">
        <v>1351.44909667969</v>
      </c>
      <c r="B954">
        <v>0.89112279238179304</v>
      </c>
      <c r="C954">
        <v>1.8486977069187599E-3</v>
      </c>
      <c r="D954">
        <v>0.88927411707118198</v>
      </c>
      <c r="E954">
        <v>1.88260264621931E-3</v>
      </c>
      <c r="F954">
        <f>Tabla1[[#This Row],[Axial Force ]]/$L$12</f>
        <v>28.15518951416021</v>
      </c>
      <c r="G954">
        <f>Tabla1[[#This Row],[Axial Displacement ]]/$L$9</f>
        <v>1.1001515955330778E-2</v>
      </c>
      <c r="H954">
        <f>IF(Tabla1[[#This Row],[Axial Displacement Command ]]=D953,1,0)</f>
        <v>0</v>
      </c>
      <c r="I954" s="4">
        <f>IF(AND(Tabla1[[#This Row],[cic]]=1,(AND(H953=1,H955=0))),1,0)</f>
        <v>0</v>
      </c>
      <c r="J954" s="4">
        <f>Tabla1[[#This Row],[Pas]]+J953</f>
        <v>7</v>
      </c>
    </row>
    <row r="955" spans="1:10" hidden="1" x14ac:dyDescent="0.25">
      <c r="A955">
        <v>1344.73474121094</v>
      </c>
      <c r="B955">
        <v>0.88875531218946002</v>
      </c>
      <c r="C955">
        <v>2.8178096727060598E-3</v>
      </c>
      <c r="D955">
        <v>0.88593753753229998</v>
      </c>
      <c r="E955">
        <v>1.3615267562272499E-3</v>
      </c>
      <c r="F955">
        <f>Tabla1[[#This Row],[Axial Force ]]/$L$12</f>
        <v>28.015307108561249</v>
      </c>
      <c r="G955">
        <f>Tabla1[[#This Row],[Axial Displacement ]]/$L$9</f>
        <v>1.0972287804808148E-2</v>
      </c>
      <c r="H955">
        <f>IF(Tabla1[[#This Row],[Axial Displacement Command ]]=D954,1,0)</f>
        <v>0</v>
      </c>
      <c r="I955" s="4">
        <f>IF(AND(Tabla1[[#This Row],[cic]]=1,(AND(H954=1,H956=0))),1,0)</f>
        <v>0</v>
      </c>
      <c r="J955" s="4">
        <f>Tabla1[[#This Row],[Pas]]+J954</f>
        <v>7</v>
      </c>
    </row>
    <row r="956" spans="1:10" hidden="1" x14ac:dyDescent="0.25">
      <c r="A956">
        <v>1338.01806640625</v>
      </c>
      <c r="B956">
        <v>0.88559032883495103</v>
      </c>
      <c r="C956">
        <v>2.9893517421442101E-3</v>
      </c>
      <c r="D956">
        <v>0.88260095799341798</v>
      </c>
      <c r="E956" s="2">
        <v>-5.8253570855981698E-6</v>
      </c>
      <c r="F956">
        <f>Tabla1[[#This Row],[Axial Force ]]/$L$12</f>
        <v>27.875376383463543</v>
      </c>
      <c r="G956">
        <f>Tabla1[[#This Row],[Axial Displacement ]]/$L$9</f>
        <v>1.0933213936233963E-2</v>
      </c>
      <c r="H956">
        <f>IF(Tabla1[[#This Row],[Axial Displacement Command ]]=D955,1,0)</f>
        <v>0</v>
      </c>
      <c r="I956" s="4">
        <f>IF(AND(Tabla1[[#This Row],[cic]]=1,(AND(H955=1,H957=0))),1,0)</f>
        <v>0</v>
      </c>
      <c r="J956" s="4">
        <f>Tabla1[[#This Row],[Pas]]+J955</f>
        <v>7</v>
      </c>
    </row>
    <row r="957" spans="1:10" hidden="1" x14ac:dyDescent="0.25">
      <c r="A957">
        <v>1331.90356445313</v>
      </c>
      <c r="B957">
        <v>0.88252546265721299</v>
      </c>
      <c r="C957">
        <v>3.2610894322715502E-3</v>
      </c>
      <c r="D957">
        <v>0.87926437845453598</v>
      </c>
      <c r="E957">
        <v>6.8612860104622097E-4</v>
      </c>
      <c r="F957">
        <f>Tabla1[[#This Row],[Axial Force ]]/$L$12</f>
        <v>27.747990926106876</v>
      </c>
      <c r="G957">
        <f>Tabla1[[#This Row],[Axial Displacement ]]/$L$9</f>
        <v>1.0895376082187814E-2</v>
      </c>
      <c r="H957">
        <f>IF(Tabla1[[#This Row],[Axial Displacement Command ]]=D956,1,0)</f>
        <v>0</v>
      </c>
      <c r="I957" s="4">
        <f>IF(AND(Tabla1[[#This Row],[cic]]=1,(AND(H956=1,H958=0))),1,0)</f>
        <v>0</v>
      </c>
      <c r="J957" s="4">
        <f>Tabla1[[#This Row],[Pas]]+J956</f>
        <v>7</v>
      </c>
    </row>
    <row r="958" spans="1:10" hidden="1" x14ac:dyDescent="0.25">
      <c r="A958">
        <v>1324.53479003906</v>
      </c>
      <c r="B958">
        <v>0.87985396385192904</v>
      </c>
      <c r="C958">
        <v>3.9262176869669903E-3</v>
      </c>
      <c r="D958">
        <v>0.87592774070799395</v>
      </c>
      <c r="E958">
        <v>-7.5393677434476601E-4</v>
      </c>
      <c r="F958">
        <f>Tabla1[[#This Row],[Axial Force ]]/$L$12</f>
        <v>27.594474792480415</v>
      </c>
      <c r="G958">
        <f>Tabla1[[#This Row],[Axial Displacement ]]/$L$9</f>
        <v>1.0862394615455915E-2</v>
      </c>
      <c r="H958">
        <f>IF(Tabla1[[#This Row],[Axial Displacement Command ]]=D957,1,0)</f>
        <v>0</v>
      </c>
      <c r="I958" s="4">
        <f>IF(AND(Tabla1[[#This Row],[cic]]=1,(AND(H957=1,H959=0))),1,0)</f>
        <v>0</v>
      </c>
      <c r="J958" s="4">
        <f>Tabla1[[#This Row],[Pas]]+J957</f>
        <v>7</v>
      </c>
    </row>
    <row r="959" spans="1:10" hidden="1" x14ac:dyDescent="0.25">
      <c r="A959">
        <v>1315.37341308594</v>
      </c>
      <c r="B959">
        <v>0.87500095833092895</v>
      </c>
      <c r="C959">
        <v>2.40975623455597E-3</v>
      </c>
      <c r="D959">
        <v>0.87259121937677298</v>
      </c>
      <c r="E959">
        <v>-8.0097930776901205E-4</v>
      </c>
      <c r="F959">
        <f>Tabla1[[#This Row],[Axial Force ]]/$L$12</f>
        <v>27.403612772623749</v>
      </c>
      <c r="G959">
        <f>Tabla1[[#This Row],[Axial Displacement ]]/$L$9</f>
        <v>1.0802480967048505E-2</v>
      </c>
      <c r="H959">
        <f>IF(Tabla1[[#This Row],[Axial Displacement Command ]]=D958,1,0)</f>
        <v>0</v>
      </c>
      <c r="I959" s="4">
        <f>IF(AND(Tabla1[[#This Row],[cic]]=1,(AND(H958=1,H960=0))),1,0)</f>
        <v>0</v>
      </c>
      <c r="J959" s="4">
        <f>Tabla1[[#This Row],[Pas]]+J958</f>
        <v>7</v>
      </c>
    </row>
    <row r="960" spans="1:10" hidden="1" x14ac:dyDescent="0.25">
      <c r="A960">
        <v>1304.349609375</v>
      </c>
      <c r="B960">
        <v>0.87088462896645102</v>
      </c>
      <c r="C960">
        <v>1.6300677998515301E-3</v>
      </c>
      <c r="D960">
        <v>0.86925458163022995</v>
      </c>
      <c r="E960">
        <v>3.4243109325870997E-4</v>
      </c>
      <c r="F960">
        <f>Tabla1[[#This Row],[Axial Force ]]/$L$12</f>
        <v>27.1739501953125</v>
      </c>
      <c r="G960">
        <f>Tabla1[[#This Row],[Axial Displacement ]]/$L$9</f>
        <v>1.0751662086005568E-2</v>
      </c>
      <c r="H960">
        <f>IF(Tabla1[[#This Row],[Axial Displacement Command ]]=D959,1,0)</f>
        <v>0</v>
      </c>
      <c r="I960" s="4">
        <f>IF(AND(Tabla1[[#This Row],[cic]]=1,(AND(H959=1,H961=0))),1,0)</f>
        <v>0</v>
      </c>
      <c r="J960" s="4">
        <f>Tabla1[[#This Row],[Pas]]+J959</f>
        <v>7</v>
      </c>
    </row>
    <row r="961" spans="1:10" hidden="1" x14ac:dyDescent="0.25">
      <c r="A961">
        <v>1296.18395996094</v>
      </c>
      <c r="B961">
        <v>0.86713314522057805</v>
      </c>
      <c r="C961">
        <v>1.21515984119469E-3</v>
      </c>
      <c r="D961">
        <v>0.86591800209134795</v>
      </c>
      <c r="E961">
        <v>3.4446296126588999E-4</v>
      </c>
      <c r="F961">
        <f>Tabla1[[#This Row],[Axial Force ]]/$L$12</f>
        <v>27.003832499186249</v>
      </c>
      <c r="G961">
        <f>Tabla1[[#This Row],[Axial Displacement ]]/$L$9</f>
        <v>1.0705347471858988E-2</v>
      </c>
      <c r="H961">
        <f>IF(Tabla1[[#This Row],[Axial Displacement Command ]]=D960,1,0)</f>
        <v>0</v>
      </c>
      <c r="I961" s="4">
        <f>IF(AND(Tabla1[[#This Row],[cic]]=1,(AND(H960=1,H962=0))),1,0)</f>
        <v>0</v>
      </c>
      <c r="J961" s="4">
        <f>Tabla1[[#This Row],[Pas]]+J960</f>
        <v>7</v>
      </c>
    </row>
    <row r="962" spans="1:10" hidden="1" x14ac:dyDescent="0.25">
      <c r="A962">
        <v>1290.36267089844</v>
      </c>
      <c r="B962">
        <v>0.864365079905838</v>
      </c>
      <c r="C962">
        <v>1.78366894942883E-3</v>
      </c>
      <c r="D962">
        <v>0.86258142255246595</v>
      </c>
      <c r="E962">
        <v>2.53052917287278E-3</v>
      </c>
      <c r="F962">
        <f>Tabla1[[#This Row],[Axial Force ]]/$L$12</f>
        <v>26.882555643717499</v>
      </c>
      <c r="G962">
        <f>Tabla1[[#This Row],[Axial Displacement ]]/$L$9</f>
        <v>1.0671173825998E-2</v>
      </c>
      <c r="H962">
        <f>IF(Tabla1[[#This Row],[Axial Displacement Command ]]=D961,1,0)</f>
        <v>0</v>
      </c>
      <c r="I962" s="4">
        <f>IF(AND(Tabla1[[#This Row],[cic]]=1,(AND(H961=1,H963=0))),1,0)</f>
        <v>0</v>
      </c>
      <c r="J962" s="4">
        <f>Tabla1[[#This Row],[Pas]]+J961</f>
        <v>7</v>
      </c>
    </row>
    <row r="963" spans="1:10" hidden="1" x14ac:dyDescent="0.25">
      <c r="A963">
        <v>1283.61376953125</v>
      </c>
      <c r="B963">
        <v>0.86217641364783004</v>
      </c>
      <c r="C963">
        <v>2.9315947358554699E-3</v>
      </c>
      <c r="D963">
        <v>0.85924484301358495</v>
      </c>
      <c r="E963">
        <v>2.5753836325748099E-3</v>
      </c>
      <c r="F963">
        <f>Tabla1[[#This Row],[Axial Force ]]/$L$12</f>
        <v>26.741953531901043</v>
      </c>
      <c r="G963">
        <f>Tabla1[[#This Row],[Axial Displacement ]]/$L$9</f>
        <v>1.0644153254911482E-2</v>
      </c>
      <c r="H963">
        <f>IF(Tabla1[[#This Row],[Axial Displacement Command ]]=D962,1,0)</f>
        <v>0</v>
      </c>
      <c r="I963" s="4">
        <f>IF(AND(Tabla1[[#This Row],[cic]]=1,(AND(H962=1,H964=0))),1,0)</f>
        <v>0</v>
      </c>
      <c r="J963" s="4">
        <f>Tabla1[[#This Row],[Pas]]+J962</f>
        <v>7</v>
      </c>
    </row>
    <row r="964" spans="1:10" hidden="1" x14ac:dyDescent="0.25">
      <c r="A964">
        <v>1278.04455566406</v>
      </c>
      <c r="B964">
        <v>0.85839629173278797</v>
      </c>
      <c r="C964">
        <v>2.4880766886781198E-3</v>
      </c>
      <c r="D964">
        <v>0.85590820526704203</v>
      </c>
      <c r="E964">
        <v>8.6434829427162196E-4</v>
      </c>
      <c r="F964">
        <f>Tabla1[[#This Row],[Axial Force ]]/$L$12</f>
        <v>26.625928243001251</v>
      </c>
      <c r="G964">
        <f>Tabla1[[#This Row],[Axial Displacement ]]/$L$9</f>
        <v>1.0597485083120839E-2</v>
      </c>
      <c r="H964">
        <f>IF(Tabla1[[#This Row],[Axial Displacement Command ]]=D963,1,0)</f>
        <v>0</v>
      </c>
      <c r="I964" s="4">
        <f>IF(AND(Tabla1[[#This Row],[cic]]=1,(AND(H963=1,H965=0))),1,0)</f>
        <v>0</v>
      </c>
      <c r="J964" s="4">
        <f>Tabla1[[#This Row],[Pas]]+J963</f>
        <v>7</v>
      </c>
    </row>
    <row r="965" spans="1:10" hidden="1" x14ac:dyDescent="0.25">
      <c r="A965">
        <v>1271.60717773438</v>
      </c>
      <c r="B965">
        <v>0.85623265476897403</v>
      </c>
      <c r="C965">
        <v>3.66097697224177E-3</v>
      </c>
      <c r="D965">
        <v>0.85257168393582095</v>
      </c>
      <c r="E965">
        <v>1.10990583834791E-3</v>
      </c>
      <c r="F965">
        <f>Tabla1[[#This Row],[Axial Force ]]/$L$12</f>
        <v>26.491816202799583</v>
      </c>
      <c r="G965">
        <f>Tabla1[[#This Row],[Axial Displacement ]]/$L$9</f>
        <v>1.0570773515666347E-2</v>
      </c>
      <c r="H965">
        <f>IF(Tabla1[[#This Row],[Axial Displacement Command ]]=D964,1,0)</f>
        <v>0</v>
      </c>
      <c r="I965" s="4">
        <f>IF(AND(Tabla1[[#This Row],[cic]]=1,(AND(H964=1,H966=0))),1,0)</f>
        <v>0</v>
      </c>
      <c r="J965" s="4">
        <f>Tabla1[[#This Row],[Pas]]+J964</f>
        <v>7</v>
      </c>
    </row>
    <row r="966" spans="1:10" hidden="1" x14ac:dyDescent="0.25">
      <c r="A966">
        <v>1262.64892578125</v>
      </c>
      <c r="B966">
        <v>0.85204839706420898</v>
      </c>
      <c r="C966">
        <v>2.81333927887317E-3</v>
      </c>
      <c r="D966">
        <v>0.84923504618927803</v>
      </c>
      <c r="E966">
        <v>3.9241990634764101E-4</v>
      </c>
      <c r="F966">
        <f>Tabla1[[#This Row],[Axial Force ]]/$L$12</f>
        <v>26.305185953776043</v>
      </c>
      <c r="G966">
        <f>Tabla1[[#This Row],[Axial Displacement ]]/$L$9</f>
        <v>1.0519116013138383E-2</v>
      </c>
      <c r="H966">
        <f>IF(Tabla1[[#This Row],[Axial Displacement Command ]]=D965,1,0)</f>
        <v>0</v>
      </c>
      <c r="I966" s="4">
        <f>IF(AND(Tabla1[[#This Row],[cic]]=1,(AND(H965=1,H967=0))),1,0)</f>
        <v>0</v>
      </c>
      <c r="J966" s="4">
        <f>Tabla1[[#This Row],[Pas]]+J965</f>
        <v>7</v>
      </c>
    </row>
    <row r="967" spans="1:10" hidden="1" x14ac:dyDescent="0.25">
      <c r="A967">
        <v>1253.88366699219</v>
      </c>
      <c r="B967">
        <v>0.84858300397172604</v>
      </c>
      <c r="C967">
        <v>2.6845336833503102E-3</v>
      </c>
      <c r="D967">
        <v>0.84589846665039703</v>
      </c>
      <c r="E967">
        <v>-6.8815467102467697E-4</v>
      </c>
      <c r="F967">
        <f>Tabla1[[#This Row],[Axial Force ]]/$L$12</f>
        <v>26.122576395670624</v>
      </c>
      <c r="G967">
        <f>Tabla1[[#This Row],[Axial Displacement ]]/$L$9</f>
        <v>1.0476333382366988E-2</v>
      </c>
      <c r="H967">
        <f>IF(Tabla1[[#This Row],[Axial Displacement Command ]]=D966,1,0)</f>
        <v>0</v>
      </c>
      <c r="I967" s="4">
        <f>IF(AND(Tabla1[[#This Row],[cic]]=1,(AND(H966=1,H968=0))),1,0)</f>
        <v>0</v>
      </c>
      <c r="J967" s="4">
        <f>Tabla1[[#This Row],[Pas]]+J966</f>
        <v>7</v>
      </c>
    </row>
    <row r="968" spans="1:10" hidden="1" x14ac:dyDescent="0.25">
      <c r="A968">
        <v>1246.91845703125</v>
      </c>
      <c r="B968">
        <v>0.84512116154655803</v>
      </c>
      <c r="C968">
        <v>2.5592446490918502E-3</v>
      </c>
      <c r="D968">
        <v>0.84256188711151503</v>
      </c>
      <c r="E968">
        <v>2.6275458253621802E-4</v>
      </c>
      <c r="F968">
        <f>Tabla1[[#This Row],[Axial Force ]]/$L$12</f>
        <v>25.977467854817707</v>
      </c>
      <c r="G968">
        <f>Tabla1[[#This Row],[Axial Displacement ]]/$L$9</f>
        <v>1.0433594586994544E-2</v>
      </c>
      <c r="H968">
        <f>IF(Tabla1[[#This Row],[Axial Displacement Command ]]=D967,1,0)</f>
        <v>0</v>
      </c>
      <c r="I968" s="4">
        <f>IF(AND(Tabla1[[#This Row],[cic]]=1,(AND(H967=1,H969=0))),1,0)</f>
        <v>0</v>
      </c>
      <c r="J968" s="4">
        <f>Tabla1[[#This Row],[Pas]]+J967</f>
        <v>7</v>
      </c>
    </row>
    <row r="969" spans="1:10" hidden="1" x14ac:dyDescent="0.25">
      <c r="A969">
        <v>1240.72521972656</v>
      </c>
      <c r="B969">
        <v>0.84181310376152396</v>
      </c>
      <c r="C969">
        <v>2.58779527939623E-3</v>
      </c>
      <c r="D969">
        <v>0.83922530757263303</v>
      </c>
      <c r="E969">
        <v>5.4090662615635698E-4</v>
      </c>
      <c r="F969">
        <f>Tabla1[[#This Row],[Axial Force ]]/$L$12</f>
        <v>25.848442077636665</v>
      </c>
      <c r="G969">
        <f>Tabla1[[#This Row],[Axial Displacement ]]/$L$9</f>
        <v>1.0392754367426222E-2</v>
      </c>
      <c r="H969">
        <f>IF(Tabla1[[#This Row],[Axial Displacement Command ]]=D968,1,0)</f>
        <v>0</v>
      </c>
      <c r="I969" s="4">
        <f>IF(AND(Tabla1[[#This Row],[cic]]=1,(AND(H968=1,H970=0))),1,0)</f>
        <v>0</v>
      </c>
      <c r="J969" s="4">
        <f>Tabla1[[#This Row],[Pas]]+J968</f>
        <v>7</v>
      </c>
    </row>
    <row r="970" spans="1:10" hidden="1" x14ac:dyDescent="0.25">
      <c r="A970">
        <v>1233.11962890625</v>
      </c>
      <c r="B970">
        <v>0.83880900638178002</v>
      </c>
      <c r="C970">
        <v>2.9203295071056302E-3</v>
      </c>
      <c r="D970">
        <v>0.83588866982609</v>
      </c>
      <c r="E970">
        <v>2.6779930522025101E-3</v>
      </c>
      <c r="F970">
        <f>Tabla1[[#This Row],[Axial Force ]]/$L$12</f>
        <v>25.689992268880207</v>
      </c>
      <c r="G970">
        <f>Tabla1[[#This Row],[Axial Displacement ]]/$L$9</f>
        <v>1.0355666745454075E-2</v>
      </c>
      <c r="H970">
        <f>IF(Tabla1[[#This Row],[Axial Displacement Command ]]=D969,1,0)</f>
        <v>0</v>
      </c>
      <c r="I970" s="4">
        <f>IF(AND(Tabla1[[#This Row],[cic]]=1,(AND(H969=1,H971=0))),1,0)</f>
        <v>0</v>
      </c>
      <c r="J970" s="4">
        <f>Tabla1[[#This Row],[Pas]]+J969</f>
        <v>7</v>
      </c>
    </row>
    <row r="971" spans="1:10" hidden="1" x14ac:dyDescent="0.25">
      <c r="A971">
        <v>1225.72729492188</v>
      </c>
      <c r="B971">
        <v>0.83512184210121598</v>
      </c>
      <c r="C971">
        <v>2.5697349883557802E-3</v>
      </c>
      <c r="D971">
        <v>0.83255214849486903</v>
      </c>
      <c r="E971">
        <v>1.0724821777330399E-3</v>
      </c>
      <c r="F971">
        <f>Tabla1[[#This Row],[Axial Force ]]/$L$12</f>
        <v>25.535985310872501</v>
      </c>
      <c r="G971">
        <f>Tabla1[[#This Row],[Axial Displacement ]]/$L$9</f>
        <v>1.0310146198780444E-2</v>
      </c>
      <c r="H971">
        <f>IF(Tabla1[[#This Row],[Axial Displacement Command ]]=D970,1,0)</f>
        <v>0</v>
      </c>
      <c r="I971" s="4">
        <f>IF(AND(Tabla1[[#This Row],[cic]]=1,(AND(H970=1,H972=0))),1,0)</f>
        <v>0</v>
      </c>
      <c r="J971" s="4">
        <f>Tabla1[[#This Row],[Pas]]+J970</f>
        <v>7</v>
      </c>
    </row>
    <row r="972" spans="1:10" hidden="1" x14ac:dyDescent="0.25">
      <c r="A972">
        <v>1219.54382324219</v>
      </c>
      <c r="B972">
        <v>0.832271587569267</v>
      </c>
      <c r="C972">
        <v>3.0560493087250498E-3</v>
      </c>
      <c r="D972">
        <v>0.829215510748327</v>
      </c>
      <c r="E972">
        <v>6.0265278989390903E-4</v>
      </c>
      <c r="F972">
        <f>Tabla1[[#This Row],[Axial Force ]]/$L$12</f>
        <v>25.407162984212292</v>
      </c>
      <c r="G972">
        <f>Tabla1[[#This Row],[Axial Displacement ]]/$L$9</f>
        <v>1.0274957871225518E-2</v>
      </c>
      <c r="H972">
        <f>IF(Tabla1[[#This Row],[Axial Displacement Command ]]=D971,1,0)</f>
        <v>0</v>
      </c>
      <c r="I972" s="4">
        <f>IF(AND(Tabla1[[#This Row],[cic]]=1,(AND(H971=1,H973=0))),1,0)</f>
        <v>0</v>
      </c>
      <c r="J972" s="4">
        <f>Tabla1[[#This Row],[Pas]]+J971</f>
        <v>7</v>
      </c>
    </row>
    <row r="973" spans="1:10" hidden="1" x14ac:dyDescent="0.25">
      <c r="A973">
        <v>1211.08679199219</v>
      </c>
      <c r="B973">
        <v>0.82800863310694695</v>
      </c>
      <c r="C973">
        <v>2.1297335024428299E-3</v>
      </c>
      <c r="D973">
        <v>0.825878931209445</v>
      </c>
      <c r="E973">
        <v>2.4530816062906498E-3</v>
      </c>
      <c r="F973">
        <f>Tabla1[[#This Row],[Axial Force ]]/$L$12</f>
        <v>25.230974833170624</v>
      </c>
      <c r="G973">
        <f>Tabla1[[#This Row],[Axial Displacement ]]/$L$9</f>
        <v>1.0222328803789468E-2</v>
      </c>
      <c r="H973">
        <f>IF(Tabla1[[#This Row],[Axial Displacement Command ]]=D972,1,0)</f>
        <v>0</v>
      </c>
      <c r="I973" s="4">
        <f>IF(AND(Tabla1[[#This Row],[cic]]=1,(AND(H972=1,H974=0))),1,0)</f>
        <v>0</v>
      </c>
      <c r="J973" s="4">
        <f>Tabla1[[#This Row],[Pas]]+J972</f>
        <v>7</v>
      </c>
    </row>
    <row r="974" spans="1:10" hidden="1" x14ac:dyDescent="0.25">
      <c r="A974">
        <v>1202.31884765625</v>
      </c>
      <c r="B974">
        <v>0.82457181997597195</v>
      </c>
      <c r="C974">
        <v>2.02947853722435E-3</v>
      </c>
      <c r="D974">
        <v>0.822542351670563</v>
      </c>
      <c r="E974">
        <v>-8.9781053702608904E-4</v>
      </c>
      <c r="F974">
        <f>Tabla1[[#This Row],[Axial Force ]]/$L$12</f>
        <v>25.048309326171875</v>
      </c>
      <c r="G974">
        <f>Tabla1[[#This Row],[Axial Displacement ]]/$L$9</f>
        <v>1.0179899012049036E-2</v>
      </c>
      <c r="H974">
        <f>IF(Tabla1[[#This Row],[Axial Displacement Command ]]=D973,1,0)</f>
        <v>0</v>
      </c>
      <c r="I974" s="4">
        <f>IF(AND(Tabla1[[#This Row],[cic]]=1,(AND(H973=1,H975=0))),1,0)</f>
        <v>0</v>
      </c>
      <c r="J974" s="4">
        <f>Tabla1[[#This Row],[Pas]]+J973</f>
        <v>7</v>
      </c>
    </row>
    <row r="975" spans="1:10" hidden="1" x14ac:dyDescent="0.25">
      <c r="A975">
        <v>1195.15954589844</v>
      </c>
      <c r="B975">
        <v>0.820555665995926</v>
      </c>
      <c r="C975">
        <v>1.3499260376193E-3</v>
      </c>
      <c r="D975">
        <v>0.819205772131681</v>
      </c>
      <c r="E975">
        <v>4.45115432512466E-4</v>
      </c>
      <c r="F975">
        <f>Tabla1[[#This Row],[Axial Force ]]/$L$12</f>
        <v>24.899157206217499</v>
      </c>
      <c r="G975">
        <f>Tabla1[[#This Row],[Axial Displacement ]]/$L$9</f>
        <v>1.0130316864147235E-2</v>
      </c>
      <c r="H975">
        <f>IF(Tabla1[[#This Row],[Axial Displacement Command ]]=D974,1,0)</f>
        <v>0</v>
      </c>
      <c r="I975" s="4">
        <f>IF(AND(Tabla1[[#This Row],[cic]]=1,(AND(H974=1,H976=0))),1,0)</f>
        <v>0</v>
      </c>
      <c r="J975" s="4">
        <f>Tabla1[[#This Row],[Pas]]+J974</f>
        <v>7</v>
      </c>
    </row>
    <row r="976" spans="1:10" hidden="1" x14ac:dyDescent="0.25">
      <c r="A976">
        <v>1188.86987304688</v>
      </c>
      <c r="B976">
        <v>0.81804156070575096</v>
      </c>
      <c r="C976">
        <v>2.17241040445515E-3</v>
      </c>
      <c r="D976">
        <v>0.81586913438513897</v>
      </c>
      <c r="E976">
        <v>3.2361697321903199E-4</v>
      </c>
      <c r="F976">
        <f>Tabla1[[#This Row],[Axial Force ]]/$L$12</f>
        <v>24.768122355143333</v>
      </c>
      <c r="G976">
        <f>Tabla1[[#This Row],[Axial Displacement ]]/$L$9</f>
        <v>1.0099278527231493E-2</v>
      </c>
      <c r="H976">
        <f>IF(Tabla1[[#This Row],[Axial Displacement Command ]]=D975,1,0)</f>
        <v>0</v>
      </c>
      <c r="I976" s="4">
        <f>IF(AND(Tabla1[[#This Row],[cic]]=1,(AND(H975=1,H977=0))),1,0)</f>
        <v>0</v>
      </c>
      <c r="J976" s="4">
        <f>Tabla1[[#This Row],[Pas]]+J975</f>
        <v>7</v>
      </c>
    </row>
    <row r="977" spans="1:10" hidden="1" x14ac:dyDescent="0.25">
      <c r="A977">
        <v>1182.9501953125</v>
      </c>
      <c r="B977">
        <v>0.81504462286829904</v>
      </c>
      <c r="C977">
        <v>2.5120377813436798E-3</v>
      </c>
      <c r="D977">
        <v>0.812532613053918</v>
      </c>
      <c r="E977">
        <v>1.9808974229817999E-3</v>
      </c>
      <c r="F977">
        <f>Tabla1[[#This Row],[Axial Force ]]/$L$12</f>
        <v>24.644795735677082</v>
      </c>
      <c r="G977">
        <f>Tabla1[[#This Row],[Axial Displacement ]]/$L$9</f>
        <v>1.0062279294670358E-2</v>
      </c>
      <c r="H977">
        <f>IF(Tabla1[[#This Row],[Axial Displacement Command ]]=D976,1,0)</f>
        <v>0</v>
      </c>
      <c r="I977" s="4">
        <f>IF(AND(Tabla1[[#This Row],[cic]]=1,(AND(H976=1,H978=0))),1,0)</f>
        <v>0</v>
      </c>
      <c r="J977" s="4">
        <f>Tabla1[[#This Row],[Pas]]+J976</f>
        <v>7</v>
      </c>
    </row>
    <row r="978" spans="1:10" hidden="1" x14ac:dyDescent="0.25">
      <c r="A978">
        <v>1174.65161132813</v>
      </c>
      <c r="B978">
        <v>0.81109645543620001</v>
      </c>
      <c r="C978">
        <v>1.9004345404027799E-3</v>
      </c>
      <c r="D978">
        <v>0.80919597530737497</v>
      </c>
      <c r="E978">
        <v>4.0780787458061197E-3</v>
      </c>
      <c r="F978">
        <f>Tabla1[[#This Row],[Axial Force ]]/$L$12</f>
        <v>24.471908569336041</v>
      </c>
      <c r="G978">
        <f>Tabla1[[#This Row],[Axial Displacement ]]/$L$9</f>
        <v>1.0013536486866667E-2</v>
      </c>
      <c r="H978">
        <f>IF(Tabla1[[#This Row],[Axial Displacement Command ]]=D977,1,0)</f>
        <v>0</v>
      </c>
      <c r="I978" s="4">
        <f>IF(AND(Tabla1[[#This Row],[cic]]=1,(AND(H977=1,H979=0))),1,0)</f>
        <v>0</v>
      </c>
      <c r="J978" s="4">
        <f>Tabla1[[#This Row],[Pas]]+J977</f>
        <v>7</v>
      </c>
    </row>
    <row r="979" spans="1:10" hidden="1" x14ac:dyDescent="0.25">
      <c r="A979">
        <v>1166.56127929688</v>
      </c>
      <c r="B979">
        <v>0.808027980383486</v>
      </c>
      <c r="C979">
        <v>2.1685957563022402E-3</v>
      </c>
      <c r="D979">
        <v>0.80585939576849297</v>
      </c>
      <c r="E979">
        <v>1.5104662907106099E-3</v>
      </c>
      <c r="F979">
        <f>Tabla1[[#This Row],[Axial Force ]]/$L$12</f>
        <v>24.303359985351666</v>
      </c>
      <c r="G979">
        <f>Tabla1[[#This Row],[Axial Displacement ]]/$L$9</f>
        <v>9.9756540788084689E-3</v>
      </c>
      <c r="H979">
        <f>IF(Tabla1[[#This Row],[Axial Displacement Command ]]=D978,1,0)</f>
        <v>0</v>
      </c>
      <c r="I979" s="4">
        <f>IF(AND(Tabla1[[#This Row],[cic]]=1,(AND(H978=1,H980=0))),1,0)</f>
        <v>0</v>
      </c>
      <c r="J979" s="4">
        <f>Tabla1[[#This Row],[Pas]]+J978</f>
        <v>7</v>
      </c>
    </row>
    <row r="980" spans="1:10" hidden="1" x14ac:dyDescent="0.25">
      <c r="A980">
        <v>1157.28759765625</v>
      </c>
      <c r="B980">
        <v>0.80233096377924096</v>
      </c>
      <c r="C980">
        <v>1.9186735755738501E-4</v>
      </c>
      <c r="D980">
        <v>0.80252281622961197</v>
      </c>
      <c r="E980">
        <v>1.68111364473589E-3</v>
      </c>
      <c r="F980">
        <f>Tabla1[[#This Row],[Axial Force ]]/$L$12</f>
        <v>24.110158284505207</v>
      </c>
      <c r="G980">
        <f>Tabla1[[#This Row],[Axial Displacement ]]/$L$9</f>
        <v>9.9053205404844562E-3</v>
      </c>
      <c r="H980">
        <f>IF(Tabla1[[#This Row],[Axial Displacement Command ]]=D979,1,0)</f>
        <v>0</v>
      </c>
      <c r="I980" s="4">
        <f>IF(AND(Tabla1[[#This Row],[cic]]=1,(AND(H979=1,H981=0))),1,0)</f>
        <v>0</v>
      </c>
      <c r="J980" s="4">
        <f>Tabla1[[#This Row],[Pas]]+J979</f>
        <v>7</v>
      </c>
    </row>
    <row r="981" spans="1:10" hidden="1" x14ac:dyDescent="0.25">
      <c r="A981">
        <v>1151.73046875</v>
      </c>
      <c r="B981">
        <v>0.80049992538988601</v>
      </c>
      <c r="C981">
        <v>4.9990416073342203E-4</v>
      </c>
      <c r="D981">
        <v>0.80000003799796104</v>
      </c>
      <c r="E981">
        <v>1.2432886933311199E-3</v>
      </c>
      <c r="F981">
        <f>Tabla1[[#This Row],[Axial Force ]]/$L$12</f>
        <v>23.994384765625</v>
      </c>
      <c r="G981">
        <f>Tabla1[[#This Row],[Axial Displacement ]]/$L$9</f>
        <v>9.8827151282701985E-3</v>
      </c>
      <c r="H981">
        <f>IF(Tabla1[[#This Row],[Axial Displacement Command ]]=D980,1,0)</f>
        <v>0</v>
      </c>
      <c r="I981" s="4">
        <f>IF(AND(Tabla1[[#This Row],[cic]]=1,(AND(H980=1,H982=0))),1,0)</f>
        <v>0</v>
      </c>
      <c r="J981" s="4">
        <f>Tabla1[[#This Row],[Pas]]+J980</f>
        <v>7</v>
      </c>
    </row>
    <row r="982" spans="1:10" hidden="1" x14ac:dyDescent="0.25">
      <c r="A982">
        <v>1150.3759765625</v>
      </c>
      <c r="B982">
        <v>0.79932331573218096</v>
      </c>
      <c r="C982">
        <v>6.7669151349036805E-4</v>
      </c>
      <c r="D982">
        <v>0.80000003799796104</v>
      </c>
      <c r="E982">
        <v>-6.96187157700479E-4</v>
      </c>
      <c r="F982">
        <f>Tabla1[[#This Row],[Axial Force ]]/$L$12</f>
        <v>23.966166178385418</v>
      </c>
      <c r="G982">
        <f>Tabla1[[#This Row],[Axial Displacement ]]/$L$9</f>
        <v>9.8681890831133455E-3</v>
      </c>
      <c r="H982">
        <f>IF(Tabla1[[#This Row],[Axial Displacement Command ]]=D981,1,0)</f>
        <v>1</v>
      </c>
      <c r="I982" s="4">
        <f>IF(AND(Tabla1[[#This Row],[cic]]=1,(AND(H981=1,H983=0))),1,0)</f>
        <v>0</v>
      </c>
      <c r="J982" s="4">
        <f>Tabla1[[#This Row],[Pas]]+J981</f>
        <v>7</v>
      </c>
    </row>
    <row r="983" spans="1:10" hidden="1" x14ac:dyDescent="0.25">
      <c r="A983">
        <v>1151.83386230469</v>
      </c>
      <c r="B983">
        <v>0.80004218034446195</v>
      </c>
      <c r="C983" s="2">
        <v>4.2140484879382698E-5</v>
      </c>
      <c r="D983">
        <v>0.80000003799796104</v>
      </c>
      <c r="E983">
        <v>-9.7336192084185303E-4</v>
      </c>
      <c r="F983">
        <f>Tabla1[[#This Row],[Axial Force ]]/$L$12</f>
        <v>23.996538798014374</v>
      </c>
      <c r="G983">
        <f>Tabla1[[#This Row],[Axial Displacement ]]/$L$9</f>
        <v>9.8770639548699003E-3</v>
      </c>
      <c r="H983">
        <f>IF(Tabla1[[#This Row],[Axial Displacement Command ]]=D982,1,0)</f>
        <v>1</v>
      </c>
      <c r="I983" s="4">
        <f>IF(AND(Tabla1[[#This Row],[cic]]=1,(AND(H982=1,H984=0))),1,0)</f>
        <v>0</v>
      </c>
      <c r="J983" s="4">
        <f>Tabla1[[#This Row],[Pas]]+J982</f>
        <v>7</v>
      </c>
    </row>
    <row r="984" spans="1:10" hidden="1" x14ac:dyDescent="0.25">
      <c r="A984">
        <v>1153.28088378906</v>
      </c>
      <c r="B984">
        <v>0.79977751011028897</v>
      </c>
      <c r="C984">
        <v>2.2250414133395701E-4</v>
      </c>
      <c r="D984">
        <v>0.80000003799796104</v>
      </c>
      <c r="E984">
        <v>1.11961384163806E-4</v>
      </c>
      <c r="F984">
        <f>Tabla1[[#This Row],[Axial Force ]]/$L$12</f>
        <v>24.026685078938751</v>
      </c>
      <c r="G984">
        <f>Tabla1[[#This Row],[Axial Displacement ]]/$L$9</f>
        <v>9.8737964211146785E-3</v>
      </c>
      <c r="H984">
        <f>IF(Tabla1[[#This Row],[Axial Displacement Command ]]=D983,1,0)</f>
        <v>1</v>
      </c>
      <c r="I984" s="4">
        <f>IF(AND(Tabla1[[#This Row],[cic]]=1,(AND(H983=1,H985=0))),1,0)</f>
        <v>0</v>
      </c>
      <c r="J984" s="4">
        <f>Tabla1[[#This Row],[Pas]]+J983</f>
        <v>7</v>
      </c>
    </row>
    <row r="985" spans="1:10" hidden="1" x14ac:dyDescent="0.25">
      <c r="A985">
        <v>1157.20959472656</v>
      </c>
      <c r="B985">
        <v>0.80093264114111695</v>
      </c>
      <c r="C985">
        <v>9.3263389544517904E-4</v>
      </c>
      <c r="D985">
        <v>0.80000003799796104</v>
      </c>
      <c r="E985">
        <v>9.7284339517500495E-4</v>
      </c>
      <c r="F985">
        <f>Tabla1[[#This Row],[Axial Force ]]/$L$12</f>
        <v>24.108533223470001</v>
      </c>
      <c r="G985">
        <f>Tabla1[[#This Row],[Axial Displacement ]]/$L$9</f>
        <v>9.8880572980384815E-3</v>
      </c>
      <c r="H985">
        <f>IF(Tabla1[[#This Row],[Axial Displacement Command ]]=D984,1,0)</f>
        <v>1</v>
      </c>
      <c r="I985" s="4">
        <f>IF(AND(Tabla1[[#This Row],[cic]]=1,(AND(H984=1,H986=0))),1,0)</f>
        <v>0</v>
      </c>
      <c r="J985" s="4">
        <f>Tabla1[[#This Row],[Pas]]+J984</f>
        <v>7</v>
      </c>
    </row>
    <row r="986" spans="1:10" hidden="1" x14ac:dyDescent="0.25">
      <c r="A986">
        <v>1156.89123535156</v>
      </c>
      <c r="B986">
        <v>0.80086826346814599</v>
      </c>
      <c r="C986">
        <v>8.6826088363523002E-4</v>
      </c>
      <c r="D986">
        <v>0.80000003799796104</v>
      </c>
      <c r="E986">
        <v>5.3623523399437501E-4</v>
      </c>
      <c r="F986">
        <f>Tabla1[[#This Row],[Axial Force ]]/$L$12</f>
        <v>24.101900736490833</v>
      </c>
      <c r="G986">
        <f>Tabla1[[#This Row],[Axial Displacement ]]/$L$9</f>
        <v>9.8872625119524188E-3</v>
      </c>
      <c r="H986">
        <f>IF(Tabla1[[#This Row],[Axial Displacement Command ]]=D985,1,0)</f>
        <v>1</v>
      </c>
      <c r="I986" s="4">
        <f>IF(AND(Tabla1[[#This Row],[cic]]=1,(AND(H985=1,H987=0))),1,0)</f>
        <v>0</v>
      </c>
      <c r="J986" s="4">
        <f>Tabla1[[#This Row],[Pas]]+J985</f>
        <v>7</v>
      </c>
    </row>
    <row r="987" spans="1:10" hidden="1" x14ac:dyDescent="0.25">
      <c r="A987">
        <v>1156.76086425781</v>
      </c>
      <c r="B987">
        <v>0.80040690954774596</v>
      </c>
      <c r="C987">
        <v>4.0692091829441801E-4</v>
      </c>
      <c r="D987">
        <v>0.80000003799796104</v>
      </c>
      <c r="E987">
        <v>4.0997193195835301E-4</v>
      </c>
      <c r="F987">
        <f>Tabla1[[#This Row],[Axial Force ]]/$L$12</f>
        <v>24.099184672037708</v>
      </c>
      <c r="G987">
        <f>Tabla1[[#This Row],[Axial Displacement ]]/$L$9</f>
        <v>9.8815667845400731E-3</v>
      </c>
      <c r="H987">
        <f>IF(Tabla1[[#This Row],[Axial Displacement Command ]]=D986,1,0)</f>
        <v>1</v>
      </c>
      <c r="I987" s="4">
        <f>IF(AND(Tabla1[[#This Row],[cic]]=1,(AND(H986=1,H988=0))),1,0)</f>
        <v>0</v>
      </c>
      <c r="J987" s="4">
        <f>Tabla1[[#This Row],[Pas]]+J986</f>
        <v>7</v>
      </c>
    </row>
    <row r="988" spans="1:10" hidden="1" x14ac:dyDescent="0.25">
      <c r="A988">
        <v>1156.47436523438</v>
      </c>
      <c r="B988">
        <v>0.80023170448839698</v>
      </c>
      <c r="C988">
        <v>2.31683259244164E-4</v>
      </c>
      <c r="D988">
        <v>0.80000003799796104</v>
      </c>
      <c r="E988" s="2">
        <v>8.9568523264915698E-5</v>
      </c>
      <c r="F988">
        <f>Tabla1[[#This Row],[Axial Force ]]/$L$12</f>
        <v>24.093215942382916</v>
      </c>
      <c r="G988">
        <f>Tabla1[[#This Row],[Axial Displacement ]]/$L$9</f>
        <v>9.8794037591160115E-3</v>
      </c>
      <c r="H988">
        <f>IF(Tabla1[[#This Row],[Axial Displacement Command ]]=D987,1,0)</f>
        <v>1</v>
      </c>
      <c r="I988" s="4">
        <f>IF(AND(Tabla1[[#This Row],[cic]]=1,(AND(H987=1,H989=0))),1,0)</f>
        <v>0</v>
      </c>
      <c r="J988" s="4">
        <f>Tabla1[[#This Row],[Pas]]+J987</f>
        <v>7</v>
      </c>
    </row>
    <row r="989" spans="1:10" hidden="1" x14ac:dyDescent="0.25">
      <c r="A989">
        <v>1157.91052246094</v>
      </c>
      <c r="B989">
        <v>0.80087542301043901</v>
      </c>
      <c r="C989">
        <v>8.7541343418706696E-4</v>
      </c>
      <c r="D989">
        <v>0.80000003799796104</v>
      </c>
      <c r="E989">
        <v>3.0583446459786501E-3</v>
      </c>
      <c r="F989">
        <f>Tabla1[[#This Row],[Axial Force ]]/$L$12</f>
        <v>24.123135884602917</v>
      </c>
      <c r="G989">
        <f>Tabla1[[#This Row],[Axial Displacement ]]/$L$9</f>
        <v>9.8873509013634453E-3</v>
      </c>
      <c r="H989">
        <f>IF(Tabla1[[#This Row],[Axial Displacement Command ]]=D988,1,0)</f>
        <v>1</v>
      </c>
      <c r="I989" s="4">
        <f>IF(AND(Tabla1[[#This Row],[cic]]=1,(AND(H988=1,H990=0))),1,0)</f>
        <v>0</v>
      </c>
      <c r="J989" s="4">
        <f>Tabla1[[#This Row],[Pas]]+J988</f>
        <v>7</v>
      </c>
    </row>
    <row r="990" spans="1:10" hidden="1" x14ac:dyDescent="0.25">
      <c r="A990">
        <v>1157.02612304688</v>
      </c>
      <c r="B990">
        <v>0.80004573101177801</v>
      </c>
      <c r="C990" s="2">
        <v>4.5716763708014703E-5</v>
      </c>
      <c r="D990">
        <v>0.80000003799796104</v>
      </c>
      <c r="E990">
        <v>1.18323987408075E-3</v>
      </c>
      <c r="F990">
        <f>Tabla1[[#This Row],[Axial Force ]]/$L$12</f>
        <v>24.104710896810001</v>
      </c>
      <c r="G990">
        <f>Tabla1[[#This Row],[Axial Displacement ]]/$L$9</f>
        <v>9.8771077902688638E-3</v>
      </c>
      <c r="H990">
        <f>IF(Tabla1[[#This Row],[Axial Displacement Command ]]=D989,1,0)</f>
        <v>1</v>
      </c>
      <c r="I990" s="4">
        <f>IF(AND(Tabla1[[#This Row],[cic]]=1,(AND(H989=1,H991=0))),1,0)</f>
        <v>0</v>
      </c>
      <c r="J990" s="4">
        <f>Tabla1[[#This Row],[Pas]]+J989</f>
        <v>7</v>
      </c>
    </row>
    <row r="991" spans="1:10" hidden="1" x14ac:dyDescent="0.25">
      <c r="A991">
        <v>1159.12255859375</v>
      </c>
      <c r="B991">
        <v>0.80058933235704899</v>
      </c>
      <c r="C991">
        <v>5.8931112789650797E-4</v>
      </c>
      <c r="D991">
        <v>0.80000003799796104</v>
      </c>
      <c r="E991">
        <v>-5.8312878081778795E-4</v>
      </c>
      <c r="F991">
        <f>Tabla1[[#This Row],[Axial Force ]]/$L$12</f>
        <v>24.148386637369793</v>
      </c>
      <c r="G991">
        <f>Tabla1[[#This Row],[Axial Displacement ]]/$L$9</f>
        <v>9.8838189179882591E-3</v>
      </c>
      <c r="H991">
        <f>IF(Tabla1[[#This Row],[Axial Displacement Command ]]=D990,1,0)</f>
        <v>1</v>
      </c>
      <c r="I991" s="4">
        <f>IF(AND(Tabla1[[#This Row],[cic]]=1,(AND(H990=1,H992=0))),1,0)</f>
        <v>0</v>
      </c>
      <c r="J991" s="4">
        <f>Tabla1[[#This Row],[Pas]]+J990</f>
        <v>7</v>
      </c>
    </row>
    <row r="992" spans="1:10" hidden="1" x14ac:dyDescent="0.25">
      <c r="A992">
        <v>1161.12683105469</v>
      </c>
      <c r="B992">
        <v>0.80059649189934101</v>
      </c>
      <c r="C992">
        <v>5.9646367844834501E-4</v>
      </c>
      <c r="D992">
        <v>0.80000003799796104</v>
      </c>
      <c r="E992">
        <v>-1.05646258816705E-2</v>
      </c>
      <c r="F992">
        <f>Tabla1[[#This Row],[Axial Force ]]/$L$12</f>
        <v>24.190142313639374</v>
      </c>
      <c r="G992">
        <f>Tabla1[[#This Row],[Axial Displacement ]]/$L$9</f>
        <v>9.8839073073992718E-3</v>
      </c>
      <c r="H992">
        <f>IF(Tabla1[[#This Row],[Axial Displacement Command ]]=D991,1,0)</f>
        <v>1</v>
      </c>
      <c r="I992" s="4">
        <f>IF(AND(Tabla1[[#This Row],[cic]]=1,(AND(H991=1,H993=0))),1,0)</f>
        <v>0</v>
      </c>
      <c r="J992" s="4">
        <f>Tabla1[[#This Row],[Pas]]+J991</f>
        <v>7</v>
      </c>
    </row>
    <row r="993" spans="1:10" hidden="1" x14ac:dyDescent="0.25">
      <c r="A993">
        <v>1161.83984375</v>
      </c>
      <c r="B993">
        <v>0.80056430306285598</v>
      </c>
      <c r="C993">
        <v>5.6427717254336996E-4</v>
      </c>
      <c r="D993">
        <v>0.80000003799796104</v>
      </c>
      <c r="E993">
        <v>2.42254509430495E-3</v>
      </c>
      <c r="F993">
        <f>Tabla1[[#This Row],[Axial Force ]]/$L$12</f>
        <v>24.204996744791668</v>
      </c>
      <c r="G993">
        <f>Tabla1[[#This Row],[Axial Displacement ]]/$L$9</f>
        <v>9.8835099143562474E-3</v>
      </c>
      <c r="H993">
        <f>IF(Tabla1[[#This Row],[Axial Displacement Command ]]=D992,1,0)</f>
        <v>1</v>
      </c>
      <c r="I993" s="4">
        <f>IF(AND(Tabla1[[#This Row],[cic]]=1,(AND(H992=1,H994=0))),1,0)</f>
        <v>0</v>
      </c>
      <c r="J993" s="4">
        <f>Tabla1[[#This Row],[Pas]]+J992</f>
        <v>7</v>
      </c>
    </row>
    <row r="994" spans="1:10" hidden="1" x14ac:dyDescent="0.25">
      <c r="A994">
        <v>1161.47058105469</v>
      </c>
      <c r="B994">
        <v>0.80036401050165296</v>
      </c>
      <c r="C994">
        <v>3.6400555813997899E-4</v>
      </c>
      <c r="D994">
        <v>0.80000003799796104</v>
      </c>
      <c r="E994">
        <v>3.2674322483217098E-3</v>
      </c>
      <c r="F994">
        <f>Tabla1[[#This Row],[Axial Force ]]/$L$12</f>
        <v>24.19730377197271</v>
      </c>
      <c r="G994">
        <f>Tabla1[[#This Row],[Axial Displacement ]]/$L$9</f>
        <v>9.8810371666870744E-3</v>
      </c>
      <c r="H994">
        <f>IF(Tabla1[[#This Row],[Axial Displacement Command ]]=D993,1,0)</f>
        <v>1</v>
      </c>
      <c r="I994" s="4">
        <f>IF(AND(Tabla1[[#This Row],[cic]]=1,(AND(H993=1,H995=0))),1,0)</f>
        <v>0</v>
      </c>
      <c r="J994" s="4">
        <f>Tabla1[[#This Row],[Pas]]+J993</f>
        <v>7</v>
      </c>
    </row>
    <row r="995" spans="1:10" hidden="1" x14ac:dyDescent="0.25">
      <c r="A995">
        <v>1161.33068847656</v>
      </c>
      <c r="B995">
        <v>0.80025673378258899</v>
      </c>
      <c r="C995">
        <v>2.5671721459730201E-4</v>
      </c>
      <c r="D995">
        <v>0.80000003799796104</v>
      </c>
      <c r="E995">
        <v>1.77409594925848E-3</v>
      </c>
      <c r="F995">
        <f>Tabla1[[#This Row],[Axial Force ]]/$L$12</f>
        <v>24.194389343261665</v>
      </c>
      <c r="G995">
        <f>Tabla1[[#This Row],[Axial Displacement ]]/$L$9</f>
        <v>9.8797127627480129E-3</v>
      </c>
      <c r="H995">
        <f>IF(Tabla1[[#This Row],[Axial Displacement Command ]]=D994,1,0)</f>
        <v>1</v>
      </c>
      <c r="I995" s="4">
        <f>IF(AND(Tabla1[[#This Row],[cic]]=1,(AND(H994=1,H996=0))),1,0)</f>
        <v>0</v>
      </c>
      <c r="J995" s="4">
        <f>Tabla1[[#This Row],[Pas]]+J994</f>
        <v>7</v>
      </c>
    </row>
    <row r="996" spans="1:10" hidden="1" x14ac:dyDescent="0.25">
      <c r="A996">
        <v>1162.92944335938</v>
      </c>
      <c r="B996">
        <v>0.80103991786018003</v>
      </c>
      <c r="C996">
        <v>1.0399222674095699E-3</v>
      </c>
      <c r="D996">
        <v>0.80000003799796104</v>
      </c>
      <c r="E996">
        <v>1.89354204849224E-3</v>
      </c>
      <c r="F996">
        <f>Tabla1[[#This Row],[Axial Force ]]/$L$12</f>
        <v>24.227696736653751</v>
      </c>
      <c r="G996">
        <f>Tabla1[[#This Row],[Axial Displacement ]]/$L$9</f>
        <v>9.8893817019775308E-3</v>
      </c>
      <c r="H996">
        <f>IF(Tabla1[[#This Row],[Axial Displacement Command ]]=D995,1,0)</f>
        <v>1</v>
      </c>
      <c r="I996" s="4">
        <f>IF(AND(Tabla1[[#This Row],[cic]]=1,(AND(H995=1,H997=0))),1,0)</f>
        <v>0</v>
      </c>
      <c r="J996" s="4">
        <f>Tabla1[[#This Row],[Pas]]+J995</f>
        <v>7</v>
      </c>
    </row>
    <row r="997" spans="1:10" hidden="1" x14ac:dyDescent="0.25">
      <c r="A997">
        <v>1163.55749511719</v>
      </c>
      <c r="B997">
        <v>0.80036761937663004</v>
      </c>
      <c r="C997">
        <v>3.67581833415898E-4</v>
      </c>
      <c r="D997">
        <v>0.80000003799796104</v>
      </c>
      <c r="E997">
        <v>1.3675070249519201E-3</v>
      </c>
      <c r="F997">
        <f>Tabla1[[#This Row],[Axial Force ]]/$L$12</f>
        <v>24.240781148274792</v>
      </c>
      <c r="G997">
        <f>Tabla1[[#This Row],[Axial Displacement ]]/$L$9</f>
        <v>9.8810817206991357E-3</v>
      </c>
      <c r="H997">
        <f>IF(Tabla1[[#This Row],[Axial Displacement Command ]]=D996,1,0)</f>
        <v>1</v>
      </c>
      <c r="I997" s="4">
        <f>IF(AND(Tabla1[[#This Row],[cic]]=1,(AND(H996=1,H998=0))),1,0)</f>
        <v>0</v>
      </c>
      <c r="J997" s="4">
        <f>Tabla1[[#This Row],[Pas]]+J996</f>
        <v>7</v>
      </c>
    </row>
    <row r="998" spans="1:10" hidden="1" x14ac:dyDescent="0.25">
      <c r="A998">
        <v>1163.68395996094</v>
      </c>
      <c r="B998">
        <v>0.80126168904826001</v>
      </c>
      <c r="C998">
        <v>1.26165150504676E-3</v>
      </c>
      <c r="D998">
        <v>0.80000003799796104</v>
      </c>
      <c r="E998">
        <v>-6.22950949491496E-4</v>
      </c>
      <c r="F998">
        <f>Tabla1[[#This Row],[Axial Force ]]/$L$12</f>
        <v>24.243415832519585</v>
      </c>
      <c r="G998">
        <f>Tabla1[[#This Row],[Axial Displacement ]]/$L$9</f>
        <v>9.8921196178797539E-3</v>
      </c>
      <c r="H998">
        <f>IF(Tabla1[[#This Row],[Axial Displacement Command ]]=D997,1,0)</f>
        <v>1</v>
      </c>
      <c r="I998" s="4">
        <f>IF(AND(Tabla1[[#This Row],[cic]]=1,(AND(H997=1,H999=0))),1,0)</f>
        <v>0</v>
      </c>
      <c r="J998" s="4">
        <f>Tabla1[[#This Row],[Pas]]+J997</f>
        <v>7</v>
      </c>
    </row>
    <row r="999" spans="1:10" hidden="1" x14ac:dyDescent="0.25">
      <c r="A999">
        <v>1163.75415039063</v>
      </c>
      <c r="B999">
        <v>0.800675130449235</v>
      </c>
      <c r="C999">
        <v>6.7514179136196595E-4</v>
      </c>
      <c r="D999">
        <v>0.80000003799796104</v>
      </c>
      <c r="E999">
        <v>-8.8469175807404099E-4</v>
      </c>
      <c r="F999">
        <f>Tabla1[[#This Row],[Axial Force ]]/$L$12</f>
        <v>24.244878133138126</v>
      </c>
      <c r="G999">
        <f>Tabla1[[#This Row],[Axial Displacement ]]/$L$9</f>
        <v>9.8848781536942584E-3</v>
      </c>
      <c r="H999">
        <f>IF(Tabla1[[#This Row],[Axial Displacement Command ]]=D998,1,0)</f>
        <v>1</v>
      </c>
      <c r="I999" s="4">
        <f>IF(AND(Tabla1[[#This Row],[cic]]=1,(AND(H998=1,H1000=0))),1,0)</f>
        <v>0</v>
      </c>
      <c r="J999" s="4">
        <f>Tabla1[[#This Row],[Pas]]+J998</f>
        <v>7</v>
      </c>
    </row>
    <row r="1000" spans="1:10" hidden="1" x14ac:dyDescent="0.25">
      <c r="A1000">
        <v>1163.78369140625</v>
      </c>
      <c r="B1000">
        <v>0.80057862214744102</v>
      </c>
      <c r="C1000">
        <v>5.7858227364704395E-4</v>
      </c>
      <c r="D1000">
        <v>0.80000003799796104</v>
      </c>
      <c r="E1000">
        <v>-1.6358474397293299E-4</v>
      </c>
      <c r="F1000">
        <f>Tabla1[[#This Row],[Axial Force ]]/$L$12</f>
        <v>24.245493570963543</v>
      </c>
      <c r="G1000">
        <f>Tabla1[[#This Row],[Axial Displacement ]]/$L$9</f>
        <v>9.8836866931782848E-3</v>
      </c>
      <c r="H1000">
        <f>IF(Tabla1[[#This Row],[Axial Displacement Command ]]=D999,1,0)</f>
        <v>1</v>
      </c>
      <c r="I1000" s="4">
        <f>IF(AND(Tabla1[[#This Row],[cic]]=1,(AND(H999=1,H1001=0))),1,0)</f>
        <v>1</v>
      </c>
      <c r="J1000" s="4">
        <f>Tabla1[[#This Row],[Pas]]+J999</f>
        <v>8</v>
      </c>
    </row>
    <row r="1001" spans="1:10" hidden="1" x14ac:dyDescent="0.25">
      <c r="A1001">
        <v>1168.27001953125</v>
      </c>
      <c r="B1001">
        <v>0.80156564945355102</v>
      </c>
      <c r="C1001">
        <v>2.06392996915383E-3</v>
      </c>
      <c r="D1001">
        <v>0.80362957669421997</v>
      </c>
      <c r="E1001">
        <v>1.76795495576698E-4</v>
      </c>
      <c r="F1001">
        <f>Tabla1[[#This Row],[Axial Force ]]/$L$12</f>
        <v>24.338958740234375</v>
      </c>
      <c r="G1001">
        <f>Tabla1[[#This Row],[Axial Displacement ]]/$L$9</f>
        <v>9.8958722154759392E-3</v>
      </c>
      <c r="H1001">
        <f>IF(Tabla1[[#This Row],[Axial Displacement Command ]]=D1000,1,0)</f>
        <v>0</v>
      </c>
      <c r="I1001" s="4">
        <f>IF(AND(Tabla1[[#This Row],[cic]]=1,(AND(H1000=1,H1002=0))),1,0)</f>
        <v>0</v>
      </c>
      <c r="J1001" s="4">
        <f>Tabla1[[#This Row],[Pas]]+J1000</f>
        <v>8</v>
      </c>
    </row>
    <row r="1002" spans="1:10" hidden="1" x14ac:dyDescent="0.25">
      <c r="A1002">
        <v>1177.5771484375</v>
      </c>
      <c r="B1002">
        <v>0.80589292338118002</v>
      </c>
      <c r="C1002">
        <v>1.0732412647485E-3</v>
      </c>
      <c r="D1002">
        <v>0.806966214440763</v>
      </c>
      <c r="E1002">
        <v>4.7551012016811001E-4</v>
      </c>
      <c r="F1002">
        <f>Tabla1[[#This Row],[Axial Force ]]/$L$12</f>
        <v>24.532857259114582</v>
      </c>
      <c r="G1002">
        <f>Tabla1[[#This Row],[Axial Displacement ]]/$L$9</f>
        <v>9.9492953503849384E-3</v>
      </c>
      <c r="H1002">
        <f>IF(Tabla1[[#This Row],[Axial Displacement Command ]]=D1001,1,0)</f>
        <v>0</v>
      </c>
      <c r="I1002" s="4">
        <f>IF(AND(Tabla1[[#This Row],[cic]]=1,(AND(H1001=1,H1003=0))),1,0)</f>
        <v>0</v>
      </c>
      <c r="J1002" s="4">
        <f>Tabla1[[#This Row],[Pas]]+J1001</f>
        <v>8</v>
      </c>
    </row>
    <row r="1003" spans="1:10" hidden="1" x14ac:dyDescent="0.25">
      <c r="A1003">
        <v>1186.16772460938</v>
      </c>
      <c r="B1003">
        <v>0.80939411418512497</v>
      </c>
      <c r="C1003">
        <v>9.0861323087665401E-4</v>
      </c>
      <c r="D1003">
        <v>0.81030273577198397</v>
      </c>
      <c r="E1003">
        <v>1.5536701312157701E-3</v>
      </c>
      <c r="F1003">
        <f>Tabla1[[#This Row],[Axial Force ]]/$L$12</f>
        <v>24.711827596028751</v>
      </c>
      <c r="G1003">
        <f>Tabla1[[#This Row],[Axial Displacement ]]/$L$9</f>
        <v>9.9925199282114192E-3</v>
      </c>
      <c r="H1003">
        <f>IF(Tabla1[[#This Row],[Axial Displacement Command ]]=D1002,1,0)</f>
        <v>0</v>
      </c>
      <c r="I1003" s="4">
        <f>IF(AND(Tabla1[[#This Row],[cic]]=1,(AND(H1002=1,H1004=0))),1,0)</f>
        <v>0</v>
      </c>
      <c r="J1003" s="4">
        <f>Tabla1[[#This Row],[Pas]]+J1002</f>
        <v>8</v>
      </c>
    </row>
    <row r="1004" spans="1:10" hidden="1" x14ac:dyDescent="0.25">
      <c r="A1004">
        <v>1193.88549804688</v>
      </c>
      <c r="B1004">
        <v>0.81190111814066801</v>
      </c>
      <c r="C1004">
        <v>1.7382502619511799E-3</v>
      </c>
      <c r="D1004">
        <v>0.81363931531086597</v>
      </c>
      <c r="E1004">
        <v>1.8535372419137301E-3</v>
      </c>
      <c r="F1004">
        <f>Tabla1[[#This Row],[Axial Force ]]/$L$12</f>
        <v>24.872614542643333</v>
      </c>
      <c r="G1004">
        <f>Tabla1[[#This Row],[Axial Displacement ]]/$L$9</f>
        <v>1.0023470594329235E-2</v>
      </c>
      <c r="H1004">
        <f>IF(Tabla1[[#This Row],[Axial Displacement Command ]]=D1003,1,0)</f>
        <v>0</v>
      </c>
      <c r="I1004" s="4">
        <f>IF(AND(Tabla1[[#This Row],[cic]]=1,(AND(H1003=1,H1005=0))),1,0)</f>
        <v>0</v>
      </c>
      <c r="J1004" s="4">
        <f>Tabla1[[#This Row],[Pas]]+J1003</f>
        <v>8</v>
      </c>
    </row>
    <row r="1005" spans="1:10" hidden="1" x14ac:dyDescent="0.25">
      <c r="A1005">
        <v>1202.91687011719</v>
      </c>
      <c r="B1005">
        <v>0.81617472460493401</v>
      </c>
      <c r="C1005">
        <v>8.01205658262916E-4</v>
      </c>
      <c r="D1005">
        <v>0.816975953057408</v>
      </c>
      <c r="E1005">
        <v>3.2927773645496901E-3</v>
      </c>
      <c r="F1005">
        <f>Tabla1[[#This Row],[Axial Force ]]/$L$12</f>
        <v>25.06076812744146</v>
      </c>
      <c r="G1005">
        <f>Tabla1[[#This Row],[Axial Displacement ]]/$L$9</f>
        <v>1.0076231167962149E-2</v>
      </c>
      <c r="H1005">
        <f>IF(Tabla1[[#This Row],[Axial Displacement Command ]]=D1004,1,0)</f>
        <v>0</v>
      </c>
      <c r="I1005" s="4">
        <f>IF(AND(Tabla1[[#This Row],[cic]]=1,(AND(H1004=1,H1006=0))),1,0)</f>
        <v>0</v>
      </c>
      <c r="J1005" s="4">
        <f>Tabla1[[#This Row],[Pas]]+J1004</f>
        <v>8</v>
      </c>
    </row>
    <row r="1006" spans="1:10" hidden="1" x14ac:dyDescent="0.25">
      <c r="A1006">
        <v>1211.42321777344</v>
      </c>
      <c r="B1006">
        <v>0.81901071825995997</v>
      </c>
      <c r="C1006">
        <v>1.30176545098948E-3</v>
      </c>
      <c r="D1006">
        <v>0.82031247438862898</v>
      </c>
      <c r="E1006">
        <v>1.4619600960941201E-3</v>
      </c>
      <c r="F1006">
        <f>Tabla1[[#This Row],[Axial Force ]]/$L$12</f>
        <v>25.237983703613335</v>
      </c>
      <c r="G1006">
        <f>Tabla1[[#This Row],[Axial Displacement ]]/$L$9</f>
        <v>1.0111243435308148E-2</v>
      </c>
      <c r="H1006">
        <f>IF(Tabla1[[#This Row],[Axial Displacement Command ]]=D1005,1,0)</f>
        <v>0</v>
      </c>
      <c r="I1006" s="4">
        <f>IF(AND(Tabla1[[#This Row],[cic]]=1,(AND(H1005=1,H1007=0))),1,0)</f>
        <v>0</v>
      </c>
      <c r="J1006" s="4">
        <f>Tabla1[[#This Row],[Pas]]+J1005</f>
        <v>8</v>
      </c>
    </row>
    <row r="1007" spans="1:10" hidden="1" x14ac:dyDescent="0.25">
      <c r="A1007">
        <v>1220.23986816406</v>
      </c>
      <c r="B1007">
        <v>0.82192540867254105</v>
      </c>
      <c r="C1007">
        <v>1.7237067595487999E-3</v>
      </c>
      <c r="D1007">
        <v>0.823649112135172</v>
      </c>
      <c r="E1007">
        <v>1.92744982996373E-3</v>
      </c>
      <c r="F1007">
        <f>Tabla1[[#This Row],[Axial Force ]]/$L$12</f>
        <v>25.421663920084583</v>
      </c>
      <c r="G1007">
        <f>Tabla1[[#This Row],[Axial Displacement ]]/$L$9</f>
        <v>1.0147227267562235E-2</v>
      </c>
      <c r="H1007">
        <f>IF(Tabla1[[#This Row],[Axial Displacement Command ]]=D1006,1,0)</f>
        <v>0</v>
      </c>
      <c r="I1007" s="4">
        <f>IF(AND(Tabla1[[#This Row],[cic]]=1,(AND(H1006=1,H1008=0))),1,0)</f>
        <v>0</v>
      </c>
      <c r="J1007" s="4">
        <f>Tabla1[[#This Row],[Pas]]+J1006</f>
        <v>8</v>
      </c>
    </row>
    <row r="1008" spans="1:10" hidden="1" x14ac:dyDescent="0.25">
      <c r="A1008">
        <v>1227.65454101563</v>
      </c>
      <c r="B1008">
        <v>0.82488654879853096</v>
      </c>
      <c r="C1008">
        <v>2.0991562905692302E-3</v>
      </c>
      <c r="D1008">
        <v>0.826985691674054</v>
      </c>
      <c r="E1008">
        <v>1.39539213250828E-3</v>
      </c>
      <c r="F1008">
        <f>Tabla1[[#This Row],[Axial Force ]]/$L$12</f>
        <v>25.576136271158958</v>
      </c>
      <c r="G1008">
        <f>Tabla1[[#This Row],[Axial Displacement ]]/$L$9</f>
        <v>1.0183784553068283E-2</v>
      </c>
      <c r="H1008">
        <f>IF(Tabla1[[#This Row],[Axial Displacement Command ]]=D1007,1,0)</f>
        <v>0</v>
      </c>
      <c r="I1008" s="4">
        <f>IF(AND(Tabla1[[#This Row],[cic]]=1,(AND(H1007=1,H1009=0))),1,0)</f>
        <v>0</v>
      </c>
      <c r="J1008" s="4">
        <f>Tabla1[[#This Row],[Pas]]+J1007</f>
        <v>8</v>
      </c>
    </row>
    <row r="1009" spans="1:10" hidden="1" x14ac:dyDescent="0.25">
      <c r="A1009">
        <v>1235.24450683594</v>
      </c>
      <c r="B1009">
        <v>0.82839489914476905</v>
      </c>
      <c r="C1009">
        <v>1.9273757061455401E-3</v>
      </c>
      <c r="D1009">
        <v>0.830322271212935</v>
      </c>
      <c r="E1009">
        <v>9.0835840182990101E-4</v>
      </c>
      <c r="F1009">
        <f>Tabla1[[#This Row],[Axial Force ]]/$L$12</f>
        <v>25.734260559082085</v>
      </c>
      <c r="G1009">
        <f>Tabla1[[#This Row],[Axial Displacement ]]/$L$9</f>
        <v>1.0227097520305791E-2</v>
      </c>
      <c r="H1009">
        <f>IF(Tabla1[[#This Row],[Axial Displacement Command ]]=D1008,1,0)</f>
        <v>0</v>
      </c>
      <c r="I1009" s="4">
        <f>IF(AND(Tabla1[[#This Row],[cic]]=1,(AND(H1008=1,H1010=0))),1,0)</f>
        <v>0</v>
      </c>
      <c r="J1009" s="4">
        <f>Tabla1[[#This Row],[Pas]]+J1008</f>
        <v>8</v>
      </c>
    </row>
    <row r="1010" spans="1:10" hidden="1" x14ac:dyDescent="0.25">
      <c r="A1010">
        <v>1242.37658691406</v>
      </c>
      <c r="B1010">
        <v>0.83119154442101695</v>
      </c>
      <c r="C1010">
        <v>2.4673342977621399E-3</v>
      </c>
      <c r="D1010">
        <v>0.833658850751817</v>
      </c>
      <c r="E1010">
        <v>-2.2881507902639001E-2</v>
      </c>
      <c r="F1010">
        <f>Tabla1[[#This Row],[Axial Force ]]/$L$12</f>
        <v>25.882845560709583</v>
      </c>
      <c r="G1010">
        <f>Tabla1[[#This Row],[Axial Displacement ]]/$L$9</f>
        <v>1.026162400519774E-2</v>
      </c>
      <c r="H1010">
        <f>IF(Tabla1[[#This Row],[Axial Displacement Command ]]=D1009,1,0)</f>
        <v>0</v>
      </c>
      <c r="I1010" s="4">
        <f>IF(AND(Tabla1[[#This Row],[cic]]=1,(AND(H1009=1,H1011=0))),1,0)</f>
        <v>0</v>
      </c>
      <c r="J1010" s="4">
        <f>Tabla1[[#This Row],[Pas]]+J1009</f>
        <v>8</v>
      </c>
    </row>
    <row r="1011" spans="1:10" hidden="1" x14ac:dyDescent="0.25">
      <c r="A1011">
        <v>1251.23718261719</v>
      </c>
      <c r="B1011">
        <v>0.83506107330322299</v>
      </c>
      <c r="C1011">
        <v>1.9344090560480299E-3</v>
      </c>
      <c r="D1011">
        <v>0.83699548849836003</v>
      </c>
      <c r="E1011">
        <v>1.50209928051481E-3</v>
      </c>
      <c r="F1011">
        <f>Tabla1[[#This Row],[Axial Force ]]/$L$12</f>
        <v>26.067441304524792</v>
      </c>
      <c r="G1011">
        <f>Tabla1[[#This Row],[Axial Displacement ]]/$L$9</f>
        <v>1.0309395966706457E-2</v>
      </c>
      <c r="H1011">
        <f>IF(Tabla1[[#This Row],[Axial Displacement Command ]]=D1010,1,0)</f>
        <v>0</v>
      </c>
      <c r="I1011" s="4">
        <f>IF(AND(Tabla1[[#This Row],[cic]]=1,(AND(H1010=1,H1012=0))),1,0)</f>
        <v>0</v>
      </c>
      <c r="J1011" s="4">
        <f>Tabla1[[#This Row],[Pas]]+J1010</f>
        <v>8</v>
      </c>
    </row>
    <row r="1012" spans="1:10" hidden="1" x14ac:dyDescent="0.25">
      <c r="A1012">
        <v>1257.95129394531</v>
      </c>
      <c r="B1012">
        <v>0.83807227201759804</v>
      </c>
      <c r="C1012">
        <v>2.2597312181460399E-3</v>
      </c>
      <c r="D1012">
        <v>0.84033200982958101</v>
      </c>
      <c r="E1012">
        <v>6.3818191620157504E-4</v>
      </c>
      <c r="F1012">
        <f>Tabla1[[#This Row],[Axial Force ]]/$L$12</f>
        <v>26.207318623860626</v>
      </c>
      <c r="G1012">
        <f>Tabla1[[#This Row],[Axial Displacement ]]/$L$9</f>
        <v>1.0346571259476519E-2</v>
      </c>
      <c r="H1012">
        <f>IF(Tabla1[[#This Row],[Axial Displacement Command ]]=D1011,1,0)</f>
        <v>0</v>
      </c>
      <c r="I1012" s="4">
        <f>IF(AND(Tabla1[[#This Row],[cic]]=1,(AND(H1011=1,H1013=0))),1,0)</f>
        <v>0</v>
      </c>
      <c r="J1012" s="4">
        <f>Tabla1[[#This Row],[Pas]]+J1011</f>
        <v>8</v>
      </c>
    </row>
    <row r="1013" spans="1:10" hidden="1" x14ac:dyDescent="0.25">
      <c r="A1013">
        <v>1265.61840820313</v>
      </c>
      <c r="B1013">
        <v>0.84096548380330205</v>
      </c>
      <c r="C1013">
        <v>2.7031303488911401E-3</v>
      </c>
      <c r="D1013">
        <v>0.84366864757612303</v>
      </c>
      <c r="E1013">
        <v>1.6204850226131399E-3</v>
      </c>
      <c r="F1013">
        <f>Tabla1[[#This Row],[Axial Force ]]/$L$12</f>
        <v>26.367050170898541</v>
      </c>
      <c r="G1013">
        <f>Tabla1[[#This Row],[Axial Displacement ]]/$L$9</f>
        <v>1.0382289923497556E-2</v>
      </c>
      <c r="H1013">
        <f>IF(Tabla1[[#This Row],[Axial Displacement Command ]]=D1012,1,0)</f>
        <v>0</v>
      </c>
      <c r="I1013" s="4">
        <f>IF(AND(Tabla1[[#This Row],[cic]]=1,(AND(H1012=1,H1014=0))),1,0)</f>
        <v>0</v>
      </c>
      <c r="J1013" s="4">
        <f>Tabla1[[#This Row],[Pas]]+J1012</f>
        <v>8</v>
      </c>
    </row>
    <row r="1014" spans="1:10" hidden="1" x14ac:dyDescent="0.25">
      <c r="A1014">
        <v>1273.20373535156</v>
      </c>
      <c r="B1014">
        <v>0.84386946400627505</v>
      </c>
      <c r="C1014">
        <v>3.1358003980130902E-3</v>
      </c>
      <c r="D1014">
        <v>0.84700522711500503</v>
      </c>
      <c r="E1014">
        <v>7.6437220286607E-4</v>
      </c>
      <c r="F1014">
        <f>Tabla1[[#This Row],[Axial Force ]]/$L$12</f>
        <v>26.525077819824165</v>
      </c>
      <c r="G1014">
        <f>Tabla1[[#This Row],[Axial Displacement ]]/$L$9</f>
        <v>1.0418141530941668E-2</v>
      </c>
      <c r="H1014">
        <f>IF(Tabla1[[#This Row],[Axial Displacement Command ]]=D1013,1,0)</f>
        <v>0</v>
      </c>
      <c r="I1014" s="4">
        <f>IF(AND(Tabla1[[#This Row],[cic]]=1,(AND(H1013=1,H1015=0))),1,0)</f>
        <v>0</v>
      </c>
      <c r="J1014" s="4">
        <f>Tabla1[[#This Row],[Pas]]+J1013</f>
        <v>8</v>
      </c>
    </row>
    <row r="1015" spans="1:10" hidden="1" x14ac:dyDescent="0.25">
      <c r="A1015">
        <v>1281.89184570313</v>
      </c>
      <c r="B1015">
        <v>0.84769964450970303</v>
      </c>
      <c r="C1015">
        <v>2.6421546408528199E-3</v>
      </c>
      <c r="D1015">
        <v>0.85034180665388703</v>
      </c>
      <c r="E1015">
        <v>4.2185345705547699E-4</v>
      </c>
      <c r="F1015">
        <f>Tabla1[[#This Row],[Axial Force ]]/$L$12</f>
        <v>26.706080118815208</v>
      </c>
      <c r="G1015">
        <f>Tabla1[[#This Row],[Axial Displacement ]]/$L$9</f>
        <v>1.0465427709996334E-2</v>
      </c>
      <c r="H1015">
        <f>IF(Tabla1[[#This Row],[Axial Displacement Command ]]=D1014,1,0)</f>
        <v>0</v>
      </c>
      <c r="I1015" s="4">
        <f>IF(AND(Tabla1[[#This Row],[cic]]=1,(AND(H1014=1,H1016=0))),1,0)</f>
        <v>0</v>
      </c>
      <c r="J1015" s="4">
        <f>Tabla1[[#This Row],[Pas]]+J1014</f>
        <v>8</v>
      </c>
    </row>
    <row r="1016" spans="1:10" hidden="1" x14ac:dyDescent="0.25">
      <c r="A1016">
        <v>1296.36804199219</v>
      </c>
      <c r="B1016">
        <v>0.85330725414678499</v>
      </c>
      <c r="C1016">
        <v>3.7115813711352497E-4</v>
      </c>
      <c r="D1016">
        <v>0.85367838619276903</v>
      </c>
      <c r="E1016">
        <v>-3.9413478702954302E-4</v>
      </c>
      <c r="F1016">
        <f>Tabla1[[#This Row],[Axial Force ]]/$L$12</f>
        <v>27.00766754150396</v>
      </c>
      <c r="G1016">
        <f>Tabla1[[#This Row],[Axial Displacement ]]/$L$9</f>
        <v>1.0534657458602284E-2</v>
      </c>
      <c r="H1016">
        <f>IF(Tabla1[[#This Row],[Axial Displacement Command ]]=D1015,1,0)</f>
        <v>0</v>
      </c>
      <c r="I1016" s="4">
        <f>IF(AND(Tabla1[[#This Row],[cic]]=1,(AND(H1015=1,H1017=0))),1,0)</f>
        <v>0</v>
      </c>
      <c r="J1016" s="4">
        <f>Tabla1[[#This Row],[Pas]]+J1015</f>
        <v>8</v>
      </c>
    </row>
    <row r="1017" spans="1:10" hidden="1" x14ac:dyDescent="0.25">
      <c r="A1017">
        <v>1307.02893066406</v>
      </c>
      <c r="B1017">
        <v>0.85753441089764204</v>
      </c>
      <c r="C1017">
        <v>5.19394859566091E-4</v>
      </c>
      <c r="D1017">
        <v>0.85701502393931195</v>
      </c>
      <c r="E1017">
        <v>2.2726635506842299E-4</v>
      </c>
      <c r="F1017">
        <f>Tabla1[[#This Row],[Axial Force ]]/$L$12</f>
        <v>27.229769388834583</v>
      </c>
      <c r="G1017">
        <f>Tabla1[[#This Row],[Axial Displacement ]]/$L$9</f>
        <v>1.0586844578983234E-2</v>
      </c>
      <c r="H1017">
        <f>IF(Tabla1[[#This Row],[Axial Displacement Command ]]=D1016,1,0)</f>
        <v>0</v>
      </c>
      <c r="I1017" s="4">
        <f>IF(AND(Tabla1[[#This Row],[cic]]=1,(AND(H1016=1,H1018=0))),1,0)</f>
        <v>0</v>
      </c>
      <c r="J1017" s="4">
        <f>Tabla1[[#This Row],[Pas]]+J1016</f>
        <v>8</v>
      </c>
    </row>
    <row r="1018" spans="1:10" hidden="1" x14ac:dyDescent="0.25">
      <c r="A1018">
        <v>1313.66564941406</v>
      </c>
      <c r="B1018">
        <v>0.86092832498252403</v>
      </c>
      <c r="C1018">
        <v>5.7673452147355398E-4</v>
      </c>
      <c r="D1018">
        <v>0.86035154527053204</v>
      </c>
      <c r="E1018">
        <v>8.5313143927123703E-4</v>
      </c>
      <c r="F1018">
        <f>Tabla1[[#This Row],[Axial Force ]]/$L$12</f>
        <v>27.368034362792915</v>
      </c>
      <c r="G1018">
        <f>Tabla1[[#This Row],[Axial Displacement ]]/$L$9</f>
        <v>1.0628744752870668E-2</v>
      </c>
      <c r="H1018">
        <f>IF(Tabla1[[#This Row],[Axial Displacement Command ]]=D1017,1,0)</f>
        <v>0</v>
      </c>
      <c r="I1018" s="4">
        <f>IF(AND(Tabla1[[#This Row],[cic]]=1,(AND(H1017=1,H1019=0))),1,0)</f>
        <v>0</v>
      </c>
      <c r="J1018" s="4">
        <f>Tabla1[[#This Row],[Pas]]+J1017</f>
        <v>8</v>
      </c>
    </row>
    <row r="1019" spans="1:10" hidden="1" x14ac:dyDescent="0.25">
      <c r="A1019">
        <v>1319.07897949219</v>
      </c>
      <c r="B1019">
        <v>0.86260196985676896</v>
      </c>
      <c r="C1019">
        <v>1.08617541627609E-3</v>
      </c>
      <c r="D1019">
        <v>0.86368818301707495</v>
      </c>
      <c r="E1019">
        <v>2.5630156414990801E-3</v>
      </c>
      <c r="F1019">
        <f>Tabla1[[#This Row],[Axial Force ]]/$L$12</f>
        <v>27.48081207275396</v>
      </c>
      <c r="G1019">
        <f>Tabla1[[#This Row],[Axial Displacement ]]/$L$9</f>
        <v>1.0649407035268753E-2</v>
      </c>
      <c r="H1019">
        <f>IF(Tabla1[[#This Row],[Axial Displacement Command ]]=D1018,1,0)</f>
        <v>0</v>
      </c>
      <c r="I1019" s="4">
        <f>IF(AND(Tabla1[[#This Row],[cic]]=1,(AND(H1018=1,H1020=0))),1,0)</f>
        <v>0</v>
      </c>
      <c r="J1019" s="4">
        <f>Tabla1[[#This Row],[Pas]]+J1018</f>
        <v>8</v>
      </c>
    </row>
    <row r="1020" spans="1:10" hidden="1" x14ac:dyDescent="0.25">
      <c r="A1020">
        <v>1324.86389160156</v>
      </c>
      <c r="B1020">
        <v>0.86445448687300097</v>
      </c>
      <c r="C1020">
        <v>2.5702715902298202E-3</v>
      </c>
      <c r="D1020">
        <v>0.86702476255595695</v>
      </c>
      <c r="E1020">
        <v>-1.03550689800613E-3</v>
      </c>
      <c r="F1020">
        <f>Tabla1[[#This Row],[Axial Force ]]/$L$12</f>
        <v>27.601331075032501</v>
      </c>
      <c r="G1020">
        <f>Tabla1[[#This Row],[Axial Displacement ]]/$L$9</f>
        <v>1.0672277615716061E-2</v>
      </c>
      <c r="H1020">
        <f>IF(Tabla1[[#This Row],[Axial Displacement Command ]]=D1019,1,0)</f>
        <v>0</v>
      </c>
      <c r="I1020" s="4">
        <f>IF(AND(Tabla1[[#This Row],[cic]]=1,(AND(H1019=1,H1021=0))),1,0)</f>
        <v>0</v>
      </c>
      <c r="J1020" s="4">
        <f>Tabla1[[#This Row],[Pas]]+J1019</f>
        <v>8</v>
      </c>
    </row>
    <row r="1021" spans="1:10" hidden="1" x14ac:dyDescent="0.25">
      <c r="A1021">
        <v>1331.03918457031</v>
      </c>
      <c r="B1021">
        <v>0.86832762463018298</v>
      </c>
      <c r="C1021">
        <v>2.0337104160716999E-3</v>
      </c>
      <c r="D1021">
        <v>0.87036134209483895</v>
      </c>
      <c r="E1021">
        <v>4.9515830369273295E-4</v>
      </c>
      <c r="F1021">
        <f>Tabla1[[#This Row],[Axial Force ]]/$L$12</f>
        <v>27.729983011881458</v>
      </c>
      <c r="G1021">
        <f>Tabla1[[#This Row],[Axial Displacement ]]/$L$9</f>
        <v>1.0720094131236826E-2</v>
      </c>
      <c r="H1021">
        <f>IF(Tabla1[[#This Row],[Axial Displacement Command ]]=D1020,1,0)</f>
        <v>0</v>
      </c>
      <c r="I1021" s="4">
        <f>IF(AND(Tabla1[[#This Row],[cic]]=1,(AND(H1020=1,H1022=0))),1,0)</f>
        <v>0</v>
      </c>
      <c r="J1021" s="4">
        <f>Tabla1[[#This Row],[Pas]]+J1020</f>
        <v>8</v>
      </c>
    </row>
    <row r="1022" spans="1:10" hidden="1" x14ac:dyDescent="0.25">
      <c r="A1022">
        <v>1340.81176757813</v>
      </c>
      <c r="B1022">
        <v>0.87226869072765101</v>
      </c>
      <c r="C1022">
        <v>1.42925978252606E-3</v>
      </c>
      <c r="D1022">
        <v>0.87369792163371995</v>
      </c>
      <c r="E1022">
        <v>1.03414549812442E-3</v>
      </c>
      <c r="F1022">
        <f>Tabla1[[#This Row],[Axial Force ]]/$L$12</f>
        <v>27.933578491211041</v>
      </c>
      <c r="G1022">
        <f>Tabla1[[#This Row],[Axial Displacement ]]/$L$9</f>
        <v>1.0768749268242605E-2</v>
      </c>
      <c r="H1022">
        <f>IF(Tabla1[[#This Row],[Axial Displacement Command ]]=D1021,1,0)</f>
        <v>0</v>
      </c>
      <c r="I1022" s="4">
        <f>IF(AND(Tabla1[[#This Row],[cic]]=1,(AND(H1021=1,H1023=0))),1,0)</f>
        <v>0</v>
      </c>
      <c r="J1022" s="4">
        <f>Tabla1[[#This Row],[Pas]]+J1021</f>
        <v>8</v>
      </c>
    </row>
    <row r="1023" spans="1:10" hidden="1" x14ac:dyDescent="0.25">
      <c r="A1023">
        <v>1352.39184570313</v>
      </c>
      <c r="B1023">
        <v>0.87653519585728601</v>
      </c>
      <c r="C1023">
        <v>4.9936772938963302E-4</v>
      </c>
      <c r="D1023">
        <v>0.87703455938026298</v>
      </c>
      <c r="E1023">
        <v>4.3116961023770299E-3</v>
      </c>
      <c r="F1023">
        <f>Tabla1[[#This Row],[Axial Force ]]/$L$12</f>
        <v>28.174830118815208</v>
      </c>
      <c r="G1023">
        <f>Tabla1[[#This Row],[Axial Displacement ]]/$L$9</f>
        <v>1.0821422171077606E-2</v>
      </c>
      <c r="H1023">
        <f>IF(Tabla1[[#This Row],[Axial Displacement Command ]]=D1022,1,0)</f>
        <v>0</v>
      </c>
      <c r="I1023" s="4">
        <f>IF(AND(Tabla1[[#This Row],[cic]]=1,(AND(H1022=1,H1024=0))),1,0)</f>
        <v>0</v>
      </c>
      <c r="J1023" s="4">
        <f>Tabla1[[#This Row],[Pas]]+J1022</f>
        <v>8</v>
      </c>
    </row>
    <row r="1024" spans="1:10" hidden="1" x14ac:dyDescent="0.25">
      <c r="A1024">
        <v>1360.04309082031</v>
      </c>
      <c r="B1024">
        <v>0.879367580637336</v>
      </c>
      <c r="C1024">
        <v>1.0035038258138201E-3</v>
      </c>
      <c r="D1024">
        <v>0.88037108071148396</v>
      </c>
      <c r="E1024">
        <v>-9.3225293085197304E-4</v>
      </c>
      <c r="F1024">
        <f>Tabla1[[#This Row],[Axial Force ]]/$L$12</f>
        <v>28.334231058756458</v>
      </c>
      <c r="G1024">
        <f>Tabla1[[#This Row],[Axial Displacement ]]/$L$9</f>
        <v>1.0856389884411555E-2</v>
      </c>
      <c r="H1024">
        <f>IF(Tabla1[[#This Row],[Axial Displacement Command ]]=D1023,1,0)</f>
        <v>0</v>
      </c>
      <c r="I1024" s="4">
        <f>IF(AND(Tabla1[[#This Row],[cic]]=1,(AND(H1023=1,H1025=0))),1,0)</f>
        <v>0</v>
      </c>
      <c r="J1024" s="4">
        <f>Tabla1[[#This Row],[Pas]]+J1023</f>
        <v>8</v>
      </c>
    </row>
    <row r="1025" spans="1:10" hidden="1" x14ac:dyDescent="0.25">
      <c r="A1025">
        <v>1366.09680175781</v>
      </c>
      <c r="B1025">
        <v>0.88176724966615405</v>
      </c>
      <c r="C1025">
        <v>1.94042922885274E-3</v>
      </c>
      <c r="D1025">
        <v>0.88370771845802698</v>
      </c>
      <c r="E1025">
        <v>2.8569374421749699E-4</v>
      </c>
      <c r="F1025">
        <f>Tabla1[[#This Row],[Axial Force ]]/$L$12</f>
        <v>28.46035003662104</v>
      </c>
      <c r="G1025">
        <f>Tabla1[[#This Row],[Axial Displacement ]]/$L$9</f>
        <v>1.088601542797721E-2</v>
      </c>
      <c r="H1025">
        <f>IF(Tabla1[[#This Row],[Axial Displacement Command ]]=D1024,1,0)</f>
        <v>0</v>
      </c>
      <c r="I1025" s="4">
        <f>IF(AND(Tabla1[[#This Row],[cic]]=1,(AND(H1024=1,H1026=0))),1,0)</f>
        <v>0</v>
      </c>
      <c r="J1025" s="4">
        <f>Tabla1[[#This Row],[Pas]]+J1024</f>
        <v>8</v>
      </c>
    </row>
    <row r="1026" spans="1:10" hidden="1" x14ac:dyDescent="0.25">
      <c r="A1026">
        <v>1373.10559082031</v>
      </c>
      <c r="B1026">
        <v>0.88490726193413105</v>
      </c>
      <c r="C1026">
        <v>2.1370649392338202E-3</v>
      </c>
      <c r="D1026">
        <v>0.88704429799690798</v>
      </c>
      <c r="E1026">
        <v>-7.2953832841449195E-4</v>
      </c>
      <c r="F1026">
        <f>Tabla1[[#This Row],[Axial Force ]]/$L$12</f>
        <v>28.606366475423126</v>
      </c>
      <c r="G1026">
        <f>Tabla1[[#This Row],[Axial Displacement ]]/$L$9</f>
        <v>1.0924781011532481E-2</v>
      </c>
      <c r="H1026">
        <f>IF(Tabla1[[#This Row],[Axial Displacement Command ]]=D1025,1,0)</f>
        <v>0</v>
      </c>
      <c r="I1026" s="4">
        <f>IF(AND(Tabla1[[#This Row],[cic]]=1,(AND(H1025=1,H1027=0))),1,0)</f>
        <v>0</v>
      </c>
      <c r="J1026" s="4">
        <f>Tabla1[[#This Row],[Pas]]+J1025</f>
        <v>8</v>
      </c>
    </row>
    <row r="1027" spans="1:10" hidden="1" x14ac:dyDescent="0.25">
      <c r="A1027">
        <v>1379.46850585938</v>
      </c>
      <c r="B1027">
        <v>0.88853359920903996</v>
      </c>
      <c r="C1027">
        <v>1.8472671854396999E-3</v>
      </c>
      <c r="D1027">
        <v>0.89038087753578998</v>
      </c>
      <c r="E1027">
        <v>1.0895521427301E-3</v>
      </c>
      <c r="F1027">
        <f>Tabla1[[#This Row],[Axial Force ]]/$L$12</f>
        <v>28.738927205403751</v>
      </c>
      <c r="G1027">
        <f>Tabla1[[#This Row],[Axial Displacement ]]/$L$9</f>
        <v>1.0969550607519012E-2</v>
      </c>
      <c r="H1027">
        <f>IF(Tabla1[[#This Row],[Axial Displacement Command ]]=D1026,1,0)</f>
        <v>0</v>
      </c>
      <c r="I1027" s="4">
        <f>IF(AND(Tabla1[[#This Row],[cic]]=1,(AND(H1026=1,H1028=0))),1,0)</f>
        <v>0</v>
      </c>
      <c r="J1027" s="4">
        <f>Tabla1[[#This Row],[Pas]]+J1026</f>
        <v>8</v>
      </c>
    </row>
    <row r="1028" spans="1:10" hidden="1" x14ac:dyDescent="0.25">
      <c r="A1028">
        <v>1385.34338378906</v>
      </c>
      <c r="B1028">
        <v>0.89101196499541402</v>
      </c>
      <c r="C1028">
        <v>2.7055143618781598E-3</v>
      </c>
      <c r="D1028">
        <v>0.89371745707467198</v>
      </c>
      <c r="E1028">
        <v>1.7036364852174299E-3</v>
      </c>
      <c r="F1028">
        <f>Tabla1[[#This Row],[Axial Force ]]/$L$12</f>
        <v>28.861320495605415</v>
      </c>
      <c r="G1028">
        <f>Tabla1[[#This Row],[Axial Displacement ]]/$L$9</f>
        <v>1.1000147715992765E-2</v>
      </c>
      <c r="H1028">
        <f>IF(Tabla1[[#This Row],[Axial Displacement Command ]]=D1027,1,0)</f>
        <v>0</v>
      </c>
      <c r="I1028" s="4">
        <f>IF(AND(Tabla1[[#This Row],[cic]]=1,(AND(H1027=1,H1029=0))),1,0)</f>
        <v>0</v>
      </c>
      <c r="J1028" s="4">
        <f>Tabla1[[#This Row],[Pas]]+J1027</f>
        <v>8</v>
      </c>
    </row>
    <row r="1029" spans="1:10" hidden="1" x14ac:dyDescent="0.25">
      <c r="A1029">
        <v>1395.20764160156</v>
      </c>
      <c r="B1029">
        <v>0.89434860274195704</v>
      </c>
      <c r="C1029">
        <v>2.7054547899751898E-3</v>
      </c>
      <c r="D1029">
        <v>0.89705409482121501</v>
      </c>
      <c r="E1029">
        <v>2.40848726207332E-3</v>
      </c>
      <c r="F1029">
        <f>Tabla1[[#This Row],[Axial Force ]]/$L$12</f>
        <v>29.066825866699165</v>
      </c>
      <c r="G1029">
        <f>Tabla1[[#This Row],[Axial Displacement ]]/$L$9</f>
        <v>1.1041340774592063E-2</v>
      </c>
      <c r="H1029">
        <f>IF(Tabla1[[#This Row],[Axial Displacement Command ]]=D1028,1,0)</f>
        <v>0</v>
      </c>
      <c r="I1029" s="4">
        <f>IF(AND(Tabla1[[#This Row],[cic]]=1,(AND(H1028=1,H1030=0))),1,0)</f>
        <v>0</v>
      </c>
      <c r="J1029" s="4">
        <f>Tabla1[[#This Row],[Pas]]+J1028</f>
        <v>8</v>
      </c>
    </row>
    <row r="1030" spans="1:10" hidden="1" x14ac:dyDescent="0.25">
      <c r="A1030">
        <v>1405.53015136719</v>
      </c>
      <c r="B1030">
        <v>0.89910509996116195</v>
      </c>
      <c r="C1030">
        <v>1.2855530258093499E-3</v>
      </c>
      <c r="D1030">
        <v>0.90039061615243599</v>
      </c>
      <c r="E1030">
        <v>-2.2044039837965099E-4</v>
      </c>
      <c r="F1030">
        <f>Tabla1[[#This Row],[Axial Force ]]/$L$12</f>
        <v>29.281878153483124</v>
      </c>
      <c r="G1030">
        <f>Tabla1[[#This Row],[Axial Displacement ]]/$L$9</f>
        <v>1.1100062962483481E-2</v>
      </c>
      <c r="H1030">
        <f>IF(Tabla1[[#This Row],[Axial Displacement Command ]]=D1029,1,0)</f>
        <v>0</v>
      </c>
      <c r="I1030" s="4">
        <f>IF(AND(Tabla1[[#This Row],[cic]]=1,(AND(H1029=1,H1031=0))),1,0)</f>
        <v>0</v>
      </c>
      <c r="J1030" s="4">
        <f>Tabla1[[#This Row],[Pas]]+J1029</f>
        <v>8</v>
      </c>
    </row>
    <row r="1031" spans="1:10" hidden="1" x14ac:dyDescent="0.25">
      <c r="A1031">
        <v>1416.01843261719</v>
      </c>
      <c r="B1031">
        <v>0.90393662685528398</v>
      </c>
      <c r="C1031">
        <v>2.0939111777806799E-4</v>
      </c>
      <c r="D1031">
        <v>0.90372725389897801</v>
      </c>
      <c r="E1031">
        <v>1.2064230077157799E-3</v>
      </c>
      <c r="F1031">
        <f>Tabla1[[#This Row],[Axial Force ]]/$L$12</f>
        <v>29.500384012858124</v>
      </c>
      <c r="G1031">
        <f>Tabla1[[#This Row],[Axial Displacement ]]/$L$9</f>
        <v>1.1159711442657826E-2</v>
      </c>
      <c r="H1031">
        <f>IF(Tabla1[[#This Row],[Axial Displacement Command ]]=D1030,1,0)</f>
        <v>0</v>
      </c>
      <c r="I1031" s="4">
        <f>IF(AND(Tabla1[[#This Row],[cic]]=1,(AND(H1030=1,H1032=0))),1,0)</f>
        <v>0</v>
      </c>
      <c r="J1031" s="4">
        <f>Tabla1[[#This Row],[Pas]]+J1030</f>
        <v>8</v>
      </c>
    </row>
    <row r="1032" spans="1:10" hidden="1" x14ac:dyDescent="0.25">
      <c r="A1032">
        <v>1420.68542480469</v>
      </c>
      <c r="B1032">
        <v>0.90525270206853703</v>
      </c>
      <c r="C1032">
        <v>1.8111467170456299E-3</v>
      </c>
      <c r="D1032">
        <v>0.90706383343786001</v>
      </c>
      <c r="E1032">
        <v>-2.5998798491855301E-4</v>
      </c>
      <c r="F1032">
        <f>Tabla1[[#This Row],[Axial Force ]]/$L$12</f>
        <v>29.597613016764374</v>
      </c>
      <c r="G1032">
        <f>Tabla1[[#This Row],[Axial Displacement ]]/$L$9</f>
        <v>1.1175959284796753E-2</v>
      </c>
      <c r="H1032">
        <f>IF(Tabla1[[#This Row],[Axial Displacement Command ]]=D1031,1,0)</f>
        <v>0</v>
      </c>
      <c r="I1032" s="4">
        <f>IF(AND(Tabla1[[#This Row],[cic]]=1,(AND(H1031=1,H1033=0))),1,0)</f>
        <v>0</v>
      </c>
      <c r="J1032" s="4">
        <f>Tabla1[[#This Row],[Pas]]+J1031</f>
        <v>8</v>
      </c>
    </row>
    <row r="1033" spans="1:10" hidden="1" x14ac:dyDescent="0.25">
      <c r="A1033">
        <v>1426.76318359375</v>
      </c>
      <c r="B1033">
        <v>0.90875389287248298</v>
      </c>
      <c r="C1033">
        <v>1.6465187400172001E-3</v>
      </c>
      <c r="D1033">
        <v>0.91040041297674201</v>
      </c>
      <c r="E1033">
        <v>-8.5811836925131502E-4</v>
      </c>
      <c r="F1033">
        <f>Tabla1[[#This Row],[Axial Force ]]/$L$12</f>
        <v>29.724232991536457</v>
      </c>
      <c r="G1033">
        <f>Tabla1[[#This Row],[Axial Displacement ]]/$L$9</f>
        <v>1.1219183862623246E-2</v>
      </c>
      <c r="H1033">
        <f>IF(Tabla1[[#This Row],[Axial Displacement Command ]]=D1032,1,0)</f>
        <v>0</v>
      </c>
      <c r="I1033" s="4">
        <f>IF(AND(Tabla1[[#This Row],[cic]]=1,(AND(H1032=1,H1034=0))),1,0)</f>
        <v>0</v>
      </c>
      <c r="J1033" s="4">
        <f>Tabla1[[#This Row],[Pas]]+J1032</f>
        <v>8</v>
      </c>
    </row>
    <row r="1034" spans="1:10" hidden="1" x14ac:dyDescent="0.25">
      <c r="A1034">
        <v>1435.07775878906</v>
      </c>
      <c r="B1034">
        <v>0.91239454923197605</v>
      </c>
      <c r="C1034">
        <v>1.3424754570223699E-3</v>
      </c>
      <c r="D1034">
        <v>0.91373699251562401</v>
      </c>
      <c r="E1034">
        <v>-2.7683736902872603E-4</v>
      </c>
      <c r="F1034">
        <f>Tabla1[[#This Row],[Axial Force ]]/$L$12</f>
        <v>29.897453308105415</v>
      </c>
      <c r="G1034">
        <f>Tabla1[[#This Row],[Axial Displacement ]]/$L$9</f>
        <v>1.1264130237431802E-2</v>
      </c>
      <c r="H1034">
        <f>IF(Tabla1[[#This Row],[Axial Displacement Command ]]=D1033,1,0)</f>
        <v>0</v>
      </c>
      <c r="I1034" s="4">
        <f>IF(AND(Tabla1[[#This Row],[cic]]=1,(AND(H1033=1,H1035=0))),1,0)</f>
        <v>0</v>
      </c>
      <c r="J1034" s="4">
        <f>Tabla1[[#This Row],[Pas]]+J1033</f>
        <v>8</v>
      </c>
    </row>
    <row r="1035" spans="1:10" hidden="1" x14ac:dyDescent="0.25">
      <c r="A1035">
        <v>1445.14270019531</v>
      </c>
      <c r="B1035">
        <v>0.91558811254799399</v>
      </c>
      <c r="C1035">
        <v>1.48546700984298E-3</v>
      </c>
      <c r="D1035">
        <v>0.91707363026216604</v>
      </c>
      <c r="E1035">
        <v>-7.9234058603106004E-4</v>
      </c>
      <c r="F1035">
        <f>Tabla1[[#This Row],[Axial Force ]]/$L$12</f>
        <v>30.10713958740229</v>
      </c>
      <c r="G1035">
        <f>Tabla1[[#This Row],[Axial Displacement ]]/$L$9</f>
        <v>1.1303556945036963E-2</v>
      </c>
      <c r="H1035">
        <f>IF(Tabla1[[#This Row],[Axial Displacement Command ]]=D1034,1,0)</f>
        <v>0</v>
      </c>
      <c r="I1035" s="4">
        <f>IF(AND(Tabla1[[#This Row],[cic]]=1,(AND(H1034=1,H1036=0))),1,0)</f>
        <v>0</v>
      </c>
      <c r="J1035" s="4">
        <f>Tabla1[[#This Row],[Pas]]+J1034</f>
        <v>8</v>
      </c>
    </row>
    <row r="1036" spans="1:10" hidden="1" x14ac:dyDescent="0.25">
      <c r="A1036">
        <v>1451.96557617188</v>
      </c>
      <c r="B1036">
        <v>0.91934681404382002</v>
      </c>
      <c r="C1036">
        <v>1.0633468718879201E-3</v>
      </c>
      <c r="D1036">
        <v>0.92041015159338702</v>
      </c>
      <c r="E1036">
        <v>1.3187554941396201E-3</v>
      </c>
      <c r="F1036">
        <f>Tabla1[[#This Row],[Axial Force ]]/$L$12</f>
        <v>30.249282836914166</v>
      </c>
      <c r="G1036">
        <f>Tabla1[[#This Row],[Axial Displacement ]]/$L$9</f>
        <v>1.1349960667207655E-2</v>
      </c>
      <c r="H1036">
        <f>IF(Tabla1[[#This Row],[Axial Displacement Command ]]=D1035,1,0)</f>
        <v>0</v>
      </c>
      <c r="I1036" s="4">
        <f>IF(AND(Tabla1[[#This Row],[cic]]=1,(AND(H1035=1,H1037=0))),1,0)</f>
        <v>0</v>
      </c>
      <c r="J1036" s="4">
        <f>Tabla1[[#This Row],[Pas]]+J1035</f>
        <v>8</v>
      </c>
    </row>
    <row r="1037" spans="1:10" hidden="1" x14ac:dyDescent="0.25">
      <c r="A1037">
        <v>1458.32470703125</v>
      </c>
      <c r="B1037">
        <v>0.92178938211873196</v>
      </c>
      <c r="C1037">
        <v>1.9573569716158099E-3</v>
      </c>
      <c r="D1037">
        <v>0.92374678933993004</v>
      </c>
      <c r="E1037">
        <v>3.8702398796886E-4</v>
      </c>
      <c r="F1037">
        <f>Tabla1[[#This Row],[Axial Force ]]/$L$12</f>
        <v>30.381764729817707</v>
      </c>
      <c r="G1037">
        <f>Tabla1[[#This Row],[Axial Displacement ]]/$L$9</f>
        <v>1.138011582862632E-2</v>
      </c>
      <c r="H1037">
        <f>IF(Tabla1[[#This Row],[Axial Displacement Command ]]=D1036,1,0)</f>
        <v>0</v>
      </c>
      <c r="I1037" s="4">
        <f>IF(AND(Tabla1[[#This Row],[cic]]=1,(AND(H1036=1,H1038=0))),1,0)</f>
        <v>0</v>
      </c>
      <c r="J1037" s="4">
        <f>Tabla1[[#This Row],[Pas]]+J1036</f>
        <v>8</v>
      </c>
    </row>
    <row r="1038" spans="1:10" hidden="1" x14ac:dyDescent="0.25">
      <c r="A1038">
        <v>1465.44836425781</v>
      </c>
      <c r="B1038">
        <v>0.92451093951240204</v>
      </c>
      <c r="C1038">
        <v>2.5724173156049801E-3</v>
      </c>
      <c r="D1038">
        <v>0.92708336887881204</v>
      </c>
      <c r="E1038">
        <v>4.8467319402334402E-4</v>
      </c>
      <c r="F1038">
        <f>Tabla1[[#This Row],[Axial Force ]]/$L$12</f>
        <v>30.53017425537104</v>
      </c>
      <c r="G1038">
        <f>Tabla1[[#This Row],[Axial Displacement ]]/$L$9</f>
        <v>1.1413715302622248E-2</v>
      </c>
      <c r="H1038">
        <f>IF(Tabla1[[#This Row],[Axial Displacement Command ]]=D1037,1,0)</f>
        <v>0</v>
      </c>
      <c r="I1038" s="4">
        <f>IF(AND(Tabla1[[#This Row],[cic]]=1,(AND(H1037=1,H1039=0))),1,0)</f>
        <v>0</v>
      </c>
      <c r="J1038" s="4">
        <f>Tabla1[[#This Row],[Pas]]+J1037</f>
        <v>8</v>
      </c>
    </row>
    <row r="1039" spans="1:10" hidden="1" x14ac:dyDescent="0.25">
      <c r="A1039">
        <v>1475.63317871094</v>
      </c>
      <c r="B1039">
        <v>0.92924950877204504</v>
      </c>
      <c r="C1039">
        <v>1.1703967857101801E-3</v>
      </c>
      <c r="D1039">
        <v>0.93041994841769304</v>
      </c>
      <c r="E1039">
        <v>1.35000459522416E-3</v>
      </c>
      <c r="F1039">
        <f>Tabla1[[#This Row],[Axial Force ]]/$L$12</f>
        <v>30.742357889811249</v>
      </c>
      <c r="G1039">
        <f>Tabla1[[#This Row],[Axial Displacement ]]/$L$9</f>
        <v>1.1472216157679568E-2</v>
      </c>
      <c r="H1039">
        <f>IF(Tabla1[[#This Row],[Axial Displacement Command ]]=D1038,1,0)</f>
        <v>0</v>
      </c>
      <c r="I1039" s="4">
        <f>IF(AND(Tabla1[[#This Row],[cic]]=1,(AND(H1038=1,H1040=0))),1,0)</f>
        <v>0</v>
      </c>
      <c r="J1039" s="4">
        <f>Tabla1[[#This Row],[Pas]]+J1038</f>
        <v>8</v>
      </c>
    </row>
    <row r="1040" spans="1:10" hidden="1" x14ac:dyDescent="0.25">
      <c r="A1040">
        <v>1484.30249023438</v>
      </c>
      <c r="B1040">
        <v>0.93295815167948604</v>
      </c>
      <c r="C1040">
        <v>7.9840424405119804E-4</v>
      </c>
      <c r="D1040">
        <v>0.93375652795657504</v>
      </c>
      <c r="E1040">
        <v>-1.40353415645222E-3</v>
      </c>
      <c r="F1040">
        <f>Tabla1[[#This Row],[Axial Force ]]/$L$12</f>
        <v>30.922968546549583</v>
      </c>
      <c r="G1040">
        <f>Tabla1[[#This Row],[Axial Displacement ]]/$L$9</f>
        <v>1.1518001872586248E-2</v>
      </c>
      <c r="H1040">
        <f>IF(Tabla1[[#This Row],[Axial Displacement Command ]]=D1039,1,0)</f>
        <v>0</v>
      </c>
      <c r="I1040" s="4">
        <f>IF(AND(Tabla1[[#This Row],[cic]]=1,(AND(H1039=1,H1041=0))),1,0)</f>
        <v>0</v>
      </c>
      <c r="J1040" s="4">
        <f>Tabla1[[#This Row],[Pas]]+J1039</f>
        <v>8</v>
      </c>
    </row>
    <row r="1041" spans="1:10" hidden="1" x14ac:dyDescent="0.25">
      <c r="A1041">
        <v>1491.68957519531</v>
      </c>
      <c r="B1041">
        <v>0.93527557328343403</v>
      </c>
      <c r="C1041">
        <v>1.8175840068579399E-3</v>
      </c>
      <c r="D1041">
        <v>0.93709316570311796</v>
      </c>
      <c r="E1041">
        <v>-1.0659483677954999E-3</v>
      </c>
      <c r="F1041">
        <f>Tabla1[[#This Row],[Axial Force ]]/$L$12</f>
        <v>31.07686614990229</v>
      </c>
      <c r="G1041">
        <f>Tabla1[[#This Row],[Axial Displacement ]]/$L$9</f>
        <v>1.1546612015844865E-2</v>
      </c>
      <c r="H1041">
        <f>IF(Tabla1[[#This Row],[Axial Displacement Command ]]=D1040,1,0)</f>
        <v>0</v>
      </c>
      <c r="I1041" s="4">
        <f>IF(AND(Tabla1[[#This Row],[cic]]=1,(AND(H1040=1,H1042=0))),1,0)</f>
        <v>0</v>
      </c>
      <c r="J1041" s="4">
        <f>Tabla1[[#This Row],[Pas]]+J1040</f>
        <v>8</v>
      </c>
    </row>
    <row r="1042" spans="1:10" hidden="1" x14ac:dyDescent="0.25">
      <c r="A1042">
        <v>1498.05383300781</v>
      </c>
      <c r="B1042">
        <v>0.93832256970927097</v>
      </c>
      <c r="C1042">
        <v>2.1071434730402E-3</v>
      </c>
      <c r="D1042">
        <v>0.94042968703433905</v>
      </c>
      <c r="E1042">
        <v>-1.64334096552921E-3</v>
      </c>
      <c r="F1042">
        <f>Tabla1[[#This Row],[Axial Force ]]/$L$12</f>
        <v>31.209454854329376</v>
      </c>
      <c r="G1042">
        <f>Tabla1[[#This Row],[Axial Displacement ]]/$L$9</f>
        <v>1.1584229255670013E-2</v>
      </c>
      <c r="H1042">
        <f>IF(Tabla1[[#This Row],[Axial Displacement Command ]]=D1041,1,0)</f>
        <v>0</v>
      </c>
      <c r="I1042" s="4">
        <f>IF(AND(Tabla1[[#This Row],[cic]]=1,(AND(H1041=1,H1043=0))),1,0)</f>
        <v>0</v>
      </c>
      <c r="J1042" s="4">
        <f>Tabla1[[#This Row],[Pas]]+J1041</f>
        <v>8</v>
      </c>
    </row>
    <row r="1043" spans="1:10" hidden="1" x14ac:dyDescent="0.25">
      <c r="A1043">
        <v>1504.38659667969</v>
      </c>
      <c r="B1043">
        <v>0.94114779494702805</v>
      </c>
      <c r="C1043">
        <v>2.6184916350757699E-3</v>
      </c>
      <c r="D1043">
        <v>0.94376632478088096</v>
      </c>
      <c r="E1043">
        <v>1.4020954495208599E-3</v>
      </c>
      <c r="F1043">
        <f>Tabla1[[#This Row],[Axial Force ]]/$L$12</f>
        <v>31.341387430826874</v>
      </c>
      <c r="G1043">
        <f>Tabla1[[#This Row],[Axial Displacement ]]/$L$9</f>
        <v>1.1619108579592939E-2</v>
      </c>
      <c r="H1043">
        <f>IF(Tabla1[[#This Row],[Axial Displacement Command ]]=D1042,1,0)</f>
        <v>0</v>
      </c>
      <c r="I1043" s="4">
        <f>IF(AND(Tabla1[[#This Row],[cic]]=1,(AND(H1042=1,H1044=0))),1,0)</f>
        <v>0</v>
      </c>
      <c r="J1043" s="4">
        <f>Tabla1[[#This Row],[Pas]]+J1042</f>
        <v>8</v>
      </c>
    </row>
    <row r="1044" spans="1:10" hidden="1" x14ac:dyDescent="0.25">
      <c r="A1044">
        <v>1512.36303710938</v>
      </c>
      <c r="B1044">
        <v>0.94476342201232899</v>
      </c>
      <c r="C1044">
        <v>2.3394823074340799E-3</v>
      </c>
      <c r="D1044">
        <v>0.94710290431976296</v>
      </c>
      <c r="E1044">
        <v>-2.5220086286026301E-4</v>
      </c>
      <c r="F1044">
        <f>Tabla1[[#This Row],[Axial Force ]]/$L$12</f>
        <v>31.507563273112083</v>
      </c>
      <c r="G1044">
        <f>Tabla1[[#This Row],[Axial Displacement ]]/$L$9</f>
        <v>1.1663745950769494E-2</v>
      </c>
      <c r="H1044">
        <f>IF(Tabla1[[#This Row],[Axial Displacement Command ]]=D1043,1,0)</f>
        <v>0</v>
      </c>
      <c r="I1044" s="4">
        <f>IF(AND(Tabla1[[#This Row],[cic]]=1,(AND(H1043=1,H1045=0))),1,0)</f>
        <v>0</v>
      </c>
      <c r="J1044" s="4">
        <f>Tabla1[[#This Row],[Pas]]+J1043</f>
        <v>8</v>
      </c>
    </row>
    <row r="1045" spans="1:10" hidden="1" x14ac:dyDescent="0.25">
      <c r="A1045">
        <v>1522.45825195313</v>
      </c>
      <c r="B1045">
        <v>0.94801781233400095</v>
      </c>
      <c r="C1045">
        <v>2.4216174097091399E-3</v>
      </c>
      <c r="D1045">
        <v>0.95043942565098405</v>
      </c>
      <c r="E1045">
        <v>2.5581834961485601E-3</v>
      </c>
      <c r="F1045">
        <f>Tabla1[[#This Row],[Axial Force ]]/$L$12</f>
        <v>31.717880249023541</v>
      </c>
      <c r="G1045">
        <f>Tabla1[[#This Row],[Axial Displacement ]]/$L$9</f>
        <v>1.170392360906174E-2</v>
      </c>
      <c r="H1045">
        <f>IF(Tabla1[[#This Row],[Axial Displacement Command ]]=D1044,1,0)</f>
        <v>0</v>
      </c>
      <c r="I1045" s="4">
        <f>IF(AND(Tabla1[[#This Row],[cic]]=1,(AND(H1044=1,H1046=0))),1,0)</f>
        <v>0</v>
      </c>
      <c r="J1045" s="4">
        <f>Tabla1[[#This Row],[Pas]]+J1044</f>
        <v>8</v>
      </c>
    </row>
    <row r="1046" spans="1:10" hidden="1" x14ac:dyDescent="0.25">
      <c r="A1046">
        <v>1529.791015625</v>
      </c>
      <c r="B1046">
        <v>0.95197319751605403</v>
      </c>
      <c r="C1046">
        <v>1.8028616750598301E-3</v>
      </c>
      <c r="D1046">
        <v>0.95377606339752696</v>
      </c>
      <c r="E1046">
        <v>1.2902596608910201E-3</v>
      </c>
      <c r="F1046">
        <f>Tabla1[[#This Row],[Axial Force ]]/$L$12</f>
        <v>31.870646158854168</v>
      </c>
      <c r="G1046">
        <f>Tabla1[[#This Row],[Axial Displacement ]]/$L$9</f>
        <v>1.1752755524889556E-2</v>
      </c>
      <c r="H1046">
        <f>IF(Tabla1[[#This Row],[Axial Displacement Command ]]=D1045,1,0)</f>
        <v>0</v>
      </c>
      <c r="I1046" s="4">
        <f>IF(AND(Tabla1[[#This Row],[cic]]=1,(AND(H1045=1,H1047=0))),1,0)</f>
        <v>0</v>
      </c>
      <c r="J1046" s="4">
        <f>Tabla1[[#This Row],[Pas]]+J1045</f>
        <v>8</v>
      </c>
    </row>
    <row r="1047" spans="1:10" hidden="1" x14ac:dyDescent="0.25">
      <c r="A1047">
        <v>1538.04870605469</v>
      </c>
      <c r="B1047">
        <v>0.95608946867287203</v>
      </c>
      <c r="C1047">
        <v>1.02317335404223E-3</v>
      </c>
      <c r="D1047">
        <v>0.95711264293640896</v>
      </c>
      <c r="E1047">
        <v>2.2164826987136599E-3</v>
      </c>
      <c r="F1047">
        <f>Tabla1[[#This Row],[Axial Force ]]/$L$12</f>
        <v>32.042681376139377</v>
      </c>
      <c r="G1047">
        <f>Tabla1[[#This Row],[Axial Displacement ]]/$L$9</f>
        <v>1.1803573687319407E-2</v>
      </c>
      <c r="H1047">
        <f>IF(Tabla1[[#This Row],[Axial Displacement Command ]]=D1046,1,0)</f>
        <v>0</v>
      </c>
      <c r="I1047" s="4">
        <f>IF(AND(Tabla1[[#This Row],[cic]]=1,(AND(H1046=1,H1048=0))),1,0)</f>
        <v>0</v>
      </c>
      <c r="J1047" s="4">
        <f>Tabla1[[#This Row],[Pas]]+J1046</f>
        <v>8</v>
      </c>
    </row>
    <row r="1048" spans="1:10" hidden="1" x14ac:dyDescent="0.25">
      <c r="A1048">
        <v>1545.29516601563</v>
      </c>
      <c r="B1048">
        <v>0.95885398332029603</v>
      </c>
      <c r="C1048">
        <v>1.59525870913058E-3</v>
      </c>
      <c r="D1048">
        <v>0.96044922247528997</v>
      </c>
      <c r="E1048">
        <v>-1.7660970570432301E-3</v>
      </c>
      <c r="F1048">
        <f>Tabla1[[#This Row],[Axial Force ]]/$L$12</f>
        <v>32.193649291992294</v>
      </c>
      <c r="G1048">
        <f>Tabla1[[#This Row],[Axial Displacement ]]/$L$9</f>
        <v>1.1837703497781432E-2</v>
      </c>
      <c r="H1048">
        <f>IF(Tabla1[[#This Row],[Axial Displacement Command ]]=D1047,1,0)</f>
        <v>0</v>
      </c>
      <c r="I1048" s="4">
        <f>IF(AND(Tabla1[[#This Row],[cic]]=1,(AND(H1047=1,H1049=0))),1,0)</f>
        <v>0</v>
      </c>
      <c r="J1048" s="4">
        <f>Tabla1[[#This Row],[Pas]]+J1047</f>
        <v>8</v>
      </c>
    </row>
    <row r="1049" spans="1:10" hidden="1" x14ac:dyDescent="0.25">
      <c r="A1049">
        <v>1552.173828125</v>
      </c>
      <c r="B1049">
        <v>0.961775775067508</v>
      </c>
      <c r="C1049">
        <v>2.0100474102946499E-3</v>
      </c>
      <c r="D1049">
        <v>0.96378580201417197</v>
      </c>
      <c r="E1049" s="2">
        <v>-1.0785967674564701E-5</v>
      </c>
      <c r="F1049">
        <f>Tabla1[[#This Row],[Axial Force ]]/$L$12</f>
        <v>32.336954752604164</v>
      </c>
      <c r="G1049">
        <f>Tabla1[[#This Row],[Axial Displacement ]]/$L$9</f>
        <v>1.1873775000833432E-2</v>
      </c>
      <c r="H1049">
        <f>IF(Tabla1[[#This Row],[Axial Displacement Command ]]=D1048,1,0)</f>
        <v>0</v>
      </c>
      <c r="I1049" s="4">
        <f>IF(AND(Tabla1[[#This Row],[cic]]=1,(AND(H1048=1,H1050=0))),1,0)</f>
        <v>0</v>
      </c>
      <c r="J1049" s="4">
        <f>Tabla1[[#This Row],[Pas]]+J1048</f>
        <v>8</v>
      </c>
    </row>
    <row r="1050" spans="1:10" hidden="1" x14ac:dyDescent="0.25">
      <c r="A1050">
        <v>1560.3486328125</v>
      </c>
      <c r="B1050">
        <v>0.96498371567577101</v>
      </c>
      <c r="C1050">
        <v>2.13873386201158E-3</v>
      </c>
      <c r="D1050">
        <v>0.96712243976071499</v>
      </c>
      <c r="E1050">
        <v>8.7683605443089597E-4</v>
      </c>
      <c r="F1050">
        <f>Tabla1[[#This Row],[Axial Force ]]/$L$12</f>
        <v>32.50726318359375</v>
      </c>
      <c r="G1050">
        <f>Tabla1[[#This Row],[Axial Displacement ]]/$L$9</f>
        <v>1.1913379205873716E-2</v>
      </c>
      <c r="H1050">
        <f>IF(Tabla1[[#This Row],[Axial Displacement Command ]]=D1049,1,0)</f>
        <v>0</v>
      </c>
      <c r="I1050" s="4">
        <f>IF(AND(Tabla1[[#This Row],[cic]]=1,(AND(H1049=1,H1051=0))),1,0)</f>
        <v>0</v>
      </c>
      <c r="J1050" s="4">
        <f>Tabla1[[#This Row],[Pas]]+J1049</f>
        <v>8</v>
      </c>
    </row>
    <row r="1051" spans="1:10" hidden="1" x14ac:dyDescent="0.25">
      <c r="A1051">
        <v>1568.34814453125</v>
      </c>
      <c r="B1051">
        <v>0.96821307670324996</v>
      </c>
      <c r="C1051">
        <v>2.2459030333266102E-3</v>
      </c>
      <c r="D1051">
        <v>0.97045896109193597</v>
      </c>
      <c r="E1051">
        <v>-4.2702146174633499E-4</v>
      </c>
      <c r="F1051">
        <f>Tabla1[[#This Row],[Axial Force ]]/$L$12</f>
        <v>32.673919677734375</v>
      </c>
      <c r="G1051">
        <f>Tabla1[[#This Row],[Axial Displacement ]]/$L$9</f>
        <v>1.195324786053395E-2</v>
      </c>
      <c r="H1051">
        <f>IF(Tabla1[[#This Row],[Axial Displacement Command ]]=D1050,1,0)</f>
        <v>0</v>
      </c>
      <c r="I1051" s="4">
        <f>IF(AND(Tabla1[[#This Row],[cic]]=1,(AND(H1050=1,H1052=0))),1,0)</f>
        <v>0</v>
      </c>
      <c r="J1051" s="4">
        <f>Tabla1[[#This Row],[Pas]]+J1050</f>
        <v>8</v>
      </c>
    </row>
    <row r="1052" spans="1:10" hidden="1" x14ac:dyDescent="0.25">
      <c r="A1052">
        <v>1576.21362304688</v>
      </c>
      <c r="B1052">
        <v>0.97076653037220195</v>
      </c>
      <c r="C1052">
        <v>3.0290484573924901E-3</v>
      </c>
      <c r="D1052">
        <v>0.97379559883847799</v>
      </c>
      <c r="E1052">
        <v>9.9831981970055494E-4</v>
      </c>
      <c r="F1052">
        <f>Tabla1[[#This Row],[Axial Force ]]/$L$12</f>
        <v>32.837783813476669</v>
      </c>
      <c r="G1052">
        <f>Tabla1[[#This Row],[Axial Displacement ]]/$L$9</f>
        <v>1.1984771979903728E-2</v>
      </c>
      <c r="H1052">
        <f>IF(Tabla1[[#This Row],[Axial Displacement Command ]]=D1051,1,0)</f>
        <v>0</v>
      </c>
      <c r="I1052" s="4">
        <f>IF(AND(Tabla1[[#This Row],[cic]]=1,(AND(H1051=1,H1053=0))),1,0)</f>
        <v>0</v>
      </c>
      <c r="J1052" s="4">
        <f>Tabla1[[#This Row],[Pas]]+J1051</f>
        <v>8</v>
      </c>
    </row>
    <row r="1053" spans="1:10" hidden="1" x14ac:dyDescent="0.25">
      <c r="A1053">
        <v>1583.31884765625</v>
      </c>
      <c r="B1053">
        <v>0.97437860677018795</v>
      </c>
      <c r="C1053">
        <v>2.7536154902918501E-3</v>
      </c>
      <c r="D1053">
        <v>0.97713223658502102</v>
      </c>
      <c r="E1053">
        <v>3.55998281520442E-4</v>
      </c>
      <c r="F1053">
        <f>Tabla1[[#This Row],[Axial Force ]]/$L$12</f>
        <v>32.985809326171875</v>
      </c>
      <c r="G1053">
        <f>Tabla1[[#This Row],[Axial Displacement ]]/$L$9</f>
        <v>1.2029365515681333E-2</v>
      </c>
      <c r="H1053">
        <f>IF(Tabla1[[#This Row],[Axial Displacement Command ]]=D1052,1,0)</f>
        <v>0</v>
      </c>
      <c r="I1053" s="4">
        <f>IF(AND(Tabla1[[#This Row],[cic]]=1,(AND(H1052=1,H1054=0))),1,0)</f>
        <v>0</v>
      </c>
      <c r="J1053" s="4">
        <f>Tabla1[[#This Row],[Pas]]+J1052</f>
        <v>8</v>
      </c>
    </row>
    <row r="1054" spans="1:10" hidden="1" x14ac:dyDescent="0.25">
      <c r="A1054">
        <v>1591.76928710938</v>
      </c>
      <c r="B1054">
        <v>0.97810511942952905</v>
      </c>
      <c r="C1054">
        <v>2.36368168771151E-3</v>
      </c>
      <c r="D1054">
        <v>0.98046869970858097</v>
      </c>
      <c r="E1054">
        <v>1.32522052354034E-3</v>
      </c>
      <c r="F1054">
        <f>Tabla1[[#This Row],[Axial Force ]]/$L$12</f>
        <v>33.161860148112083</v>
      </c>
      <c r="G1054">
        <f>Tabla1[[#This Row],[Axial Displacement ]]/$L$9</f>
        <v>1.2075371844809E-2</v>
      </c>
      <c r="H1054">
        <f>IF(Tabla1[[#This Row],[Axial Displacement Command ]]=D1053,1,0)</f>
        <v>0</v>
      </c>
      <c r="I1054" s="4">
        <f>IF(AND(Tabla1[[#This Row],[cic]]=1,(AND(H1053=1,H1055=0))),1,0)</f>
        <v>0</v>
      </c>
      <c r="J1054" s="4">
        <f>Tabla1[[#This Row],[Pas]]+J1053</f>
        <v>8</v>
      </c>
    </row>
    <row r="1055" spans="1:10" hidden="1" x14ac:dyDescent="0.25">
      <c r="A1055">
        <v>1600.11352539063</v>
      </c>
      <c r="B1055">
        <v>0.98127359524369195</v>
      </c>
      <c r="C1055">
        <v>2.5317071958852501E-3</v>
      </c>
      <c r="D1055">
        <v>0.98380539566278502</v>
      </c>
      <c r="E1055">
        <v>1.2883564295407301E-3</v>
      </c>
      <c r="F1055">
        <f>Tabla1[[#This Row],[Axial Force ]]/$L$12</f>
        <v>33.335698445638123</v>
      </c>
      <c r="G1055">
        <f>Tabla1[[#This Row],[Axial Displacement ]]/$L$9</f>
        <v>1.2114488830169037E-2</v>
      </c>
      <c r="H1055">
        <f>IF(Tabla1[[#This Row],[Axial Displacement Command ]]=D1054,1,0)</f>
        <v>0</v>
      </c>
      <c r="I1055" s="4">
        <f>IF(AND(Tabla1[[#This Row],[cic]]=1,(AND(H1054=1,H1056=0))),1,0)</f>
        <v>0</v>
      </c>
      <c r="J1055" s="4">
        <f>Tabla1[[#This Row],[Pas]]+J1054</f>
        <v>8</v>
      </c>
    </row>
    <row r="1056" spans="1:10" hidden="1" x14ac:dyDescent="0.25">
      <c r="A1056">
        <v>1608.34826660156</v>
      </c>
      <c r="B1056">
        <v>0.98650576546788205</v>
      </c>
      <c r="C1056">
        <v>6.3621996559959403E-4</v>
      </c>
      <c r="D1056">
        <v>0.98714197520166602</v>
      </c>
      <c r="E1056" s="2">
        <v>7.7789266583749904E-5</v>
      </c>
      <c r="F1056">
        <f>Tabla1[[#This Row],[Axial Force ]]/$L$12</f>
        <v>33.507255554199169</v>
      </c>
      <c r="G1056">
        <f>Tabla1[[#This Row],[Axial Displacement ]]/$L$9</f>
        <v>1.217908352429484E-2</v>
      </c>
      <c r="H1056">
        <f>IF(Tabla1[[#This Row],[Axial Displacement Command ]]=D1055,1,0)</f>
        <v>0</v>
      </c>
      <c r="I1056" s="4">
        <f>IF(AND(Tabla1[[#This Row],[cic]]=1,(AND(H1055=1,H1057=0))),1,0)</f>
        <v>0</v>
      </c>
      <c r="J1056" s="4">
        <f>Tabla1[[#This Row],[Pas]]+J1055</f>
        <v>8</v>
      </c>
    </row>
    <row r="1057" spans="1:10" hidden="1" x14ac:dyDescent="0.25">
      <c r="A1057">
        <v>1615.97436523438</v>
      </c>
      <c r="B1057">
        <v>0.98870520014315799</v>
      </c>
      <c r="C1057">
        <v>1.77335743956064E-3</v>
      </c>
      <c r="D1057">
        <v>0.99047855474054802</v>
      </c>
      <c r="E1057">
        <v>6.75211197176395E-4</v>
      </c>
      <c r="F1057">
        <f>Tabla1[[#This Row],[Axial Force ]]/$L$12</f>
        <v>33.666132609049583</v>
      </c>
      <c r="G1057">
        <f>Tabla1[[#This Row],[Axial Displacement ]]/$L$9</f>
        <v>1.220623703880442E-2</v>
      </c>
      <c r="H1057">
        <f>IF(Tabla1[[#This Row],[Axial Displacement Command ]]=D1056,1,0)</f>
        <v>0</v>
      </c>
      <c r="I1057" s="4">
        <f>IF(AND(Tabla1[[#This Row],[cic]]=1,(AND(H1056=1,H1058=0))),1,0)</f>
        <v>0</v>
      </c>
      <c r="J1057" s="4">
        <f>Tabla1[[#This Row],[Pas]]+J1056</f>
        <v>8</v>
      </c>
    </row>
    <row r="1058" spans="1:10" hidden="1" x14ac:dyDescent="0.25">
      <c r="A1058">
        <v>1622.88696289063</v>
      </c>
      <c r="B1058">
        <v>0.99229218903928995</v>
      </c>
      <c r="C1058">
        <v>1.5229583141263001E-3</v>
      </c>
      <c r="D1058">
        <v>0.99381513427943002</v>
      </c>
      <c r="E1058">
        <v>-4.4386649733496602E-4</v>
      </c>
      <c r="F1058">
        <f>Tabla1[[#This Row],[Axial Force ]]/$L$12</f>
        <v>33.810145060221458</v>
      </c>
      <c r="G1058">
        <f>Tabla1[[#This Row],[Axial Displacement ]]/$L$9</f>
        <v>1.2250520852336914E-2</v>
      </c>
      <c r="H1058">
        <f>IF(Tabla1[[#This Row],[Axial Displacement Command ]]=D1057,1,0)</f>
        <v>0</v>
      </c>
      <c r="I1058" s="4">
        <f>IF(AND(Tabla1[[#This Row],[cic]]=1,(AND(H1057=1,H1059=0))),1,0)</f>
        <v>0</v>
      </c>
      <c r="J1058" s="4">
        <f>Tabla1[[#This Row],[Pas]]+J1057</f>
        <v>8</v>
      </c>
    </row>
    <row r="1059" spans="1:10" hidden="1" x14ac:dyDescent="0.25">
      <c r="A1059">
        <v>1629.10754394531</v>
      </c>
      <c r="B1059">
        <v>0.99429127294570196</v>
      </c>
      <c r="C1059">
        <v>2.8604270028154098E-3</v>
      </c>
      <c r="D1059">
        <v>0.99715171381831202</v>
      </c>
      <c r="E1059">
        <v>-1.15367049602355E-3</v>
      </c>
      <c r="F1059">
        <f>Tabla1[[#This Row],[Axial Force ]]/$L$12</f>
        <v>33.939740498860623</v>
      </c>
      <c r="G1059">
        <f>Tabla1[[#This Row],[Axial Displacement ]]/$L$9</f>
        <v>1.2275200900564222E-2</v>
      </c>
      <c r="H1059">
        <f>IF(Tabla1[[#This Row],[Axial Displacement Command ]]=D1058,1,0)</f>
        <v>0</v>
      </c>
      <c r="I1059" s="4">
        <f>IF(AND(Tabla1[[#This Row],[cic]]=1,(AND(H1058=1,H1060=0))),1,0)</f>
        <v>0</v>
      </c>
      <c r="J1059" s="4">
        <f>Tabla1[[#This Row],[Pas]]+J1058</f>
        <v>8</v>
      </c>
    </row>
    <row r="1060" spans="1:10" hidden="1" x14ac:dyDescent="0.25">
      <c r="A1060">
        <v>1637.63830566406</v>
      </c>
      <c r="B1060">
        <v>0.99871156271547101</v>
      </c>
      <c r="C1060">
        <v>1.7766952851161501E-3</v>
      </c>
      <c r="D1060">
        <v>1.0004882933571899</v>
      </c>
      <c r="E1060">
        <v>9.3360699793265699E-4</v>
      </c>
      <c r="F1060">
        <f>Tabla1[[#This Row],[Axial Force ]]/$L$12</f>
        <v>34.117464701334583</v>
      </c>
      <c r="G1060">
        <f>Tabla1[[#This Row],[Axial Displacement ]]/$L$9</f>
        <v>1.2329772379203345E-2</v>
      </c>
      <c r="H1060">
        <f>IF(Tabla1[[#This Row],[Axial Displacement Command ]]=D1059,1,0)</f>
        <v>0</v>
      </c>
      <c r="I1060" s="4">
        <f>IF(AND(Tabla1[[#This Row],[cic]]=1,(AND(H1059=1,H1061=0))),1,0)</f>
        <v>0</v>
      </c>
      <c r="J1060" s="4">
        <f>Tabla1[[#This Row],[Pas]]+J1059</f>
        <v>8</v>
      </c>
    </row>
    <row r="1061" spans="1:10" hidden="1" x14ac:dyDescent="0.25">
      <c r="A1061">
        <v>1644.63110351563</v>
      </c>
      <c r="B1061">
        <v>1.00178003776819</v>
      </c>
      <c r="C1061">
        <v>2.04491607291857E-3</v>
      </c>
      <c r="D1061">
        <v>1.0038249893114</v>
      </c>
      <c r="E1061">
        <v>1.2165895668658801E-3</v>
      </c>
      <c r="F1061">
        <f>Tabla1[[#This Row],[Axial Force ]]/$L$12</f>
        <v>34.263147989908958</v>
      </c>
      <c r="G1061">
        <f>Tabla1[[#This Row],[Axial Displacement ]]/$L$9</f>
        <v>1.2367654787261605E-2</v>
      </c>
      <c r="H1061">
        <f>IF(Tabla1[[#This Row],[Axial Displacement Command ]]=D1060,1,0)</f>
        <v>0</v>
      </c>
      <c r="I1061" s="4">
        <f>IF(AND(Tabla1[[#This Row],[cic]]=1,(AND(H1060=1,H1062=0))),1,0)</f>
        <v>0</v>
      </c>
      <c r="J1061" s="4">
        <f>Tabla1[[#This Row],[Pas]]+J1060</f>
        <v>8</v>
      </c>
    </row>
    <row r="1062" spans="1:10" hidden="1" x14ac:dyDescent="0.25">
      <c r="A1062">
        <v>1650.67785644531</v>
      </c>
      <c r="B1062">
        <v>1.0046804090961801</v>
      </c>
      <c r="C1062">
        <v>2.4811029106786E-3</v>
      </c>
      <c r="D1062">
        <v>1.0071614524349599</v>
      </c>
      <c r="E1062">
        <v>-3.8281274328255698E-4</v>
      </c>
      <c r="F1062">
        <f>Tabla1[[#This Row],[Axial Force ]]/$L$12</f>
        <v>34.389122009277294</v>
      </c>
      <c r="G1062">
        <f>Tabla1[[#This Row],[Axial Displacement ]]/$L$9</f>
        <v>1.2403461840693582E-2</v>
      </c>
      <c r="H1062">
        <f>IF(Tabla1[[#This Row],[Axial Displacement Command ]]=D1061,1,0)</f>
        <v>0</v>
      </c>
      <c r="I1062" s="4">
        <f>IF(AND(Tabla1[[#This Row],[cic]]=1,(AND(H1061=1,H1063=0))),1,0)</f>
        <v>0</v>
      </c>
      <c r="J1062" s="4">
        <f>Tabla1[[#This Row],[Pas]]+J1061</f>
        <v>8</v>
      </c>
    </row>
    <row r="1063" spans="1:10" hidden="1" x14ac:dyDescent="0.25">
      <c r="A1063">
        <v>1659.50842285156</v>
      </c>
      <c r="B1063">
        <v>1.0082781082019201</v>
      </c>
      <c r="C1063">
        <v>2.2199153590918299E-3</v>
      </c>
      <c r="D1063">
        <v>1.0104980319738399</v>
      </c>
      <c r="E1063">
        <v>1.6660989388128701E-4</v>
      </c>
      <c r="F1063">
        <f>Tabla1[[#This Row],[Axial Force ]]/$L$12</f>
        <v>34.573092142740833</v>
      </c>
      <c r="G1063">
        <f>Tabla1[[#This Row],[Axial Displacement ]]/$L$9</f>
        <v>1.244787787903605E-2</v>
      </c>
      <c r="H1063">
        <f>IF(Tabla1[[#This Row],[Axial Displacement Command ]]=D1062,1,0)</f>
        <v>0</v>
      </c>
      <c r="I1063" s="4">
        <f>IF(AND(Tabla1[[#This Row],[cic]]=1,(AND(H1062=1,H1064=0))),1,0)</f>
        <v>0</v>
      </c>
      <c r="J1063" s="4">
        <f>Tabla1[[#This Row],[Pas]]+J1062</f>
        <v>8</v>
      </c>
    </row>
    <row r="1064" spans="1:10" hidden="1" x14ac:dyDescent="0.25">
      <c r="A1064">
        <v>1667.68908691406</v>
      </c>
      <c r="B1064">
        <v>1.0110246948897801</v>
      </c>
      <c r="C1064">
        <v>2.8100014333176698E-3</v>
      </c>
      <c r="D1064">
        <v>1.01383472792804</v>
      </c>
      <c r="E1064">
        <v>9.3359966513162395E-4</v>
      </c>
      <c r="F1064">
        <f>Tabla1[[#This Row],[Axial Force ]]/$L$12</f>
        <v>34.743522644042919</v>
      </c>
      <c r="G1064">
        <f>Tabla1[[#This Row],[Axial Displacement ]]/$L$9</f>
        <v>1.2481786356663952E-2</v>
      </c>
      <c r="H1064">
        <f>IF(Tabla1[[#This Row],[Axial Displacement Command ]]=D1063,1,0)</f>
        <v>0</v>
      </c>
      <c r="I1064" s="4">
        <f>IF(AND(Tabla1[[#This Row],[cic]]=1,(AND(H1063=1,H1065=0))),1,0)</f>
        <v>0</v>
      </c>
      <c r="J1064" s="4">
        <f>Tabla1[[#This Row],[Pas]]+J1063</f>
        <v>8</v>
      </c>
    </row>
    <row r="1065" spans="1:10" hidden="1" x14ac:dyDescent="0.25">
      <c r="A1065">
        <v>1674.68823242188</v>
      </c>
      <c r="B1065">
        <v>1.0145329870283599</v>
      </c>
      <c r="C1065">
        <v>2.63822084889398E-3</v>
      </c>
      <c r="D1065">
        <v>1.01717130746692</v>
      </c>
      <c r="E1065">
        <v>-1.9744572909985401E-4</v>
      </c>
      <c r="F1065">
        <f>Tabla1[[#This Row],[Axial Force ]]/$L$12</f>
        <v>34.889338175455833</v>
      </c>
      <c r="G1065">
        <f>Tabla1[[#This Row],[Axial Displacement ]]/$L$9</f>
        <v>1.2525098605288394E-2</v>
      </c>
      <c r="H1065">
        <f>IF(Tabla1[[#This Row],[Axial Displacement Command ]]=D1064,1,0)</f>
        <v>0</v>
      </c>
      <c r="I1065" s="4">
        <f>IF(AND(Tabla1[[#This Row],[cic]]=1,(AND(H1064=1,H1066=0))),1,0)</f>
        <v>0</v>
      </c>
      <c r="J1065" s="4">
        <f>Tabla1[[#This Row],[Pas]]+J1064</f>
        <v>8</v>
      </c>
    </row>
    <row r="1066" spans="1:10" hidden="1" x14ac:dyDescent="0.25">
      <c r="A1066">
        <v>1683.67492675781</v>
      </c>
      <c r="B1066">
        <v>1.0184133425355</v>
      </c>
      <c r="C1066">
        <v>2.0945071810274398E-3</v>
      </c>
      <c r="D1066">
        <v>1.0205077705904799</v>
      </c>
      <c r="E1066">
        <v>-1.05320361853956E-3</v>
      </c>
      <c r="F1066">
        <f>Tabla1[[#This Row],[Axial Force ]]/$L$12</f>
        <v>35.076560974121044</v>
      </c>
      <c r="G1066">
        <f>Tabla1[[#This Row],[Axial Displacement ]]/$L$9</f>
        <v>1.2573004228833333E-2</v>
      </c>
      <c r="H1066">
        <f>IF(Tabla1[[#This Row],[Axial Displacement Command ]]=D1065,1,0)</f>
        <v>0</v>
      </c>
      <c r="I1066" s="4">
        <f>IF(AND(Tabla1[[#This Row],[cic]]=1,(AND(H1065=1,H1067=0))),1,0)</f>
        <v>0</v>
      </c>
      <c r="J1066" s="4">
        <f>Tabla1[[#This Row],[Pas]]+J1065</f>
        <v>8</v>
      </c>
    </row>
    <row r="1067" spans="1:10" hidden="1" x14ac:dyDescent="0.25">
      <c r="A1067">
        <v>1692.09240722656</v>
      </c>
      <c r="B1067">
        <v>1.0225260630249999</v>
      </c>
      <c r="C1067">
        <v>1.3184547924538501E-3</v>
      </c>
      <c r="D1067">
        <v>1.02384446654469</v>
      </c>
      <c r="E1067">
        <v>-7.2684332508288197E-4</v>
      </c>
      <c r="F1067">
        <f>Tabla1[[#This Row],[Axial Force ]]/$L$12</f>
        <v>35.251925150553333</v>
      </c>
      <c r="G1067">
        <f>Tabla1[[#This Row],[Axial Displacement ]]/$L$9</f>
        <v>1.2623778555864197E-2</v>
      </c>
      <c r="H1067">
        <f>IF(Tabla1[[#This Row],[Axial Displacement Command ]]=D1066,1,0)</f>
        <v>0</v>
      </c>
      <c r="I1067" s="4">
        <f>IF(AND(Tabla1[[#This Row],[cic]]=1,(AND(H1066=1,H1068=0))),1,0)</f>
        <v>0</v>
      </c>
      <c r="J1067" s="4">
        <f>Tabla1[[#This Row],[Pas]]+J1066</f>
        <v>8</v>
      </c>
    </row>
    <row r="1068" spans="1:10" hidden="1" x14ac:dyDescent="0.25">
      <c r="A1068">
        <v>1699.81201171875</v>
      </c>
      <c r="B1068">
        <v>1.02584483101964</v>
      </c>
      <c r="C1068">
        <v>1.33621688291896E-3</v>
      </c>
      <c r="D1068">
        <v>1.02718104608357</v>
      </c>
      <c r="E1068">
        <v>-2.3080333448888299E-3</v>
      </c>
      <c r="F1068">
        <f>Tabla1[[#This Row],[Axial Force ]]/$L$12</f>
        <v>35.412750244140625</v>
      </c>
      <c r="G1068">
        <f>Tabla1[[#This Row],[Axial Displacement ]]/$L$9</f>
        <v>1.2664751000242469E-2</v>
      </c>
      <c r="H1068">
        <f>IF(Tabla1[[#This Row],[Axial Displacement Command ]]=D1067,1,0)</f>
        <v>0</v>
      </c>
      <c r="I1068" s="4">
        <f>IF(AND(Tabla1[[#This Row],[cic]]=1,(AND(H1067=1,H1069=0))),1,0)</f>
        <v>0</v>
      </c>
      <c r="J1068" s="4">
        <f>Tabla1[[#This Row],[Pas]]+J1067</f>
        <v>8</v>
      </c>
    </row>
    <row r="1069" spans="1:10" hidden="1" x14ac:dyDescent="0.25">
      <c r="A1069">
        <v>1707.81359863281</v>
      </c>
      <c r="B1069">
        <v>1.0291171493008699</v>
      </c>
      <c r="C1069">
        <v>1.4004707509229801E-3</v>
      </c>
      <c r="D1069">
        <v>1.03051762562245</v>
      </c>
      <c r="E1069">
        <v>-1.0974123370033301E-3</v>
      </c>
      <c r="F1069">
        <f>Tabla1[[#This Row],[Axial Force ]]/$L$12</f>
        <v>35.579449971516873</v>
      </c>
      <c r="G1069">
        <f>Tabla1[[#This Row],[Axial Displacement ]]/$L$9</f>
        <v>1.2705149991368766E-2</v>
      </c>
      <c r="H1069">
        <f>IF(Tabla1[[#This Row],[Axial Displacement Command ]]=D1068,1,0)</f>
        <v>0</v>
      </c>
      <c r="I1069" s="4">
        <f>IF(AND(Tabla1[[#This Row],[cic]]=1,(AND(H1068=1,H1070=0))),1,0)</f>
        <v>0</v>
      </c>
      <c r="J1069" s="4">
        <f>Tabla1[[#This Row],[Pas]]+J1068</f>
        <v>8</v>
      </c>
    </row>
    <row r="1070" spans="1:10" hidden="1" x14ac:dyDescent="0.25">
      <c r="A1070">
        <v>1714.30639648438</v>
      </c>
      <c r="B1070">
        <v>1.0324930772185299</v>
      </c>
      <c r="C1070">
        <v>1.3611316944661699E-3</v>
      </c>
      <c r="D1070">
        <v>1.03385420516133</v>
      </c>
      <c r="E1070">
        <v>1.3850852838004401E-3</v>
      </c>
      <c r="F1070">
        <f>Tabla1[[#This Row],[Axial Force ]]/$L$12</f>
        <v>35.714716593424583</v>
      </c>
      <c r="G1070">
        <f>Tabla1[[#This Row],[Axial Displacement ]]/$L$9</f>
        <v>1.2746828113809011E-2</v>
      </c>
      <c r="H1070">
        <f>IF(Tabla1[[#This Row],[Axial Displacement Command ]]=D1069,1,0)</f>
        <v>0</v>
      </c>
      <c r="I1070" s="4">
        <f>IF(AND(Tabla1[[#This Row],[cic]]=1,(AND(H1069=1,H1071=0))),1,0)</f>
        <v>0</v>
      </c>
      <c r="J1070" s="4">
        <f>Tabla1[[#This Row],[Pas]]+J1069</f>
        <v>8</v>
      </c>
    </row>
    <row r="1071" spans="1:10" hidden="1" x14ac:dyDescent="0.25">
      <c r="A1071">
        <v>1723.02758789063</v>
      </c>
      <c r="B1071">
        <v>1.0364449117332699</v>
      </c>
      <c r="C1071">
        <v>7.4589252108125904E-4</v>
      </c>
      <c r="D1071">
        <v>1.03719078470021</v>
      </c>
      <c r="E1071">
        <v>1.83343922799395E-3</v>
      </c>
      <c r="F1071">
        <f>Tabla1[[#This Row],[Axial Force ]]/$L$12</f>
        <v>35.896408081054794</v>
      </c>
      <c r="G1071">
        <f>Tabla1[[#This Row],[Axial Displacement ]]/$L$9</f>
        <v>1.2795616194237899E-2</v>
      </c>
      <c r="H1071">
        <f>IF(Tabla1[[#This Row],[Axial Displacement Command ]]=D1070,1,0)</f>
        <v>0</v>
      </c>
      <c r="I1071" s="4">
        <f>IF(AND(Tabla1[[#This Row],[cic]]=1,(AND(H1070=1,H1072=0))),1,0)</f>
        <v>0</v>
      </c>
      <c r="J1071" s="4">
        <f>Tabla1[[#This Row],[Pas]]+J1070</f>
        <v>8</v>
      </c>
    </row>
    <row r="1072" spans="1:10" hidden="1" x14ac:dyDescent="0.25">
      <c r="A1072">
        <v>1731.71850585938</v>
      </c>
      <c r="B1072">
        <v>1.0400139726698401</v>
      </c>
      <c r="C1072">
        <v>5.1331522854525203E-4</v>
      </c>
      <c r="D1072">
        <v>1.0405273642391</v>
      </c>
      <c r="E1072">
        <v>2.4350958938157401E-3</v>
      </c>
      <c r="F1072">
        <f>Tabla1[[#This Row],[Axial Force ]]/$L$12</f>
        <v>36.077468872070419</v>
      </c>
      <c r="G1072">
        <f>Tabla1[[#This Row],[Axial Displacement ]]/$L$9</f>
        <v>1.2839678674936298E-2</v>
      </c>
      <c r="H1072">
        <f>IF(Tabla1[[#This Row],[Axial Displacement Command ]]=D1071,1,0)</f>
        <v>0</v>
      </c>
      <c r="I1072" s="4">
        <f>IF(AND(Tabla1[[#This Row],[cic]]=1,(AND(H1071=1,H1073=0))),1,0)</f>
        <v>0</v>
      </c>
      <c r="J1072" s="4">
        <f>Tabla1[[#This Row],[Pas]]+J1071</f>
        <v>8</v>
      </c>
    </row>
    <row r="1073" spans="1:10" hidden="1" x14ac:dyDescent="0.25">
      <c r="A1073">
        <v>1738.76489257813</v>
      </c>
      <c r="B1073">
        <v>1.0419845348223999</v>
      </c>
      <c r="C1073">
        <v>1.87945363450126E-3</v>
      </c>
      <c r="D1073">
        <v>1.0438640601933</v>
      </c>
      <c r="E1073">
        <v>1.05192543742305E-3</v>
      </c>
      <c r="F1073">
        <f>Tabla1[[#This Row],[Axial Force ]]/$L$12</f>
        <v>36.224268595377708</v>
      </c>
      <c r="G1073">
        <f>Tabla1[[#This Row],[Axial Displacement ]]/$L$9</f>
        <v>1.2864006602745679E-2</v>
      </c>
      <c r="H1073">
        <f>IF(Tabla1[[#This Row],[Axial Displacement Command ]]=D1072,1,0)</f>
        <v>0</v>
      </c>
      <c r="I1073" s="4">
        <f>IF(AND(Tabla1[[#This Row],[cic]]=1,(AND(H1072=1,H1074=0))),1,0)</f>
        <v>0</v>
      </c>
      <c r="J1073" s="4">
        <f>Tabla1[[#This Row],[Pas]]+J1072</f>
        <v>8</v>
      </c>
    </row>
    <row r="1074" spans="1:10" hidden="1" x14ac:dyDescent="0.25">
      <c r="A1074">
        <v>1744.36669921875</v>
      </c>
      <c r="B1074">
        <v>1.04589341208339</v>
      </c>
      <c r="C1074">
        <v>1.30712987811421E-3</v>
      </c>
      <c r="D1074">
        <v>1.04720052331686</v>
      </c>
      <c r="E1074" s="2">
        <v>-5.5349659078274299E-5</v>
      </c>
      <c r="F1074">
        <f>Tabla1[[#This Row],[Axial Force ]]/$L$12</f>
        <v>36.340972900390625</v>
      </c>
      <c r="G1074">
        <f>Tabla1[[#This Row],[Axial Displacement ]]/$L$9</f>
        <v>1.2912264346708519E-2</v>
      </c>
      <c r="H1074">
        <f>IF(Tabla1[[#This Row],[Axial Displacement Command ]]=D1073,1,0)</f>
        <v>0</v>
      </c>
      <c r="I1074" s="4">
        <f>IF(AND(Tabla1[[#This Row],[cic]]=1,(AND(H1073=1,H1075=0))),1,0)</f>
        <v>0</v>
      </c>
      <c r="J1074" s="4">
        <f>Tabla1[[#This Row],[Pas]]+J1073</f>
        <v>8</v>
      </c>
    </row>
    <row r="1075" spans="1:10" hidden="1" x14ac:dyDescent="0.25">
      <c r="A1075">
        <v>1753.33056640625</v>
      </c>
      <c r="B1075">
        <v>1.0490834247320899</v>
      </c>
      <c r="C1075">
        <v>1.4536381058860601E-3</v>
      </c>
      <c r="D1075">
        <v>1.05053710285574</v>
      </c>
      <c r="E1075">
        <v>-1.0920776958300801E-3</v>
      </c>
      <c r="F1075">
        <f>Tabla1[[#This Row],[Axial Force ]]/$L$12</f>
        <v>36.527720133463539</v>
      </c>
      <c r="G1075">
        <f>Tabla1[[#This Row],[Axial Displacement ]]/$L$9</f>
        <v>1.295164721891469E-2</v>
      </c>
      <c r="H1075">
        <f>IF(Tabla1[[#This Row],[Axial Displacement Command ]]=D1074,1,0)</f>
        <v>0</v>
      </c>
      <c r="I1075" s="4">
        <f>IF(AND(Tabla1[[#This Row],[cic]]=1,(AND(H1074=1,H1076=0))),1,0)</f>
        <v>0</v>
      </c>
      <c r="J1075" s="4">
        <f>Tabla1[[#This Row],[Pas]]+J1074</f>
        <v>8</v>
      </c>
    </row>
    <row r="1076" spans="1:10" hidden="1" x14ac:dyDescent="0.25">
      <c r="A1076">
        <v>1761.99670410156</v>
      </c>
      <c r="B1076">
        <v>1.05274911038578</v>
      </c>
      <c r="C1076">
        <v>1.1246204394410599E-3</v>
      </c>
      <c r="D1076">
        <v>1.05387379880995</v>
      </c>
      <c r="E1076">
        <v>-2.3164209324022501E-3</v>
      </c>
      <c r="F1076">
        <f>Tabla1[[#This Row],[Axial Force ]]/$L$12</f>
        <v>36.708264668782498</v>
      </c>
      <c r="G1076">
        <f>Tabla1[[#This Row],[Axial Displacement ]]/$L$9</f>
        <v>1.2996902597355309E-2</v>
      </c>
      <c r="H1076">
        <f>IF(Tabla1[[#This Row],[Axial Displacement Command ]]=D1075,1,0)</f>
        <v>0</v>
      </c>
      <c r="I1076" s="4">
        <f>IF(AND(Tabla1[[#This Row],[cic]]=1,(AND(H1075=1,H1077=0))),1,0)</f>
        <v>0</v>
      </c>
      <c r="J1076" s="4">
        <f>Tabla1[[#This Row],[Pas]]+J1075</f>
        <v>8</v>
      </c>
    </row>
    <row r="1077" spans="1:10" hidden="1" x14ac:dyDescent="0.25">
      <c r="A1077">
        <v>1768.64697265625</v>
      </c>
      <c r="B1077">
        <v>1.0560821974650001</v>
      </c>
      <c r="C1077">
        <v>1.12807754248934E-3</v>
      </c>
      <c r="D1077">
        <v>1.05721037834883</v>
      </c>
      <c r="E1077">
        <v>1.8834542458989699E-4</v>
      </c>
      <c r="F1077">
        <f>Tabla1[[#This Row],[Axial Force ]]/$L$12</f>
        <v>36.846811930338539</v>
      </c>
      <c r="G1077">
        <f>Tabla1[[#This Row],[Axial Displacement ]]/$L$9</f>
        <v>1.3038051820555556E-2</v>
      </c>
      <c r="H1077">
        <f>IF(Tabla1[[#This Row],[Axial Displacement Command ]]=D1076,1,0)</f>
        <v>0</v>
      </c>
      <c r="I1077" s="4">
        <f>IF(AND(Tabla1[[#This Row],[cic]]=1,(AND(H1076=1,H1078=0))),1,0)</f>
        <v>0</v>
      </c>
      <c r="J1077" s="4">
        <f>Tabla1[[#This Row],[Pas]]+J1076</f>
        <v>8</v>
      </c>
    </row>
    <row r="1078" spans="1:10" hidden="1" x14ac:dyDescent="0.25">
      <c r="A1078">
        <v>1775.20629882813</v>
      </c>
      <c r="B1078">
        <v>1.0587716242298499</v>
      </c>
      <c r="C1078">
        <v>1.7752647636371001E-3</v>
      </c>
      <c r="D1078">
        <v>1.06054684147239</v>
      </c>
      <c r="E1078">
        <v>5.1652716592798199E-4</v>
      </c>
      <c r="F1078">
        <f>Tabla1[[#This Row],[Axial Force ]]/$L$12</f>
        <v>36.983464558919373</v>
      </c>
      <c r="G1078">
        <f>Tabla1[[#This Row],[Axial Displacement ]]/$L$9</f>
        <v>1.3071254620121604E-2</v>
      </c>
      <c r="H1078">
        <f>IF(Tabla1[[#This Row],[Axial Displacement Command ]]=D1077,1,0)</f>
        <v>0</v>
      </c>
      <c r="I1078" s="4">
        <f>IF(AND(Tabla1[[#This Row],[cic]]=1,(AND(H1077=1,H1079=0))),1,0)</f>
        <v>0</v>
      </c>
      <c r="J1078" s="4">
        <f>Tabla1[[#This Row],[Pas]]+J1077</f>
        <v>8</v>
      </c>
    </row>
    <row r="1079" spans="1:10" hidden="1" x14ac:dyDescent="0.25">
      <c r="A1079">
        <v>1782.13452148438</v>
      </c>
      <c r="B1079">
        <v>1.06163625605404</v>
      </c>
      <c r="C1079">
        <v>2.2473334411188301E-3</v>
      </c>
      <c r="D1079">
        <v>1.06388353742659</v>
      </c>
      <c r="E1079">
        <v>-1.7431013475288599E-2</v>
      </c>
      <c r="F1079">
        <f>Tabla1[[#This Row],[Axial Force ]]/$L$12</f>
        <v>37.127802530924583</v>
      </c>
      <c r="G1079">
        <f>Tabla1[[#This Row],[Axial Displacement ]]/$L$9</f>
        <v>1.3106620445111605E-2</v>
      </c>
      <c r="H1079">
        <f>IF(Tabla1[[#This Row],[Axial Displacement Command ]]=D1078,1,0)</f>
        <v>0</v>
      </c>
      <c r="I1079" s="4">
        <f>IF(AND(Tabla1[[#This Row],[cic]]=1,(AND(H1078=1,H1080=0))),1,0)</f>
        <v>0</v>
      </c>
      <c r="J1079" s="4">
        <f>Tabla1[[#This Row],[Pas]]+J1078</f>
        <v>8</v>
      </c>
    </row>
    <row r="1080" spans="1:10" hidden="1" x14ac:dyDescent="0.25">
      <c r="A1080">
        <v>1789.22180175781</v>
      </c>
      <c r="B1080">
        <v>1.06548075564206</v>
      </c>
      <c r="C1080">
        <v>1.73938269654172E-3</v>
      </c>
      <c r="D1080">
        <v>1.06722011696547</v>
      </c>
      <c r="E1080">
        <v>1.63615550263785E-3</v>
      </c>
      <c r="F1080">
        <f>Tabla1[[#This Row],[Axial Force ]]/$L$12</f>
        <v>37.275454203287708</v>
      </c>
      <c r="G1080">
        <f>Tabla1[[#This Row],[Axial Displacement ]]/$L$9</f>
        <v>1.3154083402988395E-2</v>
      </c>
      <c r="H1080">
        <f>IF(Tabla1[[#This Row],[Axial Displacement Command ]]=D1079,1,0)</f>
        <v>0</v>
      </c>
      <c r="I1080" s="4">
        <f>IF(AND(Tabla1[[#This Row],[cic]]=1,(AND(H1079=1,H1081=0))),1,0)</f>
        <v>0</v>
      </c>
      <c r="J1080" s="4">
        <f>Tabla1[[#This Row],[Pas]]+J1079</f>
        <v>8</v>
      </c>
    </row>
    <row r="1081" spans="1:10" hidden="1" x14ac:dyDescent="0.25">
      <c r="A1081">
        <v>1796.88073730469</v>
      </c>
      <c r="B1081">
        <v>1.06799835339189</v>
      </c>
      <c r="C1081">
        <v>2.5582312446204001E-3</v>
      </c>
      <c r="D1081">
        <v>1.07055669650435</v>
      </c>
      <c r="E1081">
        <v>4.8469365765413402E-4</v>
      </c>
      <c r="F1081">
        <f>Tabla1[[#This Row],[Axial Force ]]/$L$12</f>
        <v>37.435015360514377</v>
      </c>
      <c r="G1081">
        <f>Tabla1[[#This Row],[Axial Displacement ]]/$L$9</f>
        <v>1.3185164856689999E-2</v>
      </c>
      <c r="H1081">
        <f>IF(Tabla1[[#This Row],[Axial Displacement Command ]]=D1080,1,0)</f>
        <v>0</v>
      </c>
      <c r="I1081" s="4">
        <f>IF(AND(Tabla1[[#This Row],[cic]]=1,(AND(H1080=1,H1082=0))),1,0)</f>
        <v>0</v>
      </c>
      <c r="J1081" s="4">
        <f>Tabla1[[#This Row],[Pas]]+J1080</f>
        <v>8</v>
      </c>
    </row>
    <row r="1082" spans="1:10" hidden="1" x14ac:dyDescent="0.25">
      <c r="A1082">
        <v>1805.82800292969</v>
      </c>
      <c r="B1082">
        <v>1.07119919266552</v>
      </c>
      <c r="C1082">
        <v>2.69412998932239E-3</v>
      </c>
      <c r="D1082">
        <v>1.07389327604324</v>
      </c>
      <c r="E1082">
        <v>3.5565210509958E-4</v>
      </c>
      <c r="F1082">
        <f>Tabla1[[#This Row],[Axial Force ]]/$L$12</f>
        <v>37.621416727701877</v>
      </c>
      <c r="G1082">
        <f>Tabla1[[#This Row],[Axial Displacement ]]/$L$9</f>
        <v>1.3224681390932346E-2</v>
      </c>
      <c r="H1082">
        <f>IF(Tabla1[[#This Row],[Axial Displacement Command ]]=D1081,1,0)</f>
        <v>0</v>
      </c>
      <c r="I1082" s="4">
        <f>IF(AND(Tabla1[[#This Row],[cic]]=1,(AND(H1081=1,H1083=0))),1,0)</f>
        <v>0</v>
      </c>
      <c r="J1082" s="4">
        <f>Tabla1[[#This Row],[Pas]]+J1081</f>
        <v>8</v>
      </c>
    </row>
    <row r="1083" spans="1:10" hidden="1" x14ac:dyDescent="0.25">
      <c r="A1083">
        <v>1812.54187011719</v>
      </c>
      <c r="B1083">
        <v>1.07527256477624</v>
      </c>
      <c r="C1083">
        <v>1.9572973997128399E-3</v>
      </c>
      <c r="D1083">
        <v>1.07722985558212</v>
      </c>
      <c r="E1083">
        <v>-1.1909685326827501E-3</v>
      </c>
      <c r="F1083">
        <f>Tabla1[[#This Row],[Axial Force ]]/$L$12</f>
        <v>37.761288960774792</v>
      </c>
      <c r="G1083">
        <f>Tabla1[[#This Row],[Axial Displacement ]]/$L$9</f>
        <v>1.3274969935509136E-2</v>
      </c>
      <c r="H1083">
        <f>IF(Tabla1[[#This Row],[Axial Displacement Command ]]=D1082,1,0)</f>
        <v>0</v>
      </c>
      <c r="I1083" s="4">
        <f>IF(AND(Tabla1[[#This Row],[cic]]=1,(AND(H1082=1,H1084=0))),1,0)</f>
        <v>0</v>
      </c>
      <c r="J1083" s="4">
        <f>Tabla1[[#This Row],[Pas]]+J1082</f>
        <v>8</v>
      </c>
    </row>
    <row r="1084" spans="1:10" hidden="1" x14ac:dyDescent="0.25">
      <c r="A1084">
        <v>1818.45080566406</v>
      </c>
      <c r="B1084">
        <v>1.07819435652345</v>
      </c>
      <c r="C1084">
        <v>2.3720265289739499E-3</v>
      </c>
      <c r="D1084">
        <v>1.080566435121</v>
      </c>
      <c r="E1084">
        <v>-9.5224140750360697E-4</v>
      </c>
      <c r="F1084">
        <f>Tabla1[[#This Row],[Axial Force ]]/$L$12</f>
        <v>37.884391784667919</v>
      </c>
      <c r="G1084">
        <f>Tabla1[[#This Row],[Axial Displacement ]]/$L$9</f>
        <v>1.331104143856111E-2</v>
      </c>
      <c r="H1084">
        <f>IF(Tabla1[[#This Row],[Axial Displacement Command ]]=D1083,1,0)</f>
        <v>0</v>
      </c>
      <c r="I1084" s="4">
        <f>IF(AND(Tabla1[[#This Row],[cic]]=1,(AND(H1083=1,H1085=0))),1,0)</f>
        <v>0</v>
      </c>
      <c r="J1084" s="4">
        <f>Tabla1[[#This Row],[Pas]]+J1083</f>
        <v>8</v>
      </c>
    </row>
    <row r="1085" spans="1:10" hidden="1" x14ac:dyDescent="0.25">
      <c r="A1085">
        <v>1824.59228515625</v>
      </c>
      <c r="B1085">
        <v>1.0805439669638901</v>
      </c>
      <c r="C1085">
        <v>3.3590793009352598E-3</v>
      </c>
      <c r="D1085">
        <v>1.0839031310752001</v>
      </c>
      <c r="E1085">
        <v>-6.2170204273570605E-4</v>
      </c>
      <c r="F1085">
        <f>Tabla1[[#This Row],[Axial Force ]]/$L$12</f>
        <v>38.012339274088539</v>
      </c>
      <c r="G1085">
        <f>Tabla1[[#This Row],[Axial Displacement ]]/$L$9</f>
        <v>1.334004897486284E-2</v>
      </c>
      <c r="H1085">
        <f>IF(Tabla1[[#This Row],[Axial Displacement Command ]]=D1084,1,0)</f>
        <v>0</v>
      </c>
      <c r="I1085" s="4">
        <f>IF(AND(Tabla1[[#This Row],[cic]]=1,(AND(H1084=1,H1086=0))),1,0)</f>
        <v>0</v>
      </c>
      <c r="J1085" s="4">
        <f>Tabla1[[#This Row],[Pas]]+J1084</f>
        <v>8</v>
      </c>
    </row>
    <row r="1086" spans="1:10" hidden="1" x14ac:dyDescent="0.25">
      <c r="A1086">
        <v>1832.5927734375</v>
      </c>
      <c r="B1086">
        <v>1.08404876664281</v>
      </c>
      <c r="C1086">
        <v>3.1908750770526201E-3</v>
      </c>
      <c r="D1086">
        <v>1.08723959419876</v>
      </c>
      <c r="E1086">
        <v>5.1207928208896203E-4</v>
      </c>
      <c r="F1086">
        <f>Tabla1[[#This Row],[Axial Force ]]/$L$12</f>
        <v>38.17901611328125</v>
      </c>
      <c r="G1086">
        <f>Tabla1[[#This Row],[Axial Displacement ]]/$L$9</f>
        <v>1.3383318106701358E-2</v>
      </c>
      <c r="H1086">
        <f>IF(Tabla1[[#This Row],[Axial Displacement Command ]]=D1085,1,0)</f>
        <v>0</v>
      </c>
      <c r="I1086" s="4">
        <f>IF(AND(Tabla1[[#This Row],[cic]]=1,(AND(H1085=1,H1087=0))),1,0)</f>
        <v>0</v>
      </c>
      <c r="J1086" s="4">
        <f>Tabla1[[#This Row],[Pas]]+J1085</f>
        <v>8</v>
      </c>
    </row>
    <row r="1087" spans="1:10" hidden="1" x14ac:dyDescent="0.25">
      <c r="A1087">
        <v>1841.89965820313</v>
      </c>
      <c r="B1087">
        <v>1.0879576439037899</v>
      </c>
      <c r="C1087">
        <v>2.6185512069787399E-3</v>
      </c>
      <c r="D1087">
        <v>1.09057617373765</v>
      </c>
      <c r="E1087">
        <v>2.5536289740557602E-3</v>
      </c>
      <c r="F1087">
        <f>Tabla1[[#This Row],[Axial Force ]]/$L$12</f>
        <v>38.372909545898544</v>
      </c>
      <c r="G1087">
        <f>Tabla1[[#This Row],[Axial Displacement ]]/$L$9</f>
        <v>1.3431575850664073E-2</v>
      </c>
      <c r="H1087">
        <f>IF(Tabla1[[#This Row],[Axial Displacement Command ]]=D1086,1,0)</f>
        <v>0</v>
      </c>
      <c r="I1087" s="4">
        <f>IF(AND(Tabla1[[#This Row],[cic]]=1,(AND(H1086=1,H1088=0))),1,0)</f>
        <v>0</v>
      </c>
      <c r="J1087" s="4">
        <f>Tabla1[[#This Row],[Pas]]+J1086</f>
        <v>8</v>
      </c>
    </row>
    <row r="1088" spans="1:10" hidden="1" x14ac:dyDescent="0.25">
      <c r="A1088">
        <v>1853.06750488281</v>
      </c>
      <c r="B1088">
        <v>1.0920310160145199</v>
      </c>
      <c r="C1088">
        <v>1.8818378748619599E-3</v>
      </c>
      <c r="D1088">
        <v>1.0939128696918501</v>
      </c>
      <c r="E1088">
        <v>1.76857872702385E-3</v>
      </c>
      <c r="F1088">
        <f>Tabla1[[#This Row],[Axial Force ]]/$L$12</f>
        <v>38.605573018391873</v>
      </c>
      <c r="G1088">
        <f>Tabla1[[#This Row],[Axial Displacement ]]/$L$9</f>
        <v>1.3481864395240987E-2</v>
      </c>
      <c r="H1088">
        <f>IF(Tabla1[[#This Row],[Axial Displacement Command ]]=D1087,1,0)</f>
        <v>0</v>
      </c>
      <c r="I1088" s="4">
        <f>IF(AND(Tabla1[[#This Row],[cic]]=1,(AND(H1087=1,H1089=0))),1,0)</f>
        <v>0</v>
      </c>
      <c r="J1088" s="4">
        <f>Tabla1[[#This Row],[Pas]]+J1087</f>
        <v>8</v>
      </c>
    </row>
    <row r="1089" spans="1:10" hidden="1" x14ac:dyDescent="0.25">
      <c r="A1089">
        <v>1859.62023925781</v>
      </c>
      <c r="B1089">
        <v>1.0962975211441499</v>
      </c>
      <c r="C1089">
        <v>9.51886192979146E-4</v>
      </c>
      <c r="D1089">
        <v>1.09724933281541</v>
      </c>
      <c r="E1089">
        <v>-2.01864659175044E-2</v>
      </c>
      <c r="F1089">
        <f>Tabla1[[#This Row],[Axial Force ]]/$L$12</f>
        <v>38.742088317871044</v>
      </c>
      <c r="G1089">
        <f>Tabla1[[#This Row],[Axial Displacement ]]/$L$9</f>
        <v>1.3534537298075924E-2</v>
      </c>
      <c r="H1089">
        <f>IF(Tabla1[[#This Row],[Axial Displacement Command ]]=D1088,1,0)</f>
        <v>0</v>
      </c>
      <c r="I1089" s="4">
        <f>IF(AND(Tabla1[[#This Row],[cic]]=1,(AND(H1088=1,H1090=0))),1,0)</f>
        <v>0</v>
      </c>
      <c r="J1089" s="4">
        <f>Tabla1[[#This Row],[Pas]]+J1088</f>
        <v>8</v>
      </c>
    </row>
    <row r="1090" spans="1:10" hidden="1" x14ac:dyDescent="0.25">
      <c r="A1090">
        <v>1867.26477050781</v>
      </c>
      <c r="B1090">
        <v>1.0991442250087899</v>
      </c>
      <c r="C1090">
        <v>1.4417171314562399E-3</v>
      </c>
      <c r="D1090">
        <v>1.10058591235429</v>
      </c>
      <c r="E1090">
        <v>-6.9913198785798202E-4</v>
      </c>
      <c r="F1090">
        <f>Tabla1[[#This Row],[Axial Force ]]/$L$12</f>
        <v>38.901349385579373</v>
      </c>
      <c r="G1090">
        <f>Tabla1[[#This Row],[Axial Displacement ]]/$L$9</f>
        <v>1.3569681790231975E-2</v>
      </c>
      <c r="H1090">
        <f>IF(Tabla1[[#This Row],[Axial Displacement Command ]]=D1089,1,0)</f>
        <v>0</v>
      </c>
      <c r="I1090" s="4">
        <f>IF(AND(Tabla1[[#This Row],[cic]]=1,(AND(H1089=1,H1091=0))),1,0)</f>
        <v>0</v>
      </c>
      <c r="J1090" s="4">
        <f>Tabla1[[#This Row],[Pas]]+J1089</f>
        <v>8</v>
      </c>
    </row>
    <row r="1091" spans="1:10" hidden="1" x14ac:dyDescent="0.25">
      <c r="A1091">
        <v>1874.54479980469</v>
      </c>
      <c r="B1091">
        <v>1.10293866600841</v>
      </c>
      <c r="C1091">
        <v>9.8395344139134999E-4</v>
      </c>
      <c r="D1091">
        <v>1.1039226083084901</v>
      </c>
      <c r="E1091">
        <v>-2.10657944421655E-4</v>
      </c>
      <c r="F1091">
        <f>Tabla1[[#This Row],[Axial Force ]]/$L$12</f>
        <v>39.053016662597706</v>
      </c>
      <c r="G1091">
        <f>Tabla1[[#This Row],[Axial Displacement ]]/$L$9</f>
        <v>1.3616526740844567E-2</v>
      </c>
      <c r="H1091">
        <f>IF(Tabla1[[#This Row],[Axial Displacement Command ]]=D1090,1,0)</f>
        <v>0</v>
      </c>
      <c r="I1091" s="4">
        <f>IF(AND(Tabla1[[#This Row],[cic]]=1,(AND(H1090=1,H1092=0))),1,0)</f>
        <v>0</v>
      </c>
      <c r="J1091" s="4">
        <f>Tabla1[[#This Row],[Pas]]+J1090</f>
        <v>8</v>
      </c>
    </row>
    <row r="1092" spans="1:10" hidden="1" x14ac:dyDescent="0.25">
      <c r="A1092">
        <v>1881.64880371094</v>
      </c>
      <c r="B1092">
        <v>1.10578176099807</v>
      </c>
      <c r="C1092">
        <v>1.4773606835660801E-3</v>
      </c>
      <c r="D1092">
        <v>1.1072591878473801</v>
      </c>
      <c r="E1092">
        <v>-1.37118365728384E-3</v>
      </c>
      <c r="F1092">
        <f>Tabla1[[#This Row],[Axial Force ]]/$L$12</f>
        <v>39.201016743977917</v>
      </c>
      <c r="G1092">
        <f>Tabla1[[#This Row],[Axial Displacement ]]/$L$9</f>
        <v>1.3651626678988518E-2</v>
      </c>
      <c r="H1092">
        <f>IF(Tabla1[[#This Row],[Axial Displacement Command ]]=D1091,1,0)</f>
        <v>0</v>
      </c>
      <c r="I1092" s="4">
        <f>IF(AND(Tabla1[[#This Row],[cic]]=1,(AND(H1091=1,H1093=0))),1,0)</f>
        <v>0</v>
      </c>
      <c r="J1092" s="4">
        <f>Tabla1[[#This Row],[Pas]]+J1091</f>
        <v>8</v>
      </c>
    </row>
    <row r="1093" spans="1:10" hidden="1" x14ac:dyDescent="0.25">
      <c r="A1093">
        <v>1888.47094726563</v>
      </c>
      <c r="B1093">
        <v>1.10844615846872</v>
      </c>
      <c r="C1093">
        <v>2.1495818600669701E-3</v>
      </c>
      <c r="D1093">
        <v>1.11059565097094</v>
      </c>
      <c r="E1093">
        <v>-8.3241991433169503E-4</v>
      </c>
      <c r="F1093">
        <f>Tabla1[[#This Row],[Axial Force ]]/$L$12</f>
        <v>39.343144734700623</v>
      </c>
      <c r="G1093">
        <f>Tabla1[[#This Row],[Axial Displacement ]]/$L$9</f>
        <v>1.3684520474922468E-2</v>
      </c>
      <c r="H1093">
        <f>IF(Tabla1[[#This Row],[Axial Displacement Command ]]=D1092,1,0)</f>
        <v>0</v>
      </c>
      <c r="I1093" s="4">
        <f>IF(AND(Tabla1[[#This Row],[cic]]=1,(AND(H1092=1,H1094=0))),1,0)</f>
        <v>0</v>
      </c>
      <c r="J1093" s="4">
        <f>Tabla1[[#This Row],[Pas]]+J1092</f>
        <v>8</v>
      </c>
    </row>
    <row r="1094" spans="1:10" hidden="1" x14ac:dyDescent="0.25">
      <c r="A1094">
        <v>1896.05847167969</v>
      </c>
      <c r="B1094">
        <v>1.11217971425503</v>
      </c>
      <c r="C1094">
        <v>1.7526149349578199E-3</v>
      </c>
      <c r="D1094">
        <v>1.1139323469251401</v>
      </c>
      <c r="E1094">
        <v>2.5464187274337698E-3</v>
      </c>
      <c r="F1094">
        <f>Tabla1[[#This Row],[Axial Force ]]/$L$12</f>
        <v>39.501218159993542</v>
      </c>
      <c r="G1094">
        <f>Tabla1[[#This Row],[Axial Displacement ]]/$L$9</f>
        <v>1.3730613756234938E-2</v>
      </c>
      <c r="H1094">
        <f>IF(Tabla1[[#This Row],[Axial Displacement Command ]]=D1093,1,0)</f>
        <v>0</v>
      </c>
      <c r="I1094" s="4">
        <f>IF(AND(Tabla1[[#This Row],[cic]]=1,(AND(H1093=1,H1095=0))),1,0)</f>
        <v>0</v>
      </c>
      <c r="J1094" s="4">
        <f>Tabla1[[#This Row],[Pas]]+J1093</f>
        <v>8</v>
      </c>
    </row>
    <row r="1095" spans="1:10" hidden="1" x14ac:dyDescent="0.25">
      <c r="A1095">
        <v>1903.51892089844</v>
      </c>
      <c r="B1095">
        <v>1.11597415525466</v>
      </c>
      <c r="C1095">
        <v>1.29473210108699E-3</v>
      </c>
      <c r="D1095">
        <v>1.1172689264640201</v>
      </c>
      <c r="E1095">
        <v>1.20354980026605E-3</v>
      </c>
      <c r="F1095">
        <f>Tabla1[[#This Row],[Axial Force ]]/$L$12</f>
        <v>39.656644185384167</v>
      </c>
      <c r="G1095">
        <f>Tabla1[[#This Row],[Axial Displacement ]]/$L$9</f>
        <v>1.3777458706847654E-2</v>
      </c>
      <c r="H1095">
        <f>IF(Tabla1[[#This Row],[Axial Displacement Command ]]=D1094,1,0)</f>
        <v>0</v>
      </c>
      <c r="I1095" s="4">
        <f>IF(AND(Tabla1[[#This Row],[cic]]=1,(AND(H1094=1,H1096=0))),1,0)</f>
        <v>0</v>
      </c>
      <c r="J1095" s="4">
        <f>Tabla1[[#This Row],[Pas]]+J1094</f>
        <v>8</v>
      </c>
    </row>
    <row r="1096" spans="1:10" hidden="1" x14ac:dyDescent="0.25">
      <c r="A1096">
        <v>1909.45727539063</v>
      </c>
      <c r="B1096">
        <v>1.11863133497536</v>
      </c>
      <c r="C1096">
        <v>1.9741057712963101E-3</v>
      </c>
      <c r="D1096">
        <v>1.1206055060029001</v>
      </c>
      <c r="E1096">
        <v>3.0352682642842401E-3</v>
      </c>
      <c r="F1096">
        <f>Tabla1[[#This Row],[Axial Force ]]/$L$12</f>
        <v>39.780359903971458</v>
      </c>
      <c r="G1096">
        <f>Tabla1[[#This Row],[Axial Displacement ]]/$L$9</f>
        <v>1.3810263394757532E-2</v>
      </c>
      <c r="H1096">
        <f>IF(Tabla1[[#This Row],[Axial Displacement Command ]]=D1095,1,0)</f>
        <v>0</v>
      </c>
      <c r="I1096" s="4">
        <f>IF(AND(Tabla1[[#This Row],[cic]]=1,(AND(H1095=1,H1097=0))),1,0)</f>
        <v>0</v>
      </c>
      <c r="J1096" s="4">
        <f>Tabla1[[#This Row],[Pas]]+J1095</f>
        <v>8</v>
      </c>
    </row>
    <row r="1097" spans="1:10" hidden="1" x14ac:dyDescent="0.25">
      <c r="A1097">
        <v>1916.37731933594</v>
      </c>
      <c r="B1097">
        <v>1.1222469620406601</v>
      </c>
      <c r="C1097">
        <v>1.69515612924442E-3</v>
      </c>
      <c r="D1097">
        <v>1.1239420855417801</v>
      </c>
      <c r="E1097">
        <v>1.57838542236277E-3</v>
      </c>
      <c r="F1097">
        <f>Tabla1[[#This Row],[Axial Force ]]/$L$12</f>
        <v>39.924527486165417</v>
      </c>
      <c r="G1097">
        <f>Tabla1[[#This Row],[Axial Displacement ]]/$L$9</f>
        <v>1.3854900765934075E-2</v>
      </c>
      <c r="H1097">
        <f>IF(Tabla1[[#This Row],[Axial Displacement Command ]]=D1096,1,0)</f>
        <v>0</v>
      </c>
      <c r="I1097" s="4">
        <f>IF(AND(Tabla1[[#This Row],[cic]]=1,(AND(H1096=1,H1098=0))),1,0)</f>
        <v>0</v>
      </c>
      <c r="J1097" s="4">
        <f>Tabla1[[#This Row],[Pas]]+J1096</f>
        <v>8</v>
      </c>
    </row>
    <row r="1098" spans="1:10" hidden="1" x14ac:dyDescent="0.25">
      <c r="A1098">
        <v>1923.88720703125</v>
      </c>
      <c r="B1098">
        <v>1.1260450119152701</v>
      </c>
      <c r="C1098">
        <v>1.23369693483255E-3</v>
      </c>
      <c r="D1098">
        <v>1.1272786650806701</v>
      </c>
      <c r="E1098">
        <v>9.8703719686454904E-4</v>
      </c>
      <c r="F1098">
        <f>Tabla1[[#This Row],[Axial Force ]]/$L$12</f>
        <v>40.080983479817711</v>
      </c>
      <c r="G1098">
        <f>Tabla1[[#This Row],[Axial Displacement ]]/$L$9</f>
        <v>1.390179027055889E-2</v>
      </c>
      <c r="H1098">
        <f>IF(Tabla1[[#This Row],[Axial Displacement Command ]]=D1097,1,0)</f>
        <v>0</v>
      </c>
      <c r="I1098" s="4">
        <f>IF(AND(Tabla1[[#This Row],[cic]]=1,(AND(H1097=1,H1099=0))),1,0)</f>
        <v>0</v>
      </c>
      <c r="J1098" s="4">
        <f>Tabla1[[#This Row],[Pas]]+J1097</f>
        <v>8</v>
      </c>
    </row>
    <row r="1099" spans="1:10" hidden="1" x14ac:dyDescent="0.25">
      <c r="A1099">
        <v>1933.65307617188</v>
      </c>
      <c r="B1099">
        <v>1.12963560968637</v>
      </c>
      <c r="C1099">
        <v>9.7966199064103399E-4</v>
      </c>
      <c r="D1099">
        <v>1.1306152446195501</v>
      </c>
      <c r="E1099">
        <v>-2.3803681870049301E-3</v>
      </c>
      <c r="F1099">
        <f>Tabla1[[#This Row],[Axial Force ]]/$L$12</f>
        <v>40.284439086914169</v>
      </c>
      <c r="G1099">
        <f>Tabla1[[#This Row],[Axial Displacement ]]/$L$9</f>
        <v>1.3946118638103333E-2</v>
      </c>
      <c r="H1099">
        <f>IF(Tabla1[[#This Row],[Axial Displacement Command ]]=D1098,1,0)</f>
        <v>0</v>
      </c>
      <c r="I1099" s="4">
        <f>IF(AND(Tabla1[[#This Row],[cic]]=1,(AND(H1098=1,H1100=0))),1,0)</f>
        <v>0</v>
      </c>
      <c r="J1099" s="4">
        <f>Tabla1[[#This Row],[Pas]]+J1098</f>
        <v>8</v>
      </c>
    </row>
    <row r="1100" spans="1:10" hidden="1" x14ac:dyDescent="0.25">
      <c r="A1100">
        <v>1941.08337402344</v>
      </c>
      <c r="B1100">
        <v>1.1326897656545001</v>
      </c>
      <c r="C1100">
        <v>1.26218799323397E-3</v>
      </c>
      <c r="D1100">
        <v>1.1339519405737499</v>
      </c>
      <c r="E1100" s="2">
        <v>9.8866010489473397E-5</v>
      </c>
      <c r="F1100">
        <f>Tabla1[[#This Row],[Axial Force ]]/$L$12</f>
        <v>40.439236958821667</v>
      </c>
      <c r="G1100">
        <f>Tabla1[[#This Row],[Axial Displacement ]]/$L$9</f>
        <v>1.3983824267339507E-2</v>
      </c>
      <c r="H1100">
        <f>IF(Tabla1[[#This Row],[Axial Displacement Command ]]=D1099,1,0)</f>
        <v>0</v>
      </c>
      <c r="I1100" s="4">
        <f>IF(AND(Tabla1[[#This Row],[cic]]=1,(AND(H1099=1,H1101=0))),1,0)</f>
        <v>0</v>
      </c>
      <c r="J1100" s="4">
        <f>Tabla1[[#This Row],[Pas]]+J1099</f>
        <v>8</v>
      </c>
    </row>
    <row r="1101" spans="1:10" hidden="1" x14ac:dyDescent="0.25">
      <c r="A1101">
        <v>1946.78393554688</v>
      </c>
      <c r="B1101">
        <v>1.13563297782093</v>
      </c>
      <c r="C1101">
        <v>1.6554594139961401E-3</v>
      </c>
      <c r="D1101">
        <v>1.1372884036973101</v>
      </c>
      <c r="E1101">
        <v>7.2893794822448399E-4</v>
      </c>
      <c r="F1101">
        <f>Tabla1[[#This Row],[Axial Force ]]/$L$12</f>
        <v>40.557998657226669</v>
      </c>
      <c r="G1101">
        <f>Tabla1[[#This Row],[Axial Displacement ]]/$L$9</f>
        <v>1.4020160220011482E-2</v>
      </c>
      <c r="H1101">
        <f>IF(Tabla1[[#This Row],[Axial Displacement Command ]]=D1100,1,0)</f>
        <v>0</v>
      </c>
      <c r="I1101" s="4">
        <f>IF(AND(Tabla1[[#This Row],[cic]]=1,(AND(H1100=1,H1102=0))),1,0)</f>
        <v>0</v>
      </c>
      <c r="J1101" s="4">
        <f>Tabla1[[#This Row],[Pas]]+J1100</f>
        <v>8</v>
      </c>
    </row>
    <row r="1102" spans="1:10" hidden="1" x14ac:dyDescent="0.25">
      <c r="A1102">
        <v>1953.42761230469</v>
      </c>
      <c r="B1102">
        <v>1.13806128501892</v>
      </c>
      <c r="C1102">
        <v>2.56371504292474E-3</v>
      </c>
      <c r="D1102">
        <v>1.1406249832361901</v>
      </c>
      <c r="E1102">
        <v>2.7270500595477599E-3</v>
      </c>
      <c r="F1102">
        <f>Tabla1[[#This Row],[Axial Force ]]/$L$12</f>
        <v>40.696408589681042</v>
      </c>
      <c r="G1102">
        <f>Tabla1[[#This Row],[Axial Displacement ]]/$L$9</f>
        <v>1.4050139321221235E-2</v>
      </c>
      <c r="H1102">
        <f>IF(Tabla1[[#This Row],[Axial Displacement Command ]]=D1101,1,0)</f>
        <v>0</v>
      </c>
      <c r="I1102" s="4">
        <f>IF(AND(Tabla1[[#This Row],[cic]]=1,(AND(H1101=1,H1103=0))),1,0)</f>
        <v>0</v>
      </c>
      <c r="J1102" s="4">
        <f>Tabla1[[#This Row],[Pas]]+J1101</f>
        <v>8</v>
      </c>
    </row>
    <row r="1103" spans="1:10" hidden="1" x14ac:dyDescent="0.25">
      <c r="A1103">
        <v>1959.91296386719</v>
      </c>
      <c r="B1103">
        <v>1.14131567534059</v>
      </c>
      <c r="C1103">
        <v>2.6459692890057301E-3</v>
      </c>
      <c r="D1103">
        <v>1.1439616791903999</v>
      </c>
      <c r="E1103">
        <v>2.0843428956141001E-3</v>
      </c>
      <c r="F1103">
        <f>Tabla1[[#This Row],[Axial Force ]]/$L$12</f>
        <v>40.831520080566456</v>
      </c>
      <c r="G1103">
        <f>Tabla1[[#This Row],[Axial Displacement ]]/$L$9</f>
        <v>1.4090316979513457E-2</v>
      </c>
      <c r="H1103">
        <f>IF(Tabla1[[#This Row],[Axial Displacement Command ]]=D1102,1,0)</f>
        <v>0</v>
      </c>
      <c r="I1103" s="4">
        <f>IF(AND(Tabla1[[#This Row],[cic]]=1,(AND(H1102=1,H1104=0))),1,0)</f>
        <v>0</v>
      </c>
      <c r="J1103" s="4">
        <f>Tabla1[[#This Row],[Pas]]+J1102</f>
        <v>8</v>
      </c>
    </row>
    <row r="1104" spans="1:10" hidden="1" x14ac:dyDescent="0.25">
      <c r="A1104">
        <v>1966.81884765625</v>
      </c>
      <c r="B1104">
        <v>1.1439942754805099</v>
      </c>
      <c r="C1104">
        <v>3.3038854780897998E-3</v>
      </c>
      <c r="D1104">
        <v>1.1472982587292799</v>
      </c>
      <c r="E1104">
        <v>8.2639297716014003E-4</v>
      </c>
      <c r="F1104">
        <f>Tabla1[[#This Row],[Axial Force ]]/$L$12</f>
        <v>40.975392659505211</v>
      </c>
      <c r="G1104">
        <f>Tabla1[[#This Row],[Axial Displacement ]]/$L$9</f>
        <v>1.4123386117043332E-2</v>
      </c>
      <c r="H1104">
        <f>IF(Tabla1[[#This Row],[Axial Displacement Command ]]=D1103,1,0)</f>
        <v>0</v>
      </c>
      <c r="I1104" s="4">
        <f>IF(AND(Tabla1[[#This Row],[cic]]=1,(AND(H1103=1,H1105=0))),1,0)</f>
        <v>0</v>
      </c>
      <c r="J1104" s="4">
        <f>Tabla1[[#This Row],[Pas]]+J1103</f>
        <v>8</v>
      </c>
    </row>
    <row r="1105" spans="1:10" hidden="1" x14ac:dyDescent="0.25">
      <c r="A1105">
        <v>1973.23217773438</v>
      </c>
      <c r="B1105">
        <v>1.14755635149777</v>
      </c>
      <c r="C1105">
        <v>3.07846062241879E-3</v>
      </c>
      <c r="D1105">
        <v>1.1506347218528401</v>
      </c>
      <c r="E1105">
        <v>1.4808355786044599E-4</v>
      </c>
      <c r="F1105">
        <f>Tabla1[[#This Row],[Axial Force ]]/$L$12</f>
        <v>41.109003702799583</v>
      </c>
      <c r="G1105">
        <f>Tabla1[[#This Row],[Axial Displacement ]]/$L$9</f>
        <v>1.4167362364170001E-2</v>
      </c>
      <c r="H1105">
        <f>IF(Tabla1[[#This Row],[Axial Displacement Command ]]=D1104,1,0)</f>
        <v>0</v>
      </c>
      <c r="I1105" s="4">
        <f>IF(AND(Tabla1[[#This Row],[cic]]=1,(AND(H1104=1,H1106=0))),1,0)</f>
        <v>0</v>
      </c>
      <c r="J1105" s="4">
        <f>Tabla1[[#This Row],[Pas]]+J1104</f>
        <v>8</v>
      </c>
    </row>
    <row r="1106" spans="1:10" hidden="1" x14ac:dyDescent="0.25">
      <c r="A1106">
        <v>1981.65295410156</v>
      </c>
      <c r="B1106">
        <v>1.1506103910505801</v>
      </c>
      <c r="C1106">
        <v>3.3609867386985601E-3</v>
      </c>
      <c r="D1106">
        <v>1.1539714178070399</v>
      </c>
      <c r="E1106">
        <v>-3.9256306649804201E-4</v>
      </c>
      <c r="F1106">
        <f>Tabla1[[#This Row],[Axial Force ]]/$L$12</f>
        <v>41.284436543782498</v>
      </c>
      <c r="G1106">
        <f>Tabla1[[#This Row],[Axial Displacement ]]/$L$9</f>
        <v>1.420506655618E-2</v>
      </c>
      <c r="H1106">
        <f>IF(Tabla1[[#This Row],[Axial Displacement Command ]]=D1105,1,0)</f>
        <v>0</v>
      </c>
      <c r="I1106" s="4">
        <f>IF(AND(Tabla1[[#This Row],[cic]]=1,(AND(H1105=1,H1107=0))),1,0)</f>
        <v>0</v>
      </c>
      <c r="J1106" s="4">
        <f>Tabla1[[#This Row],[Pas]]+J1105</f>
        <v>8</v>
      </c>
    </row>
    <row r="1107" spans="1:10" hidden="1" x14ac:dyDescent="0.25">
      <c r="A1107">
        <v>1990.515625</v>
      </c>
      <c r="B1107">
        <v>1.1551952920854101</v>
      </c>
      <c r="C1107">
        <v>2.1127461877767902E-3</v>
      </c>
      <c r="D1107">
        <v>1.1573079973459199</v>
      </c>
      <c r="E1107">
        <v>2.13211001209856E-3</v>
      </c>
      <c r="F1107">
        <f>Tabla1[[#This Row],[Axial Force ]]/$L$12</f>
        <v>41.469075520833336</v>
      </c>
      <c r="G1107">
        <f>Tabla1[[#This Row],[Axial Displacement ]]/$L$9</f>
        <v>1.4261670272659384E-2</v>
      </c>
      <c r="H1107">
        <f>IF(Tabla1[[#This Row],[Axial Displacement Command ]]=D1106,1,0)</f>
        <v>0</v>
      </c>
      <c r="I1107" s="4">
        <f>IF(AND(Tabla1[[#This Row],[cic]]=1,(AND(H1106=1,H1108=0))),1,0)</f>
        <v>0</v>
      </c>
      <c r="J1107" s="4">
        <f>Tabla1[[#This Row],[Pas]]+J1106</f>
        <v>8</v>
      </c>
    </row>
    <row r="1108" spans="1:10" hidden="1" x14ac:dyDescent="0.25">
      <c r="A1108">
        <v>1997.65625</v>
      </c>
      <c r="B1108">
        <v>1.15872861351818</v>
      </c>
      <c r="C1108">
        <v>1.91593176168681E-3</v>
      </c>
      <c r="D1108">
        <v>1.1606445768848099</v>
      </c>
      <c r="E1108">
        <v>9.9539261100289899E-4</v>
      </c>
      <c r="F1108">
        <f>Tabla1[[#This Row],[Axial Force ]]/$L$12</f>
        <v>41.617838541666664</v>
      </c>
      <c r="G1108">
        <f>Tabla1[[#This Row],[Axial Displacement ]]/$L$9</f>
        <v>1.4305291524915803E-2</v>
      </c>
      <c r="H1108">
        <f>IF(Tabla1[[#This Row],[Axial Displacement Command ]]=D1107,1,0)</f>
        <v>0</v>
      </c>
      <c r="I1108" s="4">
        <f>IF(AND(Tabla1[[#This Row],[cic]]=1,(AND(H1107=1,H1109=0))),1,0)</f>
        <v>0</v>
      </c>
      <c r="J1108" s="4">
        <f>Tabla1[[#This Row],[Pas]]+J1107</f>
        <v>8</v>
      </c>
    </row>
    <row r="1109" spans="1:10" hidden="1" x14ac:dyDescent="0.25">
      <c r="A1109">
        <v>2005.5419921875</v>
      </c>
      <c r="B1109">
        <v>1.16222619544715</v>
      </c>
      <c r="C1109">
        <v>1.75499917531852E-3</v>
      </c>
      <c r="D1109">
        <v>1.1639811564236899</v>
      </c>
      <c r="E1109">
        <v>1.07516120806395E-3</v>
      </c>
      <c r="F1109">
        <f>Tabla1[[#This Row],[Axial Force ]]/$L$12</f>
        <v>41.782124837239586</v>
      </c>
      <c r="G1109">
        <f>Tabla1[[#This Row],[Axial Displacement ]]/$L$9</f>
        <v>1.4348471548730247E-2</v>
      </c>
      <c r="H1109">
        <f>IF(Tabla1[[#This Row],[Axial Displacement Command ]]=D1108,1,0)</f>
        <v>0</v>
      </c>
      <c r="I1109" s="4">
        <f>IF(AND(Tabla1[[#This Row],[cic]]=1,(AND(H1108=1,H1110=0))),1,0)</f>
        <v>0</v>
      </c>
      <c r="J1109" s="4">
        <f>Tabla1[[#This Row],[Pas]]+J1108</f>
        <v>8</v>
      </c>
    </row>
    <row r="1110" spans="1:10" hidden="1" x14ac:dyDescent="0.25">
      <c r="A1110">
        <v>2013.49731445313</v>
      </c>
      <c r="B1110">
        <v>1.1658704606816199</v>
      </c>
      <c r="C1110">
        <v>1.4473199598796799E-3</v>
      </c>
      <c r="D1110">
        <v>1.1673177359625699</v>
      </c>
      <c r="E1110">
        <v>2.2845479179523002E-3</v>
      </c>
      <c r="F1110">
        <f>Tabla1[[#This Row],[Axial Force ]]/$L$12</f>
        <v>41.947860717773544</v>
      </c>
      <c r="G1110">
        <f>Tabla1[[#This Row],[Axial Displacement ]]/$L$9</f>
        <v>1.4393462477550863E-2</v>
      </c>
      <c r="H1110">
        <f>IF(Tabla1[[#This Row],[Axial Displacement Command ]]=D1109,1,0)</f>
        <v>0</v>
      </c>
      <c r="I1110" s="4">
        <f>IF(AND(Tabla1[[#This Row],[cic]]=1,(AND(H1109=1,H1111=0))),1,0)</f>
        <v>0</v>
      </c>
      <c r="J1110" s="4">
        <f>Tabla1[[#This Row],[Pas]]+J1109</f>
        <v>8</v>
      </c>
    </row>
    <row r="1111" spans="1:10" hidden="1" x14ac:dyDescent="0.25">
      <c r="A1111">
        <v>2022.85595703125</v>
      </c>
      <c r="B1111">
        <v>1.17041228804737</v>
      </c>
      <c r="C1111">
        <v>2.41994854377481E-4</v>
      </c>
      <c r="D1111">
        <v>1.1706543155014499</v>
      </c>
      <c r="E1111">
        <v>1.44280716085632E-3</v>
      </c>
      <c r="F1111">
        <f>Tabla1[[#This Row],[Axial Force ]]/$L$12</f>
        <v>42.142832438151039</v>
      </c>
      <c r="G1111">
        <f>Tabla1[[#This Row],[Axial Displacement ]]/$L$9</f>
        <v>1.4449534420337902E-2</v>
      </c>
      <c r="H1111">
        <f>IF(Tabla1[[#This Row],[Axial Displacement Command ]]=D1110,1,0)</f>
        <v>0</v>
      </c>
      <c r="I1111" s="4">
        <f>IF(AND(Tabla1[[#This Row],[cic]]=1,(AND(H1110=1,H1112=0))),1,0)</f>
        <v>0</v>
      </c>
      <c r="J1111" s="4">
        <f>Tabla1[[#This Row],[Pas]]+J1110</f>
        <v>8</v>
      </c>
    </row>
    <row r="1112" spans="1:10" hidden="1" x14ac:dyDescent="0.25">
      <c r="A1112">
        <v>2028.81213378906</v>
      </c>
      <c r="B1112">
        <v>1.1727154487744</v>
      </c>
      <c r="C1112">
        <v>1.2755393754559901E-3</v>
      </c>
      <c r="D1112">
        <v>1.17399101145566</v>
      </c>
      <c r="E1112">
        <v>-4.0203875073530098E-4</v>
      </c>
      <c r="F1112">
        <f>Tabla1[[#This Row],[Axial Force ]]/$L$12</f>
        <v>42.266919453938748</v>
      </c>
      <c r="G1112">
        <f>Tabla1[[#This Row],[Axial Displacement ]]/$L$9</f>
        <v>1.4477968503387655E-2</v>
      </c>
      <c r="H1112">
        <f>IF(Tabla1[[#This Row],[Axial Displacement Command ]]=D1111,1,0)</f>
        <v>0</v>
      </c>
      <c r="I1112" s="4">
        <f>IF(AND(Tabla1[[#This Row],[cic]]=1,(AND(H1111=1,H1113=0))),1,0)</f>
        <v>0</v>
      </c>
      <c r="J1112" s="4">
        <f>Tabla1[[#This Row],[Pas]]+J1111</f>
        <v>8</v>
      </c>
    </row>
    <row r="1113" spans="1:10" hidden="1" x14ac:dyDescent="0.25">
      <c r="A1113">
        <v>2034.64575195313</v>
      </c>
      <c r="B1113">
        <v>1.17530464194715</v>
      </c>
      <c r="C1113">
        <v>2.0228624180162998E-3</v>
      </c>
      <c r="D1113">
        <v>1.1773274745792199</v>
      </c>
      <c r="E1113">
        <v>6.2882600104785503E-4</v>
      </c>
      <c r="F1113">
        <f>Tabla1[[#This Row],[Axial Force ]]/$L$12</f>
        <v>42.388453165690208</v>
      </c>
      <c r="G1113">
        <f>Tabla1[[#This Row],[Axial Displacement ]]/$L$9</f>
        <v>1.4509933851199383E-2</v>
      </c>
      <c r="H1113">
        <f>IF(Tabla1[[#This Row],[Axial Displacement Command ]]=D1112,1,0)</f>
        <v>0</v>
      </c>
      <c r="I1113" s="4">
        <f>IF(AND(Tabla1[[#This Row],[cic]]=1,(AND(H1112=1,H1114=0))),1,0)</f>
        <v>0</v>
      </c>
      <c r="J1113" s="4">
        <f>Tabla1[[#This Row],[Pas]]+J1112</f>
        <v>8</v>
      </c>
    </row>
    <row r="1114" spans="1:10" hidden="1" x14ac:dyDescent="0.25">
      <c r="A1114">
        <v>2040.31518554688</v>
      </c>
      <c r="B1114">
        <v>1.1784267844632299</v>
      </c>
      <c r="C1114">
        <v>2.2373199044523101E-3</v>
      </c>
      <c r="D1114">
        <v>1.1806640541180999</v>
      </c>
      <c r="E1114">
        <v>-1.0071031510960899E-3</v>
      </c>
      <c r="F1114">
        <f>Tabla1[[#This Row],[Axial Force ]]/$L$12</f>
        <v>42.506566365559998</v>
      </c>
      <c r="G1114">
        <f>Tabla1[[#This Row],[Axial Displacement ]]/$L$9</f>
        <v>1.4548478820533702E-2</v>
      </c>
      <c r="H1114">
        <f>IF(Tabla1[[#This Row],[Axial Displacement Command ]]=D1113,1,0)</f>
        <v>0</v>
      </c>
      <c r="I1114" s="4">
        <f>IF(AND(Tabla1[[#This Row],[cic]]=1,(AND(H1113=1,H1115=0))),1,0)</f>
        <v>0</v>
      </c>
      <c r="J1114" s="4">
        <f>Tabla1[[#This Row],[Pas]]+J1113</f>
        <v>8</v>
      </c>
    </row>
    <row r="1115" spans="1:10" hidden="1" x14ac:dyDescent="0.25">
      <c r="A1115">
        <v>2048.45556640625</v>
      </c>
      <c r="B1115">
        <v>1.1829149443656199</v>
      </c>
      <c r="C1115">
        <v>1.0857581855816499E-3</v>
      </c>
      <c r="D1115">
        <v>1.1840007500723</v>
      </c>
      <c r="E1115">
        <v>2.05193077817967E-3</v>
      </c>
      <c r="F1115">
        <f>Tabla1[[#This Row],[Axial Force ]]/$L$12</f>
        <v>42.676157633463539</v>
      </c>
      <c r="G1115">
        <f>Tabla1[[#This Row],[Axial Displacement ]]/$L$9</f>
        <v>1.4603888202044691E-2</v>
      </c>
      <c r="H1115">
        <f>IF(Tabla1[[#This Row],[Axial Displacement Command ]]=D1114,1,0)</f>
        <v>0</v>
      </c>
      <c r="I1115" s="4">
        <f>IF(AND(Tabla1[[#This Row],[cic]]=1,(AND(H1114=1,H1116=0))),1,0)</f>
        <v>0</v>
      </c>
      <c r="J1115" s="4">
        <f>Tabla1[[#This Row],[Pas]]+J1114</f>
        <v>8</v>
      </c>
    </row>
    <row r="1116" spans="1:10" hidden="1" x14ac:dyDescent="0.25">
      <c r="A1116">
        <v>2054.927734375</v>
      </c>
      <c r="B1116">
        <v>1.18598702829331</v>
      </c>
      <c r="C1116">
        <v>1.35028358272393E-3</v>
      </c>
      <c r="D1116">
        <v>1.18733732961118</v>
      </c>
      <c r="E1116">
        <v>1.6391836652473999E-3</v>
      </c>
      <c r="F1116">
        <f>Tabla1[[#This Row],[Axial Force ]]/$L$12</f>
        <v>42.810994466145836</v>
      </c>
      <c r="G1116">
        <f>Tabla1[[#This Row],[Axial Displacement ]]/$L$9</f>
        <v>1.4641815164114939E-2</v>
      </c>
      <c r="H1116">
        <f>IF(Tabla1[[#This Row],[Axial Displacement Command ]]=D1115,1,0)</f>
        <v>0</v>
      </c>
      <c r="I1116" s="4">
        <f>IF(AND(Tabla1[[#This Row],[cic]]=1,(AND(H1115=1,H1117=0))),1,0)</f>
        <v>0</v>
      </c>
      <c r="J1116" s="4">
        <f>Tabla1[[#This Row],[Pas]]+J1115</f>
        <v>8</v>
      </c>
    </row>
    <row r="1117" spans="1:10" hidden="1" x14ac:dyDescent="0.25">
      <c r="A1117">
        <v>2061.65576171875</v>
      </c>
      <c r="B1117">
        <v>1.1893057962879501</v>
      </c>
      <c r="C1117">
        <v>1.36804578687588E-3</v>
      </c>
      <c r="D1117">
        <v>1.1906737927347399</v>
      </c>
      <c r="E1117">
        <v>-2.76028146117824E-4</v>
      </c>
      <c r="F1117">
        <f>Tabla1[[#This Row],[Axial Force ]]/$L$12</f>
        <v>42.951161702473961</v>
      </c>
      <c r="G1117">
        <f>Tabla1[[#This Row],[Axial Displacement ]]/$L$9</f>
        <v>1.4682787608493212E-2</v>
      </c>
      <c r="H1117">
        <f>IF(Tabla1[[#This Row],[Axial Displacement Command ]]=D1116,1,0)</f>
        <v>0</v>
      </c>
      <c r="I1117" s="4">
        <f>IF(AND(Tabla1[[#This Row],[cic]]=1,(AND(H1116=1,H1118=0))),1,0)</f>
        <v>0</v>
      </c>
      <c r="J1117" s="4">
        <f>Tabla1[[#This Row],[Pas]]+J1116</f>
        <v>8</v>
      </c>
    </row>
    <row r="1118" spans="1:10" hidden="1" x14ac:dyDescent="0.25">
      <c r="A1118">
        <v>2069.84692382813</v>
      </c>
      <c r="B1118">
        <v>1.19241001084447</v>
      </c>
      <c r="C1118">
        <v>1.60050387876254E-3</v>
      </c>
      <c r="D1118">
        <v>1.19401048868895</v>
      </c>
      <c r="E1118">
        <v>2.1142775494808999E-3</v>
      </c>
      <c r="F1118">
        <f>Tabla1[[#This Row],[Axial Force ]]/$L$12</f>
        <v>43.121810913086044</v>
      </c>
      <c r="G1118">
        <f>Tabla1[[#This Row],[Axial Displacement ]]/$L$9</f>
        <v>1.4721111244993456E-2</v>
      </c>
      <c r="H1118">
        <f>IF(Tabla1[[#This Row],[Axial Displacement Command ]]=D1117,1,0)</f>
        <v>0</v>
      </c>
      <c r="I1118" s="4">
        <f>IF(AND(Tabla1[[#This Row],[cic]]=1,(AND(H1117=1,H1119=0))),1,0)</f>
        <v>0</v>
      </c>
      <c r="J1118" s="4">
        <f>Tabla1[[#This Row],[Pas]]+J1117</f>
        <v>8</v>
      </c>
    </row>
    <row r="1119" spans="1:10" hidden="1" x14ac:dyDescent="0.25">
      <c r="A1119">
        <v>2077.47314453125</v>
      </c>
      <c r="B1119">
        <v>1.19562144391239</v>
      </c>
      <c r="C1119">
        <v>1.72555451172229E-3</v>
      </c>
      <c r="D1119">
        <v>1.19734706822783</v>
      </c>
      <c r="E1119">
        <v>1.9875130874424901E-3</v>
      </c>
      <c r="F1119">
        <f>Tabla1[[#This Row],[Axial Force ]]/$L$12</f>
        <v>43.280690511067711</v>
      </c>
      <c r="G1119">
        <f>Tabla1[[#This Row],[Axial Displacement ]]/$L$9</f>
        <v>1.476075856681963E-2</v>
      </c>
      <c r="H1119">
        <f>IF(Tabla1[[#This Row],[Axial Displacement Command ]]=D1118,1,0)</f>
        <v>0</v>
      </c>
      <c r="I1119" s="4">
        <f>IF(AND(Tabla1[[#This Row],[cic]]=1,(AND(H1118=1,H1120=0))),1,0)</f>
        <v>0</v>
      </c>
      <c r="J1119" s="4">
        <f>Tabla1[[#This Row],[Pas]]+J1118</f>
        <v>8</v>
      </c>
    </row>
    <row r="1120" spans="1:10" hidden="1" x14ac:dyDescent="0.25">
      <c r="A1120">
        <v>2082.34252929688</v>
      </c>
      <c r="B1120">
        <v>1.1982572032138701</v>
      </c>
      <c r="C1120">
        <v>2.4263858904305402E-3</v>
      </c>
      <c r="D1120">
        <v>1.20068364776671</v>
      </c>
      <c r="E1120">
        <v>-6.15041187757015E-4</v>
      </c>
      <c r="F1120">
        <f>Tabla1[[#This Row],[Axial Force ]]/$L$12</f>
        <v>43.382136027018333</v>
      </c>
      <c r="G1120">
        <f>Tabla1[[#This Row],[Axial Displacement ]]/$L$9</f>
        <v>1.4793298805109507E-2</v>
      </c>
      <c r="H1120">
        <f>IF(Tabla1[[#This Row],[Axial Displacement Command ]]=D1119,1,0)</f>
        <v>0</v>
      </c>
      <c r="I1120" s="4">
        <f>IF(AND(Tabla1[[#This Row],[cic]]=1,(AND(H1119=1,H1121=0))),1,0)</f>
        <v>0</v>
      </c>
      <c r="J1120" s="4">
        <f>Tabla1[[#This Row],[Pas]]+J1119</f>
        <v>8</v>
      </c>
    </row>
    <row r="1121" spans="1:10" hidden="1" x14ac:dyDescent="0.25">
      <c r="A1121">
        <v>2090.82788085938</v>
      </c>
      <c r="B1121">
        <v>1.2023985618725399</v>
      </c>
      <c r="C1121">
        <v>1.62172318596276E-3</v>
      </c>
      <c r="D1121">
        <v>1.20402022730559</v>
      </c>
      <c r="E1121" s="2">
        <v>-4.3228592261357301E-5</v>
      </c>
      <c r="F1121">
        <f>Tabla1[[#This Row],[Axial Force ]]/$L$12</f>
        <v>43.558914184570419</v>
      </c>
      <c r="G1121">
        <f>Tabla1[[#This Row],[Axial Displacement ]]/$L$9</f>
        <v>1.4844426689784444E-2</v>
      </c>
      <c r="H1121">
        <f>IF(Tabla1[[#This Row],[Axial Displacement Command ]]=D1120,1,0)</f>
        <v>0</v>
      </c>
      <c r="I1121" s="4">
        <f>IF(AND(Tabla1[[#This Row],[cic]]=1,(AND(H1120=1,H1122=0))),1,0)</f>
        <v>0</v>
      </c>
      <c r="J1121" s="4">
        <f>Tabla1[[#This Row],[Pas]]+J1120</f>
        <v>8</v>
      </c>
    </row>
    <row r="1122" spans="1:10" hidden="1" x14ac:dyDescent="0.25">
      <c r="A1122">
        <v>2096.54272460938</v>
      </c>
      <c r="B1122">
        <v>1.2054420076310599</v>
      </c>
      <c r="C1122">
        <v>1.91485878531239E-3</v>
      </c>
      <c r="D1122">
        <v>1.20735680684447</v>
      </c>
      <c r="E1122">
        <v>1.1707638805091799E-3</v>
      </c>
      <c r="F1122">
        <f>Tabla1[[#This Row],[Axial Force ]]/$L$12</f>
        <v>43.677973429362083</v>
      </c>
      <c r="G1122">
        <f>Tabla1[[#This Row],[Axial Displacement ]]/$L$9</f>
        <v>1.4882000094210616E-2</v>
      </c>
      <c r="H1122">
        <f>IF(Tabla1[[#This Row],[Axial Displacement Command ]]=D1121,1,0)</f>
        <v>0</v>
      </c>
      <c r="I1122" s="4">
        <f>IF(AND(Tabla1[[#This Row],[cic]]=1,(AND(H1121=1,H1123=0))),1,0)</f>
        <v>0</v>
      </c>
      <c r="J1122" s="4">
        <f>Tabla1[[#This Row],[Pas]]+J1121</f>
        <v>8</v>
      </c>
    </row>
    <row r="1123" spans="1:10" hidden="1" x14ac:dyDescent="0.25">
      <c r="A1123">
        <v>2102.8466796875</v>
      </c>
      <c r="B1123">
        <v>1.20876787696034</v>
      </c>
      <c r="C1123">
        <v>1.9254684957559201E-3</v>
      </c>
      <c r="D1123">
        <v>1.21069338638335</v>
      </c>
      <c r="E1123">
        <v>2.1323305645637399E-3</v>
      </c>
      <c r="F1123">
        <f>Tabla1[[#This Row],[Axial Force ]]/$L$12</f>
        <v>43.809305826822914</v>
      </c>
      <c r="G1123">
        <f>Tabla1[[#This Row],[Axial Displacement ]]/$L$9</f>
        <v>1.4923060209386914E-2</v>
      </c>
      <c r="H1123">
        <f>IF(Tabla1[[#This Row],[Axial Displacement Command ]]=D1122,1,0)</f>
        <v>0</v>
      </c>
      <c r="I1123" s="4">
        <f>IF(AND(Tabla1[[#This Row],[cic]]=1,(AND(H1122=1,H1124=0))),1,0)</f>
        <v>0</v>
      </c>
      <c r="J1123" s="4">
        <f>Tabla1[[#This Row],[Pas]]+J1122</f>
        <v>8</v>
      </c>
    </row>
    <row r="1124" spans="1:10" hidden="1" x14ac:dyDescent="0.25">
      <c r="A1124">
        <v>2109.06396484375</v>
      </c>
      <c r="B1124">
        <v>1.2117362348362799</v>
      </c>
      <c r="C1124">
        <v>2.2938252186577301E-3</v>
      </c>
      <c r="D1124">
        <v>1.21403008233756</v>
      </c>
      <c r="E1124">
        <v>1.79934306743235E-3</v>
      </c>
      <c r="F1124">
        <f>Tabla1[[#This Row],[Axial Force ]]/$L$12</f>
        <v>43.938832600911461</v>
      </c>
      <c r="G1124">
        <f>Tabla1[[#This Row],[Axial Displacement ]]/$L$9</f>
        <v>1.4959706602917035E-2</v>
      </c>
      <c r="H1124">
        <f>IF(Tabla1[[#This Row],[Axial Displacement Command ]]=D1123,1,0)</f>
        <v>0</v>
      </c>
      <c r="I1124" s="4">
        <f>IF(AND(Tabla1[[#This Row],[cic]]=1,(AND(H1123=1,H1125=0))),1,0)</f>
        <v>0</v>
      </c>
      <c r="J1124" s="4">
        <f>Tabla1[[#This Row],[Pas]]+J1123</f>
        <v>8</v>
      </c>
    </row>
    <row r="1125" spans="1:10" hidden="1" x14ac:dyDescent="0.25">
      <c r="A1125">
        <v>2117.5068359375</v>
      </c>
      <c r="B1125">
        <v>1.2154806172475201</v>
      </c>
      <c r="C1125">
        <v>1.88601018180634E-3</v>
      </c>
      <c r="D1125">
        <v>1.21736654546112</v>
      </c>
      <c r="E1125">
        <v>1.05542972050898E-3</v>
      </c>
      <c r="F1125">
        <f>Tabla1[[#This Row],[Axial Force ]]/$L$12</f>
        <v>44.114725748697914</v>
      </c>
      <c r="G1125">
        <f>Tabla1[[#This Row],[Axial Displacement ]]/$L$9</f>
        <v>1.5005933546265681E-2</v>
      </c>
      <c r="H1125">
        <f>IF(Tabla1[[#This Row],[Axial Displacement Command ]]=D1124,1,0)</f>
        <v>0</v>
      </c>
      <c r="I1125" s="4">
        <f>IF(AND(Tabla1[[#This Row],[cic]]=1,(AND(H1124=1,H1126=0))),1,0)</f>
        <v>0</v>
      </c>
      <c r="J1125" s="4">
        <f>Tabla1[[#This Row],[Pas]]+J1124</f>
        <v>8</v>
      </c>
    </row>
    <row r="1126" spans="1:10" hidden="1" x14ac:dyDescent="0.25">
      <c r="A1126">
        <v>2124.39379882813</v>
      </c>
      <c r="B1126">
        <v>1.21845956891775</v>
      </c>
      <c r="C1126">
        <v>2.2435187929659198E-3</v>
      </c>
      <c r="D1126">
        <v>1.220703125</v>
      </c>
      <c r="E1126">
        <v>1.75637296706554E-3</v>
      </c>
      <c r="F1126">
        <f>Tabla1[[#This Row],[Axial Force ]]/$L$12</f>
        <v>44.258204142252708</v>
      </c>
      <c r="G1126">
        <f>Tabla1[[#This Row],[Axial Displacement ]]/$L$9</f>
        <v>1.504271072737963E-2</v>
      </c>
      <c r="H1126">
        <f>IF(Tabla1[[#This Row],[Axial Displacement Command ]]=D1125,1,0)</f>
        <v>0</v>
      </c>
      <c r="I1126" s="4">
        <f>IF(AND(Tabla1[[#This Row],[cic]]=1,(AND(H1125=1,H1127=0))),1,0)</f>
        <v>0</v>
      </c>
      <c r="J1126" s="4">
        <f>Tabla1[[#This Row],[Pas]]+J1125</f>
        <v>8</v>
      </c>
    </row>
    <row r="1127" spans="1:10" hidden="1" x14ac:dyDescent="0.25">
      <c r="A1127">
        <v>2131.07763671875</v>
      </c>
      <c r="B1127">
        <v>1.22128846123815</v>
      </c>
      <c r="C1127">
        <v>2.7513503937370799E-3</v>
      </c>
      <c r="D1127">
        <v>1.2240398209542001</v>
      </c>
      <c r="E1127">
        <v>1.7672977037364E-4</v>
      </c>
      <c r="F1127">
        <f>Tabla1[[#This Row],[Axial Force ]]/$L$12</f>
        <v>44.397450764973961</v>
      </c>
      <c r="G1127">
        <f>Tabla1[[#This Row],[Axial Displacement ]]/$L$9</f>
        <v>1.5077635323927778E-2</v>
      </c>
      <c r="H1127">
        <f>IF(Tabla1[[#This Row],[Axial Displacement Command ]]=D1126,1,0)</f>
        <v>0</v>
      </c>
      <c r="I1127" s="4">
        <f>IF(AND(Tabla1[[#This Row],[cic]]=1,(AND(H1126=1,H1128=0))),1,0)</f>
        <v>0</v>
      </c>
      <c r="J1127" s="4">
        <f>Tabla1[[#This Row],[Pas]]+J1126</f>
        <v>8</v>
      </c>
    </row>
    <row r="1128" spans="1:10" hidden="1" x14ac:dyDescent="0.25">
      <c r="A1128">
        <v>2137.9755859375</v>
      </c>
      <c r="B1128">
        <v>1.2245821999386</v>
      </c>
      <c r="C1128">
        <v>2.79414643955533E-3</v>
      </c>
      <c r="D1128">
        <v>1.22737628407776</v>
      </c>
      <c r="E1128">
        <v>-5.3185016213319603E-4</v>
      </c>
      <c r="F1128">
        <f>Tabla1[[#This Row],[Axial Force ]]/$L$12</f>
        <v>44.541158040364586</v>
      </c>
      <c r="G1128">
        <f>Tabla1[[#This Row],[Axial Displacement ]]/$L$9</f>
        <v>1.5118298764674073E-2</v>
      </c>
      <c r="H1128">
        <f>IF(Tabla1[[#This Row],[Axial Displacement Command ]]=D1127,1,0)</f>
        <v>0</v>
      </c>
      <c r="I1128" s="4">
        <f>IF(AND(Tabla1[[#This Row],[cic]]=1,(AND(H1127=1,H1129=0))),1,0)</f>
        <v>0</v>
      </c>
      <c r="J1128" s="4">
        <f>Tabla1[[#This Row],[Pas]]+J1127</f>
        <v>8</v>
      </c>
    </row>
    <row r="1129" spans="1:10" hidden="1" x14ac:dyDescent="0.25">
      <c r="A1129">
        <v>2145.34375</v>
      </c>
      <c r="B1129">
        <v>1.2283086543902799</v>
      </c>
      <c r="C1129">
        <v>2.4042128643486601E-3</v>
      </c>
      <c r="D1129">
        <v>1.23071286361665</v>
      </c>
      <c r="E1129">
        <v>9.2369890580812396E-4</v>
      </c>
      <c r="F1129">
        <f>Tabla1[[#This Row],[Axial Force ]]/$L$12</f>
        <v>44.694661458333336</v>
      </c>
      <c r="G1129">
        <f>Tabla1[[#This Row],[Axial Displacement ]]/$L$9</f>
        <v>1.5164304375188641E-2</v>
      </c>
      <c r="H1129">
        <f>IF(Tabla1[[#This Row],[Axial Displacement Command ]]=D1128,1,0)</f>
        <v>0</v>
      </c>
      <c r="I1129" s="4">
        <f>IF(AND(Tabla1[[#This Row],[cic]]=1,(AND(H1128=1,H1130=0))),1,0)</f>
        <v>0</v>
      </c>
      <c r="J1129" s="4">
        <f>Tabla1[[#This Row],[Pas]]+J1128</f>
        <v>8</v>
      </c>
    </row>
    <row r="1130" spans="1:10" hidden="1" x14ac:dyDescent="0.25">
      <c r="A1130">
        <v>2151.54858398438</v>
      </c>
      <c r="B1130">
        <v>1.23135920148343</v>
      </c>
      <c r="C1130">
        <v>2.6903153411694798E-3</v>
      </c>
      <c r="D1130">
        <v>1.2340495595708501</v>
      </c>
      <c r="E1130">
        <v>1.05474612155376E-3</v>
      </c>
      <c r="F1130">
        <f>Tabla1[[#This Row],[Axial Force ]]/$L$12</f>
        <v>44.823928833007919</v>
      </c>
      <c r="G1130">
        <f>Tabla1[[#This Row],[Axial Displacement ]]/$L$9</f>
        <v>1.5201965450412717E-2</v>
      </c>
      <c r="H1130">
        <f>IF(Tabla1[[#This Row],[Axial Displacement Command ]]=D1129,1,0)</f>
        <v>0</v>
      </c>
      <c r="I1130" s="4">
        <f>IF(AND(Tabla1[[#This Row],[cic]]=1,(AND(H1129=1,H1131=0))),1,0)</f>
        <v>0</v>
      </c>
      <c r="J1130" s="4">
        <f>Tabla1[[#This Row],[Pas]]+J1129</f>
        <v>8</v>
      </c>
    </row>
    <row r="1131" spans="1:10" hidden="1" x14ac:dyDescent="0.25">
      <c r="A1131">
        <v>2157.21069335938</v>
      </c>
      <c r="B1131">
        <v>1.23417738359421</v>
      </c>
      <c r="C1131">
        <v>3.20875642501051E-3</v>
      </c>
      <c r="D1131">
        <v>1.2373861391097301</v>
      </c>
      <c r="E1131">
        <v>2.8572792416525798E-3</v>
      </c>
      <c r="F1131">
        <f>Tabla1[[#This Row],[Axial Force ]]/$L$12</f>
        <v>44.941889444987083</v>
      </c>
      <c r="G1131">
        <f>Tabla1[[#This Row],[Axial Displacement ]]/$L$9</f>
        <v>1.5236757822150742E-2</v>
      </c>
      <c r="H1131">
        <f>IF(Tabla1[[#This Row],[Axial Displacement Command ]]=D1130,1,0)</f>
        <v>0</v>
      </c>
      <c r="I1131" s="4">
        <f>IF(AND(Tabla1[[#This Row],[cic]]=1,(AND(H1130=1,H1132=0))),1,0)</f>
        <v>0</v>
      </c>
      <c r="J1131" s="4">
        <f>Tabla1[[#This Row],[Pas]]+J1130</f>
        <v>8</v>
      </c>
    </row>
    <row r="1132" spans="1:10" hidden="1" x14ac:dyDescent="0.25">
      <c r="A1132">
        <v>2164.97973632813</v>
      </c>
      <c r="B1132">
        <v>1.23815063852817</v>
      </c>
      <c r="C1132">
        <v>2.5720596568135101E-3</v>
      </c>
      <c r="D1132">
        <v>1.24072260223329</v>
      </c>
      <c r="E1132">
        <v>1.1499719221319501E-3</v>
      </c>
      <c r="F1132">
        <f>Tabla1[[#This Row],[Axial Force ]]/$L$12</f>
        <v>45.103744506836044</v>
      </c>
      <c r="G1132">
        <f>Tabla1[[#This Row],[Axial Displacement ]]/$L$9</f>
        <v>1.5285810352199629E-2</v>
      </c>
      <c r="H1132">
        <f>IF(Tabla1[[#This Row],[Axial Displacement Command ]]=D1131,1,0)</f>
        <v>0</v>
      </c>
      <c r="I1132" s="4">
        <f>IF(AND(Tabla1[[#This Row],[cic]]=1,(AND(H1131=1,H1133=0))),1,0)</f>
        <v>0</v>
      </c>
      <c r="J1132" s="4">
        <f>Tabla1[[#This Row],[Pas]]+J1131</f>
        <v>8</v>
      </c>
    </row>
    <row r="1133" spans="1:10" hidden="1" x14ac:dyDescent="0.25">
      <c r="A1133">
        <v>2173.13305664063</v>
      </c>
      <c r="B1133">
        <v>1.2424063170328701</v>
      </c>
      <c r="C1133">
        <v>1.6529560298295101E-3</v>
      </c>
      <c r="D1133">
        <v>1.2440592981874901</v>
      </c>
      <c r="E1133">
        <v>2.04435266937253E-4</v>
      </c>
      <c r="F1133">
        <f>Tabla1[[#This Row],[Axial Force ]]/$L$12</f>
        <v>45.273605346679794</v>
      </c>
      <c r="G1133">
        <f>Tabla1[[#This Row],[Axial Displacement ]]/$L$9</f>
        <v>1.5338349592998396E-2</v>
      </c>
      <c r="H1133">
        <f>IF(Tabla1[[#This Row],[Axial Displacement Command ]]=D1132,1,0)</f>
        <v>0</v>
      </c>
      <c r="I1133" s="4">
        <f>IF(AND(Tabla1[[#This Row],[cic]]=1,(AND(H1132=1,H1134=0))),1,0)</f>
        <v>0</v>
      </c>
      <c r="J1133" s="4">
        <f>Tabla1[[#This Row],[Pas]]+J1132</f>
        <v>8</v>
      </c>
    </row>
    <row r="1134" spans="1:10" hidden="1" x14ac:dyDescent="0.25">
      <c r="A1134">
        <v>2179.396484375</v>
      </c>
      <c r="B1134">
        <v>1.2454140232875901</v>
      </c>
      <c r="C1134">
        <v>1.98185443878174E-3</v>
      </c>
      <c r="D1134">
        <v>1.2473958777263801</v>
      </c>
      <c r="E1134">
        <v>8.1121311268361805E-4</v>
      </c>
      <c r="F1134">
        <f>Tabla1[[#This Row],[Axial Force ]]/$L$12</f>
        <v>45.404093424479164</v>
      </c>
      <c r="G1134">
        <f>Tabla1[[#This Row],[Axial Displacement ]]/$L$9</f>
        <v>1.5375481768982594E-2</v>
      </c>
      <c r="H1134">
        <f>IF(Tabla1[[#This Row],[Axial Displacement Command ]]=D1133,1,0)</f>
        <v>0</v>
      </c>
      <c r="I1134" s="4">
        <f>IF(AND(Tabla1[[#This Row],[cic]]=1,(AND(H1133=1,H1135=0))),1,0)</f>
        <v>0</v>
      </c>
      <c r="J1134" s="4">
        <f>Tabla1[[#This Row],[Pas]]+J1133</f>
        <v>8</v>
      </c>
    </row>
    <row r="1135" spans="1:10" hidden="1" x14ac:dyDescent="0.25">
      <c r="A1135">
        <v>2185.58618164063</v>
      </c>
      <c r="B1135">
        <v>1.248360844329</v>
      </c>
      <c r="C1135">
        <v>2.37154949900287E-3</v>
      </c>
      <c r="D1135">
        <v>1.2507324572652601</v>
      </c>
      <c r="E1135">
        <v>3.3205702720806601E-4</v>
      </c>
      <c r="F1135">
        <f>Tabla1[[#This Row],[Axial Force ]]/$L$12</f>
        <v>45.533045450846458</v>
      </c>
      <c r="G1135">
        <f>Tabla1[[#This Row],[Axial Displacement ]]/$L$9</f>
        <v>1.5411862275666667E-2</v>
      </c>
      <c r="H1135">
        <f>IF(Tabla1[[#This Row],[Axial Displacement Command ]]=D1134,1,0)</f>
        <v>0</v>
      </c>
      <c r="I1135" s="4">
        <f>IF(AND(Tabla1[[#This Row],[cic]]=1,(AND(H1134=1,H1136=0))),1,0)</f>
        <v>0</v>
      </c>
      <c r="J1135" s="4">
        <f>Tabla1[[#This Row],[Pas]]+J1134</f>
        <v>8</v>
      </c>
    </row>
    <row r="1136" spans="1:10" hidden="1" x14ac:dyDescent="0.25">
      <c r="A1136">
        <v>2193.666015625</v>
      </c>
      <c r="B1136">
        <v>1.25172967091203</v>
      </c>
      <c r="C1136">
        <v>2.3393631636281502E-3</v>
      </c>
      <c r="D1136">
        <v>1.2540690368041401</v>
      </c>
      <c r="E1136">
        <v>6.9030778604428601E-4</v>
      </c>
      <c r="F1136">
        <f>Tabla1[[#This Row],[Axial Force ]]/$L$12</f>
        <v>45.701375325520836</v>
      </c>
      <c r="G1136">
        <f>Tabla1[[#This Row],[Axial Displacement ]]/$L$9</f>
        <v>1.5453452727309013E-2</v>
      </c>
      <c r="H1136">
        <f>IF(Tabla1[[#This Row],[Axial Displacement Command ]]=D1135,1,0)</f>
        <v>0</v>
      </c>
      <c r="I1136" s="4">
        <f>IF(AND(Tabla1[[#This Row],[cic]]=1,(AND(H1135=1,H1137=0))),1,0)</f>
        <v>0</v>
      </c>
      <c r="J1136" s="4">
        <f>Tabla1[[#This Row],[Pas]]+J1135</f>
        <v>8</v>
      </c>
    </row>
    <row r="1137" spans="1:10" hidden="1" x14ac:dyDescent="0.25">
      <c r="A1137">
        <v>2199.57739257813</v>
      </c>
      <c r="B1137">
        <v>1.2548697413876699</v>
      </c>
      <c r="C1137">
        <v>2.5359393021062702E-3</v>
      </c>
      <c r="D1137">
        <v>1.2574056163430201</v>
      </c>
      <c r="E1137">
        <v>4.1885749624270802E-4</v>
      </c>
      <c r="F1137">
        <f>Tabla1[[#This Row],[Axial Force ]]/$L$12</f>
        <v>45.824529012044373</v>
      </c>
      <c r="G1137">
        <f>Tabla1[[#This Row],[Axial Displacement ]]/$L$9</f>
        <v>1.5492219029477406E-2</v>
      </c>
      <c r="H1137">
        <f>IF(Tabla1[[#This Row],[Axial Displacement Command ]]=D1136,1,0)</f>
        <v>0</v>
      </c>
      <c r="I1137" s="4">
        <f>IF(AND(Tabla1[[#This Row],[cic]]=1,(AND(H1136=1,H1138=0))),1,0)</f>
        <v>0</v>
      </c>
      <c r="J1137" s="4">
        <f>Tabla1[[#This Row],[Pas]]+J1136</f>
        <v>8</v>
      </c>
    </row>
    <row r="1138" spans="1:10" hidden="1" x14ac:dyDescent="0.25">
      <c r="A1138">
        <v>2205.74853515625</v>
      </c>
      <c r="B1138">
        <v>1.2581741902977199</v>
      </c>
      <c r="C1138">
        <v>2.5680064936750599E-3</v>
      </c>
      <c r="D1138">
        <v>1.2607421958819001</v>
      </c>
      <c r="E1138">
        <v>2.6804648314282501E-3</v>
      </c>
      <c r="F1138">
        <f>Tabla1[[#This Row],[Axial Force ]]/$L$12</f>
        <v>45.953094482421875</v>
      </c>
      <c r="G1138">
        <f>Tabla1[[#This Row],[Axial Displacement ]]/$L$9</f>
        <v>1.5533014695033579E-2</v>
      </c>
      <c r="H1138">
        <f>IF(Tabla1[[#This Row],[Axial Displacement Command ]]=D1137,1,0)</f>
        <v>0</v>
      </c>
      <c r="I1138" s="4">
        <f>IF(AND(Tabla1[[#This Row],[cic]]=1,(AND(H1137=1,H1139=0))),1,0)</f>
        <v>0</v>
      </c>
      <c r="J1138" s="4">
        <f>Tabla1[[#This Row],[Pas]]+J1137</f>
        <v>8</v>
      </c>
    </row>
    <row r="1139" spans="1:10" hidden="1" x14ac:dyDescent="0.25">
      <c r="A1139">
        <v>2211.966796875</v>
      </c>
      <c r="B1139">
        <v>1.26135349273682</v>
      </c>
      <c r="C1139">
        <v>2.7253627195023E-3</v>
      </c>
      <c r="D1139">
        <v>1.2640788918361101</v>
      </c>
      <c r="E1139">
        <v>1.73981413809088E-3</v>
      </c>
      <c r="F1139">
        <f>Tabla1[[#This Row],[Axial Force ]]/$L$12</f>
        <v>46.0826416015625</v>
      </c>
      <c r="G1139">
        <f>Tabla1[[#This Row],[Axial Displacement ]]/$L$9</f>
        <v>1.5572265342429876E-2</v>
      </c>
      <c r="H1139">
        <f>IF(Tabla1[[#This Row],[Axial Displacement Command ]]=D1138,1,0)</f>
        <v>0</v>
      </c>
      <c r="I1139" s="4">
        <f>IF(AND(Tabla1[[#This Row],[cic]]=1,(AND(H1138=1,H1140=0))),1,0)</f>
        <v>0</v>
      </c>
      <c r="J1139" s="4">
        <f>Tabla1[[#This Row],[Pas]]+J1138</f>
        <v>8</v>
      </c>
    </row>
    <row r="1140" spans="1:10" hidden="1" x14ac:dyDescent="0.25">
      <c r="A1140">
        <v>2223.57080078125</v>
      </c>
      <c r="B1140">
        <v>1.2665498070418799</v>
      </c>
      <c r="C1140">
        <v>8.6557867007286404E-4</v>
      </c>
      <c r="D1140">
        <v>1.2674153549596701</v>
      </c>
      <c r="E1140">
        <v>9.9146029697294602E-4</v>
      </c>
      <c r="F1140">
        <f>Tabla1[[#This Row],[Axial Force ]]/$L$12</f>
        <v>46.324391682942711</v>
      </c>
      <c r="G1140">
        <f>Tabla1[[#This Row],[Axial Displacement ]]/$L$9</f>
        <v>1.5636417370887407E-2</v>
      </c>
      <c r="H1140">
        <f>IF(Tabla1[[#This Row],[Axial Displacement Command ]]=D1139,1,0)</f>
        <v>0</v>
      </c>
      <c r="I1140" s="4">
        <f>IF(AND(Tabla1[[#This Row],[cic]]=1,(AND(H1139=1,H1141=0))),1,0)</f>
        <v>0</v>
      </c>
      <c r="J1140" s="4">
        <f>Tabla1[[#This Row],[Pas]]+J1139</f>
        <v>8</v>
      </c>
    </row>
    <row r="1141" spans="1:10" hidden="1" x14ac:dyDescent="0.25">
      <c r="A1141">
        <v>2226.0380859375</v>
      </c>
      <c r="B1141">
        <v>1.2686848640441899</v>
      </c>
      <c r="C1141">
        <v>2.06708909900044E-3</v>
      </c>
      <c r="D1141">
        <v>1.2707519344985501</v>
      </c>
      <c r="E1141">
        <v>1.93976504192506E-4</v>
      </c>
      <c r="F1141">
        <f>Tabla1[[#This Row],[Axial Force ]]/$L$12</f>
        <v>46.37579345703125</v>
      </c>
      <c r="G1141">
        <f>Tabla1[[#This Row],[Axial Displacement ]]/$L$9</f>
        <v>1.5662776099310986E-2</v>
      </c>
      <c r="H1141">
        <f>IF(Tabla1[[#This Row],[Axial Displacement Command ]]=D1140,1,0)</f>
        <v>0</v>
      </c>
      <c r="I1141" s="4">
        <f>IF(AND(Tabla1[[#This Row],[cic]]=1,(AND(H1140=1,H1142=0))),1,0)</f>
        <v>0</v>
      </c>
      <c r="J1141" s="4">
        <f>Tabla1[[#This Row],[Pas]]+J1140</f>
        <v>8</v>
      </c>
    </row>
    <row r="1142" spans="1:10" hidden="1" x14ac:dyDescent="0.25">
      <c r="A1142">
        <v>2234.28540039063</v>
      </c>
      <c r="B1142">
        <v>1.27170328050852</v>
      </c>
      <c r="C1142">
        <v>2.38537791119597E-3</v>
      </c>
      <c r="D1142">
        <v>1.2740886304527499</v>
      </c>
      <c r="E1142">
        <v>1.70549014910648E-3</v>
      </c>
      <c r="F1142">
        <f>Tabla1[[#This Row],[Axial Force ]]/$L$12</f>
        <v>46.547612508138123</v>
      </c>
      <c r="G1142">
        <f>Tabla1[[#This Row],[Axial Displacement ]]/$L$9</f>
        <v>1.5700040500105185E-2</v>
      </c>
      <c r="H1142">
        <f>IF(Tabla1[[#This Row],[Axial Displacement Command ]]=D1141,1,0)</f>
        <v>0</v>
      </c>
      <c r="I1142" s="4">
        <f>IF(AND(Tabla1[[#This Row],[cic]]=1,(AND(H1141=1,H1143=0))),1,0)</f>
        <v>0</v>
      </c>
      <c r="J1142" s="4">
        <f>Tabla1[[#This Row],[Pas]]+J1141</f>
        <v>8</v>
      </c>
    </row>
    <row r="1143" spans="1:10" hidden="1" x14ac:dyDescent="0.25">
      <c r="A1143">
        <v>2240.86157226563</v>
      </c>
      <c r="B1143">
        <v>1.27586605958641</v>
      </c>
      <c r="C1143">
        <v>1.5591383544233399E-3</v>
      </c>
      <c r="D1143">
        <v>1.2774252099916299</v>
      </c>
      <c r="E1143">
        <v>1.5407837281600199E-3</v>
      </c>
      <c r="F1143">
        <f>Tabla1[[#This Row],[Axial Force ]]/$L$12</f>
        <v>46.684616088867294</v>
      </c>
      <c r="G1143">
        <f>Tabla1[[#This Row],[Axial Displacement ]]/$L$9</f>
        <v>1.5751432834400125E-2</v>
      </c>
      <c r="H1143">
        <f>IF(Tabla1[[#This Row],[Axial Displacement Command ]]=D1142,1,0)</f>
        <v>0</v>
      </c>
      <c r="I1143" s="4">
        <f>IF(AND(Tabla1[[#This Row],[cic]]=1,(AND(H1142=1,H1144=0))),1,0)</f>
        <v>0</v>
      </c>
      <c r="J1143" s="4">
        <f>Tabla1[[#This Row],[Pas]]+J1142</f>
        <v>8</v>
      </c>
    </row>
    <row r="1144" spans="1:10" hidden="1" x14ac:dyDescent="0.25">
      <c r="A1144">
        <v>2245.26171875</v>
      </c>
      <c r="B1144">
        <v>1.2780869146809</v>
      </c>
      <c r="C1144">
        <v>2.67481800619862E-3</v>
      </c>
      <c r="D1144">
        <v>1.2807616731151901</v>
      </c>
      <c r="E1144">
        <v>1.5130679003050301E-3</v>
      </c>
      <c r="F1144">
        <f>Tabla1[[#This Row],[Axial Force ]]/$L$12</f>
        <v>46.776285807291664</v>
      </c>
      <c r="G1144">
        <f>Tabla1[[#This Row],[Axial Displacement ]]/$L$9</f>
        <v>1.5778850798529628E-2</v>
      </c>
      <c r="H1144">
        <f>IF(Tabla1[[#This Row],[Axial Displacement Command ]]=D1143,1,0)</f>
        <v>0</v>
      </c>
      <c r="I1144" s="4">
        <f>IF(AND(Tabla1[[#This Row],[cic]]=1,(AND(H1143=1,H1145=0))),1,0)</f>
        <v>0</v>
      </c>
      <c r="J1144" s="4">
        <f>Tabla1[[#This Row],[Pas]]+J1143</f>
        <v>8</v>
      </c>
    </row>
    <row r="1145" spans="1:10" hidden="1" x14ac:dyDescent="0.25">
      <c r="A1145">
        <v>2253.93408203125</v>
      </c>
      <c r="B1145">
        <v>1.2821853160858201</v>
      </c>
      <c r="C1145">
        <v>1.9130707187287E-3</v>
      </c>
      <c r="D1145">
        <v>1.2840983690693999</v>
      </c>
      <c r="E1145">
        <v>2.3852471713325901E-3</v>
      </c>
      <c r="F1145">
        <f>Tabla1[[#This Row],[Axial Force ]]/$L$12</f>
        <v>46.956960042317711</v>
      </c>
      <c r="G1145">
        <f>Tabla1[[#This Row],[Axial Displacement ]]/$L$9</f>
        <v>1.5829448346738519E-2</v>
      </c>
      <c r="H1145">
        <f>IF(Tabla1[[#This Row],[Axial Displacement Command ]]=D1144,1,0)</f>
        <v>0</v>
      </c>
      <c r="I1145" s="4">
        <f>IF(AND(Tabla1[[#This Row],[cic]]=1,(AND(H1144=1,H1146=0))),1,0)</f>
        <v>0</v>
      </c>
      <c r="J1145" s="4">
        <f>Tabla1[[#This Row],[Pas]]+J1144</f>
        <v>8</v>
      </c>
    </row>
    <row r="1146" spans="1:10" hidden="1" x14ac:dyDescent="0.25">
      <c r="A1146">
        <v>2260.6435546875</v>
      </c>
      <c r="B1146">
        <v>1.2857472756877499</v>
      </c>
      <c r="C1146">
        <v>1.6876458630576999E-3</v>
      </c>
      <c r="D1146">
        <v>1.2874349486082799</v>
      </c>
      <c r="E1146">
        <v>2.0680749912571602E-3</v>
      </c>
      <c r="F1146">
        <f>Tabla1[[#This Row],[Axial Force ]]/$L$12</f>
        <v>47.09674072265625</v>
      </c>
      <c r="G1146">
        <f>Tabla1[[#This Row],[Axial Displacement ]]/$L$9</f>
        <v>1.5873423156638887E-2</v>
      </c>
      <c r="H1146">
        <f>IF(Tabla1[[#This Row],[Axial Displacement Command ]]=D1145,1,0)</f>
        <v>0</v>
      </c>
      <c r="I1146" s="4">
        <f>IF(AND(Tabla1[[#This Row],[cic]]=1,(AND(H1145=1,H1147=0))),1,0)</f>
        <v>0</v>
      </c>
      <c r="J1146" s="4">
        <f>Tabla1[[#This Row],[Pas]]+J1145</f>
        <v>8</v>
      </c>
    </row>
    <row r="1147" spans="1:10" hidden="1" x14ac:dyDescent="0.25">
      <c r="A1147">
        <v>2266.69311523438</v>
      </c>
      <c r="B1147">
        <v>1.28944870084524</v>
      </c>
      <c r="C1147">
        <v>1.32274624320416E-3</v>
      </c>
      <c r="D1147">
        <v>1.2907715281471599</v>
      </c>
      <c r="E1147" s="2">
        <v>-4.4440987778671101E-5</v>
      </c>
      <c r="F1147">
        <f>Tabla1[[#This Row],[Axial Force ]]/$L$12</f>
        <v>47.222773234049583</v>
      </c>
      <c r="G1147">
        <f>Tabla1[[#This Row],[Axial Displacement ]]/$L$9</f>
        <v>1.5919119763521481E-2</v>
      </c>
      <c r="H1147">
        <f>IF(Tabla1[[#This Row],[Axial Displacement Command ]]=D1146,1,0)</f>
        <v>0</v>
      </c>
      <c r="I1147" s="4">
        <f>IF(AND(Tabla1[[#This Row],[cic]]=1,(AND(H1146=1,H1148=0))),1,0)</f>
        <v>0</v>
      </c>
      <c r="J1147" s="4">
        <f>Tabla1[[#This Row],[Pas]]+J1146</f>
        <v>8</v>
      </c>
    </row>
    <row r="1148" spans="1:10" hidden="1" x14ac:dyDescent="0.25">
      <c r="A1148">
        <v>2272.38647460938</v>
      </c>
      <c r="B1148">
        <v>1.29291054327041</v>
      </c>
      <c r="C1148">
        <v>1.19757646643848E-3</v>
      </c>
      <c r="D1148">
        <v>1.2941081076860399</v>
      </c>
      <c r="E1148">
        <v>1.1571514733077499E-3</v>
      </c>
      <c r="F1148">
        <f>Tabla1[[#This Row],[Axial Force ]]/$L$12</f>
        <v>47.341384887695419</v>
      </c>
      <c r="G1148">
        <f>Tabla1[[#This Row],[Axial Displacement ]]/$L$9</f>
        <v>1.5961858558893951E-2</v>
      </c>
      <c r="H1148">
        <f>IF(Tabla1[[#This Row],[Axial Displacement Command ]]=D1147,1,0)</f>
        <v>0</v>
      </c>
      <c r="I1148" s="4">
        <f>IF(AND(Tabla1[[#This Row],[cic]]=1,(AND(H1147=1,H1149=0))),1,0)</f>
        <v>0</v>
      </c>
      <c r="J1148" s="4">
        <f>Tabla1[[#This Row],[Pas]]+J1147</f>
        <v>8</v>
      </c>
    </row>
    <row r="1149" spans="1:10" hidden="1" x14ac:dyDescent="0.25">
      <c r="A1149">
        <v>2278.52197265625</v>
      </c>
      <c r="B1149">
        <v>1.2951779644936301</v>
      </c>
      <c r="C1149">
        <v>2.2667645680485302E-3</v>
      </c>
      <c r="D1149">
        <v>1.2974446872249199</v>
      </c>
      <c r="E1149">
        <v>6.4147292277994005E-4</v>
      </c>
      <c r="F1149">
        <f>Tabla1[[#This Row],[Axial Force ]]/$L$12</f>
        <v>47.469207763671875</v>
      </c>
      <c r="G1149">
        <f>Tabla1[[#This Row],[Axial Displacement ]]/$L$9</f>
        <v>1.5989851413501607E-2</v>
      </c>
      <c r="H1149">
        <f>IF(Tabla1[[#This Row],[Axial Displacement Command ]]=D1148,1,0)</f>
        <v>0</v>
      </c>
      <c r="I1149" s="4">
        <f>IF(AND(Tabla1[[#This Row],[cic]]=1,(AND(H1148=1,H1150=0))),1,0)</f>
        <v>0</v>
      </c>
      <c r="J1149" s="4">
        <f>Tabla1[[#This Row],[Pas]]+J1148</f>
        <v>8</v>
      </c>
    </row>
    <row r="1150" spans="1:10" hidden="1" x14ac:dyDescent="0.25">
      <c r="A1150">
        <v>2284.81591796875</v>
      </c>
      <c r="B1150">
        <v>1.2988614616915599</v>
      </c>
      <c r="C1150">
        <v>1.9197464098397201E-3</v>
      </c>
      <c r="D1150">
        <v>1.3007812667638099</v>
      </c>
      <c r="E1150">
        <v>1.11472184016748E-3</v>
      </c>
      <c r="F1150">
        <f>Tabla1[[#This Row],[Axial Force ]]/$L$12</f>
        <v>47.600331624348961</v>
      </c>
      <c r="G1150">
        <f>Tabla1[[#This Row],[Axial Displacement ]]/$L$9</f>
        <v>1.6035326687550124E-2</v>
      </c>
      <c r="H1150">
        <f>IF(Tabla1[[#This Row],[Axial Displacement Command ]]=D1149,1,0)</f>
        <v>0</v>
      </c>
      <c r="I1150" s="4">
        <f>IF(AND(Tabla1[[#This Row],[cic]]=1,(AND(H1149=1,H1151=0))),1,0)</f>
        <v>0</v>
      </c>
      <c r="J1150" s="4">
        <f>Tabla1[[#This Row],[Pas]]+J1149</f>
        <v>8</v>
      </c>
    </row>
    <row r="1151" spans="1:10" hidden="1" x14ac:dyDescent="0.25">
      <c r="A1151">
        <v>2291.189453125</v>
      </c>
      <c r="B1151">
        <v>1.3025379739701699</v>
      </c>
      <c r="C1151">
        <v>1.5799998891452599E-3</v>
      </c>
      <c r="D1151">
        <v>1.3041179627180099</v>
      </c>
      <c r="E1151">
        <v>5.8575369621394202E-4</v>
      </c>
      <c r="F1151">
        <f>Tabla1[[#This Row],[Axial Force ]]/$L$12</f>
        <v>47.733113606770836</v>
      </c>
      <c r="G1151">
        <f>Tabla1[[#This Row],[Axial Displacement ]]/$L$9</f>
        <v>1.6080715728026791E-2</v>
      </c>
      <c r="H1151">
        <f>IF(Tabla1[[#This Row],[Axial Displacement Command ]]=D1150,1,0)</f>
        <v>0</v>
      </c>
      <c r="I1151" s="4">
        <f>IF(AND(Tabla1[[#This Row],[cic]]=1,(AND(H1150=1,H1152=0))),1,0)</f>
        <v>0</v>
      </c>
      <c r="J1151" s="4">
        <f>Tabla1[[#This Row],[Pas]]+J1150</f>
        <v>8</v>
      </c>
    </row>
    <row r="1152" spans="1:10" hidden="1" x14ac:dyDescent="0.25">
      <c r="A1152">
        <v>2296.3095703125</v>
      </c>
      <c r="B1152">
        <v>1.3047909596934899</v>
      </c>
      <c r="C1152">
        <v>2.6634932055458198E-3</v>
      </c>
      <c r="D1152">
        <v>1.3074544258415699</v>
      </c>
      <c r="E1152">
        <v>1.08091342099215E-3</v>
      </c>
      <c r="F1152">
        <f>Tabla1[[#This Row],[Axial Force ]]/$L$12</f>
        <v>47.83978271484375</v>
      </c>
      <c r="G1152">
        <f>Tabla1[[#This Row],[Axial Displacement ]]/$L$9</f>
        <v>1.6108530366586295E-2</v>
      </c>
      <c r="H1152">
        <f>IF(Tabla1[[#This Row],[Axial Displacement Command ]]=D1151,1,0)</f>
        <v>0</v>
      </c>
      <c r="I1152" s="4">
        <f>IF(AND(Tabla1[[#This Row],[cic]]=1,(AND(H1151=1,H1153=0))),1,0)</f>
        <v>0</v>
      </c>
      <c r="J1152" s="4">
        <f>Tabla1[[#This Row],[Pas]]+J1151</f>
        <v>8</v>
      </c>
    </row>
    <row r="1153" spans="1:10" hidden="1" x14ac:dyDescent="0.25">
      <c r="A1153">
        <v>2302.64086914063</v>
      </c>
      <c r="B1153">
        <v>1.3090788852423401</v>
      </c>
      <c r="C1153">
        <v>1.7120838720074999E-3</v>
      </c>
      <c r="D1153">
        <v>1.3107910053804499</v>
      </c>
      <c r="E1153">
        <v>2.9132044687685298E-4</v>
      </c>
      <c r="F1153">
        <f>Tabla1[[#This Row],[Axial Force ]]/$L$12</f>
        <v>47.971684773763123</v>
      </c>
      <c r="G1153">
        <f>Tabla1[[#This Row],[Axial Displacement ]]/$L$9</f>
        <v>1.6161467719041235E-2</v>
      </c>
      <c r="H1153">
        <f>IF(Tabla1[[#This Row],[Axial Displacement Command ]]=D1152,1,0)</f>
        <v>0</v>
      </c>
      <c r="I1153" s="4">
        <f>IF(AND(Tabla1[[#This Row],[cic]]=1,(AND(H1152=1,H1154=0))),1,0)</f>
        <v>0</v>
      </c>
      <c r="J1153" s="4">
        <f>Tabla1[[#This Row],[Pas]]+J1152</f>
        <v>8</v>
      </c>
    </row>
    <row r="1154" spans="1:10" hidden="1" x14ac:dyDescent="0.25">
      <c r="A1154">
        <v>2310.35986328125</v>
      </c>
      <c r="B1154">
        <v>1.31249066907912</v>
      </c>
      <c r="C1154">
        <v>1.6369820059480801E-3</v>
      </c>
      <c r="D1154">
        <v>1.3141277013346599</v>
      </c>
      <c r="E1154">
        <v>-5.5757345762685905E-4</v>
      </c>
      <c r="F1154">
        <f>Tabla1[[#This Row],[Axial Force ]]/$L$12</f>
        <v>48.132497151692711</v>
      </c>
      <c r="G1154">
        <f>Tabla1[[#This Row],[Axial Displacement ]]/$L$9</f>
        <v>1.6203588507149629E-2</v>
      </c>
      <c r="H1154">
        <f>IF(Tabla1[[#This Row],[Axial Displacement Command ]]=D1153,1,0)</f>
        <v>0</v>
      </c>
      <c r="I1154" s="4">
        <f>IF(AND(Tabla1[[#This Row],[cic]]=1,(AND(H1153=1,H1155=0))),1,0)</f>
        <v>0</v>
      </c>
      <c r="J1154" s="4">
        <f>Tabla1[[#This Row],[Pas]]+J1153</f>
        <v>8</v>
      </c>
    </row>
    <row r="1155" spans="1:10" hidden="1" x14ac:dyDescent="0.25">
      <c r="A1155">
        <v>2317.234375</v>
      </c>
      <c r="B1155">
        <v>1.3147258432582001</v>
      </c>
      <c r="C1155">
        <v>2.7383566703065298E-3</v>
      </c>
      <c r="D1155">
        <v>1.31746428087354</v>
      </c>
      <c r="E1155">
        <v>1.3989358649269001E-3</v>
      </c>
      <c r="F1155">
        <f>Tabla1[[#This Row],[Axial Force ]]/$L$12</f>
        <v>48.275716145833336</v>
      </c>
      <c r="G1155">
        <f>Tabla1[[#This Row],[Axial Displacement ]]/$L$9</f>
        <v>1.6231183250101235E-2</v>
      </c>
      <c r="H1155">
        <f>IF(Tabla1[[#This Row],[Axial Displacement Command ]]=D1154,1,0)</f>
        <v>0</v>
      </c>
      <c r="I1155" s="4">
        <f>IF(AND(Tabla1[[#This Row],[cic]]=1,(AND(H1154=1,H1156=0))),1,0)</f>
        <v>0</v>
      </c>
      <c r="J1155" s="4">
        <f>Tabla1[[#This Row],[Pas]]+J1154</f>
        <v>8</v>
      </c>
    </row>
    <row r="1156" spans="1:10" hidden="1" x14ac:dyDescent="0.25">
      <c r="A1156">
        <v>2322.13623046875</v>
      </c>
      <c r="B1156">
        <v>1.3175404164940101</v>
      </c>
      <c r="C1156">
        <v>3.2603741146886001E-3</v>
      </c>
      <c r="D1156">
        <v>1.3208007439970999</v>
      </c>
      <c r="E1156">
        <v>-8.56372821544937E-4</v>
      </c>
      <c r="F1156">
        <f>Tabla1[[#This Row],[Axial Force ]]/$L$12</f>
        <v>48.377838134765625</v>
      </c>
      <c r="G1156">
        <f>Tabla1[[#This Row],[Axial Displacement ]]/$L$9</f>
        <v>1.6265931067827286E-2</v>
      </c>
      <c r="H1156">
        <f>IF(Tabla1[[#This Row],[Axial Displacement Command ]]=D1155,1,0)</f>
        <v>0</v>
      </c>
      <c r="I1156" s="4">
        <f>IF(AND(Tabla1[[#This Row],[cic]]=1,(AND(H1155=1,H1157=0))),1,0)</f>
        <v>0</v>
      </c>
      <c r="J1156" s="4">
        <f>Tabla1[[#This Row],[Pas]]+J1155</f>
        <v>8</v>
      </c>
    </row>
    <row r="1157" spans="1:10" hidden="1" x14ac:dyDescent="0.25">
      <c r="A1157">
        <v>2327.56103515625</v>
      </c>
      <c r="B1157">
        <v>1.3210343895479999</v>
      </c>
      <c r="C1157">
        <v>3.10301788886136E-3</v>
      </c>
      <c r="D1157">
        <v>1.3241374399513</v>
      </c>
      <c r="E1157" s="2">
        <v>8.7256196934504301E-5</v>
      </c>
      <c r="F1157">
        <f>Tabla1[[#This Row],[Axial Force ]]/$L$12</f>
        <v>48.490854899088539</v>
      </c>
      <c r="G1157">
        <f>Tabla1[[#This Row],[Axial Displacement ]]/$L$9</f>
        <v>1.6309066537629629E-2</v>
      </c>
      <c r="H1157">
        <f>IF(Tabla1[[#This Row],[Axial Displacement Command ]]=D1156,1,0)</f>
        <v>0</v>
      </c>
      <c r="I1157" s="4">
        <f>IF(AND(Tabla1[[#This Row],[cic]]=1,(AND(H1156=1,H1158=0))),1,0)</f>
        <v>0</v>
      </c>
      <c r="J1157" s="4">
        <f>Tabla1[[#This Row],[Pas]]+J1156</f>
        <v>8</v>
      </c>
    </row>
    <row r="1158" spans="1:10" hidden="1" x14ac:dyDescent="0.25">
      <c r="A1158">
        <v>2333.89965820313</v>
      </c>
      <c r="B1158">
        <v>1.3251077616587299</v>
      </c>
      <c r="C1158">
        <v>2.3661852992518102E-3</v>
      </c>
      <c r="D1158">
        <v>1.32747401949018</v>
      </c>
      <c r="E1158">
        <v>2.1557067157118599E-2</v>
      </c>
      <c r="F1158">
        <f>Tabla1[[#This Row],[Axial Force ]]/$L$12</f>
        <v>48.622909545898544</v>
      </c>
      <c r="G1158">
        <f>Tabla1[[#This Row],[Axial Displacement ]]/$L$9</f>
        <v>1.6359355082206543E-2</v>
      </c>
      <c r="H1158">
        <f>IF(Tabla1[[#This Row],[Axial Displacement Command ]]=D1157,1,0)</f>
        <v>0</v>
      </c>
      <c r="I1158" s="4">
        <f>IF(AND(Tabla1[[#This Row],[cic]]=1,(AND(H1157=1,H1159=0))),1,0)</f>
        <v>0</v>
      </c>
      <c r="J1158" s="4">
        <f>Tabla1[[#This Row],[Pas]]+J1157</f>
        <v>8</v>
      </c>
    </row>
    <row r="1159" spans="1:10" hidden="1" x14ac:dyDescent="0.25">
      <c r="A1159">
        <v>2339.7548828125</v>
      </c>
      <c r="B1159">
        <v>1.3276613317429999</v>
      </c>
      <c r="C1159">
        <v>3.1492709240410499E-3</v>
      </c>
      <c r="D1159">
        <v>1.33081059902906</v>
      </c>
      <c r="E1159">
        <v>7.2996488142962302E-4</v>
      </c>
      <c r="F1159">
        <f>Tabla1[[#This Row],[Axial Force ]]/$L$12</f>
        <v>48.744893391927086</v>
      </c>
      <c r="G1159">
        <f>Tabla1[[#This Row],[Axial Displacement ]]/$L$9</f>
        <v>1.6390880638802469E-2</v>
      </c>
      <c r="H1159">
        <f>IF(Tabla1[[#This Row],[Axial Displacement Command ]]=D1158,1,0)</f>
        <v>0</v>
      </c>
      <c r="I1159" s="4">
        <f>IF(AND(Tabla1[[#This Row],[cic]]=1,(AND(H1158=1,H1160=0))),1,0)</f>
        <v>0</v>
      </c>
      <c r="J1159" s="4">
        <f>Tabla1[[#This Row],[Pas]]+J1158</f>
        <v>8</v>
      </c>
    </row>
    <row r="1160" spans="1:10" hidden="1" x14ac:dyDescent="0.25">
      <c r="A1160">
        <v>2345.12573242188</v>
      </c>
      <c r="B1160">
        <v>1.33176322560757</v>
      </c>
      <c r="C1160">
        <v>2.3839472760300898E-3</v>
      </c>
      <c r="D1160">
        <v>1.33414717856795</v>
      </c>
      <c r="E1160">
        <v>4.7450367901547002E-4</v>
      </c>
      <c r="F1160">
        <f>Tabla1[[#This Row],[Axial Force ]]/$L$12</f>
        <v>48.856786092122498</v>
      </c>
      <c r="G1160">
        <f>Tabla1[[#This Row],[Axial Displacement ]]/$L$9</f>
        <v>1.6441521303797162E-2</v>
      </c>
      <c r="H1160">
        <f>IF(Tabla1[[#This Row],[Axial Displacement Command ]]=D1159,1,0)</f>
        <v>0</v>
      </c>
      <c r="I1160" s="4">
        <f>IF(AND(Tabla1[[#This Row],[cic]]=1,(AND(H1159=1,H1161=0))),1,0)</f>
        <v>0</v>
      </c>
      <c r="J1160" s="4">
        <f>Tabla1[[#This Row],[Pas]]+J1159</f>
        <v>8</v>
      </c>
    </row>
    <row r="1161" spans="1:10" hidden="1" x14ac:dyDescent="0.25">
      <c r="A1161">
        <v>2356.052734375</v>
      </c>
      <c r="B1161">
        <v>1.33547186851501</v>
      </c>
      <c r="C1161">
        <v>2.0118952761549701E-3</v>
      </c>
      <c r="D1161">
        <v>1.33748375810683</v>
      </c>
      <c r="E1161">
        <v>9.6800988558243305E-4</v>
      </c>
      <c r="F1161">
        <f>Tabla1[[#This Row],[Axial Force ]]/$L$12</f>
        <v>49.084431966145836</v>
      </c>
      <c r="G1161">
        <f>Tabla1[[#This Row],[Axial Displacement ]]/$L$9</f>
        <v>1.6487307018703826E-2</v>
      </c>
      <c r="H1161">
        <f>IF(Tabla1[[#This Row],[Axial Displacement Command ]]=D1160,1,0)</f>
        <v>0</v>
      </c>
      <c r="I1161" s="4">
        <f>IF(AND(Tabla1[[#This Row],[cic]]=1,(AND(H1160=1,H1162=0))),1,0)</f>
        <v>0</v>
      </c>
      <c r="J1161" s="4">
        <f>Tabla1[[#This Row],[Pas]]+J1160</f>
        <v>8</v>
      </c>
    </row>
    <row r="1162" spans="1:10" hidden="1" x14ac:dyDescent="0.25">
      <c r="A1162">
        <v>2362.45654296875</v>
      </c>
      <c r="B1162">
        <v>1.3391696847975301</v>
      </c>
      <c r="C1162">
        <v>1.65057178946881E-3</v>
      </c>
      <c r="D1162">
        <v>1.34082033764571</v>
      </c>
      <c r="E1162">
        <v>-4.61130781559405E-4</v>
      </c>
      <c r="F1162">
        <f>Tabla1[[#This Row],[Axial Force ]]/$L$12</f>
        <v>49.217844645182289</v>
      </c>
      <c r="G1162">
        <f>Tabla1[[#This Row],[Axial Displacement ]]/$L$9</f>
        <v>1.6532959071574444E-2</v>
      </c>
      <c r="H1162">
        <f>IF(Tabla1[[#This Row],[Axial Displacement Command ]]=D1161,1,0)</f>
        <v>0</v>
      </c>
      <c r="I1162" s="4">
        <f>IF(AND(Tabla1[[#This Row],[cic]]=1,(AND(H1161=1,H1163=0))),1,0)</f>
        <v>0</v>
      </c>
      <c r="J1162" s="4">
        <f>Tabla1[[#This Row],[Pas]]+J1161</f>
        <v>8</v>
      </c>
    </row>
    <row r="1163" spans="1:10" hidden="1" x14ac:dyDescent="0.25">
      <c r="A1163">
        <v>2366.98095703125</v>
      </c>
      <c r="B1163">
        <v>1.34265655651689</v>
      </c>
      <c r="C1163">
        <v>1.5003681710368301E-3</v>
      </c>
      <c r="D1163">
        <v>1.34415703359991</v>
      </c>
      <c r="E1163">
        <v>3.4760057587845901E-4</v>
      </c>
      <c r="F1163">
        <f>Tabla1[[#This Row],[Axial Force ]]/$L$12</f>
        <v>49.312103271484375</v>
      </c>
      <c r="G1163">
        <f>Tabla1[[#This Row],[Axial Displacement ]]/$L$9</f>
        <v>1.6576006870578888E-2</v>
      </c>
      <c r="H1163">
        <f>IF(Tabla1[[#This Row],[Axial Displacement Command ]]=D1162,1,0)</f>
        <v>0</v>
      </c>
      <c r="I1163" s="4">
        <f>IF(AND(Tabla1[[#This Row],[cic]]=1,(AND(H1162=1,H1164=0))),1,0)</f>
        <v>0</v>
      </c>
      <c r="J1163" s="4">
        <f>Tabla1[[#This Row],[Pas]]+J1162</f>
        <v>8</v>
      </c>
    </row>
    <row r="1164" spans="1:10" hidden="1" x14ac:dyDescent="0.25">
      <c r="A1164">
        <v>2372.24365234375</v>
      </c>
      <c r="B1164">
        <v>1.34459848050028</v>
      </c>
      <c r="C1164">
        <v>2.8949975785508299E-3</v>
      </c>
      <c r="D1164">
        <v>1.34749349672347</v>
      </c>
      <c r="E1164">
        <v>1.71083638633718E-3</v>
      </c>
      <c r="F1164">
        <f>Tabla1[[#This Row],[Axial Force ]]/$L$12</f>
        <v>49.421742757161461</v>
      </c>
      <c r="G1164">
        <f>Tabla1[[#This Row],[Axial Displacement ]]/$L$9</f>
        <v>1.6599981240744199E-2</v>
      </c>
      <c r="H1164">
        <f>IF(Tabla1[[#This Row],[Axial Displacement Command ]]=D1163,1,0)</f>
        <v>0</v>
      </c>
      <c r="I1164" s="4">
        <f>IF(AND(Tabla1[[#This Row],[cic]]=1,(AND(H1163=1,H1165=0))),1,0)</f>
        <v>0</v>
      </c>
      <c r="J1164" s="4">
        <f>Tabla1[[#This Row],[Pas]]+J1163</f>
        <v>8</v>
      </c>
    </row>
    <row r="1165" spans="1:10" hidden="1" x14ac:dyDescent="0.25">
      <c r="A1165">
        <v>2377.72143554688</v>
      </c>
      <c r="B1165">
        <v>1.3483643997460599</v>
      </c>
      <c r="C1165">
        <v>2.4657249468873501E-3</v>
      </c>
      <c r="D1165">
        <v>1.35083007626235</v>
      </c>
      <c r="E1165">
        <v>-6.9869082608420296E-4</v>
      </c>
      <c r="F1165">
        <f>Tabla1[[#This Row],[Axial Force ]]/$L$12</f>
        <v>49.535863240559998</v>
      </c>
      <c r="G1165">
        <f>Tabla1[[#This Row],[Axial Displacement ]]/$L$9</f>
        <v>1.6646474070939013E-2</v>
      </c>
      <c r="H1165">
        <f>IF(Tabla1[[#This Row],[Axial Displacement Command ]]=D1164,1,0)</f>
        <v>0</v>
      </c>
      <c r="I1165" s="4">
        <f>IF(AND(Tabla1[[#This Row],[cic]]=1,(AND(H1164=1,H1166=0))),1,0)</f>
        <v>0</v>
      </c>
      <c r="J1165" s="4">
        <f>Tabla1[[#This Row],[Pas]]+J1164</f>
        <v>8</v>
      </c>
    </row>
    <row r="1166" spans="1:10" hidden="1" x14ac:dyDescent="0.25">
      <c r="A1166">
        <v>2385.310546875</v>
      </c>
      <c r="B1166">
        <v>1.3525449903681901</v>
      </c>
      <c r="C1166">
        <v>1.62172318596276E-3</v>
      </c>
      <c r="D1166">
        <v>1.35416677221656</v>
      </c>
      <c r="E1166">
        <v>-1.2948856920047501E-4</v>
      </c>
      <c r="F1166">
        <f>Tabla1[[#This Row],[Axial Force ]]/$L$12</f>
        <v>49.6939697265625</v>
      </c>
      <c r="G1166">
        <f>Tabla1[[#This Row],[Axial Displacement ]]/$L$9</f>
        <v>1.6698086300841852E-2</v>
      </c>
      <c r="H1166">
        <f>IF(Tabla1[[#This Row],[Axial Displacement Command ]]=D1165,1,0)</f>
        <v>0</v>
      </c>
      <c r="I1166" s="4">
        <f>IF(AND(Tabla1[[#This Row],[cic]]=1,(AND(H1165=1,H1167=0))),1,0)</f>
        <v>0</v>
      </c>
      <c r="J1166" s="4">
        <f>Tabla1[[#This Row],[Pas]]+J1165</f>
        <v>8</v>
      </c>
    </row>
    <row r="1167" spans="1:10" hidden="1" x14ac:dyDescent="0.25">
      <c r="A1167">
        <v>2391.07836914063</v>
      </c>
      <c r="B1167">
        <v>1.3553058961406399</v>
      </c>
      <c r="C1167">
        <v>2.19738490159216E-3</v>
      </c>
      <c r="D1167">
        <v>1.35750335175544</v>
      </c>
      <c r="E1167">
        <v>1.62073615683767E-3</v>
      </c>
      <c r="F1167">
        <f>Tabla1[[#This Row],[Axial Force ]]/$L$12</f>
        <v>49.814132690429794</v>
      </c>
      <c r="G1167">
        <f>Tabla1[[#This Row],[Axial Displacement ]]/$L$9</f>
        <v>1.6732171557291852E-2</v>
      </c>
      <c r="H1167">
        <f>IF(Tabla1[[#This Row],[Axial Displacement Command ]]=D1166,1,0)</f>
        <v>0</v>
      </c>
      <c r="I1167" s="4">
        <f>IF(AND(Tabla1[[#This Row],[cic]]=1,(AND(H1166=1,H1168=0))),1,0)</f>
        <v>0</v>
      </c>
      <c r="J1167" s="4">
        <f>Tabla1[[#This Row],[Pas]]+J1166</f>
        <v>8</v>
      </c>
    </row>
    <row r="1168" spans="1:10" hidden="1" x14ac:dyDescent="0.25">
      <c r="A1168">
        <v>2397.64721679688</v>
      </c>
      <c r="B1168">
        <v>1.35779858101159</v>
      </c>
      <c r="C1168">
        <v>3.04126729133714E-3</v>
      </c>
      <c r="D1168">
        <v>1.360839814879</v>
      </c>
      <c r="E1168">
        <v>-1.39878065965604E-2</v>
      </c>
      <c r="F1168">
        <f>Tabla1[[#This Row],[Axial Force ]]/$L$12</f>
        <v>49.950983683268333</v>
      </c>
      <c r="G1168">
        <f>Tabla1[[#This Row],[Axial Displacement ]]/$L$9</f>
        <v>1.6762945444587531E-2</v>
      </c>
      <c r="H1168">
        <f>IF(Tabla1[[#This Row],[Axial Displacement Command ]]=D1167,1,0)</f>
        <v>0</v>
      </c>
      <c r="I1168" s="4">
        <f>IF(AND(Tabla1[[#This Row],[cic]]=1,(AND(H1167=1,H1169=0))),1,0)</f>
        <v>0</v>
      </c>
      <c r="J1168" s="4">
        <f>Tabla1[[#This Row],[Pas]]+J1167</f>
        <v>8</v>
      </c>
    </row>
    <row r="1169" spans="1:10" hidden="1" x14ac:dyDescent="0.25">
      <c r="A1169">
        <v>2402.78100585938</v>
      </c>
      <c r="B1169">
        <v>1.36163237039</v>
      </c>
      <c r="C1169">
        <v>2.54416454481543E-3</v>
      </c>
      <c r="D1169">
        <v>1.3641765108332</v>
      </c>
      <c r="E1169">
        <v>2.3430980036209799E-3</v>
      </c>
      <c r="F1169">
        <f>Tabla1[[#This Row],[Axial Force ]]/$L$12</f>
        <v>50.057937622070419</v>
      </c>
      <c r="G1169">
        <f>Tabla1[[#This Row],[Axial Displacement ]]/$L$9</f>
        <v>1.6810276177654321E-2</v>
      </c>
      <c r="H1169">
        <f>IF(Tabla1[[#This Row],[Axial Displacement Command ]]=D1168,1,0)</f>
        <v>0</v>
      </c>
      <c r="I1169" s="4">
        <f>IF(AND(Tabla1[[#This Row],[cic]]=1,(AND(H1168=1,H1170=0))),1,0)</f>
        <v>0</v>
      </c>
      <c r="J1169" s="4">
        <f>Tabla1[[#This Row],[Pas]]+J1168</f>
        <v>8</v>
      </c>
    </row>
    <row r="1170" spans="1:10" hidden="1" x14ac:dyDescent="0.25">
      <c r="A1170">
        <v>2408.08984375</v>
      </c>
      <c r="B1170">
        <v>1.36505125556141</v>
      </c>
      <c r="C1170">
        <v>2.46179092755483E-3</v>
      </c>
      <c r="D1170">
        <v>1.36751309037209</v>
      </c>
      <c r="E1170">
        <v>6.2301376146933795E-4</v>
      </c>
      <c r="F1170">
        <f>Tabla1[[#This Row],[Axial Force ]]/$L$12</f>
        <v>50.168538411458336</v>
      </c>
      <c r="G1170">
        <f>Tabla1[[#This Row],[Axial Displacement ]]/$L$9</f>
        <v>1.6852484636560618E-2</v>
      </c>
      <c r="H1170">
        <f>IF(Tabla1[[#This Row],[Axial Displacement Command ]]=D1169,1,0)</f>
        <v>0</v>
      </c>
      <c r="I1170" s="4">
        <f>IF(AND(Tabla1[[#This Row],[cic]]=1,(AND(H1169=1,H1171=0))),1,0)</f>
        <v>0</v>
      </c>
      <c r="J1170" s="4">
        <f>Tabla1[[#This Row],[Pas]]+J1169</f>
        <v>8</v>
      </c>
    </row>
    <row r="1171" spans="1:10" hidden="1" x14ac:dyDescent="0.25">
      <c r="A1171">
        <v>2415.0244140625</v>
      </c>
      <c r="B1171">
        <v>1.3686454622074999</v>
      </c>
      <c r="C1171">
        <v>2.2041797365090999E-3</v>
      </c>
      <c r="D1171">
        <v>1.37084955349565</v>
      </c>
      <c r="E1171">
        <v>-1.3297327541295101E-3</v>
      </c>
      <c r="F1171">
        <f>Tabla1[[#This Row],[Axial Force ]]/$L$12</f>
        <v>50.313008626302086</v>
      </c>
      <c r="G1171">
        <f>Tabla1[[#This Row],[Axial Displacement ]]/$L$9</f>
        <v>1.6896857558117283E-2</v>
      </c>
      <c r="H1171">
        <f>IF(Tabla1[[#This Row],[Axial Displacement Command ]]=D1170,1,0)</f>
        <v>0</v>
      </c>
      <c r="I1171" s="4">
        <f>IF(AND(Tabla1[[#This Row],[cic]]=1,(AND(H1170=1,H1172=0))),1,0)</f>
        <v>0</v>
      </c>
      <c r="J1171" s="4">
        <f>Tabla1[[#This Row],[Pas]]+J1170</f>
        <v>8</v>
      </c>
    </row>
    <row r="1172" spans="1:10" hidden="1" x14ac:dyDescent="0.25">
      <c r="A1172">
        <v>2424.31787109375</v>
      </c>
      <c r="B1172">
        <v>1.3722145231440701</v>
      </c>
      <c r="C1172">
        <v>1.97172175830929E-3</v>
      </c>
      <c r="D1172">
        <v>1.37418624944985</v>
      </c>
      <c r="E1172">
        <v>-3.5068416082140202E-4</v>
      </c>
      <c r="F1172">
        <f>Tabla1[[#This Row],[Axial Force ]]/$L$12</f>
        <v>50.506622314453125</v>
      </c>
      <c r="G1172">
        <f>Tabla1[[#This Row],[Axial Displacement ]]/$L$9</f>
        <v>1.6940920038815682E-2</v>
      </c>
      <c r="H1172">
        <f>IF(Tabla1[[#This Row],[Axial Displacement Command ]]=D1171,1,0)</f>
        <v>0</v>
      </c>
      <c r="I1172" s="4">
        <f>IF(AND(Tabla1[[#This Row],[cic]]=1,(AND(H1171=1,H1173=0))),1,0)</f>
        <v>0</v>
      </c>
      <c r="J1172" s="4">
        <f>Tabla1[[#This Row],[Pas]]+J1171</f>
        <v>8</v>
      </c>
    </row>
    <row r="1173" spans="1:10" hidden="1" x14ac:dyDescent="0.25">
      <c r="A1173">
        <v>2429.76342773438</v>
      </c>
      <c r="B1173">
        <v>1.3754975516349099</v>
      </c>
      <c r="C1173">
        <v>2.0252466583770001E-3</v>
      </c>
      <c r="D1173">
        <v>1.37752282898873</v>
      </c>
      <c r="E1173">
        <v>-9.6444580321985995E-4</v>
      </c>
      <c r="F1173">
        <f>Tabla1[[#This Row],[Axial Force ]]/$L$12</f>
        <v>50.620071411132919</v>
      </c>
      <c r="G1173">
        <f>Tabla1[[#This Row],[Axial Displacement ]]/$L$9</f>
        <v>1.6981451254751975E-2</v>
      </c>
      <c r="H1173">
        <f>IF(Tabla1[[#This Row],[Axial Displacement Command ]]=D1172,1,0)</f>
        <v>0</v>
      </c>
      <c r="I1173" s="4">
        <f>IF(AND(Tabla1[[#This Row],[cic]]=1,(AND(H1172=1,H1174=0))),1,0)</f>
        <v>0</v>
      </c>
      <c r="J1173" s="4">
        <f>Tabla1[[#This Row],[Pas]]+J1172</f>
        <v>8</v>
      </c>
    </row>
    <row r="1174" spans="1:10" hidden="1" x14ac:dyDescent="0.25">
      <c r="A1174">
        <v>2433.927734375</v>
      </c>
      <c r="B1174">
        <v>1.378676854074</v>
      </c>
      <c r="C1174">
        <v>2.1824837403983102E-3</v>
      </c>
      <c r="D1174">
        <v>1.38085940852761</v>
      </c>
      <c r="E1174">
        <v>6.0314215488688205E-4</v>
      </c>
      <c r="F1174">
        <f>Tabla1[[#This Row],[Axial Force ]]/$L$12</f>
        <v>50.706827799479164</v>
      </c>
      <c r="G1174">
        <f>Tabla1[[#This Row],[Axial Displacement ]]/$L$9</f>
        <v>1.7020701902148147E-2</v>
      </c>
      <c r="H1174">
        <f>IF(Tabla1[[#This Row],[Axial Displacement Command ]]=D1173,1,0)</f>
        <v>0</v>
      </c>
      <c r="I1174" s="4">
        <f>IF(AND(Tabla1[[#This Row],[cic]]=1,(AND(H1173=1,H1175=0))),1,0)</f>
        <v>0</v>
      </c>
      <c r="J1174" s="4">
        <f>Tabla1[[#This Row],[Pas]]+J1173</f>
        <v>8</v>
      </c>
    </row>
    <row r="1175" spans="1:10" hidden="1" x14ac:dyDescent="0.25">
      <c r="A1175">
        <v>2439.12475585938</v>
      </c>
      <c r="B1175">
        <v>1.38136628083885</v>
      </c>
      <c r="C1175">
        <v>2.82979021903884E-3</v>
      </c>
      <c r="D1175">
        <v>1.38419598806649</v>
      </c>
      <c r="E1175">
        <v>6.6755552552422203E-4</v>
      </c>
      <c r="F1175">
        <f>Tabla1[[#This Row],[Axial Force ]]/$L$12</f>
        <v>50.815099080403748</v>
      </c>
      <c r="G1175">
        <f>Tabla1[[#This Row],[Axial Displacement ]]/$L$9</f>
        <v>1.7053904701714199E-2</v>
      </c>
      <c r="H1175">
        <f>IF(Tabla1[[#This Row],[Axial Displacement Command ]]=D1174,1,0)</f>
        <v>0</v>
      </c>
      <c r="I1175" s="4">
        <f>IF(AND(Tabla1[[#This Row],[cic]]=1,(AND(H1174=1,H1176=0))),1,0)</f>
        <v>0</v>
      </c>
      <c r="J1175" s="4">
        <f>Tabla1[[#This Row],[Pas]]+J1174</f>
        <v>8</v>
      </c>
    </row>
    <row r="1176" spans="1:10" hidden="1" x14ac:dyDescent="0.25">
      <c r="A1176">
        <v>2447.93017578125</v>
      </c>
      <c r="B1176">
        <v>1.3859403552487499</v>
      </c>
      <c r="C1176">
        <v>1.5922785223665399E-3</v>
      </c>
      <c r="D1176">
        <v>1.38753256760538</v>
      </c>
      <c r="E1176">
        <v>2.2625333713222101E-3</v>
      </c>
      <c r="F1176">
        <f>Tabla1[[#This Row],[Axial Force ]]/$L$12</f>
        <v>50.998545328776039</v>
      </c>
      <c r="G1176">
        <f>Tabla1[[#This Row],[Axial Displacement ]]/$L$9</f>
        <v>1.7110374756157405E-2</v>
      </c>
      <c r="H1176">
        <f>IF(Tabla1[[#This Row],[Axial Displacement Command ]]=D1175,1,0)</f>
        <v>0</v>
      </c>
      <c r="I1176" s="4">
        <f>IF(AND(Tabla1[[#This Row],[cic]]=1,(AND(H1175=1,H1177=0))),1,0)</f>
        <v>0</v>
      </c>
      <c r="J1176" s="4">
        <f>Tabla1[[#This Row],[Pas]]+J1175</f>
        <v>8</v>
      </c>
    </row>
    <row r="1177" spans="1:10" hidden="1" x14ac:dyDescent="0.25">
      <c r="A1177">
        <v>2453.22900390625</v>
      </c>
      <c r="B1177">
        <v>1.38927344232798</v>
      </c>
      <c r="C1177">
        <v>1.5957355117279799E-3</v>
      </c>
      <c r="D1177">
        <v>1.39086914714426</v>
      </c>
      <c r="E1177">
        <v>2.8876183932879901E-3</v>
      </c>
      <c r="F1177">
        <f>Tabla1[[#This Row],[Axial Force ]]/$L$12</f>
        <v>51.108937581380211</v>
      </c>
      <c r="G1177">
        <f>Tabla1[[#This Row],[Axial Displacement ]]/$L$9</f>
        <v>1.7151523979357777E-2</v>
      </c>
      <c r="H1177">
        <f>IF(Tabla1[[#This Row],[Axial Displacement Command ]]=D1176,1,0)</f>
        <v>0</v>
      </c>
      <c r="I1177" s="4">
        <f>IF(AND(Tabla1[[#This Row],[cic]]=1,(AND(H1176=1,H1178=0))),1,0)</f>
        <v>0</v>
      </c>
      <c r="J1177" s="4">
        <f>Tabla1[[#This Row],[Pas]]+J1176</f>
        <v>8</v>
      </c>
    </row>
    <row r="1178" spans="1:10" hidden="1" x14ac:dyDescent="0.25">
      <c r="A1178">
        <v>2457.91796875</v>
      </c>
      <c r="B1178">
        <v>1.39188056346029</v>
      </c>
      <c r="C1178">
        <v>2.3252964638231801E-3</v>
      </c>
      <c r="D1178">
        <v>1.3942058430984601</v>
      </c>
      <c r="E1178" s="2">
        <v>2.3067714849389601E-5</v>
      </c>
      <c r="F1178">
        <f>Tabla1[[#This Row],[Axial Force ]]/$L$12</f>
        <v>51.206624348958336</v>
      </c>
      <c r="G1178">
        <f>Tabla1[[#This Row],[Axial Displacement ]]/$L$9</f>
        <v>1.7183710660003581E-2</v>
      </c>
      <c r="H1178">
        <f>IF(Tabla1[[#This Row],[Axial Displacement Command ]]=D1177,1,0)</f>
        <v>0</v>
      </c>
      <c r="I1178" s="4">
        <f>IF(AND(Tabla1[[#This Row],[cic]]=1,(AND(H1177=1,H1179=0))),1,0)</f>
        <v>0</v>
      </c>
      <c r="J1178" s="4">
        <f>Tabla1[[#This Row],[Pas]]+J1177</f>
        <v>8</v>
      </c>
    </row>
    <row r="1179" spans="1:10" hidden="1" x14ac:dyDescent="0.25">
      <c r="A1179">
        <v>2462.66015625</v>
      </c>
      <c r="B1179">
        <v>1.3952136505395201</v>
      </c>
      <c r="C1179">
        <v>2.3287534531846199E-3</v>
      </c>
      <c r="D1179">
        <v>1.39754230622202</v>
      </c>
      <c r="E1179" s="2">
        <v>-9.9904589490051903E-5</v>
      </c>
      <c r="F1179">
        <f>Tabla1[[#This Row],[Axial Force ]]/$L$12</f>
        <v>51.305419921875</v>
      </c>
      <c r="G1179">
        <f>Tabla1[[#This Row],[Axial Displacement ]]/$L$9</f>
        <v>1.7224859883203953E-2</v>
      </c>
      <c r="H1179">
        <f>IF(Tabla1[[#This Row],[Axial Displacement Command ]]=D1178,1,0)</f>
        <v>0</v>
      </c>
      <c r="I1179" s="4">
        <f>IF(AND(Tabla1[[#This Row],[cic]]=1,(AND(H1178=1,H1180=0))),1,0)</f>
        <v>0</v>
      </c>
      <c r="J1179" s="4">
        <f>Tabla1[[#This Row],[Pas]]+J1178</f>
        <v>8</v>
      </c>
    </row>
    <row r="1180" spans="1:10" hidden="1" x14ac:dyDescent="0.25">
      <c r="A1180">
        <v>2470.09448242188</v>
      </c>
      <c r="B1180">
        <v>1.39878992922604</v>
      </c>
      <c r="C1180">
        <v>2.0890236100967702E-3</v>
      </c>
      <c r="D1180">
        <v>1.4008788857609</v>
      </c>
      <c r="E1180">
        <v>4.7804735459067198E-4</v>
      </c>
      <c r="F1180">
        <f>Tabla1[[#This Row],[Axial Force ]]/$L$12</f>
        <v>51.460301717122498</v>
      </c>
      <c r="G1180">
        <f>Tabla1[[#This Row],[Axial Displacement ]]/$L$9</f>
        <v>1.7269011471926419E-2</v>
      </c>
      <c r="H1180">
        <f>IF(Tabla1[[#This Row],[Axial Displacement Command ]]=D1179,1,0)</f>
        <v>0</v>
      </c>
      <c r="I1180" s="4">
        <f>IF(AND(Tabla1[[#This Row],[cic]]=1,(AND(H1179=1,H1181=0))),1,0)</f>
        <v>0</v>
      </c>
      <c r="J1180" s="4">
        <f>Tabla1[[#This Row],[Pas]]+J1179</f>
        <v>8</v>
      </c>
    </row>
    <row r="1181" spans="1:10" hidden="1" x14ac:dyDescent="0.25">
      <c r="A1181">
        <v>2475.44897460938</v>
      </c>
      <c r="B1181">
        <v>1.4015078777447301</v>
      </c>
      <c r="C1181">
        <v>2.70771988652996E-3</v>
      </c>
      <c r="D1181">
        <v>1.4042155817151101</v>
      </c>
      <c r="E1181">
        <v>-6.1688751884503301E-4</v>
      </c>
      <c r="F1181">
        <f>Tabla1[[#This Row],[Axial Force ]]/$L$12</f>
        <v>51.571853637695419</v>
      </c>
      <c r="G1181">
        <f>Tabla1[[#This Row],[Axial Displacement ]]/$L$9</f>
        <v>1.7302566391910249E-2</v>
      </c>
      <c r="H1181">
        <f>IF(Tabla1[[#This Row],[Axial Displacement Command ]]=D1180,1,0)</f>
        <v>0</v>
      </c>
      <c r="I1181" s="4">
        <f>IF(AND(Tabla1[[#This Row],[cic]]=1,(AND(H1180=1,H1182=0))),1,0)</f>
        <v>0</v>
      </c>
      <c r="J1181" s="4">
        <f>Tabla1[[#This Row],[Pas]]+J1180</f>
        <v>8</v>
      </c>
    </row>
    <row r="1182" spans="1:10" hidden="1" x14ac:dyDescent="0.25">
      <c r="A1182">
        <v>2481.1748046875</v>
      </c>
      <c r="B1182">
        <v>1.4049160527065401</v>
      </c>
      <c r="C1182">
        <v>2.63607512351882E-3</v>
      </c>
      <c r="D1182">
        <v>1.4075521612539901</v>
      </c>
      <c r="E1182">
        <v>-1.35413699808851E-3</v>
      </c>
      <c r="F1182">
        <f>Tabla1[[#This Row],[Axial Force ]]/$L$12</f>
        <v>51.691141764322914</v>
      </c>
      <c r="G1182">
        <f>Tabla1[[#This Row],[Axial Displacement ]]/$L$9</f>
        <v>1.7344642626006667E-2</v>
      </c>
      <c r="H1182">
        <f>IF(Tabla1[[#This Row],[Axial Displacement Command ]]=D1181,1,0)</f>
        <v>0</v>
      </c>
      <c r="I1182" s="4">
        <f>IF(AND(Tabla1[[#This Row],[cic]]=1,(AND(H1181=1,H1183=0))),1,0)</f>
        <v>0</v>
      </c>
      <c r="J1182" s="4">
        <f>Tabla1[[#This Row],[Pas]]+J1181</f>
        <v>8</v>
      </c>
    </row>
    <row r="1183" spans="1:10" hidden="1" x14ac:dyDescent="0.25">
      <c r="A1183">
        <v>2486.46020507813</v>
      </c>
      <c r="B1183">
        <v>1.40746240504086</v>
      </c>
      <c r="C1183">
        <v>3.4263134693901499E-3</v>
      </c>
      <c r="D1183">
        <v>1.41088862437755</v>
      </c>
      <c r="E1183">
        <v>2.1799937712785301E-3</v>
      </c>
      <c r="F1183">
        <f>Tabla1[[#This Row],[Axial Force ]]/$L$12</f>
        <v>51.801254272461044</v>
      </c>
      <c r="G1183">
        <f>Tabla1[[#This Row],[Axial Displacement ]]/$L$9</f>
        <v>1.737607907457852E-2</v>
      </c>
      <c r="H1183">
        <f>IF(Tabla1[[#This Row],[Axial Displacement Command ]]=D1182,1,0)</f>
        <v>0</v>
      </c>
      <c r="I1183" s="4">
        <f>IF(AND(Tabla1[[#This Row],[cic]]=1,(AND(H1182=1,H1184=0))),1,0)</f>
        <v>0</v>
      </c>
      <c r="J1183" s="4">
        <f>Tabla1[[#This Row],[Pas]]+J1182</f>
        <v>8</v>
      </c>
    </row>
    <row r="1184" spans="1:10" hidden="1" x14ac:dyDescent="0.25">
      <c r="A1184">
        <v>2493.52221679688</v>
      </c>
      <c r="B1184">
        <v>1.4117967803031199</v>
      </c>
      <c r="C1184">
        <v>2.4285316158057001E-3</v>
      </c>
      <c r="D1184">
        <v>1.4142253203317501</v>
      </c>
      <c r="E1184">
        <v>2.8500078315119E-3</v>
      </c>
      <c r="F1184">
        <f>Tabla1[[#This Row],[Axial Force ]]/$L$12</f>
        <v>51.948379516601669</v>
      </c>
      <c r="G1184">
        <f>Tabla1[[#This Row],[Axial Displacement ]]/$L$9</f>
        <v>1.742958988028543E-2</v>
      </c>
      <c r="H1184">
        <f>IF(Tabla1[[#This Row],[Axial Displacement Command ]]=D1183,1,0)</f>
        <v>0</v>
      </c>
      <c r="I1184" s="4">
        <f>IF(AND(Tabla1[[#This Row],[cic]]=1,(AND(H1183=1,H1185=0))),1,0)</f>
        <v>0</v>
      </c>
      <c r="J1184" s="4">
        <f>Tabla1[[#This Row],[Pas]]+J1183</f>
        <v>8</v>
      </c>
    </row>
    <row r="1185" spans="1:10" hidden="1" x14ac:dyDescent="0.25">
      <c r="A1185">
        <v>2499.35864257813</v>
      </c>
      <c r="B1185">
        <v>1.4151978539302901</v>
      </c>
      <c r="C1185">
        <v>2.36403934650298E-3</v>
      </c>
      <c r="D1185">
        <v>1.4175618998706301</v>
      </c>
      <c r="E1185">
        <v>1.7187345520142099E-3</v>
      </c>
      <c r="F1185">
        <f>Tabla1[[#This Row],[Axial Force ]]/$L$12</f>
        <v>52.069971720377708</v>
      </c>
      <c r="G1185">
        <f>Tabla1[[#This Row],[Axial Displacement ]]/$L$9</f>
        <v>1.7471578443583827E-2</v>
      </c>
      <c r="H1185">
        <f>IF(Tabla1[[#This Row],[Axial Displacement Command ]]=D1184,1,0)</f>
        <v>0</v>
      </c>
      <c r="I1185" s="4">
        <f>IF(AND(Tabla1[[#This Row],[cic]]=1,(AND(H1184=1,H1186=0))),1,0)</f>
        <v>0</v>
      </c>
      <c r="J1185" s="4">
        <f>Tabla1[[#This Row],[Pas]]+J1184</f>
        <v>8</v>
      </c>
    </row>
    <row r="1186" spans="1:10" hidden="1" x14ac:dyDescent="0.25">
      <c r="A1186">
        <v>2505.01000976563</v>
      </c>
      <c r="B1186">
        <v>1.4184272149577699</v>
      </c>
      <c r="C1186">
        <v>2.4712085178180102E-3</v>
      </c>
      <c r="D1186">
        <v>1.4208984794095201</v>
      </c>
      <c r="E1186">
        <v>2.0200288872729301E-3</v>
      </c>
      <c r="F1186">
        <f>Tabla1[[#This Row],[Axial Force ]]/$L$12</f>
        <v>52.187708536783958</v>
      </c>
      <c r="G1186">
        <f>Tabla1[[#This Row],[Axial Displacement ]]/$L$9</f>
        <v>1.7511447098244072E-2</v>
      </c>
      <c r="H1186">
        <f>IF(Tabla1[[#This Row],[Axial Displacement Command ]]=D1185,1,0)</f>
        <v>0</v>
      </c>
      <c r="I1186" s="4">
        <f>IF(AND(Tabla1[[#This Row],[cic]]=1,(AND(H1185=1,H1187=0))),1,0)</f>
        <v>0</v>
      </c>
      <c r="J1186" s="4">
        <f>Tabla1[[#This Row],[Pas]]+J1185</f>
        <v>8</v>
      </c>
    </row>
    <row r="1187" spans="1:10" hidden="1" x14ac:dyDescent="0.25">
      <c r="A1187">
        <v>2511.04638671875</v>
      </c>
      <c r="B1187">
        <v>1.42235402017832</v>
      </c>
      <c r="C1187">
        <v>1.8811225572790101E-3</v>
      </c>
      <c r="D1187">
        <v>1.4242350589484001</v>
      </c>
      <c r="E1187">
        <v>-2.4347306748495601E-4</v>
      </c>
      <c r="F1187">
        <f>Tabla1[[#This Row],[Axial Force ]]/$L$12</f>
        <v>52.313466389973961</v>
      </c>
      <c r="G1187">
        <f>Tabla1[[#This Row],[Axial Displacement ]]/$L$9</f>
        <v>1.7559926175040989E-2</v>
      </c>
      <c r="H1187">
        <f>IF(Tabla1[[#This Row],[Axial Displacement Command ]]=D1186,1,0)</f>
        <v>0</v>
      </c>
      <c r="I1187" s="4">
        <f>IF(AND(Tabla1[[#This Row],[cic]]=1,(AND(H1186=1,H1188=0))),1,0)</f>
        <v>0</v>
      </c>
      <c r="J1187" s="4">
        <f>Tabla1[[#This Row],[Pas]]+J1186</f>
        <v>8</v>
      </c>
    </row>
    <row r="1188" spans="1:10" hidden="1" x14ac:dyDescent="0.25">
      <c r="A1188">
        <v>2516.80395507813</v>
      </c>
      <c r="B1188">
        <v>1.42519001383334</v>
      </c>
      <c r="C1188">
        <v>2.3816824068489998E-3</v>
      </c>
      <c r="D1188">
        <v>1.4275716384872801</v>
      </c>
      <c r="E1188">
        <v>-1.4867515574223901E-4</v>
      </c>
      <c r="F1188">
        <f>Tabla1[[#This Row],[Axial Force ]]/$L$12</f>
        <v>52.433415730794373</v>
      </c>
      <c r="G1188">
        <f>Tabla1[[#This Row],[Axial Displacement ]]/$L$9</f>
        <v>1.7594938442386913E-2</v>
      </c>
      <c r="H1188">
        <f>IF(Tabla1[[#This Row],[Axial Displacement Command ]]=D1187,1,0)</f>
        <v>0</v>
      </c>
      <c r="I1188" s="4">
        <f>IF(AND(Tabla1[[#This Row],[cic]]=1,(AND(H1187=1,H1189=0))),1,0)</f>
        <v>0</v>
      </c>
      <c r="J1188" s="4">
        <f>Tabla1[[#This Row],[Pas]]+J1187</f>
        <v>8</v>
      </c>
    </row>
    <row r="1189" spans="1:10" hidden="1" x14ac:dyDescent="0.25">
      <c r="A1189">
        <v>2521.18432617188</v>
      </c>
      <c r="B1189">
        <v>1.42824766226113</v>
      </c>
      <c r="C1189">
        <v>2.6605130187817802E-3</v>
      </c>
      <c r="D1189">
        <v>1.4309082180261601</v>
      </c>
      <c r="E1189">
        <v>-2.4385767574131001E-3</v>
      </c>
      <c r="F1189">
        <f>Tabla1[[#This Row],[Axial Force ]]/$L$12</f>
        <v>52.524673461914169</v>
      </c>
      <c r="G1189">
        <f>Tabla1[[#This Row],[Axial Displacement ]]/$L$9</f>
        <v>1.7632687188409012E-2</v>
      </c>
      <c r="H1189">
        <f>IF(Tabla1[[#This Row],[Axial Displacement Command ]]=D1188,1,0)</f>
        <v>0</v>
      </c>
      <c r="I1189" s="4">
        <f>IF(AND(Tabla1[[#This Row],[cic]]=1,(AND(H1188=1,H1190=0))),1,0)</f>
        <v>0</v>
      </c>
      <c r="J1189" s="4">
        <f>Tabla1[[#This Row],[Pas]]+J1188</f>
        <v>8</v>
      </c>
    </row>
    <row r="1190" spans="1:10" hidden="1" x14ac:dyDescent="0.25">
      <c r="A1190">
        <v>2525.5830078125</v>
      </c>
      <c r="B1190">
        <v>1.4308440731838299</v>
      </c>
      <c r="C1190">
        <v>3.4008025977527701E-3</v>
      </c>
      <c r="D1190">
        <v>1.4342449139803599</v>
      </c>
      <c r="E1190">
        <v>-3.0565595920961598E-4</v>
      </c>
      <c r="F1190">
        <f>Tabla1[[#This Row],[Axial Force ]]/$L$12</f>
        <v>52.616312662760414</v>
      </c>
      <c r="G1190">
        <f>Tabla1[[#This Row],[Axial Displacement ]]/$L$9</f>
        <v>1.7664741644244815E-2</v>
      </c>
      <c r="H1190">
        <f>IF(Tabla1[[#This Row],[Axial Displacement Command ]]=D1189,1,0)</f>
        <v>0</v>
      </c>
      <c r="I1190" s="4">
        <f>IF(AND(Tabla1[[#This Row],[cic]]=1,(AND(H1189=1,H1191=0))),1,0)</f>
        <v>0</v>
      </c>
      <c r="J1190" s="4">
        <f>Tabla1[[#This Row],[Pas]]+J1189</f>
        <v>8</v>
      </c>
    </row>
    <row r="1191" spans="1:10" hidden="1" x14ac:dyDescent="0.25">
      <c r="A1191">
        <v>2533.54052734375</v>
      </c>
      <c r="B1191">
        <v>1.4357184991240499</v>
      </c>
      <c r="C1191">
        <v>1.8628835505296599E-3</v>
      </c>
      <c r="D1191">
        <v>1.4375813771039201</v>
      </c>
      <c r="E1191">
        <v>-7.9709377587278097E-4</v>
      </c>
      <c r="F1191">
        <f>Tabla1[[#This Row],[Axial Force ]]/$L$12</f>
        <v>52.782094319661461</v>
      </c>
      <c r="G1191">
        <f>Tabla1[[#This Row],[Axial Displacement ]]/$L$9</f>
        <v>1.7724919742272222E-2</v>
      </c>
      <c r="H1191">
        <f>IF(Tabla1[[#This Row],[Axial Displacement Command ]]=D1190,1,0)</f>
        <v>0</v>
      </c>
      <c r="I1191" s="4">
        <f>IF(AND(Tabla1[[#This Row],[cic]]=1,(AND(H1190=1,H1192=0))),1,0)</f>
        <v>0</v>
      </c>
      <c r="J1191" s="4">
        <f>Tabla1[[#This Row],[Pas]]+J1190</f>
        <v>8</v>
      </c>
    </row>
    <row r="1192" spans="1:10" hidden="1" x14ac:dyDescent="0.25">
      <c r="A1192">
        <v>2539.89086914063</v>
      </c>
      <c r="B1192">
        <v>1.4388370327651501</v>
      </c>
      <c r="C1192">
        <v>2.0809172838198698E-3</v>
      </c>
      <c r="D1192">
        <v>1.4409179566428101</v>
      </c>
      <c r="E1192">
        <v>1.9500485848311701E-4</v>
      </c>
      <c r="F1192">
        <f>Tabla1[[#This Row],[Axial Force ]]/$L$12</f>
        <v>52.914393107096458</v>
      </c>
      <c r="G1192">
        <f>Tabla1[[#This Row],[Axial Displacement ]]/$L$9</f>
        <v>1.7763420157594446E-2</v>
      </c>
      <c r="H1192">
        <f>IF(Tabla1[[#This Row],[Axial Displacement Command ]]=D1191,1,0)</f>
        <v>0</v>
      </c>
      <c r="I1192" s="4">
        <f>IF(AND(Tabla1[[#This Row],[cic]]=1,(AND(H1191=1,H1193=0))),1,0)</f>
        <v>0</v>
      </c>
      <c r="J1192" s="4">
        <f>Tabla1[[#This Row],[Pas]]+J1191</f>
        <v>8</v>
      </c>
    </row>
    <row r="1193" spans="1:10" hidden="1" x14ac:dyDescent="0.25">
      <c r="A1193">
        <v>2545.6162109375</v>
      </c>
      <c r="B1193">
        <v>1.4417874626815299</v>
      </c>
      <c r="C1193">
        <v>2.46715535467956E-3</v>
      </c>
      <c r="D1193">
        <v>1.4442546525970099</v>
      </c>
      <c r="E1193">
        <v>2.04733268560631E-4</v>
      </c>
      <c r="F1193">
        <f>Tabla1[[#This Row],[Axial Force ]]/$L$12</f>
        <v>53.033671061197914</v>
      </c>
      <c r="G1193">
        <f>Tabla1[[#This Row],[Axial Displacement ]]/$L$9</f>
        <v>1.7799845218290491E-2</v>
      </c>
      <c r="H1193">
        <f>IF(Tabla1[[#This Row],[Axial Displacement Command ]]=D1192,1,0)</f>
        <v>0</v>
      </c>
      <c r="I1193" s="4">
        <f>IF(AND(Tabla1[[#This Row],[cic]]=1,(AND(H1192=1,H1194=0))),1,0)</f>
        <v>0</v>
      </c>
      <c r="J1193" s="4">
        <f>Tabla1[[#This Row],[Pas]]+J1192</f>
        <v>8</v>
      </c>
    </row>
    <row r="1194" spans="1:10" hidden="1" x14ac:dyDescent="0.25">
      <c r="A1194">
        <v>2551.11059570313</v>
      </c>
      <c r="B1194">
        <v>1.44494895357639</v>
      </c>
      <c r="C1194">
        <v>2.6422740120324302E-3</v>
      </c>
      <c r="D1194">
        <v>1.4475912321358899</v>
      </c>
      <c r="E1194">
        <v>2.7973840133199701E-4</v>
      </c>
      <c r="F1194">
        <f>Tabla1[[#This Row],[Axial Force ]]/$L$12</f>
        <v>53.148137410481873</v>
      </c>
      <c r="G1194">
        <f>Tabla1[[#This Row],[Axial Displacement ]]/$L$9</f>
        <v>1.7838875970078889E-2</v>
      </c>
      <c r="H1194">
        <f>IF(Tabla1[[#This Row],[Axial Displacement Command ]]=D1193,1,0)</f>
        <v>0</v>
      </c>
      <c r="I1194" s="4">
        <f>IF(AND(Tabla1[[#This Row],[cic]]=1,(AND(H1193=1,H1195=0))),1,0)</f>
        <v>0</v>
      </c>
      <c r="J1194" s="4">
        <f>Tabla1[[#This Row],[Pas]]+J1193</f>
        <v>8</v>
      </c>
    </row>
    <row r="1195" spans="1:10" hidden="1" x14ac:dyDescent="0.25">
      <c r="A1195">
        <v>2556.09765625</v>
      </c>
      <c r="B1195">
        <v>1.4481389662250901</v>
      </c>
      <c r="C1195">
        <v>2.7887820124306E-3</v>
      </c>
      <c r="D1195">
        <v>1.4509276952594501</v>
      </c>
      <c r="E1195" s="2">
        <v>3.8051794604143699E-5</v>
      </c>
      <c r="F1195">
        <f>Tabla1[[#This Row],[Axial Force ]]/$L$12</f>
        <v>53.252034505208336</v>
      </c>
      <c r="G1195">
        <f>Tabla1[[#This Row],[Axial Displacement ]]/$L$9</f>
        <v>1.7878258842285062E-2</v>
      </c>
      <c r="H1195">
        <f>IF(Tabla1[[#This Row],[Axial Displacement Command ]]=D1194,1,0)</f>
        <v>0</v>
      </c>
      <c r="I1195" s="4">
        <f>IF(AND(Tabla1[[#This Row],[cic]]=1,(AND(H1194=1,H1196=0))),1,0)</f>
        <v>0</v>
      </c>
      <c r="J1195" s="4">
        <f>Tabla1[[#This Row],[Pas]]+J1194</f>
        <v>8</v>
      </c>
    </row>
    <row r="1196" spans="1:10" hidden="1" x14ac:dyDescent="0.25">
      <c r="A1196">
        <v>2564.95776367188</v>
      </c>
      <c r="B1196">
        <v>1.4521729899570299</v>
      </c>
      <c r="C1196">
        <v>2.0914078504574701E-3</v>
      </c>
      <c r="D1196">
        <v>1.4542643912136599</v>
      </c>
      <c r="E1196">
        <v>-1.6805937548269899E-3</v>
      </c>
      <c r="F1196">
        <f>Tabla1[[#This Row],[Axial Force ]]/$L$12</f>
        <v>53.436620076497498</v>
      </c>
      <c r="G1196">
        <f>Tabla1[[#This Row],[Axial Displacement ]]/$L$9</f>
        <v>1.7928061604407776E-2</v>
      </c>
      <c r="H1196">
        <f>IF(Tabla1[[#This Row],[Axial Displacement Command ]]=D1195,1,0)</f>
        <v>0</v>
      </c>
      <c r="I1196" s="4">
        <f>IF(AND(Tabla1[[#This Row],[cic]]=1,(AND(H1195=1,H1197=0))),1,0)</f>
        <v>0</v>
      </c>
      <c r="J1196" s="4">
        <f>Tabla1[[#This Row],[Pas]]+J1195</f>
        <v>8</v>
      </c>
    </row>
    <row r="1197" spans="1:10" hidden="1" x14ac:dyDescent="0.25">
      <c r="A1197">
        <v>2571.44458007813</v>
      </c>
      <c r="B1197">
        <v>1.45571352913976</v>
      </c>
      <c r="C1197">
        <v>1.88744070328539E-3</v>
      </c>
      <c r="D1197">
        <v>1.4576009707525399</v>
      </c>
      <c r="E1197">
        <v>-2.1247728909656901E-3</v>
      </c>
      <c r="F1197">
        <f>Tabla1[[#This Row],[Axial Force ]]/$L$12</f>
        <v>53.571762084961044</v>
      </c>
      <c r="G1197">
        <f>Tabla1[[#This Row],[Axial Displacement ]]/$L$9</f>
        <v>1.7971771964688396E-2</v>
      </c>
      <c r="H1197">
        <f>IF(Tabla1[[#This Row],[Axial Displacement Command ]]=D1196,1,0)</f>
        <v>0</v>
      </c>
      <c r="I1197" s="4">
        <f>IF(AND(Tabla1[[#This Row],[cic]]=1,(AND(H1196=1,H1198=0))),1,0)</f>
        <v>0</v>
      </c>
      <c r="J1197" s="4">
        <f>Tabla1[[#This Row],[Pas]]+J1196</f>
        <v>8</v>
      </c>
    </row>
    <row r="1198" spans="1:10" hidden="1" x14ac:dyDescent="0.25">
      <c r="A1198">
        <v>2575.41723632813</v>
      </c>
      <c r="B1198">
        <v>1.4588534832000699</v>
      </c>
      <c r="C1198">
        <v>2.0840168417635102E-3</v>
      </c>
      <c r="D1198">
        <v>1.4609375502914199</v>
      </c>
      <c r="E1198">
        <v>-1.00249610568426E-3</v>
      </c>
      <c r="F1198">
        <f>Tabla1[[#This Row],[Axial Force ]]/$L$12</f>
        <v>53.654525756836044</v>
      </c>
      <c r="G1198">
        <f>Tabla1[[#This Row],[Axial Displacement ]]/$L$9</f>
        <v>1.8010536829630493E-2</v>
      </c>
      <c r="H1198">
        <f>IF(Tabla1[[#This Row],[Axial Displacement Command ]]=D1197,1,0)</f>
        <v>0</v>
      </c>
      <c r="I1198" s="4">
        <f>IF(AND(Tabla1[[#This Row],[cic]]=1,(AND(H1197=1,H1199=0))),1,0)</f>
        <v>0</v>
      </c>
      <c r="J1198" s="4">
        <f>Tabla1[[#This Row],[Pas]]+J1197</f>
        <v>8</v>
      </c>
    </row>
    <row r="1199" spans="1:10" hidden="1" x14ac:dyDescent="0.25">
      <c r="A1199">
        <v>2581.95776367188</v>
      </c>
      <c r="B1199">
        <v>1.46176817361265</v>
      </c>
      <c r="C1199">
        <v>2.5060176085389698E-3</v>
      </c>
      <c r="D1199">
        <v>1.4642741298302999</v>
      </c>
      <c r="E1199">
        <v>7.6315978958518805E-4</v>
      </c>
      <c r="F1199">
        <f>Tabla1[[#This Row],[Axial Force ]]/$L$12</f>
        <v>53.790786743164169</v>
      </c>
      <c r="G1199">
        <f>Tabla1[[#This Row],[Axial Displacement ]]/$L$9</f>
        <v>1.8046520661884568E-2</v>
      </c>
      <c r="H1199">
        <f>IF(Tabla1[[#This Row],[Axial Displacement Command ]]=D1198,1,0)</f>
        <v>0</v>
      </c>
      <c r="I1199" s="4">
        <f>IF(AND(Tabla1[[#This Row],[cic]]=1,(AND(H1198=1,H1200=0))),1,0)</f>
        <v>0</v>
      </c>
      <c r="J1199" s="4">
        <f>Tabla1[[#This Row],[Pas]]+J1198</f>
        <v>8</v>
      </c>
    </row>
    <row r="1200" spans="1:10" hidden="1" x14ac:dyDescent="0.25">
      <c r="A1200">
        <v>2587.34497070313</v>
      </c>
      <c r="B1200">
        <v>1.46497960668057</v>
      </c>
      <c r="C1200">
        <v>2.6310681278118898E-3</v>
      </c>
      <c r="D1200">
        <v>1.4676107093691799</v>
      </c>
      <c r="E1200">
        <v>1.5642808648408399E-3</v>
      </c>
      <c r="F1200">
        <f>Tabla1[[#This Row],[Axial Force ]]/$L$12</f>
        <v>53.903020222981873</v>
      </c>
      <c r="G1200">
        <f>Tabla1[[#This Row],[Axial Displacement ]]/$L$9</f>
        <v>1.8086167983710742E-2</v>
      </c>
      <c r="H1200">
        <f>IF(Tabla1[[#This Row],[Axial Displacement Command ]]=D1199,1,0)</f>
        <v>0</v>
      </c>
      <c r="I1200" s="4">
        <f>IF(AND(Tabla1[[#This Row],[cic]]=1,(AND(H1199=1,H1201=0))),1,0)</f>
        <v>0</v>
      </c>
      <c r="J1200" s="4">
        <f>Tabla1[[#This Row],[Pas]]+J1199</f>
        <v>8</v>
      </c>
    </row>
    <row r="1201" spans="1:10" hidden="1" x14ac:dyDescent="0.25">
      <c r="A1201">
        <v>2591.4912109375</v>
      </c>
      <c r="B1201">
        <v>1.4687383081764001</v>
      </c>
      <c r="C1201">
        <v>2.2089482172305002E-3</v>
      </c>
      <c r="D1201">
        <v>1.4709472889080599</v>
      </c>
      <c r="E1201">
        <v>3.9609653867955802E-4</v>
      </c>
      <c r="F1201">
        <f>Tabla1[[#This Row],[Axial Force ]]/$L$12</f>
        <v>53.989400227864586</v>
      </c>
      <c r="G1201">
        <f>Tabla1[[#This Row],[Axial Displacement ]]/$L$9</f>
        <v>1.8132571705881482E-2</v>
      </c>
      <c r="H1201">
        <f>IF(Tabla1[[#This Row],[Axial Displacement Command ]]=D1200,1,0)</f>
        <v>0</v>
      </c>
      <c r="I1201" s="4">
        <f>IF(AND(Tabla1[[#This Row],[cic]]=1,(AND(H1200=1,H1202=0))),1,0)</f>
        <v>0</v>
      </c>
      <c r="J1201" s="4">
        <f>Tabla1[[#This Row],[Pas]]+J1200</f>
        <v>8</v>
      </c>
    </row>
    <row r="1202" spans="1:10" hidden="1" x14ac:dyDescent="0.25">
      <c r="A1202">
        <v>2598.75</v>
      </c>
      <c r="B1202">
        <v>1.47209642454982</v>
      </c>
      <c r="C1202">
        <v>2.1874905087315702E-3</v>
      </c>
      <c r="D1202">
        <v>1.47428398486227</v>
      </c>
      <c r="E1202">
        <v>4.7701610128569899E-4</v>
      </c>
      <c r="F1202">
        <f>Tabla1[[#This Row],[Axial Force ]]/$L$12</f>
        <v>54.140625</v>
      </c>
      <c r="G1202">
        <f>Tabla1[[#This Row],[Axial Displacement ]]/$L$9</f>
        <v>1.8174029932713828E-2</v>
      </c>
      <c r="H1202">
        <f>IF(Tabla1[[#This Row],[Axial Displacement Command ]]=D1201,1,0)</f>
        <v>0</v>
      </c>
      <c r="I1202" s="4">
        <f>IF(AND(Tabla1[[#This Row],[cic]]=1,(AND(H1201=1,H1203=0))),1,0)</f>
        <v>0</v>
      </c>
      <c r="J1202" s="4">
        <f>Tabla1[[#This Row],[Pas]]+J1201</f>
        <v>8</v>
      </c>
    </row>
    <row r="1203" spans="1:10" hidden="1" x14ac:dyDescent="0.25">
      <c r="A1203">
        <v>2603.50244140625</v>
      </c>
      <c r="B1203">
        <v>1.4755332376807899</v>
      </c>
      <c r="C1203">
        <v>2.0872355435130898E-3</v>
      </c>
      <c r="D1203">
        <v>1.4776204479858299</v>
      </c>
      <c r="E1203">
        <v>-9.89776140158938E-4</v>
      </c>
      <c r="F1203">
        <f>Tabla1[[#This Row],[Axial Force ]]/$L$12</f>
        <v>54.239634195963539</v>
      </c>
      <c r="G1203">
        <f>Tabla1[[#This Row],[Axial Displacement ]]/$L$9</f>
        <v>1.8216459724454195E-2</v>
      </c>
      <c r="H1203">
        <f>IF(Tabla1[[#This Row],[Axial Displacement Command ]]=D1202,1,0)</f>
        <v>0</v>
      </c>
      <c r="I1203" s="4">
        <f>IF(AND(Tabla1[[#This Row],[cic]]=1,(AND(H1202=1,H1204=0))),1,0)</f>
        <v>0</v>
      </c>
      <c r="J1203" s="4">
        <f>Tabla1[[#This Row],[Pas]]+J1202</f>
        <v>8</v>
      </c>
    </row>
    <row r="1204" spans="1:10" hidden="1" x14ac:dyDescent="0.25">
      <c r="A1204">
        <v>2611.72021484375</v>
      </c>
      <c r="B1204">
        <v>1.47963524796069</v>
      </c>
      <c r="C1204">
        <v>1.32179263800936E-3</v>
      </c>
      <c r="D1204">
        <v>1.4809570275247099</v>
      </c>
      <c r="E1204">
        <v>-1.23067832191737E-3</v>
      </c>
      <c r="F1204">
        <f>Tabla1[[#This Row],[Axial Force ]]/$L$12</f>
        <v>54.410837809244789</v>
      </c>
      <c r="G1204">
        <f>Tabla1[[#This Row],[Axial Displacement ]]/$L$9</f>
        <v>1.8267101826675184E-2</v>
      </c>
      <c r="H1204">
        <f>IF(Tabla1[[#This Row],[Axial Displacement Command ]]=D1203,1,0)</f>
        <v>0</v>
      </c>
      <c r="I1204" s="4">
        <f>IF(AND(Tabla1[[#This Row],[cic]]=1,(AND(H1203=1,H1205=0))),1,0)</f>
        <v>0</v>
      </c>
      <c r="J1204" s="4">
        <f>Tabla1[[#This Row],[Pas]]+J1203</f>
        <v>8</v>
      </c>
    </row>
    <row r="1205" spans="1:10" hidden="1" x14ac:dyDescent="0.25">
      <c r="A1205">
        <v>2616.5576171875</v>
      </c>
      <c r="B1205">
        <v>1.48278241977096</v>
      </c>
      <c r="C1205">
        <v>1.5113354265849899E-3</v>
      </c>
      <c r="D1205">
        <v>1.48429372347891</v>
      </c>
      <c r="E1205" s="2">
        <v>-9.7820134214998702E-5</v>
      </c>
      <c r="F1205">
        <f>Tabla1[[#This Row],[Axial Force ]]/$L$12</f>
        <v>54.511617024739586</v>
      </c>
      <c r="G1205">
        <f>Tabla1[[#This Row],[Axial Displacement ]]/$L$9</f>
        <v>1.830595579964148E-2</v>
      </c>
      <c r="H1205">
        <f>IF(Tabla1[[#This Row],[Axial Displacement Command ]]=D1204,1,0)</f>
        <v>0</v>
      </c>
      <c r="I1205" s="4">
        <f>IF(AND(Tabla1[[#This Row],[cic]]=1,(AND(H1204=1,H1206=0))),1,0)</f>
        <v>0</v>
      </c>
      <c r="J1205" s="4">
        <f>Tabla1[[#This Row],[Pas]]+J1204</f>
        <v>8</v>
      </c>
    </row>
    <row r="1206" spans="1:10" hidden="1" x14ac:dyDescent="0.25">
      <c r="A1206">
        <v>2624.35400390625</v>
      </c>
      <c r="B1206">
        <v>1.48635148070753</v>
      </c>
      <c r="C1206">
        <v>1.2787580772055699E-3</v>
      </c>
      <c r="D1206">
        <v>1.4876303030178</v>
      </c>
      <c r="E1206">
        <v>-5.0636640480661299E-4</v>
      </c>
      <c r="F1206">
        <f>Tabla1[[#This Row],[Axial Force ]]/$L$12</f>
        <v>54.674041748046875</v>
      </c>
      <c r="G1206">
        <f>Tabla1[[#This Row],[Axial Displacement ]]/$L$9</f>
        <v>1.8350018280339876E-2</v>
      </c>
      <c r="H1206">
        <f>IF(Tabla1[[#This Row],[Axial Displacement Command ]]=D1205,1,0)</f>
        <v>0</v>
      </c>
      <c r="I1206" s="4">
        <f>IF(AND(Tabla1[[#This Row],[cic]]=1,(AND(H1205=1,H1207=0))),1,0)</f>
        <v>0</v>
      </c>
      <c r="J1206" s="4">
        <f>Tabla1[[#This Row],[Pas]]+J1205</f>
        <v>8</v>
      </c>
    </row>
    <row r="1207" spans="1:10" hidden="1" x14ac:dyDescent="0.25">
      <c r="A1207">
        <v>2628.33129882813</v>
      </c>
      <c r="B1207">
        <v>1.48916244506836</v>
      </c>
      <c r="C1207">
        <v>1.8043517684418499E-3</v>
      </c>
      <c r="D1207">
        <v>1.4909667661413599</v>
      </c>
      <c r="E1207">
        <v>1.24595749184664E-3</v>
      </c>
      <c r="F1207">
        <f>Tabla1[[#This Row],[Axial Force ]]/$L$12</f>
        <v>54.756902058919373</v>
      </c>
      <c r="G1207">
        <f>Tabla1[[#This Row],[Axial Displacement ]]/$L$9</f>
        <v>1.8384721544053826E-2</v>
      </c>
      <c r="H1207">
        <f>IF(Tabla1[[#This Row],[Axial Displacement Command ]]=D1206,1,0)</f>
        <v>0</v>
      </c>
      <c r="I1207" s="4">
        <f>IF(AND(Tabla1[[#This Row],[cic]]=1,(AND(H1206=1,H1208=0))),1,0)</f>
        <v>0</v>
      </c>
      <c r="J1207" s="4">
        <f>Tabla1[[#This Row],[Pas]]+J1206</f>
        <v>8</v>
      </c>
    </row>
    <row r="1208" spans="1:10" hidden="1" x14ac:dyDescent="0.25">
      <c r="A1208">
        <v>2634.291015625</v>
      </c>
      <c r="B1208">
        <v>1.4923596754670101</v>
      </c>
      <c r="C1208">
        <v>1.9438266463112099E-3</v>
      </c>
      <c r="D1208">
        <v>1.49430346209556</v>
      </c>
      <c r="E1208">
        <v>2.13549901673105E-3</v>
      </c>
      <c r="F1208">
        <f>Tabla1[[#This Row],[Axial Force ]]/$L$12</f>
        <v>54.881062825520836</v>
      </c>
      <c r="G1208">
        <f>Tabla1[[#This Row],[Axial Displacement ]]/$L$9</f>
        <v>1.8424193524284076E-2</v>
      </c>
      <c r="H1208">
        <f>IF(Tabla1[[#This Row],[Axial Displacement Command ]]=D1207,1,0)</f>
        <v>0</v>
      </c>
      <c r="I1208" s="4">
        <f>IF(AND(Tabla1[[#This Row],[cic]]=1,(AND(H1207=1,H1209=0))),1,0)</f>
        <v>0</v>
      </c>
      <c r="J1208" s="4">
        <f>Tabla1[[#This Row],[Pas]]+J1207</f>
        <v>8</v>
      </c>
    </row>
    <row r="1209" spans="1:10" hidden="1" x14ac:dyDescent="0.25">
      <c r="A1209">
        <v>2639.29077148438</v>
      </c>
      <c r="B1209">
        <v>1.4962720451876499</v>
      </c>
      <c r="C1209">
        <v>1.3679266430699499E-3</v>
      </c>
      <c r="D1209">
        <v>1.49764004163444</v>
      </c>
      <c r="E1209">
        <v>3.9195424506033296E-3</v>
      </c>
      <c r="F1209">
        <f>Tabla1[[#This Row],[Axial Force ]]/$L$12</f>
        <v>54.985224405924583</v>
      </c>
      <c r="G1209">
        <f>Tabla1[[#This Row],[Axial Displacement ]]/$L$9</f>
        <v>1.8472494385032713E-2</v>
      </c>
      <c r="H1209">
        <f>IF(Tabla1[[#This Row],[Axial Displacement Command ]]=D1208,1,0)</f>
        <v>0</v>
      </c>
      <c r="I1209" s="4">
        <f>IF(AND(Tabla1[[#This Row],[cic]]=1,(AND(H1208=1,H1210=0))),1,0)</f>
        <v>0</v>
      </c>
      <c r="J1209" s="4">
        <f>Tabla1[[#This Row],[Pas]]+J1208</f>
        <v>8</v>
      </c>
    </row>
    <row r="1210" spans="1:10" hidden="1" x14ac:dyDescent="0.25">
      <c r="A1210">
        <v>2646.38354492188</v>
      </c>
      <c r="B1210">
        <v>1.4998232945799801</v>
      </c>
      <c r="C1210">
        <v>1.7666816631845E-4</v>
      </c>
      <c r="D1210">
        <v>1.50000001303852</v>
      </c>
      <c r="E1210">
        <v>3.0721880648343402E-3</v>
      </c>
      <c r="F1210">
        <f>Tabla1[[#This Row],[Axial Force ]]/$L$12</f>
        <v>55.132990519205833</v>
      </c>
      <c r="G1210">
        <f>Tabla1[[#This Row],[Axial Displacement ]]/$L$9</f>
        <v>1.8516336970123212E-2</v>
      </c>
      <c r="H1210">
        <f>IF(Tabla1[[#This Row],[Axial Displacement Command ]]=D1209,1,0)</f>
        <v>0</v>
      </c>
      <c r="I1210" s="4">
        <f>IF(AND(Tabla1[[#This Row],[cic]]=1,(AND(H1209=1,H1211=0))),1,0)</f>
        <v>0</v>
      </c>
      <c r="J1210" s="4">
        <f>Tabla1[[#This Row],[Pas]]+J1209</f>
        <v>8</v>
      </c>
    </row>
    <row r="1211" spans="1:10" hidden="1" x14ac:dyDescent="0.25">
      <c r="A1211">
        <v>2644.78735351563</v>
      </c>
      <c r="B1211">
        <v>1.5001058345660601</v>
      </c>
      <c r="C1211">
        <v>1.0585785048533601E-4</v>
      </c>
      <c r="D1211">
        <v>1.50000001303852</v>
      </c>
      <c r="E1211">
        <v>1.4860562487228901E-3</v>
      </c>
      <c r="F1211">
        <f>Tabla1[[#This Row],[Axial Force ]]/$L$12</f>
        <v>55.099736531575623</v>
      </c>
      <c r="G1211">
        <f>Tabla1[[#This Row],[Axial Displacement ]]/$L$9</f>
        <v>1.8519825118099506E-2</v>
      </c>
      <c r="H1211">
        <f>IF(Tabla1[[#This Row],[Axial Displacement Command ]]=D1210,1,0)</f>
        <v>1</v>
      </c>
      <c r="I1211" s="4">
        <f>IF(AND(Tabla1[[#This Row],[cic]]=1,(AND(H1210=1,H1212=0))),1,0)</f>
        <v>0</v>
      </c>
      <c r="J1211" s="4">
        <f>Tabla1[[#This Row],[Pas]]+J1210</f>
        <v>8</v>
      </c>
    </row>
    <row r="1212" spans="1:10" hidden="1" x14ac:dyDescent="0.25">
      <c r="A1212">
        <v>2640.97973632813</v>
      </c>
      <c r="B1212">
        <v>1.50101783219725</v>
      </c>
      <c r="C1212">
        <v>1.0178089269175E-3</v>
      </c>
      <c r="D1212">
        <v>1.50000001303852</v>
      </c>
      <c r="E1212">
        <v>4.26513139473172E-4</v>
      </c>
      <c r="F1212">
        <f>Tabla1[[#This Row],[Axial Force ]]/$L$12</f>
        <v>55.020411173502708</v>
      </c>
      <c r="G1212">
        <f>Tabla1[[#This Row],[Axial Displacement ]]/$L$9</f>
        <v>1.8531084348114197E-2</v>
      </c>
      <c r="H1212">
        <f>IF(Tabla1[[#This Row],[Axial Displacement Command ]]=D1211,1,0)</f>
        <v>1</v>
      </c>
      <c r="I1212" s="4">
        <f>IF(AND(Tabla1[[#This Row],[cic]]=1,(AND(H1211=1,H1213=0))),1,0)</f>
        <v>0</v>
      </c>
      <c r="J1212" s="4">
        <f>Tabla1[[#This Row],[Pas]]+J1211</f>
        <v>8</v>
      </c>
    </row>
    <row r="1213" spans="1:10" hidden="1" x14ac:dyDescent="0.25">
      <c r="A1213">
        <v>2637.77270507813</v>
      </c>
      <c r="B1213">
        <v>1.49918312672526</v>
      </c>
      <c r="C1213">
        <v>8.1682208019628899E-4</v>
      </c>
      <c r="D1213">
        <v>1.50000001303852</v>
      </c>
      <c r="E1213" s="2">
        <v>6.0970513970914901E-5</v>
      </c>
      <c r="F1213">
        <f>Tabla1[[#This Row],[Axial Force ]]/$L$12</f>
        <v>54.953598022461044</v>
      </c>
      <c r="G1213">
        <f>Tabla1[[#This Row],[Axial Displacement ]]/$L$9</f>
        <v>1.8508433663274815E-2</v>
      </c>
      <c r="H1213">
        <f>IF(Tabla1[[#This Row],[Axial Displacement Command ]]=D1212,1,0)</f>
        <v>1</v>
      </c>
      <c r="I1213" s="4">
        <f>IF(AND(Tabla1[[#This Row],[cic]]=1,(AND(H1212=1,H1214=0))),1,0)</f>
        <v>0</v>
      </c>
      <c r="J1213" s="4">
        <f>Tabla1[[#This Row],[Pas]]+J1212</f>
        <v>8</v>
      </c>
    </row>
    <row r="1214" spans="1:10" hidden="1" x14ac:dyDescent="0.25">
      <c r="A1214">
        <v>2635.11547851563</v>
      </c>
      <c r="B1214">
        <v>1.49934412911534</v>
      </c>
      <c r="C1214">
        <v>6.55889493827999E-4</v>
      </c>
      <c r="D1214">
        <v>1.50000001303852</v>
      </c>
      <c r="E1214">
        <v>1.0124553000423499E-3</v>
      </c>
      <c r="F1214">
        <f>Tabla1[[#This Row],[Axial Force ]]/$L$12</f>
        <v>54.898239135742294</v>
      </c>
      <c r="G1214">
        <f>Tabla1[[#This Row],[Axial Displacement ]]/$L$9</f>
        <v>1.8510421347102964E-2</v>
      </c>
      <c r="H1214">
        <f>IF(Tabla1[[#This Row],[Axial Displacement Command ]]=D1213,1,0)</f>
        <v>1</v>
      </c>
      <c r="I1214" s="4">
        <f>IF(AND(Tabla1[[#This Row],[cic]]=1,(AND(H1213=1,H1215=0))),1,0)</f>
        <v>0</v>
      </c>
      <c r="J1214" s="4">
        <f>Tabla1[[#This Row],[Pas]]+J1213</f>
        <v>8</v>
      </c>
    </row>
    <row r="1215" spans="1:10" hidden="1" x14ac:dyDescent="0.25">
      <c r="A1215">
        <v>2633.07397460938</v>
      </c>
      <c r="B1215">
        <v>1.49965519085526</v>
      </c>
      <c r="C1215">
        <v>3.4475326060601197E-4</v>
      </c>
      <c r="D1215">
        <v>1.50000001303852</v>
      </c>
      <c r="E1215">
        <v>3.8487090137095898E-4</v>
      </c>
      <c r="F1215">
        <f>Tabla1[[#This Row],[Axial Force ]]/$L$12</f>
        <v>54.855707804362083</v>
      </c>
      <c r="G1215">
        <f>Tabla1[[#This Row],[Axial Displacement ]]/$L$9</f>
        <v>1.8514261615497036E-2</v>
      </c>
      <c r="H1215">
        <f>IF(Tabla1[[#This Row],[Axial Displacement Command ]]=D1214,1,0)</f>
        <v>1</v>
      </c>
      <c r="I1215" s="4">
        <f>IF(AND(Tabla1[[#This Row],[cic]]=1,(AND(H1214=1,H1216=0))),1,0)</f>
        <v>0</v>
      </c>
      <c r="J1215" s="4">
        <f>Tabla1[[#This Row],[Pas]]+J1214</f>
        <v>8</v>
      </c>
    </row>
    <row r="1216" spans="1:10" hidden="1" x14ac:dyDescent="0.25">
      <c r="A1216">
        <v>2630.37963867188</v>
      </c>
      <c r="B1216">
        <v>1.4997875550761799</v>
      </c>
      <c r="C1216">
        <v>2.12430947499342E-4</v>
      </c>
      <c r="D1216">
        <v>1.50000001303852</v>
      </c>
      <c r="E1216">
        <v>1.42687940751784E-3</v>
      </c>
      <c r="F1216">
        <f>Tabla1[[#This Row],[Axial Force ]]/$L$12</f>
        <v>54.799575805664169</v>
      </c>
      <c r="G1216">
        <f>Tabla1[[#This Row],[Axial Displacement ]]/$L$9</f>
        <v>1.8515895741681235E-2</v>
      </c>
      <c r="H1216">
        <f>IF(Tabla1[[#This Row],[Axial Displacement Command ]]=D1215,1,0)</f>
        <v>1</v>
      </c>
      <c r="I1216" s="4">
        <f>IF(AND(Tabla1[[#This Row],[cic]]=1,(AND(H1215=1,H1217=0))),1,0)</f>
        <v>0</v>
      </c>
      <c r="J1216" s="4">
        <f>Tabla1[[#This Row],[Pas]]+J1215</f>
        <v>8</v>
      </c>
    </row>
    <row r="1217" spans="1:10" hidden="1" x14ac:dyDescent="0.25">
      <c r="A1217">
        <v>2627.77392578125</v>
      </c>
      <c r="B1217">
        <v>1.4998412225395401</v>
      </c>
      <c r="C1217">
        <v>1.58786775728004E-4</v>
      </c>
      <c r="D1217">
        <v>1.50000001303852</v>
      </c>
      <c r="E1217">
        <v>1.5006503417680499E-3</v>
      </c>
      <c r="F1217">
        <f>Tabla1[[#This Row],[Axial Force ]]/$L$12</f>
        <v>54.745290120442711</v>
      </c>
      <c r="G1217">
        <f>Tabla1[[#This Row],[Axial Displacement ]]/$L$9</f>
        <v>1.8516558302957287E-2</v>
      </c>
      <c r="H1217">
        <f>IF(Tabla1[[#This Row],[Axial Displacement Command ]]=D1216,1,0)</f>
        <v>1</v>
      </c>
      <c r="I1217" s="4">
        <f>IF(AND(Tabla1[[#This Row],[cic]]=1,(AND(H1216=1,H1218=0))),1,0)</f>
        <v>0</v>
      </c>
      <c r="J1217" s="4">
        <f>Tabla1[[#This Row],[Pas]]+J1216</f>
        <v>8</v>
      </c>
    </row>
    <row r="1218" spans="1:10" hidden="1" x14ac:dyDescent="0.25">
      <c r="A1218">
        <v>2625.95288085938</v>
      </c>
      <c r="B1218">
        <v>1.49929407052696</v>
      </c>
      <c r="C1218">
        <v>7.0595740453427403E-4</v>
      </c>
      <c r="D1218">
        <v>1.50000001303852</v>
      </c>
      <c r="E1218">
        <v>2.7023199322684399E-4</v>
      </c>
      <c r="F1218">
        <f>Tabla1[[#This Row],[Axial Force ]]/$L$12</f>
        <v>54.707351684570419</v>
      </c>
      <c r="G1218">
        <f>Tabla1[[#This Row],[Axial Displacement ]]/$L$9</f>
        <v>1.8509803339839013E-2</v>
      </c>
      <c r="H1218">
        <f>IF(Tabla1[[#This Row],[Axial Displacement Command ]]=D1217,1,0)</f>
        <v>1</v>
      </c>
      <c r="I1218" s="4">
        <f>IF(AND(Tabla1[[#This Row],[cic]]=1,(AND(H1217=1,H1219=0))),1,0)</f>
        <v>0</v>
      </c>
      <c r="J1218" s="4">
        <f>Tabla1[[#This Row],[Pas]]+J1217</f>
        <v>8</v>
      </c>
    </row>
    <row r="1219" spans="1:10" hidden="1" x14ac:dyDescent="0.25">
      <c r="A1219">
        <v>2624.11376953125</v>
      </c>
      <c r="B1219">
        <v>1.4996337704360501</v>
      </c>
      <c r="C1219">
        <v>3.6621094068323102E-4</v>
      </c>
      <c r="D1219">
        <v>1.50000001303852</v>
      </c>
      <c r="E1219">
        <v>2.46512513513153E-3</v>
      </c>
      <c r="F1219">
        <f>Tabla1[[#This Row],[Axial Force ]]/$L$12</f>
        <v>54.669036865234375</v>
      </c>
      <c r="G1219">
        <f>Tabla1[[#This Row],[Axial Displacement ]]/$L$9</f>
        <v>1.851399716587716E-2</v>
      </c>
      <c r="H1219">
        <f>IF(Tabla1[[#This Row],[Axial Displacement Command ]]=D1218,1,0)</f>
        <v>1</v>
      </c>
      <c r="I1219" s="4">
        <f>IF(AND(Tabla1[[#This Row],[cic]]=1,(AND(H1218=1,H1220=0))),1,0)</f>
        <v>0</v>
      </c>
      <c r="J1219" s="4">
        <f>Tabla1[[#This Row],[Pas]]+J1218</f>
        <v>8</v>
      </c>
    </row>
    <row r="1220" spans="1:10" hidden="1" x14ac:dyDescent="0.25">
      <c r="A1220">
        <v>2622.2646484375</v>
      </c>
      <c r="B1220">
        <v>1.50040979497135</v>
      </c>
      <c r="C1220">
        <v>4.09841533155486E-4</v>
      </c>
      <c r="D1220">
        <v>1.50000001303852</v>
      </c>
      <c r="E1220">
        <v>2.1330916410988699E-4</v>
      </c>
      <c r="F1220">
        <f>Tabla1[[#This Row],[Axial Force ]]/$L$12</f>
        <v>54.630513509114586</v>
      </c>
      <c r="G1220">
        <f>Tabla1[[#This Row],[Axial Displacement ]]/$L$9</f>
        <v>1.8523577715695679E-2</v>
      </c>
      <c r="H1220">
        <f>IF(Tabla1[[#This Row],[Axial Displacement Command ]]=D1219,1,0)</f>
        <v>1</v>
      </c>
      <c r="I1220" s="4">
        <f>IF(AND(Tabla1[[#This Row],[cic]]=1,(AND(H1219=1,H1221=0))),1,0)</f>
        <v>0</v>
      </c>
      <c r="J1220" s="4">
        <f>Tabla1[[#This Row],[Pas]]+J1219</f>
        <v>8</v>
      </c>
    </row>
    <row r="1221" spans="1:10" hidden="1" x14ac:dyDescent="0.25">
      <c r="A1221">
        <v>2622.34350585938</v>
      </c>
      <c r="B1221">
        <v>1.50075671263039</v>
      </c>
      <c r="C1221">
        <v>7.5674057598007504E-4</v>
      </c>
      <c r="D1221">
        <v>1.50000001303852</v>
      </c>
      <c r="E1221">
        <v>-1.0912174275290499E-3</v>
      </c>
      <c r="F1221">
        <f>Tabla1[[#This Row],[Axial Force ]]/$L$12</f>
        <v>54.632156372070419</v>
      </c>
      <c r="G1221">
        <f>Tabla1[[#This Row],[Axial Displacement ]]/$L$9</f>
        <v>1.85278606497579E-2</v>
      </c>
      <c r="H1221">
        <f>IF(Tabla1[[#This Row],[Axial Displacement Command ]]=D1220,1,0)</f>
        <v>1</v>
      </c>
      <c r="I1221" s="4">
        <f>IF(AND(Tabla1[[#This Row],[cic]]=1,(AND(H1220=1,H1222=0))),1,0)</f>
        <v>0</v>
      </c>
      <c r="J1221" s="4">
        <f>Tabla1[[#This Row],[Pas]]+J1220</f>
        <v>8</v>
      </c>
    </row>
    <row r="1222" spans="1:10" hidden="1" x14ac:dyDescent="0.25">
      <c r="A1222">
        <v>2621.12426757813</v>
      </c>
      <c r="B1222">
        <v>1.50039559230208</v>
      </c>
      <c r="C1222">
        <v>3.9553643205181299E-4</v>
      </c>
      <c r="D1222">
        <v>1.50000001303852</v>
      </c>
      <c r="E1222">
        <v>1.0226466429230599E-3</v>
      </c>
      <c r="F1222">
        <f>Tabla1[[#This Row],[Axial Force ]]/$L$12</f>
        <v>54.606755574544373</v>
      </c>
      <c r="G1222">
        <f>Tabla1[[#This Row],[Axial Displacement ]]/$L$9</f>
        <v>1.8523402374099752E-2</v>
      </c>
      <c r="H1222">
        <f>IF(Tabla1[[#This Row],[Axial Displacement Command ]]=D1221,1,0)</f>
        <v>1</v>
      </c>
      <c r="I1222" s="4">
        <f>IF(AND(Tabla1[[#This Row],[cic]]=1,(AND(H1221=1,H1223=0))),1,0)</f>
        <v>0</v>
      </c>
      <c r="J1222" s="4">
        <f>Tabla1[[#This Row],[Pas]]+J1221</f>
        <v>8</v>
      </c>
    </row>
    <row r="1223" spans="1:10" hidden="1" x14ac:dyDescent="0.25">
      <c r="A1223">
        <v>2618.12158203125</v>
      </c>
      <c r="B1223">
        <v>1.4997017569840001</v>
      </c>
      <c r="C1223">
        <v>2.98261653597365E-4</v>
      </c>
      <c r="D1223">
        <v>1.50000001303852</v>
      </c>
      <c r="E1223">
        <v>8.7718075292286801E-4</v>
      </c>
      <c r="F1223">
        <f>Tabla1[[#This Row],[Axial Force ]]/$L$12</f>
        <v>54.544199625651039</v>
      </c>
      <c r="G1223">
        <f>Tabla1[[#This Row],[Axial Displacement ]]/$L$9</f>
        <v>1.851483650597531E-2</v>
      </c>
      <c r="H1223">
        <f>IF(Tabla1[[#This Row],[Axial Displacement Command ]]=D1222,1,0)</f>
        <v>1</v>
      </c>
      <c r="I1223" s="4">
        <f>IF(AND(Tabla1[[#This Row],[cic]]=1,(AND(H1222=1,H1224=0))),1,0)</f>
        <v>0</v>
      </c>
      <c r="J1223" s="4">
        <f>Tabla1[[#This Row],[Pas]]+J1222</f>
        <v>8</v>
      </c>
    </row>
    <row r="1224" spans="1:10" hidden="1" x14ac:dyDescent="0.25">
      <c r="A1224">
        <v>2616.9970703125</v>
      </c>
      <c r="B1224">
        <v>1.5011215582490001</v>
      </c>
      <c r="C1224">
        <v>1.1215209951842601E-3</v>
      </c>
      <c r="D1224">
        <v>1.50000001303852</v>
      </c>
      <c r="E1224">
        <v>2.2695332972943998E-3</v>
      </c>
      <c r="F1224">
        <f>Tabla1[[#This Row],[Axial Force ]]/$L$12</f>
        <v>54.520772298177086</v>
      </c>
      <c r="G1224">
        <f>Tabla1[[#This Row],[Axial Displacement ]]/$L$9</f>
        <v>1.8532364916654321E-2</v>
      </c>
      <c r="H1224">
        <f>IF(Tabla1[[#This Row],[Axial Displacement Command ]]=D1223,1,0)</f>
        <v>1</v>
      </c>
      <c r="I1224" s="4">
        <f>IF(AND(Tabla1[[#This Row],[cic]]=1,(AND(H1223=1,H1225=0))),1,0)</f>
        <v>0</v>
      </c>
      <c r="J1224" s="4">
        <f>Tabla1[[#This Row],[Pas]]+J1223</f>
        <v>8</v>
      </c>
    </row>
    <row r="1225" spans="1:10" hidden="1" x14ac:dyDescent="0.25">
      <c r="A1225">
        <v>2615.32104492188</v>
      </c>
      <c r="B1225">
        <v>1.50037405546755</v>
      </c>
      <c r="C1225">
        <v>3.7407875197459399E-4</v>
      </c>
      <c r="D1225">
        <v>1.50000001303852</v>
      </c>
      <c r="E1225">
        <v>1.04902301245602E-3</v>
      </c>
      <c r="F1225">
        <f>Tabla1[[#This Row],[Axial Force ]]/$L$12</f>
        <v>54.485855102539169</v>
      </c>
      <c r="G1225">
        <f>Tabla1[[#This Row],[Axial Displacement ]]/$L$9</f>
        <v>1.8523136487253705E-2</v>
      </c>
      <c r="H1225">
        <f>IF(Tabla1[[#This Row],[Axial Displacement Command ]]=D1224,1,0)</f>
        <v>1</v>
      </c>
      <c r="I1225" s="4">
        <f>IF(AND(Tabla1[[#This Row],[cic]]=1,(AND(H1224=1,H1226=0))),1,0)</f>
        <v>0</v>
      </c>
      <c r="J1225" s="4">
        <f>Tabla1[[#This Row],[Pas]]+J1224</f>
        <v>8</v>
      </c>
    </row>
    <row r="1226" spans="1:10" hidden="1" x14ac:dyDescent="0.25">
      <c r="A1226">
        <v>2614.48168945313</v>
      </c>
      <c r="B1226">
        <v>1.5000128187239199</v>
      </c>
      <c r="C1226" s="2">
        <v>1.28746036054395E-5</v>
      </c>
      <c r="D1226">
        <v>1.50000001303852</v>
      </c>
      <c r="E1226">
        <v>1.6157054005816499E-3</v>
      </c>
      <c r="F1226">
        <f>Tabla1[[#This Row],[Axial Force ]]/$L$12</f>
        <v>54.468368530273544</v>
      </c>
      <c r="G1226">
        <f>Tabla1[[#This Row],[Axial Displacement ]]/$L$9</f>
        <v>1.8518676774369382E-2</v>
      </c>
      <c r="H1226">
        <f>IF(Tabla1[[#This Row],[Axial Displacement Command ]]=D1225,1,0)</f>
        <v>1</v>
      </c>
      <c r="I1226" s="4">
        <f>IF(AND(Tabla1[[#This Row],[cic]]=1,(AND(H1225=1,H1227=0))),1,0)</f>
        <v>0</v>
      </c>
      <c r="J1226" s="4">
        <f>Tabla1[[#This Row],[Pas]]+J1225</f>
        <v>8</v>
      </c>
    </row>
    <row r="1227" spans="1:10" hidden="1" x14ac:dyDescent="0.25">
      <c r="A1227">
        <v>2611.94873046875</v>
      </c>
      <c r="B1227">
        <v>1.5002131694927801</v>
      </c>
      <c r="C1227">
        <v>2.1314620823886801E-4</v>
      </c>
      <c r="D1227">
        <v>1.50000001303852</v>
      </c>
      <c r="E1227">
        <v>6.73819158691913E-4</v>
      </c>
      <c r="F1227">
        <f>Tabla1[[#This Row],[Axial Force ]]/$L$12</f>
        <v>54.415598551432289</v>
      </c>
      <c r="G1227">
        <f>Tabla1[[#This Row],[Axial Displacement ]]/$L$9</f>
        <v>1.8521150240651606E-2</v>
      </c>
      <c r="H1227">
        <f>IF(Tabla1[[#This Row],[Axial Displacement Command ]]=D1226,1,0)</f>
        <v>1</v>
      </c>
      <c r="I1227" s="4">
        <f>IF(AND(Tabla1[[#This Row],[cic]]=1,(AND(H1226=1,H1228=0))),1,0)</f>
        <v>0</v>
      </c>
      <c r="J1227" s="4">
        <f>Tabla1[[#This Row],[Pas]]+J1226</f>
        <v>8</v>
      </c>
    </row>
    <row r="1228" spans="1:10" hidden="1" x14ac:dyDescent="0.25">
      <c r="A1228">
        <v>2610.953125</v>
      </c>
      <c r="B1228">
        <v>1.50062085594982</v>
      </c>
      <c r="C1228">
        <v>6.2084200180834203E-4</v>
      </c>
      <c r="D1228">
        <v>1.50000001303852</v>
      </c>
      <c r="E1228" s="2">
        <v>-9.7469566640029397E-5</v>
      </c>
      <c r="F1228">
        <f>Tabla1[[#This Row],[Axial Force ]]/$L$12</f>
        <v>54.394856770833336</v>
      </c>
      <c r="G1228">
        <f>Tabla1[[#This Row],[Axial Displacement ]]/$L$9</f>
        <v>1.85261834067879E-2</v>
      </c>
      <c r="H1228">
        <f>IF(Tabla1[[#This Row],[Axial Displacement Command ]]=D1227,1,0)</f>
        <v>1</v>
      </c>
      <c r="I1228" s="4">
        <f>IF(AND(Tabla1[[#This Row],[cic]]=1,(AND(H1227=1,H1229=0))),1,0)</f>
        <v>0</v>
      </c>
      <c r="J1228" s="4">
        <f>Tabla1[[#This Row],[Pas]]+J1227</f>
        <v>8</v>
      </c>
    </row>
    <row r="1229" spans="1:10" hidden="1" x14ac:dyDescent="0.25">
      <c r="A1229">
        <v>2607.98168945313</v>
      </c>
      <c r="B1229">
        <v>1.49978045374155</v>
      </c>
      <c r="C1229">
        <v>2.1958351226203401E-4</v>
      </c>
      <c r="D1229">
        <v>1.50000001303852</v>
      </c>
      <c r="E1229">
        <v>2.2555700525117598E-3</v>
      </c>
      <c r="F1229">
        <f>Tabla1[[#This Row],[Axial Force ]]/$L$12</f>
        <v>54.332951863606873</v>
      </c>
      <c r="G1229">
        <f>Tabla1[[#This Row],[Axial Displacement ]]/$L$9</f>
        <v>1.8515808070883332E-2</v>
      </c>
      <c r="H1229">
        <f>IF(Tabla1[[#This Row],[Axial Displacement Command ]]=D1228,1,0)</f>
        <v>1</v>
      </c>
      <c r="I1229" s="4">
        <f>IF(AND(Tabla1[[#This Row],[cic]]=1,(AND(H1228=1,H1230=0))),1,0)</f>
        <v>1</v>
      </c>
      <c r="J1229" s="4">
        <f>Tabla1[[#This Row],[Pas]]+J1228</f>
        <v>9</v>
      </c>
    </row>
    <row r="1230" spans="1:10" hidden="1" x14ac:dyDescent="0.25">
      <c r="A1230">
        <v>2608.0859375</v>
      </c>
      <c r="B1230">
        <v>1.5001988504082</v>
      </c>
      <c r="C1230">
        <v>5.5694579259579801E-4</v>
      </c>
      <c r="D1230">
        <v>1.4996419195085799</v>
      </c>
      <c r="E1230">
        <v>2.2648237063549498E-3</v>
      </c>
      <c r="F1230">
        <f>Tabla1[[#This Row],[Axial Force ]]/$L$12</f>
        <v>54.335123697916664</v>
      </c>
      <c r="G1230">
        <f>Tabla1[[#This Row],[Axial Displacement ]]/$L$9</f>
        <v>1.852097346182963E-2</v>
      </c>
      <c r="H1230">
        <f>IF(Tabla1[[#This Row],[Axial Displacement Command ]]=D1229,1,0)</f>
        <v>0</v>
      </c>
      <c r="I1230" s="4">
        <f>IF(AND(Tabla1[[#This Row],[cic]]=1,(AND(H1229=1,H1231=0))),1,0)</f>
        <v>0</v>
      </c>
      <c r="J1230" s="4">
        <f>Tabla1[[#This Row],[Pas]]+J1229</f>
        <v>9</v>
      </c>
    </row>
    <row r="1231" spans="1:10" hidden="1" x14ac:dyDescent="0.25">
      <c r="A1231">
        <v>2598.42846679688</v>
      </c>
      <c r="B1231">
        <v>1.4972304925322499</v>
      </c>
      <c r="C1231">
        <v>9.2518331484825499E-4</v>
      </c>
      <c r="D1231">
        <v>1.49630533996969</v>
      </c>
      <c r="E1231">
        <v>2.0032027805427801E-3</v>
      </c>
      <c r="F1231">
        <f>Tabla1[[#This Row],[Axial Force ]]/$L$12</f>
        <v>54.133926391601669</v>
      </c>
      <c r="G1231">
        <f>Tabla1[[#This Row],[Axial Displacement ]]/$L$9</f>
        <v>1.8484327068299382E-2</v>
      </c>
      <c r="H1231">
        <f>IF(Tabla1[[#This Row],[Axial Displacement Command ]]=D1230,1,0)</f>
        <v>0</v>
      </c>
      <c r="I1231" s="4">
        <f>IF(AND(Tabla1[[#This Row],[cic]]=1,(AND(H1230=1,H1232=0))),1,0)</f>
        <v>0</v>
      </c>
      <c r="J1231" s="4">
        <f>Tabla1[[#This Row],[Pas]]+J1230</f>
        <v>9</v>
      </c>
    </row>
    <row r="1232" spans="1:10" hidden="1" x14ac:dyDescent="0.25">
      <c r="A1232">
        <v>2589.87182617188</v>
      </c>
      <c r="B1232">
        <v>1.49407982826233</v>
      </c>
      <c r="C1232">
        <v>1.1110305422334899E-3</v>
      </c>
      <c r="D1232">
        <v>1.4929687604308099</v>
      </c>
      <c r="E1232">
        <v>1.9382459868211299E-3</v>
      </c>
      <c r="F1232">
        <f>Tabla1[[#This Row],[Axial Force ]]/$L$12</f>
        <v>53.955663045247498</v>
      </c>
      <c r="G1232">
        <f>Tabla1[[#This Row],[Axial Displacement ]]/$L$9</f>
        <v>1.8445429978547284E-2</v>
      </c>
      <c r="H1232">
        <f>IF(Tabla1[[#This Row],[Axial Displacement Command ]]=D1231,1,0)</f>
        <v>0</v>
      </c>
      <c r="I1232" s="4">
        <f>IF(AND(Tabla1[[#This Row],[cic]]=1,(AND(H1231=1,H1233=0))),1,0)</f>
        <v>0</v>
      </c>
      <c r="J1232" s="4">
        <f>Tabla1[[#This Row],[Pas]]+J1231</f>
        <v>9</v>
      </c>
    </row>
    <row r="1233" spans="1:10" hidden="1" x14ac:dyDescent="0.25">
      <c r="A1233">
        <v>2581.05297851563</v>
      </c>
      <c r="B1233">
        <v>1.49115803651512</v>
      </c>
      <c r="C1233">
        <v>1.5258789289873699E-3</v>
      </c>
      <c r="D1233">
        <v>1.4896321808919299</v>
      </c>
      <c r="E1233">
        <v>2.6379839255241699E-3</v>
      </c>
      <c r="F1233">
        <f>Tabla1[[#This Row],[Axial Force ]]/$L$12</f>
        <v>53.771937052408958</v>
      </c>
      <c r="G1233">
        <f>Tabla1[[#This Row],[Axial Displacement ]]/$L$9</f>
        <v>1.840935847549531E-2</v>
      </c>
      <c r="H1233">
        <f>IF(Tabla1[[#This Row],[Axial Displacement Command ]]=D1232,1,0)</f>
        <v>0</v>
      </c>
      <c r="I1233" s="4">
        <f>IF(AND(Tabla1[[#This Row],[cic]]=1,(AND(H1232=1,H1234=0))),1,0)</f>
        <v>0</v>
      </c>
      <c r="J1233" s="4">
        <f>Tabla1[[#This Row],[Pas]]+J1232</f>
        <v>9</v>
      </c>
    </row>
    <row r="1234" spans="1:10" hidden="1" x14ac:dyDescent="0.25">
      <c r="A1234">
        <v>2572.01879882813</v>
      </c>
      <c r="B1234">
        <v>1.4890730381012001</v>
      </c>
      <c r="C1234">
        <v>2.7774572117777998E-3</v>
      </c>
      <c r="D1234">
        <v>1.4862956013530499</v>
      </c>
      <c r="E1234">
        <v>2.8599627057701599E-3</v>
      </c>
      <c r="F1234">
        <f>Tabla1[[#This Row],[Axial Force ]]/$L$12</f>
        <v>53.583724975586044</v>
      </c>
      <c r="G1234">
        <f>Tabla1[[#This Row],[Axial Displacement ]]/$L$9</f>
        <v>1.8383617754335804E-2</v>
      </c>
      <c r="H1234">
        <f>IF(Tabla1[[#This Row],[Axial Displacement Command ]]=D1233,1,0)</f>
        <v>0</v>
      </c>
      <c r="I1234" s="4">
        <f>IF(AND(Tabla1[[#This Row],[cic]]=1,(AND(H1233=1,H1235=0))),1,0)</f>
        <v>0</v>
      </c>
      <c r="J1234" s="4">
        <f>Tabla1[[#This Row],[Pas]]+J1233</f>
        <v>9</v>
      </c>
    </row>
    <row r="1235" spans="1:10" hidden="1" x14ac:dyDescent="0.25">
      <c r="A1235">
        <v>2564.42309570313</v>
      </c>
      <c r="B1235">
        <v>1.4863228425383599</v>
      </c>
      <c r="C1235">
        <v>3.3638477816566601E-3</v>
      </c>
      <c r="D1235">
        <v>1.4829590218141699</v>
      </c>
      <c r="E1235">
        <v>-3.5114138086100898E-4</v>
      </c>
      <c r="F1235">
        <f>Tabla1[[#This Row],[Axial Force ]]/$L$12</f>
        <v>53.425481160481873</v>
      </c>
      <c r="G1235">
        <f>Tabla1[[#This Row],[Axial Displacement ]]/$L$9</f>
        <v>1.8349664722695801E-2</v>
      </c>
      <c r="H1235">
        <f>IF(Tabla1[[#This Row],[Axial Displacement Command ]]=D1234,1,0)</f>
        <v>0</v>
      </c>
      <c r="I1235" s="4">
        <f>IF(AND(Tabla1[[#This Row],[cic]]=1,(AND(H1234=1,H1236=0))),1,0)</f>
        <v>0</v>
      </c>
      <c r="J1235" s="4">
        <f>Tabla1[[#This Row],[Pas]]+J1234</f>
        <v>9</v>
      </c>
    </row>
    <row r="1236" spans="1:10" hidden="1" x14ac:dyDescent="0.25">
      <c r="A1236">
        <v>2553.9072265625</v>
      </c>
      <c r="B1236">
        <v>1.4821279328316499</v>
      </c>
      <c r="C1236">
        <v>2.5055408059415601E-3</v>
      </c>
      <c r="D1236">
        <v>1.4796223258599599</v>
      </c>
      <c r="E1236">
        <v>2.1822009443894799E-4</v>
      </c>
      <c r="F1236">
        <f>Tabla1[[#This Row],[Axial Force ]]/$L$12</f>
        <v>53.206400553385414</v>
      </c>
      <c r="G1236">
        <f>Tabla1[[#This Row],[Axial Displacement ]]/$L$9</f>
        <v>1.8297875713970985E-2</v>
      </c>
      <c r="H1236">
        <f>IF(Tabla1[[#This Row],[Axial Displacement Command ]]=D1235,1,0)</f>
        <v>0</v>
      </c>
      <c r="I1236" s="4">
        <f>IF(AND(Tabla1[[#This Row],[cic]]=1,(AND(H1235=1,H1237=0))),1,0)</f>
        <v>0</v>
      </c>
      <c r="J1236" s="4">
        <f>Tabla1[[#This Row],[Pas]]+J1235</f>
        <v>9</v>
      </c>
    </row>
    <row r="1237" spans="1:10" hidden="1" x14ac:dyDescent="0.25">
      <c r="A1237">
        <v>2542.03442382813</v>
      </c>
      <c r="B1237">
        <v>1.47802592255175</v>
      </c>
      <c r="C1237">
        <v>1.74009801412467E-3</v>
      </c>
      <c r="D1237">
        <v>1.4762858627363999</v>
      </c>
      <c r="E1237">
        <v>3.4761884307954502E-2</v>
      </c>
      <c r="F1237">
        <f>Tabla1[[#This Row],[Axial Force ]]/$L$12</f>
        <v>52.959050496419373</v>
      </c>
      <c r="G1237">
        <f>Tabla1[[#This Row],[Axial Displacement ]]/$L$9</f>
        <v>1.8247233611749999E-2</v>
      </c>
      <c r="H1237">
        <f>IF(Tabla1[[#This Row],[Axial Displacement Command ]]=D1236,1,0)</f>
        <v>0</v>
      </c>
      <c r="I1237" s="4">
        <f>IF(AND(Tabla1[[#This Row],[cic]]=1,(AND(H1236=1,H1238=0))),1,0)</f>
        <v>0</v>
      </c>
      <c r="J1237" s="4">
        <f>Tabla1[[#This Row],[Pas]]+J1236</f>
        <v>9</v>
      </c>
    </row>
    <row r="1238" spans="1:10" hidden="1" x14ac:dyDescent="0.25">
      <c r="A1238">
        <v>2533.03686523438</v>
      </c>
      <c r="B1238">
        <v>1.4754974981769899</v>
      </c>
      <c r="C1238">
        <v>2.5482177079538802E-3</v>
      </c>
      <c r="D1238">
        <v>1.4729492831975199</v>
      </c>
      <c r="E1238">
        <v>2.8908962121931801E-3</v>
      </c>
      <c r="F1238">
        <f>Tabla1[[#This Row],[Axial Force ]]/$L$12</f>
        <v>52.771601359049583</v>
      </c>
      <c r="G1238">
        <f>Tabla1[[#This Row],[Axial Displacement ]]/$L$9</f>
        <v>1.8216018496012221E-2</v>
      </c>
      <c r="H1238">
        <f>IF(Tabla1[[#This Row],[Axial Displacement Command ]]=D1237,1,0)</f>
        <v>0</v>
      </c>
      <c r="I1238" s="4">
        <f>IF(AND(Tabla1[[#This Row],[cic]]=1,(AND(H1237=1,H1239=0))),1,0)</f>
        <v>0</v>
      </c>
      <c r="J1238" s="4">
        <f>Tabla1[[#This Row],[Pas]]+J1237</f>
        <v>9</v>
      </c>
    </row>
    <row r="1239" spans="1:10" hidden="1" x14ac:dyDescent="0.25">
      <c r="A1239">
        <v>2524.58715820313</v>
      </c>
      <c r="B1239">
        <v>1.47289037704468</v>
      </c>
      <c r="C1239">
        <v>3.2777786600490799E-3</v>
      </c>
      <c r="D1239">
        <v>1.4696125872433199</v>
      </c>
      <c r="E1239">
        <v>2.8298322831688E-3</v>
      </c>
      <c r="F1239">
        <f>Tabla1[[#This Row],[Axial Force ]]/$L$12</f>
        <v>52.595565795898544</v>
      </c>
      <c r="G1239">
        <f>Tabla1[[#This Row],[Axial Displacement ]]/$L$9</f>
        <v>1.8183831815366418E-2</v>
      </c>
      <c r="H1239">
        <f>IF(Tabla1[[#This Row],[Axial Displacement Command ]]=D1238,1,0)</f>
        <v>0</v>
      </c>
      <c r="I1239" s="4">
        <f>IF(AND(Tabla1[[#This Row],[cic]]=1,(AND(H1238=1,H1240=0))),1,0)</f>
        <v>0</v>
      </c>
      <c r="J1239" s="4">
        <f>Tabla1[[#This Row],[Pas]]+J1238</f>
        <v>9</v>
      </c>
    </row>
    <row r="1240" spans="1:10" hidden="1" x14ac:dyDescent="0.25">
      <c r="A1240">
        <v>2516.30395507813</v>
      </c>
      <c r="B1240">
        <v>1.47005438338965</v>
      </c>
      <c r="C1240">
        <v>3.7783383959322202E-3</v>
      </c>
      <c r="D1240">
        <v>1.4662760077044401</v>
      </c>
      <c r="E1240">
        <v>7.3160816782547001E-4</v>
      </c>
      <c r="F1240">
        <f>Tabla1[[#This Row],[Axial Force ]]/$L$12</f>
        <v>52.422999064127708</v>
      </c>
      <c r="G1240">
        <f>Tabla1[[#This Row],[Axial Displacement ]]/$L$9</f>
        <v>1.8148819548020369E-2</v>
      </c>
      <c r="H1240">
        <f>IF(Tabla1[[#This Row],[Axial Displacement Command ]]=D1239,1,0)</f>
        <v>0</v>
      </c>
      <c r="I1240" s="4">
        <f>IF(AND(Tabla1[[#This Row],[cic]]=1,(AND(H1239=1,H1241=0))),1,0)</f>
        <v>0</v>
      </c>
      <c r="J1240" s="4">
        <f>Tabla1[[#This Row],[Pas]]+J1239</f>
        <v>9</v>
      </c>
    </row>
    <row r="1241" spans="1:10" hidden="1" x14ac:dyDescent="0.25">
      <c r="A1241">
        <v>2506.50708007813</v>
      </c>
      <c r="B1241">
        <v>1.46632792893797</v>
      </c>
      <c r="C1241">
        <v>3.3884048207255498E-3</v>
      </c>
      <c r="D1241">
        <v>1.4629395445808799</v>
      </c>
      <c r="E1241">
        <v>7.9551625731255605E-4</v>
      </c>
      <c r="F1241">
        <f>Tabla1[[#This Row],[Axial Force ]]/$L$12</f>
        <v>52.218897501627708</v>
      </c>
      <c r="G1241">
        <f>Tabla1[[#This Row],[Axial Displacement ]]/$L$9</f>
        <v>1.8102813937505804E-2</v>
      </c>
      <c r="H1241">
        <f>IF(Tabla1[[#This Row],[Axial Displacement Command ]]=D1240,1,0)</f>
        <v>0</v>
      </c>
      <c r="I1241" s="4">
        <f>IF(AND(Tabla1[[#This Row],[cic]]=1,(AND(H1240=1,H1242=0))),1,0)</f>
        <v>0</v>
      </c>
      <c r="J1241" s="4">
        <f>Tabla1[[#This Row],[Pas]]+J1240</f>
        <v>9</v>
      </c>
    </row>
    <row r="1242" spans="1:10" hidden="1" x14ac:dyDescent="0.25">
      <c r="A1242">
        <v>2498.02954101563</v>
      </c>
      <c r="B1242">
        <v>1.4627337222918899</v>
      </c>
      <c r="C1242">
        <v>3.1309127734857598E-3</v>
      </c>
      <c r="D1242">
        <v>1.4596028486266699</v>
      </c>
      <c r="E1242">
        <v>8.4120028986944795E-4</v>
      </c>
      <c r="F1242">
        <f>Tabla1[[#This Row],[Axial Force ]]/$L$12</f>
        <v>52.042282104492294</v>
      </c>
      <c r="G1242">
        <f>Tabla1[[#This Row],[Axial Displacement ]]/$L$9</f>
        <v>1.8058441015949257E-2</v>
      </c>
      <c r="H1242">
        <f>IF(Tabla1[[#This Row],[Axial Displacement Command ]]=D1241,1,0)</f>
        <v>0</v>
      </c>
      <c r="I1242" s="4">
        <f>IF(AND(Tabla1[[#This Row],[cic]]=1,(AND(H1241=1,H1243=0))),1,0)</f>
        <v>0</v>
      </c>
      <c r="J1242" s="4">
        <f>Tabla1[[#This Row],[Pas]]+J1241</f>
        <v>9</v>
      </c>
    </row>
    <row r="1243" spans="1:10" hidden="1" x14ac:dyDescent="0.25">
      <c r="A1243">
        <v>2489.28173828125</v>
      </c>
      <c r="B1243">
        <v>1.4590787468478099</v>
      </c>
      <c r="C1243">
        <v>2.8125048174842998E-3</v>
      </c>
      <c r="D1243">
        <v>1.4562662690877901</v>
      </c>
      <c r="E1243">
        <v>4.56660984582413E-4</v>
      </c>
      <c r="F1243">
        <f>Tabla1[[#This Row],[Axial Force ]]/$L$12</f>
        <v>51.860036214192711</v>
      </c>
      <c r="G1243">
        <f>Tabla1[[#This Row],[Axial Displacement ]]/$L$9</f>
        <v>1.8013317862318641E-2</v>
      </c>
      <c r="H1243">
        <f>IF(Tabla1[[#This Row],[Axial Displacement Command ]]=D1242,1,0)</f>
        <v>0</v>
      </c>
      <c r="I1243" s="4">
        <f>IF(AND(Tabla1[[#This Row],[cic]]=1,(AND(H1242=1,H1244=0))),1,0)</f>
        <v>0</v>
      </c>
      <c r="J1243" s="4">
        <f>Tabla1[[#This Row],[Pas]]+J1242</f>
        <v>9</v>
      </c>
    </row>
    <row r="1244" spans="1:10" hidden="1" x14ac:dyDescent="0.25">
      <c r="A1244">
        <v>2480.14111328125</v>
      </c>
      <c r="B1244">
        <v>1.4565218007192</v>
      </c>
      <c r="C1244">
        <v>3.5920143091061601E-3</v>
      </c>
      <c r="D1244">
        <v>1.4529296895489101</v>
      </c>
      <c r="E1244">
        <v>-2.6714258183346801E-4</v>
      </c>
      <c r="F1244">
        <f>Tabla1[[#This Row],[Axial Force ]]/$L$12</f>
        <v>51.669606526692711</v>
      </c>
      <c r="G1244">
        <f>Tabla1[[#This Row],[Axial Displacement ]]/$L$9</f>
        <v>1.7981750626162963E-2</v>
      </c>
      <c r="H1244">
        <f>IF(Tabla1[[#This Row],[Axial Displacement Command ]]=D1243,1,0)</f>
        <v>0</v>
      </c>
      <c r="I1244" s="4">
        <f>IF(AND(Tabla1[[#This Row],[cic]]=1,(AND(H1243=1,H1245=0))),1,0)</f>
        <v>0</v>
      </c>
      <c r="J1244" s="4">
        <f>Tabla1[[#This Row],[Pas]]+J1243</f>
        <v>9</v>
      </c>
    </row>
    <row r="1245" spans="1:10" hidden="1" x14ac:dyDescent="0.25">
      <c r="A1245">
        <v>2469.70043945313</v>
      </c>
      <c r="B1245">
        <v>1.4525628648698301</v>
      </c>
      <c r="C1245">
        <v>2.9697418995056099E-3</v>
      </c>
      <c r="D1245">
        <v>1.4495931100100301</v>
      </c>
      <c r="E1245">
        <v>2.9360442113102198E-3</v>
      </c>
      <c r="F1245">
        <f>Tabla1[[#This Row],[Axial Force ]]/$L$12</f>
        <v>51.452092488606873</v>
      </c>
      <c r="G1245">
        <f>Tabla1[[#This Row],[Axial Displacement ]]/$L$9</f>
        <v>1.7932874874936174E-2</v>
      </c>
      <c r="H1245">
        <f>IF(Tabla1[[#This Row],[Axial Displacement Command ]]=D1244,1,0)</f>
        <v>0</v>
      </c>
      <c r="I1245" s="4">
        <f>IF(AND(Tabla1[[#This Row],[cic]]=1,(AND(H1244=1,H1246=0))),1,0)</f>
        <v>0</v>
      </c>
      <c r="J1245" s="4">
        <f>Tabla1[[#This Row],[Pas]]+J1244</f>
        <v>9</v>
      </c>
    </row>
    <row r="1246" spans="1:10" hidden="1" x14ac:dyDescent="0.25">
      <c r="A1246">
        <v>2459.01147460938</v>
      </c>
      <c r="B1246">
        <v>1.4485896099358799</v>
      </c>
      <c r="C1246">
        <v>2.3330449039349302E-3</v>
      </c>
      <c r="D1246">
        <v>1.4462565304711501</v>
      </c>
      <c r="E1246">
        <v>1.6811837895147599E-3</v>
      </c>
      <c r="F1246">
        <f>Tabla1[[#This Row],[Axial Force ]]/$L$12</f>
        <v>51.229405721028748</v>
      </c>
      <c r="G1246">
        <f>Tabla1[[#This Row],[Axial Displacement ]]/$L$9</f>
        <v>1.7883822344887407E-2</v>
      </c>
      <c r="H1246">
        <f>IF(Tabla1[[#This Row],[Axial Displacement Command ]]=D1245,1,0)</f>
        <v>0</v>
      </c>
      <c r="I1246" s="4">
        <f>IF(AND(Tabla1[[#This Row],[cic]]=1,(AND(H1245=1,H1247=0))),1,0)</f>
        <v>0</v>
      </c>
      <c r="J1246" s="4">
        <f>Tabla1[[#This Row],[Pas]]+J1245</f>
        <v>9</v>
      </c>
    </row>
    <row r="1247" spans="1:10" hidden="1" x14ac:dyDescent="0.25">
      <c r="A1247">
        <v>2449.19580078125</v>
      </c>
      <c r="B1247">
        <v>1.4458787627518199</v>
      </c>
      <c r="C1247">
        <v>2.9587745302706E-3</v>
      </c>
      <c r="D1247">
        <v>1.4429199509322601</v>
      </c>
      <c r="E1247">
        <v>-1.21680586744333E-2</v>
      </c>
      <c r="F1247">
        <f>Tabla1[[#This Row],[Axial Force ]]/$L$12</f>
        <v>51.024912516276039</v>
      </c>
      <c r="G1247">
        <f>Tabla1[[#This Row],[Axial Displacement ]]/$L$9</f>
        <v>1.785035509570148E-2</v>
      </c>
      <c r="H1247">
        <f>IF(Tabla1[[#This Row],[Axial Displacement Command ]]=D1246,1,0)</f>
        <v>0</v>
      </c>
      <c r="I1247" s="4">
        <f>IF(AND(Tabla1[[#This Row],[cic]]=1,(AND(H1246=1,H1248=0))),1,0)</f>
        <v>0</v>
      </c>
      <c r="J1247" s="4">
        <f>Tabla1[[#This Row],[Pas]]+J1246</f>
        <v>9</v>
      </c>
    </row>
    <row r="1248" spans="1:10" hidden="1" x14ac:dyDescent="0.25">
      <c r="A1248">
        <v>2441.20849609375</v>
      </c>
      <c r="B1248">
        <v>1.44202704541385</v>
      </c>
      <c r="C1248">
        <v>2.44379043579102E-3</v>
      </c>
      <c r="D1248">
        <v>1.4395832549780601</v>
      </c>
      <c r="E1248">
        <v>2.0134177702857401E-3</v>
      </c>
      <c r="F1248">
        <f>Tabla1[[#This Row],[Axial Force ]]/$L$12</f>
        <v>50.858510335286461</v>
      </c>
      <c r="G1248">
        <f>Tabla1[[#This Row],[Axial Displacement ]]/$L$9</f>
        <v>1.7802803029800616E-2</v>
      </c>
      <c r="H1248">
        <f>IF(Tabla1[[#This Row],[Axial Displacement Command ]]=D1247,1,0)</f>
        <v>0</v>
      </c>
      <c r="I1248" s="4">
        <f>IF(AND(Tabla1[[#This Row],[cic]]=1,(AND(H1247=1,H1249=0))),1,0)</f>
        <v>0</v>
      </c>
      <c r="J1248" s="4">
        <f>Tabla1[[#This Row],[Pas]]+J1247</f>
        <v>9</v>
      </c>
    </row>
    <row r="1249" spans="1:10" hidden="1" x14ac:dyDescent="0.25">
      <c r="A1249">
        <v>2433.7041015625</v>
      </c>
      <c r="B1249">
        <v>1.4394235331565099</v>
      </c>
      <c r="C1249">
        <v>3.1768083772476499E-3</v>
      </c>
      <c r="D1249">
        <v>1.4362467918545001</v>
      </c>
      <c r="E1249">
        <v>2.4842840957717302E-3</v>
      </c>
      <c r="F1249">
        <f>Tabla1[[#This Row],[Axial Force ]]/$L$12</f>
        <v>50.702168782552086</v>
      </c>
      <c r="G1249">
        <f>Tabla1[[#This Row],[Axial Displacement ]]/$L$9</f>
        <v>1.7770660903166789E-2</v>
      </c>
      <c r="H1249">
        <f>IF(Tabla1[[#This Row],[Axial Displacement Command ]]=D1248,1,0)</f>
        <v>0</v>
      </c>
      <c r="I1249" s="4">
        <f>IF(AND(Tabla1[[#This Row],[cic]]=1,(AND(H1248=1,H1250=0))),1,0)</f>
        <v>0</v>
      </c>
      <c r="J1249" s="4">
        <f>Tabla1[[#This Row],[Pas]]+J1248</f>
        <v>9</v>
      </c>
    </row>
    <row r="1250" spans="1:10" hidden="1" x14ac:dyDescent="0.25">
      <c r="A1250">
        <v>2421.02783203125</v>
      </c>
      <c r="B1250">
        <v>1.4346778625622401</v>
      </c>
      <c r="C1250">
        <v>1.7676353536444399E-3</v>
      </c>
      <c r="D1250">
        <v>1.4329102123156201</v>
      </c>
      <c r="E1250">
        <v>-5.5726377468090504E-4</v>
      </c>
      <c r="F1250">
        <f>Tabla1[[#This Row],[Axial Force ]]/$L$12</f>
        <v>50.438079833984375</v>
      </c>
      <c r="G1250">
        <f>Tabla1[[#This Row],[Axial Displacement ]]/$L$9</f>
        <v>1.7712072377311604E-2</v>
      </c>
      <c r="H1250">
        <f>IF(Tabla1[[#This Row],[Axial Displacement Command ]]=D1249,1,0)</f>
        <v>0</v>
      </c>
      <c r="I1250" s="4">
        <f>IF(AND(Tabla1[[#This Row],[cic]]=1,(AND(H1249=1,H1251=0))),1,0)</f>
        <v>0</v>
      </c>
      <c r="J1250" s="4">
        <f>Tabla1[[#This Row],[Pas]]+J1249</f>
        <v>9</v>
      </c>
    </row>
    <row r="1251" spans="1:10" hidden="1" x14ac:dyDescent="0.25">
      <c r="A1251">
        <v>2411.17895507813</v>
      </c>
      <c r="B1251">
        <v>1.43121962901205</v>
      </c>
      <c r="C1251">
        <v>1.6460418237329601E-3</v>
      </c>
      <c r="D1251">
        <v>1.42957351636142</v>
      </c>
      <c r="E1251">
        <v>1.6736420320739901E-3</v>
      </c>
      <c r="F1251">
        <f>Tabla1[[#This Row],[Axial Force ]]/$L$12</f>
        <v>50.232894897461044</v>
      </c>
      <c r="G1251">
        <f>Tabla1[[#This Row],[Axial Displacement ]]/$L$9</f>
        <v>1.7669378135951236E-2</v>
      </c>
      <c r="H1251">
        <f>IF(Tabla1[[#This Row],[Axial Displacement Command ]]=D1250,1,0)</f>
        <v>0</v>
      </c>
      <c r="I1251" s="4">
        <f>IF(AND(Tabla1[[#This Row],[cic]]=1,(AND(H1250=1,H1252=0))),1,0)</f>
        <v>0</v>
      </c>
      <c r="J1251" s="4">
        <f>Tabla1[[#This Row],[Pas]]+J1250</f>
        <v>9</v>
      </c>
    </row>
    <row r="1252" spans="1:10" hidden="1" x14ac:dyDescent="0.25">
      <c r="A1252">
        <v>2403.5888671875</v>
      </c>
      <c r="B1252">
        <v>1.4277899172157</v>
      </c>
      <c r="C1252">
        <v>1.55293946590973E-3</v>
      </c>
      <c r="D1252">
        <v>1.4262369368225301</v>
      </c>
      <c r="E1252">
        <v>-2.3979202978807699E-4</v>
      </c>
      <c r="F1252">
        <f>Tabla1[[#This Row],[Axial Force ]]/$L$12</f>
        <v>50.07476806640625</v>
      </c>
      <c r="G1252">
        <f>Tabla1[[#This Row],[Axial Displacement ]]/$L$9</f>
        <v>1.7627036015008642E-2</v>
      </c>
      <c r="H1252">
        <f>IF(Tabla1[[#This Row],[Axial Displacement Command ]]=D1251,1,0)</f>
        <v>0</v>
      </c>
      <c r="I1252" s="4">
        <f>IF(AND(Tabla1[[#This Row],[cic]]=1,(AND(H1251=1,H1253=0))),1,0)</f>
        <v>0</v>
      </c>
      <c r="J1252" s="4">
        <f>Tabla1[[#This Row],[Pas]]+J1251</f>
        <v>9</v>
      </c>
    </row>
    <row r="1253" spans="1:10" hidden="1" x14ac:dyDescent="0.25">
      <c r="A1253">
        <v>2395.54907226563</v>
      </c>
      <c r="B1253">
        <v>1.42541527748108</v>
      </c>
      <c r="C1253">
        <v>2.5148392523988202E-3</v>
      </c>
      <c r="D1253">
        <v>1.4229004736989701</v>
      </c>
      <c r="E1253">
        <v>3.1370352644444202E-3</v>
      </c>
      <c r="F1253">
        <f>Tabla1[[#This Row],[Axial Force ]]/$L$12</f>
        <v>49.907272338867294</v>
      </c>
      <c r="G1253">
        <f>Tabla1[[#This Row],[Axial Displacement ]]/$L$9</f>
        <v>1.759771947507506E-2</v>
      </c>
      <c r="H1253">
        <f>IF(Tabla1[[#This Row],[Axial Displacement Command ]]=D1252,1,0)</f>
        <v>0</v>
      </c>
      <c r="I1253" s="4">
        <f>IF(AND(Tabla1[[#This Row],[cic]]=1,(AND(H1252=1,H1254=0))),1,0)</f>
        <v>0</v>
      </c>
      <c r="J1253" s="4">
        <f>Tabla1[[#This Row],[Pas]]+J1252</f>
        <v>9</v>
      </c>
    </row>
    <row r="1254" spans="1:10" hidden="1" x14ac:dyDescent="0.25">
      <c r="A1254">
        <v>2387.375</v>
      </c>
      <c r="B1254">
        <v>1.4221859164535999</v>
      </c>
      <c r="C1254">
        <v>2.62212756751978E-3</v>
      </c>
      <c r="D1254">
        <v>1.4195637777447701</v>
      </c>
      <c r="E1254">
        <v>3.1040158319228799E-3</v>
      </c>
      <c r="F1254">
        <f>Tabla1[[#This Row],[Axial Force ]]/$L$12</f>
        <v>49.736979166666664</v>
      </c>
      <c r="G1254">
        <f>Tabla1[[#This Row],[Axial Displacement ]]/$L$9</f>
        <v>1.7557850820414812E-2</v>
      </c>
      <c r="H1254">
        <f>IF(Tabla1[[#This Row],[Axial Displacement Command ]]=D1253,1,0)</f>
        <v>0</v>
      </c>
      <c r="I1254" s="4">
        <f>IF(AND(Tabla1[[#This Row],[cic]]=1,(AND(H1253=1,H1255=0))),1,0)</f>
        <v>0</v>
      </c>
      <c r="J1254" s="4">
        <f>Tabla1[[#This Row],[Pas]]+J1253</f>
        <v>9</v>
      </c>
    </row>
    <row r="1255" spans="1:10" hidden="1" x14ac:dyDescent="0.25">
      <c r="A1255">
        <v>2379.27685546875</v>
      </c>
      <c r="B1255">
        <v>1.41872046515346</v>
      </c>
      <c r="C1255">
        <v>2.4932624000939502E-3</v>
      </c>
      <c r="D1255">
        <v>1.41622719820589</v>
      </c>
      <c r="E1255">
        <v>1.94318454305176E-3</v>
      </c>
      <c r="F1255">
        <f>Tabla1[[#This Row],[Axial Force ]]/$L$12</f>
        <v>49.568267822265625</v>
      </c>
      <c r="G1255">
        <f>Tabla1[[#This Row],[Axial Displacement ]]/$L$9</f>
        <v>1.751506747103037E-2</v>
      </c>
      <c r="H1255">
        <f>IF(Tabla1[[#This Row],[Axial Displacement Command ]]=D1254,1,0)</f>
        <v>0</v>
      </c>
      <c r="I1255" s="4">
        <f>IF(AND(Tabla1[[#This Row],[cic]]=1,(AND(H1254=1,H1256=0))),1,0)</f>
        <v>0</v>
      </c>
      <c r="J1255" s="4">
        <f>Tabla1[[#This Row],[Pas]]+J1254</f>
        <v>9</v>
      </c>
    </row>
    <row r="1256" spans="1:10" hidden="1" x14ac:dyDescent="0.25">
      <c r="A1256">
        <v>2370.083984375</v>
      </c>
      <c r="B1256">
        <v>1.4162242878228399</v>
      </c>
      <c r="C1256">
        <v>3.3335686566715599E-3</v>
      </c>
      <c r="D1256">
        <v>1.41289061866701</v>
      </c>
      <c r="E1256">
        <v>3.75501826965774E-4</v>
      </c>
      <c r="F1256">
        <f>Tabla1[[#This Row],[Axial Force ]]/$L$12</f>
        <v>49.376749674479164</v>
      </c>
      <c r="G1256">
        <f>Tabla1[[#This Row],[Axial Displacement ]]/$L$9</f>
        <v>1.7484250466948643E-2</v>
      </c>
      <c r="H1256">
        <f>IF(Tabla1[[#This Row],[Axial Displacement Command ]]=D1255,1,0)</f>
        <v>0</v>
      </c>
      <c r="I1256" s="4">
        <f>IF(AND(Tabla1[[#This Row],[cic]]=1,(AND(H1255=1,H1257=0))),1,0)</f>
        <v>0</v>
      </c>
      <c r="J1256" s="4">
        <f>Tabla1[[#This Row],[Pas]]+J1255</f>
        <v>9</v>
      </c>
    </row>
    <row r="1257" spans="1:10" hidden="1" x14ac:dyDescent="0.25">
      <c r="A1257">
        <v>2361.30249023438</v>
      </c>
      <c r="B1257">
        <v>1.4126765308901701</v>
      </c>
      <c r="C1257">
        <v>3.1225681595969902E-3</v>
      </c>
      <c r="D1257">
        <v>1.4095540391281201</v>
      </c>
      <c r="E1257">
        <v>-1.3203650723880901E-3</v>
      </c>
      <c r="F1257">
        <f>Tabla1[[#This Row],[Axial Force ]]/$L$12</f>
        <v>49.193801879882919</v>
      </c>
      <c r="G1257">
        <f>Tabla1[[#This Row],[Axial Displacement ]]/$L$9</f>
        <v>1.7440450998644077E-2</v>
      </c>
      <c r="H1257">
        <f>IF(Tabla1[[#This Row],[Axial Displacement Command ]]=D1256,1,0)</f>
        <v>0</v>
      </c>
      <c r="I1257" s="4">
        <f>IF(AND(Tabla1[[#This Row],[cic]]=1,(AND(H1256=1,H1258=0))),1,0)</f>
        <v>0</v>
      </c>
      <c r="J1257" s="4">
        <f>Tabla1[[#This Row],[Pas]]+J1256</f>
        <v>9</v>
      </c>
    </row>
    <row r="1258" spans="1:10" hidden="1" x14ac:dyDescent="0.25">
      <c r="A1258">
        <v>2349.54077148438</v>
      </c>
      <c r="B1258">
        <v>1.4072442427277601</v>
      </c>
      <c r="C1258">
        <v>1.02674960089644E-3</v>
      </c>
      <c r="D1258">
        <v>1.40621745958924</v>
      </c>
      <c r="E1258">
        <v>-5.0541547125249097E-4</v>
      </c>
      <c r="F1258">
        <f>Tabla1[[#This Row],[Axial Force ]]/$L$12</f>
        <v>48.948766072591248</v>
      </c>
      <c r="G1258">
        <f>Tabla1[[#This Row],[Axial Displacement ]]/$L$9</f>
        <v>1.7373385712688396E-2</v>
      </c>
      <c r="H1258">
        <f>IF(Tabla1[[#This Row],[Axial Displacement Command ]]=D1257,1,0)</f>
        <v>0</v>
      </c>
      <c r="I1258" s="4">
        <f>IF(AND(Tabla1[[#This Row],[cic]]=1,(AND(H1257=1,H1259=0))),1,0)</f>
        <v>0</v>
      </c>
      <c r="J1258" s="4">
        <f>Tabla1[[#This Row],[Pas]]+J1257</f>
        <v>9</v>
      </c>
    </row>
    <row r="1259" spans="1:10" hidden="1" x14ac:dyDescent="0.25">
      <c r="A1259">
        <v>2342.19799804688</v>
      </c>
      <c r="B1259">
        <v>1.4042544644326</v>
      </c>
      <c r="C1259">
        <v>1.37352947149338E-3</v>
      </c>
      <c r="D1259">
        <v>1.40288088005036</v>
      </c>
      <c r="E1259">
        <v>-1.1462135489637101E-3</v>
      </c>
      <c r="F1259">
        <f>Tabla1[[#This Row],[Axial Force ]]/$L$12</f>
        <v>48.795791625976669</v>
      </c>
      <c r="G1259">
        <f>Tabla1[[#This Row],[Axial Displacement ]]/$L$9</f>
        <v>1.7336474869538272E-2</v>
      </c>
      <c r="H1259">
        <f>IF(Tabla1[[#This Row],[Axial Displacement Command ]]=D1258,1,0)</f>
        <v>0</v>
      </c>
      <c r="I1259" s="4">
        <f>IF(AND(Tabla1[[#This Row],[cic]]=1,(AND(H1258=1,H1260=0))),1,0)</f>
        <v>0</v>
      </c>
      <c r="J1259" s="4">
        <f>Tabla1[[#This Row],[Pas]]+J1258</f>
        <v>9</v>
      </c>
    </row>
    <row r="1260" spans="1:10" hidden="1" x14ac:dyDescent="0.25">
      <c r="A1260">
        <v>2334.86206054688</v>
      </c>
      <c r="B1260">
        <v>1.40147923957556</v>
      </c>
      <c r="C1260">
        <v>1.9350052298250399E-3</v>
      </c>
      <c r="D1260">
        <v>1.39954418409616</v>
      </c>
      <c r="E1260" s="2">
        <v>9.2305910470713597E-5</v>
      </c>
      <c r="F1260">
        <f>Tabla1[[#This Row],[Axial Force ]]/$L$12</f>
        <v>48.642959594726669</v>
      </c>
      <c r="G1260">
        <f>Tabla1[[#This Row],[Axial Displacement ]]/$L$9</f>
        <v>1.7302212834266171E-2</v>
      </c>
      <c r="H1260">
        <f>IF(Tabla1[[#This Row],[Axial Displacement Command ]]=D1259,1,0)</f>
        <v>0</v>
      </c>
      <c r="I1260" s="4">
        <f>IF(AND(Tabla1[[#This Row],[cic]]=1,(AND(H1259=1,H1261=0))),1,0)</f>
        <v>0</v>
      </c>
      <c r="J1260" s="4">
        <f>Tabla1[[#This Row],[Pas]]+J1259</f>
        <v>9</v>
      </c>
    </row>
    <row r="1261" spans="1:10" hidden="1" x14ac:dyDescent="0.25">
      <c r="A1261">
        <v>2325.76098632813</v>
      </c>
      <c r="B1261">
        <v>1.39792799018323</v>
      </c>
      <c r="C1261">
        <v>1.7203092284034901E-3</v>
      </c>
      <c r="D1261">
        <v>1.3962077209726</v>
      </c>
      <c r="E1261">
        <v>7.6108261737317705E-4</v>
      </c>
      <c r="F1261">
        <f>Tabla1[[#This Row],[Axial Force ]]/$L$12</f>
        <v>48.453353881836044</v>
      </c>
      <c r="G1261">
        <f>Tabla1[[#This Row],[Axial Displacement ]]/$L$9</f>
        <v>1.7258370249175679E-2</v>
      </c>
      <c r="H1261">
        <f>IF(Tabla1[[#This Row],[Axial Displacement Command ]]=D1260,1,0)</f>
        <v>0</v>
      </c>
      <c r="I1261" s="4">
        <f>IF(AND(Tabla1[[#This Row],[cic]]=1,(AND(H1260=1,H1262=0))),1,0)</f>
        <v>0</v>
      </c>
      <c r="J1261" s="4">
        <f>Tabla1[[#This Row],[Pas]]+J1260</f>
        <v>9</v>
      </c>
    </row>
    <row r="1262" spans="1:10" hidden="1" x14ac:dyDescent="0.25">
      <c r="A1262">
        <v>2316.43505859375</v>
      </c>
      <c r="B1262">
        <v>1.3944911770522599</v>
      </c>
      <c r="C1262">
        <v>1.6200542631850099E-3</v>
      </c>
      <c r="D1262">
        <v>1.39287114143372</v>
      </c>
      <c r="E1262">
        <v>-9.7300994639226701E-4</v>
      </c>
      <c r="F1262">
        <f>Tabla1[[#This Row],[Axial Force ]]/$L$12</f>
        <v>48.259063720703125</v>
      </c>
      <c r="G1262">
        <f>Tabla1[[#This Row],[Axial Displacement ]]/$L$9</f>
        <v>1.7215940457435307E-2</v>
      </c>
      <c r="H1262">
        <f>IF(Tabla1[[#This Row],[Axial Displacement Command ]]=D1261,1,0)</f>
        <v>0</v>
      </c>
      <c r="I1262" s="4">
        <f>IF(AND(Tabla1[[#This Row],[cic]]=1,(AND(H1261=1,H1263=0))),1,0)</f>
        <v>0</v>
      </c>
      <c r="J1262" s="4">
        <f>Tabla1[[#This Row],[Pas]]+J1261</f>
        <v>9</v>
      </c>
    </row>
    <row r="1263" spans="1:10" hidden="1" x14ac:dyDescent="0.25">
      <c r="A1263">
        <v>2308.33374023438</v>
      </c>
      <c r="B1263">
        <v>1.3909614644944699</v>
      </c>
      <c r="C1263">
        <v>1.42693522775517E-3</v>
      </c>
      <c r="D1263">
        <v>1.38953444547951</v>
      </c>
      <c r="E1263">
        <v>-1.48243805142556E-3</v>
      </c>
      <c r="F1263">
        <f>Tabla1[[#This Row],[Axial Force ]]/$L$12</f>
        <v>48.090286254882919</v>
      </c>
      <c r="G1263">
        <f>Tabla1[[#This Row],[Axial Displacement ]]/$L$9</f>
        <v>1.7172363759190987E-2</v>
      </c>
      <c r="H1263">
        <f>IF(Tabla1[[#This Row],[Axial Displacement Command ]]=D1262,1,0)</f>
        <v>0</v>
      </c>
      <c r="I1263" s="4">
        <f>IF(AND(Tabla1[[#This Row],[cic]]=1,(AND(H1262=1,H1264=0))),1,0)</f>
        <v>0</v>
      </c>
      <c r="J1263" s="4">
        <f>Tabla1[[#This Row],[Pas]]+J1262</f>
        <v>9</v>
      </c>
    </row>
    <row r="1264" spans="1:10" hidden="1" x14ac:dyDescent="0.25">
      <c r="A1264">
        <v>2296.42578125</v>
      </c>
      <c r="B1264">
        <v>1.38748879544437</v>
      </c>
      <c r="C1264">
        <v>1.2909174529340799E-3</v>
      </c>
      <c r="D1264">
        <v>1.38619798235595</v>
      </c>
      <c r="E1264">
        <v>-2.3175150545284898E-3</v>
      </c>
      <c r="F1264">
        <f>Tabla1[[#This Row],[Axial Force ]]/$L$12</f>
        <v>47.842203776041664</v>
      </c>
      <c r="G1264">
        <f>Tabla1[[#This Row],[Axial Displacement ]]/$L$9</f>
        <v>1.7129491301782346E-2</v>
      </c>
      <c r="H1264">
        <f>IF(Tabla1[[#This Row],[Axial Displacement Command ]]=D1263,1,0)</f>
        <v>0</v>
      </c>
      <c r="I1264" s="4">
        <f>IF(AND(Tabla1[[#This Row],[cic]]=1,(AND(H1263=1,H1265=0))),1,0)</f>
        <v>0</v>
      </c>
      <c r="J1264" s="4">
        <f>Tabla1[[#This Row],[Pas]]+J1263</f>
        <v>9</v>
      </c>
    </row>
    <row r="1265" spans="1:10" hidden="1" x14ac:dyDescent="0.25">
      <c r="A1265">
        <v>2288.59594726563</v>
      </c>
      <c r="B1265">
        <v>1.3839161256328201</v>
      </c>
      <c r="C1265">
        <v>1.0547637430136101E-3</v>
      </c>
      <c r="D1265">
        <v>1.38286140281707</v>
      </c>
      <c r="E1265">
        <v>-9.9537362530099905E-4</v>
      </c>
      <c r="F1265">
        <f>Tabla1[[#This Row],[Axial Force ]]/$L$12</f>
        <v>47.679082234700623</v>
      </c>
      <c r="G1265">
        <f>Tabla1[[#This Row],[Axial Displacement ]]/$L$9</f>
        <v>1.7085384267071853E-2</v>
      </c>
      <c r="H1265">
        <f>IF(Tabla1[[#This Row],[Axial Displacement Command ]]=D1264,1,0)</f>
        <v>0</v>
      </c>
      <c r="I1265" s="4">
        <f>IF(AND(Tabla1[[#This Row],[cic]]=1,(AND(H1264=1,H1266=0))),1,0)</f>
        <v>0</v>
      </c>
      <c r="J1265" s="4">
        <f>Tabla1[[#This Row],[Pas]]+J1264</f>
        <v>9</v>
      </c>
    </row>
    <row r="1266" spans="1:10" hidden="1" x14ac:dyDescent="0.25">
      <c r="A1266">
        <v>2281.38427734375</v>
      </c>
      <c r="B1266">
        <v>1.38189550489187</v>
      </c>
      <c r="C1266">
        <v>2.3708344087936001E-3</v>
      </c>
      <c r="D1266">
        <v>1.37952470686287</v>
      </c>
      <c r="E1266">
        <v>-2.16872422242886E-3</v>
      </c>
      <c r="F1266">
        <f>Tabla1[[#This Row],[Axial Force ]]/$L$12</f>
        <v>47.528839111328125</v>
      </c>
      <c r="G1266">
        <f>Tabla1[[#This Row],[Axial Displacement ]]/$L$9</f>
        <v>1.7060438331998395E-2</v>
      </c>
      <c r="H1266">
        <f>IF(Tabla1[[#This Row],[Axial Displacement Command ]]=D1265,1,0)</f>
        <v>0</v>
      </c>
      <c r="I1266" s="4">
        <f>IF(AND(Tabla1[[#This Row],[cic]]=1,(AND(H1265=1,H1267=0))),1,0)</f>
        <v>0</v>
      </c>
      <c r="J1266" s="4">
        <f>Tabla1[[#This Row],[Pas]]+J1265</f>
        <v>9</v>
      </c>
    </row>
    <row r="1267" spans="1:10" hidden="1" x14ac:dyDescent="0.25">
      <c r="A1267">
        <v>2273.166015625</v>
      </c>
      <c r="B1267">
        <v>1.3781297020614101</v>
      </c>
      <c r="C1267">
        <v>1.9415617771301201E-3</v>
      </c>
      <c r="D1267">
        <v>1.37618812732399</v>
      </c>
      <c r="E1267">
        <v>-1.0404485237813801E-3</v>
      </c>
      <c r="F1267">
        <f>Tabla1[[#This Row],[Axial Force ]]/$L$12</f>
        <v>47.357625325520836</v>
      </c>
      <c r="G1267">
        <f>Tabla1[[#This Row],[Axial Displacement ]]/$L$9</f>
        <v>1.7013946939029755E-2</v>
      </c>
      <c r="H1267">
        <f>IF(Tabla1[[#This Row],[Axial Displacement Command ]]=D1266,1,0)</f>
        <v>0</v>
      </c>
      <c r="I1267" s="4">
        <f>IF(AND(Tabla1[[#This Row],[cic]]=1,(AND(H1266=1,H1268=0))),1,0)</f>
        <v>0</v>
      </c>
      <c r="J1267" s="4">
        <f>Tabla1[[#This Row],[Pas]]+J1266</f>
        <v>9</v>
      </c>
    </row>
    <row r="1268" spans="1:10" hidden="1" x14ac:dyDescent="0.25">
      <c r="A1268">
        <v>2265.89233398438</v>
      </c>
      <c r="B1268">
        <v>1.37528660707176</v>
      </c>
      <c r="C1268">
        <v>2.4349690193048402E-3</v>
      </c>
      <c r="D1268">
        <v>1.37285166420043</v>
      </c>
      <c r="E1268">
        <v>2.3767443053657202E-3</v>
      </c>
      <c r="F1268">
        <f>Tabla1[[#This Row],[Axial Force ]]/$L$12</f>
        <v>47.206090291341248</v>
      </c>
      <c r="G1268">
        <f>Tabla1[[#This Row],[Axial Displacement ]]/$L$9</f>
        <v>1.6978847000885925E-2</v>
      </c>
      <c r="H1268">
        <f>IF(Tabla1[[#This Row],[Axial Displacement Command ]]=D1267,1,0)</f>
        <v>0</v>
      </c>
      <c r="I1268" s="4">
        <f>IF(AND(Tabla1[[#This Row],[cic]]=1,(AND(H1267=1,H1269=0))),1,0)</f>
        <v>0</v>
      </c>
      <c r="J1268" s="4">
        <f>Tabla1[[#This Row],[Pas]]+J1267</f>
        <v>9</v>
      </c>
    </row>
    <row r="1269" spans="1:10" hidden="1" x14ac:dyDescent="0.25">
      <c r="A1269">
        <v>2259.41162109375</v>
      </c>
      <c r="B1269">
        <v>1.3721751747652899</v>
      </c>
      <c r="C1269">
        <v>2.6602745037962502E-3</v>
      </c>
      <c r="D1269">
        <v>1.36951496824622</v>
      </c>
      <c r="E1269">
        <v>1.49828247231198E-3</v>
      </c>
      <c r="F1269">
        <f>Tabla1[[#This Row],[Axial Force ]]/$L$12</f>
        <v>47.071075439453125</v>
      </c>
      <c r="G1269">
        <f>Tabla1[[#This Row],[Axial Displacement ]]/$L$9</f>
        <v>1.6940434256361603E-2</v>
      </c>
      <c r="H1269">
        <f>IF(Tabla1[[#This Row],[Axial Displacement Command ]]=D1268,1,0)</f>
        <v>0</v>
      </c>
      <c r="I1269" s="4">
        <f>IF(AND(Tabla1[[#This Row],[cic]]=1,(AND(H1268=1,H1270=0))),1,0)</f>
        <v>0</v>
      </c>
      <c r="J1269" s="4">
        <f>Tabla1[[#This Row],[Pas]]+J1268</f>
        <v>9</v>
      </c>
    </row>
    <row r="1270" spans="1:10" hidden="1" x14ac:dyDescent="0.25">
      <c r="A1270">
        <v>2252.05200195313</v>
      </c>
      <c r="B1270">
        <v>1.3695609522983401</v>
      </c>
      <c r="C1270">
        <v>3.3825635910034201E-3</v>
      </c>
      <c r="D1270">
        <v>1.36617838870734</v>
      </c>
      <c r="E1270">
        <v>-1.52664529196045E-3</v>
      </c>
      <c r="F1270">
        <f>Tabla1[[#This Row],[Axial Force ]]/$L$12</f>
        <v>46.917750040690208</v>
      </c>
      <c r="G1270">
        <f>Tabla1[[#This Row],[Axial Displacement ]]/$L$9</f>
        <v>1.6908159904917779E-2</v>
      </c>
      <c r="H1270">
        <f>IF(Tabla1[[#This Row],[Axial Displacement Command ]]=D1269,1,0)</f>
        <v>0</v>
      </c>
      <c r="I1270" s="4">
        <f>IF(AND(Tabla1[[#This Row],[cic]]=1,(AND(H1269=1,H1271=0))),1,0)</f>
        <v>0</v>
      </c>
      <c r="J1270" s="4">
        <f>Tabla1[[#This Row],[Pas]]+J1269</f>
        <v>9</v>
      </c>
    </row>
    <row r="1271" spans="1:10" hidden="1" x14ac:dyDescent="0.25">
      <c r="A1271">
        <v>2243.33715820313</v>
      </c>
      <c r="B1271">
        <v>1.36624579317868</v>
      </c>
      <c r="C1271">
        <v>3.4039021556964101E-3</v>
      </c>
      <c r="D1271">
        <v>1.36284180916846</v>
      </c>
      <c r="E1271">
        <v>-1.02381966371468E-3</v>
      </c>
      <c r="F1271">
        <f>Tabla1[[#This Row],[Axial Force ]]/$L$12</f>
        <v>46.736190795898544</v>
      </c>
      <c r="G1271">
        <f>Tabla1[[#This Row],[Axial Displacement ]]/$L$9</f>
        <v>1.6867232014551606E-2</v>
      </c>
      <c r="H1271">
        <f>IF(Tabla1[[#This Row],[Axial Displacement Command ]]=D1270,1,0)</f>
        <v>0</v>
      </c>
      <c r="I1271" s="4">
        <f>IF(AND(Tabla1[[#This Row],[cic]]=1,(AND(H1270=1,H1272=0))),1,0)</f>
        <v>0</v>
      </c>
      <c r="J1271" s="4">
        <f>Tabla1[[#This Row],[Pas]]+J1270</f>
        <v>9</v>
      </c>
    </row>
    <row r="1272" spans="1:10" hidden="1" x14ac:dyDescent="0.25">
      <c r="A1272">
        <v>2228.53857421875</v>
      </c>
      <c r="B1272">
        <v>1.3600123347714499</v>
      </c>
      <c r="C1272">
        <v>5.0711634003164396E-4</v>
      </c>
      <c r="D1272">
        <v>1.35950522962958</v>
      </c>
      <c r="E1272">
        <v>2.0012029722238399E-4</v>
      </c>
      <c r="F1272">
        <f>Tabla1[[#This Row],[Axial Force ]]/$L$12</f>
        <v>46.427886962890625</v>
      </c>
      <c r="G1272">
        <f>Tabla1[[#This Row],[Axial Displacement ]]/$L$9</f>
        <v>1.6790275737919136E-2</v>
      </c>
      <c r="H1272">
        <f>IF(Tabla1[[#This Row],[Axial Displacement Command ]]=D1271,1,0)</f>
        <v>0</v>
      </c>
      <c r="I1272" s="4">
        <f>IF(AND(Tabla1[[#This Row],[cic]]=1,(AND(H1271=1,H1273=0))),1,0)</f>
        <v>0</v>
      </c>
      <c r="J1272" s="4">
        <f>Tabla1[[#This Row],[Pas]]+J1271</f>
        <v>9</v>
      </c>
    </row>
    <row r="1273" spans="1:10" hidden="1" x14ac:dyDescent="0.25">
      <c r="A1273">
        <v>2219.95947265625</v>
      </c>
      <c r="B1273">
        <v>1.35669345036149</v>
      </c>
      <c r="C1273">
        <v>5.2487848734017505E-4</v>
      </c>
      <c r="D1273">
        <v>1.35616865009069</v>
      </c>
      <c r="E1273">
        <v>-7.91925742760213E-4</v>
      </c>
      <c r="F1273">
        <f>Tabla1[[#This Row],[Axial Force ]]/$L$12</f>
        <v>46.249155680338539</v>
      </c>
      <c r="G1273">
        <f>Tabla1[[#This Row],[Axial Displacement ]]/$L$9</f>
        <v>1.674930185631469E-2</v>
      </c>
      <c r="H1273">
        <f>IF(Tabla1[[#This Row],[Axial Displacement Command ]]=D1272,1,0)</f>
        <v>0</v>
      </c>
      <c r="I1273" s="4">
        <f>IF(AND(Tabla1[[#This Row],[cic]]=1,(AND(H1272=1,H1274=0))),1,0)</f>
        <v>0</v>
      </c>
      <c r="J1273" s="4">
        <f>Tabla1[[#This Row],[Pas]]+J1272</f>
        <v>9</v>
      </c>
    </row>
    <row r="1274" spans="1:10" hidden="1" x14ac:dyDescent="0.25">
      <c r="A1274">
        <v>2213.51977539063</v>
      </c>
      <c r="B1274">
        <v>1.3545012334361699</v>
      </c>
      <c r="C1274">
        <v>1.6691684550096399E-3</v>
      </c>
      <c r="D1274">
        <v>1.35283207055181</v>
      </c>
      <c r="E1274">
        <v>-2.84421474816554E-4</v>
      </c>
      <c r="F1274">
        <f>Tabla1[[#This Row],[Axial Force ]]/$L$12</f>
        <v>46.114995320638123</v>
      </c>
      <c r="G1274">
        <f>Tabla1[[#This Row],[Axial Displacement ]]/$L$9</f>
        <v>1.6722237449829258E-2</v>
      </c>
      <c r="H1274">
        <f>IF(Tabla1[[#This Row],[Axial Displacement Command ]]=D1273,1,0)</f>
        <v>0</v>
      </c>
      <c r="I1274" s="4">
        <f>IF(AND(Tabla1[[#This Row],[cic]]=1,(AND(H1273=1,H1275=0))),1,0)</f>
        <v>0</v>
      </c>
      <c r="J1274" s="4">
        <f>Tabla1[[#This Row],[Pas]]+J1273</f>
        <v>9</v>
      </c>
    </row>
    <row r="1275" spans="1:10" hidden="1" x14ac:dyDescent="0.25">
      <c r="A1275">
        <v>2206.46997070313</v>
      </c>
      <c r="B1275">
        <v>1.3520050561055501</v>
      </c>
      <c r="C1275">
        <v>2.5095939690800199E-3</v>
      </c>
      <c r="D1275">
        <v>1.3494953745976099</v>
      </c>
      <c r="E1275">
        <v>1.8955139466925201E-3</v>
      </c>
      <c r="F1275">
        <f>Tabla1[[#This Row],[Axial Force ]]/$L$12</f>
        <v>45.968124389648544</v>
      </c>
      <c r="G1275">
        <f>Tabla1[[#This Row],[Axial Displacement ]]/$L$9</f>
        <v>1.6691420445747531E-2</v>
      </c>
      <c r="H1275">
        <f>IF(Tabla1[[#This Row],[Axial Displacement Command ]]=D1274,1,0)</f>
        <v>0</v>
      </c>
      <c r="I1275" s="4">
        <f>IF(AND(Tabla1[[#This Row],[cic]]=1,(AND(H1274=1,H1276=0))),1,0)</f>
        <v>0</v>
      </c>
      <c r="J1275" s="4">
        <f>Tabla1[[#This Row],[Pas]]+J1274</f>
        <v>9</v>
      </c>
    </row>
    <row r="1276" spans="1:10" hidden="1" x14ac:dyDescent="0.25">
      <c r="A1276">
        <v>2198.28515625</v>
      </c>
      <c r="B1276">
        <v>1.3483500806614801</v>
      </c>
      <c r="C1276">
        <v>2.1911860130785499E-3</v>
      </c>
      <c r="D1276">
        <v>1.34615891147405</v>
      </c>
      <c r="E1276">
        <v>2.0613672404579098E-3</v>
      </c>
      <c r="F1276">
        <f>Tabla1[[#This Row],[Axial Force ]]/$L$12</f>
        <v>45.797607421875</v>
      </c>
      <c r="G1276">
        <f>Tabla1[[#This Row],[Axial Displacement ]]/$L$9</f>
        <v>1.664629729211704E-2</v>
      </c>
      <c r="H1276">
        <f>IF(Tabla1[[#This Row],[Axial Displacement Command ]]=D1275,1,0)</f>
        <v>0</v>
      </c>
      <c r="I1276" s="4">
        <f>IF(AND(Tabla1[[#This Row],[cic]]=1,(AND(H1275=1,H1277=0))),1,0)</f>
        <v>0</v>
      </c>
      <c r="J1276" s="4">
        <f>Tabla1[[#This Row],[Pas]]+J1275</f>
        <v>9</v>
      </c>
    </row>
    <row r="1277" spans="1:10" hidden="1" x14ac:dyDescent="0.25">
      <c r="A1277">
        <v>2191.4892578125</v>
      </c>
      <c r="B1277">
        <v>1.34580011945218</v>
      </c>
      <c r="C1277">
        <v>2.97784799840883E-3</v>
      </c>
      <c r="D1277">
        <v>1.34282233193517</v>
      </c>
      <c r="E1277">
        <v>6.9586872086801999E-4</v>
      </c>
      <c r="F1277">
        <f>Tabla1[[#This Row],[Axial Force ]]/$L$12</f>
        <v>45.656026204427086</v>
      </c>
      <c r="G1277">
        <f>Tabla1[[#This Row],[Axial Displacement ]]/$L$9</f>
        <v>1.6614816289533086E-2</v>
      </c>
      <c r="H1277">
        <f>IF(Tabla1[[#This Row],[Axial Displacement Command ]]=D1276,1,0)</f>
        <v>0</v>
      </c>
      <c r="I1277" s="4">
        <f>IF(AND(Tabla1[[#This Row],[cic]]=1,(AND(H1276=1,H1278=0))),1,0)</f>
        <v>0</v>
      </c>
      <c r="J1277" s="4">
        <f>Tabla1[[#This Row],[Pas]]+J1276</f>
        <v>9</v>
      </c>
    </row>
    <row r="1278" spans="1:10" hidden="1" x14ac:dyDescent="0.25">
      <c r="A1278">
        <v>2184.98779296875</v>
      </c>
      <c r="B1278">
        <v>1.34288554545492</v>
      </c>
      <c r="C1278">
        <v>3.3998489925579599E-3</v>
      </c>
      <c r="D1278">
        <v>1.3394856359809599</v>
      </c>
      <c r="E1278">
        <v>-2.3174916350399101E-3</v>
      </c>
      <c r="F1278">
        <f>Tabla1[[#This Row],[Axial Force ]]/$L$12</f>
        <v>45.520579020182289</v>
      </c>
      <c r="G1278">
        <f>Tabla1[[#This Row],[Axial Displacement ]]/$L$9</f>
        <v>1.6578833894505186E-2</v>
      </c>
      <c r="H1278">
        <f>IF(Tabla1[[#This Row],[Axial Displacement Command ]]=D1277,1,0)</f>
        <v>0</v>
      </c>
      <c r="I1278" s="4">
        <f>IF(AND(Tabla1[[#This Row],[cic]]=1,(AND(H1277=1,H1279=0))),1,0)</f>
        <v>0</v>
      </c>
      <c r="J1278" s="4">
        <f>Tabla1[[#This Row],[Pas]]+J1277</f>
        <v>9</v>
      </c>
    </row>
    <row r="1279" spans="1:10" hidden="1" x14ac:dyDescent="0.25">
      <c r="A1279">
        <v>2178.83520507813</v>
      </c>
      <c r="B1279">
        <v>1.3398671289905899</v>
      </c>
      <c r="C1279">
        <v>3.7180184335738899E-3</v>
      </c>
      <c r="D1279">
        <v>1.3361490564420799</v>
      </c>
      <c r="E1279">
        <v>-1.0495137559019E-4</v>
      </c>
      <c r="F1279">
        <f>Tabla1[[#This Row],[Axial Force ]]/$L$12</f>
        <v>45.392400105794373</v>
      </c>
      <c r="G1279">
        <f>Tabla1[[#This Row],[Axial Displacement ]]/$L$9</f>
        <v>1.6541569493710988E-2</v>
      </c>
      <c r="H1279">
        <f>IF(Tabla1[[#This Row],[Axial Displacement Command ]]=D1278,1,0)</f>
        <v>0</v>
      </c>
      <c r="I1279" s="4">
        <f>IF(AND(Tabla1[[#This Row],[cic]]=1,(AND(H1278=1,H1280=0))),1,0)</f>
        <v>0</v>
      </c>
      <c r="J1279" s="4">
        <f>Tabla1[[#This Row],[Pas]]+J1278</f>
        <v>9</v>
      </c>
    </row>
    <row r="1280" spans="1:10" hidden="1" x14ac:dyDescent="0.25">
      <c r="A1280">
        <v>2166.7880859375</v>
      </c>
      <c r="B1280">
        <v>1.3355148257687699</v>
      </c>
      <c r="C1280">
        <v>2.7022360882256202E-3</v>
      </c>
      <c r="D1280">
        <v>1.33281259331852</v>
      </c>
      <c r="E1280">
        <v>1.07514654246188E-3</v>
      </c>
      <c r="F1280">
        <f>Tabla1[[#This Row],[Axial Force ]]/$L$12</f>
        <v>45.14141845703125</v>
      </c>
      <c r="G1280">
        <f>Tabla1[[#This Row],[Axial Displacement ]]/$L$9</f>
        <v>1.6487837355169999E-2</v>
      </c>
      <c r="H1280">
        <f>IF(Tabla1[[#This Row],[Axial Displacement Command ]]=D1279,1,0)</f>
        <v>0</v>
      </c>
      <c r="I1280" s="4">
        <f>IF(AND(Tabla1[[#This Row],[cic]]=1,(AND(H1279=1,H1281=0))),1,0)</f>
        <v>0</v>
      </c>
      <c r="J1280" s="4">
        <f>Tabla1[[#This Row],[Pas]]+J1279</f>
        <v>9</v>
      </c>
    </row>
    <row r="1281" spans="1:10" hidden="1" x14ac:dyDescent="0.25">
      <c r="A1281">
        <v>2157.95751953125</v>
      </c>
      <c r="B1281">
        <v>1.33244274184108</v>
      </c>
      <c r="C1281">
        <v>2.9668808565474999E-3</v>
      </c>
      <c r="D1281">
        <v>1.3294758973643199</v>
      </c>
      <c r="E1281">
        <v>2.57123929259251E-3</v>
      </c>
      <c r="F1281">
        <f>Tabla1[[#This Row],[Axial Force ]]/$L$12</f>
        <v>44.957448323567711</v>
      </c>
      <c r="G1281">
        <f>Tabla1[[#This Row],[Axial Displacement ]]/$L$9</f>
        <v>1.6449910393099752E-2</v>
      </c>
      <c r="H1281">
        <f>IF(Tabla1[[#This Row],[Axial Displacement Command ]]=D1280,1,0)</f>
        <v>0</v>
      </c>
      <c r="I1281" s="4">
        <f>IF(AND(Tabla1[[#This Row],[cic]]=1,(AND(H1280=1,H1282=0))),1,0)</f>
        <v>0</v>
      </c>
      <c r="J1281" s="4">
        <f>Tabla1[[#This Row],[Pas]]+J1280</f>
        <v>9</v>
      </c>
    </row>
    <row r="1282" spans="1:10" hidden="1" x14ac:dyDescent="0.25">
      <c r="A1282">
        <v>2150.14624023438</v>
      </c>
      <c r="B1282">
        <v>1.3289237394928901</v>
      </c>
      <c r="C1282">
        <v>2.78437141787435E-3</v>
      </c>
      <c r="D1282">
        <v>1.3261393178254399</v>
      </c>
      <c r="E1282">
        <v>1.9008426761502101E-3</v>
      </c>
      <c r="F1282">
        <f>Tabla1[[#This Row],[Axial Force ]]/$L$12</f>
        <v>44.794713338216248</v>
      </c>
      <c r="G1282">
        <f>Tabla1[[#This Row],[Axial Displacement ]]/$L$9</f>
        <v>1.6406465919665311E-2</v>
      </c>
      <c r="H1282">
        <f>IF(Tabla1[[#This Row],[Axial Displacement Command ]]=D1281,1,0)</f>
        <v>0</v>
      </c>
      <c r="I1282" s="4">
        <f>IF(AND(Tabla1[[#This Row],[cic]]=1,(AND(H1281=1,H1283=0))),1,0)</f>
        <v>0</v>
      </c>
      <c r="J1282" s="4">
        <f>Tabla1[[#This Row],[Pas]]+J1281</f>
        <v>9</v>
      </c>
    </row>
    <row r="1283" spans="1:10" hidden="1" x14ac:dyDescent="0.25">
      <c r="A1283">
        <v>2142.42211914063</v>
      </c>
      <c r="B1283">
        <v>1.3259804109111399</v>
      </c>
      <c r="C1283">
        <v>3.1776428386365301E-3</v>
      </c>
      <c r="D1283">
        <v>1.3228027382865499</v>
      </c>
      <c r="E1283">
        <v>1.4276989759309799E-3</v>
      </c>
      <c r="F1283">
        <f>Tabla1[[#This Row],[Axial Force ]]/$L$12</f>
        <v>44.633794148763123</v>
      </c>
      <c r="G1283">
        <f>Tabla1[[#This Row],[Axial Displacement ]]/$L$9</f>
        <v>1.6370128529767158E-2</v>
      </c>
      <c r="H1283">
        <f>IF(Tabla1[[#This Row],[Axial Displacement Command ]]=D1282,1,0)</f>
        <v>0</v>
      </c>
      <c r="I1283" s="4">
        <f>IF(AND(Tabla1[[#This Row],[cic]]=1,(AND(H1282=1,H1284=0))),1,0)</f>
        <v>0</v>
      </c>
      <c r="J1283" s="4">
        <f>Tabla1[[#This Row],[Pas]]+J1282</f>
        <v>9</v>
      </c>
    </row>
    <row r="1284" spans="1:10" hidden="1" x14ac:dyDescent="0.25">
      <c r="A1284">
        <v>2134.20556640625</v>
      </c>
      <c r="B1284">
        <v>1.3229978503659401</v>
      </c>
      <c r="C1284">
        <v>3.5316943467478298E-3</v>
      </c>
      <c r="D1284">
        <v>1.3194661587476699</v>
      </c>
      <c r="E1284">
        <v>1.8023696384261701E-3</v>
      </c>
      <c r="F1284">
        <f>Tabla1[[#This Row],[Axial Force ]]/$L$12</f>
        <v>44.462615966796875</v>
      </c>
      <c r="G1284">
        <f>Tabla1[[#This Row],[Axial Displacement ]]/$L$9</f>
        <v>1.6333306794641237E-2</v>
      </c>
      <c r="H1284">
        <f>IF(Tabla1[[#This Row],[Axial Displacement Command ]]=D1283,1,0)</f>
        <v>0</v>
      </c>
      <c r="I1284" s="4">
        <f>IF(AND(Tabla1[[#This Row],[cic]]=1,(AND(H1283=1,H1285=0))),1,0)</f>
        <v>0</v>
      </c>
      <c r="J1284" s="4">
        <f>Tabla1[[#This Row],[Pas]]+J1283</f>
        <v>9</v>
      </c>
    </row>
    <row r="1285" spans="1:10" hidden="1" x14ac:dyDescent="0.25">
      <c r="A1285">
        <v>2126.45263671875</v>
      </c>
      <c r="B1285">
        <v>1.3194466009736101</v>
      </c>
      <c r="C1285">
        <v>3.3169985726999602E-3</v>
      </c>
      <c r="D1285">
        <v>1.3161295792087899</v>
      </c>
      <c r="E1285" s="2">
        <v>-4.3888839229566697E-5</v>
      </c>
      <c r="F1285">
        <f>Tabla1[[#This Row],[Axial Force ]]/$L$12</f>
        <v>44.301096598307289</v>
      </c>
      <c r="G1285">
        <f>Tabla1[[#This Row],[Axial Displacement ]]/$L$9</f>
        <v>1.6289464209550741E-2</v>
      </c>
      <c r="H1285">
        <f>IF(Tabla1[[#This Row],[Axial Displacement Command ]]=D1284,1,0)</f>
        <v>0</v>
      </c>
      <c r="I1285" s="4">
        <f>IF(AND(Tabla1[[#This Row],[cic]]=1,(AND(H1284=1,H1286=0))),1,0)</f>
        <v>0</v>
      </c>
      <c r="J1285" s="4">
        <f>Tabla1[[#This Row],[Pas]]+J1284</f>
        <v>9</v>
      </c>
    </row>
    <row r="1286" spans="1:10" hidden="1" x14ac:dyDescent="0.25">
      <c r="A1286">
        <v>2118.85961914063</v>
      </c>
      <c r="B1286">
        <v>1.3168144505471</v>
      </c>
      <c r="C1286">
        <v>4.0214063119492502E-3</v>
      </c>
      <c r="D1286">
        <v>1.3127929996699099</v>
      </c>
      <c r="E1286" s="2">
        <v>-1.2030501927995399E-5</v>
      </c>
      <c r="F1286">
        <f>Tabla1[[#This Row],[Axial Force ]]/$L$12</f>
        <v>44.142908732096458</v>
      </c>
      <c r="G1286">
        <f>Tabla1[[#This Row],[Axial Displacement ]]/$L$9</f>
        <v>1.6256968525272839E-2</v>
      </c>
      <c r="H1286">
        <f>IF(Tabla1[[#This Row],[Axial Displacement Command ]]=D1285,1,0)</f>
        <v>0</v>
      </c>
      <c r="I1286" s="4">
        <f>IF(AND(Tabla1[[#This Row],[cic]]=1,(AND(H1285=1,H1287=0))),1,0)</f>
        <v>0</v>
      </c>
      <c r="J1286" s="4">
        <f>Tabla1[[#This Row],[Pas]]+J1285</f>
        <v>9</v>
      </c>
    </row>
    <row r="1287" spans="1:10" hidden="1" x14ac:dyDescent="0.25">
      <c r="A1287">
        <v>2112.53247070313</v>
      </c>
      <c r="B1287">
        <v>1.3130664592608801</v>
      </c>
      <c r="C1287">
        <v>3.61013417204958E-3</v>
      </c>
      <c r="D1287">
        <v>1.3094563037157101</v>
      </c>
      <c r="E1287">
        <v>-1.13003898150055E-3</v>
      </c>
      <c r="F1287">
        <f>Tabla1[[#This Row],[Axial Force ]]/$L$12</f>
        <v>44.011093139648544</v>
      </c>
      <c r="G1287">
        <f>Tabla1[[#This Row],[Axial Displacement ]]/$L$9</f>
        <v>1.6210697027912099E-2</v>
      </c>
      <c r="H1287">
        <f>IF(Tabla1[[#This Row],[Axial Displacement Command ]]=D1286,1,0)</f>
        <v>0</v>
      </c>
      <c r="I1287" s="4">
        <f>IF(AND(Tabla1[[#This Row],[cic]]=1,(AND(H1286=1,H1288=0))),1,0)</f>
        <v>0</v>
      </c>
      <c r="J1287" s="4">
        <f>Tabla1[[#This Row],[Pas]]+J1286</f>
        <v>9</v>
      </c>
    </row>
    <row r="1288" spans="1:10" hidden="1" x14ac:dyDescent="0.25">
      <c r="A1288">
        <v>2104.84130859375</v>
      </c>
      <c r="B1288">
        <v>1.3099194038659301</v>
      </c>
      <c r="C1288">
        <v>3.7995575894456098E-3</v>
      </c>
      <c r="D1288">
        <v>1.3061198405921499</v>
      </c>
      <c r="E1288">
        <v>1.3540405916501201E-3</v>
      </c>
      <c r="F1288">
        <f>Tabla1[[#This Row],[Axial Force ]]/$L$12</f>
        <v>43.850860595703125</v>
      </c>
      <c r="G1288">
        <f>Tabla1[[#This Row],[Axial Displacement ]]/$L$9</f>
        <v>1.6171844492171978E-2</v>
      </c>
      <c r="H1288">
        <f>IF(Tabla1[[#This Row],[Axial Displacement Command ]]=D1287,1,0)</f>
        <v>0</v>
      </c>
      <c r="I1288" s="4">
        <f>IF(AND(Tabla1[[#This Row],[cic]]=1,(AND(H1287=1,H1289=0))),1,0)</f>
        <v>0</v>
      </c>
      <c r="J1288" s="4">
        <f>Tabla1[[#This Row],[Pas]]+J1287</f>
        <v>9</v>
      </c>
    </row>
    <row r="1289" spans="1:10" hidden="1" x14ac:dyDescent="0.25">
      <c r="A1289">
        <v>2090.73657226563</v>
      </c>
      <c r="B1289">
        <v>1.3055491726845501</v>
      </c>
      <c r="C1289">
        <v>2.7658938961394601E-3</v>
      </c>
      <c r="D1289">
        <v>1.3027832610532599</v>
      </c>
      <c r="E1289">
        <v>1.1609931789280401E-3</v>
      </c>
      <c r="F1289">
        <f>Tabla1[[#This Row],[Axial Force ]]/$L$12</f>
        <v>43.557011922200623</v>
      </c>
      <c r="G1289">
        <f>Tabla1[[#This Row],[Axial Displacement ]]/$L$9</f>
        <v>1.6117891020796915E-2</v>
      </c>
      <c r="H1289">
        <f>IF(Tabla1[[#This Row],[Axial Displacement Command ]]=D1288,1,0)</f>
        <v>0</v>
      </c>
      <c r="I1289" s="4">
        <f>IF(AND(Tabla1[[#This Row],[cic]]=1,(AND(H1288=1,H1290=0))),1,0)</f>
        <v>0</v>
      </c>
      <c r="J1289" s="4">
        <f>Tabla1[[#This Row],[Pas]]+J1288</f>
        <v>9</v>
      </c>
    </row>
    <row r="1290" spans="1:10" hidden="1" x14ac:dyDescent="0.25">
      <c r="A1290">
        <v>2080.35083007813</v>
      </c>
      <c r="B1290">
        <v>1.3015723088756199</v>
      </c>
      <c r="C1290">
        <v>2.12574013858102E-3</v>
      </c>
      <c r="D1290">
        <v>1.2994465650990601</v>
      </c>
      <c r="E1290">
        <v>4.0813728219291101E-4</v>
      </c>
      <c r="F1290">
        <f>Tabla1[[#This Row],[Axial Force ]]/$L$12</f>
        <v>43.340642293294373</v>
      </c>
      <c r="G1290">
        <f>Tabla1[[#This Row],[Axial Displacement ]]/$L$9</f>
        <v>1.6068793936736048E-2</v>
      </c>
      <c r="H1290">
        <f>IF(Tabla1[[#This Row],[Axial Displacement Command ]]=D1289,1,0)</f>
        <v>0</v>
      </c>
      <c r="I1290" s="4">
        <f>IF(AND(Tabla1[[#This Row],[cic]]=1,(AND(H1289=1,H1291=0))),1,0)</f>
        <v>0</v>
      </c>
      <c r="J1290" s="4">
        <f>Tabla1[[#This Row],[Pas]]+J1289</f>
        <v>9</v>
      </c>
    </row>
    <row r="1291" spans="1:10" hidden="1" x14ac:dyDescent="0.25">
      <c r="A1291">
        <v>2072.96362304688</v>
      </c>
      <c r="B1291">
        <v>1.2979746097698801</v>
      </c>
      <c r="C1291">
        <v>1.86455247330741E-3</v>
      </c>
      <c r="D1291">
        <v>1.2961099855601801</v>
      </c>
      <c r="E1291">
        <v>1.3565704648499401E-3</v>
      </c>
      <c r="F1291">
        <f>Tabla1[[#This Row],[Axial Force ]]/$L$12</f>
        <v>43.186742146809998</v>
      </c>
      <c r="G1291">
        <f>Tabla1[[#This Row],[Axial Displacement ]]/$L$9</f>
        <v>1.6024377898393581E-2</v>
      </c>
      <c r="H1291">
        <f>IF(Tabla1[[#This Row],[Axial Displacement Command ]]=D1290,1,0)</f>
        <v>0</v>
      </c>
      <c r="I1291" s="4">
        <f>IF(AND(Tabla1[[#This Row],[cic]]=1,(AND(H1290=1,H1292=0))),1,0)</f>
        <v>0</v>
      </c>
      <c r="J1291" s="4">
        <f>Tabla1[[#This Row],[Pas]]+J1290</f>
        <v>9</v>
      </c>
    </row>
    <row r="1292" spans="1:10" hidden="1" x14ac:dyDescent="0.25">
      <c r="A1292">
        <v>2065.50073242188</v>
      </c>
      <c r="B1292">
        <v>1.29523512441665</v>
      </c>
      <c r="C1292">
        <v>2.4616717837488999E-3</v>
      </c>
      <c r="D1292">
        <v>1.2927735224366199</v>
      </c>
      <c r="E1292">
        <v>9.5584061909903496E-4</v>
      </c>
      <c r="F1292">
        <f>Tabla1[[#This Row],[Axial Force ]]/$L$12</f>
        <v>43.031265258789169</v>
      </c>
      <c r="G1292">
        <f>Tabla1[[#This Row],[Axial Displacement ]]/$L$9</f>
        <v>1.5990557091563579E-2</v>
      </c>
      <c r="H1292">
        <f>IF(Tabla1[[#This Row],[Axial Displacement Command ]]=D1291,1,0)</f>
        <v>0</v>
      </c>
      <c r="I1292" s="4">
        <f>IF(AND(Tabla1[[#This Row],[cic]]=1,(AND(H1291=1,H1293=0))),1,0)</f>
        <v>0</v>
      </c>
      <c r="J1292" s="4">
        <f>Tabla1[[#This Row],[Pas]]+J1291</f>
        <v>9</v>
      </c>
    </row>
    <row r="1293" spans="1:10" hidden="1" x14ac:dyDescent="0.25">
      <c r="A1293">
        <v>2058.6611328125</v>
      </c>
      <c r="B1293">
        <v>1.2922382447868599</v>
      </c>
      <c r="C1293">
        <v>2.8014183044433598E-3</v>
      </c>
      <c r="D1293">
        <v>1.2894368264824201</v>
      </c>
      <c r="E1293">
        <v>1.0319880630049699E-3</v>
      </c>
      <c r="F1293">
        <f>Tabla1[[#This Row],[Axial Force ]]/$L$12</f>
        <v>42.888773600260414</v>
      </c>
      <c r="G1293">
        <f>Tabla1[[#This Row],[Axial Displacement ]]/$L$9</f>
        <v>1.5953558577615556E-2</v>
      </c>
      <c r="H1293">
        <f>IF(Tabla1[[#This Row],[Axial Displacement Command ]]=D1292,1,0)</f>
        <v>0</v>
      </c>
      <c r="I1293" s="4">
        <f>IF(AND(Tabla1[[#This Row],[cic]]=1,(AND(H1292=1,H1294=0))),1,0)</f>
        <v>0</v>
      </c>
      <c r="J1293" s="4">
        <f>Tabla1[[#This Row],[Pas]]+J1292</f>
        <v>9</v>
      </c>
    </row>
    <row r="1294" spans="1:10" hidden="1" x14ac:dyDescent="0.25">
      <c r="A1294">
        <v>2051.84912109375</v>
      </c>
      <c r="B1294">
        <v>1.28913403023034</v>
      </c>
      <c r="C1294">
        <v>3.0337571388372501E-3</v>
      </c>
      <c r="D1294">
        <v>1.2861002469435301</v>
      </c>
      <c r="E1294" s="2">
        <v>-6.5520659120465994E-5</v>
      </c>
      <c r="F1294">
        <f>Tabla1[[#This Row],[Axial Force ]]/$L$12</f>
        <v>42.746856689453125</v>
      </c>
      <c r="G1294">
        <f>Tabla1[[#This Row],[Axial Displacement ]]/$L$9</f>
        <v>1.5915234941115308E-2</v>
      </c>
      <c r="H1294">
        <f>IF(Tabla1[[#This Row],[Axial Displacement Command ]]=D1293,1,0)</f>
        <v>0</v>
      </c>
      <c r="I1294" s="4">
        <f>IF(AND(Tabla1[[#This Row],[cic]]=1,(AND(H1293=1,H1295=0))),1,0)</f>
        <v>0</v>
      </c>
      <c r="J1294" s="4">
        <f>Tabla1[[#This Row],[Pas]]+J1293</f>
        <v>9</v>
      </c>
    </row>
    <row r="1295" spans="1:10" hidden="1" x14ac:dyDescent="0.25">
      <c r="A1295">
        <v>2045.01892089844</v>
      </c>
      <c r="B1295">
        <v>1.2862550793215599</v>
      </c>
      <c r="C1295">
        <v>3.4914016850962101E-3</v>
      </c>
      <c r="D1295">
        <v>1.2827636674046501</v>
      </c>
      <c r="E1295">
        <v>2.2059873572288801E-3</v>
      </c>
      <c r="F1295">
        <f>Tabla1[[#This Row],[Axial Force ]]/$L$12</f>
        <v>42.604560852050831</v>
      </c>
      <c r="G1295">
        <f>Tabla1[[#This Row],[Axial Displacement ]]/$L$9</f>
        <v>1.587969233730321E-2</v>
      </c>
      <c r="H1295">
        <f>IF(Tabla1[[#This Row],[Axial Displacement Command ]]=D1294,1,0)</f>
        <v>0</v>
      </c>
      <c r="I1295" s="4">
        <f>IF(AND(Tabla1[[#This Row],[cic]]=1,(AND(H1294=1,H1296=0))),1,0)</f>
        <v>0</v>
      </c>
      <c r="J1295" s="4">
        <f>Tabla1[[#This Row],[Pas]]+J1294</f>
        <v>9</v>
      </c>
    </row>
    <row r="1296" spans="1:10" hidden="1" x14ac:dyDescent="0.25">
      <c r="A1296">
        <v>2037.32421875</v>
      </c>
      <c r="B1296">
        <v>1.2828290928155199</v>
      </c>
      <c r="C1296">
        <v>3.4019947179331198E-3</v>
      </c>
      <c r="D1296">
        <v>1.2794270878657701</v>
      </c>
      <c r="E1296">
        <v>2.3108234472601899E-3</v>
      </c>
      <c r="F1296">
        <f>Tabla1[[#This Row],[Axial Force ]]/$L$12</f>
        <v>42.444254557291664</v>
      </c>
      <c r="G1296">
        <f>Tabla1[[#This Row],[Axial Displacement ]]/$L$9</f>
        <v>1.5837396207599011E-2</v>
      </c>
      <c r="H1296">
        <f>IF(Tabla1[[#This Row],[Axial Displacement Command ]]=D1295,1,0)</f>
        <v>0</v>
      </c>
      <c r="I1296" s="4">
        <f>IF(AND(Tabla1[[#This Row],[cic]]=1,(AND(H1295=1,H1297=0))),1,0)</f>
        <v>0</v>
      </c>
      <c r="J1296" s="4">
        <f>Tabla1[[#This Row],[Pas]]+J1295</f>
        <v>9</v>
      </c>
    </row>
    <row r="1297" spans="1:10" hidden="1" x14ac:dyDescent="0.25">
      <c r="A1297">
        <v>2030.20861816406</v>
      </c>
      <c r="B1297">
        <v>1.2796855298802301</v>
      </c>
      <c r="C1297">
        <v>3.5949944958702002E-3</v>
      </c>
      <c r="D1297">
        <v>1.2760905083268901</v>
      </c>
      <c r="E1297">
        <v>1.93016376215382E-3</v>
      </c>
      <c r="F1297">
        <f>Tabla1[[#This Row],[Axial Force ]]/$L$12</f>
        <v>42.296012878417919</v>
      </c>
      <c r="G1297">
        <f>Tabla1[[#This Row],[Axial Displacement ]]/$L$9</f>
        <v>1.5798586788644816E-2</v>
      </c>
      <c r="H1297">
        <f>IF(Tabla1[[#This Row],[Axial Displacement Command ]]=D1296,1,0)</f>
        <v>0</v>
      </c>
      <c r="I1297" s="4">
        <f>IF(AND(Tabla1[[#This Row],[cic]]=1,(AND(H1296=1,H1298=0))),1,0)</f>
        <v>0</v>
      </c>
      <c r="J1297" s="4">
        <f>Tabla1[[#This Row],[Pas]]+J1296</f>
        <v>9</v>
      </c>
    </row>
    <row r="1298" spans="1:10" hidden="1" x14ac:dyDescent="0.25">
      <c r="A1298">
        <v>2023.31262207031</v>
      </c>
      <c r="B1298">
        <v>1.2762380065396399</v>
      </c>
      <c r="C1298">
        <v>3.4840106764022498E-3</v>
      </c>
      <c r="D1298">
        <v>1.2727539287880101</v>
      </c>
      <c r="E1298">
        <v>2.0386821688589398E-3</v>
      </c>
      <c r="F1298">
        <f>Tabla1[[#This Row],[Axial Force ]]/$L$12</f>
        <v>42.152346293131458</v>
      </c>
      <c r="G1298">
        <f>Tabla1[[#This Row],[Axial Displacement ]]/$L$9</f>
        <v>1.5756024772094319E-2</v>
      </c>
      <c r="H1298">
        <f>IF(Tabla1[[#This Row],[Axial Displacement Command ]]=D1297,1,0)</f>
        <v>0</v>
      </c>
      <c r="I1298" s="4">
        <f>IF(AND(Tabla1[[#This Row],[cic]]=1,(AND(H1297=1,H1299=0))),1,0)</f>
        <v>0</v>
      </c>
      <c r="J1298" s="4">
        <f>Tabla1[[#This Row],[Pas]]+J1297</f>
        <v>9</v>
      </c>
    </row>
    <row r="1299" spans="1:10" hidden="1" x14ac:dyDescent="0.25">
      <c r="A1299">
        <v>2014.10791015625</v>
      </c>
      <c r="B1299">
        <v>1.2727761641144799</v>
      </c>
      <c r="C1299">
        <v>3.3588410133234001E-3</v>
      </c>
      <c r="D1299">
        <v>1.2694172328338</v>
      </c>
      <c r="E1299">
        <v>1.0738843911894901E-3</v>
      </c>
      <c r="F1299">
        <f>Tabla1[[#This Row],[Axial Force ]]/$L$12</f>
        <v>41.960581461588539</v>
      </c>
      <c r="G1299">
        <f>Tabla1[[#This Row],[Axial Displacement ]]/$L$9</f>
        <v>1.5713285976721975E-2</v>
      </c>
      <c r="H1299">
        <f>IF(Tabla1[[#This Row],[Axial Displacement Command ]]=D1298,1,0)</f>
        <v>0</v>
      </c>
      <c r="I1299" s="4">
        <f>IF(AND(Tabla1[[#This Row],[cic]]=1,(AND(H1298=1,H1300=0))),1,0)</f>
        <v>0</v>
      </c>
      <c r="J1299" s="4">
        <f>Tabla1[[#This Row],[Pas]]+J1298</f>
        <v>9</v>
      </c>
    </row>
    <row r="1300" spans="1:10" hidden="1" x14ac:dyDescent="0.25">
      <c r="A1300">
        <v>2002.20825195313</v>
      </c>
      <c r="B1300">
        <v>1.26918195746839</v>
      </c>
      <c r="C1300">
        <v>3.1012295949039998E-3</v>
      </c>
      <c r="D1300">
        <v>1.2660807697102401</v>
      </c>
      <c r="E1300">
        <v>1.0992367549533799E-4</v>
      </c>
      <c r="F1300">
        <f>Tabla1[[#This Row],[Axial Force ]]/$L$12</f>
        <v>41.712671915690208</v>
      </c>
      <c r="G1300">
        <f>Tabla1[[#This Row],[Axial Displacement ]]/$L$9</f>
        <v>1.5668913055165309E-2</v>
      </c>
      <c r="H1300">
        <f>IF(Tabla1[[#This Row],[Axial Displacement Command ]]=D1299,1,0)</f>
        <v>0</v>
      </c>
      <c r="I1300" s="4">
        <f>IF(AND(Tabla1[[#This Row],[cic]]=1,(AND(H1299=1,H1301=0))),1,0)</f>
        <v>0</v>
      </c>
      <c r="J1300" s="4">
        <f>Tabla1[[#This Row],[Pas]]+J1299</f>
        <v>9</v>
      </c>
    </row>
    <row r="1301" spans="1:10" hidden="1" x14ac:dyDescent="0.25">
      <c r="A1301">
        <v>1991.55065917969</v>
      </c>
      <c r="B1301">
        <v>1.2648546835407599</v>
      </c>
      <c r="C1301">
        <v>2.1106004624016398E-3</v>
      </c>
      <c r="D1301">
        <v>1.26274407375604</v>
      </c>
      <c r="E1301">
        <v>1.2134271401009801E-3</v>
      </c>
      <c r="F1301">
        <f>Tabla1[[#This Row],[Axial Force ]]/$L$12</f>
        <v>41.490638732910206</v>
      </c>
      <c r="G1301">
        <f>Tabla1[[#This Row],[Axial Displacement ]]/$L$9</f>
        <v>1.5615489920256295E-2</v>
      </c>
      <c r="H1301">
        <f>IF(Tabla1[[#This Row],[Axial Displacement Command ]]=D1300,1,0)</f>
        <v>0</v>
      </c>
      <c r="I1301" s="4">
        <f>IF(AND(Tabla1[[#This Row],[cic]]=1,(AND(H1300=1,H1302=0))),1,0)</f>
        <v>0</v>
      </c>
      <c r="J1301" s="4">
        <f>Tabla1[[#This Row],[Pas]]+J1300</f>
        <v>9</v>
      </c>
    </row>
    <row r="1302" spans="1:10" hidden="1" x14ac:dyDescent="0.25">
      <c r="A1302">
        <v>1984.2666015625</v>
      </c>
      <c r="B1302">
        <v>1.26187200658023</v>
      </c>
      <c r="C1302">
        <v>2.4645328267069999E-3</v>
      </c>
      <c r="D1302">
        <v>1.25940749421716</v>
      </c>
      <c r="E1302">
        <v>2.1737712359026799E-3</v>
      </c>
      <c r="F1302">
        <f>Tabla1[[#This Row],[Axial Force ]]/$L$12</f>
        <v>41.338887532552086</v>
      </c>
      <c r="G1302">
        <f>Tabla1[[#This Row],[Axial Displacement ]]/$L$9</f>
        <v>1.5578666747904075E-2</v>
      </c>
      <c r="H1302">
        <f>IF(Tabla1[[#This Row],[Axial Displacement Command ]]=D1301,1,0)</f>
        <v>0</v>
      </c>
      <c r="I1302" s="4">
        <f>IF(AND(Tabla1[[#This Row],[cic]]=1,(AND(H1301=1,H1303=0))),1,0)</f>
        <v>0</v>
      </c>
      <c r="J1302" s="4">
        <f>Tabla1[[#This Row],[Pas]]+J1301</f>
        <v>9</v>
      </c>
    </row>
    <row r="1303" spans="1:10" hidden="1" x14ac:dyDescent="0.25">
      <c r="A1303">
        <v>1977.95886230469</v>
      </c>
      <c r="B1303">
        <v>1.2591039994731501</v>
      </c>
      <c r="C1303">
        <v>3.0330420486279798E-3</v>
      </c>
      <c r="D1303">
        <v>1.25607091467828</v>
      </c>
      <c r="E1303">
        <v>2.83256235888985E-3</v>
      </c>
      <c r="F1303">
        <f>Tabla1[[#This Row],[Axial Force ]]/$L$12</f>
        <v>41.207476298014377</v>
      </c>
      <c r="G1303">
        <f>Tabla1[[#This Row],[Axial Displacement ]]/$L$9</f>
        <v>1.5544493820656174E-2</v>
      </c>
      <c r="H1303">
        <f>IF(Tabla1[[#This Row],[Axial Displacement Command ]]=D1302,1,0)</f>
        <v>0</v>
      </c>
      <c r="I1303" s="4">
        <f>IF(AND(Tabla1[[#This Row],[cic]]=1,(AND(H1302=1,H1304=0))),1,0)</f>
        <v>0</v>
      </c>
      <c r="J1303" s="4">
        <f>Tabla1[[#This Row],[Pas]]+J1302</f>
        <v>9</v>
      </c>
    </row>
    <row r="1304" spans="1:10" hidden="1" x14ac:dyDescent="0.25">
      <c r="A1304">
        <v>1971.74633789063</v>
      </c>
      <c r="B1304">
        <v>1.2562322663143299</v>
      </c>
      <c r="C1304">
        <v>3.4979582324012898E-3</v>
      </c>
      <c r="D1304">
        <v>1.25273433513939</v>
      </c>
      <c r="E1304">
        <v>1.9892850104952201E-3</v>
      </c>
      <c r="F1304">
        <f>Tabla1[[#This Row],[Axial Force ]]/$L$12</f>
        <v>41.078048706054794</v>
      </c>
      <c r="G1304">
        <f>Tabla1[[#This Row],[Axial Displacement ]]/$L$9</f>
        <v>1.5509040324868271E-2</v>
      </c>
      <c r="H1304">
        <f>IF(Tabla1[[#This Row],[Axial Displacement Command ]]=D1303,1,0)</f>
        <v>0</v>
      </c>
      <c r="I1304" s="4">
        <f>IF(AND(Tabla1[[#This Row],[cic]]=1,(AND(H1303=1,H1305=0))),1,0)</f>
        <v>0</v>
      </c>
      <c r="J1304" s="4">
        <f>Tabla1[[#This Row],[Pas]]+J1303</f>
        <v>9</v>
      </c>
    </row>
    <row r="1305" spans="1:10" hidden="1" x14ac:dyDescent="0.25">
      <c r="A1305">
        <v>1964.26037597656</v>
      </c>
      <c r="B1305">
        <v>1.2530887033790401</v>
      </c>
      <c r="C1305">
        <v>3.6909580103383602E-3</v>
      </c>
      <c r="D1305">
        <v>1.24939775560051</v>
      </c>
      <c r="E1305">
        <v>-1.42191152008309E-3</v>
      </c>
      <c r="F1305">
        <f>Tabla1[[#This Row],[Axial Force ]]/$L$12</f>
        <v>40.922091166178333</v>
      </c>
      <c r="G1305">
        <f>Tabla1[[#This Row],[Axial Displacement ]]/$L$9</f>
        <v>1.5470230905914076E-2</v>
      </c>
      <c r="H1305">
        <f>IF(Tabla1[[#This Row],[Axial Displacement Command ]]=D1304,1,0)</f>
        <v>0</v>
      </c>
      <c r="I1305" s="4">
        <f>IF(AND(Tabla1[[#This Row],[cic]]=1,(AND(H1304=1,H1306=0))),1,0)</f>
        <v>0</v>
      </c>
      <c r="J1305" s="4">
        <f>Tabla1[[#This Row],[Pas]]+J1304</f>
        <v>9</v>
      </c>
    </row>
    <row r="1306" spans="1:10" hidden="1" x14ac:dyDescent="0.25">
      <c r="A1306">
        <v>1951.93151855469</v>
      </c>
      <c r="B1306">
        <v>1.2476992560550599</v>
      </c>
      <c r="C1306">
        <v>1.63805486863566E-3</v>
      </c>
      <c r="D1306">
        <v>1.24606117606163</v>
      </c>
      <c r="E1306">
        <v>-2.2449388836776101E-4</v>
      </c>
      <c r="F1306">
        <f>Tabla1[[#This Row],[Axial Force ]]/$L$12</f>
        <v>40.665239969889377</v>
      </c>
      <c r="G1306">
        <f>Tabla1[[#This Row],[Axial Displacement ]]/$L$9</f>
        <v>1.540369451919827E-2</v>
      </c>
      <c r="H1306">
        <f>IF(Tabla1[[#This Row],[Axial Displacement Command ]]=D1305,1,0)</f>
        <v>0</v>
      </c>
      <c r="I1306" s="4">
        <f>IF(AND(Tabla1[[#This Row],[cic]]=1,(AND(H1305=1,H1307=0))),1,0)</f>
        <v>0</v>
      </c>
      <c r="J1306" s="4">
        <f>Tabla1[[#This Row],[Pas]]+J1305</f>
        <v>9</v>
      </c>
    </row>
    <row r="1307" spans="1:10" hidden="1" x14ac:dyDescent="0.25">
      <c r="A1307">
        <v>1944.60412597656</v>
      </c>
      <c r="B1307">
        <v>1.2445879401639099</v>
      </c>
      <c r="C1307">
        <v>1.86336035312706E-3</v>
      </c>
      <c r="D1307">
        <v>1.24272448010743</v>
      </c>
      <c r="E1307">
        <v>-9.8108921520179094E-4</v>
      </c>
      <c r="F1307">
        <f>Tabla1[[#This Row],[Axial Force ]]/$L$12</f>
        <v>40.512585957844998</v>
      </c>
      <c r="G1307">
        <f>Tabla1[[#This Row],[Axial Displacement ]]/$L$9</f>
        <v>1.5365283211900123E-2</v>
      </c>
      <c r="H1307">
        <f>IF(Tabla1[[#This Row],[Axial Displacement Command ]]=D1306,1,0)</f>
        <v>0</v>
      </c>
      <c r="I1307" s="4">
        <f>IF(AND(Tabla1[[#This Row],[cic]]=1,(AND(H1306=1,H1308=0))),1,0)</f>
        <v>0</v>
      </c>
      <c r="J1307" s="4">
        <f>Tabla1[[#This Row],[Pas]]+J1306</f>
        <v>9</v>
      </c>
    </row>
    <row r="1308" spans="1:10" hidden="1" x14ac:dyDescent="0.25">
      <c r="A1308">
        <v>1937.99401855469</v>
      </c>
      <c r="B1308">
        <v>1.24080420937389</v>
      </c>
      <c r="C1308">
        <v>1.4162063735057E-3</v>
      </c>
      <c r="D1308">
        <v>1.23938801698387</v>
      </c>
      <c r="E1308">
        <v>1.6571929108977199E-3</v>
      </c>
      <c r="F1308">
        <f>Tabla1[[#This Row],[Axial Force ]]/$L$12</f>
        <v>40.374875386556042</v>
      </c>
      <c r="G1308">
        <f>Tabla1[[#This Row],[Axial Displacement ]]/$L$9</f>
        <v>1.5318570486097407E-2</v>
      </c>
      <c r="H1308">
        <f>IF(Tabla1[[#This Row],[Axial Displacement Command ]]=D1307,1,0)</f>
        <v>0</v>
      </c>
      <c r="I1308" s="4">
        <f>IF(AND(Tabla1[[#This Row],[cic]]=1,(AND(H1307=1,H1309=0))),1,0)</f>
        <v>0</v>
      </c>
      <c r="J1308" s="4">
        <f>Tabla1[[#This Row],[Pas]]+J1307</f>
        <v>9</v>
      </c>
    </row>
    <row r="1309" spans="1:10" hidden="1" x14ac:dyDescent="0.25">
      <c r="A1309">
        <v>1931.39343261719</v>
      </c>
      <c r="B1309">
        <v>1.2383151333779101</v>
      </c>
      <c r="C1309">
        <v>2.26366523747856E-3</v>
      </c>
      <c r="D1309">
        <v>1.23605143744498</v>
      </c>
      <c r="E1309">
        <v>2.10669918487838E-3</v>
      </c>
      <c r="F1309">
        <f>Tabla1[[#This Row],[Axial Force ]]/$L$12</f>
        <v>40.237363179524792</v>
      </c>
      <c r="G1309">
        <f>Tabla1[[#This Row],[Axial Displacement ]]/$L$9</f>
        <v>1.5287841152813704E-2</v>
      </c>
      <c r="H1309">
        <f>IF(Tabla1[[#This Row],[Axial Displacement Command ]]=D1308,1,0)</f>
        <v>0</v>
      </c>
      <c r="I1309" s="4">
        <f>IF(AND(Tabla1[[#This Row],[cic]]=1,(AND(H1308=1,H1310=0))),1,0)</f>
        <v>0</v>
      </c>
      <c r="J1309" s="4">
        <f>Tabla1[[#This Row],[Pas]]+J1308</f>
        <v>9</v>
      </c>
    </row>
    <row r="1310" spans="1:10" hidden="1" x14ac:dyDescent="0.25">
      <c r="A1310">
        <v>1924.44848632813</v>
      </c>
      <c r="B1310">
        <v>1.23636249918491</v>
      </c>
      <c r="C1310">
        <v>3.64768516192271E-3</v>
      </c>
      <c r="D1310">
        <v>1.23271474149078</v>
      </c>
      <c r="E1310">
        <v>7.8539778769481895E-4</v>
      </c>
      <c r="F1310">
        <f>Tabla1[[#This Row],[Axial Force ]]/$L$12</f>
        <v>40.092676798502708</v>
      </c>
      <c r="G1310">
        <f>Tabla1[[#This Row],[Axial Displacement ]]/$L$9</f>
        <v>1.5263734557838396E-2</v>
      </c>
      <c r="H1310">
        <f>IF(Tabla1[[#This Row],[Axial Displacement Command ]]=D1309,1,0)</f>
        <v>0</v>
      </c>
      <c r="I1310" s="4">
        <f>IF(AND(Tabla1[[#This Row],[cic]]=1,(AND(H1309=1,H1311=0))),1,0)</f>
        <v>0</v>
      </c>
      <c r="J1310" s="4">
        <f>Tabla1[[#This Row],[Pas]]+J1309</f>
        <v>9</v>
      </c>
    </row>
    <row r="1311" spans="1:10" hidden="1" x14ac:dyDescent="0.25">
      <c r="A1311">
        <v>1912.70935058594</v>
      </c>
      <c r="B1311">
        <v>1.2315845815464901</v>
      </c>
      <c r="C1311">
        <v>2.2063254618842599E-3</v>
      </c>
      <c r="D1311">
        <v>1.22937827836722</v>
      </c>
      <c r="E1311" s="2">
        <v>1.00103241251759E-5</v>
      </c>
      <c r="F1311">
        <f>Tabla1[[#This Row],[Axial Force ]]/$L$12</f>
        <v>39.848111470540417</v>
      </c>
      <c r="G1311">
        <f>Tabla1[[#This Row],[Axial Displacement ]]/$L$9</f>
        <v>1.5204747920327038E-2</v>
      </c>
      <c r="H1311">
        <f>IF(Tabla1[[#This Row],[Axial Displacement Command ]]=D1310,1,0)</f>
        <v>0</v>
      </c>
      <c r="I1311" s="4">
        <f>IF(AND(Tabla1[[#This Row],[cic]]=1,(AND(H1310=1,H1312=0))),1,0)</f>
        <v>0</v>
      </c>
      <c r="J1311" s="4">
        <f>Tabla1[[#This Row],[Pas]]+J1310</f>
        <v>9</v>
      </c>
    </row>
    <row r="1312" spans="1:10" hidden="1" x14ac:dyDescent="0.25">
      <c r="A1312">
        <v>1904.24047851563</v>
      </c>
      <c r="B1312">
        <v>1.22786522842944</v>
      </c>
      <c r="C1312">
        <v>1.82354449407285E-3</v>
      </c>
      <c r="D1312">
        <v>1.22604169882834</v>
      </c>
      <c r="E1312" s="2">
        <v>7.8732886876764496E-7</v>
      </c>
      <c r="F1312">
        <f>Tabla1[[#This Row],[Axial Force ]]/$L$12</f>
        <v>39.671676635742294</v>
      </c>
      <c r="G1312">
        <f>Tabla1[[#This Row],[Axial Displacement ]]/$L$9</f>
        <v>1.5158829980610371E-2</v>
      </c>
      <c r="H1312">
        <f>IF(Tabla1[[#This Row],[Axial Displacement Command ]]=D1311,1,0)</f>
        <v>0</v>
      </c>
      <c r="I1312" s="4">
        <f>IF(AND(Tabla1[[#This Row],[cic]]=1,(AND(H1311=1,H1313=0))),1,0)</f>
        <v>0</v>
      </c>
      <c r="J1312" s="4">
        <f>Tabla1[[#This Row],[Pas]]+J1311</f>
        <v>9</v>
      </c>
    </row>
    <row r="1313" spans="1:10" hidden="1" x14ac:dyDescent="0.25">
      <c r="A1313">
        <v>1897.54895019531</v>
      </c>
      <c r="B1313">
        <v>1.2257624184712801</v>
      </c>
      <c r="C1313">
        <v>3.05736057271133E-3</v>
      </c>
      <c r="D1313">
        <v>1.22270500287414</v>
      </c>
      <c r="E1313">
        <v>-1.3311145039551801E-3</v>
      </c>
      <c r="F1313">
        <f>Tabla1[[#This Row],[Axial Force ]]/$L$12</f>
        <v>39.532269795735623</v>
      </c>
      <c r="G1313">
        <f>Tabla1[[#This Row],[Axial Displacement ]]/$L$9</f>
        <v>1.5132869363842965E-2</v>
      </c>
      <c r="H1313">
        <f>IF(Tabla1[[#This Row],[Axial Displacement Command ]]=D1312,1,0)</f>
        <v>0</v>
      </c>
      <c r="I1313" s="4">
        <f>IF(AND(Tabla1[[#This Row],[cic]]=1,(AND(H1312=1,H1314=0))),1,0)</f>
        <v>0</v>
      </c>
      <c r="J1313" s="4">
        <f>Tabla1[[#This Row],[Pas]]+J1312</f>
        <v>9</v>
      </c>
    </row>
    <row r="1314" spans="1:10" hidden="1" x14ac:dyDescent="0.25">
      <c r="A1314">
        <v>1890.0244140625</v>
      </c>
      <c r="B1314">
        <v>1.2213385198265301</v>
      </c>
      <c r="C1314">
        <v>1.9700526081578599E-3</v>
      </c>
      <c r="D1314">
        <v>1.21936842333525</v>
      </c>
      <c r="E1314">
        <v>1.06652248632599E-3</v>
      </c>
      <c r="F1314">
        <f>Tabla1[[#This Row],[Axial Force ]]/$L$12</f>
        <v>39.375508626302086</v>
      </c>
      <c r="G1314">
        <f>Tabla1[[#This Row],[Axial Displacement ]]/$L$9</f>
        <v>1.507825333119173E-2</v>
      </c>
      <c r="H1314">
        <f>IF(Tabla1[[#This Row],[Axial Displacement Command ]]=D1313,1,0)</f>
        <v>0</v>
      </c>
      <c r="I1314" s="4">
        <f>IF(AND(Tabla1[[#This Row],[cic]]=1,(AND(H1313=1,H1315=0))),1,0)</f>
        <v>0</v>
      </c>
      <c r="J1314" s="4">
        <f>Tabla1[[#This Row],[Pas]]+J1313</f>
        <v>9</v>
      </c>
    </row>
    <row r="1315" spans="1:10" hidden="1" x14ac:dyDescent="0.25">
      <c r="A1315">
        <v>1882.45837402344</v>
      </c>
      <c r="B1315">
        <v>1.21903896797448</v>
      </c>
      <c r="C1315">
        <v>3.00705437439319E-3</v>
      </c>
      <c r="D1315">
        <v>1.21603196021169</v>
      </c>
      <c r="E1315">
        <v>2.2152937617647699E-3</v>
      </c>
      <c r="F1315">
        <f>Tabla1[[#This Row],[Axial Force ]]/$L$12</f>
        <v>39.217882792155002</v>
      </c>
      <c r="G1315">
        <f>Tabla1[[#This Row],[Axial Displacement ]]/$L$9</f>
        <v>1.5049863802154074E-2</v>
      </c>
      <c r="H1315">
        <f>IF(Tabla1[[#This Row],[Axial Displacement Command ]]=D1314,1,0)</f>
        <v>0</v>
      </c>
      <c r="I1315" s="4">
        <f>IF(AND(Tabla1[[#This Row],[cic]]=1,(AND(H1314=1,H1316=0))),1,0)</f>
        <v>0</v>
      </c>
      <c r="J1315" s="4">
        <f>Tabla1[[#This Row],[Pas]]+J1314</f>
        <v>9</v>
      </c>
    </row>
    <row r="1316" spans="1:10" hidden="1" x14ac:dyDescent="0.25">
      <c r="A1316">
        <v>1875.96032714844</v>
      </c>
      <c r="B1316">
        <v>1.21606350876391</v>
      </c>
      <c r="C1316">
        <v>3.3682583762129101E-3</v>
      </c>
      <c r="D1316">
        <v>1.21269526425749</v>
      </c>
      <c r="E1316">
        <v>-3.7773796066176098E-2</v>
      </c>
      <c r="F1316">
        <f>Tabla1[[#This Row],[Axial Force ]]/$L$12</f>
        <v>39.082506815592502</v>
      </c>
      <c r="G1316">
        <f>Tabla1[[#This Row],[Axial Displacement ]]/$L$9</f>
        <v>1.501312973782605E-2</v>
      </c>
      <c r="H1316">
        <f>IF(Tabla1[[#This Row],[Axial Displacement Command ]]=D1315,1,0)</f>
        <v>0</v>
      </c>
      <c r="I1316" s="4">
        <f>IF(AND(Tabla1[[#This Row],[cic]]=1,(AND(H1315=1,H1317=0))),1,0)</f>
        <v>0</v>
      </c>
      <c r="J1316" s="4">
        <f>Tabla1[[#This Row],[Pas]]+J1315</f>
        <v>9</v>
      </c>
    </row>
    <row r="1317" spans="1:10" hidden="1" x14ac:dyDescent="0.25">
      <c r="A1317">
        <v>1868.79296875</v>
      </c>
      <c r="B1317">
        <v>1.2136745499446999</v>
      </c>
      <c r="C1317">
        <v>4.3158529479114796E-3</v>
      </c>
      <c r="D1317">
        <v>1.20935868471861</v>
      </c>
      <c r="E1317">
        <v>-9.3282551461015795E-4</v>
      </c>
      <c r="F1317">
        <f>Tabla1[[#This Row],[Axial Force ]]/$L$12</f>
        <v>38.933186848958336</v>
      </c>
      <c r="G1317">
        <f>Tabla1[[#This Row],[Axial Displacement ]]/$L$9</f>
        <v>1.498363641907037E-2</v>
      </c>
      <c r="H1317">
        <f>IF(Tabla1[[#This Row],[Axial Displacement Command ]]=D1316,1,0)</f>
        <v>0</v>
      </c>
      <c r="I1317" s="4">
        <f>IF(AND(Tabla1[[#This Row],[cic]]=1,(AND(H1316=1,H1318=0))),1,0)</f>
        <v>0</v>
      </c>
      <c r="J1317" s="4">
        <f>Tabla1[[#This Row],[Pas]]+J1316</f>
        <v>9</v>
      </c>
    </row>
    <row r="1318" spans="1:10" hidden="1" x14ac:dyDescent="0.25">
      <c r="A1318">
        <v>1861.41333007813</v>
      </c>
      <c r="B1318">
        <v>1.20899674948305</v>
      </c>
      <c r="C1318">
        <v>2.97462929665926E-3</v>
      </c>
      <c r="D1318">
        <v>1.20602210517973</v>
      </c>
      <c r="E1318">
        <v>1.7246504739887301E-3</v>
      </c>
      <c r="F1318">
        <f>Tabla1[[#This Row],[Axial Force ]]/$L$12</f>
        <v>38.779444376627708</v>
      </c>
      <c r="G1318">
        <f>Tabla1[[#This Row],[Axial Displacement ]]/$L$9</f>
        <v>1.4925885796087038E-2</v>
      </c>
      <c r="H1318">
        <f>IF(Tabla1[[#This Row],[Axial Displacement Command ]]=D1317,1,0)</f>
        <v>0</v>
      </c>
      <c r="I1318" s="4">
        <f>IF(AND(Tabla1[[#This Row],[cic]]=1,(AND(H1317=1,H1319=0))),1,0)</f>
        <v>0</v>
      </c>
      <c r="J1318" s="4">
        <f>Tabla1[[#This Row],[Pas]]+J1317</f>
        <v>9</v>
      </c>
    </row>
    <row r="1319" spans="1:10" hidden="1" x14ac:dyDescent="0.25">
      <c r="A1319">
        <v>1855.36413574219</v>
      </c>
      <c r="B1319">
        <v>1.2065613409504301</v>
      </c>
      <c r="C1319">
        <v>3.87585168937221E-3</v>
      </c>
      <c r="D1319">
        <v>1.20268552564085</v>
      </c>
      <c r="E1319">
        <v>-1.18716786801087E-3</v>
      </c>
      <c r="F1319">
        <f>Tabla1[[#This Row],[Axial Force ]]/$L$12</f>
        <v>38.653419494628956</v>
      </c>
      <c r="G1319">
        <f>Tabla1[[#This Row],[Axial Displacement ]]/$L$9</f>
        <v>1.4895819024079384E-2</v>
      </c>
      <c r="H1319">
        <f>IF(Tabla1[[#This Row],[Axial Displacement Command ]]=D1318,1,0)</f>
        <v>0</v>
      </c>
      <c r="I1319" s="4">
        <f>IF(AND(Tabla1[[#This Row],[cic]]=1,(AND(H1318=1,H1320=0))),1,0)</f>
        <v>0</v>
      </c>
      <c r="J1319" s="4">
        <f>Tabla1[[#This Row],[Pas]]+J1318</f>
        <v>9</v>
      </c>
    </row>
    <row r="1320" spans="1:10" hidden="1" x14ac:dyDescent="0.25">
      <c r="A1320">
        <v>1847.60656738281</v>
      </c>
      <c r="B1320">
        <v>1.20342138689011</v>
      </c>
      <c r="C1320">
        <v>4.0724276004766597E-3</v>
      </c>
      <c r="D1320">
        <v>1.19934894610196</v>
      </c>
      <c r="E1320">
        <v>1.2539212548290401E-3</v>
      </c>
      <c r="F1320">
        <f>Tabla1[[#This Row],[Axial Force ]]/$L$12</f>
        <v>38.491803487141873</v>
      </c>
      <c r="G1320">
        <f>Tabla1[[#This Row],[Axial Displacement ]]/$L$9</f>
        <v>1.4857054159137162E-2</v>
      </c>
      <c r="H1320">
        <f>IF(Tabla1[[#This Row],[Axial Displacement Command ]]=D1319,1,0)</f>
        <v>0</v>
      </c>
      <c r="I1320" s="4">
        <f>IF(AND(Tabla1[[#This Row],[cic]]=1,(AND(H1319=1,H1321=0))),1,0)</f>
        <v>0</v>
      </c>
      <c r="J1320" s="4">
        <f>Tabla1[[#This Row],[Pas]]+J1319</f>
        <v>9</v>
      </c>
    </row>
    <row r="1321" spans="1:10" hidden="1" x14ac:dyDescent="0.25">
      <c r="A1321">
        <v>1840.56164550781</v>
      </c>
      <c r="B1321">
        <v>1.2019586283713599</v>
      </c>
      <c r="C1321">
        <v>5.9462786339281601E-3</v>
      </c>
      <c r="D1321">
        <v>1.19601236656308</v>
      </c>
      <c r="E1321">
        <v>1.6587938489465201E-3</v>
      </c>
      <c r="F1321">
        <f>Tabla1[[#This Row],[Axial Force ]]/$L$12</f>
        <v>38.345034281412708</v>
      </c>
      <c r="G1321">
        <f>Tabla1[[#This Row],[Axial Displacement ]]/$L$9</f>
        <v>1.4838995411992097E-2</v>
      </c>
      <c r="H1321">
        <f>IF(Tabla1[[#This Row],[Axial Displacement Command ]]=D1320,1,0)</f>
        <v>0</v>
      </c>
      <c r="I1321" s="4">
        <f>IF(AND(Tabla1[[#This Row],[cic]]=1,(AND(H1320=1,H1322=0))),1,0)</f>
        <v>0</v>
      </c>
      <c r="J1321" s="4">
        <f>Tabla1[[#This Row],[Pas]]+J1320</f>
        <v>9</v>
      </c>
    </row>
    <row r="1322" spans="1:10" hidden="1" x14ac:dyDescent="0.25">
      <c r="A1322">
        <v>1827.45495605469</v>
      </c>
      <c r="B1322">
        <v>1.19569303933531</v>
      </c>
      <c r="C1322">
        <v>3.0173064260452498E-3</v>
      </c>
      <c r="D1322">
        <v>1.1926756706088799</v>
      </c>
      <c r="E1322">
        <v>1.31894819332956E-3</v>
      </c>
      <c r="F1322">
        <f>Tabla1[[#This Row],[Axial Force ]]/$L$12</f>
        <v>38.071978251139377</v>
      </c>
      <c r="G1322">
        <f>Tabla1[[#This Row],[Axial Displacement ]]/$L$9</f>
        <v>1.4761642460929753E-2</v>
      </c>
      <c r="H1322">
        <f>IF(Tabla1[[#This Row],[Axial Displacement Command ]]=D1321,1,0)</f>
        <v>0</v>
      </c>
      <c r="I1322" s="4">
        <f>IF(AND(Tabla1[[#This Row],[cic]]=1,(AND(H1321=1,H1323=0))),1,0)</f>
        <v>0</v>
      </c>
      <c r="J1322" s="4">
        <f>Tabla1[[#This Row],[Pas]]+J1321</f>
        <v>9</v>
      </c>
    </row>
    <row r="1323" spans="1:10" hidden="1" x14ac:dyDescent="0.25">
      <c r="A1323">
        <v>1819.16772460938</v>
      </c>
      <c r="B1323">
        <v>1.1912047630175899</v>
      </c>
      <c r="C1323">
        <v>1.86562533599499E-3</v>
      </c>
      <c r="D1323">
        <v>1.18933920748532</v>
      </c>
      <c r="E1323">
        <v>2.2884187274030401E-3</v>
      </c>
      <c r="F1323">
        <f>Tabla1[[#This Row],[Axial Force ]]/$L$12</f>
        <v>37.899327596028748</v>
      </c>
      <c r="G1323">
        <f>Tabla1[[#This Row],[Axial Displacement ]]/$L$9</f>
        <v>1.4706231642192468E-2</v>
      </c>
      <c r="H1323">
        <f>IF(Tabla1[[#This Row],[Axial Displacement Command ]]=D1322,1,0)</f>
        <v>0</v>
      </c>
      <c r="I1323" s="4">
        <f>IF(AND(Tabla1[[#This Row],[cic]]=1,(AND(H1322=1,H1324=0))),1,0)</f>
        <v>0</v>
      </c>
      <c r="J1323" s="4">
        <f>Tabla1[[#This Row],[Pas]]+J1322</f>
        <v>9</v>
      </c>
    </row>
    <row r="1324" spans="1:10" hidden="1" x14ac:dyDescent="0.25">
      <c r="A1324">
        <v>1810.87426757813</v>
      </c>
      <c r="B1324">
        <v>1.1877322103828201</v>
      </c>
      <c r="C1324">
        <v>1.7296075611739101E-3</v>
      </c>
      <c r="D1324">
        <v>1.18600262794644</v>
      </c>
      <c r="E1324">
        <v>4.22848188463831E-4</v>
      </c>
      <c r="F1324">
        <f>Tabla1[[#This Row],[Axial Force ]]/$L$12</f>
        <v>37.726547241211044</v>
      </c>
      <c r="G1324">
        <f>Tabla1[[#This Row],[Axial Displacement ]]/$L$9</f>
        <v>1.4663360622010124E-2</v>
      </c>
      <c r="H1324">
        <f>IF(Tabla1[[#This Row],[Axial Displacement Command ]]=D1323,1,0)</f>
        <v>0</v>
      </c>
      <c r="I1324" s="4">
        <f>IF(AND(Tabla1[[#This Row],[cic]]=1,(AND(H1323=1,H1325=0))),1,0)</f>
        <v>0</v>
      </c>
      <c r="J1324" s="4">
        <f>Tabla1[[#This Row],[Pas]]+J1323</f>
        <v>9</v>
      </c>
    </row>
    <row r="1325" spans="1:10" hidden="1" x14ac:dyDescent="0.25">
      <c r="A1325">
        <v>1805.39709472656</v>
      </c>
      <c r="B1325">
        <v>1.18536117952317</v>
      </c>
      <c r="C1325">
        <v>2.6952027383231299E-3</v>
      </c>
      <c r="D1325">
        <v>1.1826659319922299</v>
      </c>
      <c r="E1325" s="2">
        <v>-2.7593028306682802E-5</v>
      </c>
      <c r="F1325">
        <f>Tabla1[[#This Row],[Axial Force ]]/$L$12</f>
        <v>37.612439473469998</v>
      </c>
      <c r="G1325">
        <f>Tabla1[[#This Row],[Axial Displacement ]]/$L$9</f>
        <v>1.4634088636088519E-2</v>
      </c>
      <c r="H1325">
        <f>IF(Tabla1[[#This Row],[Axial Displacement Command ]]=D1324,1,0)</f>
        <v>0</v>
      </c>
      <c r="I1325" s="4">
        <f>IF(AND(Tabla1[[#This Row],[cic]]=1,(AND(H1324=1,H1326=0))),1,0)</f>
        <v>0</v>
      </c>
      <c r="J1325" s="4">
        <f>Tabla1[[#This Row],[Pas]]+J1324</f>
        <v>9</v>
      </c>
    </row>
    <row r="1326" spans="1:10" hidden="1" x14ac:dyDescent="0.25">
      <c r="A1326">
        <v>1797.89953613281</v>
      </c>
      <c r="B1326">
        <v>1.18242506869137</v>
      </c>
      <c r="C1326">
        <v>3.0956268801674001E-3</v>
      </c>
      <c r="D1326">
        <v>1.1793293524533499</v>
      </c>
      <c r="E1326">
        <v>-8.7064454419305496E-3</v>
      </c>
      <c r="F1326">
        <f>Tabla1[[#This Row],[Axial Force ]]/$L$12</f>
        <v>37.456240336100208</v>
      </c>
      <c r="G1326">
        <f>Tabla1[[#This Row],[Axial Displacement ]]/$L$9</f>
        <v>1.4597840354214445E-2</v>
      </c>
      <c r="H1326">
        <f>IF(Tabla1[[#This Row],[Axial Displacement Command ]]=D1325,1,0)</f>
        <v>0</v>
      </c>
      <c r="I1326" s="4">
        <f>IF(AND(Tabla1[[#This Row],[cic]]=1,(AND(H1325=1,H1327=0))),1,0)</f>
        <v>0</v>
      </c>
      <c r="J1326" s="4">
        <f>Tabla1[[#This Row],[Pas]]+J1325</f>
        <v>9</v>
      </c>
    </row>
    <row r="1327" spans="1:10" hidden="1" x14ac:dyDescent="0.25">
      <c r="A1327">
        <v>1786.29455566406</v>
      </c>
      <c r="B1327">
        <v>1.1778473854064899</v>
      </c>
      <c r="C1327">
        <v>1.85453893664089E-3</v>
      </c>
      <c r="D1327">
        <v>1.17599288932979</v>
      </c>
      <c r="E1327">
        <v>1.6836597751535001E-3</v>
      </c>
      <c r="F1327">
        <f>Tabla1[[#This Row],[Axial Force ]]/$L$12</f>
        <v>37.214469909667919</v>
      </c>
      <c r="G1327">
        <f>Tabla1[[#This Row],[Axial Displacement ]]/$L$9</f>
        <v>1.4541325745759134E-2</v>
      </c>
      <c r="H1327">
        <f>IF(Tabla1[[#This Row],[Axial Displacement Command ]]=D1326,1,0)</f>
        <v>0</v>
      </c>
      <c r="I1327" s="4">
        <f>IF(AND(Tabla1[[#This Row],[cic]]=1,(AND(H1326=1,H1328=0))),1,0)</f>
        <v>0</v>
      </c>
      <c r="J1327" s="4">
        <f>Tabla1[[#This Row],[Pas]]+J1326</f>
        <v>9</v>
      </c>
    </row>
    <row r="1328" spans="1:10" hidden="1" x14ac:dyDescent="0.25">
      <c r="A1328">
        <v>1778.24597167969</v>
      </c>
      <c r="B1328">
        <v>1.1738598113879599</v>
      </c>
      <c r="C1328">
        <v>1.20365621114615E-3</v>
      </c>
      <c r="D1328">
        <v>1.1726561933755899</v>
      </c>
      <c r="E1328">
        <v>1.72066415871086E-3</v>
      </c>
      <c r="F1328">
        <f>Tabla1[[#This Row],[Axial Force ]]/$L$12</f>
        <v>37.046791076660206</v>
      </c>
      <c r="G1328">
        <f>Tabla1[[#This Row],[Axial Displacement ]]/$L$9</f>
        <v>1.4492096436888395E-2</v>
      </c>
      <c r="H1328">
        <f>IF(Tabla1[[#This Row],[Axial Displacement Command ]]=D1327,1,0)</f>
        <v>0</v>
      </c>
      <c r="I1328" s="4">
        <f>IF(AND(Tabla1[[#This Row],[cic]]=1,(AND(H1327=1,H1329=0))),1,0)</f>
        <v>0</v>
      </c>
      <c r="J1328" s="4">
        <f>Tabla1[[#This Row],[Pas]]+J1327</f>
        <v>9</v>
      </c>
    </row>
    <row r="1329" spans="1:10" hidden="1" x14ac:dyDescent="0.25">
      <c r="A1329">
        <v>1772.47265625</v>
      </c>
      <c r="B1329">
        <v>1.17132067680359</v>
      </c>
      <c r="C1329">
        <v>2.0010470507259002E-3</v>
      </c>
      <c r="D1329">
        <v>1.1693196138367099</v>
      </c>
      <c r="E1329">
        <v>9.935710068020851E-4</v>
      </c>
      <c r="F1329">
        <f>Tabla1[[#This Row],[Axial Force ]]/$L$12</f>
        <v>36.926513671875</v>
      </c>
      <c r="G1329">
        <f>Tabla1[[#This Row],[Axial Displacement ]]/$L$9</f>
        <v>1.4460749096340616E-2</v>
      </c>
      <c r="H1329">
        <f>IF(Tabla1[[#This Row],[Axial Displacement Command ]]=D1328,1,0)</f>
        <v>0</v>
      </c>
      <c r="I1329" s="4">
        <f>IF(AND(Tabla1[[#This Row],[cic]]=1,(AND(H1328=1,H1330=0))),1,0)</f>
        <v>0</v>
      </c>
      <c r="J1329" s="4">
        <f>Tabla1[[#This Row],[Pas]]+J1328</f>
        <v>9</v>
      </c>
    </row>
    <row r="1330" spans="1:10" hidden="1" x14ac:dyDescent="0.25">
      <c r="A1330">
        <v>1766.41235351563</v>
      </c>
      <c r="B1330">
        <v>1.1682737385854101</v>
      </c>
      <c r="C1330">
        <v>2.2906065169081601E-3</v>
      </c>
      <c r="D1330">
        <v>1.1659830342978199</v>
      </c>
      <c r="E1330">
        <v>4.4822093059337898E-4</v>
      </c>
      <c r="F1330">
        <f>Tabla1[[#This Row],[Axial Force ]]/$L$12</f>
        <v>36.800257364908958</v>
      </c>
      <c r="G1330">
        <f>Tabla1[[#This Row],[Axial Displacement ]]/$L$9</f>
        <v>1.4423132575128519E-2</v>
      </c>
      <c r="H1330">
        <f>IF(Tabla1[[#This Row],[Axial Displacement Command ]]=D1329,1,0)</f>
        <v>0</v>
      </c>
      <c r="I1330" s="4">
        <f>IF(AND(Tabla1[[#This Row],[cic]]=1,(AND(H1329=1,H1331=0))),1,0)</f>
        <v>0</v>
      </c>
      <c r="J1330" s="4">
        <f>Tabla1[[#This Row],[Pas]]+J1329</f>
        <v>9</v>
      </c>
    </row>
    <row r="1331" spans="1:10" hidden="1" x14ac:dyDescent="0.25">
      <c r="A1331">
        <v>1759.00854492188</v>
      </c>
      <c r="B1331">
        <v>1.1657881550490901</v>
      </c>
      <c r="C1331">
        <v>3.1417607715411599E-3</v>
      </c>
      <c r="D1331">
        <v>1.1626464547589399</v>
      </c>
      <c r="E1331">
        <v>2.2332970672778201E-4</v>
      </c>
      <c r="F1331">
        <f>Tabla1[[#This Row],[Axial Force ]]/$L$12</f>
        <v>36.646011352539169</v>
      </c>
      <c r="G1331">
        <f>Tabla1[[#This Row],[Axial Displacement ]]/$L$9</f>
        <v>1.4392446358630741E-2</v>
      </c>
      <c r="H1331">
        <f>IF(Tabla1[[#This Row],[Axial Displacement Command ]]=D1330,1,0)</f>
        <v>0</v>
      </c>
      <c r="I1331" s="4">
        <f>IF(AND(Tabla1[[#This Row],[cic]]=1,(AND(H1330=1,H1332=0))),1,0)</f>
        <v>0</v>
      </c>
      <c r="J1331" s="4">
        <f>Tabla1[[#This Row],[Pas]]+J1330</f>
        <v>9</v>
      </c>
    </row>
    <row r="1332" spans="1:10" hidden="1" x14ac:dyDescent="0.25">
      <c r="A1332">
        <v>1751.03637695313</v>
      </c>
      <c r="B1332">
        <v>1.16252666339278</v>
      </c>
      <c r="C1332">
        <v>3.2167433801078E-3</v>
      </c>
      <c r="D1332">
        <v>1.1593098752200599</v>
      </c>
      <c r="E1332">
        <v>-3.83014338467547E-4</v>
      </c>
      <c r="F1332">
        <f>Tabla1[[#This Row],[Axial Force ]]/$L$12</f>
        <v>36.479924519856873</v>
      </c>
      <c r="G1332">
        <f>Tabla1[[#This Row],[Axial Displacement ]]/$L$9</f>
        <v>1.4352181029540494E-2</v>
      </c>
      <c r="H1332">
        <f>IF(Tabla1[[#This Row],[Axial Displacement Command ]]=D1331,1,0)</f>
        <v>0</v>
      </c>
      <c r="I1332" s="4">
        <f>IF(AND(Tabla1[[#This Row],[cic]]=1,(AND(H1331=1,H1333=0))),1,0)</f>
        <v>0</v>
      </c>
      <c r="J1332" s="4">
        <f>Tabla1[[#This Row],[Pas]]+J1331</f>
        <v>9</v>
      </c>
    </row>
    <row r="1333" spans="1:10" hidden="1" x14ac:dyDescent="0.25">
      <c r="A1333">
        <v>1743.62182617188</v>
      </c>
      <c r="B1333">
        <v>1.15910056047142</v>
      </c>
      <c r="C1333">
        <v>3.1272172691387801E-3</v>
      </c>
      <c r="D1333">
        <v>1.1559732956811799</v>
      </c>
      <c r="E1333">
        <v>1.00723320883844E-3</v>
      </c>
      <c r="F1333">
        <f>Tabla1[[#This Row],[Axial Force ]]/$L$12</f>
        <v>36.325454711914169</v>
      </c>
      <c r="G1333">
        <f>Tabla1[[#This Row],[Axial Displacement ]]/$L$9</f>
        <v>1.4309883462610123E-2</v>
      </c>
      <c r="H1333">
        <f>IF(Tabla1[[#This Row],[Axial Displacement Command ]]=D1332,1,0)</f>
        <v>0</v>
      </c>
      <c r="I1333" s="4">
        <f>IF(AND(Tabla1[[#This Row],[cic]]=1,(AND(H1332=1,H1334=0))),1,0)</f>
        <v>0</v>
      </c>
      <c r="J1333" s="4">
        <f>Tabla1[[#This Row],[Pas]]+J1332</f>
        <v>9</v>
      </c>
    </row>
    <row r="1334" spans="1:10" hidden="1" x14ac:dyDescent="0.25">
      <c r="A1334">
        <v>1736.33227539063</v>
      </c>
      <c r="B1334">
        <v>1.1560857528820601</v>
      </c>
      <c r="C1334">
        <v>3.4490824418753601E-3</v>
      </c>
      <c r="D1334">
        <v>1.1526365997269801</v>
      </c>
      <c r="E1334">
        <v>3.3200678899447701E-3</v>
      </c>
      <c r="F1334">
        <f>Tabla1[[#This Row],[Axial Force ]]/$L$12</f>
        <v>36.173589070638123</v>
      </c>
      <c r="G1334">
        <f>Tabla1[[#This Row],[Axial Displacement ]]/$L$9</f>
        <v>1.4272663615827902E-2</v>
      </c>
      <c r="H1334">
        <f>IF(Tabla1[[#This Row],[Axial Displacement Command ]]=D1333,1,0)</f>
        <v>0</v>
      </c>
      <c r="I1334" s="4">
        <f>IF(AND(Tabla1[[#This Row],[cic]]=1,(AND(H1333=1,H1335=0))),1,0)</f>
        <v>0</v>
      </c>
      <c r="J1334" s="4">
        <f>Tabla1[[#This Row],[Pas]]+J1333</f>
        <v>9</v>
      </c>
    </row>
    <row r="1335" spans="1:10" hidden="1" x14ac:dyDescent="0.25">
      <c r="A1335">
        <v>1727.28088378906</v>
      </c>
      <c r="B1335">
        <v>1.15230912342668</v>
      </c>
      <c r="C1335">
        <v>3.0090809559624198E-3</v>
      </c>
      <c r="D1335">
        <v>1.1493001366034199</v>
      </c>
      <c r="E1335">
        <v>2.6675566004996701E-3</v>
      </c>
      <c r="F1335">
        <f>Tabla1[[#This Row],[Axial Force ]]/$L$12</f>
        <v>35.985018412272083</v>
      </c>
      <c r="G1335">
        <f>Tabla1[[#This Row],[Axial Displacement ]]/$L$9</f>
        <v>1.4226038560823211E-2</v>
      </c>
      <c r="H1335">
        <f>IF(Tabla1[[#This Row],[Axial Displacement Command ]]=D1334,1,0)</f>
        <v>0</v>
      </c>
      <c r="I1335" s="4">
        <f>IF(AND(Tabla1[[#This Row],[cic]]=1,(AND(H1334=1,H1336=0))),1,0)</f>
        <v>0</v>
      </c>
      <c r="J1335" s="4">
        <f>Tabla1[[#This Row],[Pas]]+J1334</f>
        <v>9</v>
      </c>
    </row>
    <row r="1336" spans="1:10" hidden="1" x14ac:dyDescent="0.25">
      <c r="A1336">
        <v>1719.73657226563</v>
      </c>
      <c r="B1336">
        <v>1.1487865122035099</v>
      </c>
      <c r="C1336">
        <v>2.8229951567482199E-3</v>
      </c>
      <c r="D1336">
        <v>1.1459635570645299</v>
      </c>
      <c r="E1336">
        <v>-1.3481437122209199E-4</v>
      </c>
      <c r="F1336">
        <f>Tabla1[[#This Row],[Axial Force ]]/$L$12</f>
        <v>35.827845255533958</v>
      </c>
      <c r="G1336">
        <f>Tabla1[[#This Row],[Axial Displacement ]]/$L$9</f>
        <v>1.4182549533376665E-2</v>
      </c>
      <c r="H1336">
        <f>IF(Tabla1[[#This Row],[Axial Displacement Command ]]=D1335,1,0)</f>
        <v>0</v>
      </c>
      <c r="I1336" s="4">
        <f>IF(AND(Tabla1[[#This Row],[cic]]=1,(AND(H1335=1,H1337=0))),1,0)</f>
        <v>0</v>
      </c>
      <c r="J1336" s="4">
        <f>Tabla1[[#This Row],[Pas]]+J1335</f>
        <v>9</v>
      </c>
    </row>
    <row r="1337" spans="1:10" hidden="1" x14ac:dyDescent="0.25">
      <c r="A1337">
        <v>1712.16625976563</v>
      </c>
      <c r="B1337">
        <v>1.1458146618679199</v>
      </c>
      <c r="C1337">
        <v>3.1877755191089801E-3</v>
      </c>
      <c r="D1337">
        <v>1.1426268611103301</v>
      </c>
      <c r="E1337">
        <v>2.2977030766924101E-3</v>
      </c>
      <c r="F1337">
        <f>Tabla1[[#This Row],[Axial Force ]]/$L$12</f>
        <v>35.670130411783958</v>
      </c>
      <c r="G1337">
        <f>Tabla1[[#This Row],[Axial Displacement ]]/$L$9</f>
        <v>1.4145860023060741E-2</v>
      </c>
      <c r="H1337">
        <f>IF(Tabla1[[#This Row],[Axial Displacement Command ]]=D1336,1,0)</f>
        <v>0</v>
      </c>
      <c r="I1337" s="4">
        <f>IF(AND(Tabla1[[#This Row],[cic]]=1,(AND(H1336=1,H1338=0))),1,0)</f>
        <v>0</v>
      </c>
      <c r="J1337" s="4">
        <f>Tabla1[[#This Row],[Pas]]+J1336</f>
        <v>9</v>
      </c>
    </row>
    <row r="1338" spans="1:10" hidden="1" x14ac:dyDescent="0.25">
      <c r="A1338">
        <v>1704.84606933594</v>
      </c>
      <c r="B1338">
        <v>1.1418270878493799</v>
      </c>
      <c r="C1338">
        <v>2.5367737634951499E-3</v>
      </c>
      <c r="D1338">
        <v>1.1392902815714501</v>
      </c>
      <c r="E1338">
        <v>2.1856862986169298E-3</v>
      </c>
      <c r="F1338">
        <f>Tabla1[[#This Row],[Axial Force ]]/$L$12</f>
        <v>35.517626444498752</v>
      </c>
      <c r="G1338">
        <f>Tabla1[[#This Row],[Axial Displacement ]]/$L$9</f>
        <v>1.4096630714189876E-2</v>
      </c>
      <c r="H1338">
        <f>IF(Tabla1[[#This Row],[Axial Displacement Command ]]=D1337,1,0)</f>
        <v>0</v>
      </c>
      <c r="I1338" s="4">
        <f>IF(AND(Tabla1[[#This Row],[cic]]=1,(AND(H1337=1,H1339=0))),1,0)</f>
        <v>0</v>
      </c>
      <c r="J1338" s="4">
        <f>Tabla1[[#This Row],[Pas]]+J1337</f>
        <v>9</v>
      </c>
    </row>
    <row r="1339" spans="1:10" hidden="1" x14ac:dyDescent="0.25">
      <c r="A1339">
        <v>1698.30065917969</v>
      </c>
      <c r="B1339">
        <v>1.13865849561989</v>
      </c>
      <c r="C1339">
        <v>2.7047394723922502E-3</v>
      </c>
      <c r="D1339">
        <v>1.1359538184478899</v>
      </c>
      <c r="E1339">
        <v>1.79958692569926E-3</v>
      </c>
      <c r="F1339">
        <f>Tabla1[[#This Row],[Axial Force ]]/$L$12</f>
        <v>35.381263732910206</v>
      </c>
      <c r="G1339">
        <f>Tabla1[[#This Row],[Axial Displacement ]]/$L$9</f>
        <v>1.4057512291603579E-2</v>
      </c>
      <c r="H1339">
        <f>IF(Tabla1[[#This Row],[Axial Displacement Command ]]=D1338,1,0)</f>
        <v>0</v>
      </c>
      <c r="I1339" s="4">
        <f>IF(AND(Tabla1[[#This Row],[cic]]=1,(AND(H1338=1,H1340=0))),1,0)</f>
        <v>0</v>
      </c>
      <c r="J1339" s="4">
        <f>Tabla1[[#This Row],[Pas]]+J1338</f>
        <v>9</v>
      </c>
    </row>
    <row r="1340" spans="1:10" hidden="1" x14ac:dyDescent="0.25">
      <c r="A1340">
        <v>1690.43469238281</v>
      </c>
      <c r="B1340">
        <v>1.1352575384080399</v>
      </c>
      <c r="C1340">
        <v>2.6403665742691399E-3</v>
      </c>
      <c r="D1340">
        <v>1.1326171224936801</v>
      </c>
      <c r="E1340">
        <v>7.1480843644167202E-4</v>
      </c>
      <c r="F1340">
        <f>Tabla1[[#This Row],[Axial Force ]]/$L$12</f>
        <v>35.217389424641873</v>
      </c>
      <c r="G1340">
        <f>Tabla1[[#This Row],[Axial Displacement ]]/$L$9</f>
        <v>1.4015525165531357E-2</v>
      </c>
      <c r="H1340">
        <f>IF(Tabla1[[#This Row],[Axial Displacement Command ]]=D1339,1,0)</f>
        <v>0</v>
      </c>
      <c r="I1340" s="4">
        <f>IF(AND(Tabla1[[#This Row],[cic]]=1,(AND(H1339=1,H1341=0))),1,0)</f>
        <v>0</v>
      </c>
      <c r="J1340" s="4">
        <f>Tabla1[[#This Row],[Pas]]+J1339</f>
        <v>9</v>
      </c>
    </row>
    <row r="1341" spans="1:10" hidden="1" x14ac:dyDescent="0.25">
      <c r="A1341">
        <v>1682.23413085938</v>
      </c>
      <c r="B1341">
        <v>1.1320817284286</v>
      </c>
      <c r="C1341">
        <v>2.8011797894578199E-3</v>
      </c>
      <c r="D1341">
        <v>1.1292805429548001</v>
      </c>
      <c r="E1341">
        <v>2.8657470920734301E-3</v>
      </c>
      <c r="F1341">
        <f>Tabla1[[#This Row],[Axial Force ]]/$L$12</f>
        <v>35.046544392903748</v>
      </c>
      <c r="G1341">
        <f>Tabla1[[#This Row],[Axial Displacement ]]/$L$9</f>
        <v>1.3976317634920988E-2</v>
      </c>
      <c r="H1341">
        <f>IF(Tabla1[[#This Row],[Axial Displacement Command ]]=D1340,1,0)</f>
        <v>0</v>
      </c>
      <c r="I1341" s="4">
        <f>IF(AND(Tabla1[[#This Row],[cic]]=1,(AND(H1340=1,H1342=0))),1,0)</f>
        <v>0</v>
      </c>
      <c r="J1341" s="4">
        <f>Tabla1[[#This Row],[Pas]]+J1340</f>
        <v>9</v>
      </c>
    </row>
    <row r="1342" spans="1:10" hidden="1" x14ac:dyDescent="0.25">
      <c r="A1342">
        <v>1675.33605957031</v>
      </c>
      <c r="B1342">
        <v>1.12945679575205</v>
      </c>
      <c r="C1342">
        <v>3.5127400224155298E-3</v>
      </c>
      <c r="D1342">
        <v>1.1259439634159201</v>
      </c>
      <c r="E1342">
        <v>2.9303155315574302E-3</v>
      </c>
      <c r="F1342">
        <f>Tabla1[[#This Row],[Axial Force ]]/$L$12</f>
        <v>34.902834574381458</v>
      </c>
      <c r="G1342">
        <f>Tabla1[[#This Row],[Axial Displacement ]]/$L$9</f>
        <v>1.3943911058667284E-2</v>
      </c>
      <c r="H1342">
        <f>IF(Tabla1[[#This Row],[Axial Displacement Command ]]=D1341,1,0)</f>
        <v>0</v>
      </c>
      <c r="I1342" s="4">
        <f>IF(AND(Tabla1[[#This Row],[cic]]=1,(AND(H1341=1,H1343=0))),1,0)</f>
        <v>0</v>
      </c>
      <c r="J1342" s="4">
        <f>Tabla1[[#This Row],[Pas]]+J1341</f>
        <v>9</v>
      </c>
    </row>
    <row r="1343" spans="1:10" hidden="1" x14ac:dyDescent="0.25">
      <c r="A1343">
        <v>1668.02490234375</v>
      </c>
      <c r="B1343">
        <v>1.12644908949733</v>
      </c>
      <c r="C1343">
        <v>3.8417579162342E-3</v>
      </c>
      <c r="D1343">
        <v>1.1226073838770401</v>
      </c>
      <c r="E1343">
        <v>-9.2463966439027001E-4</v>
      </c>
      <c r="F1343">
        <f>Tabla1[[#This Row],[Axial Force ]]/$L$12</f>
        <v>34.750518798828125</v>
      </c>
      <c r="G1343">
        <f>Tabla1[[#This Row],[Axial Displacement ]]/$L$9</f>
        <v>1.3906778882683086E-2</v>
      </c>
      <c r="H1343">
        <f>IF(Tabla1[[#This Row],[Axial Displacement Command ]]=D1342,1,0)</f>
        <v>0</v>
      </c>
      <c r="I1343" s="4">
        <f>IF(AND(Tabla1[[#This Row],[cic]]=1,(AND(H1342=1,H1344=0))),1,0)</f>
        <v>0</v>
      </c>
      <c r="J1343" s="4">
        <f>Tabla1[[#This Row],[Pas]]+J1342</f>
        <v>9</v>
      </c>
    </row>
    <row r="1344" spans="1:10" hidden="1" x14ac:dyDescent="0.25">
      <c r="A1344">
        <v>1661.04089355469</v>
      </c>
      <c r="B1344">
        <v>1.1223542969673901</v>
      </c>
      <c r="C1344">
        <v>3.08346739075205E-3</v>
      </c>
      <c r="D1344">
        <v>1.1192708043381601</v>
      </c>
      <c r="E1344" s="2">
        <v>-7.8373552980792697E-5</v>
      </c>
      <c r="F1344">
        <f>Tabla1[[#This Row],[Axial Force ]]/$L$12</f>
        <v>34.605018615722706</v>
      </c>
      <c r="G1344">
        <f>Tabla1[[#This Row],[Axial Displacement ]]/$L$9</f>
        <v>1.3856225888486298E-2</v>
      </c>
      <c r="H1344">
        <f>IF(Tabla1[[#This Row],[Axial Displacement Command ]]=D1343,1,0)</f>
        <v>0</v>
      </c>
      <c r="I1344" s="4">
        <f>IF(AND(Tabla1[[#This Row],[cic]]=1,(AND(H1343=1,H1345=0))),1,0)</f>
        <v>0</v>
      </c>
      <c r="J1344" s="4">
        <f>Tabla1[[#This Row],[Pas]]+J1343</f>
        <v>9</v>
      </c>
    </row>
    <row r="1345" spans="1:10" hidden="1" x14ac:dyDescent="0.25">
      <c r="A1345">
        <v>1649.5693359375</v>
      </c>
      <c r="B1345">
        <v>1.11777661368251</v>
      </c>
      <c r="C1345">
        <v>1.84237956091238E-3</v>
      </c>
      <c r="D1345">
        <v>1.1159342247992801</v>
      </c>
      <c r="E1345" s="2">
        <v>4.4996063763846898E-5</v>
      </c>
      <c r="F1345">
        <f>Tabla1[[#This Row],[Axial Force ]]/$L$12</f>
        <v>34.36602783203125</v>
      </c>
      <c r="G1345">
        <f>Tabla1[[#This Row],[Axial Displacement ]]/$L$9</f>
        <v>1.3799711280030987E-2</v>
      </c>
      <c r="H1345">
        <f>IF(Tabla1[[#This Row],[Axial Displacement Command ]]=D1344,1,0)</f>
        <v>0</v>
      </c>
      <c r="I1345" s="4">
        <f>IF(AND(Tabla1[[#This Row],[cic]]=1,(AND(H1344=1,H1346=0))),1,0)</f>
        <v>0</v>
      </c>
      <c r="J1345" s="4">
        <f>Tabla1[[#This Row],[Pas]]+J1344</f>
        <v>9</v>
      </c>
    </row>
    <row r="1346" spans="1:10" hidden="1" x14ac:dyDescent="0.25">
      <c r="A1346">
        <v>1640.89672851563</v>
      </c>
      <c r="B1346">
        <v>1.11422897316515</v>
      </c>
      <c r="C1346">
        <v>1.63137917752465E-3</v>
      </c>
      <c r="D1346">
        <v>1.11259752884507</v>
      </c>
      <c r="E1346">
        <v>1.86888939879282E-3</v>
      </c>
      <c r="F1346">
        <f>Tabla1[[#This Row],[Axial Force ]]/$L$12</f>
        <v>34.185348510742294</v>
      </c>
      <c r="G1346">
        <f>Tabla1[[#This Row],[Axial Displacement ]]/$L$9</f>
        <v>1.375591324895247E-2</v>
      </c>
      <c r="H1346">
        <f>IF(Tabla1[[#This Row],[Axial Displacement Command ]]=D1345,1,0)</f>
        <v>0</v>
      </c>
      <c r="I1346" s="4">
        <f>IF(AND(Tabla1[[#This Row],[cic]]=1,(AND(H1345=1,H1347=0))),1,0)</f>
        <v>0</v>
      </c>
      <c r="J1346" s="4">
        <f>Tabla1[[#This Row],[Pas]]+J1345</f>
        <v>9</v>
      </c>
    </row>
    <row r="1347" spans="1:10" hidden="1" x14ac:dyDescent="0.25">
      <c r="A1347">
        <v>1633.58618164063</v>
      </c>
      <c r="B1347">
        <v>1.1107921600341799</v>
      </c>
      <c r="C1347">
        <v>1.53112409861933E-3</v>
      </c>
      <c r="D1347">
        <v>1.1092610657215101</v>
      </c>
      <c r="E1347">
        <v>5.0006192395812797E-3</v>
      </c>
      <c r="F1347">
        <f>Tabla1[[#This Row],[Axial Force ]]/$L$12</f>
        <v>34.033045450846458</v>
      </c>
      <c r="G1347">
        <f>Tabla1[[#This Row],[Axial Displacement ]]/$L$9</f>
        <v>1.3713483457212098E-2</v>
      </c>
      <c r="H1347">
        <f>IF(Tabla1[[#This Row],[Axial Displacement Command ]]=D1346,1,0)</f>
        <v>0</v>
      </c>
      <c r="I1347" s="4">
        <f>IF(AND(Tabla1[[#This Row],[cic]]=1,(AND(H1346=1,H1348=0))),1,0)</f>
        <v>0</v>
      </c>
      <c r="J1347" s="4">
        <f>Tabla1[[#This Row],[Pas]]+J1346</f>
        <v>9</v>
      </c>
    </row>
    <row r="1348" spans="1:10" hidden="1" x14ac:dyDescent="0.25">
      <c r="A1348">
        <v>1627.31115722656</v>
      </c>
      <c r="B1348">
        <v>1.10797409433872</v>
      </c>
      <c r="C1348">
        <v>2.0495654098340301E-3</v>
      </c>
      <c r="D1348">
        <v>1.1059244861826301</v>
      </c>
      <c r="E1348">
        <v>1.5316935559894799E-3</v>
      </c>
      <c r="F1348">
        <f>Tabla1[[#This Row],[Axial Force ]]/$L$12</f>
        <v>33.902315775553333</v>
      </c>
      <c r="G1348">
        <f>Tabla1[[#This Row],[Axial Displacement ]]/$L$9</f>
        <v>1.3678692522700247E-2</v>
      </c>
      <c r="H1348">
        <f>IF(Tabla1[[#This Row],[Axial Displacement Command ]]=D1347,1,0)</f>
        <v>0</v>
      </c>
      <c r="I1348" s="4">
        <f>IF(AND(Tabla1[[#This Row],[cic]]=1,(AND(H1347=1,H1349=0))),1,0)</f>
        <v>0</v>
      </c>
      <c r="J1348" s="4">
        <f>Tabla1[[#This Row],[Pas]]+J1347</f>
        <v>9</v>
      </c>
    </row>
    <row r="1349" spans="1:10" hidden="1" x14ac:dyDescent="0.25">
      <c r="A1349">
        <v>1620.89929199219</v>
      </c>
      <c r="B1349">
        <v>1.1052525369450501</v>
      </c>
      <c r="C1349">
        <v>2.66468532572617E-3</v>
      </c>
      <c r="D1349">
        <v>1.10258779022843</v>
      </c>
      <c r="E1349">
        <v>1.9958729353675201E-3</v>
      </c>
      <c r="F1349">
        <f>Tabla1[[#This Row],[Axial Force ]]/$L$12</f>
        <v>33.768735249837292</v>
      </c>
      <c r="G1349">
        <f>Tabla1[[#This Row],[Axial Displacement ]]/$L$9</f>
        <v>1.3645093048704322E-2</v>
      </c>
      <c r="H1349">
        <f>IF(Tabla1[[#This Row],[Axial Displacement Command ]]=D1348,1,0)</f>
        <v>0</v>
      </c>
      <c r="I1349" s="4">
        <f>IF(AND(Tabla1[[#This Row],[cic]]=1,(AND(H1348=1,H1350=0))),1,0)</f>
        <v>0</v>
      </c>
      <c r="J1349" s="4">
        <f>Tabla1[[#This Row],[Pas]]+J1348</f>
        <v>9</v>
      </c>
    </row>
    <row r="1350" spans="1:10" hidden="1" x14ac:dyDescent="0.25">
      <c r="A1350">
        <v>1614.36999511719</v>
      </c>
      <c r="B1350">
        <v>1.1021733516827199</v>
      </c>
      <c r="C1350">
        <v>2.9220580017863501E-3</v>
      </c>
      <c r="D1350">
        <v>1.0992513271048701</v>
      </c>
      <c r="E1350">
        <v>1.55948816882301E-3</v>
      </c>
      <c r="F1350">
        <f>Tabla1[[#This Row],[Axial Force ]]/$L$12</f>
        <v>33.632708231608127</v>
      </c>
      <c r="G1350">
        <f>Tabla1[[#This Row],[Axial Displacement ]]/$L$9</f>
        <v>1.3607078415836048E-2</v>
      </c>
      <c r="H1350">
        <f>IF(Tabla1[[#This Row],[Axial Displacement Command ]]=D1349,1,0)</f>
        <v>0</v>
      </c>
      <c r="I1350" s="4">
        <f>IF(AND(Tabla1[[#This Row],[cic]]=1,(AND(H1349=1,H1351=0))),1,0)</f>
        <v>0</v>
      </c>
      <c r="J1350" s="4">
        <f>Tabla1[[#This Row],[Pas]]+J1349</f>
        <v>9</v>
      </c>
    </row>
    <row r="1351" spans="1:10" hidden="1" x14ac:dyDescent="0.25">
      <c r="A1351">
        <v>1608.29907226563</v>
      </c>
      <c r="B1351">
        <v>1.0985397966578601</v>
      </c>
      <c r="C1351">
        <v>2.6251077542838201E-3</v>
      </c>
      <c r="D1351">
        <v>1.0959147475659801</v>
      </c>
      <c r="E1351">
        <v>1.31384160795278E-3</v>
      </c>
      <c r="F1351">
        <f>Tabla1[[#This Row],[Axial Force ]]/$L$12</f>
        <v>33.506230672200623</v>
      </c>
      <c r="G1351">
        <f>Tabla1[[#This Row],[Axial Displacement ]]/$L$9</f>
        <v>1.3562219711825432E-2</v>
      </c>
      <c r="H1351">
        <f>IF(Tabla1[[#This Row],[Axial Displacement Command ]]=D1350,1,0)</f>
        <v>0</v>
      </c>
      <c r="I1351" s="4">
        <f>IF(AND(Tabla1[[#This Row],[cic]]=1,(AND(H1350=1,H1352=0))),1,0)</f>
        <v>0</v>
      </c>
      <c r="J1351" s="4">
        <f>Tabla1[[#This Row],[Pas]]+J1350</f>
        <v>9</v>
      </c>
    </row>
    <row r="1352" spans="1:10" hidden="1" x14ac:dyDescent="0.25">
      <c r="A1352">
        <v>1600.75854492188</v>
      </c>
      <c r="B1352">
        <v>1.0950744617730399</v>
      </c>
      <c r="C1352">
        <v>2.4963617306639199E-3</v>
      </c>
      <c r="D1352">
        <v>1.09257805161178</v>
      </c>
      <c r="E1352">
        <v>2.6851214443013301E-3</v>
      </c>
      <c r="F1352">
        <f>Tabla1[[#This Row],[Axial Force ]]/$L$12</f>
        <v>33.349136352539169</v>
      </c>
      <c r="G1352">
        <f>Tabla1[[#This Row],[Axial Displacement ]]/$L$9</f>
        <v>1.3519437799667159E-2</v>
      </c>
      <c r="H1352">
        <f>IF(Tabla1[[#This Row],[Axial Displacement Command ]]=D1351,1,0)</f>
        <v>0</v>
      </c>
      <c r="I1352" s="4">
        <f>IF(AND(Tabla1[[#This Row],[cic]]=1,(AND(H1351=1,H1353=0))),1,0)</f>
        <v>0</v>
      </c>
      <c r="J1352" s="4">
        <f>Tabla1[[#This Row],[Pas]]+J1351</f>
        <v>9</v>
      </c>
    </row>
    <row r="1353" spans="1:10" hidden="1" x14ac:dyDescent="0.25">
      <c r="A1353">
        <v>1593.21044921875</v>
      </c>
      <c r="B1353">
        <v>1.09193800017238</v>
      </c>
      <c r="C1353">
        <v>2.6965142296830899E-3</v>
      </c>
      <c r="D1353">
        <v>1.0892414720729</v>
      </c>
      <c r="E1353">
        <v>2.8094304980186302E-3</v>
      </c>
      <c r="F1353">
        <f>Tabla1[[#This Row],[Axial Force ]]/$L$12</f>
        <v>33.191884358723961</v>
      </c>
      <c r="G1353">
        <f>Tabla1[[#This Row],[Axial Displacement ]]/$L$9</f>
        <v>1.3480716051510864E-2</v>
      </c>
      <c r="H1353">
        <f>IF(Tabla1[[#This Row],[Axial Displacement Command ]]=D1352,1,0)</f>
        <v>0</v>
      </c>
      <c r="I1353" s="4">
        <f>IF(AND(Tabla1[[#This Row],[cic]]=1,(AND(H1352=1,H1354=0))),1,0)</f>
        <v>0</v>
      </c>
      <c r="J1353" s="4">
        <f>Tabla1[[#This Row],[Pas]]+J1352</f>
        <v>9</v>
      </c>
    </row>
    <row r="1354" spans="1:10" hidden="1" x14ac:dyDescent="0.25">
      <c r="A1354">
        <v>1585.85729980469</v>
      </c>
      <c r="B1354">
        <v>1.0899316985160099</v>
      </c>
      <c r="C1354">
        <v>4.0267705117003104E-3</v>
      </c>
      <c r="D1354">
        <v>1.0859050089493401</v>
      </c>
      <c r="E1354">
        <v>2.4653297714394302E-3</v>
      </c>
      <c r="F1354">
        <f>Tabla1[[#This Row],[Axial Force ]]/$L$12</f>
        <v>33.038693745931042</v>
      </c>
      <c r="G1354">
        <f>Tabla1[[#This Row],[Axial Displacement ]]/$L$9</f>
        <v>1.3455946895259382E-2</v>
      </c>
      <c r="H1354">
        <f>IF(Tabla1[[#This Row],[Axial Displacement Command ]]=D1353,1,0)</f>
        <v>0</v>
      </c>
      <c r="I1354" s="4">
        <f>IF(AND(Tabla1[[#This Row],[cic]]=1,(AND(H1353=1,H1355=0))),1,0)</f>
        <v>0</v>
      </c>
      <c r="J1354" s="4">
        <f>Tabla1[[#This Row],[Pas]]+J1353</f>
        <v>9</v>
      </c>
    </row>
    <row r="1355" spans="1:10" hidden="1" x14ac:dyDescent="0.25">
      <c r="A1355">
        <v>1579.13647460938</v>
      </c>
      <c r="B1355">
        <v>1.08625530265272</v>
      </c>
      <c r="C1355">
        <v>3.6870242183795199E-3</v>
      </c>
      <c r="D1355">
        <v>1.08256831299514</v>
      </c>
      <c r="E1355">
        <v>1.1947489610975E-3</v>
      </c>
      <c r="F1355">
        <f>Tabla1[[#This Row],[Axial Force ]]/$L$12</f>
        <v>32.898676554362083</v>
      </c>
      <c r="G1355">
        <f>Tabla1[[#This Row],[Axial Displacement ]]/$L$9</f>
        <v>1.3410559292008888E-2</v>
      </c>
      <c r="H1355">
        <f>IF(Tabla1[[#This Row],[Axial Displacement Command ]]=D1354,1,0)</f>
        <v>0</v>
      </c>
      <c r="I1355" s="4">
        <f>IF(AND(Tabla1[[#This Row],[cic]]=1,(AND(H1354=1,H1356=0))),1,0)</f>
        <v>0</v>
      </c>
      <c r="J1355" s="4">
        <f>Tabla1[[#This Row],[Pas]]+J1354</f>
        <v>9</v>
      </c>
    </row>
    <row r="1356" spans="1:10" hidden="1" x14ac:dyDescent="0.25">
      <c r="A1356">
        <v>1570.48425292969</v>
      </c>
      <c r="B1356">
        <v>1.08257890678942</v>
      </c>
      <c r="C1356">
        <v>3.3471583265054501E-3</v>
      </c>
      <c r="D1356">
        <v>1.07923173345625</v>
      </c>
      <c r="E1356">
        <v>1.93698974726431E-3</v>
      </c>
      <c r="F1356">
        <f>Tabla1[[#This Row],[Axial Force ]]/$L$12</f>
        <v>32.718421936035206</v>
      </c>
      <c r="G1356">
        <f>Tabla1[[#This Row],[Axial Displacement ]]/$L$9</f>
        <v>1.3365171688758271E-2</v>
      </c>
      <c r="H1356">
        <f>IF(Tabla1[[#This Row],[Axial Displacement Command ]]=D1355,1,0)</f>
        <v>0</v>
      </c>
      <c r="I1356" s="4">
        <f>IF(AND(Tabla1[[#This Row],[cic]]=1,(AND(H1355=1,H1357=0))),1,0)</f>
        <v>0</v>
      </c>
      <c r="J1356" s="4">
        <f>Tabla1[[#This Row],[Pas]]+J1355</f>
        <v>9</v>
      </c>
    </row>
    <row r="1357" spans="1:10" hidden="1" x14ac:dyDescent="0.25">
      <c r="A1357">
        <v>1563.08203125</v>
      </c>
      <c r="B1357">
        <v>1.0788524523377401</v>
      </c>
      <c r="C1357">
        <v>2.9572247512987802E-3</v>
      </c>
      <c r="D1357">
        <v>1.07589515391737</v>
      </c>
      <c r="E1357">
        <v>7.8093972888382301E-4</v>
      </c>
      <c r="F1357">
        <f>Tabla1[[#This Row],[Axial Force ]]/$L$12</f>
        <v>32.564208984375</v>
      </c>
      <c r="G1357">
        <f>Tabla1[[#This Row],[Axial Displacement ]]/$L$9</f>
        <v>1.3319166078243705E-2</v>
      </c>
      <c r="H1357">
        <f>IF(Tabla1[[#This Row],[Axial Displacement Command ]]=D1356,1,0)</f>
        <v>0</v>
      </c>
      <c r="I1357" s="4">
        <f>IF(AND(Tabla1[[#This Row],[cic]]=1,(AND(H1356=1,H1358=0))),1,0)</f>
        <v>0</v>
      </c>
      <c r="J1357" s="4">
        <f>Tabla1[[#This Row],[Pas]]+J1356</f>
        <v>9</v>
      </c>
    </row>
    <row r="1358" spans="1:10" hidden="1" x14ac:dyDescent="0.25">
      <c r="A1358">
        <v>1555.76379394531</v>
      </c>
      <c r="B1358">
        <v>1.0756481206044599</v>
      </c>
      <c r="C1358">
        <v>3.08954713545972E-3</v>
      </c>
      <c r="D1358">
        <v>1.07255857437849</v>
      </c>
      <c r="E1358">
        <v>1.9338945094204999E-3</v>
      </c>
      <c r="F1358">
        <f>Tabla1[[#This Row],[Axial Force ]]/$L$12</f>
        <v>32.411745707193958</v>
      </c>
      <c r="G1358">
        <f>Tabla1[[#This Row],[Axial Displacement ]]/$L$9</f>
        <v>1.3279606427215554E-2</v>
      </c>
      <c r="H1358">
        <f>IF(Tabla1[[#This Row],[Axial Displacement Command ]]=D1357,1,0)</f>
        <v>0</v>
      </c>
      <c r="I1358" s="4">
        <f>IF(AND(Tabla1[[#This Row],[cic]]=1,(AND(H1357=1,H1359=0))),1,0)</f>
        <v>0</v>
      </c>
      <c r="J1358" s="4">
        <f>Tabla1[[#This Row],[Pas]]+J1357</f>
        <v>9</v>
      </c>
    </row>
    <row r="1359" spans="1:10" hidden="1" x14ac:dyDescent="0.25">
      <c r="A1359">
        <v>1549.04968261719</v>
      </c>
      <c r="B1359">
        <v>1.0741066653281499</v>
      </c>
      <c r="C1359">
        <v>4.8847200559976002E-3</v>
      </c>
      <c r="D1359">
        <v>1.06922199483961</v>
      </c>
      <c r="E1359">
        <v>3.6500405258266299E-3</v>
      </c>
      <c r="F1359">
        <f>Tabla1[[#This Row],[Axial Force ]]/$L$12</f>
        <v>32.271868387858127</v>
      </c>
      <c r="G1359">
        <f>Tabla1[[#This Row],[Axial Displacement ]]/$L$9</f>
        <v>1.3260576115162345E-2</v>
      </c>
      <c r="H1359">
        <f>IF(Tabla1[[#This Row],[Axial Displacement Command ]]=D1358,1,0)</f>
        <v>0</v>
      </c>
      <c r="I1359" s="4">
        <f>IF(AND(Tabla1[[#This Row],[cic]]=1,(AND(H1358=1,H1360=0))),1,0)</f>
        <v>0</v>
      </c>
      <c r="J1359" s="4">
        <f>Tabla1[[#This Row],[Pas]]+J1358</f>
        <v>9</v>
      </c>
    </row>
    <row r="1360" spans="1:10" hidden="1" x14ac:dyDescent="0.25">
      <c r="A1360">
        <v>1541.48754882813</v>
      </c>
      <c r="B1360">
        <v>1.06918928213418</v>
      </c>
      <c r="C1360">
        <v>3.3038854780897998E-3</v>
      </c>
      <c r="D1360">
        <v>1.06588541530073</v>
      </c>
      <c r="E1360">
        <v>3.1431877687282399E-3</v>
      </c>
      <c r="F1360">
        <f>Tabla1[[#This Row],[Axial Force ]]/$L$12</f>
        <v>32.114323933919373</v>
      </c>
      <c r="G1360">
        <f>Tabla1[[#This Row],[Axial Displacement ]]/$L$9</f>
        <v>1.3199867680668888E-2</v>
      </c>
      <c r="H1360">
        <f>IF(Tabla1[[#This Row],[Axial Displacement Command ]]=D1359,1,0)</f>
        <v>0</v>
      </c>
      <c r="I1360" s="4">
        <f>IF(AND(Tabla1[[#This Row],[cic]]=1,(AND(H1359=1,H1361=0))),1,0)</f>
        <v>0</v>
      </c>
      <c r="J1360" s="4">
        <f>Tabla1[[#This Row],[Pas]]+J1359</f>
        <v>9</v>
      </c>
    </row>
    <row r="1361" spans="1:10" hidden="1" x14ac:dyDescent="0.25">
      <c r="A1361">
        <v>1531.44934082031</v>
      </c>
      <c r="B1361">
        <v>1.06570962816477</v>
      </c>
      <c r="C1361">
        <v>3.16083423967939E-3</v>
      </c>
      <c r="D1361">
        <v>1.06254871934652</v>
      </c>
      <c r="E1361" s="2">
        <v>-6.52650333776705E-6</v>
      </c>
      <c r="F1361">
        <f>Tabla1[[#This Row],[Axial Force ]]/$L$12</f>
        <v>31.905194600423126</v>
      </c>
      <c r="G1361">
        <f>Tabla1[[#This Row],[Axial Displacement ]]/$L$9</f>
        <v>1.3156908989688519E-2</v>
      </c>
      <c r="H1361">
        <f>IF(Tabla1[[#This Row],[Axial Displacement Command ]]=D1360,1,0)</f>
        <v>0</v>
      </c>
      <c r="I1361" s="4">
        <f>IF(AND(Tabla1[[#This Row],[cic]]=1,(AND(H1360=1,H1362=0))),1,0)</f>
        <v>0</v>
      </c>
      <c r="J1361" s="4">
        <f>Tabla1[[#This Row],[Pas]]+J1360</f>
        <v>9</v>
      </c>
    </row>
    <row r="1362" spans="1:10" hidden="1" x14ac:dyDescent="0.25">
      <c r="A1362">
        <v>1522.82702636719</v>
      </c>
      <c r="B1362">
        <v>1.06152892112732</v>
      </c>
      <c r="C1362">
        <v>2.31671333494887E-3</v>
      </c>
      <c r="D1362">
        <v>1.05921225622296</v>
      </c>
      <c r="E1362">
        <v>5.7276201914646695E-4</v>
      </c>
      <c r="F1362">
        <f>Tabla1[[#This Row],[Axial Force ]]/$L$12</f>
        <v>31.72556304931646</v>
      </c>
      <c r="G1362">
        <f>Tabla1[[#This Row],[Axial Displacement ]]/$L$9</f>
        <v>1.3105295322559506E-2</v>
      </c>
      <c r="H1362">
        <f>IF(Tabla1[[#This Row],[Axial Displacement Command ]]=D1361,1,0)</f>
        <v>0</v>
      </c>
      <c r="I1362" s="4">
        <f>IF(AND(Tabla1[[#This Row],[cic]]=1,(AND(H1361=1,H1363=0))),1,0)</f>
        <v>0</v>
      </c>
      <c r="J1362" s="4">
        <f>Tabla1[[#This Row],[Pas]]+J1361</f>
        <v>9</v>
      </c>
    </row>
    <row r="1363" spans="1:10" hidden="1" x14ac:dyDescent="0.25">
      <c r="A1363">
        <v>1515.35095214844</v>
      </c>
      <c r="B1363">
        <v>1.0576557833701401</v>
      </c>
      <c r="C1363">
        <v>1.7801522744775901E-3</v>
      </c>
      <c r="D1363">
        <v>1.05587567668408</v>
      </c>
      <c r="E1363">
        <v>3.9832852394283702E-4</v>
      </c>
      <c r="F1363">
        <f>Tabla1[[#This Row],[Axial Force ]]/$L$12</f>
        <v>31.569811503092499</v>
      </c>
      <c r="G1363">
        <f>Tabla1[[#This Row],[Axial Displacement ]]/$L$9</f>
        <v>1.3057478807038767E-2</v>
      </c>
      <c r="H1363">
        <f>IF(Tabla1[[#This Row],[Axial Displacement Command ]]=D1362,1,0)</f>
        <v>0</v>
      </c>
      <c r="I1363" s="4">
        <f>IF(AND(Tabla1[[#This Row],[cic]]=1,(AND(H1362=1,H1364=0))),1,0)</f>
        <v>0</v>
      </c>
      <c r="J1363" s="4">
        <f>Tabla1[[#This Row],[Pas]]+J1362</f>
        <v>9</v>
      </c>
    </row>
    <row r="1364" spans="1:10" hidden="1" x14ac:dyDescent="0.25">
      <c r="A1364">
        <v>1508.61975097656</v>
      </c>
      <c r="B1364">
        <v>1.0547912679612601</v>
      </c>
      <c r="C1364">
        <v>2.25222106564615E-3</v>
      </c>
      <c r="D1364">
        <v>1.0525389807298799</v>
      </c>
      <c r="E1364">
        <v>-9.8736450127034892E-4</v>
      </c>
      <c r="F1364">
        <f>Tabla1[[#This Row],[Axial Force ]]/$L$12</f>
        <v>31.429578145345001</v>
      </c>
      <c r="G1364">
        <f>Tabla1[[#This Row],[Axial Displacement ]]/$L$9</f>
        <v>1.3022114419274816E-2</v>
      </c>
      <c r="H1364">
        <f>IF(Tabla1[[#This Row],[Axial Displacement Command ]]=D1363,1,0)</f>
        <v>0</v>
      </c>
      <c r="I1364" s="4">
        <f>IF(AND(Tabla1[[#This Row],[cic]]=1,(AND(H1363=1,H1365=0))),1,0)</f>
        <v>0</v>
      </c>
      <c r="J1364" s="4">
        <f>Tabla1[[#This Row],[Pas]]+J1363</f>
        <v>9</v>
      </c>
    </row>
    <row r="1365" spans="1:10" hidden="1" x14ac:dyDescent="0.25">
      <c r="A1365">
        <v>1501.703125</v>
      </c>
      <c r="B1365">
        <v>1.0516548063605999</v>
      </c>
      <c r="C1365">
        <v>2.45237356466532E-3</v>
      </c>
      <c r="D1365">
        <v>1.0492024011909999</v>
      </c>
      <c r="E1365">
        <v>1.0896879985011799E-3</v>
      </c>
      <c r="F1365">
        <f>Tabla1[[#This Row],[Axial Force ]]/$L$12</f>
        <v>31.285481770833332</v>
      </c>
      <c r="G1365">
        <f>Tabla1[[#This Row],[Axial Displacement ]]/$L$9</f>
        <v>1.2983392671118518E-2</v>
      </c>
      <c r="H1365">
        <f>IF(Tabla1[[#This Row],[Axial Displacement Command ]]=D1364,1,0)</f>
        <v>0</v>
      </c>
      <c r="I1365" s="4">
        <f>IF(AND(Tabla1[[#This Row],[cic]]=1,(AND(H1364=1,H1366=0))),1,0)</f>
        <v>0</v>
      </c>
      <c r="J1365" s="4">
        <f>Tabla1[[#This Row],[Pas]]+J1364</f>
        <v>9</v>
      </c>
    </row>
    <row r="1366" spans="1:10" hidden="1" x14ac:dyDescent="0.25">
      <c r="A1366">
        <v>1494.8232421875</v>
      </c>
      <c r="B1366">
        <v>1.0478817857801901</v>
      </c>
      <c r="C1366">
        <v>2.01594821191975E-3</v>
      </c>
      <c r="D1366">
        <v>1.04586593806744</v>
      </c>
      <c r="E1366">
        <v>5.1405856993369504E-4</v>
      </c>
      <c r="F1366">
        <f>Tabla1[[#This Row],[Axial Force ]]/$L$12</f>
        <v>31.14215087890625</v>
      </c>
      <c r="G1366">
        <f>Tabla1[[#This Row],[Axial Displacement ]]/$L$9</f>
        <v>1.2936812170125803E-2</v>
      </c>
      <c r="H1366">
        <f>IF(Tabla1[[#This Row],[Axial Displacement Command ]]=D1365,1,0)</f>
        <v>0</v>
      </c>
      <c r="I1366" s="4">
        <f>IF(AND(Tabla1[[#This Row],[cic]]=1,(AND(H1365=1,H1367=0))),1,0)</f>
        <v>0</v>
      </c>
      <c r="J1366" s="4">
        <f>Tabla1[[#This Row],[Pas]]+J1365</f>
        <v>9</v>
      </c>
    </row>
    <row r="1367" spans="1:10" hidden="1" x14ac:dyDescent="0.25">
      <c r="A1367">
        <v>1487.55310058594</v>
      </c>
      <c r="B1367">
        <v>1.04542134795338</v>
      </c>
      <c r="C1367">
        <v>2.8921365355927299E-3</v>
      </c>
      <c r="D1367">
        <v>1.0425292421132299</v>
      </c>
      <c r="E1367">
        <v>1.0461935744388001E-3</v>
      </c>
      <c r="F1367">
        <f>Tabla1[[#This Row],[Axial Force ]]/$L$12</f>
        <v>30.990689595540417</v>
      </c>
      <c r="G1367">
        <f>Tabla1[[#This Row],[Axial Displacement ]]/$L$9</f>
        <v>1.2906436394486173E-2</v>
      </c>
      <c r="H1367">
        <f>IF(Tabla1[[#This Row],[Axial Displacement Command ]]=D1366,1,0)</f>
        <v>0</v>
      </c>
      <c r="I1367" s="4">
        <f>IF(AND(Tabla1[[#This Row],[cic]]=1,(AND(H1366=1,H1368=0))),1,0)</f>
        <v>0</v>
      </c>
      <c r="J1367" s="4">
        <f>Tabla1[[#This Row],[Pas]]+J1366</f>
        <v>9</v>
      </c>
    </row>
    <row r="1368" spans="1:10" hidden="1" x14ac:dyDescent="0.25">
      <c r="A1368">
        <v>1479.91979980469</v>
      </c>
      <c r="B1368">
        <v>1.04243878740817</v>
      </c>
      <c r="C1368">
        <v>3.24606889989809E-3</v>
      </c>
      <c r="D1368">
        <v>1.0391926625743499</v>
      </c>
      <c r="E1368">
        <v>4.3715158426493899E-4</v>
      </c>
      <c r="F1368">
        <f>Tabla1[[#This Row],[Axial Force ]]/$L$12</f>
        <v>30.831662495931042</v>
      </c>
      <c r="G1368">
        <f>Tabla1[[#This Row],[Axial Displacement ]]/$L$9</f>
        <v>1.2869614659360123E-2</v>
      </c>
      <c r="H1368">
        <f>IF(Tabla1[[#This Row],[Axial Displacement Command ]]=D1367,1,0)</f>
        <v>0</v>
      </c>
      <c r="I1368" s="4">
        <f>IF(AND(Tabla1[[#This Row],[cic]]=1,(AND(H1367=1,H1369=0))),1,0)</f>
        <v>0</v>
      </c>
      <c r="J1368" s="4">
        <f>Tabla1[[#This Row],[Pas]]+J1367</f>
        <v>9</v>
      </c>
    </row>
    <row r="1369" spans="1:10" hidden="1" x14ac:dyDescent="0.25">
      <c r="A1369">
        <v>1473.3935546875</v>
      </c>
      <c r="B1369">
        <v>1.0380935855209801</v>
      </c>
      <c r="C1369">
        <v>2.2374390482582402E-3</v>
      </c>
      <c r="D1369">
        <v>1.0358560830354699</v>
      </c>
      <c r="E1369">
        <v>7.4401117444722299E-4</v>
      </c>
      <c r="F1369">
        <f>Tabla1[[#This Row],[Axial Force ]]/$L$12</f>
        <v>30.695699055989582</v>
      </c>
      <c r="G1369">
        <f>Tabla1[[#This Row],[Axial Displacement ]]/$L$9</f>
        <v>1.2815970191617038E-2</v>
      </c>
      <c r="H1369">
        <f>IF(Tabla1[[#This Row],[Axial Displacement Command ]]=D1368,1,0)</f>
        <v>0</v>
      </c>
      <c r="I1369" s="4">
        <f>IF(AND(Tabla1[[#This Row],[cic]]=1,(AND(H1368=1,H1370=0))),1,0)</f>
        <v>0</v>
      </c>
      <c r="J1369" s="4">
        <f>Tabla1[[#This Row],[Pas]]+J1368</f>
        <v>9</v>
      </c>
    </row>
    <row r="1370" spans="1:10" hidden="1" x14ac:dyDescent="0.25">
      <c r="A1370">
        <v>1466.28283691406</v>
      </c>
      <c r="B1370">
        <v>1.03552581276745</v>
      </c>
      <c r="C1370">
        <v>3.0063390568102499E-3</v>
      </c>
      <c r="D1370">
        <v>1.0325195034965899</v>
      </c>
      <c r="E1370">
        <v>1.3057623391432599E-3</v>
      </c>
      <c r="F1370">
        <f>Tabla1[[#This Row],[Axial Force ]]/$L$12</f>
        <v>30.547559102376251</v>
      </c>
      <c r="G1370">
        <f>Tabla1[[#This Row],[Axial Displacement ]]/$L$9</f>
        <v>1.2784269293425309E-2</v>
      </c>
      <c r="H1370">
        <f>IF(Tabla1[[#This Row],[Axial Displacement Command ]]=D1369,1,0)</f>
        <v>0</v>
      </c>
      <c r="I1370" s="4">
        <f>IF(AND(Tabla1[[#This Row],[cic]]=1,(AND(H1369=1,H1371=0))),1,0)</f>
        <v>0</v>
      </c>
      <c r="J1370" s="4">
        <f>Tabla1[[#This Row],[Pas]]+J1369</f>
        <v>9</v>
      </c>
    </row>
    <row r="1371" spans="1:10" hidden="1" x14ac:dyDescent="0.25">
      <c r="A1371">
        <v>1459.76342773438</v>
      </c>
      <c r="B1371">
        <v>1.03199959266931</v>
      </c>
      <c r="C1371">
        <v>2.8166771244286801E-3</v>
      </c>
      <c r="D1371">
        <v>1.0291829239577099</v>
      </c>
      <c r="E1371">
        <v>8.5488289869317701E-4</v>
      </c>
      <c r="F1371">
        <f>Tabla1[[#This Row],[Axial Force ]]/$L$12</f>
        <v>30.411738077799583</v>
      </c>
      <c r="G1371">
        <f>Tabla1[[#This Row],[Axial Displacement ]]/$L$9</f>
        <v>1.2740735711966789E-2</v>
      </c>
      <c r="H1371">
        <f>IF(Tabla1[[#This Row],[Axial Displacement Command ]]=D1370,1,0)</f>
        <v>0</v>
      </c>
      <c r="I1371" s="4">
        <f>IF(AND(Tabla1[[#This Row],[cic]]=1,(AND(H1370=1,H1372=0))),1,0)</f>
        <v>0</v>
      </c>
      <c r="J1371" s="4">
        <f>Tabla1[[#This Row],[Pas]]+J1370</f>
        <v>9</v>
      </c>
    </row>
    <row r="1372" spans="1:10" hidden="1" x14ac:dyDescent="0.25">
      <c r="A1372">
        <v>1453.05456542969</v>
      </c>
      <c r="B1372">
        <v>1.02960353251547</v>
      </c>
      <c r="C1372">
        <v>3.7571192024188301E-3</v>
      </c>
      <c r="D1372">
        <v>1.0258463444188199</v>
      </c>
      <c r="E1372">
        <v>3.2037683013186298E-3</v>
      </c>
      <c r="F1372">
        <f>Tabla1[[#This Row],[Axial Force ]]/$L$12</f>
        <v>30.271970113118542</v>
      </c>
      <c r="G1372">
        <f>Tabla1[[#This Row],[Axial Displacement ]]/$L$9</f>
        <v>1.271115472241321E-2</v>
      </c>
      <c r="H1372">
        <f>IF(Tabla1[[#This Row],[Axial Displacement Command ]]=D1371,1,0)</f>
        <v>0</v>
      </c>
      <c r="I1372" s="4">
        <f>IF(AND(Tabla1[[#This Row],[cic]]=1,(AND(H1371=1,H1373=0))),1,0)</f>
        <v>0</v>
      </c>
      <c r="J1372" s="4">
        <f>Tabla1[[#This Row],[Pas]]+J1371</f>
        <v>9</v>
      </c>
    </row>
    <row r="1373" spans="1:10" hidden="1" x14ac:dyDescent="0.25">
      <c r="A1373">
        <v>1446.06945800781</v>
      </c>
      <c r="B1373">
        <v>1.0263598524034001</v>
      </c>
      <c r="C1373">
        <v>3.85010253012297E-3</v>
      </c>
      <c r="D1373">
        <v>1.0225096484646199</v>
      </c>
      <c r="E1373">
        <v>1.52504139805387E-3</v>
      </c>
      <c r="F1373">
        <f>Tabla1[[#This Row],[Axial Force ]]/$L$12</f>
        <v>30.126447041829376</v>
      </c>
      <c r="G1373">
        <f>Tabla1[[#This Row],[Axial Displacement ]]/$L$9</f>
        <v>1.2671109288930865E-2</v>
      </c>
      <c r="H1373">
        <f>IF(Tabla1[[#This Row],[Axial Displacement Command ]]=D1372,1,0)</f>
        <v>0</v>
      </c>
      <c r="I1373" s="4">
        <f>IF(AND(Tabla1[[#This Row],[cic]]=1,(AND(H1372=1,H1374=0))),1,0)</f>
        <v>0</v>
      </c>
      <c r="J1373" s="4">
        <f>Tabla1[[#This Row],[Pas]]+J1372</f>
        <v>9</v>
      </c>
    </row>
    <row r="1374" spans="1:10" hidden="1" x14ac:dyDescent="0.25">
      <c r="A1374">
        <v>1438.85827636719</v>
      </c>
      <c r="B1374">
        <v>1.0224223369732499</v>
      </c>
      <c r="C1374">
        <v>3.24916845784173E-3</v>
      </c>
      <c r="D1374">
        <v>1.0191731853410599</v>
      </c>
      <c r="E1374">
        <v>-1.17403737931454E-3</v>
      </c>
      <c r="F1374">
        <f>Tabla1[[#This Row],[Axial Force ]]/$L$12</f>
        <v>29.976214090983124</v>
      </c>
      <c r="G1374">
        <f>Tabla1[[#This Row],[Axial Displacement ]]/$L$9</f>
        <v>1.2622497987324073E-2</v>
      </c>
      <c r="H1374">
        <f>IF(Tabla1[[#This Row],[Axial Displacement Command ]]=D1373,1,0)</f>
        <v>0</v>
      </c>
      <c r="I1374" s="4">
        <f>IF(AND(Tabla1[[#This Row],[cic]]=1,(AND(H1373=1,H1375=0))),1,0)</f>
        <v>0</v>
      </c>
      <c r="J1374" s="4">
        <f>Tabla1[[#This Row],[Pas]]+J1373</f>
        <v>9</v>
      </c>
    </row>
    <row r="1375" spans="1:10" hidden="1" x14ac:dyDescent="0.25">
      <c r="A1375">
        <v>1428.830078125</v>
      </c>
      <c r="B1375">
        <v>1.0181951802223901</v>
      </c>
      <c r="C1375">
        <v>2.35855577557231E-3</v>
      </c>
      <c r="D1375">
        <v>1.0158366058021799</v>
      </c>
      <c r="E1375">
        <v>-8.4038373415751299E-4</v>
      </c>
      <c r="F1375">
        <f>Tabla1[[#This Row],[Axial Force ]]/$L$12</f>
        <v>29.767293294270832</v>
      </c>
      <c r="G1375">
        <f>Tabla1[[#This Row],[Axial Displacement ]]/$L$9</f>
        <v>1.2570310866943088E-2</v>
      </c>
      <c r="H1375">
        <f>IF(Tabla1[[#This Row],[Axial Displacement Command ]]=D1374,1,0)</f>
        <v>0</v>
      </c>
      <c r="I1375" s="4">
        <f>IF(AND(Tabla1[[#This Row],[cic]]=1,(AND(H1374=1,H1376=0))),1,0)</f>
        <v>0</v>
      </c>
      <c r="J1375" s="4">
        <f>Tabla1[[#This Row],[Pas]]+J1374</f>
        <v>9</v>
      </c>
    </row>
    <row r="1376" spans="1:10" hidden="1" x14ac:dyDescent="0.25">
      <c r="A1376">
        <v>1420.17980957031</v>
      </c>
      <c r="B1376">
        <v>1.01465464103967</v>
      </c>
      <c r="C1376">
        <v>2.15470799957984E-3</v>
      </c>
      <c r="D1376">
        <v>1.0124999098479699</v>
      </c>
      <c r="E1376">
        <v>1.0383275821368399E-3</v>
      </c>
      <c r="F1376">
        <f>Tabla1[[#This Row],[Axial Force ]]/$L$12</f>
        <v>29.587079366048126</v>
      </c>
      <c r="G1376">
        <f>Tabla1[[#This Row],[Axial Displacement ]]/$L$9</f>
        <v>1.2526600506662593E-2</v>
      </c>
      <c r="H1376">
        <f>IF(Tabla1[[#This Row],[Axial Displacement Command ]]=D1375,1,0)</f>
        <v>0</v>
      </c>
      <c r="I1376" s="4">
        <f>IF(AND(Tabla1[[#This Row],[cic]]=1,(AND(H1375=1,H1377=0))),1,0)</f>
        <v>0</v>
      </c>
      <c r="J1376" s="4">
        <f>Tabla1[[#This Row],[Pas]]+J1375</f>
        <v>9</v>
      </c>
    </row>
    <row r="1377" spans="1:10" hidden="1" x14ac:dyDescent="0.25">
      <c r="A1377">
        <v>1412.84643554688</v>
      </c>
      <c r="B1377">
        <v>1.01064564660192</v>
      </c>
      <c r="C1377">
        <v>1.4822483080934E-3</v>
      </c>
      <c r="D1377">
        <v>1.0091633303090899</v>
      </c>
      <c r="E1377">
        <v>1.1527633887453701E-3</v>
      </c>
      <c r="F1377">
        <f>Tabla1[[#This Row],[Axial Force ]]/$L$12</f>
        <v>29.434300740560001</v>
      </c>
      <c r="G1377">
        <f>Tabla1[[#This Row],[Axial Displacement ]]/$L$9</f>
        <v>1.2477106748171853E-2</v>
      </c>
      <c r="H1377">
        <f>IF(Tabla1[[#This Row],[Axial Displacement Command ]]=D1376,1,0)</f>
        <v>0</v>
      </c>
      <c r="I1377" s="4">
        <f>IF(AND(Tabla1[[#This Row],[cic]]=1,(AND(H1376=1,H1378=0))),1,0)</f>
        <v>0</v>
      </c>
      <c r="J1377" s="4">
        <f>Tabla1[[#This Row],[Pas]]+J1376</f>
        <v>9</v>
      </c>
    </row>
    <row r="1378" spans="1:10" hidden="1" x14ac:dyDescent="0.25">
      <c r="A1378">
        <v>1406.89587402344</v>
      </c>
      <c r="B1378">
        <v>1.0087073314935</v>
      </c>
      <c r="C1378">
        <v>2.8804540761484501E-3</v>
      </c>
      <c r="D1378">
        <v>1.0058268671855299</v>
      </c>
      <c r="E1378">
        <v>1.07890639355901E-3</v>
      </c>
      <c r="F1378">
        <f>Tabla1[[#This Row],[Axial Force ]]/$L$12</f>
        <v>29.310330708821667</v>
      </c>
      <c r="G1378">
        <f>Tabla1[[#This Row],[Axial Displacement ]]/$L$9</f>
        <v>1.2453176932018518E-2</v>
      </c>
      <c r="H1378">
        <f>IF(Tabla1[[#This Row],[Axial Displacement Command ]]=D1377,1,0)</f>
        <v>0</v>
      </c>
      <c r="I1378" s="4">
        <f>IF(AND(Tabla1[[#This Row],[cic]]=1,(AND(H1377=1,H1379=0))),1,0)</f>
        <v>0</v>
      </c>
      <c r="J1378" s="4">
        <f>Tabla1[[#This Row],[Pas]]+J1377</f>
        <v>9</v>
      </c>
    </row>
    <row r="1379" spans="1:10" hidden="1" x14ac:dyDescent="0.25">
      <c r="A1379">
        <v>1399.90393066406</v>
      </c>
      <c r="B1379">
        <v>1.0043978691101101</v>
      </c>
      <c r="C1379">
        <v>1.90770629160397E-3</v>
      </c>
      <c r="D1379">
        <v>1.0024901712313301</v>
      </c>
      <c r="E1379">
        <v>5.1934637212980295E-4</v>
      </c>
      <c r="F1379">
        <f>Tabla1[[#This Row],[Axial Force ]]/$L$12</f>
        <v>29.164665222167915</v>
      </c>
      <c r="G1379">
        <f>Tabla1[[#This Row],[Axial Displacement ]]/$L$9</f>
        <v>1.2399973692717408E-2</v>
      </c>
      <c r="H1379">
        <f>IF(Tabla1[[#This Row],[Axial Displacement Command ]]=D1378,1,0)</f>
        <v>0</v>
      </c>
      <c r="I1379" s="4">
        <f>IF(AND(Tabla1[[#This Row],[cic]]=1,(AND(H1378=1,H1380=0))),1,0)</f>
        <v>0</v>
      </c>
      <c r="J1379" s="4">
        <f>Tabla1[[#This Row],[Pas]]+J1378</f>
        <v>9</v>
      </c>
    </row>
    <row r="1380" spans="1:10" hidden="1" x14ac:dyDescent="0.25">
      <c r="A1380">
        <v>1391.62060546875</v>
      </c>
      <c r="B1380">
        <v>1.0007751407101799</v>
      </c>
      <c r="C1380">
        <v>7.7509878337878003E-4</v>
      </c>
      <c r="D1380">
        <v>1.00000004749745</v>
      </c>
      <c r="E1380">
        <v>5.3883383088759696E-4</v>
      </c>
      <c r="F1380">
        <f>Tabla1[[#This Row],[Axial Force ]]/$L$12</f>
        <v>28.992095947265625</v>
      </c>
      <c r="G1380">
        <f>Tabla1[[#This Row],[Axial Displacement ]]/$L$9</f>
        <v>1.2355248650742962E-2</v>
      </c>
      <c r="H1380">
        <f>IF(Tabla1[[#This Row],[Axial Displacement Command ]]=D1379,1,0)</f>
        <v>0</v>
      </c>
      <c r="I1380" s="4">
        <f>IF(AND(Tabla1[[#This Row],[cic]]=1,(AND(H1379=1,H1381=0))),1,0)</f>
        <v>0</v>
      </c>
      <c r="J1380" s="4">
        <f>Tabla1[[#This Row],[Pas]]+J1379</f>
        <v>9</v>
      </c>
    </row>
    <row r="1381" spans="1:10" hidden="1" x14ac:dyDescent="0.25">
      <c r="A1381">
        <v>1391.62951660156</v>
      </c>
      <c r="B1381">
        <v>1.0007000528276</v>
      </c>
      <c r="C1381">
        <v>6.9999697416278704E-4</v>
      </c>
      <c r="D1381">
        <v>1.00000004749745</v>
      </c>
      <c r="E1381">
        <v>-4.83324981814803E-4</v>
      </c>
      <c r="F1381">
        <f>Tabla1[[#This Row],[Axial Force ]]/$L$12</f>
        <v>28.992281595865833</v>
      </c>
      <c r="G1381">
        <f>Tabla1[[#This Row],[Axial Displacement ]]/$L$9</f>
        <v>1.2354321639846913E-2</v>
      </c>
      <c r="H1381">
        <f>IF(Tabla1[[#This Row],[Axial Displacement Command ]]=D1380,1,0)</f>
        <v>1</v>
      </c>
      <c r="I1381" s="4">
        <f>IF(AND(Tabla1[[#This Row],[cic]]=1,(AND(H1380=1,H1382=0))),1,0)</f>
        <v>0</v>
      </c>
      <c r="J1381" s="4">
        <f>Tabla1[[#This Row],[Pas]]+J1380</f>
        <v>9</v>
      </c>
    </row>
    <row r="1382" spans="1:10" hidden="1" x14ac:dyDescent="0.25">
      <c r="A1382">
        <v>1393.49645996094</v>
      </c>
      <c r="B1382">
        <v>1.0003065690398201</v>
      </c>
      <c r="C1382">
        <v>3.0660629590784099E-4</v>
      </c>
      <c r="D1382">
        <v>1.00000004749745</v>
      </c>
      <c r="E1382">
        <v>-7.2542934503871904E-4</v>
      </c>
      <c r="F1382">
        <f>Tabla1[[#This Row],[Axial Force ]]/$L$12</f>
        <v>29.031176249186249</v>
      </c>
      <c r="G1382">
        <f>Tabla1[[#This Row],[Axial Displacement ]]/$L$9</f>
        <v>1.2349463815306421E-2</v>
      </c>
      <c r="H1382">
        <f>IF(Tabla1[[#This Row],[Axial Displacement Command ]]=D1381,1,0)</f>
        <v>1</v>
      </c>
      <c r="I1382" s="4">
        <f>IF(AND(Tabla1[[#This Row],[cic]]=1,(AND(H1381=1,H1383=0))),1,0)</f>
        <v>0</v>
      </c>
      <c r="J1382" s="4">
        <f>Tabla1[[#This Row],[Pas]]+J1381</f>
        <v>9</v>
      </c>
    </row>
    <row r="1383" spans="1:10" hidden="1" x14ac:dyDescent="0.25">
      <c r="A1383">
        <v>1393.83972167969</v>
      </c>
      <c r="B1383">
        <v>1.0001384653151</v>
      </c>
      <c r="C1383">
        <v>1.3852118740942401E-4</v>
      </c>
      <c r="D1383">
        <v>1.00000004749745</v>
      </c>
      <c r="E1383">
        <v>4.2162119484601102E-4</v>
      </c>
      <c r="F1383">
        <f>Tabla1[[#This Row],[Axial Force ]]/$L$12</f>
        <v>29.038327534993542</v>
      </c>
      <c r="G1383">
        <f>Tabla1[[#This Row],[Axial Displacement ]]/$L$9</f>
        <v>1.2347388460680246E-2</v>
      </c>
      <c r="H1383">
        <f>IF(Tabla1[[#This Row],[Axial Displacement Command ]]=D1382,1,0)</f>
        <v>1</v>
      </c>
      <c r="I1383" s="4">
        <f>IF(AND(Tabla1[[#This Row],[cic]]=1,(AND(H1382=1,H1384=0))),1,0)</f>
        <v>0</v>
      </c>
      <c r="J1383" s="4">
        <f>Tabla1[[#This Row],[Pas]]+J1382</f>
        <v>9</v>
      </c>
    </row>
    <row r="1384" spans="1:10" hidden="1" x14ac:dyDescent="0.25">
      <c r="A1384">
        <v>1395.02111816406</v>
      </c>
      <c r="B1384">
        <v>1.0005891090259</v>
      </c>
      <c r="C1384">
        <v>5.8913229850077198E-4</v>
      </c>
      <c r="D1384">
        <v>1.00000004749745</v>
      </c>
      <c r="E1384">
        <v>1.3034718904236799E-3</v>
      </c>
      <c r="F1384">
        <f>Tabla1[[#This Row],[Axial Force ]]/$L$12</f>
        <v>29.062939961751251</v>
      </c>
      <c r="G1384">
        <f>Tabla1[[#This Row],[Axial Displacement ]]/$L$9</f>
        <v>1.2352951963282717E-2</v>
      </c>
      <c r="H1384">
        <f>IF(Tabla1[[#This Row],[Axial Displacement Command ]]=D1383,1,0)</f>
        <v>1</v>
      </c>
      <c r="I1384" s="4">
        <f>IF(AND(Tabla1[[#This Row],[cic]]=1,(AND(H1383=1,H1385=0))),1,0)</f>
        <v>0</v>
      </c>
      <c r="J1384" s="4">
        <f>Tabla1[[#This Row],[Pas]]+J1383</f>
        <v>9</v>
      </c>
    </row>
    <row r="1385" spans="1:10" hidden="1" x14ac:dyDescent="0.25">
      <c r="A1385">
        <v>1396.55847167969</v>
      </c>
      <c r="B1385">
        <v>1.0013544233515901</v>
      </c>
      <c r="C1385">
        <v>1.3544560033551499E-3</v>
      </c>
      <c r="D1385">
        <v>1.00000004749745</v>
      </c>
      <c r="E1385">
        <v>1.5027260360511701E-3</v>
      </c>
      <c r="F1385">
        <f>Tabla1[[#This Row],[Axial Force ]]/$L$12</f>
        <v>29.094968159993542</v>
      </c>
      <c r="G1385">
        <f>Tabla1[[#This Row],[Axial Displacement ]]/$L$9</f>
        <v>1.2362400288291235E-2</v>
      </c>
      <c r="H1385">
        <f>IF(Tabla1[[#This Row],[Axial Displacement Command ]]=D1384,1,0)</f>
        <v>1</v>
      </c>
      <c r="I1385" s="4">
        <f>IF(AND(Tabla1[[#This Row],[cic]]=1,(AND(H1384=1,H1386=0))),1,0)</f>
        <v>0</v>
      </c>
      <c r="J1385" s="4">
        <f>Tabla1[[#This Row],[Pas]]+J1384</f>
        <v>9</v>
      </c>
    </row>
    <row r="1386" spans="1:10" hidden="1" x14ac:dyDescent="0.25">
      <c r="A1386">
        <v>1397.2822265625</v>
      </c>
      <c r="B1386">
        <v>1.00029946770519</v>
      </c>
      <c r="C1386">
        <v>2.99453745356004E-4</v>
      </c>
      <c r="D1386">
        <v>1.00000004749745</v>
      </c>
      <c r="E1386">
        <v>1.5842196035009699E-3</v>
      </c>
      <c r="F1386">
        <f>Tabla1[[#This Row],[Axial Force ]]/$L$12</f>
        <v>29.11004638671875</v>
      </c>
      <c r="G1386">
        <f>Tabla1[[#This Row],[Axial Displacement ]]/$L$9</f>
        <v>1.2349376144508518E-2</v>
      </c>
      <c r="H1386">
        <f>IF(Tabla1[[#This Row],[Axial Displacement Command ]]=D1385,1,0)</f>
        <v>1</v>
      </c>
      <c r="I1386" s="4">
        <f>IF(AND(Tabla1[[#This Row],[cic]]=1,(AND(H1385=1,H1387=0))),1,0)</f>
        <v>0</v>
      </c>
      <c r="J1386" s="4">
        <f>Tabla1[[#This Row],[Pas]]+J1385</f>
        <v>9</v>
      </c>
    </row>
    <row r="1387" spans="1:10" hidden="1" x14ac:dyDescent="0.25">
      <c r="A1387">
        <v>1397.74328613281</v>
      </c>
      <c r="B1387">
        <v>1.0005820076912599</v>
      </c>
      <c r="C1387">
        <v>5.8197974794893504E-4</v>
      </c>
      <c r="D1387">
        <v>1.00000004749745</v>
      </c>
      <c r="E1387">
        <v>-5.2544930895237496E-4</v>
      </c>
      <c r="F1387">
        <f>Tabla1[[#This Row],[Axial Force ]]/$L$12</f>
        <v>29.11965179443354</v>
      </c>
      <c r="G1387">
        <f>Tabla1[[#This Row],[Axial Displacement ]]/$L$9</f>
        <v>1.2352864292484691E-2</v>
      </c>
      <c r="H1387">
        <f>IF(Tabla1[[#This Row],[Axial Displacement Command ]]=D1386,1,0)</f>
        <v>1</v>
      </c>
      <c r="I1387" s="4">
        <f>IF(AND(Tabla1[[#This Row],[cic]]=1,(AND(H1386=1,H1388=0))),1,0)</f>
        <v>0</v>
      </c>
      <c r="J1387" s="4">
        <f>Tabla1[[#This Row],[Pas]]+J1386</f>
        <v>9</v>
      </c>
    </row>
    <row r="1388" spans="1:10" hidden="1" x14ac:dyDescent="0.25">
      <c r="A1388">
        <v>1398.42431640625</v>
      </c>
      <c r="B1388">
        <v>1.0012292768806199</v>
      </c>
      <c r="C1388">
        <v>1.2292862265894701E-3</v>
      </c>
      <c r="D1388">
        <v>1.00000004749745</v>
      </c>
      <c r="E1388">
        <v>7.0919634254096298E-4</v>
      </c>
      <c r="F1388">
        <f>Tabla1[[#This Row],[Axial Force ]]/$L$12</f>
        <v>29.133839925130207</v>
      </c>
      <c r="G1388">
        <f>Tabla1[[#This Row],[Axial Displacement ]]/$L$9</f>
        <v>1.2360855270131111E-2</v>
      </c>
      <c r="H1388">
        <f>IF(Tabla1[[#This Row],[Axial Displacement Command ]]=D1387,1,0)</f>
        <v>1</v>
      </c>
      <c r="I1388" s="4">
        <f>IF(AND(Tabla1[[#This Row],[cic]]=1,(AND(H1387=1,H1389=0))),1,0)</f>
        <v>0</v>
      </c>
      <c r="J1388" s="4">
        <f>Tabla1[[#This Row],[Pas]]+J1387</f>
        <v>9</v>
      </c>
    </row>
    <row r="1389" spans="1:10" hidden="1" x14ac:dyDescent="0.25">
      <c r="A1389">
        <v>1397.91455078125</v>
      </c>
      <c r="B1389">
        <v>0.99990249145776</v>
      </c>
      <c r="C1389" s="2">
        <v>9.7513201069432398E-5</v>
      </c>
      <c r="D1389">
        <v>1.00000004749745</v>
      </c>
      <c r="E1389">
        <v>1.21029393085337E-3</v>
      </c>
      <c r="F1389">
        <f>Tabla1[[#This Row],[Axial Force ]]/$L$12</f>
        <v>29.123219807942707</v>
      </c>
      <c r="G1389">
        <f>Tabla1[[#This Row],[Axial Displacement ]]/$L$9</f>
        <v>1.2344475203182222E-2</v>
      </c>
      <c r="H1389">
        <f>IF(Tabla1[[#This Row],[Axial Displacement Command ]]=D1388,1,0)</f>
        <v>1</v>
      </c>
      <c r="I1389" s="4">
        <f>IF(AND(Tabla1[[#This Row],[cic]]=1,(AND(H1388=1,H1390=0))),1,0)</f>
        <v>0</v>
      </c>
      <c r="J1389" s="4">
        <f>Tabla1[[#This Row],[Pas]]+J1388</f>
        <v>9</v>
      </c>
    </row>
    <row r="1390" spans="1:10" hidden="1" x14ac:dyDescent="0.25">
      <c r="A1390">
        <v>1399.17858886719</v>
      </c>
      <c r="B1390">
        <v>1.00052473135293</v>
      </c>
      <c r="C1390">
        <v>5.2475928669082404E-4</v>
      </c>
      <c r="D1390">
        <v>1.00000004749745</v>
      </c>
      <c r="E1390">
        <v>1.19820197141962E-3</v>
      </c>
      <c r="F1390">
        <f>Tabla1[[#This Row],[Axial Force ]]/$L$12</f>
        <v>29.149553934733124</v>
      </c>
      <c r="G1390">
        <f>Tabla1[[#This Row],[Axial Displacement ]]/$L$9</f>
        <v>1.2352157177196666E-2</v>
      </c>
      <c r="H1390">
        <f>IF(Tabla1[[#This Row],[Axial Displacement Command ]]=D1389,1,0)</f>
        <v>1</v>
      </c>
      <c r="I1390" s="4">
        <f>IF(AND(Tabla1[[#This Row],[cic]]=1,(AND(H1389=1,H1391=0))),1,0)</f>
        <v>0</v>
      </c>
      <c r="J1390" s="4">
        <f>Tabla1[[#This Row],[Pas]]+J1389</f>
        <v>9</v>
      </c>
    </row>
    <row r="1391" spans="1:10" hidden="1" x14ac:dyDescent="0.25">
      <c r="A1391">
        <v>1398.96618652344</v>
      </c>
      <c r="B1391">
        <v>1.0006391676142801</v>
      </c>
      <c r="C1391">
        <v>6.3920020920704701E-4</v>
      </c>
      <c r="D1391">
        <v>1.00000004749745</v>
      </c>
      <c r="E1391">
        <v>2.2770163923269099E-3</v>
      </c>
      <c r="F1391">
        <f>Tabla1[[#This Row],[Axial Force ]]/$L$12</f>
        <v>29.145128885904999</v>
      </c>
      <c r="G1391">
        <f>Tabla1[[#This Row],[Axial Displacement ]]/$L$9</f>
        <v>1.2353569970546667E-2</v>
      </c>
      <c r="H1391">
        <f>IF(Tabla1[[#This Row],[Axial Displacement Command ]]=D1390,1,0)</f>
        <v>1</v>
      </c>
      <c r="I1391" s="4">
        <f>IF(AND(Tabla1[[#This Row],[cic]]=1,(AND(H1390=1,H1392=0))),1,0)</f>
        <v>0</v>
      </c>
      <c r="J1391" s="4">
        <f>Tabla1[[#This Row],[Pas]]+J1390</f>
        <v>9</v>
      </c>
    </row>
    <row r="1392" spans="1:10" hidden="1" x14ac:dyDescent="0.25">
      <c r="A1392">
        <v>1400.02624511719</v>
      </c>
      <c r="B1392">
        <v>1.00073218345642</v>
      </c>
      <c r="C1392">
        <v>7.3218348006776101E-4</v>
      </c>
      <c r="D1392">
        <v>1.00000004749745</v>
      </c>
      <c r="E1392">
        <v>1.7161637515528099E-3</v>
      </c>
      <c r="F1392">
        <f>Tabla1[[#This Row],[Axial Force ]]/$L$12</f>
        <v>29.16721343994146</v>
      </c>
      <c r="G1392">
        <f>Tabla1[[#This Row],[Axial Displacement ]]/$L$9</f>
        <v>1.2354718314276791E-2</v>
      </c>
      <c r="H1392">
        <f>IF(Tabla1[[#This Row],[Axial Displacement Command ]]=D1391,1,0)</f>
        <v>1</v>
      </c>
      <c r="I1392" s="4">
        <f>IF(AND(Tabla1[[#This Row],[cic]]=1,(AND(H1391=1,H1393=0))),1,0)</f>
        <v>0</v>
      </c>
      <c r="J1392" s="4">
        <f>Tabla1[[#This Row],[Pas]]+J1391</f>
        <v>9</v>
      </c>
    </row>
    <row r="1393" spans="1:10" hidden="1" x14ac:dyDescent="0.25">
      <c r="A1393">
        <v>1400.82458496094</v>
      </c>
      <c r="B1393">
        <v>1.00029585883021</v>
      </c>
      <c r="C1393">
        <v>2.9587747008008602E-4</v>
      </c>
      <c r="D1393">
        <v>1.00000004749745</v>
      </c>
      <c r="E1393">
        <v>2.7991950446448798E-4</v>
      </c>
      <c r="F1393">
        <f>Tabla1[[#This Row],[Axial Force ]]/$L$12</f>
        <v>29.183845520019585</v>
      </c>
      <c r="G1393">
        <f>Tabla1[[#This Row],[Axial Displacement ]]/$L$9</f>
        <v>1.2349331590496419E-2</v>
      </c>
      <c r="H1393">
        <f>IF(Tabla1[[#This Row],[Axial Displacement Command ]]=D1392,1,0)</f>
        <v>1</v>
      </c>
      <c r="I1393" s="4">
        <f>IF(AND(Tabla1[[#This Row],[cic]]=1,(AND(H1392=1,H1394=0))),1,0)</f>
        <v>0</v>
      </c>
      <c r="J1393" s="4">
        <f>Tabla1[[#This Row],[Pas]]+J1392</f>
        <v>9</v>
      </c>
    </row>
    <row r="1394" spans="1:10" hidden="1" x14ac:dyDescent="0.25">
      <c r="A1394">
        <v>1401.76574707031</v>
      </c>
      <c r="B1394">
        <v>1.0007107630372001</v>
      </c>
      <c r="C1394">
        <v>7.1072577156883199E-4</v>
      </c>
      <c r="D1394">
        <v>1.00000004749745</v>
      </c>
      <c r="E1394">
        <v>4.0974407511384898E-4</v>
      </c>
      <c r="F1394">
        <f>Tabla1[[#This Row],[Axial Force ]]/$L$12</f>
        <v>29.20345306396479</v>
      </c>
      <c r="G1394">
        <f>Tabla1[[#This Row],[Axial Displacement ]]/$L$9</f>
        <v>1.2354453864656792E-2</v>
      </c>
      <c r="H1394">
        <f>IF(Tabla1[[#This Row],[Axial Displacement Command ]]=D1393,1,0)</f>
        <v>1</v>
      </c>
      <c r="I1394" s="4">
        <f>IF(AND(Tabla1[[#This Row],[cic]]=1,(AND(H1393=1,H1395=0))),1,0)</f>
        <v>0</v>
      </c>
      <c r="J1394" s="4">
        <f>Tabla1[[#This Row],[Pas]]+J1393</f>
        <v>9</v>
      </c>
    </row>
    <row r="1395" spans="1:10" hidden="1" x14ac:dyDescent="0.25">
      <c r="A1395">
        <v>1403.07360839844</v>
      </c>
      <c r="B1395">
        <v>1.0002207709476401</v>
      </c>
      <c r="C1395">
        <v>2.2077560402067301E-4</v>
      </c>
      <c r="D1395">
        <v>1.00000004749745</v>
      </c>
      <c r="E1395">
        <v>-4.8147481720661703E-2</v>
      </c>
      <c r="F1395">
        <f>Tabla1[[#This Row],[Axial Force ]]/$L$12</f>
        <v>29.230700174967499</v>
      </c>
      <c r="G1395">
        <f>Tabla1[[#This Row],[Axial Displacement ]]/$L$9</f>
        <v>1.2348404579600495E-2</v>
      </c>
      <c r="H1395">
        <f>IF(Tabla1[[#This Row],[Axial Displacement Command ]]=D1394,1,0)</f>
        <v>1</v>
      </c>
      <c r="I1395" s="4">
        <f>IF(AND(Tabla1[[#This Row],[cic]]=1,(AND(H1394=1,H1396=0))),1,0)</f>
        <v>0</v>
      </c>
      <c r="J1395" s="4">
        <f>Tabla1[[#This Row],[Pas]]+J1394</f>
        <v>9</v>
      </c>
    </row>
    <row r="1396" spans="1:10" hidden="1" x14ac:dyDescent="0.25">
      <c r="A1396">
        <v>1403.26989746094</v>
      </c>
      <c r="B1396">
        <v>1.00002053659409</v>
      </c>
      <c r="C1396" s="2">
        <v>2.05039984990663E-5</v>
      </c>
      <c r="D1396">
        <v>1.00000004749745</v>
      </c>
      <c r="E1396">
        <v>2.4073274289548902E-3</v>
      </c>
      <c r="F1396">
        <f>Tabla1[[#This Row],[Axial Force ]]/$L$12</f>
        <v>29.234789530436249</v>
      </c>
      <c r="G1396">
        <f>Tabla1[[#This Row],[Axial Displacement ]]/$L$9</f>
        <v>1.2345932550544321E-2</v>
      </c>
      <c r="H1396">
        <f>IF(Tabla1[[#This Row],[Axial Displacement Command ]]=D1395,1,0)</f>
        <v>1</v>
      </c>
      <c r="I1396" s="4">
        <f>IF(AND(Tabla1[[#This Row],[cic]]=1,(AND(H1395=1,H1397=0))),1,0)</f>
        <v>0</v>
      </c>
      <c r="J1396" s="4">
        <f>Tabla1[[#This Row],[Pas]]+J1395</f>
        <v>9</v>
      </c>
    </row>
    <row r="1397" spans="1:10" hidden="1" x14ac:dyDescent="0.25">
      <c r="A1397">
        <v>1402.814453125</v>
      </c>
      <c r="B1397">
        <v>1.00066419690847</v>
      </c>
      <c r="C1397">
        <v>6.6423416456018501E-4</v>
      </c>
      <c r="D1397">
        <v>1.00000004749745</v>
      </c>
      <c r="E1397">
        <v>1.8858104340324601E-3</v>
      </c>
      <c r="F1397">
        <f>Tabla1[[#This Row],[Axial Force ]]/$L$12</f>
        <v>29.225301106770832</v>
      </c>
      <c r="G1397">
        <f>Tabla1[[#This Row],[Axial Displacement ]]/$L$9</f>
        <v>1.2353878974178641E-2</v>
      </c>
      <c r="H1397">
        <f>IF(Tabla1[[#This Row],[Axial Displacement Command ]]=D1396,1,0)</f>
        <v>1</v>
      </c>
      <c r="I1397" s="4">
        <f>IF(AND(Tabla1[[#This Row],[cic]]=1,(AND(H1396=1,H1398=0))),1,0)</f>
        <v>0</v>
      </c>
      <c r="J1397" s="4">
        <f>Tabla1[[#This Row],[Pas]]+J1396</f>
        <v>9</v>
      </c>
    </row>
    <row r="1398" spans="1:10" hidden="1" x14ac:dyDescent="0.25">
      <c r="A1398">
        <v>1402.53100585938</v>
      </c>
      <c r="B1398">
        <v>1.0000920156016899</v>
      </c>
      <c r="C1398" s="2">
        <v>9.2029573295349096E-5</v>
      </c>
      <c r="D1398">
        <v>1.00000004749745</v>
      </c>
      <c r="E1398">
        <v>3.0851751375848802E-4</v>
      </c>
      <c r="F1398">
        <f>Tabla1[[#This Row],[Axial Force ]]/$L$12</f>
        <v>29.219395955403751</v>
      </c>
      <c r="G1398">
        <f>Tabla1[[#This Row],[Axial Displacement ]]/$L$9</f>
        <v>1.234681500742827E-2</v>
      </c>
      <c r="H1398">
        <f>IF(Tabla1[[#This Row],[Axial Displacement Command ]]=D1397,1,0)</f>
        <v>1</v>
      </c>
      <c r="I1398" s="4">
        <f>IF(AND(Tabla1[[#This Row],[cic]]=1,(AND(H1397=1,H1399=0))),1,0)</f>
        <v>0</v>
      </c>
      <c r="J1398" s="4">
        <f>Tabla1[[#This Row],[Pas]]+J1397</f>
        <v>9</v>
      </c>
    </row>
    <row r="1399" spans="1:10" hidden="1" x14ac:dyDescent="0.25">
      <c r="A1399">
        <v>1404.03503417969</v>
      </c>
      <c r="B1399">
        <v>1.00036745425314</v>
      </c>
      <c r="C1399">
        <v>3.67403032441871E-4</v>
      </c>
      <c r="D1399">
        <v>1.00000004749745</v>
      </c>
      <c r="E1399">
        <v>8.1934939544225905E-4</v>
      </c>
      <c r="F1399">
        <f>Tabla1[[#This Row],[Axial Force ]]/$L$12</f>
        <v>29.250729878743542</v>
      </c>
      <c r="G1399">
        <f>Tabla1[[#This Row],[Axial Displacement ]]/$L$9</f>
        <v>1.2350215484606667E-2</v>
      </c>
      <c r="H1399">
        <f>IF(Tabla1[[#This Row],[Axial Displacement Command ]]=D1398,1,0)</f>
        <v>1</v>
      </c>
      <c r="I1399" s="4">
        <f>IF(AND(Tabla1[[#This Row],[cic]]=1,(AND(H1398=1,H1400=0))),1,0)</f>
        <v>1</v>
      </c>
      <c r="J1399" s="4">
        <f>Tabla1[[#This Row],[Pas]]+J1398</f>
        <v>10</v>
      </c>
    </row>
    <row r="1400" spans="1:10" hidden="1" x14ac:dyDescent="0.25">
      <c r="A1400">
        <v>1408.35949707031</v>
      </c>
      <c r="B1400">
        <v>1.00150110665709</v>
      </c>
      <c r="C1400">
        <v>2.1773576008854399E-3</v>
      </c>
      <c r="D1400">
        <v>1.0036784224212201</v>
      </c>
      <c r="E1400">
        <v>1.7757026853360001E-3</v>
      </c>
      <c r="F1400">
        <f>Tabla1[[#This Row],[Axial Force ]]/$L$12</f>
        <v>29.340822855631458</v>
      </c>
      <c r="G1400">
        <f>Tabla1[[#This Row],[Axial Displacement ]]/$L$9</f>
        <v>1.2364211193297408E-2</v>
      </c>
      <c r="H1400">
        <f>IF(Tabla1[[#This Row],[Axial Displacement Command ]]=D1399,1,0)</f>
        <v>0</v>
      </c>
      <c r="I1400" s="4">
        <f>IF(AND(Tabla1[[#This Row],[cic]]=1,(AND(H1399=1,H1401=0))),1,0)</f>
        <v>0</v>
      </c>
      <c r="J1400" s="4">
        <f>Tabla1[[#This Row],[Pas]]+J1399</f>
        <v>10</v>
      </c>
    </row>
    <row r="1401" spans="1:10" hidden="1" x14ac:dyDescent="0.25">
      <c r="A1401">
        <v>1415.61865234375</v>
      </c>
      <c r="B1401">
        <v>1.0046410607173999</v>
      </c>
      <c r="C1401">
        <v>2.3739337393635699E-3</v>
      </c>
      <c r="D1401">
        <v>1.0070150019601001</v>
      </c>
      <c r="E1401" s="2">
        <v>-6.1069840739946799E-5</v>
      </c>
      <c r="F1401">
        <f>Tabla1[[#This Row],[Axial Force ]]/$L$12</f>
        <v>29.492055257161457</v>
      </c>
      <c r="G1401">
        <f>Tabla1[[#This Row],[Axial Displacement ]]/$L$9</f>
        <v>1.2402976058239505E-2</v>
      </c>
      <c r="H1401">
        <f>IF(Tabla1[[#This Row],[Axial Displacement Command ]]=D1400,1,0)</f>
        <v>0</v>
      </c>
      <c r="I1401" s="4">
        <f>IF(AND(Tabla1[[#This Row],[cic]]=1,(AND(H1400=1,H1402=0))),1,0)</f>
        <v>0</v>
      </c>
      <c r="J1401" s="4">
        <f>Tabla1[[#This Row],[Pas]]+J1400</f>
        <v>10</v>
      </c>
    </row>
    <row r="1402" spans="1:10" hidden="1" x14ac:dyDescent="0.25">
      <c r="A1402">
        <v>1424.60803222656</v>
      </c>
      <c r="B1402">
        <v>1.00757007021457</v>
      </c>
      <c r="C1402">
        <v>2.78151037491625E-3</v>
      </c>
      <c r="D1402">
        <v>1.0103515814989801</v>
      </c>
      <c r="E1402">
        <v>-2.14204590065492E-4</v>
      </c>
      <c r="F1402">
        <f>Tabla1[[#This Row],[Axial Force ]]/$L$12</f>
        <v>29.679334004720001</v>
      </c>
      <c r="G1402">
        <f>Tabla1[[#This Row],[Axial Displacement ]]/$L$9</f>
        <v>1.2439136669315679E-2</v>
      </c>
      <c r="H1402">
        <f>IF(Tabla1[[#This Row],[Axial Displacement Command ]]=D1401,1,0)</f>
        <v>0</v>
      </c>
      <c r="I1402" s="4">
        <f>IF(AND(Tabla1[[#This Row],[cic]]=1,(AND(H1401=1,H1403=0))),1,0)</f>
        <v>0</v>
      </c>
      <c r="J1402" s="4">
        <f>Tabla1[[#This Row],[Pas]]+J1401</f>
        <v>10</v>
      </c>
    </row>
    <row r="1403" spans="1:10" hidden="1" x14ac:dyDescent="0.25">
      <c r="A1403">
        <v>1432.74401855469</v>
      </c>
      <c r="B1403">
        <v>1.0103380773216499</v>
      </c>
      <c r="C1403">
        <v>3.35013874064316E-3</v>
      </c>
      <c r="D1403">
        <v>1.0136881610378601</v>
      </c>
      <c r="E1403">
        <v>-3.24676730087958E-2</v>
      </c>
      <c r="F1403">
        <f>Tabla1[[#This Row],[Axial Force ]]/$L$12</f>
        <v>29.848833719889374</v>
      </c>
      <c r="G1403">
        <f>Tabla1[[#This Row],[Axial Displacement ]]/$L$9</f>
        <v>1.247330959656358E-2</v>
      </c>
      <c r="H1403">
        <f>IF(Tabla1[[#This Row],[Axial Displacement Command ]]=D1402,1,0)</f>
        <v>0</v>
      </c>
      <c r="I1403" s="4">
        <f>IF(AND(Tabla1[[#This Row],[cic]]=1,(AND(H1402=1,H1404=0))),1,0)</f>
        <v>0</v>
      </c>
      <c r="J1403" s="4">
        <f>Tabla1[[#This Row],[Pas]]+J1402</f>
        <v>10</v>
      </c>
    </row>
    <row r="1404" spans="1:10" hidden="1" x14ac:dyDescent="0.25">
      <c r="A1404">
        <v>1440.92785644531</v>
      </c>
      <c r="B1404">
        <v>1.0143256513401899</v>
      </c>
      <c r="C1404">
        <v>2.69913675765565E-3</v>
      </c>
      <c r="D1404">
        <v>1.0170247405767401</v>
      </c>
      <c r="E1404">
        <v>2.0876923656487601E-4</v>
      </c>
      <c r="F1404">
        <f>Tabla1[[#This Row],[Axial Force ]]/$L$12</f>
        <v>30.019330342610626</v>
      </c>
      <c r="G1404">
        <f>Tabla1[[#This Row],[Axial Displacement ]]/$L$9</f>
        <v>1.2522538905434444E-2</v>
      </c>
      <c r="H1404">
        <f>IF(Tabla1[[#This Row],[Axial Displacement Command ]]=D1403,1,0)</f>
        <v>0</v>
      </c>
      <c r="I1404" s="4">
        <f>IF(AND(Tabla1[[#This Row],[cic]]=1,(AND(H1403=1,H1405=0))),1,0)</f>
        <v>0</v>
      </c>
      <c r="J1404" s="4">
        <f>Tabla1[[#This Row],[Pas]]+J1403</f>
        <v>10</v>
      </c>
    </row>
    <row r="1405" spans="1:10" hidden="1" x14ac:dyDescent="0.25">
      <c r="A1405">
        <v>1448.44616699219</v>
      </c>
      <c r="B1405">
        <v>1.0170722380280499</v>
      </c>
      <c r="C1405">
        <v>3.2891034607018801E-3</v>
      </c>
      <c r="D1405">
        <v>1.0203613201156301</v>
      </c>
      <c r="E1405">
        <v>-2.0193435830151399E-3</v>
      </c>
      <c r="F1405">
        <f>Tabla1[[#This Row],[Axial Force ]]/$L$12</f>
        <v>30.175961812337292</v>
      </c>
      <c r="G1405">
        <f>Tabla1[[#This Row],[Axial Displacement ]]/$L$9</f>
        <v>1.2556447383062344E-2</v>
      </c>
      <c r="H1405">
        <f>IF(Tabla1[[#This Row],[Axial Displacement Command ]]=D1404,1,0)</f>
        <v>0</v>
      </c>
      <c r="I1405" s="4">
        <f>IF(AND(Tabla1[[#This Row],[cic]]=1,(AND(H1404=1,H1406=0))),1,0)</f>
        <v>0</v>
      </c>
      <c r="J1405" s="4">
        <f>Tabla1[[#This Row],[Pas]]+J1404</f>
        <v>10</v>
      </c>
    </row>
    <row r="1406" spans="1:10" hidden="1" x14ac:dyDescent="0.25">
      <c r="A1406">
        <v>1456.54931640625</v>
      </c>
      <c r="B1406">
        <v>1.0195255745202301</v>
      </c>
      <c r="C1406">
        <v>4.1724442780832803E-3</v>
      </c>
      <c r="D1406">
        <v>1.0236980160698299</v>
      </c>
      <c r="E1406">
        <v>-4.9612236807661204E-4</v>
      </c>
      <c r="F1406">
        <f>Tabla1[[#This Row],[Axial Force ]]/$L$12</f>
        <v>30.344777425130207</v>
      </c>
      <c r="G1406">
        <f>Tabla1[[#This Row],[Axial Displacement ]]/$L$9</f>
        <v>1.2586735487904075E-2</v>
      </c>
      <c r="H1406">
        <f>IF(Tabla1[[#This Row],[Axial Displacement Command ]]=D1405,1,0)</f>
        <v>0</v>
      </c>
      <c r="I1406" s="4">
        <f>IF(AND(Tabla1[[#This Row],[cic]]=1,(AND(H1405=1,H1407=0))),1,0)</f>
        <v>0</v>
      </c>
      <c r="J1406" s="4">
        <f>Tabla1[[#This Row],[Pas]]+J1405</f>
        <v>10</v>
      </c>
    </row>
    <row r="1407" spans="1:10" hidden="1" x14ac:dyDescent="0.25">
      <c r="A1407">
        <v>1464.82238769531</v>
      </c>
      <c r="B1407">
        <v>1.0229265317320799</v>
      </c>
      <c r="C1407">
        <v>4.1079520087805603E-3</v>
      </c>
      <c r="D1407">
        <v>1.0270344791933901</v>
      </c>
      <c r="E1407">
        <v>-2.9366930220931002E-4</v>
      </c>
      <c r="F1407">
        <f>Tabla1[[#This Row],[Axial Force ]]/$L$12</f>
        <v>30.517133076985626</v>
      </c>
      <c r="G1407">
        <f>Tabla1[[#This Row],[Axial Displacement ]]/$L$9</f>
        <v>1.2628722613976295E-2</v>
      </c>
      <c r="H1407">
        <f>IF(Tabla1[[#This Row],[Axial Displacement Command ]]=D1406,1,0)</f>
        <v>0</v>
      </c>
      <c r="I1407" s="4">
        <f>IF(AND(Tabla1[[#This Row],[cic]]=1,(AND(H1406=1,H1408=0))),1,0)</f>
        <v>0</v>
      </c>
      <c r="J1407" s="4">
        <f>Tabla1[[#This Row],[Pas]]+J1406</f>
        <v>10</v>
      </c>
    </row>
    <row r="1408" spans="1:10" hidden="1" x14ac:dyDescent="0.25">
      <c r="A1408">
        <v>1474.86364746094</v>
      </c>
      <c r="B1408">
        <v>1.02694635279477</v>
      </c>
      <c r="C1408">
        <v>3.4247636904183301E-3</v>
      </c>
      <c r="D1408">
        <v>1.0303710587322701</v>
      </c>
      <c r="E1408">
        <v>5.9866937363040095E-4</v>
      </c>
      <c r="F1408">
        <f>Tabla1[[#This Row],[Axial Force ]]/$L$12</f>
        <v>30.726325988769585</v>
      </c>
      <c r="G1408">
        <f>Tabla1[[#This Row],[Axial Displacement ]]/$L$9</f>
        <v>1.2678350034503334E-2</v>
      </c>
      <c r="H1408">
        <f>IF(Tabla1[[#This Row],[Axial Displacement Command ]]=D1407,1,0)</f>
        <v>0</v>
      </c>
      <c r="I1408" s="4">
        <f>IF(AND(Tabla1[[#This Row],[cic]]=1,(AND(H1407=1,H1409=0))),1,0)</f>
        <v>0</v>
      </c>
      <c r="J1408" s="4">
        <f>Tabla1[[#This Row],[Pas]]+J1407</f>
        <v>10</v>
      </c>
    </row>
    <row r="1409" spans="1:10" hidden="1" x14ac:dyDescent="0.25">
      <c r="A1409">
        <v>1482.9072265625</v>
      </c>
      <c r="B1409">
        <v>1.0305368341505501</v>
      </c>
      <c r="C1409">
        <v>3.1708480037195802E-3</v>
      </c>
      <c r="D1409">
        <v>1.0337077546864699</v>
      </c>
      <c r="E1409">
        <v>1.2608728638952001E-3</v>
      </c>
      <c r="F1409">
        <f>Tabla1[[#This Row],[Axial Force ]]/$L$12</f>
        <v>30.893900553385418</v>
      </c>
      <c r="G1409">
        <f>Tabla1[[#This Row],[Axial Displacement ]]/$L$9</f>
        <v>1.2722676964821607E-2</v>
      </c>
      <c r="H1409">
        <f>IF(Tabla1[[#This Row],[Axial Displacement Command ]]=D1408,1,0)</f>
        <v>0</v>
      </c>
      <c r="I1409" s="4">
        <f>IF(AND(Tabla1[[#This Row],[cic]]=1,(AND(H1408=1,H1410=0))),1,0)</f>
        <v>0</v>
      </c>
      <c r="J1409" s="4">
        <f>Tabla1[[#This Row],[Pas]]+J1408</f>
        <v>10</v>
      </c>
    </row>
    <row r="1410" spans="1:10" hidden="1" x14ac:dyDescent="0.25">
      <c r="A1410">
        <v>1496.09851074219</v>
      </c>
      <c r="B1410">
        <v>1.0352897224947799</v>
      </c>
      <c r="C1410">
        <v>1.7545223727211099E-3</v>
      </c>
      <c r="D1410">
        <v>1.0370443342253599</v>
      </c>
      <c r="E1410">
        <v>1.93353207578184E-3</v>
      </c>
      <c r="F1410">
        <f>Tabla1[[#This Row],[Axial Force ]]/$L$12</f>
        <v>31.168718973795624</v>
      </c>
      <c r="G1410">
        <f>Tabla1[[#This Row],[Axial Displacement ]]/$L$9</f>
        <v>1.2781354598700986E-2</v>
      </c>
      <c r="H1410">
        <f>IF(Tabla1[[#This Row],[Axial Displacement Command ]]=D1409,1,0)</f>
        <v>0</v>
      </c>
      <c r="I1410" s="4">
        <f>IF(AND(Tabla1[[#This Row],[cic]]=1,(AND(H1409=1,H1411=0))),1,0)</f>
        <v>0</v>
      </c>
      <c r="J1410" s="4">
        <f>Tabla1[[#This Row],[Pas]]+J1409</f>
        <v>10</v>
      </c>
    </row>
    <row r="1411" spans="1:10" hidden="1" x14ac:dyDescent="0.25">
      <c r="A1411">
        <v>1505.42749023438</v>
      </c>
      <c r="B1411">
        <v>1.03907706215978</v>
      </c>
      <c r="C1411">
        <v>1.3037920325586999E-3</v>
      </c>
      <c r="D1411">
        <v>1.0403807973489201</v>
      </c>
      <c r="E1411">
        <v>-1.52698271449481E-3</v>
      </c>
      <c r="F1411">
        <f>Tabla1[[#This Row],[Axial Force ]]/$L$12</f>
        <v>31.363072713216251</v>
      </c>
      <c r="G1411">
        <f>Tabla1[[#This Row],[Axial Displacement ]]/$L$9</f>
        <v>1.2828111878515803E-2</v>
      </c>
      <c r="H1411">
        <f>IF(Tabla1[[#This Row],[Axial Displacement Command ]]=D1410,1,0)</f>
        <v>0</v>
      </c>
      <c r="I1411" s="4">
        <f>IF(AND(Tabla1[[#This Row],[cic]]=1,(AND(H1410=1,H1412=0))),1,0)</f>
        <v>0</v>
      </c>
      <c r="J1411" s="4">
        <f>Tabla1[[#This Row],[Pas]]+J1410</f>
        <v>10</v>
      </c>
    </row>
    <row r="1412" spans="1:10" hidden="1" x14ac:dyDescent="0.25">
      <c r="A1412">
        <v>1513.46081542969</v>
      </c>
      <c r="B1412">
        <v>1.0423207422718399</v>
      </c>
      <c r="C1412">
        <v>1.3967752465759999E-3</v>
      </c>
      <c r="D1412">
        <v>1.0437174933031199</v>
      </c>
      <c r="E1412">
        <v>-1.01165039723128E-3</v>
      </c>
      <c r="F1412">
        <f>Tabla1[[#This Row],[Axial Force ]]/$L$12</f>
        <v>31.53043365478521</v>
      </c>
      <c r="G1412">
        <f>Tabla1[[#This Row],[Axial Displacement ]]/$L$9</f>
        <v>1.2868157311998023E-2</v>
      </c>
      <c r="H1412">
        <f>IF(Tabla1[[#This Row],[Axial Displacement Command ]]=D1411,1,0)</f>
        <v>0</v>
      </c>
      <c r="I1412" s="4">
        <f>IF(AND(Tabla1[[#This Row],[cic]]=1,(AND(H1411=1,H1413=0))),1,0)</f>
        <v>0</v>
      </c>
      <c r="J1412" s="4">
        <f>Tabla1[[#This Row],[Pas]]+J1411</f>
        <v>10</v>
      </c>
    </row>
    <row r="1413" spans="1:10" hidden="1" x14ac:dyDescent="0.25">
      <c r="A1413">
        <v>1520.66345214844</v>
      </c>
      <c r="B1413">
        <v>1.04560016188771</v>
      </c>
      <c r="C1413">
        <v>1.4538765071847599E-3</v>
      </c>
      <c r="D1413">
        <v>1.0470540728419999</v>
      </c>
      <c r="E1413">
        <v>-4.0462832657794899E-3</v>
      </c>
      <c r="F1413">
        <f>Tabla1[[#This Row],[Axial Force ]]/$L$12</f>
        <v>31.680488586425835</v>
      </c>
      <c r="G1413">
        <f>Tabla1[[#This Row],[Axial Displacement ]]/$L$9</f>
        <v>1.2908643973922345E-2</v>
      </c>
      <c r="H1413">
        <f>IF(Tabla1[[#This Row],[Axial Displacement Command ]]=D1412,1,0)</f>
        <v>0</v>
      </c>
      <c r="I1413" s="4">
        <f>IF(AND(Tabla1[[#This Row],[cic]]=1,(AND(H1412=1,H1414=0))),1,0)</f>
        <v>0</v>
      </c>
      <c r="J1413" s="4">
        <f>Tabla1[[#This Row],[Pas]]+J1412</f>
        <v>10</v>
      </c>
    </row>
    <row r="1414" spans="1:10" hidden="1" x14ac:dyDescent="0.25">
      <c r="A1414">
        <v>1527.52416992188</v>
      </c>
      <c r="B1414">
        <v>1.0476744500920201</v>
      </c>
      <c r="C1414">
        <v>2.7161836442246602E-3</v>
      </c>
      <c r="D1414">
        <v>1.0503906523808799</v>
      </c>
      <c r="E1414">
        <v>1.2378008023006301E-3</v>
      </c>
      <c r="F1414">
        <f>Tabla1[[#This Row],[Axial Force ]]/$L$12</f>
        <v>31.823420206705833</v>
      </c>
      <c r="G1414">
        <f>Tabla1[[#This Row],[Axial Displacement ]]/$L$9</f>
        <v>1.2934252470271853E-2</v>
      </c>
      <c r="H1414">
        <f>IF(Tabla1[[#This Row],[Axial Displacement Command ]]=D1413,1,0)</f>
        <v>0</v>
      </c>
      <c r="I1414" s="4">
        <f>IF(AND(Tabla1[[#This Row],[cic]]=1,(AND(H1413=1,H1415=0))),1,0)</f>
        <v>0</v>
      </c>
      <c r="J1414" s="4">
        <f>Tabla1[[#This Row],[Pas]]+J1413</f>
        <v>10</v>
      </c>
    </row>
    <row r="1415" spans="1:10" hidden="1" x14ac:dyDescent="0.25">
      <c r="A1415">
        <v>1534.43469238281</v>
      </c>
      <c r="B1415">
        <v>1.0508358245715499</v>
      </c>
      <c r="C1415">
        <v>2.8914212180097799E-3</v>
      </c>
      <c r="D1415">
        <v>1.0537272319197699</v>
      </c>
      <c r="E1415">
        <v>9.2597321099674402E-4</v>
      </c>
      <c r="F1415">
        <f>Tabla1[[#This Row],[Axial Force ]]/$L$12</f>
        <v>31.967389424641876</v>
      </c>
      <c r="G1415">
        <f>Tabla1[[#This Row],[Axial Displacement ]]/$L$9</f>
        <v>1.2973281784833949E-2</v>
      </c>
      <c r="H1415">
        <f>IF(Tabla1[[#This Row],[Axial Displacement Command ]]=D1414,1,0)</f>
        <v>0</v>
      </c>
      <c r="I1415" s="4">
        <f>IF(AND(Tabla1[[#This Row],[cic]]=1,(AND(H1414=1,H1416=0))),1,0)</f>
        <v>0</v>
      </c>
      <c r="J1415" s="4">
        <f>Tabla1[[#This Row],[Pas]]+J1414</f>
        <v>10</v>
      </c>
    </row>
    <row r="1416" spans="1:10" hidden="1" x14ac:dyDescent="0.25">
      <c r="A1416">
        <v>1545.10009765625</v>
      </c>
      <c r="B1416">
        <v>1.05451582930982</v>
      </c>
      <c r="C1416">
        <v>2.54797942034202E-3</v>
      </c>
      <c r="D1416">
        <v>1.0570638114586499</v>
      </c>
      <c r="E1416">
        <v>2.0393981685629101E-3</v>
      </c>
      <c r="F1416">
        <f>Tabla1[[#This Row],[Axial Force ]]/$L$12</f>
        <v>32.189585367838539</v>
      </c>
      <c r="G1416">
        <f>Tabla1[[#This Row],[Axial Displacement ]]/$L$9</f>
        <v>1.3018713942096543E-2</v>
      </c>
      <c r="H1416">
        <f>IF(Tabla1[[#This Row],[Axial Displacement Command ]]=D1415,1,0)</f>
        <v>0</v>
      </c>
      <c r="I1416" s="4">
        <f>IF(AND(Tabla1[[#This Row],[cic]]=1,(AND(H1415=1,H1417=0))),1,0)</f>
        <v>0</v>
      </c>
      <c r="J1416" s="4">
        <f>Tabla1[[#This Row],[Pas]]+J1415</f>
        <v>10</v>
      </c>
    </row>
    <row r="1417" spans="1:10" hidden="1" x14ac:dyDescent="0.25">
      <c r="A1417">
        <v>1556.61645507813</v>
      </c>
      <c r="B1417">
        <v>1.0601413669064601</v>
      </c>
      <c r="C1417">
        <v>2.59041797789905E-4</v>
      </c>
      <c r="D1417">
        <v>1.0604003909975299</v>
      </c>
      <c r="E1417">
        <v>1.2889260005977099E-3</v>
      </c>
      <c r="F1417">
        <f>Tabla1[[#This Row],[Axial Force ]]/$L$12</f>
        <v>32.429509480794373</v>
      </c>
      <c r="G1417">
        <f>Tabla1[[#This Row],[Axial Displacement ]]/$L$9</f>
        <v>1.3088165023536545E-2</v>
      </c>
      <c r="H1417">
        <f>IF(Tabla1[[#This Row],[Axial Displacement Command ]]=D1416,1,0)</f>
        <v>0</v>
      </c>
      <c r="I1417" s="4">
        <f>IF(AND(Tabla1[[#This Row],[cic]]=1,(AND(H1416=1,H1418=0))),1,0)</f>
        <v>0</v>
      </c>
      <c r="J1417" s="4">
        <f>Tabla1[[#This Row],[Pas]]+J1416</f>
        <v>10</v>
      </c>
    </row>
    <row r="1418" spans="1:10" hidden="1" x14ac:dyDescent="0.25">
      <c r="A1418">
        <v>1564.16870117188</v>
      </c>
      <c r="B1418">
        <v>1.0627091396599999</v>
      </c>
      <c r="C1418">
        <v>1.02794172107679E-3</v>
      </c>
      <c r="D1418">
        <v>1.06373708695173</v>
      </c>
      <c r="E1418">
        <v>1.21973459954461E-3</v>
      </c>
      <c r="F1418">
        <f>Tabla1[[#This Row],[Axial Force ]]/$L$12</f>
        <v>32.586847941080833</v>
      </c>
      <c r="G1418">
        <f>Tabla1[[#This Row],[Axial Displacement ]]/$L$9</f>
        <v>1.3119865921728395E-2</v>
      </c>
      <c r="H1418">
        <f>IF(Tabla1[[#This Row],[Axial Displacement Command ]]=D1417,1,0)</f>
        <v>0</v>
      </c>
      <c r="I1418" s="4">
        <f>IF(AND(Tabla1[[#This Row],[cic]]=1,(AND(H1417=1,H1419=0))),1,0)</f>
        <v>0</v>
      </c>
      <c r="J1418" s="4">
        <f>Tabla1[[#This Row],[Pas]]+J1417</f>
        <v>10</v>
      </c>
    </row>
    <row r="1419" spans="1:10" hidden="1" x14ac:dyDescent="0.25">
      <c r="A1419">
        <v>1570.67028808594</v>
      </c>
      <c r="B1419">
        <v>1.0651195188984299</v>
      </c>
      <c r="C1419">
        <v>1.9540786979632698E-3</v>
      </c>
      <c r="D1419">
        <v>1.0670735500752899</v>
      </c>
      <c r="E1419">
        <v>1.59564831392345E-3</v>
      </c>
      <c r="F1419">
        <f>Tabla1[[#This Row],[Axial Force ]]/$L$12</f>
        <v>32.722297668457081</v>
      </c>
      <c r="G1419">
        <f>Tabla1[[#This Row],[Axial Displacement ]]/$L$9</f>
        <v>1.3149623690104074E-2</v>
      </c>
      <c r="H1419">
        <f>IF(Tabla1[[#This Row],[Axial Displacement Command ]]=D1418,1,0)</f>
        <v>0</v>
      </c>
      <c r="I1419" s="4">
        <f>IF(AND(Tabla1[[#This Row],[cic]]=1,(AND(H1418=1,H1420=0))),1,0)</f>
        <v>0</v>
      </c>
      <c r="J1419" s="4">
        <f>Tabla1[[#This Row],[Pas]]+J1418</f>
        <v>10</v>
      </c>
    </row>
    <row r="1420" spans="1:10" hidden="1" x14ac:dyDescent="0.25">
      <c r="A1420">
        <v>1577.67370605469</v>
      </c>
      <c r="B1420">
        <v>1.0669541079550999</v>
      </c>
      <c r="C1420">
        <v>3.4559964205982401E-3</v>
      </c>
      <c r="D1420">
        <v>1.0704101296141699</v>
      </c>
      <c r="E1420">
        <v>2.7655723897623799E-3</v>
      </c>
      <c r="F1420">
        <f>Tabla1[[#This Row],[Axial Force ]]/$L$12</f>
        <v>32.868202209472706</v>
      </c>
      <c r="G1420">
        <f>Tabla1[[#This Row],[Axial Displacement ]]/$L$9</f>
        <v>1.3172272937717283E-2</v>
      </c>
      <c r="H1420">
        <f>IF(Tabla1[[#This Row],[Axial Displacement Command ]]=D1419,1,0)</f>
        <v>0</v>
      </c>
      <c r="I1420" s="4">
        <f>IF(AND(Tabla1[[#This Row],[cic]]=1,(AND(H1419=1,H1421=0))),1,0)</f>
        <v>0</v>
      </c>
      <c r="J1420" s="4">
        <f>Tabla1[[#This Row],[Pas]]+J1419</f>
        <v>10</v>
      </c>
    </row>
    <row r="1421" spans="1:10" hidden="1" x14ac:dyDescent="0.25">
      <c r="A1421">
        <v>1585.13940429688</v>
      </c>
      <c r="B1421">
        <v>1.0703515727073001</v>
      </c>
      <c r="C1421">
        <v>3.3951998830161799E-3</v>
      </c>
      <c r="D1421">
        <v>1.07374682556838</v>
      </c>
      <c r="E1421">
        <v>9.16459612199105E-4</v>
      </c>
      <c r="F1421">
        <f>Tabla1[[#This Row],[Axial Force ]]/$L$12</f>
        <v>33.023737589518333</v>
      </c>
      <c r="G1421">
        <f>Tabla1[[#This Row],[Axial Displacement ]]/$L$9</f>
        <v>1.3214216947003705E-2</v>
      </c>
      <c r="H1421">
        <f>IF(Tabla1[[#This Row],[Axial Displacement Command ]]=D1420,1,0)</f>
        <v>0</v>
      </c>
      <c r="I1421" s="4">
        <f>IF(AND(Tabla1[[#This Row],[cic]]=1,(AND(H1420=1,H1422=0))),1,0)</f>
        <v>0</v>
      </c>
      <c r="J1421" s="4">
        <f>Tabla1[[#This Row],[Pas]]+J1420</f>
        <v>10</v>
      </c>
    </row>
    <row r="1422" spans="1:10" hidden="1" x14ac:dyDescent="0.25">
      <c r="A1422">
        <v>1593.47473144531</v>
      </c>
      <c r="B1422">
        <v>1.07460736762732</v>
      </c>
      <c r="C1422">
        <v>2.47597699853941E-3</v>
      </c>
      <c r="D1422">
        <v>1.07708340510726</v>
      </c>
      <c r="E1422" s="2">
        <v>6.2548096479986298E-5</v>
      </c>
      <c r="F1422">
        <f>Tabla1[[#This Row],[Axial Force ]]/$L$12</f>
        <v>33.197390238443958</v>
      </c>
      <c r="G1422">
        <f>Tabla1[[#This Row],[Axial Displacement ]]/$L$9</f>
        <v>1.3266757625028642E-2</v>
      </c>
      <c r="H1422">
        <f>IF(Tabla1[[#This Row],[Axial Displacement Command ]]=D1421,1,0)</f>
        <v>0</v>
      </c>
      <c r="I1422" s="4">
        <f>IF(AND(Tabla1[[#This Row],[cic]]=1,(AND(H1421=1,H1423=0))),1,0)</f>
        <v>0</v>
      </c>
      <c r="J1422" s="4">
        <f>Tabla1[[#This Row],[Pas]]+J1421</f>
        <v>10</v>
      </c>
    </row>
    <row r="1423" spans="1:10" hidden="1" x14ac:dyDescent="0.25">
      <c r="A1423">
        <v>1600.96118164063</v>
      </c>
      <c r="B1423">
        <v>1.07731460593641</v>
      </c>
      <c r="C1423">
        <v>3.10528275804245E-3</v>
      </c>
      <c r="D1423">
        <v>1.0804198682308199</v>
      </c>
      <c r="E1423">
        <v>2.24731991238514E-4</v>
      </c>
      <c r="F1423">
        <f>Tabla1[[#This Row],[Axial Force ]]/$L$12</f>
        <v>33.353357950846458</v>
      </c>
      <c r="G1423">
        <f>Tabla1[[#This Row],[Axial Displacement ]]/$L$9</f>
        <v>1.3300180320202594E-2</v>
      </c>
      <c r="H1423">
        <f>IF(Tabla1[[#This Row],[Axial Displacement Command ]]=D1422,1,0)</f>
        <v>0</v>
      </c>
      <c r="I1423" s="4">
        <f>IF(AND(Tabla1[[#This Row],[cic]]=1,(AND(H1422=1,H1424=0))),1,0)</f>
        <v>0</v>
      </c>
      <c r="J1423" s="4">
        <f>Tabla1[[#This Row],[Pas]]+J1422</f>
        <v>10</v>
      </c>
    </row>
    <row r="1424" spans="1:10" hidden="1" x14ac:dyDescent="0.25">
      <c r="A1424">
        <v>1608.08581542969</v>
      </c>
      <c r="B1424">
        <v>1.0802757460624</v>
      </c>
      <c r="C1424">
        <v>3.4807919746526802E-3</v>
      </c>
      <c r="D1424">
        <v>1.08375656418502</v>
      </c>
      <c r="E1424">
        <v>-1.7056961496564301E-3</v>
      </c>
      <c r="F1424">
        <f>Tabla1[[#This Row],[Axial Force ]]/$L$12</f>
        <v>33.501787821451877</v>
      </c>
      <c r="G1424">
        <f>Tabla1[[#This Row],[Axial Displacement ]]/$L$9</f>
        <v>1.3336737605708641E-2</v>
      </c>
      <c r="H1424">
        <f>IF(Tabla1[[#This Row],[Axial Displacement Command ]]=D1423,1,0)</f>
        <v>0</v>
      </c>
      <c r="I1424" s="4">
        <f>IF(AND(Tabla1[[#This Row],[cic]]=1,(AND(H1423=1,H1425=0))),1,0)</f>
        <v>0</v>
      </c>
      <c r="J1424" s="4">
        <f>Tabla1[[#This Row],[Pas]]+J1423</f>
        <v>10</v>
      </c>
    </row>
    <row r="1425" spans="1:10" hidden="1" x14ac:dyDescent="0.25">
      <c r="A1425">
        <v>1622.07409667969</v>
      </c>
      <c r="B1425">
        <v>1.0865449439734201</v>
      </c>
      <c r="C1425">
        <v>5.4812431926620797E-4</v>
      </c>
      <c r="D1425">
        <v>1.08709314372391</v>
      </c>
      <c r="E1425">
        <v>-4.0249886978927001E-4</v>
      </c>
      <c r="F1425">
        <f>Tabla1[[#This Row],[Axial Force ]]/$L$12</f>
        <v>33.793210347493542</v>
      </c>
      <c r="G1425">
        <f>Tabla1[[#This Row],[Axial Displacement ]]/$L$9</f>
        <v>1.3414135110782963E-2</v>
      </c>
      <c r="H1425">
        <f>IF(Tabla1[[#This Row],[Axial Displacement Command ]]=D1424,1,0)</f>
        <v>0</v>
      </c>
      <c r="I1425" s="4">
        <f>IF(AND(Tabla1[[#This Row],[cic]]=1,(AND(H1424=1,H1426=0))),1,0)</f>
        <v>0</v>
      </c>
      <c r="J1425" s="4">
        <f>Tabla1[[#This Row],[Pas]]+J1424</f>
        <v>10</v>
      </c>
    </row>
    <row r="1426" spans="1:10" hidden="1" x14ac:dyDescent="0.25">
      <c r="A1426">
        <v>1628.65222167969</v>
      </c>
      <c r="B1426">
        <v>1.08894472941756</v>
      </c>
      <c r="C1426">
        <v>1.48499009355874E-3</v>
      </c>
      <c r="D1426">
        <v>1.0904296068474699</v>
      </c>
      <c r="E1426">
        <v>1.6732228687033101E-3</v>
      </c>
      <c r="F1426">
        <f>Tabla1[[#This Row],[Axial Force ]]/$L$12</f>
        <v>33.930254618326877</v>
      </c>
      <c r="G1426">
        <f>Tabla1[[#This Row],[Axial Displacement ]]/$L$9</f>
        <v>1.3443762091574815E-2</v>
      </c>
      <c r="H1426">
        <f>IF(Tabla1[[#This Row],[Axial Displacement Command ]]=D1425,1,0)</f>
        <v>0</v>
      </c>
      <c r="I1426" s="4">
        <f>IF(AND(Tabla1[[#This Row],[cic]]=1,(AND(H1425=1,H1427=0))),1,0)</f>
        <v>0</v>
      </c>
      <c r="J1426" s="4">
        <f>Tabla1[[#This Row],[Pas]]+J1425</f>
        <v>10</v>
      </c>
    </row>
    <row r="1427" spans="1:10" hidden="1" x14ac:dyDescent="0.25">
      <c r="A1427">
        <v>1633.92919921875</v>
      </c>
      <c r="B1427">
        <v>1.0905074886977699</v>
      </c>
      <c r="C1427">
        <v>3.2588243357167799E-3</v>
      </c>
      <c r="D1427">
        <v>1.09376630280167</v>
      </c>
      <c r="E1427">
        <v>4.7283117510232798E-4</v>
      </c>
      <c r="F1427">
        <f>Tabla1[[#This Row],[Axial Force ]]/$L$12</f>
        <v>34.040191650390625</v>
      </c>
      <c r="G1427">
        <f>Tabla1[[#This Row],[Axial Displacement ]]/$L$9</f>
        <v>1.346305541602185E-2</v>
      </c>
      <c r="H1427">
        <f>IF(Tabla1[[#This Row],[Axial Displacement Command ]]=D1426,1,0)</f>
        <v>0</v>
      </c>
      <c r="I1427" s="4">
        <f>IF(AND(Tabla1[[#This Row],[cic]]=1,(AND(H1426=1,H1428=0))),1,0)</f>
        <v>0</v>
      </c>
      <c r="J1427" s="4">
        <f>Tabla1[[#This Row],[Pas]]+J1426</f>
        <v>10</v>
      </c>
    </row>
    <row r="1428" spans="1:10" hidden="1" x14ac:dyDescent="0.25">
      <c r="A1428">
        <v>1641.9443359375</v>
      </c>
      <c r="B1428">
        <v>1.0939586209133301</v>
      </c>
      <c r="C1428">
        <v>3.1442641557077899E-3</v>
      </c>
      <c r="D1428">
        <v>1.09710288234055</v>
      </c>
      <c r="E1428">
        <v>5.8924484847011605E-4</v>
      </c>
      <c r="F1428">
        <f>Tabla1[[#This Row],[Axial Force ]]/$L$12</f>
        <v>34.207173665364586</v>
      </c>
      <c r="G1428">
        <f>Tabla1[[#This Row],[Axial Displacement ]]/$L$9</f>
        <v>1.3505661986584322E-2</v>
      </c>
      <c r="H1428">
        <f>IF(Tabla1[[#This Row],[Axial Displacement Command ]]=D1427,1,0)</f>
        <v>0</v>
      </c>
      <c r="I1428" s="4">
        <f>IF(AND(Tabla1[[#This Row],[cic]]=1,(AND(H1427=1,H1429=0))),1,0)</f>
        <v>0</v>
      </c>
      <c r="J1428" s="4">
        <f>Tabla1[[#This Row],[Pas]]+J1427</f>
        <v>10</v>
      </c>
    </row>
    <row r="1429" spans="1:10" hidden="1" x14ac:dyDescent="0.25">
      <c r="A1429">
        <v>1652.955078125</v>
      </c>
      <c r="B1429">
        <v>1.0986757697537499</v>
      </c>
      <c r="C1429">
        <v>1.7637014479987599E-3</v>
      </c>
      <c r="D1429">
        <v>1.10043946187943</v>
      </c>
      <c r="E1429">
        <v>6.5793966541605197E-4</v>
      </c>
      <c r="F1429">
        <f>Tabla1[[#This Row],[Axial Force ]]/$L$12</f>
        <v>34.436564127604164</v>
      </c>
      <c r="G1429">
        <f>Tabla1[[#This Row],[Axial Displacement ]]/$L$9</f>
        <v>1.3563898392021604E-2</v>
      </c>
      <c r="H1429">
        <f>IF(Tabla1[[#This Row],[Axial Displacement Command ]]=D1428,1,0)</f>
        <v>0</v>
      </c>
      <c r="I1429" s="4">
        <f>IF(AND(Tabla1[[#This Row],[cic]]=1,(AND(H1428=1,H1430=0))),1,0)</f>
        <v>0</v>
      </c>
      <c r="J1429" s="4">
        <f>Tabla1[[#This Row],[Pas]]+J1428</f>
        <v>10</v>
      </c>
    </row>
    <row r="1430" spans="1:10" hidden="1" x14ac:dyDescent="0.25">
      <c r="A1430">
        <v>1663.25219726563</v>
      </c>
      <c r="B1430">
        <v>1.10354658681899</v>
      </c>
      <c r="C1430">
        <v>2.2947787670091199E-4</v>
      </c>
      <c r="D1430">
        <v>1.10377604141831</v>
      </c>
      <c r="E1430">
        <v>1.52004577103071E-3</v>
      </c>
      <c r="F1430">
        <f>Tabla1[[#This Row],[Axial Force ]]/$L$12</f>
        <v>34.651087443033958</v>
      </c>
      <c r="G1430">
        <f>Tabla1[[#This Row],[Axial Displacement ]]/$L$9</f>
        <v>1.3624031936036913E-2</v>
      </c>
      <c r="H1430">
        <f>IF(Tabla1[[#This Row],[Axial Displacement Command ]]=D1429,1,0)</f>
        <v>0</v>
      </c>
      <c r="I1430" s="4">
        <f>IF(AND(Tabla1[[#This Row],[cic]]=1,(AND(H1429=1,H1431=0))),1,0)</f>
        <v>0</v>
      </c>
      <c r="J1430" s="4">
        <f>Tabla1[[#This Row],[Pas]]+J1429</f>
        <v>10</v>
      </c>
    </row>
    <row r="1431" spans="1:10" hidden="1" x14ac:dyDescent="0.25">
      <c r="A1431">
        <v>1669.98413085938</v>
      </c>
      <c r="B1431">
        <v>1.10548851080239</v>
      </c>
      <c r="C1431">
        <v>1.62410731263662E-3</v>
      </c>
      <c r="D1431">
        <v>1.1071126209572</v>
      </c>
      <c r="E1431">
        <v>1.6243602658505599E-3</v>
      </c>
      <c r="F1431">
        <f>Tabla1[[#This Row],[Axial Force ]]/$L$12</f>
        <v>34.791336059570419</v>
      </c>
      <c r="G1431">
        <f>Tabla1[[#This Row],[Axial Displacement ]]/$L$9</f>
        <v>1.3648006306202345E-2</v>
      </c>
      <c r="H1431">
        <f>IF(Tabla1[[#This Row],[Axial Displacement Command ]]=D1430,1,0)</f>
        <v>0</v>
      </c>
      <c r="I1431" s="4">
        <f>IF(AND(Tabla1[[#This Row],[cic]]=1,(AND(H1430=1,H1432=0))),1,0)</f>
        <v>0</v>
      </c>
      <c r="J1431" s="4">
        <f>Tabla1[[#This Row],[Pas]]+J1430</f>
        <v>10</v>
      </c>
    </row>
    <row r="1432" spans="1:10" hidden="1" x14ac:dyDescent="0.25">
      <c r="A1432">
        <v>1676.38562011719</v>
      </c>
      <c r="B1432">
        <v>1.10844615846872</v>
      </c>
      <c r="C1432">
        <v>2.0030736322951301E-3</v>
      </c>
      <c r="D1432">
        <v>1.11044920049608</v>
      </c>
      <c r="E1432">
        <v>1.39906296681147E-3</v>
      </c>
      <c r="F1432">
        <f>Tabla1[[#This Row],[Axial Force ]]/$L$12</f>
        <v>34.924700419108127</v>
      </c>
      <c r="G1432">
        <f>Tabla1[[#This Row],[Axial Displacement ]]/$L$9</f>
        <v>1.3684520474922468E-2</v>
      </c>
      <c r="H1432">
        <f>IF(Tabla1[[#This Row],[Axial Displacement Command ]]=D1431,1,0)</f>
        <v>0</v>
      </c>
      <c r="I1432" s="4">
        <f>IF(AND(Tabla1[[#This Row],[cic]]=1,(AND(H1431=1,H1433=0))),1,0)</f>
        <v>0</v>
      </c>
      <c r="J1432" s="4">
        <f>Tabla1[[#This Row],[Pas]]+J1431</f>
        <v>10</v>
      </c>
    </row>
    <row r="1433" spans="1:10" hidden="1" x14ac:dyDescent="0.25">
      <c r="A1433">
        <v>1684.45739746094</v>
      </c>
      <c r="B1433">
        <v>1.1106026358902501</v>
      </c>
      <c r="C1433">
        <v>3.1832455533731302E-3</v>
      </c>
      <c r="D1433">
        <v>1.11378589645028</v>
      </c>
      <c r="E1433">
        <v>1.43401950936095E-3</v>
      </c>
      <c r="F1433">
        <f>Tabla1[[#This Row],[Axial Force ]]/$L$12</f>
        <v>35.092862447102917</v>
      </c>
      <c r="G1433">
        <f>Tabla1[[#This Row],[Axial Displacement ]]/$L$9</f>
        <v>1.3711143652966051E-2</v>
      </c>
      <c r="H1433">
        <f>IF(Tabla1[[#This Row],[Axial Displacement Command ]]=D1432,1,0)</f>
        <v>0</v>
      </c>
      <c r="I1433" s="4">
        <f>IF(AND(Tabla1[[#This Row],[cic]]=1,(AND(H1432=1,H1434=0))),1,0)</f>
        <v>0</v>
      </c>
      <c r="J1433" s="4">
        <f>Tabla1[[#This Row],[Pas]]+J1432</f>
        <v>10</v>
      </c>
    </row>
    <row r="1434" spans="1:10" hidden="1" x14ac:dyDescent="0.25">
      <c r="A1434">
        <v>1693.49401855469</v>
      </c>
      <c r="B1434">
        <v>1.1153733357787099</v>
      </c>
      <c r="C1434">
        <v>1.74903868810361E-3</v>
      </c>
      <c r="D1434">
        <v>1.11712235957384</v>
      </c>
      <c r="E1434">
        <v>1.89145760032261E-3</v>
      </c>
      <c r="F1434">
        <f>Tabla1[[#This Row],[Axial Force ]]/$L$12</f>
        <v>35.281125386556042</v>
      </c>
      <c r="G1434">
        <f>Tabla1[[#This Row],[Axial Displacement ]]/$L$9</f>
        <v>1.3770041182453209E-2</v>
      </c>
      <c r="H1434">
        <f>IF(Tabla1[[#This Row],[Axial Displacement Command ]]=D1433,1,0)</f>
        <v>0</v>
      </c>
      <c r="I1434" s="4">
        <f>IF(AND(Tabla1[[#This Row],[cic]]=1,(AND(H1433=1,H1435=0))),1,0)</f>
        <v>0</v>
      </c>
      <c r="J1434" s="4">
        <f>Tabla1[[#This Row],[Pas]]+J1433</f>
        <v>10</v>
      </c>
    </row>
    <row r="1435" spans="1:10" hidden="1" x14ac:dyDescent="0.25">
      <c r="A1435">
        <v>1701.30065917969</v>
      </c>
      <c r="B1435">
        <v>1.11886020749807</v>
      </c>
      <c r="C1435">
        <v>1.5987158121788499E-3</v>
      </c>
      <c r="D1435">
        <v>1.12045893911272</v>
      </c>
      <c r="E1435">
        <v>7.6870759357916497E-4</v>
      </c>
      <c r="F1435">
        <f>Tabla1[[#This Row],[Axial Force ]]/$L$12</f>
        <v>35.443763732910206</v>
      </c>
      <c r="G1435">
        <f>Tabla1[[#This Row],[Axial Displacement ]]/$L$9</f>
        <v>1.3813088981457654E-2</v>
      </c>
      <c r="H1435">
        <f>IF(Tabla1[[#This Row],[Axial Displacement Command ]]=D1434,1,0)</f>
        <v>0</v>
      </c>
      <c r="I1435" s="4">
        <f>IF(AND(Tabla1[[#This Row],[cic]]=1,(AND(H1434=1,H1436=0))),1,0)</f>
        <v>0</v>
      </c>
      <c r="J1435" s="4">
        <f>Tabla1[[#This Row],[Pas]]+J1434</f>
        <v>10</v>
      </c>
    </row>
    <row r="1436" spans="1:10" hidden="1" x14ac:dyDescent="0.25">
      <c r="A1436">
        <v>1708.39453125</v>
      </c>
      <c r="B1436">
        <v>1.1218428844585999</v>
      </c>
      <c r="C1436">
        <v>1.95276743397699E-3</v>
      </c>
      <c r="D1436">
        <v>1.12379563506693</v>
      </c>
      <c r="E1436">
        <v>-1.9890601379302102E-3</v>
      </c>
      <c r="F1436">
        <f>Tabla1[[#This Row],[Axial Force ]]/$L$12</f>
        <v>35.591552734375</v>
      </c>
      <c r="G1436">
        <f>Tabla1[[#This Row],[Axial Displacement ]]/$L$9</f>
        <v>1.3849912153809875E-2</v>
      </c>
      <c r="H1436">
        <f>IF(Tabla1[[#This Row],[Axial Displacement Command ]]=D1435,1,0)</f>
        <v>0</v>
      </c>
      <c r="I1436" s="4">
        <f>IF(AND(Tabla1[[#This Row],[cic]]=1,(AND(H1435=1,H1437=0))),1,0)</f>
        <v>0</v>
      </c>
      <c r="J1436" s="4">
        <f>Tabla1[[#This Row],[Pas]]+J1435</f>
        <v>10</v>
      </c>
    </row>
    <row r="1437" spans="1:10" hidden="1" x14ac:dyDescent="0.25">
      <c r="A1437">
        <v>1715.80261230469</v>
      </c>
      <c r="B1437">
        <v>1.1251152027398299</v>
      </c>
      <c r="C1437">
        <v>2.0170211882941701E-3</v>
      </c>
      <c r="D1437">
        <v>1.12713221460581</v>
      </c>
      <c r="E1437">
        <v>-1.5308024785554201E-3</v>
      </c>
      <c r="F1437">
        <f>Tabla1[[#This Row],[Axial Force ]]/$L$12</f>
        <v>35.745887756347706</v>
      </c>
      <c r="G1437">
        <f>Tabla1[[#This Row],[Axial Displacement ]]/$L$9</f>
        <v>1.3890311144936171E-2</v>
      </c>
      <c r="H1437">
        <f>IF(Tabla1[[#This Row],[Axial Displacement Command ]]=D1436,1,0)</f>
        <v>0</v>
      </c>
      <c r="I1437" s="4">
        <f>IF(AND(Tabla1[[#This Row],[cic]]=1,(AND(H1436=1,H1438=0))),1,0)</f>
        <v>0</v>
      </c>
      <c r="J1437" s="4">
        <f>Tabla1[[#This Row],[Pas]]+J1436</f>
        <v>10</v>
      </c>
    </row>
    <row r="1438" spans="1:10" hidden="1" x14ac:dyDescent="0.25">
      <c r="A1438">
        <v>1723.08605957031</v>
      </c>
      <c r="B1438">
        <v>1.1271465336903901</v>
      </c>
      <c r="C1438">
        <v>3.3222436286450799E-3</v>
      </c>
      <c r="D1438">
        <v>1.13046867772937</v>
      </c>
      <c r="E1438">
        <v>6.2568545899921403E-4</v>
      </c>
      <c r="F1438">
        <f>Tabla1[[#This Row],[Axial Force ]]/$L$12</f>
        <v>35.897626241048123</v>
      </c>
      <c r="G1438">
        <f>Tabla1[[#This Row],[Axial Displacement ]]/$L$9</f>
        <v>1.391538930481963E-2</v>
      </c>
      <c r="H1438">
        <f>IF(Tabla1[[#This Row],[Axial Displacement Command ]]=D1437,1,0)</f>
        <v>0</v>
      </c>
      <c r="I1438" s="4">
        <f>IF(AND(Tabla1[[#This Row],[cic]]=1,(AND(H1437=1,H1439=0))),1,0)</f>
        <v>0</v>
      </c>
      <c r="J1438" s="4">
        <f>Tabla1[[#This Row],[Pas]]+J1437</f>
        <v>10</v>
      </c>
    </row>
    <row r="1439" spans="1:10" hidden="1" x14ac:dyDescent="0.25">
      <c r="A1439">
        <v>1731.43432617188</v>
      </c>
      <c r="B1439">
        <v>1.1307585518807199</v>
      </c>
      <c r="C1439">
        <v>3.04687023344741E-3</v>
      </c>
      <c r="D1439">
        <v>1.13380537368357</v>
      </c>
      <c r="E1439">
        <v>1.57830220359756E-3</v>
      </c>
      <c r="F1439">
        <f>Tabla1[[#This Row],[Axial Force ]]/$L$12</f>
        <v>36.071548461914169</v>
      </c>
      <c r="G1439">
        <f>Tabla1[[#This Row],[Axial Displacement ]]/$L$9</f>
        <v>1.3959982121984196E-2</v>
      </c>
      <c r="H1439">
        <f>IF(Tabla1[[#This Row],[Axial Displacement Command ]]=D1438,1,0)</f>
        <v>0</v>
      </c>
      <c r="I1439" s="4">
        <f>IF(AND(Tabla1[[#This Row],[cic]]=1,(AND(H1438=1,H1440=0))),1,0)</f>
        <v>0</v>
      </c>
      <c r="J1439" s="4">
        <f>Tabla1[[#This Row],[Pas]]+J1438</f>
        <v>10</v>
      </c>
    </row>
    <row r="1440" spans="1:10" hidden="1" x14ac:dyDescent="0.25">
      <c r="A1440">
        <v>1742.67517089844</v>
      </c>
      <c r="B1440">
        <v>1.1360872304067</v>
      </c>
      <c r="C1440">
        <v>1.0547637430136101E-3</v>
      </c>
      <c r="D1440">
        <v>1.13714195322245</v>
      </c>
      <c r="E1440">
        <v>1.0780665888887599E-3</v>
      </c>
      <c r="F1440">
        <f>Tabla1[[#This Row],[Axial Force ]]/$L$12</f>
        <v>36.305732727050831</v>
      </c>
      <c r="G1440">
        <f>Tabla1[[#This Row],[Axial Displacement ]]/$L$9</f>
        <v>1.4025768276625926E-2</v>
      </c>
      <c r="H1440">
        <f>IF(Tabla1[[#This Row],[Axial Displacement Command ]]=D1439,1,0)</f>
        <v>0</v>
      </c>
      <c r="I1440" s="4">
        <f>IF(AND(Tabla1[[#This Row],[cic]]=1,(AND(H1439=1,H1441=0))),1,0)</f>
        <v>0</v>
      </c>
      <c r="J1440" s="4">
        <f>Tabla1[[#This Row],[Pas]]+J1439</f>
        <v>10</v>
      </c>
    </row>
    <row r="1441" spans="1:10" hidden="1" x14ac:dyDescent="0.25">
      <c r="A1441">
        <v>1751.49133300781</v>
      </c>
      <c r="B1441">
        <v>1.1395704932510899</v>
      </c>
      <c r="C1441">
        <v>9.0801717078647904E-4</v>
      </c>
      <c r="D1441">
        <v>1.14047853276134</v>
      </c>
      <c r="E1441">
        <v>-9.8451312169345307E-4</v>
      </c>
      <c r="F1441">
        <f>Tabla1[[#This Row],[Axial Force ]]/$L$12</f>
        <v>36.489402770996044</v>
      </c>
      <c r="G1441">
        <f>Tabla1[[#This Row],[Axial Displacement ]]/$L$9</f>
        <v>1.4068771521618395E-2</v>
      </c>
      <c r="H1441">
        <f>IF(Tabla1[[#This Row],[Axial Displacement Command ]]=D1440,1,0)</f>
        <v>0</v>
      </c>
      <c r="I1441" s="4">
        <f>IF(AND(Tabla1[[#This Row],[cic]]=1,(AND(H1440=1,H1442=0))),1,0)</f>
        <v>0</v>
      </c>
      <c r="J1441" s="4">
        <f>Tabla1[[#This Row],[Pas]]+J1440</f>
        <v>10</v>
      </c>
    </row>
    <row r="1442" spans="1:10" hidden="1" x14ac:dyDescent="0.25">
      <c r="A1442">
        <v>1759.96350097656</v>
      </c>
      <c r="B1442">
        <v>1.14293931983411</v>
      </c>
      <c r="C1442">
        <v>8.7583066488150496E-4</v>
      </c>
      <c r="D1442">
        <v>1.14381511230022</v>
      </c>
      <c r="E1442">
        <v>-2.5916995127772701E-4</v>
      </c>
      <c r="F1442">
        <f>Tabla1[[#This Row],[Axial Force ]]/$L$12</f>
        <v>36.665906270344998</v>
      </c>
      <c r="G1442">
        <f>Tabla1[[#This Row],[Axial Displacement ]]/$L$9</f>
        <v>1.4110361973260618E-2</v>
      </c>
      <c r="H1442">
        <f>IF(Tabla1[[#This Row],[Axial Displacement Command ]]=D1441,1,0)</f>
        <v>0</v>
      </c>
      <c r="I1442" s="4">
        <f>IF(AND(Tabla1[[#This Row],[cic]]=1,(AND(H1441=1,H1443=0))),1,0)</f>
        <v>0</v>
      </c>
      <c r="J1442" s="4">
        <f>Tabla1[[#This Row],[Pas]]+J1441</f>
        <v>10</v>
      </c>
    </row>
    <row r="1443" spans="1:10" hidden="1" x14ac:dyDescent="0.25">
      <c r="A1443">
        <v>1767.27160644531</v>
      </c>
      <c r="B1443">
        <v>1.1450994061306099</v>
      </c>
      <c r="C1443">
        <v>2.0523070816125298E-3</v>
      </c>
      <c r="D1443">
        <v>1.1471516918391</v>
      </c>
      <c r="E1443">
        <v>-1.0934800229733799E-3</v>
      </c>
      <c r="F1443">
        <f>Tabla1[[#This Row],[Axial Force ]]/$L$12</f>
        <v>36.818158467610623</v>
      </c>
      <c r="G1443">
        <f>Tabla1[[#This Row],[Axial Displacement ]]/$L$9</f>
        <v>1.4137029705316172E-2</v>
      </c>
      <c r="H1443">
        <f>IF(Tabla1[[#This Row],[Axial Displacement Command ]]=D1442,1,0)</f>
        <v>0</v>
      </c>
      <c r="I1443" s="4">
        <f>IF(AND(Tabla1[[#This Row],[cic]]=1,(AND(H1442=1,H1444=0))),1,0)</f>
        <v>0</v>
      </c>
      <c r="J1443" s="4">
        <f>Tabla1[[#This Row],[Pas]]+J1442</f>
        <v>10</v>
      </c>
    </row>
    <row r="1444" spans="1:10" hidden="1" x14ac:dyDescent="0.25">
      <c r="A1444">
        <v>1773.1650390625</v>
      </c>
      <c r="B1444">
        <v>1.1473560007289101</v>
      </c>
      <c r="C1444">
        <v>3.1322240374720401E-3</v>
      </c>
      <c r="D1444">
        <v>1.15048827137798</v>
      </c>
      <c r="E1444">
        <v>-1.4876353588988401E-3</v>
      </c>
      <c r="F1444">
        <f>Tabla1[[#This Row],[Axial Force ]]/$L$12</f>
        <v>36.940938313802086</v>
      </c>
      <c r="G1444">
        <f>Tabla1[[#This Row],[Axial Displacement ]]/$L$9</f>
        <v>1.4164888897887778E-2</v>
      </c>
      <c r="H1444">
        <f>IF(Tabla1[[#This Row],[Axial Displacement Command ]]=D1443,1,0)</f>
        <v>0</v>
      </c>
      <c r="I1444" s="4">
        <f>IF(AND(Tabla1[[#This Row],[cic]]=1,(AND(H1443=1,H1445=0))),1,0)</f>
        <v>0</v>
      </c>
      <c r="J1444" s="4">
        <f>Tabla1[[#This Row],[Pas]]+J1443</f>
        <v>10</v>
      </c>
    </row>
    <row r="1445" spans="1:10" hidden="1" x14ac:dyDescent="0.25">
      <c r="A1445">
        <v>1779.46154785156</v>
      </c>
      <c r="B1445">
        <v>1.1511504417285301</v>
      </c>
      <c r="C1445">
        <v>2.67446034740715E-3</v>
      </c>
      <c r="D1445">
        <v>1.1538249673321801</v>
      </c>
      <c r="E1445">
        <v>1.36020332774933E-3</v>
      </c>
      <c r="F1445">
        <f>Tabla1[[#This Row],[Axial Force ]]/$L$12</f>
        <v>37.072115580240833</v>
      </c>
      <c r="G1445">
        <f>Tabla1[[#This Row],[Axial Displacement ]]/$L$9</f>
        <v>1.4211733848500371E-2</v>
      </c>
      <c r="H1445">
        <f>IF(Tabla1[[#This Row],[Axial Displacement Command ]]=D1444,1,0)</f>
        <v>0</v>
      </c>
      <c r="I1445" s="4">
        <f>IF(AND(Tabla1[[#This Row],[cic]]=1,(AND(H1444=1,H1446=0))),1,0)</f>
        <v>0</v>
      </c>
      <c r="J1445" s="4">
        <f>Tabla1[[#This Row],[Pas]]+J1444</f>
        <v>10</v>
      </c>
    </row>
    <row r="1446" spans="1:10" hidden="1" x14ac:dyDescent="0.25">
      <c r="A1446">
        <v>1787.79943847656</v>
      </c>
      <c r="B1446">
        <v>1.15458725485951</v>
      </c>
      <c r="C1446">
        <v>2.57420538218867E-3</v>
      </c>
      <c r="D1446">
        <v>1.15716143045574</v>
      </c>
      <c r="E1446">
        <v>1.4419044873648099E-3</v>
      </c>
      <c r="F1446">
        <f>Tabla1[[#This Row],[Axial Force ]]/$L$12</f>
        <v>37.245821634928333</v>
      </c>
      <c r="G1446">
        <f>Tabla1[[#This Row],[Axial Displacement ]]/$L$9</f>
        <v>1.4254163640240864E-2</v>
      </c>
      <c r="H1446">
        <f>IF(Tabla1[[#This Row],[Axial Displacement Command ]]=D1445,1,0)</f>
        <v>0</v>
      </c>
      <c r="I1446" s="4">
        <f>IF(AND(Tabla1[[#This Row],[cic]]=1,(AND(H1445=1,H1447=0))),1,0)</f>
        <v>0</v>
      </c>
      <c r="J1446" s="4">
        <f>Tabla1[[#This Row],[Pas]]+J1445</f>
        <v>10</v>
      </c>
    </row>
    <row r="1447" spans="1:10" hidden="1" x14ac:dyDescent="0.25">
      <c r="A1447">
        <v>1797.13488769531</v>
      </c>
      <c r="B1447">
        <v>1.15857482887805</v>
      </c>
      <c r="C1447">
        <v>1.92320339920116E-3</v>
      </c>
      <c r="D1447">
        <v>1.16049800999463</v>
      </c>
      <c r="E1447">
        <v>-3.15558196462007E-4</v>
      </c>
      <c r="F1447">
        <f>Tabla1[[#This Row],[Axial Force ]]/$L$12</f>
        <v>37.440310160318958</v>
      </c>
      <c r="G1447">
        <f>Tabla1[[#This Row],[Axial Displacement ]]/$L$9</f>
        <v>1.4303392949111728E-2</v>
      </c>
      <c r="H1447">
        <f>IF(Tabla1[[#This Row],[Axial Displacement Command ]]=D1446,1,0)</f>
        <v>0</v>
      </c>
      <c r="I1447" s="4">
        <f>IF(AND(Tabla1[[#This Row],[cic]]=1,(AND(H1446=1,H1448=0))),1,0)</f>
        <v>0</v>
      </c>
      <c r="J1447" s="4">
        <f>Tabla1[[#This Row],[Pas]]+J1446</f>
        <v>10</v>
      </c>
    </row>
    <row r="1448" spans="1:10" hidden="1" x14ac:dyDescent="0.25">
      <c r="A1448">
        <v>1806.40344238281</v>
      </c>
      <c r="B1448">
        <v>1.1619866127148299</v>
      </c>
      <c r="C1448">
        <v>1.8481016468285801E-3</v>
      </c>
      <c r="D1448">
        <v>1.1638347059488301</v>
      </c>
      <c r="E1448">
        <v>-5.7563676136851395E-4</v>
      </c>
      <c r="F1448">
        <f>Tabla1[[#This Row],[Axial Force ]]/$L$12</f>
        <v>37.633405049641873</v>
      </c>
      <c r="G1448">
        <f>Tabla1[[#This Row],[Axial Displacement ]]/$L$9</f>
        <v>1.4345513737220122E-2</v>
      </c>
      <c r="H1448">
        <f>IF(Tabla1[[#This Row],[Axial Displacement Command ]]=D1447,1,0)</f>
        <v>0</v>
      </c>
      <c r="I1448" s="4">
        <f>IF(AND(Tabla1[[#This Row],[cic]]=1,(AND(H1447=1,H1449=0))),1,0)</f>
        <v>0</v>
      </c>
      <c r="J1448" s="4">
        <f>Tabla1[[#This Row],[Pas]]+J1447</f>
        <v>10</v>
      </c>
    </row>
    <row r="1449" spans="1:10" hidden="1" x14ac:dyDescent="0.25">
      <c r="A1449">
        <v>1814.13928222656</v>
      </c>
      <c r="B1449">
        <v>1.1650371598079801</v>
      </c>
      <c r="C1449">
        <v>2.1340847524697901E-3</v>
      </c>
      <c r="D1449">
        <v>1.1671712854877101</v>
      </c>
      <c r="E1449">
        <v>-8.5031075514052602E-4</v>
      </c>
      <c r="F1449">
        <f>Tabla1[[#This Row],[Axial Force ]]/$L$12</f>
        <v>37.794568379719998</v>
      </c>
      <c r="G1449">
        <f>Tabla1[[#This Row],[Axial Displacement ]]/$L$9</f>
        <v>1.4383174812444199E-2</v>
      </c>
      <c r="H1449">
        <f>IF(Tabla1[[#This Row],[Axial Displacement Command ]]=D1448,1,0)</f>
        <v>0</v>
      </c>
      <c r="I1449" s="4">
        <f>IF(AND(Tabla1[[#This Row],[cic]]=1,(AND(H1448=1,H1450=0))),1,0)</f>
        <v>0</v>
      </c>
      <c r="J1449" s="4">
        <f>Tabla1[[#This Row],[Pas]]+J1448</f>
        <v>10</v>
      </c>
    </row>
    <row r="1450" spans="1:10" hidden="1" x14ac:dyDescent="0.25">
      <c r="A1450">
        <v>1820.40075683594</v>
      </c>
      <c r="B1450">
        <v>1.1681091273203501</v>
      </c>
      <c r="C1450">
        <v>2.3986101496120699E-3</v>
      </c>
      <c r="D1450">
        <v>1.17050774861127</v>
      </c>
      <c r="E1450">
        <v>-1.2835067764172E-4</v>
      </c>
      <c r="F1450">
        <f>Tabla1[[#This Row],[Axial Force ]]/$L$12</f>
        <v>37.925015767415417</v>
      </c>
      <c r="G1450">
        <f>Tabla1[[#This Row],[Axial Displacement ]]/$L$9</f>
        <v>1.4421100337288273E-2</v>
      </c>
      <c r="H1450">
        <f>IF(Tabla1[[#This Row],[Axial Displacement Command ]]=D1449,1,0)</f>
        <v>0</v>
      </c>
      <c r="I1450" s="4">
        <f>IF(AND(Tabla1[[#This Row],[cic]]=1,(AND(H1449=1,H1451=0))),1,0)</f>
        <v>0</v>
      </c>
      <c r="J1450" s="4">
        <f>Tabla1[[#This Row],[Pas]]+J1449</f>
        <v>10</v>
      </c>
    </row>
    <row r="1451" spans="1:10" hidden="1" x14ac:dyDescent="0.25">
      <c r="A1451">
        <v>1826.67211914063</v>
      </c>
      <c r="B1451">
        <v>1.1709057725965999</v>
      </c>
      <c r="C1451">
        <v>2.9386280857579602E-3</v>
      </c>
      <c r="D1451">
        <v>1.1738444445654801</v>
      </c>
      <c r="E1451">
        <v>7.8236098488559903E-4</v>
      </c>
      <c r="F1451">
        <f>Tabla1[[#This Row],[Axial Force ]]/$L$12</f>
        <v>38.055669148763123</v>
      </c>
      <c r="G1451">
        <f>Tabla1[[#This Row],[Axial Displacement ]]/$L$9</f>
        <v>1.4455626822180245E-2</v>
      </c>
      <c r="H1451">
        <f>IF(Tabla1[[#This Row],[Axial Displacement Command ]]=D1450,1,0)</f>
        <v>0</v>
      </c>
      <c r="I1451" s="4">
        <f>IF(AND(Tabla1[[#This Row],[cic]]=1,(AND(H1450=1,H1452=0))),1,0)</f>
        <v>0</v>
      </c>
      <c r="J1451" s="4">
        <f>Tabla1[[#This Row],[Pas]]+J1450</f>
        <v>10</v>
      </c>
    </row>
    <row r="1452" spans="1:10" hidden="1" x14ac:dyDescent="0.25">
      <c r="A1452">
        <v>1835.73217773438</v>
      </c>
      <c r="B1452">
        <v>1.17432838305831</v>
      </c>
      <c r="C1452">
        <v>2.8526783353299799E-3</v>
      </c>
      <c r="D1452">
        <v>1.1771810241043601</v>
      </c>
      <c r="E1452">
        <v>1.17256354315032E-3</v>
      </c>
      <c r="F1452">
        <f>Tabla1[[#This Row],[Axial Force ]]/$L$12</f>
        <v>38.244420369466248</v>
      </c>
      <c r="G1452">
        <f>Tabla1[[#This Row],[Axial Displacement ]]/$L$9</f>
        <v>1.4497881272324814E-2</v>
      </c>
      <c r="H1452">
        <f>IF(Tabla1[[#This Row],[Axial Displacement Command ]]=D1451,1,0)</f>
        <v>0</v>
      </c>
      <c r="I1452" s="4">
        <f>IF(AND(Tabla1[[#This Row],[cic]]=1,(AND(H1451=1,H1453=0))),1,0)</f>
        <v>0</v>
      </c>
      <c r="J1452" s="4">
        <f>Tabla1[[#This Row],[Pas]]+J1451</f>
        <v>10</v>
      </c>
    </row>
    <row r="1453" spans="1:10" hidden="1" x14ac:dyDescent="0.25">
      <c r="A1453">
        <v>1844.3759765625</v>
      </c>
      <c r="B1453">
        <v>1.17782596498728</v>
      </c>
      <c r="C1453">
        <v>2.6916266051557601E-3</v>
      </c>
      <c r="D1453">
        <v>1.1805176036432401</v>
      </c>
      <c r="E1453">
        <v>3.7180416256887799E-3</v>
      </c>
      <c r="F1453">
        <f>Tabla1[[#This Row],[Axial Force ]]/$L$12</f>
        <v>38.42449951171875</v>
      </c>
      <c r="G1453">
        <f>Tabla1[[#This Row],[Axial Displacement ]]/$L$9</f>
        <v>1.454106129613926E-2</v>
      </c>
      <c r="H1453">
        <f>IF(Tabla1[[#This Row],[Axial Displacement Command ]]=D1452,1,0)</f>
        <v>0</v>
      </c>
      <c r="I1453" s="4">
        <f>IF(AND(Tabla1[[#This Row],[cic]]=1,(AND(H1452=1,H1454=0))),1,0)</f>
        <v>0</v>
      </c>
      <c r="J1453" s="4">
        <f>Tabla1[[#This Row],[Pas]]+J1452</f>
        <v>10</v>
      </c>
    </row>
    <row r="1454" spans="1:10" hidden="1" x14ac:dyDescent="0.25">
      <c r="A1454">
        <v>1852.31762695313</v>
      </c>
      <c r="B1454">
        <v>1.18133786600083</v>
      </c>
      <c r="C1454">
        <v>2.5163888039969602E-3</v>
      </c>
      <c r="D1454">
        <v>1.1838541831821201</v>
      </c>
      <c r="E1454">
        <v>1.5830013353479401E-3</v>
      </c>
      <c r="F1454">
        <f>Tabla1[[#This Row],[Axial Force ]]/$L$12</f>
        <v>38.589950561523544</v>
      </c>
      <c r="G1454">
        <f>Tabla1[[#This Row],[Axial Displacement ]]/$L$9</f>
        <v>1.4584418098775679E-2</v>
      </c>
      <c r="H1454">
        <f>IF(Tabla1[[#This Row],[Axial Displacement Command ]]=D1453,1,0)</f>
        <v>0</v>
      </c>
      <c r="I1454" s="4">
        <f>IF(AND(Tabla1[[#This Row],[cic]]=1,(AND(H1453=1,H1455=0))),1,0)</f>
        <v>0</v>
      </c>
      <c r="J1454" s="4">
        <f>Tabla1[[#This Row],[Pas]]+J1453</f>
        <v>10</v>
      </c>
    </row>
    <row r="1455" spans="1:10" hidden="1" x14ac:dyDescent="0.25">
      <c r="A1455">
        <v>1860.78881835938</v>
      </c>
      <c r="B1455">
        <v>1.18436699267477</v>
      </c>
      <c r="C1455">
        <v>2.8238296181371E-3</v>
      </c>
      <c r="D1455">
        <v>1.1871907627210001</v>
      </c>
      <c r="E1455">
        <v>6.8749443471460803E-4</v>
      </c>
      <c r="F1455">
        <f>Tabla1[[#This Row],[Axial Force ]]/$L$12</f>
        <v>38.766433715820419</v>
      </c>
      <c r="G1455">
        <f>Tabla1[[#This Row],[Axial Displacement ]]/$L$9</f>
        <v>1.4621814724379876E-2</v>
      </c>
      <c r="H1455">
        <f>IF(Tabla1[[#This Row],[Axial Displacement Command ]]=D1454,1,0)</f>
        <v>0</v>
      </c>
      <c r="I1455" s="4">
        <f>IF(AND(Tabla1[[#This Row],[cic]]=1,(AND(H1454=1,H1456=0))),1,0)</f>
        <v>0</v>
      </c>
      <c r="J1455" s="4">
        <f>Tabla1[[#This Row],[Pas]]+J1454</f>
        <v>10</v>
      </c>
    </row>
    <row r="1456" spans="1:10" hidden="1" x14ac:dyDescent="0.25">
      <c r="A1456">
        <v>1868.24462890625</v>
      </c>
      <c r="B1456">
        <v>1.1879396624863101</v>
      </c>
      <c r="C1456">
        <v>2.5876761355903E-3</v>
      </c>
      <c r="D1456">
        <v>1.1905273422598801</v>
      </c>
      <c r="E1456">
        <v>-1.2012958450213799E-3</v>
      </c>
      <c r="F1456">
        <f>Tabla1[[#This Row],[Axial Force ]]/$L$12</f>
        <v>38.921763102213539</v>
      </c>
      <c r="G1456">
        <f>Tabla1[[#This Row],[Axial Displacement ]]/$L$9</f>
        <v>1.4665921759090247E-2</v>
      </c>
      <c r="H1456">
        <f>IF(Tabla1[[#This Row],[Axial Displacement Command ]]=D1455,1,0)</f>
        <v>0</v>
      </c>
      <c r="I1456" s="4">
        <f>IF(AND(Tabla1[[#This Row],[cic]]=1,(AND(H1455=1,H1457=0))),1,0)</f>
        <v>0</v>
      </c>
      <c r="J1456" s="4">
        <f>Tabla1[[#This Row],[Pas]]+J1455</f>
        <v>10</v>
      </c>
    </row>
    <row r="1457" spans="1:10" hidden="1" x14ac:dyDescent="0.25">
      <c r="A1457">
        <v>1874.97290039063</v>
      </c>
      <c r="B1457">
        <v>1.1913084890693399</v>
      </c>
      <c r="C1457">
        <v>2.55548957284191E-3</v>
      </c>
      <c r="D1457">
        <v>1.1938640382140899</v>
      </c>
      <c r="E1457">
        <v>5.3927789167573803E-4</v>
      </c>
      <c r="F1457">
        <f>Tabla1[[#This Row],[Axial Force ]]/$L$12</f>
        <v>39.061935424804794</v>
      </c>
      <c r="G1457">
        <f>Tabla1[[#This Row],[Axial Displacement ]]/$L$9</f>
        <v>1.4707512210732592E-2</v>
      </c>
      <c r="H1457">
        <f>IF(Tabla1[[#This Row],[Axial Displacement Command ]]=D1456,1,0)</f>
        <v>0</v>
      </c>
      <c r="I1457" s="4">
        <f>IF(AND(Tabla1[[#This Row],[cic]]=1,(AND(H1456=1,H1458=0))),1,0)</f>
        <v>0</v>
      </c>
      <c r="J1457" s="4">
        <f>Tabla1[[#This Row],[Pas]]+J1456</f>
        <v>10</v>
      </c>
    </row>
    <row r="1458" spans="1:10" hidden="1" x14ac:dyDescent="0.25">
      <c r="A1458">
        <v>1882.20239257813</v>
      </c>
      <c r="B1458">
        <v>1.19434832595289</v>
      </c>
      <c r="C1458">
        <v>2.8522015327325798E-3</v>
      </c>
      <c r="D1458">
        <v>1.1972005013376501</v>
      </c>
      <c r="E1458">
        <v>3.02207212143912E-4</v>
      </c>
      <c r="F1458">
        <f>Tabla1[[#This Row],[Axial Force ]]/$L$12</f>
        <v>39.212549845377708</v>
      </c>
      <c r="G1458">
        <f>Tabla1[[#This Row],[Axial Displacement ]]/$L$9</f>
        <v>1.4745041061146789E-2</v>
      </c>
      <c r="H1458">
        <f>IF(Tabla1[[#This Row],[Axial Displacement Command ]]=D1457,1,0)</f>
        <v>0</v>
      </c>
      <c r="I1458" s="4">
        <f>IF(AND(Tabla1[[#This Row],[cic]]=1,(AND(H1457=1,H1459=0))),1,0)</f>
        <v>0</v>
      </c>
      <c r="J1458" s="4">
        <f>Tabla1[[#This Row],[Pas]]+J1457</f>
        <v>10</v>
      </c>
    </row>
    <row r="1459" spans="1:10" hidden="1" x14ac:dyDescent="0.25">
      <c r="A1459">
        <v>1889.72985839844</v>
      </c>
      <c r="B1459">
        <v>1.1967659229412699</v>
      </c>
      <c r="C1459">
        <v>3.7711859022238098E-3</v>
      </c>
      <c r="D1459">
        <v>1.2005370808765301</v>
      </c>
      <c r="E1459">
        <v>1.7457374212881399E-4</v>
      </c>
      <c r="F1459">
        <f>Tabla1[[#This Row],[Axial Force ]]/$L$12</f>
        <v>39.369372049967502</v>
      </c>
      <c r="G1459">
        <f>Tabla1[[#This Row],[Axial Displacement ]]/$L$9</f>
        <v>1.4774887937546543E-2</v>
      </c>
      <c r="H1459">
        <f>IF(Tabla1[[#This Row],[Axial Displacement Command ]]=D1458,1,0)</f>
        <v>0</v>
      </c>
      <c r="I1459" s="4">
        <f>IF(AND(Tabla1[[#This Row],[cic]]=1,(AND(H1458=1,H1460=0))),1,0)</f>
        <v>0</v>
      </c>
      <c r="J1459" s="4">
        <f>Tabla1[[#This Row],[Pas]]+J1458</f>
        <v>10</v>
      </c>
    </row>
    <row r="1460" spans="1:10" hidden="1" x14ac:dyDescent="0.25">
      <c r="A1460">
        <v>1899.95922851563</v>
      </c>
      <c r="B1460">
        <v>1.2016796972602599</v>
      </c>
      <c r="C1460">
        <v>2.1940470560366499E-3</v>
      </c>
      <c r="D1460">
        <v>1.2038737768307299</v>
      </c>
      <c r="E1460">
        <v>1.02951935332385E-3</v>
      </c>
      <c r="F1460">
        <f>Tabla1[[#This Row],[Axial Force ]]/$L$12</f>
        <v>39.582483927408958</v>
      </c>
      <c r="G1460">
        <f>Tabla1[[#This Row],[Axial Displacement ]]/$L$9</f>
        <v>1.48355518180279E-2</v>
      </c>
      <c r="H1460">
        <f>IF(Tabla1[[#This Row],[Axial Displacement Command ]]=D1459,1,0)</f>
        <v>0</v>
      </c>
      <c r="I1460" s="4">
        <f>IF(AND(Tabla1[[#This Row],[cic]]=1,(AND(H1459=1,H1461=0))),1,0)</f>
        <v>0</v>
      </c>
      <c r="J1460" s="4">
        <f>Tabla1[[#This Row],[Pas]]+J1459</f>
        <v>10</v>
      </c>
    </row>
    <row r="1461" spans="1:10" hidden="1" x14ac:dyDescent="0.25">
      <c r="A1461">
        <v>1908.87976074219</v>
      </c>
      <c r="B1461">
        <v>1.2047231430187799</v>
      </c>
      <c r="C1461">
        <v>2.4871826553862801E-3</v>
      </c>
      <c r="D1461">
        <v>1.2072103563696099</v>
      </c>
      <c r="E1461">
        <v>1.2442834531611901E-3</v>
      </c>
      <c r="F1461">
        <f>Tabla1[[#This Row],[Axial Force ]]/$L$12</f>
        <v>39.768328348795627</v>
      </c>
      <c r="G1461">
        <f>Tabla1[[#This Row],[Axial Displacement ]]/$L$9</f>
        <v>1.4873125222454073E-2</v>
      </c>
      <c r="H1461">
        <f>IF(Tabla1[[#This Row],[Axial Displacement Command ]]=D1460,1,0)</f>
        <v>0</v>
      </c>
      <c r="I1461" s="4">
        <f>IF(AND(Tabla1[[#This Row],[cic]]=1,(AND(H1460=1,H1462=0))),1,0)</f>
        <v>0</v>
      </c>
      <c r="J1461" s="4">
        <f>Tabla1[[#This Row],[Pas]]+J1460</f>
        <v>10</v>
      </c>
    </row>
    <row r="1462" spans="1:10" hidden="1" x14ac:dyDescent="0.25">
      <c r="A1462">
        <v>1917.04919433594</v>
      </c>
      <c r="B1462">
        <v>1.2085747439414301</v>
      </c>
      <c r="C1462">
        <v>1.9720791897270798E-3</v>
      </c>
      <c r="D1462">
        <v>1.2105468194931699</v>
      </c>
      <c r="E1462">
        <v>6.4747501937745299E-4</v>
      </c>
      <c r="F1462">
        <f>Tabla1[[#This Row],[Axial Force ]]/$L$12</f>
        <v>39.938524881998752</v>
      </c>
      <c r="G1462">
        <f>Tabla1[[#This Row],[Axial Displacement ]]/$L$9</f>
        <v>1.4920675851128766E-2</v>
      </c>
      <c r="H1462">
        <f>IF(Tabla1[[#This Row],[Axial Displacement Command ]]=D1461,1,0)</f>
        <v>0</v>
      </c>
      <c r="I1462" s="4">
        <f>IF(AND(Tabla1[[#This Row],[cic]]=1,(AND(H1461=1,H1463=0))),1,0)</f>
        <v>0</v>
      </c>
      <c r="J1462" s="4">
        <f>Tabla1[[#This Row],[Pas]]+J1461</f>
        <v>10</v>
      </c>
    </row>
    <row r="1463" spans="1:10" hidden="1" x14ac:dyDescent="0.25">
      <c r="A1463">
        <v>1923.91723632813</v>
      </c>
      <c r="B1463">
        <v>1.21164321899414</v>
      </c>
      <c r="C1463">
        <v>2.2403000912163398E-3</v>
      </c>
      <c r="D1463">
        <v>1.2138835154473799</v>
      </c>
      <c r="E1463">
        <v>-9.1620978537321196E-4</v>
      </c>
      <c r="F1463">
        <f>Tabla1[[#This Row],[Axial Force ]]/$L$12</f>
        <v>40.081609090169373</v>
      </c>
      <c r="G1463">
        <f>Tabla1[[#This Row],[Axial Displacement ]]/$L$9</f>
        <v>1.4958558259186914E-2</v>
      </c>
      <c r="H1463">
        <f>IF(Tabla1[[#This Row],[Axial Displacement Command ]]=D1462,1,0)</f>
        <v>0</v>
      </c>
      <c r="I1463" s="4">
        <f>IF(AND(Tabla1[[#This Row],[cic]]=1,(AND(H1462=1,H1464=0))),1,0)</f>
        <v>0</v>
      </c>
      <c r="J1463" s="4">
        <f>Tabla1[[#This Row],[Pas]]+J1462</f>
        <v>10</v>
      </c>
    </row>
    <row r="1464" spans="1:10" hidden="1" x14ac:dyDescent="0.25">
      <c r="A1464">
        <v>1933.33947753906</v>
      </c>
      <c r="B1464">
        <v>1.2160241603851301</v>
      </c>
      <c r="C1464">
        <v>1.1959075436607199E-3</v>
      </c>
      <c r="D1464">
        <v>1.2172200949862599</v>
      </c>
      <c r="E1464">
        <v>2.3125353436625998E-3</v>
      </c>
      <c r="F1464">
        <f>Tabla1[[#This Row],[Axial Force ]]/$L$12</f>
        <v>40.277905782063748</v>
      </c>
      <c r="G1464">
        <f>Tabla1[[#This Row],[Axial Displacement ]]/$L$9</f>
        <v>1.5012643955371977E-2</v>
      </c>
      <c r="H1464">
        <f>IF(Tabla1[[#This Row],[Axial Displacement Command ]]=D1463,1,0)</f>
        <v>0</v>
      </c>
      <c r="I1464" s="4">
        <f>IF(AND(Tabla1[[#This Row],[cic]]=1,(AND(H1463=1,H1465=0))),1,0)</f>
        <v>0</v>
      </c>
      <c r="J1464" s="4">
        <f>Tabla1[[#This Row],[Pas]]+J1463</f>
        <v>10</v>
      </c>
    </row>
    <row r="1465" spans="1:10" hidden="1" x14ac:dyDescent="0.25">
      <c r="A1465">
        <v>1947.064453125</v>
      </c>
      <c r="B1465">
        <v>1.2204087106510999</v>
      </c>
      <c r="C1465">
        <v>1.4793873504004301E-4</v>
      </c>
      <c r="D1465">
        <v>1.2205566745251399</v>
      </c>
      <c r="E1465">
        <v>1.51171673223871E-3</v>
      </c>
      <c r="F1465">
        <f>Tabla1[[#This Row],[Axial Force ]]/$L$12</f>
        <v>40.5638427734375</v>
      </c>
      <c r="G1465">
        <f>Tabla1[[#This Row],[Axial Displacement ]]/$L$9</f>
        <v>1.5066774205569134E-2</v>
      </c>
      <c r="H1465">
        <f>IF(Tabla1[[#This Row],[Axial Displacement Command ]]=D1464,1,0)</f>
        <v>0</v>
      </c>
      <c r="I1465" s="4">
        <f>IF(AND(Tabla1[[#This Row],[cic]]=1,(AND(H1464=1,H1466=0))),1,0)</f>
        <v>0</v>
      </c>
      <c r="J1465" s="4">
        <f>Tabla1[[#This Row],[Pas]]+J1464</f>
        <v>10</v>
      </c>
    </row>
    <row r="1466" spans="1:10" hidden="1" x14ac:dyDescent="0.25">
      <c r="A1466">
        <v>1952.03393554688</v>
      </c>
      <c r="B1466">
        <v>1.22283340897411</v>
      </c>
      <c r="C1466">
        <v>1.05988976883964E-3</v>
      </c>
      <c r="D1466">
        <v>1.2238932540640199</v>
      </c>
      <c r="E1466">
        <v>3.2476234537171002E-3</v>
      </c>
      <c r="F1466">
        <f>Tabla1[[#This Row],[Axial Force ]]/$L$12</f>
        <v>40.667373657226669</v>
      </c>
      <c r="G1466">
        <f>Tabla1[[#This Row],[Axial Displacement ]]/$L$9</f>
        <v>1.509670875276679E-2</v>
      </c>
      <c r="H1466">
        <f>IF(Tabla1[[#This Row],[Axial Displacement Command ]]=D1465,1,0)</f>
        <v>0</v>
      </c>
      <c r="I1466" s="4">
        <f>IF(AND(Tabla1[[#This Row],[cic]]=1,(AND(H1465=1,H1467=0))),1,0)</f>
        <v>0</v>
      </c>
      <c r="J1466" s="4">
        <f>Tabla1[[#This Row],[Pas]]+J1465</f>
        <v>10</v>
      </c>
    </row>
    <row r="1467" spans="1:10" hidden="1" x14ac:dyDescent="0.25">
      <c r="A1467">
        <v>1957.38671875</v>
      </c>
      <c r="B1467">
        <v>1.22594472486526</v>
      </c>
      <c r="C1467">
        <v>1.2850761095251099E-3</v>
      </c>
      <c r="D1467">
        <v>1.2272298336029099</v>
      </c>
      <c r="E1467">
        <v>2.0963411770935601E-3</v>
      </c>
      <c r="F1467">
        <f>Tabla1[[#This Row],[Axial Force ]]/$L$12</f>
        <v>40.778889973958336</v>
      </c>
      <c r="G1467">
        <f>Tabla1[[#This Row],[Axial Displacement ]]/$L$9</f>
        <v>1.5135120060064938E-2</v>
      </c>
      <c r="H1467">
        <f>IF(Tabla1[[#This Row],[Axial Displacement Command ]]=D1466,1,0)</f>
        <v>0</v>
      </c>
      <c r="I1467" s="4">
        <f>IF(AND(Tabla1[[#This Row],[cic]]=1,(AND(H1466=1,H1468=0))),1,0)</f>
        <v>0</v>
      </c>
      <c r="J1467" s="4">
        <f>Tabla1[[#This Row],[Pas]]+J1466</f>
        <v>10</v>
      </c>
    </row>
    <row r="1468" spans="1:10" hidden="1" x14ac:dyDescent="0.25">
      <c r="A1468">
        <v>1964.40478515625</v>
      </c>
      <c r="B1468">
        <v>1.22818350791931</v>
      </c>
      <c r="C1468">
        <v>2.38287452702934E-3</v>
      </c>
      <c r="D1468">
        <v>1.2305664131417899</v>
      </c>
      <c r="E1468">
        <v>1.0708943136705799E-3</v>
      </c>
      <c r="F1468">
        <f>Tabla1[[#This Row],[Axial Force ]]/$L$12</f>
        <v>40.925099690755211</v>
      </c>
      <c r="G1468">
        <f>Tabla1[[#This Row],[Axial Displacement ]]/$L$9</f>
        <v>1.5162759357028517E-2</v>
      </c>
      <c r="H1468">
        <f>IF(Tabla1[[#This Row],[Axial Displacement Command ]]=D1467,1,0)</f>
        <v>0</v>
      </c>
      <c r="I1468" s="4">
        <f>IF(AND(Tabla1[[#This Row],[cic]]=1,(AND(H1467=1,H1469=0))),1,0)</f>
        <v>0</v>
      </c>
      <c r="J1468" s="4">
        <f>Tabla1[[#This Row],[Pas]]+J1467</f>
        <v>10</v>
      </c>
    </row>
    <row r="1469" spans="1:10" hidden="1" x14ac:dyDescent="0.25">
      <c r="A1469">
        <v>1972.23510742188</v>
      </c>
      <c r="B1469">
        <v>1.2314558262005399</v>
      </c>
      <c r="C1469">
        <v>2.4472474251524502E-3</v>
      </c>
      <c r="D1469">
        <v>1.2339029926806699</v>
      </c>
      <c r="E1469">
        <v>1.2525102022209499E-4</v>
      </c>
      <c r="F1469">
        <f>Tabla1[[#This Row],[Axial Force ]]/$L$12</f>
        <v>41.088231404622498</v>
      </c>
      <c r="G1469">
        <f>Tabla1[[#This Row],[Axial Displacement ]]/$L$9</f>
        <v>1.5203158348154814E-2</v>
      </c>
      <c r="H1469">
        <f>IF(Tabla1[[#This Row],[Axial Displacement Command ]]=D1468,1,0)</f>
        <v>0</v>
      </c>
      <c r="I1469" s="4">
        <f>IF(AND(Tabla1[[#This Row],[cic]]=1,(AND(H1468=1,H1470=0))),1,0)</f>
        <v>0</v>
      </c>
      <c r="J1469" s="4">
        <f>Tabla1[[#This Row],[Pas]]+J1468</f>
        <v>10</v>
      </c>
    </row>
    <row r="1470" spans="1:10" hidden="1" x14ac:dyDescent="0.25">
      <c r="A1470">
        <v>1979.62426757813</v>
      </c>
      <c r="B1470">
        <v>1.2351643526926599</v>
      </c>
      <c r="C1470">
        <v>2.07519542527734E-3</v>
      </c>
      <c r="D1470">
        <v>1.2372395722195499</v>
      </c>
      <c r="E1470">
        <v>-1.3125708164807299E-3</v>
      </c>
      <c r="F1470">
        <f>Tabla1[[#This Row],[Axial Force ]]/$L$12</f>
        <v>41.242172241211044</v>
      </c>
      <c r="G1470">
        <f>Tabla1[[#This Row],[Axial Displacement ]]/$L$9</f>
        <v>1.5248942625835307E-2</v>
      </c>
      <c r="H1470">
        <f>IF(Tabla1[[#This Row],[Axial Displacement Command ]]=D1469,1,0)</f>
        <v>0</v>
      </c>
      <c r="I1470" s="4">
        <f>IF(AND(Tabla1[[#This Row],[cic]]=1,(AND(H1469=1,H1471=0))),1,0)</f>
        <v>0</v>
      </c>
      <c r="J1470" s="4">
        <f>Tabla1[[#This Row],[Pas]]+J1469</f>
        <v>10</v>
      </c>
    </row>
    <row r="1471" spans="1:10" hidden="1" x14ac:dyDescent="0.25">
      <c r="A1471">
        <v>1987.42138671875</v>
      </c>
      <c r="B1471">
        <v>1.2376892846077701</v>
      </c>
      <c r="C1471">
        <v>2.88689125227393E-3</v>
      </c>
      <c r="D1471">
        <v>1.2405761517584299</v>
      </c>
      <c r="E1471">
        <v>9.6505334568064405E-4</v>
      </c>
      <c r="F1471">
        <f>Tabla1[[#This Row],[Axial Force ]]/$L$12</f>
        <v>41.404612223307289</v>
      </c>
      <c r="G1471">
        <f>Tabla1[[#This Row],[Axial Displacement ]]/$L$9</f>
        <v>1.5280114624787285E-2</v>
      </c>
      <c r="H1471">
        <f>IF(Tabla1[[#This Row],[Axial Displacement Command ]]=D1470,1,0)</f>
        <v>0</v>
      </c>
      <c r="I1471" s="4">
        <f>IF(AND(Tabla1[[#This Row],[cic]]=1,(AND(H1470=1,H1472=0))),1,0)</f>
        <v>0</v>
      </c>
      <c r="J1471" s="4">
        <f>Tabla1[[#This Row],[Pas]]+J1470</f>
        <v>10</v>
      </c>
    </row>
    <row r="1472" spans="1:10" hidden="1" x14ac:dyDescent="0.25">
      <c r="A1472">
        <v>1995.09716796875</v>
      </c>
      <c r="B1472">
        <v>1.2410223716869999</v>
      </c>
      <c r="C1472">
        <v>2.8904676128149701E-3</v>
      </c>
      <c r="D1472">
        <v>1.24391284771264</v>
      </c>
      <c r="E1472">
        <v>2.6037945644930002E-2</v>
      </c>
      <c r="F1472">
        <f>Tabla1[[#This Row],[Axial Force ]]/$L$12</f>
        <v>41.564524332682289</v>
      </c>
      <c r="G1472">
        <f>Tabla1[[#This Row],[Axial Displacement ]]/$L$9</f>
        <v>1.5321263847987654E-2</v>
      </c>
      <c r="H1472">
        <f>IF(Tabla1[[#This Row],[Axial Displacement Command ]]=D1471,1,0)</f>
        <v>0</v>
      </c>
      <c r="I1472" s="4">
        <f>IF(AND(Tabla1[[#This Row],[cic]]=1,(AND(H1471=1,H1473=0))),1,0)</f>
        <v>0</v>
      </c>
      <c r="J1472" s="4">
        <f>Tabla1[[#This Row],[Pas]]+J1471</f>
        <v>10</v>
      </c>
    </row>
    <row r="1473" spans="1:10" hidden="1" x14ac:dyDescent="0.25">
      <c r="A1473">
        <v>2002.3076171875</v>
      </c>
      <c r="B1473">
        <v>1.2447952758520799</v>
      </c>
      <c r="C1473">
        <v>2.4540424874430799E-3</v>
      </c>
      <c r="D1473">
        <v>1.2472493108361999</v>
      </c>
      <c r="E1473">
        <v>3.6133194498688698E-3</v>
      </c>
      <c r="F1473">
        <f>Tabla1[[#This Row],[Axial Force ]]/$L$12</f>
        <v>41.714742024739586</v>
      </c>
      <c r="G1473">
        <f>Tabla1[[#This Row],[Axial Displacement ]]/$L$9</f>
        <v>1.5367842911754073E-2</v>
      </c>
      <c r="H1473">
        <f>IF(Tabla1[[#This Row],[Axial Displacement Command ]]=D1472,1,0)</f>
        <v>0</v>
      </c>
      <c r="I1473" s="4">
        <f>IF(AND(Tabla1[[#This Row],[cic]]=1,(AND(H1472=1,H1474=0))),1,0)</f>
        <v>0</v>
      </c>
      <c r="J1473" s="4">
        <f>Tabla1[[#This Row],[Pas]]+J1472</f>
        <v>10</v>
      </c>
    </row>
    <row r="1474" spans="1:10" hidden="1" x14ac:dyDescent="0.25">
      <c r="A1474">
        <v>2011.33508300781</v>
      </c>
      <c r="B1474">
        <v>1.24814629089087</v>
      </c>
      <c r="C1474">
        <v>2.4396181288466301E-3</v>
      </c>
      <c r="D1474">
        <v>1.2505858903750799</v>
      </c>
      <c r="E1474">
        <v>1.53103326283599E-3</v>
      </c>
      <c r="F1474">
        <f>Tabla1[[#This Row],[Axial Force ]]/$L$12</f>
        <v>41.902814229329373</v>
      </c>
      <c r="G1474">
        <f>Tabla1[[#This Row],[Axial Displacement ]]/$L$9</f>
        <v>1.5409213467788519E-2</v>
      </c>
      <c r="H1474">
        <f>IF(Tabla1[[#This Row],[Axial Displacement Command ]]=D1473,1,0)</f>
        <v>0</v>
      </c>
      <c r="I1474" s="4">
        <f>IF(AND(Tabla1[[#This Row],[cic]]=1,(AND(H1473=1,H1475=0))),1,0)</f>
        <v>0</v>
      </c>
      <c r="J1474" s="4">
        <f>Tabla1[[#This Row],[Pas]]+J1473</f>
        <v>10</v>
      </c>
    </row>
    <row r="1475" spans="1:10" hidden="1" x14ac:dyDescent="0.25">
      <c r="A1475">
        <v>2023.15588378906</v>
      </c>
      <c r="B1475">
        <v>1.2530707754194701</v>
      </c>
      <c r="C1475">
        <v>8.5175037156659495E-4</v>
      </c>
      <c r="D1475">
        <v>1.25392258632928</v>
      </c>
      <c r="E1475">
        <v>-5.4847458841322805E-4</v>
      </c>
      <c r="F1475">
        <f>Tabla1[[#This Row],[Axial Force ]]/$L$12</f>
        <v>42.149080912272083</v>
      </c>
      <c r="G1475">
        <f>Tabla1[[#This Row],[Axial Displacement ]]/$L$9</f>
        <v>1.5470009573079879E-2</v>
      </c>
      <c r="H1475">
        <f>IF(Tabla1[[#This Row],[Axial Displacement Command ]]=D1474,1,0)</f>
        <v>0</v>
      </c>
      <c r="I1475" s="4">
        <f>IF(AND(Tabla1[[#This Row],[cic]]=1,(AND(H1474=1,H1476=0))),1,0)</f>
        <v>0</v>
      </c>
      <c r="J1475" s="4">
        <f>Tabla1[[#This Row],[Pas]]+J1474</f>
        <v>10</v>
      </c>
    </row>
    <row r="1476" spans="1:10" hidden="1" x14ac:dyDescent="0.25">
      <c r="A1476">
        <v>2027.83825683594</v>
      </c>
      <c r="B1476">
        <v>1.25552411191165</v>
      </c>
      <c r="C1476">
        <v>1.7349719882986401E-3</v>
      </c>
      <c r="D1476">
        <v>1.25725916586816</v>
      </c>
      <c r="E1476">
        <v>3.15561123898078E-4</v>
      </c>
      <c r="F1476">
        <f>Tabla1[[#This Row],[Axial Force ]]/$L$12</f>
        <v>42.246630350748752</v>
      </c>
      <c r="G1476">
        <f>Tabla1[[#This Row],[Axial Displacement ]]/$L$9</f>
        <v>1.5500297677921606E-2</v>
      </c>
      <c r="H1476">
        <f>IF(Tabla1[[#This Row],[Axial Displacement Command ]]=D1475,1,0)</f>
        <v>0</v>
      </c>
      <c r="I1476" s="4">
        <f>IF(AND(Tabla1[[#This Row],[cic]]=1,(AND(H1475=1,H1477=0))),1,0)</f>
        <v>0</v>
      </c>
      <c r="J1476" s="4">
        <f>Tabla1[[#This Row],[Pas]]+J1475</f>
        <v>10</v>
      </c>
    </row>
    <row r="1477" spans="1:10" hidden="1" x14ac:dyDescent="0.25">
      <c r="A1477">
        <v>2034.03881835938</v>
      </c>
      <c r="B1477">
        <v>1.25804543495178</v>
      </c>
      <c r="C1477">
        <v>2.55024428952311E-3</v>
      </c>
      <c r="D1477">
        <v>1.26059562899172</v>
      </c>
      <c r="E1477" s="2">
        <v>6.9968558724653505E-7</v>
      </c>
      <c r="F1477">
        <f>Tabla1[[#This Row],[Axial Force ]]/$L$12</f>
        <v>42.375808715820419</v>
      </c>
      <c r="G1477">
        <f>Tabla1[[#This Row],[Axial Displacement ]]/$L$9</f>
        <v>1.5531425122861481E-2</v>
      </c>
      <c r="H1477">
        <f>IF(Tabla1[[#This Row],[Axial Displacement Command ]]=D1476,1,0)</f>
        <v>0</v>
      </c>
      <c r="I1477" s="4">
        <f>IF(AND(Tabla1[[#This Row],[cic]]=1,(AND(H1476=1,H1478=0))),1,0)</f>
        <v>0</v>
      </c>
      <c r="J1477" s="4">
        <f>Tabla1[[#This Row],[Pas]]+J1476</f>
        <v>10</v>
      </c>
    </row>
    <row r="1478" spans="1:10" hidden="1" x14ac:dyDescent="0.25">
      <c r="A1478">
        <v>2041.21142578125</v>
      </c>
      <c r="B1478">
        <v>1.2612497666850699</v>
      </c>
      <c r="C1478">
        <v>2.6825666736840499E-3</v>
      </c>
      <c r="D1478">
        <v>1.26393232494593</v>
      </c>
      <c r="E1478">
        <v>2.5087788344535498E-3</v>
      </c>
      <c r="F1478">
        <f>Tabla1[[#This Row],[Axial Force ]]/$L$12</f>
        <v>42.525238037109375</v>
      </c>
      <c r="G1478">
        <f>Tabla1[[#This Row],[Axial Displacement ]]/$L$9</f>
        <v>1.5570984773889752E-2</v>
      </c>
      <c r="H1478">
        <f>IF(Tabla1[[#This Row],[Axial Displacement Command ]]=D1477,1,0)</f>
        <v>0</v>
      </c>
      <c r="I1478" s="4">
        <f>IF(AND(Tabla1[[#This Row],[cic]]=1,(AND(H1477=1,H1479=0))),1,0)</f>
        <v>0</v>
      </c>
      <c r="J1478" s="4">
        <f>Tabla1[[#This Row],[Pas]]+J1477</f>
        <v>10</v>
      </c>
    </row>
    <row r="1479" spans="1:10" hidden="1" x14ac:dyDescent="0.25">
      <c r="A1479">
        <v>2048.66455078125</v>
      </c>
      <c r="B1479">
        <v>1.26447912771255</v>
      </c>
      <c r="C1479">
        <v>2.78973584499909E-3</v>
      </c>
      <c r="D1479">
        <v>1.26726890448481</v>
      </c>
      <c r="E1479">
        <v>1.50148582633847E-3</v>
      </c>
      <c r="F1479">
        <f>Tabla1[[#This Row],[Axial Force ]]/$L$12</f>
        <v>42.680511474609375</v>
      </c>
      <c r="G1479">
        <f>Tabla1[[#This Row],[Axial Displacement ]]/$L$9</f>
        <v>1.561085342855E-2</v>
      </c>
      <c r="H1479">
        <f>IF(Tabla1[[#This Row],[Axial Displacement Command ]]=D1478,1,0)</f>
        <v>0</v>
      </c>
      <c r="I1479" s="4">
        <f>IF(AND(Tabla1[[#This Row],[cic]]=1,(AND(H1478=1,H1480=0))),1,0)</f>
        <v>0</v>
      </c>
      <c r="J1479" s="4">
        <f>Tabla1[[#This Row],[Pas]]+J1478</f>
        <v>10</v>
      </c>
    </row>
    <row r="1480" spans="1:10" hidden="1" x14ac:dyDescent="0.25">
      <c r="A1480">
        <v>2055.99951171875</v>
      </c>
      <c r="B1480">
        <v>1.2679302599281099</v>
      </c>
      <c r="C1480">
        <v>2.67517566499009E-3</v>
      </c>
      <c r="D1480">
        <v>1.27060548402369</v>
      </c>
      <c r="E1480">
        <v>1.77234301190765E-3</v>
      </c>
      <c r="F1480">
        <f>Tabla1[[#This Row],[Axial Force ]]/$L$12</f>
        <v>42.833323160807289</v>
      </c>
      <c r="G1480">
        <f>Tabla1[[#This Row],[Axial Displacement ]]/$L$9</f>
        <v>1.5653459999112468E-2</v>
      </c>
      <c r="H1480">
        <f>IF(Tabla1[[#This Row],[Axial Displacement Command ]]=D1479,1,0)</f>
        <v>0</v>
      </c>
      <c r="I1480" s="4">
        <f>IF(AND(Tabla1[[#This Row],[cic]]=1,(AND(H1479=1,H1481=0))),1,0)</f>
        <v>0</v>
      </c>
      <c r="J1480" s="4">
        <f>Tabla1[[#This Row],[Pas]]+J1479</f>
        <v>10</v>
      </c>
    </row>
    <row r="1481" spans="1:10" hidden="1" x14ac:dyDescent="0.25">
      <c r="A1481">
        <v>2062.611328125</v>
      </c>
      <c r="B1481">
        <v>1.27058383077383</v>
      </c>
      <c r="C1481">
        <v>3.3582448395463901E-3</v>
      </c>
      <c r="D1481">
        <v>1.27394206356257</v>
      </c>
      <c r="E1481">
        <v>6.5421187400715997E-4</v>
      </c>
      <c r="F1481">
        <f>Tabla1[[#This Row],[Axial Force ]]/$L$12</f>
        <v>42.9710693359375</v>
      </c>
      <c r="G1481">
        <f>Tabla1[[#This Row],[Axial Displacement ]]/$L$9</f>
        <v>1.5686220133010246E-2</v>
      </c>
      <c r="H1481">
        <f>IF(Tabla1[[#This Row],[Axial Displacement Command ]]=D1480,1,0)</f>
        <v>0</v>
      </c>
      <c r="I1481" s="4">
        <f>IF(AND(Tabla1[[#This Row],[cic]]=1,(AND(H1480=1,H1482=0))),1,0)</f>
        <v>0</v>
      </c>
      <c r="J1481" s="4">
        <f>Tabla1[[#This Row],[Pas]]+J1480</f>
        <v>10</v>
      </c>
    </row>
    <row r="1482" spans="1:10" hidden="1" x14ac:dyDescent="0.25">
      <c r="A1482">
        <v>2071.62915039063</v>
      </c>
      <c r="B1482">
        <v>1.27421738579869</v>
      </c>
      <c r="C1482">
        <v>3.0612945920438501E-3</v>
      </c>
      <c r="D1482">
        <v>1.27727864310145</v>
      </c>
      <c r="E1482">
        <v>-2.6158519176533401E-2</v>
      </c>
      <c r="F1482">
        <f>Tabla1[[#This Row],[Axial Force ]]/$L$12</f>
        <v>43.158940633138123</v>
      </c>
      <c r="G1482">
        <f>Tabla1[[#This Row],[Axial Displacement ]]/$L$9</f>
        <v>1.5731078837020865E-2</v>
      </c>
      <c r="H1482">
        <f>IF(Tabla1[[#This Row],[Axial Displacement Command ]]=D1481,1,0)</f>
        <v>0</v>
      </c>
      <c r="I1482" s="4">
        <f>IF(AND(Tabla1[[#This Row],[cic]]=1,(AND(H1481=1,H1483=0))),1,0)</f>
        <v>0</v>
      </c>
      <c r="J1482" s="4">
        <f>Tabla1[[#This Row],[Pas]]+J1481</f>
        <v>10</v>
      </c>
    </row>
    <row r="1483" spans="1:10" hidden="1" x14ac:dyDescent="0.25">
      <c r="A1483">
        <v>2078.7802734375</v>
      </c>
      <c r="B1483">
        <v>1.2778437230735999</v>
      </c>
      <c r="C1483">
        <v>2.7714968382497301E-3</v>
      </c>
      <c r="D1483">
        <v>1.28061522264034</v>
      </c>
      <c r="E1483">
        <v>9.5571351721446295E-4</v>
      </c>
      <c r="F1483">
        <f>Tabla1[[#This Row],[Axial Force ]]/$L$12</f>
        <v>43.30792236328125</v>
      </c>
      <c r="G1483">
        <f>Tabla1[[#This Row],[Axial Displacement ]]/$L$9</f>
        <v>1.5775848433007406E-2</v>
      </c>
      <c r="H1483">
        <f>IF(Tabla1[[#This Row],[Axial Displacement Command ]]=D1482,1,0)</f>
        <v>0</v>
      </c>
      <c r="I1483" s="4">
        <f>IF(AND(Tabla1[[#This Row],[cic]]=1,(AND(H1482=1,H1484=0))),1,0)</f>
        <v>0</v>
      </c>
      <c r="J1483" s="4">
        <f>Tabla1[[#This Row],[Pas]]+J1482</f>
        <v>10</v>
      </c>
    </row>
    <row r="1484" spans="1:10" hidden="1" x14ac:dyDescent="0.25">
      <c r="A1484">
        <v>2088.42993164063</v>
      </c>
      <c r="B1484">
        <v>1.2812018394470199</v>
      </c>
      <c r="C1484">
        <v>2.7500391297508001E-3</v>
      </c>
      <c r="D1484">
        <v>1.2839519185945401</v>
      </c>
      <c r="E1484">
        <v>2.42476698986138E-3</v>
      </c>
      <c r="F1484">
        <f>Tabla1[[#This Row],[Axial Force ]]/$L$12</f>
        <v>43.508956909179794</v>
      </c>
      <c r="G1484">
        <f>Tabla1[[#This Row],[Axial Displacement ]]/$L$9</f>
        <v>1.5817306659839752E-2</v>
      </c>
      <c r="H1484">
        <f>IF(Tabla1[[#This Row],[Axial Displacement Command ]]=D1483,1,0)</f>
        <v>0</v>
      </c>
      <c r="I1484" s="4">
        <f>IF(AND(Tabla1[[#This Row],[cic]]=1,(AND(H1483=1,H1485=0))),1,0)</f>
        <v>0</v>
      </c>
      <c r="J1484" s="4">
        <f>Tabla1[[#This Row],[Pas]]+J1483</f>
        <v>10</v>
      </c>
    </row>
    <row r="1485" spans="1:10" hidden="1" x14ac:dyDescent="0.25">
      <c r="A1485">
        <v>2096.3408203125</v>
      </c>
      <c r="B1485">
        <v>1.2844025623053299</v>
      </c>
      <c r="C1485">
        <v>2.8858185032731901E-3</v>
      </c>
      <c r="D1485">
        <v>1.2872883817181</v>
      </c>
      <c r="E1485">
        <v>4.6425952859863199E-3</v>
      </c>
      <c r="F1485">
        <f>Tabla1[[#This Row],[Axial Force ]]/$L$12</f>
        <v>43.67376708984375</v>
      </c>
      <c r="G1485">
        <f>Tabla1[[#This Row],[Axial Displacement ]]/$L$9</f>
        <v>1.5856821756855925E-2</v>
      </c>
      <c r="H1485">
        <f>IF(Tabla1[[#This Row],[Axial Displacement Command ]]=D1484,1,0)</f>
        <v>0</v>
      </c>
      <c r="I1485" s="4">
        <f>IF(AND(Tabla1[[#This Row],[cic]]=1,(AND(H1484=1,H1486=0))),1,0)</f>
        <v>0</v>
      </c>
      <c r="J1485" s="4">
        <f>Tabla1[[#This Row],[Pas]]+J1484</f>
        <v>10</v>
      </c>
    </row>
    <row r="1486" spans="1:10" hidden="1" x14ac:dyDescent="0.25">
      <c r="A1486">
        <v>2102.45239257813</v>
      </c>
      <c r="B1486">
        <v>1.28721003420651</v>
      </c>
      <c r="C1486">
        <v>3.4149884413636799E-3</v>
      </c>
      <c r="D1486">
        <v>1.29062496125698</v>
      </c>
      <c r="E1486">
        <v>2.6667587462725398E-3</v>
      </c>
      <c r="F1486">
        <f>Tabla1[[#This Row],[Axial Force ]]/$L$12</f>
        <v>43.801091512044373</v>
      </c>
      <c r="G1486">
        <f>Tabla1[[#This Row],[Axial Displacement ]]/$L$9</f>
        <v>1.5891481903784074E-2</v>
      </c>
      <c r="H1486">
        <f>IF(Tabla1[[#This Row],[Axial Displacement Command ]]=D1485,1,0)</f>
        <v>0</v>
      </c>
      <c r="I1486" s="4">
        <f>IF(AND(Tabla1[[#This Row],[cic]]=1,(AND(H1485=1,H1487=0))),1,0)</f>
        <v>0</v>
      </c>
      <c r="J1486" s="4">
        <f>Tabla1[[#This Row],[Pas]]+J1485</f>
        <v>10</v>
      </c>
    </row>
    <row r="1487" spans="1:10" hidden="1" x14ac:dyDescent="0.25">
      <c r="A1487">
        <v>2109.12377929688</v>
      </c>
      <c r="B1487">
        <v>1.28988863434643</v>
      </c>
      <c r="C1487">
        <v>4.0730237742536701E-3</v>
      </c>
      <c r="D1487">
        <v>1.2939616572111801</v>
      </c>
      <c r="E1487">
        <v>1.73091257238411E-3</v>
      </c>
      <c r="F1487">
        <f>Tabla1[[#This Row],[Axial Force ]]/$L$12</f>
        <v>43.940078735351669</v>
      </c>
      <c r="G1487">
        <f>Tabla1[[#This Row],[Axial Displacement ]]/$L$9</f>
        <v>1.5924551041313951E-2</v>
      </c>
      <c r="H1487">
        <f>IF(Tabla1[[#This Row],[Axial Displacement Command ]]=D1486,1,0)</f>
        <v>0</v>
      </c>
      <c r="I1487" s="4">
        <f>IF(AND(Tabla1[[#This Row],[cic]]=1,(AND(H1486=1,H1488=0))),1,0)</f>
        <v>0</v>
      </c>
      <c r="J1487" s="4">
        <f>Tabla1[[#This Row],[Pas]]+J1486</f>
        <v>10</v>
      </c>
    </row>
    <row r="1488" spans="1:10" hidden="1" x14ac:dyDescent="0.25">
      <c r="A1488">
        <v>2116.39111328125</v>
      </c>
      <c r="B1488">
        <v>1.29341846331954</v>
      </c>
      <c r="C1488">
        <v>3.8797857087047301E-3</v>
      </c>
      <c r="D1488">
        <v>1.2972982367500701</v>
      </c>
      <c r="E1488">
        <v>3.0061225970712301E-3</v>
      </c>
      <c r="F1488">
        <f>Tabla1[[#This Row],[Axial Force ]]/$L$12</f>
        <v>44.091481526692711</v>
      </c>
      <c r="G1488">
        <f>Tabla1[[#This Row],[Axial Displacement ]]/$L$9</f>
        <v>1.5968129176784446E-2</v>
      </c>
      <c r="H1488">
        <f>IF(Tabla1[[#This Row],[Axial Displacement Command ]]=D1487,1,0)</f>
        <v>0</v>
      </c>
      <c r="I1488" s="4">
        <f>IF(AND(Tabla1[[#This Row],[cic]]=1,(AND(H1487=1,H1489=0))),1,0)</f>
        <v>0</v>
      </c>
      <c r="J1488" s="4">
        <f>Tabla1[[#This Row],[Pas]]+J1487</f>
        <v>10</v>
      </c>
    </row>
    <row r="1489" spans="1:10" hidden="1" x14ac:dyDescent="0.25">
      <c r="A1489">
        <v>2123.7568359375</v>
      </c>
      <c r="B1489">
        <v>1.2967229122296</v>
      </c>
      <c r="C1489">
        <v>3.9118526728998404E-3</v>
      </c>
      <c r="D1489">
        <v>1.30063469987363</v>
      </c>
      <c r="E1489">
        <v>2.0888317067147E-3</v>
      </c>
      <c r="F1489">
        <f>Tabla1[[#This Row],[Axial Force ]]/$L$12</f>
        <v>44.24493408203125</v>
      </c>
      <c r="G1489">
        <f>Tabla1[[#This Row],[Axial Displacement ]]/$L$9</f>
        <v>1.600892484234074E-2</v>
      </c>
      <c r="H1489">
        <f>IF(Tabla1[[#This Row],[Axial Displacement Command ]]=D1488,1,0)</f>
        <v>0</v>
      </c>
      <c r="I1489" s="4">
        <f>IF(AND(Tabla1[[#This Row],[cic]]=1,(AND(H1488=1,H1490=0))),1,0)</f>
        <v>0</v>
      </c>
      <c r="J1489" s="4">
        <f>Tabla1[[#This Row],[Pas]]+J1488</f>
        <v>10</v>
      </c>
    </row>
    <row r="1490" spans="1:10" hidden="1" x14ac:dyDescent="0.25">
      <c r="A1490">
        <v>2134.14233398438</v>
      </c>
      <c r="B1490">
        <v>1.3007032684981801</v>
      </c>
      <c r="C1490">
        <v>3.26812278217403E-3</v>
      </c>
      <c r="D1490">
        <v>1.3039713958278301</v>
      </c>
      <c r="E1490">
        <v>-1.3635396101108199E-4</v>
      </c>
      <c r="F1490">
        <f>Tabla1[[#This Row],[Axial Force ]]/$L$12</f>
        <v>44.461298624674583</v>
      </c>
      <c r="G1490">
        <f>Tabla1[[#This Row],[Axial Displacement ]]/$L$9</f>
        <v>1.6058065043187408E-2</v>
      </c>
      <c r="H1490">
        <f>IF(Tabla1[[#This Row],[Axial Displacement Command ]]=D1489,1,0)</f>
        <v>0</v>
      </c>
      <c r="I1490" s="4">
        <f>IF(AND(Tabla1[[#This Row],[cic]]=1,(AND(H1489=1,H1491=0))),1,0)</f>
        <v>0</v>
      </c>
      <c r="J1490" s="4">
        <f>Tabla1[[#This Row],[Pas]]+J1489</f>
        <v>10</v>
      </c>
    </row>
    <row r="1491" spans="1:10" hidden="1" x14ac:dyDescent="0.25">
      <c r="A1491">
        <v>2144.49829101563</v>
      </c>
      <c r="B1491">
        <v>1.3056313619017601</v>
      </c>
      <c r="C1491">
        <v>1.6765594637036E-3</v>
      </c>
      <c r="D1491">
        <v>1.3073079753667101</v>
      </c>
      <c r="E1491">
        <v>5.0553376240713998E-4</v>
      </c>
      <c r="F1491">
        <f>Tabla1[[#This Row],[Axial Force ]]/$L$12</f>
        <v>44.677047729492294</v>
      </c>
      <c r="G1491">
        <f>Tabla1[[#This Row],[Axial Displacement ]]/$L$9</f>
        <v>1.6118905702490867E-2</v>
      </c>
      <c r="H1491">
        <f>IF(Tabla1[[#This Row],[Axial Displacement Command ]]=D1490,1,0)</f>
        <v>0</v>
      </c>
      <c r="I1491" s="4">
        <f>IF(AND(Tabla1[[#This Row],[cic]]=1,(AND(H1490=1,H1492=0))),1,0)</f>
        <v>0</v>
      </c>
      <c r="J1491" s="4">
        <f>Tabla1[[#This Row],[Pas]]+J1490</f>
        <v>10</v>
      </c>
    </row>
    <row r="1492" spans="1:10" hidden="1" x14ac:dyDescent="0.25">
      <c r="A1492">
        <v>2151.900390625</v>
      </c>
      <c r="B1492">
        <v>1.30803463980556</v>
      </c>
      <c r="C1492">
        <v>2.6098489342984998E-3</v>
      </c>
      <c r="D1492">
        <v>1.3106445549055901</v>
      </c>
      <c r="E1492">
        <v>-2.0143320398347E-3</v>
      </c>
      <c r="F1492">
        <f>Tabla1[[#This Row],[Axial Force ]]/$L$12</f>
        <v>44.831258138020836</v>
      </c>
      <c r="G1492">
        <f>Tabla1[[#This Row],[Axial Displacement ]]/$L$9</f>
        <v>1.6148575800068642E-2</v>
      </c>
      <c r="H1492">
        <f>IF(Tabla1[[#This Row],[Axial Displacement Command ]]=D1491,1,0)</f>
        <v>0</v>
      </c>
      <c r="I1492" s="4">
        <f>IF(AND(Tabla1[[#This Row],[cic]]=1,(AND(H1491=1,H1493=0))),1,0)</f>
        <v>0</v>
      </c>
      <c r="J1492" s="4">
        <f>Tabla1[[#This Row],[Pas]]+J1491</f>
        <v>10</v>
      </c>
    </row>
    <row r="1493" spans="1:10" hidden="1" x14ac:dyDescent="0.25">
      <c r="A1493">
        <v>2158.49536132813</v>
      </c>
      <c r="B1493">
        <v>1.31174689158797</v>
      </c>
      <c r="C1493">
        <v>2.23433971768827E-3</v>
      </c>
      <c r="D1493">
        <v>1.3139811344444801</v>
      </c>
      <c r="E1493">
        <v>9.2215492486502604E-4</v>
      </c>
      <c r="F1493">
        <f>Tabla1[[#This Row],[Axial Force ]]/$L$12</f>
        <v>44.968653361002708</v>
      </c>
      <c r="G1493">
        <f>Tabla1[[#This Row],[Axial Displacement ]]/$L$9</f>
        <v>1.6194406068987283E-2</v>
      </c>
      <c r="H1493">
        <f>IF(Tabla1[[#This Row],[Axial Displacement Command ]]=D1492,1,0)</f>
        <v>0</v>
      </c>
      <c r="I1493" s="4">
        <f>IF(AND(Tabla1[[#This Row],[cic]]=1,(AND(H1492=1,H1494=0))),1,0)</f>
        <v>0</v>
      </c>
      <c r="J1493" s="4">
        <f>Tabla1[[#This Row],[Pas]]+J1492</f>
        <v>10</v>
      </c>
    </row>
    <row r="1494" spans="1:10" hidden="1" x14ac:dyDescent="0.25">
      <c r="A1494">
        <v>2167.80688476563</v>
      </c>
      <c r="B1494">
        <v>1.3148259604349699</v>
      </c>
      <c r="C1494">
        <v>2.49171262112213E-3</v>
      </c>
      <c r="D1494">
        <v>1.3173177139833601</v>
      </c>
      <c r="E1494">
        <v>-1.31537959191519E-4</v>
      </c>
      <c r="F1494">
        <f>Tabla1[[#This Row],[Axial Force ]]/$L$12</f>
        <v>45.162643432617294</v>
      </c>
      <c r="G1494">
        <f>Tabla1[[#This Row],[Axial Displacement ]]/$L$9</f>
        <v>1.6232419264629257E-2</v>
      </c>
      <c r="H1494">
        <f>IF(Tabla1[[#This Row],[Axial Displacement Command ]]=D1493,1,0)</f>
        <v>0</v>
      </c>
      <c r="I1494" s="4">
        <f>IF(AND(Tabla1[[#This Row],[cic]]=1,(AND(H1493=1,H1495=0))),1,0)</f>
        <v>0</v>
      </c>
      <c r="J1494" s="4">
        <f>Tabla1[[#This Row],[Pas]]+J1493</f>
        <v>10</v>
      </c>
    </row>
    <row r="1495" spans="1:10" hidden="1" x14ac:dyDescent="0.25">
      <c r="A1495">
        <v>2176.21704101563</v>
      </c>
      <c r="B1495">
        <v>1.3192141195759199</v>
      </c>
      <c r="C1495">
        <v>1.44016746617126E-3</v>
      </c>
      <c r="D1495">
        <v>1.3206542935222401</v>
      </c>
      <c r="E1495">
        <v>1.3090109973745701E-4</v>
      </c>
      <c r="F1495">
        <f>Tabla1[[#This Row],[Axial Force ]]/$L$12</f>
        <v>45.337855021158958</v>
      </c>
      <c r="G1495">
        <f>Tabla1[[#This Row],[Axial Displacement ]]/$L$9</f>
        <v>1.6286594068838516E-2</v>
      </c>
      <c r="H1495">
        <f>IF(Tabla1[[#This Row],[Axial Displacement Command ]]=D1494,1,0)</f>
        <v>0</v>
      </c>
      <c r="I1495" s="4">
        <f>IF(AND(Tabla1[[#This Row],[cic]]=1,(AND(H1494=1,H1496=0))),1,0)</f>
        <v>0</v>
      </c>
      <c r="J1495" s="4">
        <f>Tabla1[[#This Row],[Pas]]+J1494</f>
        <v>10</v>
      </c>
    </row>
    <row r="1496" spans="1:10" hidden="1" x14ac:dyDescent="0.25">
      <c r="A1496">
        <v>2182.54638671875</v>
      </c>
      <c r="B1496">
        <v>1.3222646666690701</v>
      </c>
      <c r="C1496">
        <v>1.7262697156183999E-3</v>
      </c>
      <c r="D1496">
        <v>1.3239909894764399</v>
      </c>
      <c r="E1496">
        <v>1.05213723600173E-3</v>
      </c>
      <c r="F1496">
        <f>Tabla1[[#This Row],[Axial Force ]]/$L$12</f>
        <v>45.469716389973961</v>
      </c>
      <c r="G1496">
        <f>Tabla1[[#This Row],[Axial Displacement ]]/$L$9</f>
        <v>1.6324255144062595E-2</v>
      </c>
      <c r="H1496">
        <f>IF(Tabla1[[#This Row],[Axial Displacement Command ]]=D1495,1,0)</f>
        <v>0</v>
      </c>
      <c r="I1496" s="4">
        <f>IF(AND(Tabla1[[#This Row],[cic]]=1,(AND(H1495=1,H1497=0))),1,0)</f>
        <v>0</v>
      </c>
      <c r="J1496" s="4">
        <f>Tabla1[[#This Row],[Pas]]+J1495</f>
        <v>10</v>
      </c>
    </row>
    <row r="1497" spans="1:10" hidden="1" x14ac:dyDescent="0.25">
      <c r="A1497">
        <v>2188.07299804688</v>
      </c>
      <c r="B1497">
        <v>1.32433534599841</v>
      </c>
      <c r="C1497">
        <v>2.9921532131993401E-3</v>
      </c>
      <c r="D1497">
        <v>1.3273274526000001</v>
      </c>
      <c r="E1497">
        <v>1.9458548194961601E-3</v>
      </c>
      <c r="F1497">
        <f>Tabla1[[#This Row],[Axial Force ]]/$L$12</f>
        <v>45.584854125976669</v>
      </c>
      <c r="G1497">
        <f>Tabla1[[#This Row],[Axial Displacement ]]/$L$9</f>
        <v>1.6349819086400125E-2</v>
      </c>
      <c r="H1497">
        <f>IF(Tabla1[[#This Row],[Axial Displacement Command ]]=D1496,1,0)</f>
        <v>0</v>
      </c>
      <c r="I1497" s="4">
        <f>IF(AND(Tabla1[[#This Row],[cic]]=1,(AND(H1496=1,H1498=0))),1,0)</f>
        <v>0</v>
      </c>
      <c r="J1497" s="4">
        <f>Tabla1[[#This Row],[Pas]]+J1496</f>
        <v>10</v>
      </c>
    </row>
    <row r="1498" spans="1:10" hidden="1" x14ac:dyDescent="0.25">
      <c r="A1498">
        <v>2198.74243164063</v>
      </c>
      <c r="B1498">
        <v>1.328787766397</v>
      </c>
      <c r="C1498">
        <v>1.8762350464385201E-3</v>
      </c>
      <c r="D1498">
        <v>1.3306640321388801</v>
      </c>
      <c r="E1498">
        <v>1.38732309551415E-3</v>
      </c>
      <c r="F1498">
        <f>Tabla1[[#This Row],[Axial Force ]]/$L$12</f>
        <v>45.807133992513123</v>
      </c>
      <c r="G1498">
        <f>Tabla1[[#This Row],[Axial Displacement ]]/$L$9</f>
        <v>1.6404787239469136E-2</v>
      </c>
      <c r="H1498">
        <f>IF(Tabla1[[#This Row],[Axial Displacement Command ]]=D1497,1,0)</f>
        <v>0</v>
      </c>
      <c r="I1498" s="4">
        <f>IF(AND(Tabla1[[#This Row],[cic]]=1,(AND(H1497=1,H1499=0))),1,0)</f>
        <v>0</v>
      </c>
      <c r="J1498" s="4">
        <f>Tabla1[[#This Row],[Pas]]+J1497</f>
        <v>10</v>
      </c>
    </row>
    <row r="1499" spans="1:10" hidden="1" x14ac:dyDescent="0.25">
      <c r="A1499">
        <v>2206.1083984375</v>
      </c>
      <c r="B1499">
        <v>1.33239268325269</v>
      </c>
      <c r="C1499">
        <v>1.6080141449492701E-3</v>
      </c>
      <c r="D1499">
        <v>1.3340007280930899</v>
      </c>
      <c r="E1499">
        <v>2.6385685032437301E-3</v>
      </c>
      <c r="F1499">
        <f>Tabla1[[#This Row],[Axial Force ]]/$L$12</f>
        <v>45.960591634114586</v>
      </c>
      <c r="G1499">
        <f>Tabla1[[#This Row],[Axial Displacement ]]/$L$9</f>
        <v>1.644929238583568E-2</v>
      </c>
      <c r="H1499">
        <f>IF(Tabla1[[#This Row],[Axial Displacement Command ]]=D1498,1,0)</f>
        <v>0</v>
      </c>
      <c r="I1499" s="4">
        <f>IF(AND(Tabla1[[#This Row],[cic]]=1,(AND(H1498=1,H1500=0))),1,0)</f>
        <v>0</v>
      </c>
      <c r="J1499" s="4">
        <f>Tabla1[[#This Row],[Pas]]+J1498</f>
        <v>10</v>
      </c>
    </row>
    <row r="1500" spans="1:10" hidden="1" x14ac:dyDescent="0.25">
      <c r="A1500">
        <v>2211.73413085938</v>
      </c>
      <c r="B1500">
        <v>1.3341271551325899</v>
      </c>
      <c r="C1500">
        <v>3.2100676889967898E-3</v>
      </c>
      <c r="D1500">
        <v>1.3373373076319699</v>
      </c>
      <c r="E1500">
        <v>1.50742505411472E-3</v>
      </c>
      <c r="F1500">
        <f>Tabla1[[#This Row],[Axial Force ]]/$L$12</f>
        <v>46.077794392903748</v>
      </c>
      <c r="G1500">
        <f>Tabla1[[#This Row],[Axial Displacement ]]/$L$9</f>
        <v>1.6470705618920865E-2</v>
      </c>
      <c r="H1500">
        <f>IF(Tabla1[[#This Row],[Axial Displacement Command ]]=D1499,1,0)</f>
        <v>0</v>
      </c>
      <c r="I1500" s="4">
        <f>IF(AND(Tabla1[[#This Row],[cic]]=1,(AND(H1499=1,H1501=0))),1,0)</f>
        <v>0</v>
      </c>
      <c r="J1500" s="4">
        <f>Tabla1[[#This Row],[Pas]]+J1499</f>
        <v>10</v>
      </c>
    </row>
    <row r="1501" spans="1:10" hidden="1" x14ac:dyDescent="0.25">
      <c r="A1501">
        <v>2217.78637695313</v>
      </c>
      <c r="B1501">
        <v>1.33703113533556</v>
      </c>
      <c r="C1501">
        <v>3.6426781662157702E-3</v>
      </c>
      <c r="D1501">
        <v>1.3406737707555301</v>
      </c>
      <c r="E1501">
        <v>-5.4295452400765498E-4</v>
      </c>
      <c r="F1501">
        <f>Tabla1[[#This Row],[Axial Force ]]/$L$12</f>
        <v>46.203882853190208</v>
      </c>
      <c r="G1501">
        <f>Tabla1[[#This Row],[Axial Displacement ]]/$L$9</f>
        <v>1.6506557226364939E-2</v>
      </c>
      <c r="H1501">
        <f>IF(Tabla1[[#This Row],[Axial Displacement Command ]]=D1500,1,0)</f>
        <v>0</v>
      </c>
      <c r="I1501" s="4">
        <f>IF(AND(Tabla1[[#This Row],[cic]]=1,(AND(H1500=1,H1502=0))),1,0)</f>
        <v>0</v>
      </c>
      <c r="J1501" s="4">
        <f>Tabla1[[#This Row],[Pas]]+J1500</f>
        <v>10</v>
      </c>
    </row>
    <row r="1502" spans="1:10" hidden="1" x14ac:dyDescent="0.25">
      <c r="A1502">
        <v>2227.50244140625</v>
      </c>
      <c r="B1502">
        <v>1.34120823349804</v>
      </c>
      <c r="C1502">
        <v>2.8022527658322399E-3</v>
      </c>
      <c r="D1502">
        <v>1.3440104667097299</v>
      </c>
      <c r="E1502">
        <v>1.8784221538226101E-3</v>
      </c>
      <c r="F1502">
        <f>Tabla1[[#This Row],[Axial Force ]]/$L$12</f>
        <v>46.406300862630211</v>
      </c>
      <c r="G1502">
        <f>Tabla1[[#This Row],[Axial Displacement ]]/$L$9</f>
        <v>1.6558126339481977E-2</v>
      </c>
      <c r="H1502">
        <f>IF(Tabla1[[#This Row],[Axial Displacement Command ]]=D1501,1,0)</f>
        <v>0</v>
      </c>
      <c r="I1502" s="4">
        <f>IF(AND(Tabla1[[#This Row],[cic]]=1,(AND(H1501=1,H1503=0))),1,0)</f>
        <v>0</v>
      </c>
      <c r="J1502" s="4">
        <f>Tabla1[[#This Row],[Pas]]+J1501</f>
        <v>10</v>
      </c>
    </row>
    <row r="1503" spans="1:10" hidden="1" x14ac:dyDescent="0.25">
      <c r="A1503">
        <v>2235.2294921875</v>
      </c>
      <c r="B1503">
        <v>1.3447094243019799</v>
      </c>
      <c r="C1503">
        <v>2.63762467511697E-3</v>
      </c>
      <c r="D1503">
        <v>1.3473470462486099</v>
      </c>
      <c r="E1503">
        <v>2.12437115010289E-4</v>
      </c>
      <c r="F1503">
        <f>Tabla1[[#This Row],[Axial Force ]]/$L$12</f>
        <v>46.567281087239586</v>
      </c>
      <c r="G1503">
        <f>Tabla1[[#This Row],[Axial Displacement ]]/$L$9</f>
        <v>1.6601350917308393E-2</v>
      </c>
      <c r="H1503">
        <f>IF(Tabla1[[#This Row],[Axial Displacement Command ]]=D1502,1,0)</f>
        <v>0</v>
      </c>
      <c r="I1503" s="4">
        <f>IF(AND(Tabla1[[#This Row],[cic]]=1,(AND(H1502=1,H1504=0))),1,0)</f>
        <v>0</v>
      </c>
      <c r="J1503" s="4">
        <f>Tabla1[[#This Row],[Pas]]+J1502</f>
        <v>10</v>
      </c>
    </row>
    <row r="1504" spans="1:10" hidden="1" x14ac:dyDescent="0.25">
      <c r="A1504">
        <v>2243.14892578125</v>
      </c>
      <c r="B1504">
        <v>1.3476705644279701</v>
      </c>
      <c r="C1504">
        <v>3.0130147479212601E-3</v>
      </c>
      <c r="D1504">
        <v>1.3506836257874999</v>
      </c>
      <c r="E1504">
        <v>1.93666824088723E-3</v>
      </c>
      <c r="F1504">
        <f>Tabla1[[#This Row],[Axial Force ]]/$L$12</f>
        <v>46.732269287109375</v>
      </c>
      <c r="G1504">
        <f>Tabla1[[#This Row],[Axial Displacement ]]/$L$9</f>
        <v>1.6637908202814446E-2</v>
      </c>
      <c r="H1504">
        <f>IF(Tabla1[[#This Row],[Axial Displacement Command ]]=D1503,1,0)</f>
        <v>0</v>
      </c>
      <c r="I1504" s="4">
        <f>IF(AND(Tabla1[[#This Row],[cic]]=1,(AND(H1503=1,H1505=0))),1,0)</f>
        <v>0</v>
      </c>
      <c r="J1504" s="4">
        <f>Tabla1[[#This Row],[Pas]]+J1503</f>
        <v>10</v>
      </c>
    </row>
    <row r="1505" spans="1:10" hidden="1" x14ac:dyDescent="0.25">
      <c r="A1505">
        <v>2250.04028320313</v>
      </c>
      <c r="B1505">
        <v>1.3510250719264201</v>
      </c>
      <c r="C1505">
        <v>2.9951333999633802E-3</v>
      </c>
      <c r="D1505">
        <v>1.3540202053263799</v>
      </c>
      <c r="E1505">
        <v>2.2721171717421402E-3</v>
      </c>
      <c r="F1505">
        <f>Tabla1[[#This Row],[Axial Force ]]/$L$12</f>
        <v>46.875839233398544</v>
      </c>
      <c r="G1505">
        <f>Tabla1[[#This Row],[Axial Displacement ]]/$L$9</f>
        <v>1.6679321875634815E-2</v>
      </c>
      <c r="H1505">
        <f>IF(Tabla1[[#This Row],[Axial Displacement Command ]]=D1504,1,0)</f>
        <v>0</v>
      </c>
      <c r="I1505" s="4">
        <f>IF(AND(Tabla1[[#This Row],[cic]]=1,(AND(H1504=1,H1506=0))),1,0)</f>
        <v>0</v>
      </c>
      <c r="J1505" s="4">
        <f>Tabla1[[#This Row],[Pas]]+J1504</f>
        <v>10</v>
      </c>
    </row>
    <row r="1506" spans="1:10" hidden="1" x14ac:dyDescent="0.25">
      <c r="A1506">
        <v>2257.2158203125</v>
      </c>
      <c r="B1506">
        <v>1.3536608312278999</v>
      </c>
      <c r="C1506">
        <v>3.6959647786716202E-3</v>
      </c>
      <c r="D1506">
        <v>1.3573567848652599</v>
      </c>
      <c r="E1506">
        <v>1.4134320736047801E-3</v>
      </c>
      <c r="F1506">
        <f>Tabla1[[#This Row],[Axial Force ]]/$L$12</f>
        <v>47.02532958984375</v>
      </c>
      <c r="G1506">
        <f>Tabla1[[#This Row],[Axial Displacement ]]/$L$9</f>
        <v>1.671186211392469E-2</v>
      </c>
      <c r="H1506">
        <f>IF(Tabla1[[#This Row],[Axial Displacement Command ]]=D1505,1,0)</f>
        <v>0</v>
      </c>
      <c r="I1506" s="4">
        <f>IF(AND(Tabla1[[#This Row],[cic]]=1,(AND(H1505=1,H1507=0))),1,0)</f>
        <v>0</v>
      </c>
      <c r="J1506" s="4">
        <f>Tabla1[[#This Row],[Pas]]+J1505</f>
        <v>10</v>
      </c>
    </row>
    <row r="1507" spans="1:10" hidden="1" x14ac:dyDescent="0.25">
      <c r="A1507">
        <v>2268.15893554688</v>
      </c>
      <c r="B1507">
        <v>1.3584780972451</v>
      </c>
      <c r="C1507">
        <v>2.2152662495500399E-3</v>
      </c>
      <c r="D1507">
        <v>1.3606933644041399</v>
      </c>
      <c r="E1507">
        <v>5.4423708206741096E-4</v>
      </c>
      <c r="F1507">
        <f>Tabla1[[#This Row],[Axial Force ]]/$L$12</f>
        <v>47.253311157226669</v>
      </c>
      <c r="G1507">
        <f>Tabla1[[#This Row],[Axial Displacement ]]/$L$9</f>
        <v>1.6771334533890125E-2</v>
      </c>
      <c r="H1507">
        <f>IF(Tabla1[[#This Row],[Axial Displacement Command ]]=D1506,1,0)</f>
        <v>0</v>
      </c>
      <c r="I1507" s="4">
        <f>IF(AND(Tabla1[[#This Row],[cic]]=1,(AND(H1506=1,H1508=0))),1,0)</f>
        <v>0</v>
      </c>
      <c r="J1507" s="4">
        <f>Tabla1[[#This Row],[Pas]]+J1506</f>
        <v>10</v>
      </c>
    </row>
    <row r="1508" spans="1:10" hidden="1" x14ac:dyDescent="0.25">
      <c r="A1508">
        <v>2275.673828125</v>
      </c>
      <c r="B1508">
        <v>1.3620007084682599</v>
      </c>
      <c r="C1508">
        <v>2.0292998215154499E-3</v>
      </c>
      <c r="D1508">
        <v>1.3640300603583499</v>
      </c>
      <c r="E1508">
        <v>7.8411090953522901E-4</v>
      </c>
      <c r="F1508">
        <f>Tabla1[[#This Row],[Axial Force ]]/$L$12</f>
        <v>47.409871419270836</v>
      </c>
      <c r="G1508">
        <f>Tabla1[[#This Row],[Axial Displacement ]]/$L$9</f>
        <v>1.6814823561336543E-2</v>
      </c>
      <c r="H1508">
        <f>IF(Tabla1[[#This Row],[Axial Displacement Command ]]=D1507,1,0)</f>
        <v>0</v>
      </c>
      <c r="I1508" s="4">
        <f>IF(AND(Tabla1[[#This Row],[cic]]=1,(AND(H1507=1,H1509=0))),1,0)</f>
        <v>0</v>
      </c>
      <c r="J1508" s="4">
        <f>Tabla1[[#This Row],[Pas]]+J1507</f>
        <v>10</v>
      </c>
    </row>
    <row r="1509" spans="1:10" hidden="1" x14ac:dyDescent="0.25">
      <c r="A1509">
        <v>2284.283203125</v>
      </c>
      <c r="B1509">
        <v>1.3652086490765201</v>
      </c>
      <c r="C1509">
        <v>2.1579264739557398E-3</v>
      </c>
      <c r="D1509">
        <v>1.3673665234819099</v>
      </c>
      <c r="E1509">
        <v>1.32890738768765E-3</v>
      </c>
      <c r="F1509">
        <f>Tabla1[[#This Row],[Axial Force ]]/$L$12</f>
        <v>47.5892333984375</v>
      </c>
      <c r="G1509">
        <f>Tabla1[[#This Row],[Axial Displacement ]]/$L$9</f>
        <v>1.685442776637679E-2</v>
      </c>
      <c r="H1509">
        <f>IF(Tabla1[[#This Row],[Axial Displacement Command ]]=D1508,1,0)</f>
        <v>0</v>
      </c>
      <c r="I1509" s="4">
        <f>IF(AND(Tabla1[[#This Row],[cic]]=1,(AND(H1508=1,H1510=0))),1,0)</f>
        <v>0</v>
      </c>
      <c r="J1509" s="4">
        <f>Tabla1[[#This Row],[Pas]]+J1508</f>
        <v>10</v>
      </c>
    </row>
    <row r="1510" spans="1:10" hidden="1" x14ac:dyDescent="0.25">
      <c r="A1510">
        <v>2291.25512695313</v>
      </c>
      <c r="B1510">
        <v>1.36802671477199</v>
      </c>
      <c r="C1510">
        <v>2.6763677851704402E-3</v>
      </c>
      <c r="D1510">
        <v>1.3707031030207899</v>
      </c>
      <c r="E1510">
        <v>7.4675585892691699E-4</v>
      </c>
      <c r="F1510">
        <f>Tabla1[[#This Row],[Axial Force ]]/$L$12</f>
        <v>47.734481811523544</v>
      </c>
      <c r="G1510">
        <f>Tabla1[[#This Row],[Axial Displacement ]]/$L$9</f>
        <v>1.6889218700888765E-2</v>
      </c>
      <c r="H1510">
        <f>IF(Tabla1[[#This Row],[Axial Displacement Command ]]=D1509,1,0)</f>
        <v>0</v>
      </c>
      <c r="I1510" s="4">
        <f>IF(AND(Tabla1[[#This Row],[cic]]=1,(AND(H1509=1,H1511=0))),1,0)</f>
        <v>0</v>
      </c>
      <c r="J1510" s="4">
        <f>Tabla1[[#This Row],[Pas]]+J1509</f>
        <v>10</v>
      </c>
    </row>
    <row r="1511" spans="1:10" hidden="1" x14ac:dyDescent="0.25">
      <c r="A1511">
        <v>2297.17211914063</v>
      </c>
      <c r="B1511">
        <v>1.3715636450797299</v>
      </c>
      <c r="C1511">
        <v>2.4760961423453401E-3</v>
      </c>
      <c r="D1511">
        <v>1.37403979897499</v>
      </c>
      <c r="E1511">
        <v>1.6055987543950299E-3</v>
      </c>
      <c r="F1511">
        <f>Tabla1[[#This Row],[Axial Force ]]/$L$12</f>
        <v>47.857752482096458</v>
      </c>
      <c r="G1511">
        <f>Tabla1[[#This Row],[Axial Displacement ]]/$L$9</f>
        <v>1.6932884507157159E-2</v>
      </c>
      <c r="H1511">
        <f>IF(Tabla1[[#This Row],[Axial Displacement Command ]]=D1510,1,0)</f>
        <v>0</v>
      </c>
      <c r="I1511" s="4">
        <f>IF(AND(Tabla1[[#This Row],[cic]]=1,(AND(H1510=1,H1512=0))),1,0)</f>
        <v>0</v>
      </c>
      <c r="J1511" s="4">
        <f>Tabla1[[#This Row],[Pas]]+J1510</f>
        <v>10</v>
      </c>
    </row>
    <row r="1512" spans="1:10" hidden="1" x14ac:dyDescent="0.25">
      <c r="A1512">
        <v>2304.59814453125</v>
      </c>
      <c r="B1512">
        <v>1.37486821040511</v>
      </c>
      <c r="C1512">
        <v>2.5081635612878E-3</v>
      </c>
      <c r="D1512">
        <v>1.3773762620985499</v>
      </c>
      <c r="E1512">
        <v>1.85096791938122E-3</v>
      </c>
      <c r="F1512">
        <f>Tabla1[[#This Row],[Axial Force ]]/$L$12</f>
        <v>48.012461344401039</v>
      </c>
      <c r="G1512">
        <f>Tabla1[[#This Row],[Axial Displacement ]]/$L$9</f>
        <v>1.6973681609939631E-2</v>
      </c>
      <c r="H1512">
        <f>IF(Tabla1[[#This Row],[Axial Displacement Command ]]=D1511,1,0)</f>
        <v>0</v>
      </c>
      <c r="I1512" s="4">
        <f>IF(AND(Tabla1[[#This Row],[cic]]=1,(AND(H1511=1,H1513=0))),1,0)</f>
        <v>0</v>
      </c>
      <c r="J1512" s="4">
        <f>Tabla1[[#This Row],[Pas]]+J1511</f>
        <v>10</v>
      </c>
    </row>
    <row r="1513" spans="1:10" hidden="1" x14ac:dyDescent="0.25">
      <c r="A1513">
        <v>2312.25415039063</v>
      </c>
      <c r="B1513">
        <v>1.37844798155129</v>
      </c>
      <c r="C1513">
        <v>2.2648573576589102E-3</v>
      </c>
      <c r="D1513">
        <v>1.3807128416374299</v>
      </c>
      <c r="E1513" s="2">
        <v>7.8838056083441202E-5</v>
      </c>
      <c r="F1513">
        <f>Tabla1[[#This Row],[Axial Force ]]/$L$12</f>
        <v>48.171961466471458</v>
      </c>
      <c r="G1513">
        <f>Tabla1[[#This Row],[Axial Displacement ]]/$L$9</f>
        <v>1.7017876315448023E-2</v>
      </c>
      <c r="H1513">
        <f>IF(Tabla1[[#This Row],[Axial Displacement Command ]]=D1512,1,0)</f>
        <v>0</v>
      </c>
      <c r="I1513" s="4">
        <f>IF(AND(Tabla1[[#This Row],[cic]]=1,(AND(H1512=1,H1514=0))),1,0)</f>
        <v>0</v>
      </c>
      <c r="J1513" s="4">
        <f>Tabla1[[#This Row],[Pas]]+J1512</f>
        <v>10</v>
      </c>
    </row>
    <row r="1514" spans="1:10" hidden="1" x14ac:dyDescent="0.25">
      <c r="A1514">
        <v>2319.74755859375</v>
      </c>
      <c r="B1514">
        <v>1.3811517274007199</v>
      </c>
      <c r="C1514">
        <v>2.8978586215089299E-3</v>
      </c>
      <c r="D1514">
        <v>1.38404953759164</v>
      </c>
      <c r="E1514">
        <v>1.4759364148631E-3</v>
      </c>
      <c r="F1514">
        <f>Tabla1[[#This Row],[Axial Force ]]/$L$12</f>
        <v>48.328074137369789</v>
      </c>
      <c r="G1514">
        <f>Tabla1[[#This Row],[Axial Displacement ]]/$L$9</f>
        <v>1.7051255893836048E-2</v>
      </c>
      <c r="H1514">
        <f>IF(Tabla1[[#This Row],[Axial Displacement Command ]]=D1513,1,0)</f>
        <v>0</v>
      </c>
      <c r="I1514" s="4">
        <f>IF(AND(Tabla1[[#This Row],[cic]]=1,(AND(H1513=1,H1515=0))),1,0)</f>
        <v>0</v>
      </c>
      <c r="J1514" s="4">
        <f>Tabla1[[#This Row],[Pas]]+J1513</f>
        <v>10</v>
      </c>
    </row>
    <row r="1515" spans="1:10" hidden="1" x14ac:dyDescent="0.25">
      <c r="A1515">
        <v>2326.5224609375</v>
      </c>
      <c r="B1515">
        <v>1.3837873702868799</v>
      </c>
      <c r="C1515">
        <v>3.5986900002171799E-3</v>
      </c>
      <c r="D1515">
        <v>1.38738611713052</v>
      </c>
      <c r="E1515">
        <v>1.1411945024519801E-3</v>
      </c>
      <c r="F1515">
        <f>Tabla1[[#This Row],[Axial Force ]]/$L$12</f>
        <v>48.469217936197914</v>
      </c>
      <c r="G1515">
        <f>Tabla1[[#This Row],[Axial Displacement ]]/$L$9</f>
        <v>1.7083794694899752E-2</v>
      </c>
      <c r="H1515">
        <f>IF(Tabla1[[#This Row],[Axial Displacement Command ]]=D1514,1,0)</f>
        <v>0</v>
      </c>
      <c r="I1515" s="4">
        <f>IF(AND(Tabla1[[#This Row],[cic]]=1,(AND(H1514=1,H1516=0))),1,0)</f>
        <v>0</v>
      </c>
      <c r="J1515" s="4">
        <f>Tabla1[[#This Row],[Pas]]+J1514</f>
        <v>10</v>
      </c>
    </row>
    <row r="1516" spans="1:10" hidden="1" x14ac:dyDescent="0.25">
      <c r="A1516">
        <v>2334.8876953125</v>
      </c>
      <c r="B1516">
        <v>1.3880538754165199</v>
      </c>
      <c r="C1516">
        <v>2.6687382614909399E-3</v>
      </c>
      <c r="D1516">
        <v>1.3907225802540799</v>
      </c>
      <c r="E1516">
        <v>2.6979962512996298E-3</v>
      </c>
      <c r="F1516">
        <f>Tabla1[[#This Row],[Axial Force ]]/$L$12</f>
        <v>48.64349365234375</v>
      </c>
      <c r="G1516">
        <f>Tabla1[[#This Row],[Axial Displacement ]]/$L$9</f>
        <v>1.7136467597734815E-2</v>
      </c>
      <c r="H1516">
        <f>IF(Tabla1[[#This Row],[Axial Displacement Command ]]=D1515,1,0)</f>
        <v>0</v>
      </c>
      <c r="I1516" s="4">
        <f>IF(AND(Tabla1[[#This Row],[cic]]=1,(AND(H1515=1,H1517=0))),1,0)</f>
        <v>0</v>
      </c>
      <c r="J1516" s="4">
        <f>Tabla1[[#This Row],[Pas]]+J1515</f>
        <v>10</v>
      </c>
    </row>
    <row r="1517" spans="1:10" hidden="1" x14ac:dyDescent="0.25">
      <c r="A1517">
        <v>2342.35717773438</v>
      </c>
      <c r="B1517">
        <v>1.3917302712798101</v>
      </c>
      <c r="C1517">
        <v>2.3289919681701598E-3</v>
      </c>
      <c r="D1517">
        <v>1.39405927620828</v>
      </c>
      <c r="E1517">
        <v>8.6287150224961795E-4</v>
      </c>
      <c r="F1517">
        <f>Tabla1[[#This Row],[Axial Force ]]/$L$12</f>
        <v>48.799107869466248</v>
      </c>
      <c r="G1517">
        <f>Tabla1[[#This Row],[Axial Displacement ]]/$L$9</f>
        <v>1.7181855200985311E-2</v>
      </c>
      <c r="H1517">
        <f>IF(Tabla1[[#This Row],[Axial Displacement Command ]]=D1516,1,0)</f>
        <v>0</v>
      </c>
      <c r="I1517" s="4">
        <f>IF(AND(Tabla1[[#This Row],[cic]]=1,(AND(H1516=1,H1518=0))),1,0)</f>
        <v>0</v>
      </c>
      <c r="J1517" s="4">
        <f>Tabla1[[#This Row],[Pas]]+J1516</f>
        <v>10</v>
      </c>
    </row>
    <row r="1518" spans="1:10" hidden="1" x14ac:dyDescent="0.25">
      <c r="A1518">
        <v>2352.99853515625</v>
      </c>
      <c r="B1518">
        <v>1.3962471857667</v>
      </c>
      <c r="C1518">
        <v>1.14870067591255E-3</v>
      </c>
      <c r="D1518">
        <v>1.39739585574716</v>
      </c>
      <c r="E1518">
        <v>2.1598475541395601E-3</v>
      </c>
      <c r="F1518">
        <f>Tabla1[[#This Row],[Axial Force ]]/$L$12</f>
        <v>49.020802815755211</v>
      </c>
      <c r="G1518">
        <f>Tabla1[[#This Row],[Axial Displacement ]]/$L$9</f>
        <v>1.7237619577366668E-2</v>
      </c>
      <c r="H1518">
        <f>IF(Tabla1[[#This Row],[Axial Displacement Command ]]=D1517,1,0)</f>
        <v>0</v>
      </c>
      <c r="I1518" s="4">
        <f>IF(AND(Tabla1[[#This Row],[cic]]=1,(AND(H1517=1,H1519=0))),1,0)</f>
        <v>0</v>
      </c>
      <c r="J1518" s="4">
        <f>Tabla1[[#This Row],[Pas]]+J1517</f>
        <v>10</v>
      </c>
    </row>
    <row r="1519" spans="1:10" hidden="1" x14ac:dyDescent="0.25">
      <c r="A1519">
        <v>2361.0400390625</v>
      </c>
      <c r="B1519">
        <v>1.3991475570946901</v>
      </c>
      <c r="C1519">
        <v>1.5848875136725801E-3</v>
      </c>
      <c r="D1519">
        <v>1.40073243528605</v>
      </c>
      <c r="E1519">
        <v>3.3834121495601699E-3</v>
      </c>
      <c r="F1519">
        <f>Tabla1[[#This Row],[Axial Force ]]/$L$12</f>
        <v>49.188334147135414</v>
      </c>
      <c r="G1519">
        <f>Tabla1[[#This Row],[Axial Displacement ]]/$L$9</f>
        <v>1.7273426630798644E-2</v>
      </c>
      <c r="H1519">
        <f>IF(Tabla1[[#This Row],[Axial Displacement Command ]]=D1518,1,0)</f>
        <v>0</v>
      </c>
      <c r="I1519" s="4">
        <f>IF(AND(Tabla1[[#This Row],[cic]]=1,(AND(H1518=1,H1520=0))),1,0)</f>
        <v>0</v>
      </c>
      <c r="J1519" s="4">
        <f>Tabla1[[#This Row],[Pas]]+J1518</f>
        <v>10</v>
      </c>
    </row>
    <row r="1520" spans="1:10" hidden="1" x14ac:dyDescent="0.25">
      <c r="A1520">
        <v>2365.64306640625</v>
      </c>
      <c r="B1520">
        <v>1.40161509625614</v>
      </c>
      <c r="C1520">
        <v>2.45392311626347E-3</v>
      </c>
      <c r="D1520">
        <v>1.40406901482493</v>
      </c>
      <c r="E1520">
        <v>9.71533154370263E-4</v>
      </c>
      <c r="F1520">
        <f>Tabla1[[#This Row],[Axial Force ]]/$L$12</f>
        <v>49.284230550130211</v>
      </c>
      <c r="G1520">
        <f>Tabla1[[#This Row],[Axial Displacement ]]/$L$9</f>
        <v>1.7303890077236296E-2</v>
      </c>
      <c r="H1520">
        <f>IF(Tabla1[[#This Row],[Axial Displacement Command ]]=D1519,1,0)</f>
        <v>0</v>
      </c>
      <c r="I1520" s="4">
        <f>IF(AND(Tabla1[[#This Row],[cic]]=1,(AND(H1519=1,H1521=0))),1,0)</f>
        <v>0</v>
      </c>
      <c r="J1520" s="4">
        <f>Tabla1[[#This Row],[Pas]]+J1519</f>
        <v>10</v>
      </c>
    </row>
    <row r="1521" spans="1:10" hidden="1" x14ac:dyDescent="0.25">
      <c r="A1521">
        <v>2372.65869140625</v>
      </c>
      <c r="B1521">
        <v>1.40457274392247</v>
      </c>
      <c r="C1521">
        <v>2.8328895496088102E-3</v>
      </c>
      <c r="D1521">
        <v>1.40740559436381</v>
      </c>
      <c r="E1521">
        <v>-2.13759065559316E-4</v>
      </c>
      <c r="F1521">
        <f>Tabla1[[#This Row],[Axial Force ]]/$L$12</f>
        <v>49.430389404296875</v>
      </c>
      <c r="G1521">
        <f>Tabla1[[#This Row],[Axial Displacement ]]/$L$9</f>
        <v>1.7340404245956419E-2</v>
      </c>
      <c r="H1521">
        <f>IF(Tabla1[[#This Row],[Axial Displacement Command ]]=D1520,1,0)</f>
        <v>0</v>
      </c>
      <c r="I1521" s="4">
        <f>IF(AND(Tabla1[[#This Row],[cic]]=1,(AND(H1520=1,H1522=0))),1,0)</f>
        <v>0</v>
      </c>
      <c r="J1521" s="4">
        <f>Tabla1[[#This Row],[Pas]]+J1520</f>
        <v>10</v>
      </c>
    </row>
    <row r="1522" spans="1:10" hidden="1" x14ac:dyDescent="0.25">
      <c r="A1522">
        <v>2379.34155273438</v>
      </c>
      <c r="B1522">
        <v>1.40760187059641</v>
      </c>
      <c r="C1522">
        <v>3.14033036374894E-3</v>
      </c>
      <c r="D1522">
        <v>1.41074217390269</v>
      </c>
      <c r="E1522">
        <v>1.8588644934425199E-3</v>
      </c>
      <c r="F1522">
        <f>Tabla1[[#This Row],[Axial Force ]]/$L$12</f>
        <v>49.569615681966248</v>
      </c>
      <c r="G1522">
        <f>Tabla1[[#This Row],[Axial Displacement ]]/$L$9</f>
        <v>1.7377800871560618E-2</v>
      </c>
      <c r="H1522">
        <f>IF(Tabla1[[#This Row],[Axial Displacement Command ]]=D1521,1,0)</f>
        <v>0</v>
      </c>
      <c r="I1522" s="4">
        <f>IF(AND(Tabla1[[#This Row],[cic]]=1,(AND(H1521=1,H1523=0))),1,0)</f>
        <v>0</v>
      </c>
      <c r="J1522" s="4">
        <f>Tabla1[[#This Row],[Pas]]+J1521</f>
        <v>10</v>
      </c>
    </row>
    <row r="1523" spans="1:10" hidden="1" x14ac:dyDescent="0.25">
      <c r="A1523">
        <v>2386.31787109375</v>
      </c>
      <c r="B1523">
        <v>1.41093495767564</v>
      </c>
      <c r="C1523">
        <v>3.1439064969163199E-3</v>
      </c>
      <c r="D1523">
        <v>1.41407886985689</v>
      </c>
      <c r="E1523">
        <v>3.9787264540791503E-3</v>
      </c>
      <c r="F1523">
        <f>Tabla1[[#This Row],[Axial Force ]]/$L$12</f>
        <v>49.714955647786461</v>
      </c>
      <c r="G1523">
        <f>Tabla1[[#This Row],[Axial Displacement ]]/$L$9</f>
        <v>1.741895009476099E-2</v>
      </c>
      <c r="H1523">
        <f>IF(Tabla1[[#This Row],[Axial Displacement Command ]]=D1522,1,0)</f>
        <v>0</v>
      </c>
      <c r="I1523" s="4">
        <f>IF(AND(Tabla1[[#This Row],[cic]]=1,(AND(H1522=1,H1524=0))),1,0)</f>
        <v>0</v>
      </c>
      <c r="J1523" s="4">
        <f>Tabla1[[#This Row],[Pas]]+J1522</f>
        <v>10</v>
      </c>
    </row>
    <row r="1524" spans="1:10" hidden="1" x14ac:dyDescent="0.25">
      <c r="A1524">
        <v>2393.19506835938</v>
      </c>
      <c r="B1524">
        <v>1.4143108855933</v>
      </c>
      <c r="C1524">
        <v>3.1044482966535699E-3</v>
      </c>
      <c r="D1524">
        <v>1.41741533298045</v>
      </c>
      <c r="E1524">
        <v>1.15462148642109E-3</v>
      </c>
      <c r="F1524">
        <f>Tabla1[[#This Row],[Axial Force ]]/$L$12</f>
        <v>49.858230590820419</v>
      </c>
      <c r="G1524">
        <f>Tabla1[[#This Row],[Axial Displacement ]]/$L$9</f>
        <v>1.7460628217201235E-2</v>
      </c>
      <c r="H1524">
        <f>IF(Tabla1[[#This Row],[Axial Displacement Command ]]=D1523,1,0)</f>
        <v>0</v>
      </c>
      <c r="I1524" s="4">
        <f>IF(AND(Tabla1[[#This Row],[cic]]=1,(AND(H1523=1,H1525=0))),1,0)</f>
        <v>0</v>
      </c>
      <c r="J1524" s="4">
        <f>Tabla1[[#This Row],[Pas]]+J1523</f>
        <v>10</v>
      </c>
    </row>
    <row r="1525" spans="1:10" hidden="1" x14ac:dyDescent="0.25">
      <c r="A1525">
        <v>2401.56958007813</v>
      </c>
      <c r="B1525">
        <v>1.4174473471939599</v>
      </c>
      <c r="C1525">
        <v>3.3046007956727399E-3</v>
      </c>
      <c r="D1525">
        <v>1.42075191251934</v>
      </c>
      <c r="E1525">
        <v>2.6613176373757602E-4</v>
      </c>
      <c r="F1525">
        <f>Tabla1[[#This Row],[Axial Force ]]/$L$12</f>
        <v>50.032699584961044</v>
      </c>
      <c r="G1525">
        <f>Tabla1[[#This Row],[Axial Displacement ]]/$L$9</f>
        <v>1.7499349965357531E-2</v>
      </c>
      <c r="H1525">
        <f>IF(Tabla1[[#This Row],[Axial Displacement Command ]]=D1524,1,0)</f>
        <v>0</v>
      </c>
      <c r="I1525" s="4">
        <f>IF(AND(Tabla1[[#This Row],[cic]]=1,(AND(H1524=1,H1526=0))),1,0)</f>
        <v>0</v>
      </c>
      <c r="J1525" s="4">
        <f>Tabla1[[#This Row],[Pas]]+J1524</f>
        <v>10</v>
      </c>
    </row>
    <row r="1526" spans="1:10" hidden="1" x14ac:dyDescent="0.25">
      <c r="A1526">
        <v>2408.92163085938</v>
      </c>
      <c r="B1526">
        <v>1.4210022054612601</v>
      </c>
      <c r="C1526">
        <v>3.0864478048897599E-3</v>
      </c>
      <c r="D1526">
        <v>1.42408860847354</v>
      </c>
      <c r="E1526">
        <v>-1.6138781688823699E-4</v>
      </c>
      <c r="F1526">
        <f>Tabla1[[#This Row],[Axial Force ]]/$L$12</f>
        <v>50.185867309570419</v>
      </c>
      <c r="G1526">
        <f>Tabla1[[#This Row],[Axial Displacement ]]/$L$9</f>
        <v>1.7543237104460003E-2</v>
      </c>
      <c r="H1526">
        <f>IF(Tabla1[[#This Row],[Axial Displacement Command ]]=D1525,1,0)</f>
        <v>0</v>
      </c>
      <c r="I1526" s="4">
        <f>IF(AND(Tabla1[[#This Row],[cic]]=1,(AND(H1525=1,H1527=0))),1,0)</f>
        <v>0</v>
      </c>
      <c r="J1526" s="4">
        <f>Tabla1[[#This Row],[Pas]]+J1525</f>
        <v>10</v>
      </c>
    </row>
    <row r="1527" spans="1:10" hidden="1" x14ac:dyDescent="0.25">
      <c r="A1527">
        <v>2417.005859375</v>
      </c>
      <c r="B1527">
        <v>1.4241135213524101</v>
      </c>
      <c r="C1527">
        <v>3.3116341455752302E-3</v>
      </c>
      <c r="D1527">
        <v>1.42742518801242</v>
      </c>
      <c r="E1527">
        <v>-1.48333788274613E-3</v>
      </c>
      <c r="F1527">
        <f>Tabla1[[#This Row],[Axial Force ]]/$L$12</f>
        <v>50.354288736979164</v>
      </c>
      <c r="G1527">
        <f>Tabla1[[#This Row],[Axial Displacement ]]/$L$9</f>
        <v>1.758164841175815E-2</v>
      </c>
      <c r="H1527">
        <f>IF(Tabla1[[#This Row],[Axial Displacement Command ]]=D1526,1,0)</f>
        <v>0</v>
      </c>
      <c r="I1527" s="4">
        <f>IF(AND(Tabla1[[#This Row],[cic]]=1,(AND(H1526=1,H1528=0))),1,0)</f>
        <v>0</v>
      </c>
      <c r="J1527" s="4">
        <f>Tabla1[[#This Row],[Pas]]+J1526</f>
        <v>10</v>
      </c>
    </row>
    <row r="1528" spans="1:10" hidden="1" x14ac:dyDescent="0.25">
      <c r="A1528">
        <v>2424.06958007813</v>
      </c>
      <c r="B1528">
        <v>1.4270996907725899</v>
      </c>
      <c r="C1528">
        <v>3.6619901493395398E-3</v>
      </c>
      <c r="D1528">
        <v>1.43076165113598</v>
      </c>
      <c r="E1528">
        <v>4.3005539396290298E-4</v>
      </c>
      <c r="F1528">
        <f>Tabla1[[#This Row],[Axial Force ]]/$L$12</f>
        <v>50.501449584961044</v>
      </c>
      <c r="G1528">
        <f>Tabla1[[#This Row],[Axial Displacement ]]/$L$9</f>
        <v>1.7618514700896173E-2</v>
      </c>
      <c r="H1528">
        <f>IF(Tabla1[[#This Row],[Axial Displacement Command ]]=D1527,1,0)</f>
        <v>0</v>
      </c>
      <c r="I1528" s="4">
        <f>IF(AND(Tabla1[[#This Row],[cic]]=1,(AND(H1527=1,H1529=0))),1,0)</f>
        <v>0</v>
      </c>
      <c r="J1528" s="4">
        <f>Tabla1[[#This Row],[Pas]]+J1527</f>
        <v>10</v>
      </c>
    </row>
    <row r="1529" spans="1:10" hidden="1" x14ac:dyDescent="0.25">
      <c r="A1529">
        <v>2430.1533203125</v>
      </c>
      <c r="B1529">
        <v>1.43013591878116</v>
      </c>
      <c r="C1529">
        <v>3.96239738620352E-3</v>
      </c>
      <c r="D1529">
        <v>1.43409834709018</v>
      </c>
      <c r="E1529">
        <v>-8.2148198998765998E-4</v>
      </c>
      <c r="F1529">
        <f>Tabla1[[#This Row],[Axial Force ]]/$L$12</f>
        <v>50.628194173177086</v>
      </c>
      <c r="G1529">
        <f>Tabla1[[#This Row],[Axial Displacement ]]/$L$9</f>
        <v>1.7655998997298271E-2</v>
      </c>
      <c r="H1529">
        <f>IF(Tabla1[[#This Row],[Axial Displacement Command ]]=D1528,1,0)</f>
        <v>0</v>
      </c>
      <c r="I1529" s="4">
        <f>IF(AND(Tabla1[[#This Row],[cic]]=1,(AND(H1528=1,H1530=0))),1,0)</f>
        <v>0</v>
      </c>
      <c r="J1529" s="4">
        <f>Tabla1[[#This Row],[Pas]]+J1528</f>
        <v>10</v>
      </c>
    </row>
    <row r="1530" spans="1:10" hidden="1" x14ac:dyDescent="0.25">
      <c r="A1530">
        <v>2437.13452148438</v>
      </c>
      <c r="B1530">
        <v>1.43293256405741</v>
      </c>
      <c r="C1530">
        <v>4.5022966332908297E-3</v>
      </c>
      <c r="D1530">
        <v>1.43743492662907</v>
      </c>
      <c r="E1530">
        <v>1.4977639466451399E-3</v>
      </c>
      <c r="F1530">
        <f>Tabla1[[#This Row],[Axial Force ]]/$L$12</f>
        <v>50.773635864257919</v>
      </c>
      <c r="G1530">
        <f>Tabla1[[#This Row],[Axial Displacement ]]/$L$9</f>
        <v>1.7690525482190248E-2</v>
      </c>
      <c r="H1530">
        <f>IF(Tabla1[[#This Row],[Axial Displacement Command ]]=D1529,1,0)</f>
        <v>0</v>
      </c>
      <c r="I1530" s="4">
        <f>IF(AND(Tabla1[[#This Row],[cic]]=1,(AND(H1529=1,H1531=0))),1,0)</f>
        <v>0</v>
      </c>
      <c r="J1530" s="4">
        <f>Tabla1[[#This Row],[Pas]]+J1529</f>
        <v>10</v>
      </c>
    </row>
    <row r="1531" spans="1:10" hidden="1" x14ac:dyDescent="0.25">
      <c r="A1531">
        <v>2447.46606445313</v>
      </c>
      <c r="B1531">
        <v>1.4381683431565799</v>
      </c>
      <c r="C1531">
        <v>2.60317324318748E-3</v>
      </c>
      <c r="D1531">
        <v>1.44077150616795</v>
      </c>
      <c r="E1531">
        <v>1.81367272489297E-3</v>
      </c>
      <c r="F1531">
        <f>Tabla1[[#This Row],[Axial Force ]]/$L$12</f>
        <v>50.988876342773544</v>
      </c>
      <c r="G1531">
        <f>Tabla1[[#This Row],[Axial Displacement ]]/$L$9</f>
        <v>1.7755164730328149E-2</v>
      </c>
      <c r="H1531">
        <f>IF(Tabla1[[#This Row],[Axial Displacement Command ]]=D1530,1,0)</f>
        <v>0</v>
      </c>
      <c r="I1531" s="4">
        <f>IF(AND(Tabla1[[#This Row],[cic]]=1,(AND(H1530=1,H1532=0))),1,0)</f>
        <v>0</v>
      </c>
      <c r="J1531" s="4">
        <f>Tabla1[[#This Row],[Pas]]+J1530</f>
        <v>10</v>
      </c>
    </row>
    <row r="1532" spans="1:10" hidden="1" x14ac:dyDescent="0.25">
      <c r="A1532">
        <v>2459.82373046875</v>
      </c>
      <c r="B1532">
        <v>1.44270295277238</v>
      </c>
      <c r="C1532">
        <v>1.40511986046477E-3</v>
      </c>
      <c r="D1532">
        <v>1.44410808570683</v>
      </c>
      <c r="E1532">
        <v>2.7319551918480998E-3</v>
      </c>
      <c r="F1532">
        <f>Tabla1[[#This Row],[Axial Force ]]/$L$12</f>
        <v>51.246327718098961</v>
      </c>
      <c r="G1532">
        <f>Tabla1[[#This Row],[Axial Displacement ]]/$L$9</f>
        <v>1.7811147565091112E-2</v>
      </c>
      <c r="H1532">
        <f>IF(Tabla1[[#This Row],[Axial Displacement Command ]]=D1531,1,0)</f>
        <v>0</v>
      </c>
      <c r="I1532" s="4">
        <f>IF(AND(Tabla1[[#This Row],[cic]]=1,(AND(H1531=1,H1533=0))),1,0)</f>
        <v>0</v>
      </c>
      <c r="J1532" s="4">
        <f>Tabla1[[#This Row],[Pas]]+J1531</f>
        <v>10</v>
      </c>
    </row>
    <row r="1533" spans="1:10" hidden="1" x14ac:dyDescent="0.25">
      <c r="A1533">
        <v>2466.2978515625</v>
      </c>
      <c r="B1533">
        <v>1.4462149702012499</v>
      </c>
      <c r="C1533">
        <v>1.22976302918687E-3</v>
      </c>
      <c r="D1533">
        <v>1.44744466524571</v>
      </c>
      <c r="E1533">
        <v>-1.5222251477098299E-3</v>
      </c>
      <c r="F1533">
        <f>Tabla1[[#This Row],[Axial Force ]]/$L$12</f>
        <v>51.381205240885414</v>
      </c>
      <c r="G1533">
        <f>Tabla1[[#This Row],[Axial Displacement ]]/$L$9</f>
        <v>1.7854505804953704E-2</v>
      </c>
      <c r="H1533">
        <f>IF(Tabla1[[#This Row],[Axial Displacement Command ]]=D1532,1,0)</f>
        <v>0</v>
      </c>
      <c r="I1533" s="4">
        <f>IF(AND(Tabla1[[#This Row],[cic]]=1,(AND(H1532=1,H1534=0))),1,0)</f>
        <v>0</v>
      </c>
      <c r="J1533" s="4">
        <f>Tabla1[[#This Row],[Pas]]+J1532</f>
        <v>10</v>
      </c>
    </row>
    <row r="1534" spans="1:10" hidden="1" x14ac:dyDescent="0.25">
      <c r="A1534">
        <v>2471.25537109375</v>
      </c>
      <c r="B1534">
        <v>1.4486610889434799</v>
      </c>
      <c r="C1534">
        <v>2.1201371964707501E-3</v>
      </c>
      <c r="D1534">
        <v>1.45078124478459</v>
      </c>
      <c r="E1534">
        <v>-3.7744311498499899E-4</v>
      </c>
      <c r="F1534">
        <f>Tabla1[[#This Row],[Axial Force ]]/$L$12</f>
        <v>51.484486897786461</v>
      </c>
      <c r="G1534">
        <f>Tabla1[[#This Row],[Axial Displacement ]]/$L$9</f>
        <v>1.7884704801771355E-2</v>
      </c>
      <c r="H1534">
        <f>IF(Tabla1[[#This Row],[Axial Displacement Command ]]=D1533,1,0)</f>
        <v>0</v>
      </c>
      <c r="I1534" s="4">
        <f>IF(AND(Tabla1[[#This Row],[cic]]=1,(AND(H1533=1,H1535=0))),1,0)</f>
        <v>0</v>
      </c>
      <c r="J1534" s="4">
        <f>Tabla1[[#This Row],[Pas]]+J1533</f>
        <v>10</v>
      </c>
    </row>
    <row r="1535" spans="1:10" hidden="1" x14ac:dyDescent="0.25">
      <c r="A1535">
        <v>2476.314453125</v>
      </c>
      <c r="B1535">
        <v>1.4517330564558499</v>
      </c>
      <c r="C1535">
        <v>2.38478173741896E-3</v>
      </c>
      <c r="D1535">
        <v>1.4541179407388001</v>
      </c>
      <c r="E1535">
        <v>2.8343984581624698E-4</v>
      </c>
      <c r="F1535">
        <f>Tabla1[[#This Row],[Axial Force ]]/$L$12</f>
        <v>51.589884440104164</v>
      </c>
      <c r="G1535">
        <f>Tabla1[[#This Row],[Axial Displacement ]]/$L$9</f>
        <v>1.7922630326615431E-2</v>
      </c>
      <c r="H1535">
        <f>IF(Tabla1[[#This Row],[Axial Displacement Command ]]=D1534,1,0)</f>
        <v>0</v>
      </c>
      <c r="I1535" s="4">
        <f>IF(AND(Tabla1[[#This Row],[cic]]=1,(AND(H1534=1,H1536=0))),1,0)</f>
        <v>0</v>
      </c>
      <c r="J1535" s="4">
        <f>Tabla1[[#This Row],[Pas]]+J1534</f>
        <v>10</v>
      </c>
    </row>
    <row r="1536" spans="1:10" hidden="1" x14ac:dyDescent="0.25">
      <c r="A1536">
        <v>2487.69897460938</v>
      </c>
      <c r="B1536">
        <v>1.4565109740942701</v>
      </c>
      <c r="C1536">
        <v>9.4342232159760897E-4</v>
      </c>
      <c r="D1536">
        <v>1.45745440386236</v>
      </c>
      <c r="E1536">
        <v>6.4489978512938305E-4</v>
      </c>
      <c r="F1536">
        <f>Tabla1[[#This Row],[Axial Force ]]/$L$12</f>
        <v>51.827061971028748</v>
      </c>
      <c r="G1536">
        <f>Tabla1[[#This Row],[Axial Displacement ]]/$L$9</f>
        <v>1.7981616964126791E-2</v>
      </c>
      <c r="H1536">
        <f>IF(Tabla1[[#This Row],[Axial Displacement Command ]]=D1535,1,0)</f>
        <v>0</v>
      </c>
      <c r="I1536" s="4">
        <f>IF(AND(Tabla1[[#This Row],[cic]]=1,(AND(H1535=1,H1537=0))),1,0)</f>
        <v>0</v>
      </c>
      <c r="J1536" s="4">
        <f>Tabla1[[#This Row],[Pas]]+J1535</f>
        <v>10</v>
      </c>
    </row>
    <row r="1537" spans="1:10" hidden="1" x14ac:dyDescent="0.25">
      <c r="A1537">
        <v>2492.3544921875</v>
      </c>
      <c r="B1537">
        <v>1.45884638186544</v>
      </c>
      <c r="C1537">
        <v>1.94466110770009E-3</v>
      </c>
      <c r="D1537">
        <v>1.46079098340124</v>
      </c>
      <c r="E1537">
        <v>1.06687161860464E-3</v>
      </c>
      <c r="F1537">
        <f>Tabla1[[#This Row],[Axial Force ]]/$L$12</f>
        <v>51.924051920572914</v>
      </c>
      <c r="G1537">
        <f>Tabla1[[#This Row],[Axial Displacement ]]/$L$9</f>
        <v>1.8010449158832594E-2</v>
      </c>
      <c r="H1537">
        <f>IF(Tabla1[[#This Row],[Axial Displacement Command ]]=D1536,1,0)</f>
        <v>0</v>
      </c>
      <c r="I1537" s="4">
        <f>IF(AND(Tabla1[[#This Row],[cic]]=1,(AND(H1536=1,H1538=0))),1,0)</f>
        <v>0</v>
      </c>
      <c r="J1537" s="4">
        <f>Tabla1[[#This Row],[Pas]]+J1536</f>
        <v>10</v>
      </c>
    </row>
    <row r="1538" spans="1:10" hidden="1" x14ac:dyDescent="0.25">
      <c r="A1538">
        <v>2498.17846679688</v>
      </c>
      <c r="B1538">
        <v>1.4610600192099801</v>
      </c>
      <c r="C1538">
        <v>3.0676126243633899E-3</v>
      </c>
      <c r="D1538">
        <v>1.4641276793554401</v>
      </c>
      <c r="E1538">
        <v>-1.96687594211653E-4</v>
      </c>
      <c r="F1538">
        <f>Tabla1[[#This Row],[Axial Force ]]/$L$12</f>
        <v>52.045384724934998</v>
      </c>
      <c r="G1538">
        <f>Tabla1[[#This Row],[Axial Displacement ]]/$L$9</f>
        <v>1.8037778014938027E-2</v>
      </c>
      <c r="H1538">
        <f>IF(Tabla1[[#This Row],[Axial Displacement Command ]]=D1537,1,0)</f>
        <v>0</v>
      </c>
      <c r="I1538" s="4">
        <f>IF(AND(Tabla1[[#This Row],[cic]]=1,(AND(H1537=1,H1539=0))),1,0)</f>
        <v>0</v>
      </c>
      <c r="J1538" s="4">
        <f>Tabla1[[#This Row],[Pas]]+J1537</f>
        <v>10</v>
      </c>
    </row>
    <row r="1539" spans="1:10" hidden="1" x14ac:dyDescent="0.25">
      <c r="A1539">
        <v>2506.5625</v>
      </c>
      <c r="B1539">
        <v>1.4651656383648499</v>
      </c>
      <c r="C1539">
        <v>2.2985934720054502E-3</v>
      </c>
      <c r="D1539">
        <v>1.4674642588943201</v>
      </c>
      <c r="E1539">
        <v>2.3590067144141401E-4</v>
      </c>
      <c r="F1539">
        <f>Tabla1[[#This Row],[Axial Force ]]/$L$12</f>
        <v>52.220052083333336</v>
      </c>
      <c r="G1539">
        <f>Tabla1[[#This Row],[Axial Displacement ]]/$L$9</f>
        <v>1.8088464671170985E-2</v>
      </c>
      <c r="H1539">
        <f>IF(Tabla1[[#This Row],[Axial Displacement Command ]]=D1538,1,0)</f>
        <v>0</v>
      </c>
      <c r="I1539" s="4">
        <f>IF(AND(Tabla1[[#This Row],[cic]]=1,(AND(H1538=1,H1540=0))),1,0)</f>
        <v>0</v>
      </c>
      <c r="J1539" s="4">
        <f>Tabla1[[#This Row],[Pas]]+J1538</f>
        <v>10</v>
      </c>
    </row>
    <row r="1540" spans="1:10" hidden="1" x14ac:dyDescent="0.25">
      <c r="A1540">
        <v>2514.03930664063</v>
      </c>
      <c r="B1540">
        <v>1.46874552592635</v>
      </c>
      <c r="C1540">
        <v>2.05528726837656E-3</v>
      </c>
      <c r="D1540">
        <v>1.47080072201788</v>
      </c>
      <c r="E1540">
        <v>-1.5776960538005399E-4</v>
      </c>
      <c r="F1540">
        <f>Tabla1[[#This Row],[Axial Force ]]/$L$12</f>
        <v>52.375818888346458</v>
      </c>
      <c r="G1540">
        <f>Tabla1[[#This Row],[Axial Displacement ]]/$L$9</f>
        <v>1.8132660813905556E-2</v>
      </c>
      <c r="H1540">
        <f>IF(Tabla1[[#This Row],[Axial Displacement Command ]]=D1539,1,0)</f>
        <v>0</v>
      </c>
      <c r="I1540" s="4">
        <f>IF(AND(Tabla1[[#This Row],[cic]]=1,(AND(H1539=1,H1541=0))),1,0)</f>
        <v>0</v>
      </c>
      <c r="J1540" s="4">
        <f>Tabla1[[#This Row],[Pas]]+J1539</f>
        <v>10</v>
      </c>
    </row>
    <row r="1541" spans="1:10" hidden="1" x14ac:dyDescent="0.25">
      <c r="A1541">
        <v>2522.53759765625</v>
      </c>
      <c r="B1541">
        <v>1.47239689249545</v>
      </c>
      <c r="C1541">
        <v>1.7405748167220699E-3</v>
      </c>
      <c r="D1541">
        <v>1.4741374179720901</v>
      </c>
      <c r="E1541">
        <v>1.0573023700999301E-3</v>
      </c>
      <c r="F1541">
        <f>Tabla1[[#This Row],[Axial Force ]]/$L$12</f>
        <v>52.552866617838539</v>
      </c>
      <c r="G1541">
        <f>Tabla1[[#This Row],[Axial Displacement ]]/$L$9</f>
        <v>1.8177739413524074E-2</v>
      </c>
      <c r="H1541">
        <f>IF(Tabla1[[#This Row],[Axial Displacement Command ]]=D1540,1,0)</f>
        <v>0</v>
      </c>
      <c r="I1541" s="4">
        <f>IF(AND(Tabla1[[#This Row],[cic]]=1,(AND(H1540=1,H1542=0))),1,0)</f>
        <v>0</v>
      </c>
      <c r="J1541" s="4">
        <f>Tabla1[[#This Row],[Pas]]+J1540</f>
        <v>10</v>
      </c>
    </row>
    <row r="1542" spans="1:10" hidden="1" x14ac:dyDescent="0.25">
      <c r="A1542">
        <v>2529.7216796875</v>
      </c>
      <c r="B1542">
        <v>1.47577282041311</v>
      </c>
      <c r="C1542">
        <v>1.7011166164593299E-3</v>
      </c>
      <c r="D1542">
        <v>1.4774739975109701</v>
      </c>
      <c r="E1542">
        <v>1.1001789061992899E-3</v>
      </c>
      <c r="F1542">
        <f>Tabla1[[#This Row],[Axial Force ]]/$L$12</f>
        <v>52.702534993489586</v>
      </c>
      <c r="G1542">
        <f>Tabla1[[#This Row],[Axial Displacement ]]/$L$9</f>
        <v>1.821941753596432E-2</v>
      </c>
      <c r="H1542">
        <f>IF(Tabla1[[#This Row],[Axial Displacement Command ]]=D1541,1,0)</f>
        <v>0</v>
      </c>
      <c r="I1542" s="4">
        <f>IF(AND(Tabla1[[#This Row],[cic]]=1,(AND(H1541=1,H1543=0))),1,0)</f>
        <v>0</v>
      </c>
      <c r="J1542" s="4">
        <f>Tabla1[[#This Row],[Pas]]+J1541</f>
        <v>10</v>
      </c>
    </row>
    <row r="1543" spans="1:10" hidden="1" x14ac:dyDescent="0.25">
      <c r="A1543">
        <v>2535.87182617188</v>
      </c>
      <c r="B1543">
        <v>1.4787876280024601</v>
      </c>
      <c r="C1543">
        <v>2.0228624180162998E-3</v>
      </c>
      <c r="D1543">
        <v>1.4808105770498501</v>
      </c>
      <c r="E1543">
        <v>1.18110278890526E-3</v>
      </c>
      <c r="F1543">
        <f>Tabla1[[#This Row],[Axial Force ]]/$L$12</f>
        <v>52.830663045247498</v>
      </c>
      <c r="G1543">
        <f>Tabla1[[#This Row],[Axial Displacement ]]/$L$9</f>
        <v>1.8256637382746421E-2</v>
      </c>
      <c r="H1543">
        <f>IF(Tabla1[[#This Row],[Axial Displacement Command ]]=D1542,1,0)</f>
        <v>0</v>
      </c>
      <c r="I1543" s="4">
        <f>IF(AND(Tabla1[[#This Row],[cic]]=1,(AND(H1542=1,H1544=0))),1,0)</f>
        <v>0</v>
      </c>
      <c r="J1543" s="4">
        <f>Tabla1[[#This Row],[Pas]]+J1542</f>
        <v>10</v>
      </c>
    </row>
    <row r="1544" spans="1:10" hidden="1" x14ac:dyDescent="0.25">
      <c r="A1544">
        <v>2542.79663085938</v>
      </c>
      <c r="B1544">
        <v>1.4815020840615001</v>
      </c>
      <c r="C1544">
        <v>2.64513482761686E-3</v>
      </c>
      <c r="D1544">
        <v>1.4841471565887301</v>
      </c>
      <c r="E1544">
        <v>1.08719450508943E-3</v>
      </c>
      <c r="F1544">
        <f>Tabla1[[#This Row],[Axial Force ]]/$L$12</f>
        <v>52.974929809570419</v>
      </c>
      <c r="G1544">
        <f>Tabla1[[#This Row],[Axial Displacement ]]/$L$9</f>
        <v>1.8290149185944446E-2</v>
      </c>
      <c r="H1544">
        <f>IF(Tabla1[[#This Row],[Axial Displacement Command ]]=D1543,1,0)</f>
        <v>0</v>
      </c>
      <c r="I1544" s="4">
        <f>IF(AND(Tabla1[[#This Row],[cic]]=1,(AND(H1543=1,H1545=0))),1,0)</f>
        <v>0</v>
      </c>
      <c r="J1544" s="4">
        <f>Tabla1[[#This Row],[Pas]]+J1543</f>
        <v>10</v>
      </c>
    </row>
    <row r="1545" spans="1:10" hidden="1" x14ac:dyDescent="0.25">
      <c r="A1545">
        <v>2551.13818359375</v>
      </c>
      <c r="B1545">
        <v>1.4851784799248</v>
      </c>
      <c r="C1545">
        <v>2.30526916311646E-3</v>
      </c>
      <c r="D1545">
        <v>1.4874837361276201</v>
      </c>
      <c r="E1545">
        <v>2.71321709988115E-4</v>
      </c>
      <c r="F1545">
        <f>Tabla1[[#This Row],[Axial Force ]]/$L$12</f>
        <v>53.148712158203125</v>
      </c>
      <c r="G1545">
        <f>Tabla1[[#This Row],[Axial Displacement ]]/$L$9</f>
        <v>1.8335536789195063E-2</v>
      </c>
      <c r="H1545">
        <f>IF(Tabla1[[#This Row],[Axial Displacement Command ]]=D1544,1,0)</f>
        <v>0</v>
      </c>
      <c r="I1545" s="4">
        <f>IF(AND(Tabla1[[#This Row],[cic]]=1,(AND(H1544=1,H1546=0))),1,0)</f>
        <v>0</v>
      </c>
      <c r="J1545" s="4">
        <f>Tabla1[[#This Row],[Pas]]+J1544</f>
        <v>10</v>
      </c>
    </row>
    <row r="1546" spans="1:10" hidden="1" x14ac:dyDescent="0.25">
      <c r="A1546">
        <v>2560.2060546875</v>
      </c>
      <c r="B1546">
        <v>1.4891016762703699</v>
      </c>
      <c r="C1546">
        <v>1.71864030562574E-3</v>
      </c>
      <c r="D1546">
        <v>1.4908203156665001</v>
      </c>
      <c r="E1546">
        <v>-1.34197500756272E-3</v>
      </c>
      <c r="F1546">
        <f>Tabla1[[#This Row],[Axial Force ]]/$L$12</f>
        <v>53.337626139322914</v>
      </c>
      <c r="G1546">
        <f>Tabla1[[#This Row],[Axial Displacement ]]/$L$9</f>
        <v>1.8383971311979875E-2</v>
      </c>
      <c r="H1546">
        <f>IF(Tabla1[[#This Row],[Axial Displacement Command ]]=D1545,1,0)</f>
        <v>0</v>
      </c>
      <c r="I1546" s="4">
        <f>IF(AND(Tabla1[[#This Row],[cic]]=1,(AND(H1545=1,H1547=0))),1,0)</f>
        <v>0</v>
      </c>
      <c r="J1546" s="4">
        <f>Tabla1[[#This Row],[Pas]]+J1545</f>
        <v>10</v>
      </c>
    </row>
    <row r="1547" spans="1:10" hidden="1" x14ac:dyDescent="0.25">
      <c r="A1547">
        <v>2565.54711914063</v>
      </c>
      <c r="B1547">
        <v>1.4916193904355199</v>
      </c>
      <c r="C1547">
        <v>2.5376082248840201E-3</v>
      </c>
      <c r="D1547">
        <v>1.4941570116206999</v>
      </c>
      <c r="E1547">
        <v>1.3739399662426901E-4</v>
      </c>
      <c r="F1547">
        <f>Tabla1[[#This Row],[Axial Force ]]/$L$12</f>
        <v>53.448898315429794</v>
      </c>
      <c r="G1547">
        <f>Tabla1[[#This Row],[Axial Displacement ]]/$L$9</f>
        <v>1.8415054202907653E-2</v>
      </c>
      <c r="H1547">
        <f>IF(Tabla1[[#This Row],[Axial Displacement Command ]]=D1546,1,0)</f>
        <v>0</v>
      </c>
      <c r="I1547" s="4">
        <f>IF(AND(Tabla1[[#This Row],[cic]]=1,(AND(H1546=1,H1548=0))),1,0)</f>
        <v>0</v>
      </c>
      <c r="J1547" s="4">
        <f>Tabla1[[#This Row],[Pas]]+J1546</f>
        <v>10</v>
      </c>
    </row>
    <row r="1548" spans="1:10" hidden="1" x14ac:dyDescent="0.25">
      <c r="A1548">
        <v>2572.44409179688</v>
      </c>
      <c r="B1548">
        <v>1.4956140657886901</v>
      </c>
      <c r="C1548">
        <v>1.87945363450126E-3</v>
      </c>
      <c r="D1548">
        <v>1.4974934747442601</v>
      </c>
      <c r="E1548">
        <v>-5.1508106935216303E-4</v>
      </c>
      <c r="F1548">
        <f>Tabla1[[#This Row],[Axial Force ]]/$L$12</f>
        <v>53.592585245768333</v>
      </c>
      <c r="G1548">
        <f>Tabla1[[#This Row],[Axial Displacement ]]/$L$9</f>
        <v>1.846437118257642E-2</v>
      </c>
      <c r="H1548">
        <f>IF(Tabla1[[#This Row],[Axial Displacement Command ]]=D1547,1,0)</f>
        <v>0</v>
      </c>
      <c r="I1548" s="4">
        <f>IF(AND(Tabla1[[#This Row],[cic]]=1,(AND(H1547=1,H1549=0))),1,0)</f>
        <v>0</v>
      </c>
      <c r="J1548" s="4">
        <f>Tabla1[[#This Row],[Pas]]+J1547</f>
        <v>10</v>
      </c>
    </row>
    <row r="1549" spans="1:10" hidden="1" x14ac:dyDescent="0.25">
      <c r="A1549">
        <v>2580.43212890625</v>
      </c>
      <c r="B1549">
        <v>1.4985501766204801</v>
      </c>
      <c r="C1549">
        <v>2.2798776626586901E-3</v>
      </c>
      <c r="D1549">
        <v>1.5008300542831401</v>
      </c>
      <c r="E1549">
        <v>5.1933034228568398E-4</v>
      </c>
      <c r="F1549">
        <f>Tabla1[[#This Row],[Axial Force ]]/$L$12</f>
        <v>53.759002685546875</v>
      </c>
      <c r="G1549">
        <f>Tabla1[[#This Row],[Axial Displacement ]]/$L$9</f>
        <v>1.850061946445037E-2</v>
      </c>
      <c r="H1549">
        <f>IF(Tabla1[[#This Row],[Axial Displacement Command ]]=D1548,1,0)</f>
        <v>0</v>
      </c>
      <c r="I1549" s="4">
        <f>IF(AND(Tabla1[[#This Row],[cic]]=1,(AND(H1548=1,H1550=0))),1,0)</f>
        <v>0</v>
      </c>
      <c r="J1549" s="4">
        <f>Tabla1[[#This Row],[Pas]]+J1548</f>
        <v>10</v>
      </c>
    </row>
    <row r="1550" spans="1:10" hidden="1" x14ac:dyDescent="0.25">
      <c r="A1550">
        <v>2586.52905273438</v>
      </c>
      <c r="B1550">
        <v>1.50248769205064</v>
      </c>
      <c r="C1550">
        <v>1.67906284787023E-3</v>
      </c>
      <c r="D1550">
        <v>1.5041667502373499</v>
      </c>
      <c r="E1550">
        <v>4.7374993528137598E-4</v>
      </c>
      <c r="F1550">
        <f>Tabla1[[#This Row],[Axial Force ]]/$L$12</f>
        <v>53.886021931966248</v>
      </c>
      <c r="G1550">
        <f>Tabla1[[#This Row],[Axial Displacement ]]/$L$9</f>
        <v>1.8549230766057283E-2</v>
      </c>
      <c r="H1550">
        <f>IF(Tabla1[[#This Row],[Axial Displacement Command ]]=D1549,1,0)</f>
        <v>0</v>
      </c>
      <c r="I1550" s="4">
        <f>IF(AND(Tabla1[[#This Row],[cic]]=1,(AND(H1549=1,H1551=0))),1,0)</f>
        <v>0</v>
      </c>
      <c r="J1550" s="4">
        <f>Tabla1[[#This Row],[Pas]]+J1549</f>
        <v>10</v>
      </c>
    </row>
    <row r="1551" spans="1:10" hidden="1" x14ac:dyDescent="0.25">
      <c r="A1551">
        <v>2591.72802734375</v>
      </c>
      <c r="B1551">
        <v>1.5042936429381399</v>
      </c>
      <c r="C1551">
        <v>3.2095908863993801E-3</v>
      </c>
      <c r="D1551">
        <v>1.5075032133609101</v>
      </c>
      <c r="E1551">
        <v>-3.0258626793511201E-2</v>
      </c>
      <c r="F1551">
        <f>Tabla1[[#This Row],[Axial Force ]]/$L$12</f>
        <v>53.994333902994789</v>
      </c>
      <c r="G1551">
        <f>Tabla1[[#This Row],[Axial Displacement ]]/$L$9</f>
        <v>1.8571526456026419E-2</v>
      </c>
      <c r="H1551">
        <f>IF(Tabla1[[#This Row],[Axial Displacement Command ]]=D1550,1,0)</f>
        <v>0</v>
      </c>
      <c r="I1551" s="4">
        <f>IF(AND(Tabla1[[#This Row],[cic]]=1,(AND(H1550=1,H1552=0))),1,0)</f>
        <v>0</v>
      </c>
      <c r="J1551" s="4">
        <f>Tabla1[[#This Row],[Pas]]+J1550</f>
        <v>10</v>
      </c>
    </row>
    <row r="1552" spans="1:10" hidden="1" x14ac:dyDescent="0.25">
      <c r="A1552">
        <v>2600.1220703125</v>
      </c>
      <c r="B1552">
        <v>1.5091825043782601</v>
      </c>
      <c r="C1552">
        <v>1.6573667380726E-3</v>
      </c>
      <c r="D1552">
        <v>1.5108397928997901</v>
      </c>
      <c r="E1552">
        <v>2.7090831622444999E-4</v>
      </c>
      <c r="F1552">
        <f>Tabla1[[#This Row],[Axial Force ]]/$L$12</f>
        <v>54.169209798177086</v>
      </c>
      <c r="G1552">
        <f>Tabla1[[#This Row],[Axial Displacement ]]/$L$9</f>
        <v>1.8631882770101978E-2</v>
      </c>
      <c r="H1552">
        <f>IF(Tabla1[[#This Row],[Axial Displacement Command ]]=D1551,1,0)</f>
        <v>0</v>
      </c>
      <c r="I1552" s="4">
        <f>IF(AND(Tabla1[[#This Row],[cic]]=1,(AND(H1551=1,H1553=0))),1,0)</f>
        <v>0</v>
      </c>
      <c r="J1552" s="4">
        <f>Tabla1[[#This Row],[Pas]]+J1551</f>
        <v>10</v>
      </c>
    </row>
    <row r="1553" spans="1:10" hidden="1" x14ac:dyDescent="0.25">
      <c r="A1553">
        <v>2606.75219726563</v>
      </c>
      <c r="B1553">
        <v>1.51102070230991</v>
      </c>
      <c r="C1553">
        <v>3.15582747134613E-3</v>
      </c>
      <c r="D1553">
        <v>1.5141764888539899</v>
      </c>
      <c r="E1553">
        <v>5.8559299986882295E-4</v>
      </c>
      <c r="F1553">
        <f>Tabla1[[#This Row],[Axial Force ]]/$L$12</f>
        <v>54.307337443033958</v>
      </c>
      <c r="G1553">
        <f>Tabla1[[#This Row],[Axial Displacement ]]/$L$9</f>
        <v>1.8654576571727283E-2</v>
      </c>
      <c r="H1553">
        <f>IF(Tabla1[[#This Row],[Axial Displacement Command ]]=D1552,1,0)</f>
        <v>0</v>
      </c>
      <c r="I1553" s="4">
        <f>IF(AND(Tabla1[[#This Row],[cic]]=1,(AND(H1552=1,H1554=0))),1,0)</f>
        <v>0</v>
      </c>
      <c r="J1553" s="4">
        <f>Tabla1[[#This Row],[Pas]]+J1552</f>
        <v>10</v>
      </c>
    </row>
    <row r="1554" spans="1:10" hidden="1" x14ac:dyDescent="0.25">
      <c r="A1554">
        <v>2614.17236328125</v>
      </c>
      <c r="B1554">
        <v>1.51478289626539</v>
      </c>
      <c r="C1554">
        <v>2.7301312002236998E-3</v>
      </c>
      <c r="D1554">
        <v>1.5175130683928699</v>
      </c>
      <c r="E1554">
        <v>-1.89375373338407E-3</v>
      </c>
      <c r="F1554">
        <f>Tabla1[[#This Row],[Axial Force ]]/$L$12</f>
        <v>54.461924235026039</v>
      </c>
      <c r="G1554">
        <f>Tabla1[[#This Row],[Axial Displacement ]]/$L$9</f>
        <v>1.8701023410683828E-2</v>
      </c>
      <c r="H1554">
        <f>IF(Tabla1[[#This Row],[Axial Displacement Command ]]=D1553,1,0)</f>
        <v>0</v>
      </c>
      <c r="I1554" s="4">
        <f>IF(AND(Tabla1[[#This Row],[cic]]=1,(AND(H1553=1,H1555=0))),1,0)</f>
        <v>0</v>
      </c>
      <c r="J1554" s="4">
        <f>Tabla1[[#This Row],[Pas]]+J1553</f>
        <v>10</v>
      </c>
    </row>
    <row r="1555" spans="1:10" hidden="1" x14ac:dyDescent="0.25">
      <c r="A1555">
        <v>2620.95190429688</v>
      </c>
      <c r="B1555">
        <v>1.518698874861</v>
      </c>
      <c r="C1555">
        <v>2.1506548364413902E-3</v>
      </c>
      <c r="D1555">
        <v>1.5208495315164301</v>
      </c>
      <c r="E1555">
        <v>2.37789379298192E-4</v>
      </c>
      <c r="F1555">
        <f>Tabla1[[#This Row],[Axial Force ]]/$L$12</f>
        <v>54.603164672851669</v>
      </c>
      <c r="G1555">
        <f>Tabla1[[#This Row],[Axial Displacement ]]/$L$9</f>
        <v>1.8749368825444444E-2</v>
      </c>
      <c r="H1555">
        <f>IF(Tabla1[[#This Row],[Axial Displacement Command ]]=D1554,1,0)</f>
        <v>0</v>
      </c>
      <c r="I1555" s="4">
        <f>IF(AND(Tabla1[[#This Row],[cic]]=1,(AND(H1554=1,H1556=0))),1,0)</f>
        <v>0</v>
      </c>
      <c r="J1555" s="4">
        <f>Tabla1[[#This Row],[Pas]]+J1554</f>
        <v>10</v>
      </c>
    </row>
    <row r="1556" spans="1:10" hidden="1" x14ac:dyDescent="0.25">
      <c r="A1556">
        <v>2627.04418945313</v>
      </c>
      <c r="B1556">
        <v>1.52163510210812</v>
      </c>
      <c r="C1556">
        <v>2.5511978947179198E-3</v>
      </c>
      <c r="D1556">
        <v>1.5241862274706399</v>
      </c>
      <c r="E1556" s="2">
        <v>2.5647347356993999E-5</v>
      </c>
      <c r="F1556">
        <f>Tabla1[[#This Row],[Axial Force ]]/$L$12</f>
        <v>54.730087280273544</v>
      </c>
      <c r="G1556">
        <f>Tabla1[[#This Row],[Axial Displacement ]]/$L$9</f>
        <v>1.8785618544544691E-2</v>
      </c>
      <c r="H1556">
        <f>IF(Tabla1[[#This Row],[Axial Displacement Command ]]=D1555,1,0)</f>
        <v>0</v>
      </c>
      <c r="I1556" s="4">
        <f>IF(AND(Tabla1[[#This Row],[cic]]=1,(AND(H1555=1,H1557=0))),1,0)</f>
        <v>0</v>
      </c>
      <c r="J1556" s="4">
        <f>Tabla1[[#This Row],[Pas]]+J1555</f>
        <v>10</v>
      </c>
    </row>
    <row r="1557" spans="1:10" hidden="1" x14ac:dyDescent="0.25">
      <c r="A1557">
        <v>2635.90258789063</v>
      </c>
      <c r="B1557">
        <v>1.5261411899700801</v>
      </c>
      <c r="C1557">
        <v>1.38163568408345E-3</v>
      </c>
      <c r="D1557">
        <v>1.5275228070095199</v>
      </c>
      <c r="E1557">
        <v>-1.7591322887255999E-4</v>
      </c>
      <c r="F1557">
        <f>Tabla1[[#This Row],[Axial Force ]]/$L$12</f>
        <v>54.914637247721458</v>
      </c>
      <c r="G1557">
        <f>Tabla1[[#This Row],[Axial Displacement ]]/$L$9</f>
        <v>1.8841249258889879E-2</v>
      </c>
      <c r="H1557">
        <f>IF(Tabla1[[#This Row],[Axial Displacement Command ]]=D1556,1,0)</f>
        <v>0</v>
      </c>
      <c r="I1557" s="4">
        <f>IF(AND(Tabla1[[#This Row],[cic]]=1,(AND(H1556=1,H1558=0))),1,0)</f>
        <v>0</v>
      </c>
      <c r="J1557" s="4">
        <f>Tabla1[[#This Row],[Pas]]+J1556</f>
        <v>10</v>
      </c>
    </row>
    <row r="1558" spans="1:10" hidden="1" x14ac:dyDescent="0.25">
      <c r="A1558">
        <v>2642.38305664063</v>
      </c>
      <c r="B1558">
        <v>1.5282547101378401</v>
      </c>
      <c r="C1558">
        <v>2.6046038783533701E-3</v>
      </c>
      <c r="D1558">
        <v>1.5308593865483999</v>
      </c>
      <c r="E1558">
        <v>-1.3760288197772801E-4</v>
      </c>
      <c r="F1558">
        <f>Tabla1[[#This Row],[Axial Force ]]/$L$12</f>
        <v>55.049647013346458</v>
      </c>
      <c r="G1558">
        <f>Tabla1[[#This Row],[Axial Displacement ]]/$L$9</f>
        <v>1.8867342100467161E-2</v>
      </c>
      <c r="H1558">
        <f>IF(Tabla1[[#This Row],[Axial Displacement Command ]]=D1557,1,0)</f>
        <v>0</v>
      </c>
      <c r="I1558" s="4">
        <f>IF(AND(Tabla1[[#This Row],[cic]]=1,(AND(H1557=1,H1559=0))),1,0)</f>
        <v>0</v>
      </c>
      <c r="J1558" s="4">
        <f>Tabla1[[#This Row],[Pas]]+J1557</f>
        <v>10</v>
      </c>
    </row>
    <row r="1559" spans="1:10" hidden="1" x14ac:dyDescent="0.25">
      <c r="A1559">
        <v>2647.97265625</v>
      </c>
      <c r="B1559">
        <v>1.5312337782234</v>
      </c>
      <c r="C1559">
        <v>2.9622317470057199E-3</v>
      </c>
      <c r="D1559">
        <v>1.5341959660872799</v>
      </c>
      <c r="E1559">
        <v>-5.6859460073610502E-4</v>
      </c>
      <c r="F1559">
        <f>Tabla1[[#This Row],[Axial Force ]]/$L$12</f>
        <v>55.166097005208336</v>
      </c>
      <c r="G1559">
        <f>Tabla1[[#This Row],[Axial Displacement ]]/$L$9</f>
        <v>1.8904120718807406E-2</v>
      </c>
      <c r="H1559">
        <f>IF(Tabla1[[#This Row],[Axial Displacement Command ]]=D1558,1,0)</f>
        <v>0</v>
      </c>
      <c r="I1559" s="4">
        <f>IF(AND(Tabla1[[#This Row],[cic]]=1,(AND(H1558=1,H1560=0))),1,0)</f>
        <v>0</v>
      </c>
      <c r="J1559" s="4">
        <f>Tabla1[[#This Row],[Pas]]+J1558</f>
        <v>10</v>
      </c>
    </row>
    <row r="1560" spans="1:10" hidden="1" x14ac:dyDescent="0.25">
      <c r="A1560">
        <v>2657.6328125</v>
      </c>
      <c r="B1560">
        <v>1.5362441772594999</v>
      </c>
      <c r="C1560">
        <v>1.2884139550806101E-3</v>
      </c>
      <c r="D1560">
        <v>1.5375325456261599</v>
      </c>
      <c r="E1560">
        <v>3.3621134321037998E-4</v>
      </c>
      <c r="F1560">
        <f>Tabla1[[#This Row],[Axial Force ]]/$L$12</f>
        <v>55.367350260416664</v>
      </c>
      <c r="G1560">
        <f>Tabla1[[#This Row],[Axial Displacement ]]/$L$9</f>
        <v>1.8965977497030863E-2</v>
      </c>
      <c r="H1560">
        <f>IF(Tabla1[[#This Row],[Axial Displacement Command ]]=D1559,1,0)</f>
        <v>0</v>
      </c>
      <c r="I1560" s="4">
        <f>IF(AND(Tabla1[[#This Row],[cic]]=1,(AND(H1559=1,H1561=0))),1,0)</f>
        <v>0</v>
      </c>
      <c r="J1560" s="4">
        <f>Tabla1[[#This Row],[Pas]]+J1559</f>
        <v>10</v>
      </c>
    </row>
    <row r="1561" spans="1:10" hidden="1" x14ac:dyDescent="0.25">
      <c r="A1561">
        <v>2662.16430664063</v>
      </c>
      <c r="B1561">
        <v>1.5388119500130399</v>
      </c>
      <c r="C1561">
        <v>2.0571947061398502E-3</v>
      </c>
      <c r="D1561">
        <v>1.5408691251650499</v>
      </c>
      <c r="E1561">
        <v>-2.35667066590395E-2</v>
      </c>
      <c r="F1561">
        <f>Tabla1[[#This Row],[Axial Force ]]/$L$12</f>
        <v>55.461756388346458</v>
      </c>
      <c r="G1561">
        <f>Tabla1[[#This Row],[Axial Displacement ]]/$L$9</f>
        <v>1.8997678395222716E-2</v>
      </c>
      <c r="H1561">
        <f>IF(Tabla1[[#This Row],[Axial Displacement Command ]]=D1560,1,0)</f>
        <v>0</v>
      </c>
      <c r="I1561" s="4">
        <f>IF(AND(Tabla1[[#This Row],[cic]]=1,(AND(H1560=1,H1562=0))),1,0)</f>
        <v>0</v>
      </c>
      <c r="J1561" s="4">
        <f>Tabla1[[#This Row],[Pas]]+J1560</f>
        <v>10</v>
      </c>
    </row>
    <row r="1562" spans="1:10" hidden="1" x14ac:dyDescent="0.25">
      <c r="A1562">
        <v>2670.72729492188</v>
      </c>
      <c r="B1562">
        <v>1.54242757707834</v>
      </c>
      <c r="C1562">
        <v>1.77824495040113E-3</v>
      </c>
      <c r="D1562">
        <v>1.54420582111925</v>
      </c>
      <c r="E1562">
        <v>3.45406590440689E-4</v>
      </c>
      <c r="F1562">
        <f>Tabla1[[#This Row],[Axial Force ]]/$L$12</f>
        <v>55.640151977539169</v>
      </c>
      <c r="G1562">
        <f>Tabla1[[#This Row],[Axial Displacement ]]/$L$9</f>
        <v>1.9042315766399261E-2</v>
      </c>
      <c r="H1562">
        <f>IF(Tabla1[[#This Row],[Axial Displacement Command ]]=D1561,1,0)</f>
        <v>0</v>
      </c>
      <c r="I1562" s="4">
        <f>IF(AND(Tabla1[[#This Row],[cic]]=1,(AND(H1561=1,H1563=0))),1,0)</f>
        <v>0</v>
      </c>
      <c r="J1562" s="4">
        <f>Tabla1[[#This Row],[Pas]]+J1561</f>
        <v>10</v>
      </c>
    </row>
    <row r="1563" spans="1:10" hidden="1" x14ac:dyDescent="0.25">
      <c r="A1563">
        <v>2676.724609375</v>
      </c>
      <c r="B1563">
        <v>1.5457320259884</v>
      </c>
      <c r="C1563">
        <v>1.81031225565675E-3</v>
      </c>
      <c r="D1563">
        <v>1.5475422842428099</v>
      </c>
      <c r="E1563">
        <v>2.5607178031350499E-3</v>
      </c>
      <c r="F1563">
        <f>Tabla1[[#This Row],[Axial Force ]]/$L$12</f>
        <v>55.765096028645836</v>
      </c>
      <c r="G1563">
        <f>Tabla1[[#This Row],[Axial Displacement ]]/$L$9</f>
        <v>1.9083111431955554E-2</v>
      </c>
      <c r="H1563">
        <f>IF(Tabla1[[#This Row],[Axial Displacement Command ]]=D1562,1,0)</f>
        <v>0</v>
      </c>
      <c r="I1563" s="4">
        <f>IF(AND(Tabla1[[#This Row],[cic]]=1,(AND(H1562=1,H1564=0))),1,0)</f>
        <v>0</v>
      </c>
      <c r="J1563" s="4">
        <f>Tabla1[[#This Row],[Pas]]+J1562</f>
        <v>10</v>
      </c>
    </row>
    <row r="1564" spans="1:10" hidden="1" x14ac:dyDescent="0.25">
      <c r="A1564">
        <v>2682.30419921875</v>
      </c>
      <c r="B1564">
        <v>1.5484642935916799</v>
      </c>
      <c r="C1564">
        <v>2.4145840598066601E-3</v>
      </c>
      <c r="D1564">
        <v>1.5508788637816899</v>
      </c>
      <c r="E1564">
        <v>7.66177606692509E-4</v>
      </c>
      <c r="F1564">
        <f>Tabla1[[#This Row],[Axial Force ]]/$L$12</f>
        <v>55.881337483723961</v>
      </c>
      <c r="G1564">
        <f>Tabla1[[#This Row],[Axial Displacement ]]/$L$9</f>
        <v>1.9116843130761479E-2</v>
      </c>
      <c r="H1564">
        <f>IF(Tabla1[[#This Row],[Axial Displacement Command ]]=D1563,1,0)</f>
        <v>0</v>
      </c>
      <c r="I1564" s="4">
        <f>IF(AND(Tabla1[[#This Row],[cic]]=1,(AND(H1563=1,H1565=0))),1,0)</f>
        <v>0</v>
      </c>
      <c r="J1564" s="4">
        <f>Tabla1[[#This Row],[Pas]]+J1563</f>
        <v>10</v>
      </c>
    </row>
    <row r="1565" spans="1:10" hidden="1" x14ac:dyDescent="0.25">
      <c r="A1565">
        <v>2690.9033203125</v>
      </c>
      <c r="B1565">
        <v>1.5515291597694201</v>
      </c>
      <c r="C1565">
        <v>2.6863813218369601E-3</v>
      </c>
      <c r="D1565">
        <v>1.55421555973589</v>
      </c>
      <c r="E1565">
        <v>-7.6362869094737096E-4</v>
      </c>
      <c r="F1565">
        <f>Tabla1[[#This Row],[Axial Force ]]/$L$12</f>
        <v>56.06048583984375</v>
      </c>
      <c r="G1565">
        <f>Tabla1[[#This Row],[Axial Displacement ]]/$L$9</f>
        <v>1.9154680984807656E-2</v>
      </c>
      <c r="H1565">
        <f>IF(Tabla1[[#This Row],[Axial Displacement Command ]]=D1564,1,0)</f>
        <v>0</v>
      </c>
      <c r="I1565" s="4">
        <f>IF(AND(Tabla1[[#This Row],[cic]]=1,(AND(H1564=1,H1566=0))),1,0)</f>
        <v>0</v>
      </c>
      <c r="J1565" s="4">
        <f>Tabla1[[#This Row],[Pas]]+J1564</f>
        <v>10</v>
      </c>
    </row>
    <row r="1566" spans="1:10" hidden="1" x14ac:dyDescent="0.25">
      <c r="A1566">
        <v>2695.96118164063</v>
      </c>
      <c r="B1566">
        <v>1.55541661661118</v>
      </c>
      <c r="C1566">
        <v>2.135515160262E-3</v>
      </c>
      <c r="D1566">
        <v>1.55755213927478</v>
      </c>
      <c r="E1566">
        <v>-1.26700342661934E-3</v>
      </c>
      <c r="F1566">
        <f>Tabla1[[#This Row],[Axial Force ]]/$L$12</f>
        <v>56.165857950846458</v>
      </c>
      <c r="G1566">
        <f>Tabla1[[#This Row],[Axial Displacement ]]/$L$9</f>
        <v>1.9202674279150372E-2</v>
      </c>
      <c r="H1566">
        <f>IF(Tabla1[[#This Row],[Axial Displacement Command ]]=D1565,1,0)</f>
        <v>0</v>
      </c>
      <c r="I1566" s="4">
        <f>IF(AND(Tabla1[[#This Row],[cic]]=1,(AND(H1565=1,H1567=0))),1,0)</f>
        <v>0</v>
      </c>
      <c r="J1566" s="4">
        <f>Tabla1[[#This Row],[Pas]]+J1565</f>
        <v>10</v>
      </c>
    </row>
    <row r="1567" spans="1:10" hidden="1" x14ac:dyDescent="0.25">
      <c r="A1567">
        <v>2701.0107421875</v>
      </c>
      <c r="B1567">
        <v>1.55767682008445</v>
      </c>
      <c r="C1567">
        <v>3.2118559829541499E-3</v>
      </c>
      <c r="D1567">
        <v>1.5608886023983399</v>
      </c>
      <c r="E1567">
        <v>-2.6409992415210598E-4</v>
      </c>
      <c r="F1567">
        <f>Tabla1[[#This Row],[Axial Force ]]/$L$12</f>
        <v>56.27105712890625</v>
      </c>
      <c r="G1567">
        <f>Tabla1[[#This Row],[Axial Displacement ]]/$L$9</f>
        <v>1.9230578025733951E-2</v>
      </c>
      <c r="H1567">
        <f>IF(Tabla1[[#This Row],[Axial Displacement Command ]]=D1566,1,0)</f>
        <v>0</v>
      </c>
      <c r="I1567" s="4">
        <f>IF(AND(Tabla1[[#This Row],[cic]]=1,(AND(H1566=1,H1568=0))),1,0)</f>
        <v>0</v>
      </c>
      <c r="J1567" s="4">
        <f>Tabla1[[#This Row],[Pas]]+J1566</f>
        <v>10</v>
      </c>
    </row>
    <row r="1568" spans="1:10" hidden="1" x14ac:dyDescent="0.25">
      <c r="A1568">
        <v>2711.47924804688</v>
      </c>
      <c r="B1568">
        <v>1.5624511288478999</v>
      </c>
      <c r="C1568">
        <v>1.7741919009495199E-3</v>
      </c>
      <c r="D1568">
        <v>1.56422529835254</v>
      </c>
      <c r="E1568">
        <v>2.26931410907127E-3</v>
      </c>
      <c r="F1568">
        <f>Tabla1[[#This Row],[Axial Force ]]/$L$12</f>
        <v>56.489151000976669</v>
      </c>
      <c r="G1568">
        <f>Tabla1[[#This Row],[Axial Displacement ]]/$L$9</f>
        <v>1.9289520109233332E-2</v>
      </c>
      <c r="H1568">
        <f>IF(Tabla1[[#This Row],[Axial Displacement Command ]]=D1567,1,0)</f>
        <v>0</v>
      </c>
      <c r="I1568" s="4">
        <f>IF(AND(Tabla1[[#This Row],[cic]]=1,(AND(H1567=1,H1569=0))),1,0)</f>
        <v>0</v>
      </c>
      <c r="J1568" s="4">
        <f>Tabla1[[#This Row],[Pas]]+J1567</f>
        <v>10</v>
      </c>
    </row>
    <row r="1569" spans="1:10" hidden="1" x14ac:dyDescent="0.25">
      <c r="A1569">
        <v>2717.20434570313</v>
      </c>
      <c r="B1569">
        <v>1.56566617079079</v>
      </c>
      <c r="C1569">
        <v>1.89566617336823E-3</v>
      </c>
      <c r="D1569">
        <v>1.56756187789142</v>
      </c>
      <c r="E1569">
        <v>1.8463082085418101E-4</v>
      </c>
      <c r="F1569">
        <f>Tabla1[[#This Row],[Axial Force ]]/$L$12</f>
        <v>56.608423868815208</v>
      </c>
      <c r="G1569">
        <f>Tabla1[[#This Row],[Axial Displacement ]]/$L$9</f>
        <v>1.9329211985071482E-2</v>
      </c>
      <c r="H1569">
        <f>IF(Tabla1[[#This Row],[Axial Displacement Command ]]=D1568,1,0)</f>
        <v>0</v>
      </c>
      <c r="I1569" s="4">
        <f>IF(AND(Tabla1[[#This Row],[cic]]=1,(AND(H1568=1,H1570=0))),1,0)</f>
        <v>0</v>
      </c>
      <c r="J1569" s="4">
        <f>Tabla1[[#This Row],[Pas]]+J1568</f>
        <v>10</v>
      </c>
    </row>
    <row r="1570" spans="1:10" hidden="1" x14ac:dyDescent="0.25">
      <c r="A1570">
        <v>2722.75170898438</v>
      </c>
      <c r="B1570">
        <v>1.5683626988902699</v>
      </c>
      <c r="C1570">
        <v>2.5357007871207298E-3</v>
      </c>
      <c r="D1570">
        <v>1.5708984574303</v>
      </c>
      <c r="E1570">
        <v>2.38546203945589E-3</v>
      </c>
      <c r="F1570">
        <f>Tabla1[[#This Row],[Axial Force ]]/$L$12</f>
        <v>56.723993937174583</v>
      </c>
      <c r="G1570">
        <f>Tabla1[[#This Row],[Axial Displacement ]]/$L$9</f>
        <v>1.9362502455435433E-2</v>
      </c>
      <c r="H1570">
        <f>IF(Tabla1[[#This Row],[Axial Displacement Command ]]=D1569,1,0)</f>
        <v>0</v>
      </c>
      <c r="I1570" s="4">
        <f>IF(AND(Tabla1[[#This Row],[cic]]=1,(AND(H1569=1,H1571=0))),1,0)</f>
        <v>0</v>
      </c>
      <c r="J1570" s="4">
        <f>Tabla1[[#This Row],[Pas]]+J1569</f>
        <v>10</v>
      </c>
    </row>
    <row r="1571" spans="1:10" hidden="1" x14ac:dyDescent="0.25">
      <c r="A1571">
        <v>2729.26586914063</v>
      </c>
      <c r="B1571">
        <v>1.5719854272902001</v>
      </c>
      <c r="C1571">
        <v>2.2495985376735899E-3</v>
      </c>
      <c r="D1571">
        <v>1.57423503696918</v>
      </c>
      <c r="E1571">
        <v>-7.2304982268178697E-4</v>
      </c>
      <c r="F1571">
        <f>Tabla1[[#This Row],[Axial Force ]]/$L$12</f>
        <v>56.859705607096458</v>
      </c>
      <c r="G1571">
        <f>Tabla1[[#This Row],[Axial Displacement ]]/$L$9</f>
        <v>1.9407227497409876E-2</v>
      </c>
      <c r="H1571">
        <f>IF(Tabla1[[#This Row],[Axial Displacement Command ]]=D1570,1,0)</f>
        <v>0</v>
      </c>
      <c r="I1571" s="4">
        <f>IF(AND(Tabla1[[#This Row],[cic]]=1,(AND(H1570=1,H1572=0))),1,0)</f>
        <v>0</v>
      </c>
      <c r="J1571" s="4">
        <f>Tabla1[[#This Row],[Pas]]+J1570</f>
        <v>10</v>
      </c>
    </row>
    <row r="1572" spans="1:10" hidden="1" x14ac:dyDescent="0.25">
      <c r="A1572">
        <v>2734.45532226563</v>
      </c>
      <c r="B1572">
        <v>1.57496810425073</v>
      </c>
      <c r="C1572">
        <v>2.60353090197896E-3</v>
      </c>
      <c r="D1572">
        <v>1.57757161650807</v>
      </c>
      <c r="E1572">
        <v>-1.7513671082269901E-3</v>
      </c>
      <c r="F1572">
        <f>Tabla1[[#This Row],[Axial Force ]]/$L$12</f>
        <v>56.967819213867294</v>
      </c>
      <c r="G1572">
        <f>Tabla1[[#This Row],[Axial Displacement ]]/$L$9</f>
        <v>1.9444050669762097E-2</v>
      </c>
      <c r="H1572">
        <f>IF(Tabla1[[#This Row],[Axial Displacement Command ]]=D1571,1,0)</f>
        <v>0</v>
      </c>
      <c r="I1572" s="4">
        <f>IF(AND(Tabla1[[#This Row],[cic]]=1,(AND(H1571=1,H1573=0))),1,0)</f>
        <v>0</v>
      </c>
      <c r="J1572" s="4">
        <f>Tabla1[[#This Row],[Pas]]+J1571</f>
        <v>10</v>
      </c>
    </row>
    <row r="1573" spans="1:10" hidden="1" x14ac:dyDescent="0.25">
      <c r="A1573">
        <v>2741.91137695313</v>
      </c>
      <c r="B1573">
        <v>1.5777540393173699</v>
      </c>
      <c r="C1573">
        <v>3.1541585485683802E-3</v>
      </c>
      <c r="D1573">
        <v>1.58090819604695</v>
      </c>
      <c r="E1573">
        <v>-1.0309771880656601E-4</v>
      </c>
      <c r="F1573">
        <f>Tabla1[[#This Row],[Axial Force ]]/$L$12</f>
        <v>57.123153686523544</v>
      </c>
      <c r="G1573">
        <f>Tabla1[[#This Row],[Axial Displacement ]]/$L$9</f>
        <v>1.9478444929844074E-2</v>
      </c>
      <c r="H1573">
        <f>IF(Tabla1[[#This Row],[Axial Displacement Command ]]=D1572,1,0)</f>
        <v>0</v>
      </c>
      <c r="I1573" s="4">
        <f>IF(AND(Tabla1[[#This Row],[cic]]=1,(AND(H1572=1,H1574=0))),1,0)</f>
        <v>0</v>
      </c>
      <c r="J1573" s="4">
        <f>Tabla1[[#This Row],[Pas]]+J1572</f>
        <v>10</v>
      </c>
    </row>
    <row r="1574" spans="1:10" hidden="1" x14ac:dyDescent="0.25">
      <c r="A1574">
        <v>2749.67944335938</v>
      </c>
      <c r="B1574">
        <v>1.5823602443561</v>
      </c>
      <c r="C1574">
        <v>1.88457966032729E-3</v>
      </c>
      <c r="D1574">
        <v>1.58424489200115</v>
      </c>
      <c r="E1574">
        <v>6.8128633756714397E-4</v>
      </c>
      <c r="F1574">
        <f>Tabla1[[#This Row],[Axial Force ]]/$L$12</f>
        <v>57.284988403320419</v>
      </c>
      <c r="G1574">
        <f>Tabla1[[#This Row],[Axial Displacement ]]/$L$9</f>
        <v>1.9535311658717285E-2</v>
      </c>
      <c r="H1574">
        <f>IF(Tabla1[[#This Row],[Axial Displacement Command ]]=D1573,1,0)</f>
        <v>0</v>
      </c>
      <c r="I1574" s="4">
        <f>IF(AND(Tabla1[[#This Row],[cic]]=1,(AND(H1573=1,H1575=0))),1,0)</f>
        <v>0</v>
      </c>
      <c r="J1574" s="4">
        <f>Tabla1[[#This Row],[Pas]]+J1573</f>
        <v>10</v>
      </c>
    </row>
    <row r="1575" spans="1:10" hidden="1" x14ac:dyDescent="0.25">
      <c r="A1575">
        <v>2759.24096679688</v>
      </c>
      <c r="B1575">
        <v>1.5866911271587001</v>
      </c>
      <c r="C1575">
        <v>8.9025496663452898E-4</v>
      </c>
      <c r="D1575">
        <v>1.58758135512471</v>
      </c>
      <c r="E1575">
        <v>1.09531026737386E-3</v>
      </c>
      <c r="F1575">
        <f>Tabla1[[#This Row],[Axial Force ]]/$L$12</f>
        <v>57.484186808268333</v>
      </c>
      <c r="G1575">
        <f>Tabla1[[#This Row],[Axial Displacement ]]/$L$9</f>
        <v>1.9588779347638273E-2</v>
      </c>
      <c r="H1575">
        <f>IF(Tabla1[[#This Row],[Axial Displacement Command ]]=D1574,1,0)</f>
        <v>0</v>
      </c>
      <c r="I1575" s="4">
        <f>IF(AND(Tabla1[[#This Row],[cic]]=1,(AND(H1574=1,H1576=0))),1,0)</f>
        <v>0</v>
      </c>
      <c r="J1575" s="4">
        <f>Tabla1[[#This Row],[Pas]]+J1574</f>
        <v>10</v>
      </c>
    </row>
    <row r="1576" spans="1:10" hidden="1" x14ac:dyDescent="0.25">
      <c r="A1576">
        <v>2763.03051757813</v>
      </c>
      <c r="B1576">
        <v>1.58800720237195</v>
      </c>
      <c r="C1576">
        <v>2.9107332011335499E-3</v>
      </c>
      <c r="D1576">
        <v>1.59091793466359</v>
      </c>
      <c r="E1576">
        <v>4.7383466039718802E-4</v>
      </c>
      <c r="F1576">
        <f>Tabla1[[#This Row],[Axial Force ]]/$L$12</f>
        <v>57.563135782877708</v>
      </c>
      <c r="G1576">
        <f>Tabla1[[#This Row],[Axial Displacement ]]/$L$9</f>
        <v>1.960502718977716E-2</v>
      </c>
      <c r="H1576">
        <f>IF(Tabla1[[#This Row],[Axial Displacement Command ]]=D1575,1,0)</f>
        <v>0</v>
      </c>
      <c r="I1576" s="4">
        <f>IF(AND(Tabla1[[#This Row],[cic]]=1,(AND(H1575=1,H1577=0))),1,0)</f>
        <v>0</v>
      </c>
      <c r="J1576" s="4">
        <f>Tabla1[[#This Row],[Pas]]+J1575</f>
        <v>10</v>
      </c>
    </row>
    <row r="1577" spans="1:10" hidden="1" x14ac:dyDescent="0.25">
      <c r="A1577">
        <v>2767.87744140625</v>
      </c>
      <c r="B1577">
        <v>1.5917766140773899</v>
      </c>
      <c r="C1577">
        <v>2.4780035801086299E-3</v>
      </c>
      <c r="D1577">
        <v>1.5942546306178</v>
      </c>
      <c r="E1577">
        <v>-1.4434324384637899E-3</v>
      </c>
      <c r="F1577">
        <f>Tabla1[[#This Row],[Axial Force ]]/$L$12</f>
        <v>57.664113362630211</v>
      </c>
      <c r="G1577">
        <f>Tabla1[[#This Row],[Axial Displacement ]]/$L$9</f>
        <v>1.9651563136757901E-2</v>
      </c>
      <c r="H1577">
        <f>IF(Tabla1[[#This Row],[Axial Displacement Command ]]=D1576,1,0)</f>
        <v>0</v>
      </c>
      <c r="I1577" s="4">
        <f>IF(AND(Tabla1[[#This Row],[cic]]=1,(AND(H1576=1,H1578=0))),1,0)</f>
        <v>0</v>
      </c>
      <c r="J1577" s="4">
        <f>Tabla1[[#This Row],[Pas]]+J1576</f>
        <v>10</v>
      </c>
    </row>
    <row r="1578" spans="1:10" hidden="1" x14ac:dyDescent="0.25">
      <c r="A1578">
        <v>2775.66357421875</v>
      </c>
      <c r="B1578">
        <v>1.59553170669824</v>
      </c>
      <c r="C1578">
        <v>2.0594595753209398E-3</v>
      </c>
      <c r="D1578">
        <v>1.59759121015668</v>
      </c>
      <c r="E1578">
        <v>2.6573590616862897E-4</v>
      </c>
      <c r="F1578">
        <f>Tabla1[[#This Row],[Axial Force ]]/$L$12</f>
        <v>57.826324462890625</v>
      </c>
      <c r="G1578">
        <f>Tabla1[[#This Row],[Axial Displacement ]]/$L$9</f>
        <v>1.9697922304916543E-2</v>
      </c>
      <c r="H1578">
        <f>IF(Tabla1[[#This Row],[Axial Displacement Command ]]=D1577,1,0)</f>
        <v>0</v>
      </c>
      <c r="I1578" s="4">
        <f>IF(AND(Tabla1[[#This Row],[cic]]=1,(AND(H1577=1,H1579=0))),1,0)</f>
        <v>0</v>
      </c>
      <c r="J1578" s="4">
        <f>Tabla1[[#This Row],[Pas]]+J1577</f>
        <v>10</v>
      </c>
    </row>
    <row r="1579" spans="1:10" hidden="1" x14ac:dyDescent="0.25">
      <c r="A1579">
        <v>2782.89794921875</v>
      </c>
      <c r="B1579">
        <v>1.59860367421061</v>
      </c>
      <c r="C1579">
        <v>2.3239851998368998E-3</v>
      </c>
      <c r="D1579">
        <v>1.60092767328024</v>
      </c>
      <c r="E1579">
        <v>-7.3321348281751896E-4</v>
      </c>
      <c r="F1579">
        <f>Tabla1[[#This Row],[Axial Force ]]/$L$12</f>
        <v>57.977040608723961</v>
      </c>
      <c r="G1579">
        <f>Tabla1[[#This Row],[Axial Displacement ]]/$L$9</f>
        <v>1.9735847829760619E-2</v>
      </c>
      <c r="H1579">
        <f>IF(Tabla1[[#This Row],[Axial Displacement Command ]]=D1578,1,0)</f>
        <v>0</v>
      </c>
      <c r="I1579" s="4">
        <f>IF(AND(Tabla1[[#This Row],[cic]]=1,(AND(H1578=1,H1580=0))),1,0)</f>
        <v>0</v>
      </c>
      <c r="J1579" s="4">
        <f>Tabla1[[#This Row],[Pas]]+J1578</f>
        <v>10</v>
      </c>
    </row>
    <row r="1580" spans="1:10" hidden="1" x14ac:dyDescent="0.25">
      <c r="A1580">
        <v>2788.798828125</v>
      </c>
      <c r="B1580">
        <v>1.6028630780056099</v>
      </c>
      <c r="C1580">
        <v>1.40130521231185E-3</v>
      </c>
      <c r="D1580">
        <v>1.60426436923444</v>
      </c>
      <c r="E1580">
        <v>-5.6555921901235695E-4</v>
      </c>
      <c r="F1580">
        <f>Tabla1[[#This Row],[Axial Force ]]/$L$12</f>
        <v>58.0999755859375</v>
      </c>
      <c r="G1580">
        <f>Tabla1[[#This Row],[Axial Displacement ]]/$L$9</f>
        <v>1.9788433061797651E-2</v>
      </c>
      <c r="H1580">
        <f>IF(Tabla1[[#This Row],[Axial Displacement Command ]]=D1579,1,0)</f>
        <v>0</v>
      </c>
      <c r="I1580" s="4">
        <f>IF(AND(Tabla1[[#This Row],[cic]]=1,(AND(H1579=1,H1581=0))),1,0)</f>
        <v>0</v>
      </c>
      <c r="J1580" s="4">
        <f>Tabla1[[#This Row],[Pas]]+J1579</f>
        <v>10</v>
      </c>
    </row>
    <row r="1581" spans="1:10" hidden="1" x14ac:dyDescent="0.25">
      <c r="A1581">
        <v>2794.4267578125</v>
      </c>
      <c r="B1581">
        <v>1.6048300312832</v>
      </c>
      <c r="C1581">
        <v>2.7709006644727201E-3</v>
      </c>
      <c r="D1581">
        <v>1.60760094877332</v>
      </c>
      <c r="E1581">
        <v>2.41525896171879E-4</v>
      </c>
      <c r="F1581">
        <f>Tabla1[[#This Row],[Axial Force ]]/$L$12</f>
        <v>58.21722412109375</v>
      </c>
      <c r="G1581">
        <f>Tabla1[[#This Row],[Axial Displacement ]]/$L$9</f>
        <v>1.9812716435595061E-2</v>
      </c>
      <c r="H1581">
        <f>IF(Tabla1[[#This Row],[Axial Displacement Command ]]=D1580,1,0)</f>
        <v>0</v>
      </c>
      <c r="I1581" s="4">
        <f>IF(AND(Tabla1[[#This Row],[cic]]=1,(AND(H1580=1,H1582=0))),1,0)</f>
        <v>0</v>
      </c>
      <c r="J1581" s="4">
        <f>Tabla1[[#This Row],[Pas]]+J1580</f>
        <v>10</v>
      </c>
    </row>
    <row r="1582" spans="1:10" hidden="1" x14ac:dyDescent="0.25">
      <c r="A1582">
        <v>2800.13330078125</v>
      </c>
      <c r="B1582">
        <v>1.60832761321217</v>
      </c>
      <c r="C1582">
        <v>2.6098489342984998E-3</v>
      </c>
      <c r="D1582">
        <v>1.61093752831221</v>
      </c>
      <c r="E1582">
        <v>2.6617046842147799E-3</v>
      </c>
      <c r="F1582">
        <f>Tabla1[[#This Row],[Axial Force ]]/$L$12</f>
        <v>58.336110432942711</v>
      </c>
      <c r="G1582">
        <f>Tabla1[[#This Row],[Axial Displacement ]]/$L$9</f>
        <v>1.9855896459409505E-2</v>
      </c>
      <c r="H1582">
        <f>IF(Tabla1[[#This Row],[Axial Displacement Command ]]=D1581,1,0)</f>
        <v>0</v>
      </c>
      <c r="I1582" s="4">
        <f>IF(AND(Tabla1[[#This Row],[cic]]=1,(AND(H1581=1,H1583=0))),1,0)</f>
        <v>0</v>
      </c>
      <c r="J1582" s="4">
        <f>Tabla1[[#This Row],[Pas]]+J1581</f>
        <v>10</v>
      </c>
    </row>
    <row r="1583" spans="1:10" hidden="1" x14ac:dyDescent="0.25">
      <c r="A1583">
        <v>2806.7607421875</v>
      </c>
      <c r="B1583">
        <v>1.6114854952320501</v>
      </c>
      <c r="C1583">
        <v>2.7886628686246699E-3</v>
      </c>
      <c r="D1583">
        <v>1.61427410785109</v>
      </c>
      <c r="E1583">
        <v>1.9667679680424001E-3</v>
      </c>
      <c r="F1583">
        <f>Tabla1[[#This Row],[Axial Force ]]/$L$12</f>
        <v>58.47418212890625</v>
      </c>
      <c r="G1583">
        <f>Tabla1[[#This Row],[Axial Displacement ]]/$L$9</f>
        <v>1.9894882657185805E-2</v>
      </c>
      <c r="H1583">
        <f>IF(Tabla1[[#This Row],[Axial Displacement Command ]]=D1582,1,0)</f>
        <v>0</v>
      </c>
      <c r="I1583" s="4">
        <f>IF(AND(Tabla1[[#This Row],[cic]]=1,(AND(H1582=1,H1584=0))),1,0)</f>
        <v>0</v>
      </c>
      <c r="J1583" s="4">
        <f>Tabla1[[#This Row],[Pas]]+J1582</f>
        <v>10</v>
      </c>
    </row>
    <row r="1584" spans="1:10" hidden="1" x14ac:dyDescent="0.25">
      <c r="A1584">
        <v>2812.92504882813</v>
      </c>
      <c r="B1584">
        <v>1.61555176600814</v>
      </c>
      <c r="C1584">
        <v>2.0589827727235401E-3</v>
      </c>
      <c r="D1584">
        <v>1.61761068738997</v>
      </c>
      <c r="E1584">
        <v>9.99694407255447E-4</v>
      </c>
      <c r="F1584">
        <f>Tabla1[[#This Row],[Axial Force ]]/$L$12</f>
        <v>58.602605183919373</v>
      </c>
      <c r="G1584">
        <f>Tabla1[[#This Row],[Axial Displacement ]]/$L$9</f>
        <v>1.9945083530964691E-2</v>
      </c>
      <c r="H1584">
        <f>IF(Tabla1[[#This Row],[Axial Displacement Command ]]=D1583,1,0)</f>
        <v>0</v>
      </c>
      <c r="I1584" s="4">
        <f>IF(AND(Tabla1[[#This Row],[cic]]=1,(AND(H1583=1,H1585=0))),1,0)</f>
        <v>0</v>
      </c>
      <c r="J1584" s="4">
        <f>Tabla1[[#This Row],[Pas]]+J1583</f>
        <v>10</v>
      </c>
    </row>
    <row r="1585" spans="1:10" hidden="1" x14ac:dyDescent="0.25">
      <c r="A1585">
        <v>2819.02587890625</v>
      </c>
      <c r="B1585">
        <v>1.6181659884750801</v>
      </c>
      <c r="C1585">
        <v>2.7812718599307101E-3</v>
      </c>
      <c r="D1585">
        <v>1.6209472669288501</v>
      </c>
      <c r="E1585">
        <v>1.9367267611869501E-4</v>
      </c>
      <c r="F1585">
        <f>Tabla1[[#This Row],[Axial Force ]]/$L$12</f>
        <v>58.729705810546875</v>
      </c>
      <c r="G1585">
        <f>Tabla1[[#This Row],[Axial Displacement ]]/$L$9</f>
        <v>1.9977357882408397E-2</v>
      </c>
      <c r="H1585">
        <f>IF(Tabla1[[#This Row],[Axial Displacement Command ]]=D1584,1,0)</f>
        <v>0</v>
      </c>
      <c r="I1585" s="4">
        <f>IF(AND(Tabla1[[#This Row],[cic]]=1,(AND(H1584=1,H1586=0))),1,0)</f>
        <v>0</v>
      </c>
      <c r="J1585" s="4">
        <f>Tabla1[[#This Row],[Pas]]+J1584</f>
        <v>10</v>
      </c>
    </row>
    <row r="1586" spans="1:10" hidden="1" x14ac:dyDescent="0.25">
      <c r="A1586">
        <v>2826.48217773438</v>
      </c>
      <c r="B1586">
        <v>1.6223073471337599</v>
      </c>
      <c r="C1586">
        <v>1.9766091554629401E-3</v>
      </c>
      <c r="D1586">
        <v>1.6242839628830601</v>
      </c>
      <c r="E1586">
        <v>-2.2028541479812702E-3</v>
      </c>
      <c r="F1586">
        <f>Tabla1[[#This Row],[Axial Force ]]/$L$12</f>
        <v>58.885045369466248</v>
      </c>
      <c r="G1586">
        <f>Tabla1[[#This Row],[Axial Displacement ]]/$L$9</f>
        <v>2.0028485767083454E-2</v>
      </c>
      <c r="H1586">
        <f>IF(Tabla1[[#This Row],[Axial Displacement Command ]]=D1585,1,0)</f>
        <v>0</v>
      </c>
      <c r="I1586" s="4">
        <f>IF(AND(Tabla1[[#This Row],[cic]]=1,(AND(H1585=1,H1587=0))),1,0)</f>
        <v>0</v>
      </c>
      <c r="J1586" s="4">
        <f>Tabla1[[#This Row],[Pas]]+J1585</f>
        <v>10</v>
      </c>
    </row>
    <row r="1587" spans="1:10" hidden="1" x14ac:dyDescent="0.25">
      <c r="A1587">
        <v>2831.66918945313</v>
      </c>
      <c r="B1587">
        <v>1.6257048118859501</v>
      </c>
      <c r="C1587">
        <v>1.9156932467012701E-3</v>
      </c>
      <c r="D1587">
        <v>1.62762042600662</v>
      </c>
      <c r="E1587">
        <v>-3.6191272556607102E-4</v>
      </c>
      <c r="F1587">
        <f>Tabla1[[#This Row],[Axial Force ]]/$L$12</f>
        <v>58.993108113606873</v>
      </c>
      <c r="G1587">
        <f>Tabla1[[#This Row],[Axial Displacement ]]/$L$9</f>
        <v>2.0070429776369754E-2</v>
      </c>
      <c r="H1587">
        <f>IF(Tabla1[[#This Row],[Axial Displacement Command ]]=D1586,1,0)</f>
        <v>0</v>
      </c>
      <c r="I1587" s="4">
        <f>IF(AND(Tabla1[[#This Row],[cic]]=1,(AND(H1586=1,H1588=0))),1,0)</f>
        <v>0</v>
      </c>
      <c r="J1587" s="4">
        <f>Tabla1[[#This Row],[Pas]]+J1586</f>
        <v>10</v>
      </c>
    </row>
    <row r="1588" spans="1:10" hidden="1" x14ac:dyDescent="0.25">
      <c r="A1588">
        <v>2837.111328125</v>
      </c>
      <c r="B1588">
        <v>1.62831542547792</v>
      </c>
      <c r="C1588">
        <v>2.6415586944494901E-3</v>
      </c>
      <c r="D1588">
        <v>1.6309570055455</v>
      </c>
      <c r="E1588">
        <v>9.6830206075537695E-4</v>
      </c>
      <c r="F1588">
        <f>Tabla1[[#This Row],[Axial Force ]]/$L$12</f>
        <v>59.106486002604164</v>
      </c>
      <c r="G1588">
        <f>Tabla1[[#This Row],[Axial Displacement ]]/$L$9</f>
        <v>2.010265957380148E-2</v>
      </c>
      <c r="H1588">
        <f>IF(Tabla1[[#This Row],[Axial Displacement Command ]]=D1587,1,0)</f>
        <v>0</v>
      </c>
      <c r="I1588" s="4">
        <f>IF(AND(Tabla1[[#This Row],[cic]]=1,(AND(H1587=1,H1589=0))),1,0)</f>
        <v>0</v>
      </c>
      <c r="J1588" s="4">
        <f>Tabla1[[#This Row],[Pas]]+J1587</f>
        <v>10</v>
      </c>
    </row>
    <row r="1589" spans="1:10" hidden="1" x14ac:dyDescent="0.25">
      <c r="A1589">
        <v>2845.45654296875</v>
      </c>
      <c r="B1589">
        <v>1.631970400922</v>
      </c>
      <c r="C1589">
        <v>2.3232698822539498E-3</v>
      </c>
      <c r="D1589">
        <v>1.6342937014997001</v>
      </c>
      <c r="E1589">
        <v>1.1957392871408999E-3</v>
      </c>
      <c r="F1589">
        <f>Tabla1[[#This Row],[Axial Force ]]/$L$12</f>
        <v>59.280344645182289</v>
      </c>
      <c r="G1589">
        <f>Tabla1[[#This Row],[Axial Displacement ]]/$L$9</f>
        <v>2.0147782727432097E-2</v>
      </c>
      <c r="H1589">
        <f>IF(Tabla1[[#This Row],[Axial Displacement Command ]]=D1588,1,0)</f>
        <v>0</v>
      </c>
      <c r="I1589" s="4">
        <f>IF(AND(Tabla1[[#This Row],[cic]]=1,(AND(H1588=1,H1590=0))),1,0)</f>
        <v>0</v>
      </c>
      <c r="J1589" s="4">
        <f>Tabla1[[#This Row],[Pas]]+J1588</f>
        <v>10</v>
      </c>
    </row>
    <row r="1590" spans="1:10" hidden="1" x14ac:dyDescent="0.25">
      <c r="A1590">
        <v>2852.60205078125</v>
      </c>
      <c r="B1590">
        <v>1.63583282846957</v>
      </c>
      <c r="C1590">
        <v>1.7974376760321301E-3</v>
      </c>
      <c r="D1590">
        <v>1.6376302810385801</v>
      </c>
      <c r="E1590">
        <v>1.3466085420077399E-3</v>
      </c>
      <c r="F1590">
        <f>Tabla1[[#This Row],[Axial Force ]]/$L$12</f>
        <v>59.429209391276039</v>
      </c>
      <c r="G1590">
        <f>Tabla1[[#This Row],[Axial Displacement ]]/$L$9</f>
        <v>2.019546701814284E-2</v>
      </c>
      <c r="H1590">
        <f>IF(Tabla1[[#This Row],[Axial Displacement Command ]]=D1589,1,0)</f>
        <v>0</v>
      </c>
      <c r="I1590" s="4">
        <f>IF(AND(Tabla1[[#This Row],[cic]]=1,(AND(H1589=1,H1591=0))),1,0)</f>
        <v>0</v>
      </c>
      <c r="J1590" s="4">
        <f>Tabla1[[#This Row],[Pas]]+J1589</f>
        <v>10</v>
      </c>
    </row>
    <row r="1591" spans="1:10" hidden="1" x14ac:dyDescent="0.25">
      <c r="A1591">
        <v>2856.876953125</v>
      </c>
      <c r="B1591">
        <v>1.6381144523620601</v>
      </c>
      <c r="C1591">
        <v>2.8523206765385099E-3</v>
      </c>
      <c r="D1591">
        <v>1.6409667441621401</v>
      </c>
      <c r="E1591">
        <v>8.00050258931151E-4</v>
      </c>
      <c r="F1591">
        <f>Tabla1[[#This Row],[Axial Force ]]/$L$12</f>
        <v>59.518269856770836</v>
      </c>
      <c r="G1591">
        <f>Tabla1[[#This Row],[Axial Displacement ]]/$L$9</f>
        <v>2.0223635214346419E-2</v>
      </c>
      <c r="H1591">
        <f>IF(Tabla1[[#This Row],[Axial Displacement Command ]]=D1590,1,0)</f>
        <v>0</v>
      </c>
      <c r="I1591" s="4">
        <f>IF(AND(Tabla1[[#This Row],[cic]]=1,(AND(H1590=1,H1592=0))),1,0)</f>
        <v>0</v>
      </c>
      <c r="J1591" s="4">
        <f>Tabla1[[#This Row],[Pas]]+J1590</f>
        <v>10</v>
      </c>
    </row>
    <row r="1592" spans="1:10" hidden="1" x14ac:dyDescent="0.25">
      <c r="A1592">
        <v>2864.43627929688</v>
      </c>
      <c r="B1592">
        <v>1.64215918630362</v>
      </c>
      <c r="C1592">
        <v>2.1442174329422401E-3</v>
      </c>
      <c r="D1592">
        <v>1.6443034401163501</v>
      </c>
      <c r="E1592">
        <v>-6.1282815977392602E-4</v>
      </c>
      <c r="F1592">
        <f>Tabla1[[#This Row],[Axial Force ]]/$L$12</f>
        <v>59.675755818684998</v>
      </c>
      <c r="G1592">
        <f>Tabla1[[#This Row],[Axial Displacement ]]/$L$9</f>
        <v>2.0273570201279258E-2</v>
      </c>
      <c r="H1592">
        <f>IF(Tabla1[[#This Row],[Axial Displacement Command ]]=D1591,1,0)</f>
        <v>0</v>
      </c>
      <c r="I1592" s="4">
        <f>IF(AND(Tabla1[[#This Row],[cic]]=1,(AND(H1591=1,H1593=0))),1,0)</f>
        <v>0</v>
      </c>
      <c r="J1592" s="4">
        <f>Tabla1[[#This Row],[Pas]]+J1591</f>
        <v>10</v>
      </c>
    </row>
    <row r="1593" spans="1:10" hidden="1" x14ac:dyDescent="0.25">
      <c r="A1593">
        <v>2869.55249023438</v>
      </c>
      <c r="B1593">
        <v>1.6444229986518599</v>
      </c>
      <c r="C1593">
        <v>3.21698189509334E-3</v>
      </c>
      <c r="D1593">
        <v>1.6476400196552301</v>
      </c>
      <c r="E1593">
        <v>-7.8502529277102396E-4</v>
      </c>
      <c r="F1593">
        <f>Tabla1[[#This Row],[Axial Force ]]/$L$12</f>
        <v>59.782343546549583</v>
      </c>
      <c r="G1593">
        <f>Tabla1[[#This Row],[Axial Displacement ]]/$L$9</f>
        <v>2.0301518501874814E-2</v>
      </c>
      <c r="H1593">
        <f>IF(Tabla1[[#This Row],[Axial Displacement Command ]]=D1592,1,0)</f>
        <v>0</v>
      </c>
      <c r="I1593" s="4">
        <f>IF(AND(Tabla1[[#This Row],[cic]]=1,(AND(H1592=1,H1594=0))),1,0)</f>
        <v>0</v>
      </c>
      <c r="J1593" s="4">
        <f>Tabla1[[#This Row],[Pas]]+J1592</f>
        <v>10</v>
      </c>
    </row>
    <row r="1594" spans="1:10" hidden="1" x14ac:dyDescent="0.25">
      <c r="A1594">
        <v>2877.40795898438</v>
      </c>
      <c r="B1594">
        <v>1.64913653861731</v>
      </c>
      <c r="C1594">
        <v>1.83999543423852E-3</v>
      </c>
      <c r="D1594">
        <v>1.6509764827787901</v>
      </c>
      <c r="E1594">
        <v>2.0625533636575699E-4</v>
      </c>
      <c r="F1594">
        <f>Tabla1[[#This Row],[Axial Force ]]/$L$12</f>
        <v>59.945999145507919</v>
      </c>
      <c r="G1594">
        <f>Tabla1[[#This Row],[Axial Displacement ]]/$L$9</f>
        <v>2.0359710353300125E-2</v>
      </c>
      <c r="H1594">
        <f>IF(Tabla1[[#This Row],[Axial Displacement Command ]]=D1593,1,0)</f>
        <v>0</v>
      </c>
      <c r="I1594" s="4">
        <f>IF(AND(Tabla1[[#This Row],[cic]]=1,(AND(H1593=1,H1595=0))),1,0)</f>
        <v>0</v>
      </c>
      <c r="J1594" s="4">
        <f>Tabla1[[#This Row],[Pas]]+J1593</f>
        <v>10</v>
      </c>
    </row>
    <row r="1595" spans="1:10" hidden="1" x14ac:dyDescent="0.25">
      <c r="A1595">
        <v>2884.21997070313</v>
      </c>
      <c r="B1595">
        <v>1.65284518152475</v>
      </c>
      <c r="C1595">
        <v>1.4680623507956599E-3</v>
      </c>
      <c r="D1595">
        <v>1.6543131787329901</v>
      </c>
      <c r="E1595">
        <v>2.5850417841866099E-3</v>
      </c>
      <c r="F1595">
        <f>Tabla1[[#This Row],[Axial Force ]]/$L$12</f>
        <v>60.087916056315208</v>
      </c>
      <c r="G1595">
        <f>Tabla1[[#This Row],[Axial Displacement ]]/$L$9</f>
        <v>2.040549606820679E-2</v>
      </c>
      <c r="H1595">
        <f>IF(Tabla1[[#This Row],[Axial Displacement Command ]]=D1594,1,0)</f>
        <v>0</v>
      </c>
      <c r="I1595" s="4">
        <f>IF(AND(Tabla1[[#This Row],[cic]]=1,(AND(H1594=1,H1596=0))),1,0)</f>
        <v>0</v>
      </c>
      <c r="J1595" s="4">
        <f>Tabla1[[#This Row],[Pas]]+J1594</f>
        <v>10</v>
      </c>
    </row>
    <row r="1596" spans="1:10" hidden="1" x14ac:dyDescent="0.25">
      <c r="A1596">
        <v>2889.44213867188</v>
      </c>
      <c r="B1596">
        <v>1.65555591229349</v>
      </c>
      <c r="C1596">
        <v>2.0937918634444902E-3</v>
      </c>
      <c r="D1596">
        <v>1.6576497582718701</v>
      </c>
      <c r="E1596">
        <v>9.7161932899325599E-4</v>
      </c>
      <c r="F1596">
        <f>Tabla1[[#This Row],[Axial Force ]]/$L$12</f>
        <v>60.196711222330833</v>
      </c>
      <c r="G1596">
        <f>Tabla1[[#This Row],[Axial Displacement ]]/$L$9</f>
        <v>2.0438961880166542E-2</v>
      </c>
      <c r="H1596">
        <f>IF(Tabla1[[#This Row],[Axial Displacement Command ]]=D1595,1,0)</f>
        <v>0</v>
      </c>
      <c r="I1596" s="4">
        <f>IF(AND(Tabla1[[#This Row],[cic]]=1,(AND(H1595=1,H1597=0))),1,0)</f>
        <v>0</v>
      </c>
      <c r="J1596" s="4">
        <f>Tabla1[[#This Row],[Pas]]+J1595</f>
        <v>10</v>
      </c>
    </row>
    <row r="1597" spans="1:10" hidden="1" x14ac:dyDescent="0.25">
      <c r="A1597">
        <v>2894.09350585938</v>
      </c>
      <c r="B1597">
        <v>1.6577159985899901</v>
      </c>
      <c r="C1597">
        <v>3.27026850754919E-3</v>
      </c>
      <c r="D1597">
        <v>1.6609863378107499</v>
      </c>
      <c r="E1597">
        <v>5.2338231171233896E-4</v>
      </c>
      <c r="F1597">
        <f>Tabla1[[#This Row],[Axial Force ]]/$L$12</f>
        <v>60.293614705403748</v>
      </c>
      <c r="G1597">
        <f>Tabla1[[#This Row],[Axial Displacement ]]/$L$9</f>
        <v>2.0465629612222098E-2</v>
      </c>
      <c r="H1597">
        <f>IF(Tabla1[[#This Row],[Axial Displacement Command ]]=D1596,1,0)</f>
        <v>0</v>
      </c>
      <c r="I1597" s="4">
        <f>IF(AND(Tabla1[[#This Row],[cic]]=1,(AND(H1596=1,H1598=0))),1,0)</f>
        <v>0</v>
      </c>
      <c r="J1597" s="4">
        <f>Tabla1[[#This Row],[Pas]]+J1596</f>
        <v>10</v>
      </c>
    </row>
    <row r="1598" spans="1:10" hidden="1" x14ac:dyDescent="0.25">
      <c r="A1598">
        <v>2900.890625</v>
      </c>
      <c r="B1598">
        <v>1.66149612050503</v>
      </c>
      <c r="C1598">
        <v>2.8268098049011301E-3</v>
      </c>
      <c r="D1598">
        <v>1.6643229173496401</v>
      </c>
      <c r="E1598">
        <v>1.9176205512394501E-4</v>
      </c>
      <c r="F1598">
        <f>Tabla1[[#This Row],[Axial Force ]]/$L$12</f>
        <v>60.435221354166664</v>
      </c>
      <c r="G1598">
        <f>Tabla1[[#This Row],[Axial Displacement ]]/$L$9</f>
        <v>2.0512297784012718E-2</v>
      </c>
      <c r="H1598">
        <f>IF(Tabla1[[#This Row],[Axial Displacement Command ]]=D1597,1,0)</f>
        <v>0</v>
      </c>
      <c r="I1598" s="4">
        <f>IF(AND(Tabla1[[#This Row],[cic]]=1,(AND(H1597=1,H1599=0))),1,0)</f>
        <v>0</v>
      </c>
      <c r="J1598" s="4">
        <f>Tabla1[[#This Row],[Pas]]+J1597</f>
        <v>10</v>
      </c>
    </row>
    <row r="1599" spans="1:10" hidden="1" x14ac:dyDescent="0.25">
      <c r="A1599">
        <v>2907.18383789063</v>
      </c>
      <c r="B1599">
        <v>1.6647970769554401</v>
      </c>
      <c r="C1599">
        <v>2.8624533570109599E-3</v>
      </c>
      <c r="D1599">
        <v>1.6676594968885201</v>
      </c>
      <c r="E1599">
        <v>-1.9217382032366E-3</v>
      </c>
      <c r="F1599">
        <f>Tabla1[[#This Row],[Axial Force ]]/$L$12</f>
        <v>60.566329956054794</v>
      </c>
      <c r="G1599">
        <f>Tabla1[[#This Row],[Axial Displacement ]]/$L$9</f>
        <v>2.0553050332783211E-2</v>
      </c>
      <c r="H1599">
        <f>IF(Tabla1[[#This Row],[Axial Displacement Command ]]=D1598,1,0)</f>
        <v>0</v>
      </c>
      <c r="I1599" s="4">
        <f>IF(AND(Tabla1[[#This Row],[cic]]=1,(AND(H1598=1,H1600=0))),1,0)</f>
        <v>0</v>
      </c>
      <c r="J1599" s="4">
        <f>Tabla1[[#This Row],[Pas]]+J1598</f>
        <v>10</v>
      </c>
    </row>
    <row r="1600" spans="1:10" hidden="1" x14ac:dyDescent="0.25">
      <c r="A1600">
        <v>2912.26586914063</v>
      </c>
      <c r="B1600">
        <v>1.6678869724273699</v>
      </c>
      <c r="C1600">
        <v>3.1090974061953598E-3</v>
      </c>
      <c r="D1600">
        <v>1.6709960764273999</v>
      </c>
      <c r="E1600">
        <v>-2.4873895654309297E-4</v>
      </c>
      <c r="F1600">
        <f>Tabla1[[#This Row],[Axial Force ]]/$L$12</f>
        <v>60.672205607096458</v>
      </c>
      <c r="G1600">
        <f>Tabla1[[#This Row],[Axial Displacement ]]/$L$9</f>
        <v>2.0591197190461357E-2</v>
      </c>
      <c r="H1600">
        <f>IF(Tabla1[[#This Row],[Axial Displacement Command ]]=D1599,1,0)</f>
        <v>0</v>
      </c>
      <c r="I1600" s="4">
        <f>IF(AND(Tabla1[[#This Row],[cic]]=1,(AND(H1599=1,H1601=0))),1,0)</f>
        <v>0</v>
      </c>
      <c r="J1600" s="4">
        <f>Tabla1[[#This Row],[Pas]]+J1599</f>
        <v>10</v>
      </c>
    </row>
    <row r="1601" spans="1:10" hidden="1" x14ac:dyDescent="0.25">
      <c r="A1601">
        <v>2922.88647460938</v>
      </c>
      <c r="B1601">
        <v>1.6730511561036101</v>
      </c>
      <c r="C1601">
        <v>1.2816191201636699E-3</v>
      </c>
      <c r="D1601">
        <v>1.6743327723815999</v>
      </c>
      <c r="E1601">
        <v>1.5397567949548799E-3</v>
      </c>
      <c r="F1601">
        <f>Tabla1[[#This Row],[Axial Force ]]/$L$12</f>
        <v>60.893468221028748</v>
      </c>
      <c r="G1601">
        <f>Tabla1[[#This Row],[Axial Displacement ]]/$L$9</f>
        <v>2.0654952544489014E-2</v>
      </c>
      <c r="H1601">
        <f>IF(Tabla1[[#This Row],[Axial Displacement Command ]]=D1600,1,0)</f>
        <v>0</v>
      </c>
      <c r="I1601" s="4">
        <f>IF(AND(Tabla1[[#This Row],[cic]]=1,(AND(H1600=1,H1602=0))),1,0)</f>
        <v>0</v>
      </c>
      <c r="J1601" s="4">
        <f>Tabla1[[#This Row],[Pas]]+J1600</f>
        <v>10</v>
      </c>
    </row>
    <row r="1602" spans="1:10" hidden="1" x14ac:dyDescent="0.25">
      <c r="A1602">
        <v>2930.521484375</v>
      </c>
      <c r="B1602">
        <v>1.67741056066006</v>
      </c>
      <c r="C1602">
        <v>2.58684167420142E-4</v>
      </c>
      <c r="D1602">
        <v>1.6776692355051599</v>
      </c>
      <c r="E1602">
        <v>1.9068315850745399E-3</v>
      </c>
      <c r="F1602">
        <f>Tabla1[[#This Row],[Axial Force ]]/$L$12</f>
        <v>61.052530924479164</v>
      </c>
      <c r="G1602">
        <f>Tabla1[[#This Row],[Axial Displacement ]]/$L$9</f>
        <v>2.0708772353827901E-2</v>
      </c>
      <c r="H1602">
        <f>IF(Tabla1[[#This Row],[Axial Displacement Command ]]=D1601,1,0)</f>
        <v>0</v>
      </c>
      <c r="I1602" s="4">
        <f>IF(AND(Tabla1[[#This Row],[cic]]=1,(AND(H1601=1,H1603=0))),1,0)</f>
        <v>0</v>
      </c>
      <c r="J1602" s="4">
        <f>Tabla1[[#This Row],[Pas]]+J1601</f>
        <v>10</v>
      </c>
    </row>
    <row r="1603" spans="1:10" hidden="1" x14ac:dyDescent="0.25">
      <c r="A1603">
        <v>2933.96435546875</v>
      </c>
      <c r="B1603">
        <v>1.68026087339967</v>
      </c>
      <c r="C1603">
        <v>7.4493885904303202E-4</v>
      </c>
      <c r="D1603">
        <v>1.6810058150440499</v>
      </c>
      <c r="E1603">
        <v>3.1052659323904698E-3</v>
      </c>
      <c r="F1603">
        <f>Tabla1[[#This Row],[Axial Force ]]/$L$12</f>
        <v>61.124257405598961</v>
      </c>
      <c r="G1603">
        <f>Tabla1[[#This Row],[Axial Displacement ]]/$L$9</f>
        <v>2.0743961399995927E-2</v>
      </c>
      <c r="H1603">
        <f>IF(Tabla1[[#This Row],[Axial Displacement Command ]]=D1602,1,0)</f>
        <v>0</v>
      </c>
      <c r="I1603" s="4">
        <f>IF(AND(Tabla1[[#This Row],[cic]]=1,(AND(H1602=1,H1604=0))),1,0)</f>
        <v>0</v>
      </c>
      <c r="J1603" s="4">
        <f>Tabla1[[#This Row],[Pas]]+J1602</f>
        <v>10</v>
      </c>
    </row>
    <row r="1604" spans="1:10" hidden="1" x14ac:dyDescent="0.25">
      <c r="A1604">
        <v>2940.61181640625</v>
      </c>
      <c r="B1604">
        <v>1.68329000007361</v>
      </c>
      <c r="C1604">
        <v>1.05249887383252E-3</v>
      </c>
      <c r="D1604">
        <v>1.6843425109982499</v>
      </c>
      <c r="E1604">
        <v>-2.9204935003690501E-4</v>
      </c>
      <c r="F1604">
        <f>Tabla1[[#This Row],[Axial Force ]]/$L$12</f>
        <v>61.262746175130211</v>
      </c>
      <c r="G1604">
        <f>Tabla1[[#This Row],[Axial Displacement ]]/$L$9</f>
        <v>2.0781358025600122E-2</v>
      </c>
      <c r="H1604">
        <f>IF(Tabla1[[#This Row],[Axial Displacement Command ]]=D1603,1,0)</f>
        <v>0</v>
      </c>
      <c r="I1604" s="4">
        <f>IF(AND(Tabla1[[#This Row],[cic]]=1,(AND(H1603=1,H1605=0))),1,0)</f>
        <v>0</v>
      </c>
      <c r="J1604" s="4">
        <f>Tabla1[[#This Row],[Pas]]+J1603</f>
        <v>10</v>
      </c>
    </row>
    <row r="1605" spans="1:10" hidden="1" x14ac:dyDescent="0.25">
      <c r="A1605">
        <v>2945.56323242188</v>
      </c>
      <c r="B1605">
        <v>1.68665882665664</v>
      </c>
      <c r="C1605">
        <v>1.0201930535913601E-3</v>
      </c>
      <c r="D1605">
        <v>1.6876790905371299</v>
      </c>
      <c r="E1605">
        <v>1.07085490697045E-4</v>
      </c>
      <c r="F1605">
        <f>Tabla1[[#This Row],[Axial Force ]]/$L$12</f>
        <v>61.365900675455833</v>
      </c>
      <c r="G1605">
        <f>Tabla1[[#This Row],[Axial Displacement ]]/$L$9</f>
        <v>2.0822948477242469E-2</v>
      </c>
      <c r="H1605">
        <f>IF(Tabla1[[#This Row],[Axial Displacement Command ]]=D1604,1,0)</f>
        <v>0</v>
      </c>
      <c r="I1605" s="4">
        <f>IF(AND(Tabla1[[#This Row],[cic]]=1,(AND(H1604=1,H1606=0))),1,0)</f>
        <v>0</v>
      </c>
      <c r="J1605" s="4">
        <f>Tabla1[[#This Row],[Pas]]+J1604</f>
        <v>10</v>
      </c>
    </row>
    <row r="1606" spans="1:10" hidden="1" x14ac:dyDescent="0.25">
      <c r="A1606">
        <v>2951.11840820313</v>
      </c>
      <c r="B1606">
        <v>1.6892552375793499</v>
      </c>
      <c r="C1606">
        <v>1.7604827462491799E-3</v>
      </c>
      <c r="D1606">
        <v>1.6910156700760099</v>
      </c>
      <c r="E1606">
        <v>-6.3136468497759801E-4</v>
      </c>
      <c r="F1606">
        <f>Tabla1[[#This Row],[Axial Force ]]/$L$12</f>
        <v>61.481633504231873</v>
      </c>
      <c r="G1606">
        <f>Tabla1[[#This Row],[Axial Displacement ]]/$L$9</f>
        <v>2.0855002933078393E-2</v>
      </c>
      <c r="H1606">
        <f>IF(Tabla1[[#This Row],[Axial Displacement Command ]]=D1605,1,0)</f>
        <v>0</v>
      </c>
      <c r="I1606" s="4">
        <f>IF(AND(Tabla1[[#This Row],[cic]]=1,(AND(H1605=1,H1607=0))),1,0)</f>
        <v>0</v>
      </c>
      <c r="J1606" s="4">
        <f>Tabla1[[#This Row],[Pas]]+J1605</f>
        <v>10</v>
      </c>
    </row>
    <row r="1607" spans="1:10" hidden="1" x14ac:dyDescent="0.25">
      <c r="A1607">
        <v>2959.20092773438</v>
      </c>
      <c r="B1607">
        <v>1.69375771656632</v>
      </c>
      <c r="C1607">
        <v>5.9449672562550404E-4</v>
      </c>
      <c r="D1607">
        <v>1.6943522496148899</v>
      </c>
      <c r="E1607">
        <v>1.3125984423823E-3</v>
      </c>
      <c r="F1607">
        <f>Tabla1[[#This Row],[Axial Force ]]/$L$12</f>
        <v>61.650019327799583</v>
      </c>
      <c r="G1607">
        <f>Tabla1[[#This Row],[Axial Displacement ]]/$L$9</f>
        <v>2.0910589093411359E-2</v>
      </c>
      <c r="H1607">
        <f>IF(Tabla1[[#This Row],[Axial Displacement Command ]]=D1606,1,0)</f>
        <v>0</v>
      </c>
      <c r="I1607" s="4">
        <f>IF(AND(Tabla1[[#This Row],[cic]]=1,(AND(H1606=1,H1608=0))),1,0)</f>
        <v>0</v>
      </c>
      <c r="J1607" s="4">
        <f>Tabla1[[#This Row],[Pas]]+J1606</f>
        <v>10</v>
      </c>
    </row>
    <row r="1608" spans="1:10" hidden="1" x14ac:dyDescent="0.25">
      <c r="A1608">
        <v>2964.06616210938</v>
      </c>
      <c r="B1608">
        <v>1.69604655820876</v>
      </c>
      <c r="C1608">
        <v>1.6422271755800501E-3</v>
      </c>
      <c r="D1608">
        <v>1.6976888291537799</v>
      </c>
      <c r="E1608">
        <v>9.8889825039805103E-4</v>
      </c>
      <c r="F1608">
        <f>Tabla1[[#This Row],[Axial Force ]]/$L$12</f>
        <v>61.751378377278748</v>
      </c>
      <c r="G1608">
        <f>Tabla1[[#This Row],[Axial Displacement ]]/$L$9</f>
        <v>2.0938846397639013E-2</v>
      </c>
      <c r="H1608">
        <f>IF(Tabla1[[#This Row],[Axial Displacement Command ]]=D1607,1,0)</f>
        <v>0</v>
      </c>
      <c r="I1608" s="4">
        <f>IF(AND(Tabla1[[#This Row],[cic]]=1,(AND(H1607=1,H1609=0))),1,0)</f>
        <v>0</v>
      </c>
      <c r="J1608" s="4">
        <f>Tabla1[[#This Row],[Pas]]+J1607</f>
        <v>10</v>
      </c>
    </row>
    <row r="1609" spans="1:10" hidden="1" x14ac:dyDescent="0.25">
      <c r="A1609">
        <v>2968.79833984375</v>
      </c>
      <c r="B1609">
        <v>1.6992581076919999</v>
      </c>
      <c r="C1609">
        <v>1.7673969523457299E-3</v>
      </c>
      <c r="D1609">
        <v>1.70102552510798</v>
      </c>
      <c r="E1609">
        <v>1.8232477714264E-3</v>
      </c>
      <c r="F1609">
        <f>Tabla1[[#This Row],[Axial Force ]]/$L$12</f>
        <v>61.849965413411461</v>
      </c>
      <c r="G1609">
        <f>Tabla1[[#This Row],[Axial Displacement ]]/$L$9</f>
        <v>2.0978495156691358E-2</v>
      </c>
      <c r="H1609">
        <f>IF(Tabla1[[#This Row],[Axial Displacement Command ]]=D1608,1,0)</f>
        <v>0</v>
      </c>
      <c r="I1609" s="4">
        <f>IF(AND(Tabla1[[#This Row],[cic]]=1,(AND(H1608=1,H1610=0))),1,0)</f>
        <v>0</v>
      </c>
      <c r="J1609" s="4">
        <f>Tabla1[[#This Row],[Pas]]+J1608</f>
        <v>10</v>
      </c>
    </row>
    <row r="1610" spans="1:10" hidden="1" x14ac:dyDescent="0.25">
      <c r="A1610">
        <v>2974.33569335938</v>
      </c>
      <c r="B1610">
        <v>1.70224427711219</v>
      </c>
      <c r="C1610">
        <v>2.1177529561100502E-3</v>
      </c>
      <c r="D1610">
        <v>1.7043619882315399</v>
      </c>
      <c r="E1610">
        <v>2.9899069886596402E-4</v>
      </c>
      <c r="F1610">
        <f>Tabla1[[#This Row],[Axial Force ]]/$L$12</f>
        <v>61.965326944987083</v>
      </c>
      <c r="G1610">
        <f>Tabla1[[#This Row],[Axial Displacement ]]/$L$9</f>
        <v>2.1015361445829505E-2</v>
      </c>
      <c r="H1610">
        <f>IF(Tabla1[[#This Row],[Axial Displacement Command ]]=D1609,1,0)</f>
        <v>0</v>
      </c>
      <c r="I1610" s="4">
        <f>IF(AND(Tabla1[[#This Row],[cic]]=1,(AND(H1609=1,H1611=0))),1,0)</f>
        <v>0</v>
      </c>
      <c r="J1610" s="4">
        <f>Tabla1[[#This Row],[Pas]]+J1609</f>
        <v>10</v>
      </c>
    </row>
    <row r="1611" spans="1:10" hidden="1" x14ac:dyDescent="0.25">
      <c r="A1611">
        <v>2981.19140625</v>
      </c>
      <c r="B1611">
        <v>1.7059564124792801</v>
      </c>
      <c r="C1611">
        <v>1.7421245956938901E-3</v>
      </c>
      <c r="D1611">
        <v>1.70769856777042</v>
      </c>
      <c r="E1611">
        <v>-6.7967368977406295E-4</v>
      </c>
      <c r="F1611">
        <f>Tabla1[[#This Row],[Axial Force ]]/$L$12</f>
        <v>62.108154296875</v>
      </c>
      <c r="G1611">
        <f>Tabla1[[#This Row],[Axial Displacement ]]/$L$9</f>
        <v>2.1061190277521978E-2</v>
      </c>
      <c r="H1611">
        <f>IF(Tabla1[[#This Row],[Axial Displacement Command ]]=D1610,1,0)</f>
        <v>0</v>
      </c>
      <c r="I1611" s="4">
        <f>IF(AND(Tabla1[[#This Row],[cic]]=1,(AND(H1610=1,H1612=0))),1,0)</f>
        <v>0</v>
      </c>
      <c r="J1611" s="4">
        <f>Tabla1[[#This Row],[Pas]]+J1610</f>
        <v>10</v>
      </c>
    </row>
    <row r="1612" spans="1:10" hidden="1" x14ac:dyDescent="0.25">
      <c r="A1612">
        <v>2985.45263671875</v>
      </c>
      <c r="B1612">
        <v>1.70855643227696</v>
      </c>
      <c r="C1612">
        <v>2.47883804149751E-3</v>
      </c>
      <c r="D1612">
        <v>1.71103526372463</v>
      </c>
      <c r="E1612">
        <v>-1.1615057928793201E-3</v>
      </c>
      <c r="F1612">
        <f>Tabla1[[#This Row],[Axial Force ]]/$L$12</f>
        <v>62.196929931640625</v>
      </c>
      <c r="G1612">
        <f>Tabla1[[#This Row],[Axial Displacement ]]/$L$9</f>
        <v>2.1093289287369876E-2</v>
      </c>
      <c r="H1612">
        <f>IF(Tabla1[[#This Row],[Axial Displacement Command ]]=D1611,1,0)</f>
        <v>0</v>
      </c>
      <c r="I1612" s="4">
        <f>IF(AND(Tabla1[[#This Row],[cic]]=1,(AND(H1611=1,H1613=0))),1,0)</f>
        <v>0</v>
      </c>
      <c r="J1612" s="4">
        <f>Tabla1[[#This Row],[Pas]]+J1611</f>
        <v>10</v>
      </c>
    </row>
    <row r="1613" spans="1:10" hidden="1" x14ac:dyDescent="0.25">
      <c r="A1613">
        <v>2991.1201171875</v>
      </c>
      <c r="B1613">
        <v>1.7123365541920099</v>
      </c>
      <c r="C1613">
        <v>2.0352601950435201E-3</v>
      </c>
      <c r="D1613">
        <v>1.71437184326351</v>
      </c>
      <c r="E1613">
        <v>2.5341765308439801E-4</v>
      </c>
      <c r="F1613">
        <f>Tabla1[[#This Row],[Axial Force ]]/$L$12</f>
        <v>62.31500244140625</v>
      </c>
      <c r="G1613">
        <f>Tabla1[[#This Row],[Axial Displacement ]]/$L$9</f>
        <v>2.1139957459160617E-2</v>
      </c>
      <c r="H1613">
        <f>IF(Tabla1[[#This Row],[Axial Displacement Command ]]=D1612,1,0)</f>
        <v>0</v>
      </c>
      <c r="I1613" s="4">
        <f>IF(AND(Tabla1[[#This Row],[cic]]=1,(AND(H1612=1,H1614=0))),1,0)</f>
        <v>0</v>
      </c>
      <c r="J1613" s="4">
        <f>Tabla1[[#This Row],[Pas]]+J1612</f>
        <v>10</v>
      </c>
    </row>
    <row r="1614" spans="1:10" hidden="1" x14ac:dyDescent="0.25">
      <c r="A1614">
        <v>2997.04443359375</v>
      </c>
      <c r="B1614">
        <v>1.7154694069176899</v>
      </c>
      <c r="C1614">
        <v>2.23898882723006E-3</v>
      </c>
      <c r="D1614">
        <v>1.7177083063870699</v>
      </c>
      <c r="E1614">
        <v>2.39421319747635E-3</v>
      </c>
      <c r="F1614">
        <f>Tabla1[[#This Row],[Axial Force ]]/$L$12</f>
        <v>62.438425699869789</v>
      </c>
      <c r="G1614">
        <f>Tabla1[[#This Row],[Axial Displacement ]]/$L$9</f>
        <v>2.1178634653304815E-2</v>
      </c>
      <c r="H1614">
        <f>IF(Tabla1[[#This Row],[Axial Displacement Command ]]=D1613,1,0)</f>
        <v>0</v>
      </c>
      <c r="I1614" s="4">
        <f>IF(AND(Tabla1[[#This Row],[cic]]=1,(AND(H1613=1,H1615=0))),1,0)</f>
        <v>0</v>
      </c>
      <c r="J1614" s="4">
        <f>Tabla1[[#This Row],[Pas]]+J1613</f>
        <v>10</v>
      </c>
    </row>
    <row r="1615" spans="1:10" hidden="1" x14ac:dyDescent="0.25">
      <c r="A1615">
        <v>3004.06030273438</v>
      </c>
      <c r="B1615">
        <v>1.7188525525853</v>
      </c>
      <c r="C1615">
        <v>2.1924972770648301E-3</v>
      </c>
      <c r="D1615">
        <v>1.72104500234127</v>
      </c>
      <c r="E1615">
        <v>1.58952195761231E-3</v>
      </c>
      <c r="F1615">
        <f>Tabla1[[#This Row],[Axial Force ]]/$L$12</f>
        <v>62.584589640299583</v>
      </c>
      <c r="G1615">
        <f>Tabla1[[#This Row],[Axial Displacement ]]/$L$9</f>
        <v>2.1220401883769138E-2</v>
      </c>
      <c r="H1615">
        <f>IF(Tabla1[[#This Row],[Axial Displacement Command ]]=D1614,1,0)</f>
        <v>0</v>
      </c>
      <c r="I1615" s="4">
        <f>IF(AND(Tabla1[[#This Row],[cic]]=1,(AND(H1614=1,H1616=0))),1,0)</f>
        <v>0</v>
      </c>
      <c r="J1615" s="4">
        <f>Tabla1[[#This Row],[Pas]]+J1614</f>
        <v>10</v>
      </c>
    </row>
    <row r="1616" spans="1:10" hidden="1" x14ac:dyDescent="0.25">
      <c r="A1616">
        <v>3008.54418945313</v>
      </c>
      <c r="B1616">
        <v>1.7222177702933601</v>
      </c>
      <c r="C1616">
        <v>2.1637677036778799E-3</v>
      </c>
      <c r="D1616">
        <v>1.72438158188015</v>
      </c>
      <c r="E1616">
        <v>3.25308224091714E-3</v>
      </c>
      <c r="F1616">
        <f>Tabla1[[#This Row],[Axial Force ]]/$L$12</f>
        <v>62.678003946940208</v>
      </c>
      <c r="G1616">
        <f>Tabla1[[#This Row],[Axial Displacement ]]/$L$9</f>
        <v>2.1261947781399507E-2</v>
      </c>
      <c r="H1616">
        <f>IF(Tabla1[[#This Row],[Axial Displacement Command ]]=D1615,1,0)</f>
        <v>0</v>
      </c>
      <c r="I1616" s="4">
        <f>IF(AND(Tabla1[[#This Row],[cic]]=1,(AND(H1615=1,H1617=0))),1,0)</f>
        <v>0</v>
      </c>
      <c r="J1616" s="4">
        <f>Tabla1[[#This Row],[Pas]]+J1615</f>
        <v>10</v>
      </c>
    </row>
    <row r="1617" spans="1:10" hidden="1" x14ac:dyDescent="0.25">
      <c r="A1617">
        <v>3015.1591796875</v>
      </c>
      <c r="B1617">
        <v>1.7253649421036199</v>
      </c>
      <c r="C1617">
        <v>2.35319134844758E-3</v>
      </c>
      <c r="D1617">
        <v>1.72771816141903</v>
      </c>
      <c r="E1617">
        <v>1.2864836662629399E-3</v>
      </c>
      <c r="F1617">
        <f>Tabla1[[#This Row],[Axial Force ]]/$L$12</f>
        <v>62.815816243489586</v>
      </c>
      <c r="G1617">
        <f>Tabla1[[#This Row],[Axial Displacement ]]/$L$9</f>
        <v>2.1300801754365679E-2</v>
      </c>
      <c r="H1617">
        <f>IF(Tabla1[[#This Row],[Axial Displacement Command ]]=D1616,1,0)</f>
        <v>0</v>
      </c>
      <c r="I1617" s="4">
        <f>IF(AND(Tabla1[[#This Row],[cic]]=1,(AND(H1616=1,H1618=0))),1,0)</f>
        <v>0</v>
      </c>
      <c r="J1617" s="4">
        <f>Tabla1[[#This Row],[Pas]]+J1616</f>
        <v>10</v>
      </c>
    </row>
    <row r="1618" spans="1:10" hidden="1" x14ac:dyDescent="0.25">
      <c r="A1618">
        <v>3021.55419921875</v>
      </c>
      <c r="B1618">
        <v>1.7290734685957401</v>
      </c>
      <c r="C1618">
        <v>1.9812584923783998E-3</v>
      </c>
      <c r="D1618">
        <v>1.73105474095792</v>
      </c>
      <c r="E1618">
        <v>5.3075751793585401E-4</v>
      </c>
      <c r="F1618">
        <f>Tabla1[[#This Row],[Axial Force ]]/$L$12</f>
        <v>62.949045817057289</v>
      </c>
      <c r="G1618">
        <f>Tabla1[[#This Row],[Axial Displacement ]]/$L$9</f>
        <v>2.1346586032046172E-2</v>
      </c>
      <c r="H1618">
        <f>IF(Tabla1[[#This Row],[Axial Displacement Command ]]=D1617,1,0)</f>
        <v>0</v>
      </c>
      <c r="I1618" s="4">
        <f>IF(AND(Tabla1[[#This Row],[cic]]=1,(AND(H1617=1,H1619=0))),1,0)</f>
        <v>0</v>
      </c>
      <c r="J1618" s="4">
        <f>Tabla1[[#This Row],[Pas]]+J1617</f>
        <v>10</v>
      </c>
    </row>
    <row r="1619" spans="1:10" hidden="1" x14ac:dyDescent="0.25">
      <c r="A1619">
        <v>3028.02709960938</v>
      </c>
      <c r="B1619">
        <v>1.73247093334794</v>
      </c>
      <c r="C1619">
        <v>1.92034235624305E-3</v>
      </c>
      <c r="D1619">
        <v>1.7343913204968</v>
      </c>
      <c r="E1619" s="2">
        <v>4.3807033556220202E-6</v>
      </c>
      <c r="F1619">
        <f>Tabla1[[#This Row],[Axial Force ]]/$L$12</f>
        <v>63.083897908528748</v>
      </c>
      <c r="G1619">
        <f>Tabla1[[#This Row],[Axial Displacement ]]/$L$9</f>
        <v>2.1388530041332593E-2</v>
      </c>
      <c r="H1619">
        <f>IF(Tabla1[[#This Row],[Axial Displacement Command ]]=D1618,1,0)</f>
        <v>0</v>
      </c>
      <c r="I1619" s="4">
        <f>IF(AND(Tabla1[[#This Row],[cic]]=1,(AND(H1618=1,H1620=0))),1,0)</f>
        <v>0</v>
      </c>
      <c r="J1619" s="4">
        <f>Tabla1[[#This Row],[Pas]]+J1618</f>
        <v>10</v>
      </c>
    </row>
    <row r="1620" spans="1:10" hidden="1" x14ac:dyDescent="0.25">
      <c r="A1620">
        <v>3032.9638671875</v>
      </c>
      <c r="B1620">
        <v>1.7351603601127901</v>
      </c>
      <c r="C1620">
        <v>2.5675296910776498E-3</v>
      </c>
      <c r="D1620">
        <v>1.73772790003568</v>
      </c>
      <c r="E1620">
        <v>2.9063681949992299E-4</v>
      </c>
      <c r="F1620">
        <f>Tabla1[[#This Row],[Axial Force ]]/$L$12</f>
        <v>63.186747233072914</v>
      </c>
      <c r="G1620">
        <f>Tabla1[[#This Row],[Axial Displacement ]]/$L$9</f>
        <v>2.1421732840898641E-2</v>
      </c>
      <c r="H1620">
        <f>IF(Tabla1[[#This Row],[Axial Displacement Command ]]=D1619,1,0)</f>
        <v>0</v>
      </c>
      <c r="I1620" s="4">
        <f>IF(AND(Tabla1[[#This Row],[cic]]=1,(AND(H1619=1,H1621=0))),1,0)</f>
        <v>0</v>
      </c>
      <c r="J1620" s="4">
        <f>Tabla1[[#This Row],[Pas]]+J1619</f>
        <v>10</v>
      </c>
    </row>
    <row r="1621" spans="1:10" hidden="1" x14ac:dyDescent="0.25">
      <c r="A1621">
        <v>3040.22998046875</v>
      </c>
      <c r="B1621">
        <v>1.73964502755553</v>
      </c>
      <c r="C1621">
        <v>1.4195442190612099E-3</v>
      </c>
      <c r="D1621">
        <v>1.7410645959898801</v>
      </c>
      <c r="E1621">
        <v>1.41003738463041E-3</v>
      </c>
      <c r="F1621">
        <f>Tabla1[[#This Row],[Axial Force ]]/$L$12</f>
        <v>63.338124593098961</v>
      </c>
      <c r="G1621">
        <f>Tabla1[[#This Row],[Axial Displacement ]]/$L$9</f>
        <v>2.1477099105623825E-2</v>
      </c>
      <c r="H1621">
        <f>IF(Tabla1[[#This Row],[Axial Displacement Command ]]=D1620,1,0)</f>
        <v>0</v>
      </c>
      <c r="I1621" s="4">
        <f>IF(AND(Tabla1[[#This Row],[cic]]=1,(AND(H1620=1,H1622=0))),1,0)</f>
        <v>0</v>
      </c>
      <c r="J1621" s="4">
        <f>Tabla1[[#This Row],[Pas]]+J1620</f>
        <v>10</v>
      </c>
    </row>
    <row r="1622" spans="1:10" hidden="1" x14ac:dyDescent="0.25">
      <c r="A1622">
        <v>3044.44653320313</v>
      </c>
      <c r="B1622">
        <v>1.7428350402042301</v>
      </c>
      <c r="C1622">
        <v>1.56605244683306E-3</v>
      </c>
      <c r="D1622">
        <v>1.74440105911344</v>
      </c>
      <c r="E1622">
        <v>1.93204073184461E-3</v>
      </c>
      <c r="F1622">
        <f>Tabla1[[#This Row],[Axial Force ]]/$L$12</f>
        <v>63.425969441731873</v>
      </c>
      <c r="G1622">
        <f>Tabla1[[#This Row],[Axial Displacement ]]/$L$9</f>
        <v>2.1516481977830001E-2</v>
      </c>
      <c r="H1622">
        <f>IF(Tabla1[[#This Row],[Axial Displacement Command ]]=D1621,1,0)</f>
        <v>0</v>
      </c>
      <c r="I1622" s="4">
        <f>IF(AND(Tabla1[[#This Row],[cic]]=1,(AND(H1621=1,H1623=0))),1,0)</f>
        <v>0</v>
      </c>
      <c r="J1622" s="4">
        <f>Tabla1[[#This Row],[Pas]]+J1621</f>
        <v>10</v>
      </c>
    </row>
    <row r="1623" spans="1:10" hidden="1" x14ac:dyDescent="0.25">
      <c r="A1623">
        <v>3048.98071289063</v>
      </c>
      <c r="B1623">
        <v>1.7450380837544801</v>
      </c>
      <c r="C1623">
        <v>2.6996135602530601E-3</v>
      </c>
      <c r="D1623">
        <v>1.74773763865232</v>
      </c>
      <c r="E1623">
        <v>4.5944949533804902E-4</v>
      </c>
      <c r="F1623">
        <f>Tabla1[[#This Row],[Axial Force ]]/$L$12</f>
        <v>63.520431518554794</v>
      </c>
      <c r="G1623">
        <f>Tabla1[[#This Row],[Axial Displacement ]]/$L$9</f>
        <v>2.1543680046351606E-2</v>
      </c>
      <c r="H1623">
        <f>IF(Tabla1[[#This Row],[Axial Displacement Command ]]=D1622,1,0)</f>
        <v>0</v>
      </c>
      <c r="I1623" s="4">
        <f>IF(AND(Tabla1[[#This Row],[cic]]=1,(AND(H1622=1,H1624=0))),1,0)</f>
        <v>0</v>
      </c>
      <c r="J1623" s="4">
        <f>Tabla1[[#This Row],[Pas]]+J1622</f>
        <v>10</v>
      </c>
    </row>
    <row r="1624" spans="1:10" hidden="1" x14ac:dyDescent="0.25">
      <c r="A1624">
        <v>3054.81201171875</v>
      </c>
      <c r="B1624">
        <v>1.7487072618678201</v>
      </c>
      <c r="C1624">
        <v>2.3670197606406899E-3</v>
      </c>
      <c r="D1624">
        <v>1.7510743346065301</v>
      </c>
      <c r="E1624">
        <v>2.1294688679063299E-4</v>
      </c>
      <c r="F1624">
        <f>Tabla1[[#This Row],[Axial Force ]]/$L$12</f>
        <v>63.641916910807289</v>
      </c>
      <c r="G1624">
        <f>Tabla1[[#This Row],[Axial Displacement ]]/$L$9</f>
        <v>2.1588978541578027E-2</v>
      </c>
      <c r="H1624">
        <f>IF(Tabla1[[#This Row],[Axial Displacement Command ]]=D1623,1,0)</f>
        <v>0</v>
      </c>
      <c r="I1624" s="4">
        <f>IF(AND(Tabla1[[#This Row],[cic]]=1,(AND(H1623=1,H1625=0))),1,0)</f>
        <v>0</v>
      </c>
      <c r="J1624" s="4">
        <f>Tabla1[[#This Row],[Pas]]+J1623</f>
        <v>10</v>
      </c>
    </row>
    <row r="1625" spans="1:10" hidden="1" x14ac:dyDescent="0.25">
      <c r="A1625">
        <v>3060.982421875</v>
      </c>
      <c r="B1625">
        <v>1.75172206945717</v>
      </c>
      <c r="C1625">
        <v>2.68876556219766E-3</v>
      </c>
      <c r="D1625">
        <v>1.7544109141454101</v>
      </c>
      <c r="E1625">
        <v>1.8316424643671799E-4</v>
      </c>
      <c r="F1625">
        <f>Tabla1[[#This Row],[Axial Force ]]/$L$12</f>
        <v>63.770467122395836</v>
      </c>
      <c r="G1625">
        <f>Tabla1[[#This Row],[Axial Displacement ]]/$L$9</f>
        <v>2.1626198388360125E-2</v>
      </c>
      <c r="H1625">
        <f>IF(Tabla1[[#This Row],[Axial Displacement Command ]]=D1624,1,0)</f>
        <v>0</v>
      </c>
      <c r="I1625" s="4">
        <f>IF(AND(Tabla1[[#This Row],[cic]]=1,(AND(H1624=1,H1626=0))),1,0)</f>
        <v>0</v>
      </c>
      <c r="J1625" s="4">
        <f>Tabla1[[#This Row],[Pas]]+J1624</f>
        <v>10</v>
      </c>
    </row>
    <row r="1626" spans="1:10" hidden="1" x14ac:dyDescent="0.25">
      <c r="A1626">
        <v>3066.53002929688</v>
      </c>
      <c r="B1626">
        <v>1.7552375793457</v>
      </c>
      <c r="C1626">
        <v>2.5098324840655598E-3</v>
      </c>
      <c r="D1626">
        <v>1.75774737726897</v>
      </c>
      <c r="E1626">
        <v>-8.9221600774180799E-4</v>
      </c>
      <c r="F1626">
        <f>Tabla1[[#This Row],[Axial Force ]]/$L$12</f>
        <v>63.886042277018333</v>
      </c>
      <c r="G1626">
        <f>Tabla1[[#This Row],[Axial Displacement ]]/$L$9</f>
        <v>2.1669599745008643E-2</v>
      </c>
      <c r="H1626">
        <f>IF(Tabla1[[#This Row],[Axial Displacement Command ]]=D1625,1,0)</f>
        <v>0</v>
      </c>
      <c r="I1626" s="4">
        <f>IF(AND(Tabla1[[#This Row],[cic]]=1,(AND(H1625=1,H1627=0))),1,0)</f>
        <v>0</v>
      </c>
      <c r="J1626" s="4">
        <f>Tabla1[[#This Row],[Pas]]+J1625</f>
        <v>10</v>
      </c>
    </row>
    <row r="1627" spans="1:10" hidden="1" x14ac:dyDescent="0.25">
      <c r="A1627">
        <v>3072.2666015625</v>
      </c>
      <c r="B1627">
        <v>1.75838824361563</v>
      </c>
      <c r="C1627">
        <v>2.6957989121001399E-3</v>
      </c>
      <c r="D1627">
        <v>1.7610840732231701</v>
      </c>
      <c r="E1627">
        <v>9.4829891850167802E-4</v>
      </c>
      <c r="F1627">
        <f>Tabla1[[#This Row],[Axial Force ]]/$L$12</f>
        <v>64.00555419921875</v>
      </c>
      <c r="G1627">
        <f>Tabla1[[#This Row],[Axial Displacement ]]/$L$9</f>
        <v>2.1708496834760865E-2</v>
      </c>
      <c r="H1627">
        <f>IF(Tabla1[[#This Row],[Axial Displacement Command ]]=D1626,1,0)</f>
        <v>0</v>
      </c>
      <c r="I1627" s="4">
        <f>IF(AND(Tabla1[[#This Row],[cic]]=1,(AND(H1626=1,H1628=0))),1,0)</f>
        <v>0</v>
      </c>
      <c r="J1627" s="4">
        <f>Tabla1[[#This Row],[Pas]]+J1626</f>
        <v>10</v>
      </c>
    </row>
    <row r="1628" spans="1:10" hidden="1" x14ac:dyDescent="0.25">
      <c r="A1628">
        <v>3078.6962890625</v>
      </c>
      <c r="B1628">
        <v>1.76244741305709</v>
      </c>
      <c r="C1628">
        <v>1.97327130990743E-3</v>
      </c>
      <c r="D1628">
        <v>1.7644206527620601</v>
      </c>
      <c r="E1628">
        <v>2.62278240370506E-3</v>
      </c>
      <c r="F1628">
        <f>Tabla1[[#This Row],[Axial Force ]]/$L$12</f>
        <v>64.139506022135421</v>
      </c>
      <c r="G1628">
        <f>Tabla1[[#This Row],[Axial Displacement ]]/$L$9</f>
        <v>2.1758610037741852E-2</v>
      </c>
      <c r="H1628">
        <f>IF(Tabla1[[#This Row],[Axial Displacement Command ]]=D1627,1,0)</f>
        <v>0</v>
      </c>
      <c r="I1628" s="4">
        <f>IF(AND(Tabla1[[#This Row],[cic]]=1,(AND(H1627=1,H1629=0))),1,0)</f>
        <v>0</v>
      </c>
      <c r="J1628" s="4">
        <f>Tabla1[[#This Row],[Pas]]+J1627</f>
        <v>10</v>
      </c>
    </row>
    <row r="1629" spans="1:10" hidden="1" x14ac:dyDescent="0.25">
      <c r="A1629">
        <v>3084.23681640625</v>
      </c>
      <c r="B1629">
        <v>1.7656374257057901</v>
      </c>
      <c r="C1629">
        <v>2.11977953767928E-3</v>
      </c>
      <c r="D1629">
        <v>1.7677572323009401</v>
      </c>
      <c r="E1629">
        <v>3.1361385026684699E-3</v>
      </c>
      <c r="F1629">
        <f>Tabla1[[#This Row],[Axial Force ]]/$L$12</f>
        <v>64.254933675130204</v>
      </c>
      <c r="G1629">
        <f>Tabla1[[#This Row],[Axial Displacement ]]/$L$9</f>
        <v>2.1797992909948025E-2</v>
      </c>
      <c r="H1629">
        <f>IF(Tabla1[[#This Row],[Axial Displacement Command ]]=D1628,1,0)</f>
        <v>0</v>
      </c>
      <c r="I1629" s="4">
        <f>IF(AND(Tabla1[[#This Row],[cic]]=1,(AND(H1628=1,H1630=0))),1,0)</f>
        <v>0</v>
      </c>
      <c r="J1629" s="4">
        <f>Tabla1[[#This Row],[Pas]]+J1628</f>
        <v>10</v>
      </c>
    </row>
    <row r="1630" spans="1:10" hidden="1" x14ac:dyDescent="0.25">
      <c r="A1630">
        <v>3089.06811523438</v>
      </c>
      <c r="B1630">
        <v>1.76867004483938</v>
      </c>
      <c r="C1630">
        <v>2.4237633624579801E-3</v>
      </c>
      <c r="D1630">
        <v>1.7710938118398201</v>
      </c>
      <c r="E1630">
        <v>-8.8581864474690502E-3</v>
      </c>
      <c r="F1630">
        <f>Tabla1[[#This Row],[Axial Force ]]/$L$12</f>
        <v>64.355585734049583</v>
      </c>
      <c r="G1630">
        <f>Tabla1[[#This Row],[Axial Displacement ]]/$L$9</f>
        <v>2.1835432652338026E-2</v>
      </c>
      <c r="H1630">
        <f>IF(Tabla1[[#This Row],[Axial Displacement Command ]]=D1629,1,0)</f>
        <v>0</v>
      </c>
      <c r="I1630" s="4">
        <f>IF(AND(Tabla1[[#This Row],[cic]]=1,(AND(H1629=1,H1631=0))),1,0)</f>
        <v>0</v>
      </c>
      <c r="J1630" s="4">
        <f>Tabla1[[#This Row],[Pas]]+J1629</f>
        <v>10</v>
      </c>
    </row>
    <row r="1631" spans="1:10" hidden="1" x14ac:dyDescent="0.25">
      <c r="A1631">
        <v>3093.78979492188</v>
      </c>
      <c r="B1631">
        <v>1.7715132562443601</v>
      </c>
      <c r="C1631">
        <v>2.9171706046327E-3</v>
      </c>
      <c r="D1631">
        <v>1.7744303913787001</v>
      </c>
      <c r="E1631">
        <v>1.3925788380220201E-3</v>
      </c>
      <c r="F1631">
        <f>Tabla1[[#This Row],[Axial Force ]]/$L$12</f>
        <v>64.453954060872505</v>
      </c>
      <c r="G1631">
        <f>Tabla1[[#This Row],[Axial Displacement ]]/$L$9</f>
        <v>2.1870534027708149E-2</v>
      </c>
      <c r="H1631">
        <f>IF(Tabla1[[#This Row],[Axial Displacement Command ]]=D1630,1,0)</f>
        <v>0</v>
      </c>
      <c r="I1631" s="4">
        <f>IF(AND(Tabla1[[#This Row],[cic]]=1,(AND(H1630=1,H1632=0))),1,0)</f>
        <v>0</v>
      </c>
      <c r="J1631" s="4">
        <f>Tabla1[[#This Row],[Pas]]+J1630</f>
        <v>10</v>
      </c>
    </row>
    <row r="1632" spans="1:10" hidden="1" x14ac:dyDescent="0.25">
      <c r="A1632">
        <v>3101.72607421875</v>
      </c>
      <c r="B1632">
        <v>1.7757404129952199</v>
      </c>
      <c r="C1632">
        <v>2.0265579223632799E-3</v>
      </c>
      <c r="D1632">
        <v>1.7777669709175801</v>
      </c>
      <c r="E1632" s="2">
        <v>-4.9036419369485898E-5</v>
      </c>
      <c r="F1632">
        <f>Tabla1[[#This Row],[Axial Force ]]/$L$12</f>
        <v>64.619293212890625</v>
      </c>
      <c r="G1632">
        <f>Tabla1[[#This Row],[Axial Displacement ]]/$L$9</f>
        <v>2.1922721148089134E-2</v>
      </c>
      <c r="H1632">
        <f>IF(Tabla1[[#This Row],[Axial Displacement Command ]]=D1631,1,0)</f>
        <v>0</v>
      </c>
      <c r="I1632" s="4">
        <f>IF(AND(Tabla1[[#This Row],[cic]]=1,(AND(H1631=1,H1633=0))),1,0)</f>
        <v>0</v>
      </c>
      <c r="J1632" s="4">
        <f>Tabla1[[#This Row],[Pas]]+J1631</f>
        <v>10</v>
      </c>
    </row>
    <row r="1633" spans="1:10" hidden="1" x14ac:dyDescent="0.25">
      <c r="A1633">
        <v>3108.73803710938</v>
      </c>
      <c r="B1633">
        <v>1.77907350007445</v>
      </c>
      <c r="C1633">
        <v>2.03013428290433E-3</v>
      </c>
      <c r="D1633">
        <v>1.7811036668717899</v>
      </c>
      <c r="E1633">
        <v>8.2094442177549397E-4</v>
      </c>
      <c r="F1633">
        <f>Tabla1[[#This Row],[Axial Force ]]/$L$12</f>
        <v>64.765375773112083</v>
      </c>
      <c r="G1633">
        <f>Tabla1[[#This Row],[Axial Displacement ]]/$L$9</f>
        <v>2.1963870371289506E-2</v>
      </c>
      <c r="H1633">
        <f>IF(Tabla1[[#This Row],[Axial Displacement Command ]]=D1632,1,0)</f>
        <v>0</v>
      </c>
      <c r="I1633" s="4">
        <f>IF(AND(Tabla1[[#This Row],[cic]]=1,(AND(H1632=1,H1634=0))),1,0)</f>
        <v>0</v>
      </c>
      <c r="J1633" s="4">
        <f>Tabla1[[#This Row],[Pas]]+J1632</f>
        <v>10</v>
      </c>
    </row>
    <row r="1634" spans="1:10" hidden="1" x14ac:dyDescent="0.25">
      <c r="A1634">
        <v>3112.79028320313</v>
      </c>
      <c r="B1634">
        <v>1.78155186586082</v>
      </c>
      <c r="C1634">
        <v>2.8883218874398201E-3</v>
      </c>
      <c r="D1634">
        <v>1.7844401299953501</v>
      </c>
      <c r="E1634">
        <v>6.4325939774789698E-4</v>
      </c>
      <c r="F1634">
        <f>Tabla1[[#This Row],[Axial Force ]]/$L$12</f>
        <v>64.84979756673188</v>
      </c>
      <c r="G1634">
        <f>Tabla1[[#This Row],[Axial Displacement ]]/$L$9</f>
        <v>2.1994467479763212E-2</v>
      </c>
      <c r="H1634">
        <f>IF(Tabla1[[#This Row],[Axial Displacement Command ]]=D1633,1,0)</f>
        <v>0</v>
      </c>
      <c r="I1634" s="4">
        <f>IF(AND(Tabla1[[#This Row],[cic]]=1,(AND(H1633=1,H1635=0))),1,0)</f>
        <v>0</v>
      </c>
      <c r="J1634" s="4">
        <f>Tabla1[[#This Row],[Pas]]+J1633</f>
        <v>10</v>
      </c>
    </row>
    <row r="1635" spans="1:10" hidden="1" x14ac:dyDescent="0.25">
      <c r="A1635">
        <v>3118.6962890625</v>
      </c>
      <c r="B1635">
        <v>1.78580044303089</v>
      </c>
      <c r="C1635">
        <v>1.9762514966714701E-3</v>
      </c>
      <c r="D1635">
        <v>1.7877767095342301</v>
      </c>
      <c r="E1635">
        <v>1.4688999954159999E-3</v>
      </c>
      <c r="F1635">
        <f>Tabla1[[#This Row],[Axial Force ]]/$L$12</f>
        <v>64.97283935546875</v>
      </c>
      <c r="G1635">
        <f>Tabla1[[#This Row],[Axial Displacement ]]/$L$9</f>
        <v>2.2046919049764073E-2</v>
      </c>
      <c r="H1635">
        <f>IF(Tabla1[[#This Row],[Axial Displacement Command ]]=D1634,1,0)</f>
        <v>0</v>
      </c>
      <c r="I1635" s="4">
        <f>IF(AND(Tabla1[[#This Row],[cic]]=1,(AND(H1634=1,H1636=0))),1,0)</f>
        <v>0</v>
      </c>
      <c r="J1635" s="4">
        <f>Tabla1[[#This Row],[Pas]]+J1634</f>
        <v>10</v>
      </c>
    </row>
    <row r="1636" spans="1:10" hidden="1" x14ac:dyDescent="0.25">
      <c r="A1636">
        <v>3125.68237304688</v>
      </c>
      <c r="B1636">
        <v>1.78961630444974</v>
      </c>
      <c r="C1636">
        <v>1.4970302117944801E-3</v>
      </c>
      <c r="D1636">
        <v>1.7911134054884299</v>
      </c>
      <c r="E1636">
        <v>1.0915533721345099E-3</v>
      </c>
      <c r="F1636">
        <f>Tabla1[[#This Row],[Axial Force ]]/$L$12</f>
        <v>65.118382771810005</v>
      </c>
      <c r="G1636">
        <f>Tabla1[[#This Row],[Axial Displacement ]]/$L$9</f>
        <v>2.2094028449996788E-2</v>
      </c>
      <c r="H1636">
        <f>IF(Tabla1[[#This Row],[Axial Displacement Command ]]=D1635,1,0)</f>
        <v>0</v>
      </c>
      <c r="I1636" s="4">
        <f>IF(AND(Tabla1[[#This Row],[cic]]=1,(AND(H1635=1,H1637=0))),1,0)</f>
        <v>0</v>
      </c>
      <c r="J1636" s="4">
        <f>Tabla1[[#This Row],[Pas]]+J1635</f>
        <v>10</v>
      </c>
    </row>
    <row r="1637" spans="1:10" hidden="1" x14ac:dyDescent="0.25">
      <c r="A1637">
        <v>3130.27734375</v>
      </c>
      <c r="B1637">
        <v>1.7921412363648399</v>
      </c>
      <c r="C1637">
        <v>2.30872637985158E-3</v>
      </c>
      <c r="D1637">
        <v>1.7944498686119901</v>
      </c>
      <c r="E1637" s="2">
        <v>-1.74658474350053E-5</v>
      </c>
      <c r="F1637">
        <f>Tabla1[[#This Row],[Axial Force ]]/$L$12</f>
        <v>65.214111328125</v>
      </c>
      <c r="G1637">
        <f>Tabla1[[#This Row],[Axial Displacement ]]/$L$9</f>
        <v>2.212520044894864E-2</v>
      </c>
      <c r="H1637">
        <f>IF(Tabla1[[#This Row],[Axial Displacement Command ]]=D1636,1,0)</f>
        <v>0</v>
      </c>
      <c r="I1637" s="4">
        <f>IF(AND(Tabla1[[#This Row],[cic]]=1,(AND(H1636=1,H1638=0))),1,0)</f>
        <v>0</v>
      </c>
      <c r="J1637" s="4">
        <f>Tabla1[[#This Row],[Pas]]+J1636</f>
        <v>10</v>
      </c>
    </row>
    <row r="1638" spans="1:10" hidden="1" x14ac:dyDescent="0.25">
      <c r="A1638">
        <v>3135.25927734375</v>
      </c>
      <c r="B1638">
        <v>1.79550645407289</v>
      </c>
      <c r="C1638">
        <v>2.2799968064646202E-3</v>
      </c>
      <c r="D1638">
        <v>1.7977864481508701</v>
      </c>
      <c r="E1638">
        <v>-2.06487584364368E-4</v>
      </c>
      <c r="F1638">
        <f>Tabla1[[#This Row],[Axial Force ]]/$L$12</f>
        <v>65.317901611328125</v>
      </c>
      <c r="G1638">
        <f>Tabla1[[#This Row],[Axial Displacement ]]/$L$9</f>
        <v>2.2166746346578888E-2</v>
      </c>
      <c r="H1638">
        <f>IF(Tabla1[[#This Row],[Axial Displacement Command ]]=D1637,1,0)</f>
        <v>0</v>
      </c>
      <c r="I1638" s="4">
        <f>IF(AND(Tabla1[[#This Row],[cic]]=1,(AND(H1637=1,H1639=0))),1,0)</f>
        <v>0</v>
      </c>
      <c r="J1638" s="4">
        <f>Tabla1[[#This Row],[Pas]]+J1637</f>
        <v>10</v>
      </c>
    </row>
    <row r="1639" spans="1:10" hidden="1" x14ac:dyDescent="0.25">
      <c r="A1639">
        <v>3140.81518554688</v>
      </c>
      <c r="B1639">
        <v>1.79837469477206</v>
      </c>
      <c r="C1639">
        <v>1.62529943281697E-3</v>
      </c>
      <c r="D1639">
        <v>1.7999999690800901</v>
      </c>
      <c r="E1639">
        <v>-9.5421341939072601E-4</v>
      </c>
      <c r="F1639">
        <f>Tabla1[[#This Row],[Axial Force ]]/$L$12</f>
        <v>65.433649698893333</v>
      </c>
      <c r="G1639">
        <f>Tabla1[[#This Row],[Axial Displacement ]]/$L$9</f>
        <v>2.2202156725580988E-2</v>
      </c>
      <c r="H1639">
        <f>IF(Tabla1[[#This Row],[Axial Displacement Command ]]=D1638,1,0)</f>
        <v>0</v>
      </c>
      <c r="I1639" s="4">
        <f>IF(AND(Tabla1[[#This Row],[cic]]=1,(AND(H1638=1,H1640=0))),1,0)</f>
        <v>0</v>
      </c>
      <c r="J1639" s="4">
        <f>Tabla1[[#This Row],[Pas]]+J1638</f>
        <v>10</v>
      </c>
    </row>
    <row r="1640" spans="1:10" hidden="1" x14ac:dyDescent="0.25">
      <c r="A1640">
        <v>3139.35327148438</v>
      </c>
      <c r="B1640">
        <v>1.79951195605099</v>
      </c>
      <c r="C1640">
        <v>4.8804281504999402E-4</v>
      </c>
      <c r="D1640">
        <v>1.7999999690800901</v>
      </c>
      <c r="E1640">
        <v>-1.8552589608589201E-2</v>
      </c>
      <c r="F1640">
        <f>Tabla1[[#This Row],[Axial Force ]]/$L$12</f>
        <v>65.403193155924583</v>
      </c>
      <c r="G1640">
        <f>Tabla1[[#This Row],[Axial Displacement ]]/$L$9</f>
        <v>2.2216196988283827E-2</v>
      </c>
      <c r="H1640">
        <f>IF(Tabla1[[#This Row],[Axial Displacement Command ]]=D1639,1,0)</f>
        <v>1</v>
      </c>
      <c r="I1640" s="4">
        <f>IF(AND(Tabla1[[#This Row],[cic]]=1,(AND(H1639=1,H1641=0))),1,0)</f>
        <v>0</v>
      </c>
      <c r="J1640" s="4">
        <f>Tabla1[[#This Row],[Pas]]+J1639</f>
        <v>10</v>
      </c>
    </row>
    <row r="1641" spans="1:10" hidden="1" x14ac:dyDescent="0.25">
      <c r="A1641">
        <v>3137.25512695313</v>
      </c>
      <c r="B1641">
        <v>1.80035235825926</v>
      </c>
      <c r="C1641">
        <v>3.5238267059867201E-4</v>
      </c>
      <c r="D1641">
        <v>1.7999999690800901</v>
      </c>
      <c r="E1641">
        <v>-2.60874628565944E-4</v>
      </c>
      <c r="F1641">
        <f>Tabla1[[#This Row],[Axial Force ]]/$L$12</f>
        <v>65.359481811523537</v>
      </c>
      <c r="G1641">
        <f>Tabla1[[#This Row],[Axial Displacement ]]/$L$9</f>
        <v>2.2226572324188395E-2</v>
      </c>
      <c r="H1641">
        <f>IF(Tabla1[[#This Row],[Axial Displacement Command ]]=D1640,1,0)</f>
        <v>1</v>
      </c>
      <c r="I1641" s="4">
        <f>IF(AND(Tabla1[[#This Row],[cic]]=1,(AND(H1640=1,H1642=0))),1,0)</f>
        <v>0</v>
      </c>
      <c r="J1641" s="4">
        <f>Tabla1[[#This Row],[Pas]]+J1640</f>
        <v>10</v>
      </c>
    </row>
    <row r="1642" spans="1:10" hidden="1" x14ac:dyDescent="0.25">
      <c r="A1642">
        <v>3133.7275390625</v>
      </c>
      <c r="B1642">
        <v>1.79935817141086</v>
      </c>
      <c r="C1642">
        <v>6.41822794023028E-4</v>
      </c>
      <c r="D1642">
        <v>1.7999999690800901</v>
      </c>
      <c r="E1642">
        <v>1.2695203395196599E-3</v>
      </c>
      <c r="F1642">
        <f>Tabla1[[#This Row],[Axial Force ]]/$L$12</f>
        <v>65.285990397135421</v>
      </c>
      <c r="G1642">
        <f>Tabla1[[#This Row],[Axial Displacement ]]/$L$9</f>
        <v>2.2214298412479752E-2</v>
      </c>
      <c r="H1642">
        <f>IF(Tabla1[[#This Row],[Axial Displacement Command ]]=D1641,1,0)</f>
        <v>1</v>
      </c>
      <c r="I1642" s="4">
        <f>IF(AND(Tabla1[[#This Row],[cic]]=1,(AND(H1641=1,H1643=0))),1,0)</f>
        <v>0</v>
      </c>
      <c r="J1642" s="4">
        <f>Tabla1[[#This Row],[Pas]]+J1641</f>
        <v>10</v>
      </c>
    </row>
    <row r="1643" spans="1:10" hidden="1" x14ac:dyDescent="0.25">
      <c r="A1643">
        <v>3131.65185546875</v>
      </c>
      <c r="B1643">
        <v>1.8001269781961999</v>
      </c>
      <c r="C1643">
        <v>1.27077100842143E-4</v>
      </c>
      <c r="D1643">
        <v>1.7999999690800901</v>
      </c>
      <c r="E1643">
        <v>2.0624877379305001E-3</v>
      </c>
      <c r="F1643">
        <f>Tabla1[[#This Row],[Axial Force ]]/$L$12</f>
        <v>65.242746988932296</v>
      </c>
      <c r="G1643">
        <f>Tabla1[[#This Row],[Axial Displacement ]]/$L$9</f>
        <v>2.2223789854274072E-2</v>
      </c>
      <c r="H1643">
        <f>IF(Tabla1[[#This Row],[Axial Displacement Command ]]=D1642,1,0)</f>
        <v>1</v>
      </c>
      <c r="I1643" s="4">
        <f>IF(AND(Tabla1[[#This Row],[cic]]=1,(AND(H1642=1,H1644=0))),1,0)</f>
        <v>0</v>
      </c>
      <c r="J1643" s="4">
        <f>Tabla1[[#This Row],[Pas]]+J1642</f>
        <v>10</v>
      </c>
    </row>
    <row r="1644" spans="1:10" hidden="1" x14ac:dyDescent="0.25">
      <c r="A1644">
        <v>3127.6123046875</v>
      </c>
      <c r="B1644">
        <v>1.79961556568742</v>
      </c>
      <c r="C1644">
        <v>3.8433074678323502E-4</v>
      </c>
      <c r="D1644">
        <v>1.7999999690800901</v>
      </c>
      <c r="E1644">
        <v>4.13590129255681E-4</v>
      </c>
      <c r="F1644">
        <f>Tabla1[[#This Row],[Axial Force ]]/$L$12</f>
        <v>65.158589680989579</v>
      </c>
      <c r="G1644">
        <f>Tabla1[[#This Row],[Axial Displacement ]]/$L$9</f>
        <v>2.2217476119597776E-2</v>
      </c>
      <c r="H1644">
        <f>IF(Tabla1[[#This Row],[Axial Displacement Command ]]=D1643,1,0)</f>
        <v>1</v>
      </c>
      <c r="I1644" s="4">
        <f>IF(AND(Tabla1[[#This Row],[cic]]=1,(AND(H1643=1,H1645=0))),1,0)</f>
        <v>0</v>
      </c>
      <c r="J1644" s="4">
        <f>Tabla1[[#This Row],[Pas]]+J1643</f>
        <v>10</v>
      </c>
    </row>
    <row r="1645" spans="1:10" hidden="1" x14ac:dyDescent="0.25">
      <c r="A1645">
        <v>3126.54028320313</v>
      </c>
      <c r="B1645">
        <v>1.7998516559600799</v>
      </c>
      <c r="C1645">
        <v>1.4829635119895099E-4</v>
      </c>
      <c r="D1645">
        <v>1.7999999690800901</v>
      </c>
      <c r="E1645">
        <v>-1.4241699091144301E-3</v>
      </c>
      <c r="F1645">
        <f>Tabla1[[#This Row],[Axial Force ]]/$L$12</f>
        <v>65.136255900065208</v>
      </c>
      <c r="G1645">
        <f>Tabla1[[#This Row],[Axial Displacement ]]/$L$9</f>
        <v>2.2220390814321974E-2</v>
      </c>
      <c r="H1645">
        <f>IF(Tabla1[[#This Row],[Axial Displacement Command ]]=D1644,1,0)</f>
        <v>1</v>
      </c>
      <c r="I1645" s="4">
        <f>IF(AND(Tabla1[[#This Row],[cic]]=1,(AND(H1644=1,H1646=0))),1,0)</f>
        <v>0</v>
      </c>
      <c r="J1645" s="4">
        <f>Tabla1[[#This Row],[Pas]]+J1644</f>
        <v>10</v>
      </c>
    </row>
    <row r="1646" spans="1:10" hidden="1" x14ac:dyDescent="0.25">
      <c r="A1646">
        <v>3123.77758789063</v>
      </c>
      <c r="B1646">
        <v>1.80003407876939</v>
      </c>
      <c r="C1646" s="2">
        <v>3.4093858403139199E-5</v>
      </c>
      <c r="D1646">
        <v>1.7999999690800901</v>
      </c>
      <c r="E1646">
        <v>-6.8921661977583404E-4</v>
      </c>
      <c r="F1646">
        <f>Tabla1[[#This Row],[Axial Force ]]/$L$12</f>
        <v>65.078699747721458</v>
      </c>
      <c r="G1646">
        <f>Tabla1[[#This Row],[Axial Displacement ]]/$L$9</f>
        <v>2.2222642947770248E-2</v>
      </c>
      <c r="H1646">
        <f>IF(Tabla1[[#This Row],[Axial Displacement Command ]]=D1645,1,0)</f>
        <v>1</v>
      </c>
      <c r="I1646" s="4">
        <f>IF(AND(Tabla1[[#This Row],[cic]]=1,(AND(H1645=1,H1647=0))),1,0)</f>
        <v>0</v>
      </c>
      <c r="J1646" s="4">
        <f>Tabla1[[#This Row],[Pas]]+J1645</f>
        <v>10</v>
      </c>
    </row>
    <row r="1647" spans="1:10" hidden="1" x14ac:dyDescent="0.25">
      <c r="A1647">
        <v>3122.4658203125</v>
      </c>
      <c r="B1647">
        <v>1.79982301779091</v>
      </c>
      <c r="C1647">
        <v>1.76906581828007E-4</v>
      </c>
      <c r="D1647">
        <v>1.7999999690800901</v>
      </c>
      <c r="E1647">
        <v>8.92679054231849E-4</v>
      </c>
      <c r="F1647">
        <f>Tabla1[[#This Row],[Axial Force ]]/$L$12</f>
        <v>65.051371256510421</v>
      </c>
      <c r="G1647">
        <f>Tabla1[[#This Row],[Axial Displacement ]]/$L$9</f>
        <v>2.2220037256677903E-2</v>
      </c>
      <c r="H1647">
        <f>IF(Tabla1[[#This Row],[Axial Displacement Command ]]=D1646,1,0)</f>
        <v>1</v>
      </c>
      <c r="I1647" s="4">
        <f>IF(AND(Tabla1[[#This Row],[cic]]=1,(AND(H1646=1,H1648=0))),1,0)</f>
        <v>0</v>
      </c>
      <c r="J1647" s="4">
        <f>Tabla1[[#This Row],[Pas]]+J1646</f>
        <v>10</v>
      </c>
    </row>
    <row r="1648" spans="1:10" hidden="1" x14ac:dyDescent="0.25">
      <c r="A1648">
        <v>3119.8916015625</v>
      </c>
      <c r="B1648">
        <v>1.8000483978539701</v>
      </c>
      <c r="C1648" s="2">
        <v>4.8398970164953398E-5</v>
      </c>
      <c r="D1648">
        <v>1.7999999690800901</v>
      </c>
      <c r="E1648">
        <v>2.1631692561641098E-3</v>
      </c>
      <c r="F1648">
        <f>Tabla1[[#This Row],[Axial Force ]]/$L$12</f>
        <v>64.99774169921875</v>
      </c>
      <c r="G1648">
        <f>Tabla1[[#This Row],[Axial Displacement ]]/$L$9</f>
        <v>2.2222819726592222E-2</v>
      </c>
      <c r="H1648">
        <f>IF(Tabla1[[#This Row],[Axial Displacement Command ]]=D1647,1,0)</f>
        <v>1</v>
      </c>
      <c r="I1648" s="4">
        <f>IF(AND(Tabla1[[#This Row],[cic]]=1,(AND(H1647=1,H1649=0))),1,0)</f>
        <v>0</v>
      </c>
      <c r="J1648" s="4">
        <f>Tabla1[[#This Row],[Pas]]+J1647</f>
        <v>10</v>
      </c>
    </row>
    <row r="1649" spans="1:10" hidden="1" x14ac:dyDescent="0.25">
      <c r="A1649">
        <v>3118.20190429688</v>
      </c>
      <c r="B1649">
        <v>1.8003773875534499</v>
      </c>
      <c r="C1649">
        <v>3.7741659753009999E-4</v>
      </c>
      <c r="D1649">
        <v>1.7999999690800901</v>
      </c>
      <c r="E1649">
        <v>1.75568936811032E-3</v>
      </c>
      <c r="F1649">
        <f>Tabla1[[#This Row],[Axial Force ]]/$L$12</f>
        <v>64.962539672851662</v>
      </c>
      <c r="G1649">
        <f>Tabla1[[#This Row],[Axial Displacement ]]/$L$9</f>
        <v>2.2226881327820368E-2</v>
      </c>
      <c r="H1649">
        <f>IF(Tabla1[[#This Row],[Axial Displacement Command ]]=D1648,1,0)</f>
        <v>1</v>
      </c>
      <c r="I1649" s="4">
        <f>IF(AND(Tabla1[[#This Row],[cic]]=1,(AND(H1648=1,H1650=0))),1,0)</f>
        <v>0</v>
      </c>
      <c r="J1649" s="4">
        <f>Tabla1[[#This Row],[Pas]]+J1648</f>
        <v>10</v>
      </c>
    </row>
    <row r="1650" spans="1:10" hidden="1" x14ac:dyDescent="0.25">
      <c r="A1650">
        <v>3116.77856445313</v>
      </c>
      <c r="B1650">
        <v>1.79991242475808</v>
      </c>
      <c r="C1650" s="2">
        <v>8.7499621770348299E-5</v>
      </c>
      <c r="D1650">
        <v>1.7999999690800901</v>
      </c>
      <c r="E1650">
        <v>-2.0783070340257802E-3</v>
      </c>
      <c r="F1650">
        <f>Tabla1[[#This Row],[Axial Force ]]/$L$12</f>
        <v>64.932886759440208</v>
      </c>
      <c r="G1650">
        <f>Tabla1[[#This Row],[Axial Displacement ]]/$L$9</f>
        <v>2.222114104639605E-2</v>
      </c>
      <c r="H1650">
        <f>IF(Tabla1[[#This Row],[Axial Displacement Command ]]=D1649,1,0)</f>
        <v>1</v>
      </c>
      <c r="I1650" s="4">
        <f>IF(AND(Tabla1[[#This Row],[cic]]=1,(AND(H1649=1,H1651=0))),1,0)</f>
        <v>0</v>
      </c>
      <c r="J1650" s="4">
        <f>Tabla1[[#This Row],[Pas]]+J1649</f>
        <v>10</v>
      </c>
    </row>
    <row r="1651" spans="1:10" hidden="1" x14ac:dyDescent="0.25">
      <c r="A1651">
        <v>3115.58715820313</v>
      </c>
      <c r="B1651">
        <v>1.80044176522642</v>
      </c>
      <c r="C1651">
        <v>4.41789637761758E-4</v>
      </c>
      <c r="D1651">
        <v>1.7999999690800901</v>
      </c>
      <c r="E1651">
        <v>2.05684341381129E-3</v>
      </c>
      <c r="F1651">
        <f>Tabla1[[#This Row],[Axial Force ]]/$L$12</f>
        <v>64.908065795898537</v>
      </c>
      <c r="G1651">
        <f>Tabla1[[#This Row],[Axial Displacement ]]/$L$9</f>
        <v>2.2227676113906421E-2</v>
      </c>
      <c r="H1651">
        <f>IF(Tabla1[[#This Row],[Axial Displacement Command ]]=D1650,1,0)</f>
        <v>1</v>
      </c>
      <c r="I1651" s="4">
        <f>IF(AND(Tabla1[[#This Row],[cic]]=1,(AND(H1650=1,H1652=0))),1,0)</f>
        <v>0</v>
      </c>
      <c r="J1651" s="4">
        <f>Tabla1[[#This Row],[Pas]]+J1650</f>
        <v>10</v>
      </c>
    </row>
    <row r="1652" spans="1:10" hidden="1" x14ac:dyDescent="0.25">
      <c r="A1652">
        <v>3113.6123046875</v>
      </c>
      <c r="B1652">
        <v>1.8003057921305301</v>
      </c>
      <c r="C1652">
        <v>3.0589103516831501E-4</v>
      </c>
      <c r="D1652">
        <v>1.7999999690800901</v>
      </c>
      <c r="E1652">
        <v>-1.2995936913284801E-3</v>
      </c>
      <c r="F1652">
        <f>Tabla1[[#This Row],[Axial Force ]]/$L$12</f>
        <v>64.866923014322921</v>
      </c>
      <c r="G1652">
        <f>Tabla1[[#This Row],[Axial Displacement ]]/$L$9</f>
        <v>2.2225997433710249E-2</v>
      </c>
      <c r="H1652">
        <f>IF(Tabla1[[#This Row],[Axial Displacement Command ]]=D1651,1,0)</f>
        <v>1</v>
      </c>
      <c r="I1652" s="4">
        <f>IF(AND(Tabla1[[#This Row],[cic]]=1,(AND(H1651=1,H1653=0))),1,0)</f>
        <v>0</v>
      </c>
      <c r="J1652" s="4">
        <f>Tabla1[[#This Row],[Pas]]+J1651</f>
        <v>10</v>
      </c>
    </row>
    <row r="1653" spans="1:10" hidden="1" x14ac:dyDescent="0.25">
      <c r="A1653">
        <v>3110.71508789063</v>
      </c>
      <c r="B1653">
        <v>1.8001520074904001</v>
      </c>
      <c r="C1653">
        <v>1.5211105619528101E-4</v>
      </c>
      <c r="D1653">
        <v>1.7999999690800901</v>
      </c>
      <c r="E1653" s="2">
        <v>-7.7072051851701003E-5</v>
      </c>
      <c r="F1653">
        <f>Tabla1[[#This Row],[Axial Force ]]/$L$12</f>
        <v>64.806564331054787</v>
      </c>
      <c r="G1653">
        <f>Tabla1[[#This Row],[Axial Displacement ]]/$L$9</f>
        <v>2.2224098857906174E-2</v>
      </c>
      <c r="H1653">
        <f>IF(Tabla1[[#This Row],[Axial Displacement Command ]]=D1652,1,0)</f>
        <v>1</v>
      </c>
      <c r="I1653" s="4">
        <f>IF(AND(Tabla1[[#This Row],[cic]]=1,(AND(H1652=1,H1654=0))),1,0)</f>
        <v>0</v>
      </c>
      <c r="J1653" s="4">
        <f>Tabla1[[#This Row],[Pas]]+J1652</f>
        <v>10</v>
      </c>
    </row>
    <row r="1654" spans="1:10" hidden="1" x14ac:dyDescent="0.25">
      <c r="A1654">
        <v>3109.11840820313</v>
      </c>
      <c r="B1654">
        <v>1.7995547968894201</v>
      </c>
      <c r="C1654">
        <v>4.4512748331726498E-4</v>
      </c>
      <c r="D1654">
        <v>1.7999999690800901</v>
      </c>
      <c r="E1654">
        <v>-3.26035944908654E-4</v>
      </c>
      <c r="F1654">
        <f>Tabla1[[#This Row],[Axial Force ]]/$L$12</f>
        <v>64.773300170898537</v>
      </c>
      <c r="G1654">
        <f>Tabla1[[#This Row],[Axial Displacement ]]/$L$9</f>
        <v>2.2216725887523704E-2</v>
      </c>
      <c r="H1654">
        <f>IF(Tabla1[[#This Row],[Axial Displacement Command ]]=D1653,1,0)</f>
        <v>1</v>
      </c>
      <c r="I1654" s="4">
        <f>IF(AND(Tabla1[[#This Row],[cic]]=1,(AND(H1653=1,H1655=0))),1,0)</f>
        <v>0</v>
      </c>
      <c r="J1654" s="4">
        <f>Tabla1[[#This Row],[Pas]]+J1653</f>
        <v>10</v>
      </c>
    </row>
    <row r="1655" spans="1:10" hidden="1" x14ac:dyDescent="0.25">
      <c r="A1655">
        <v>3106.74877929688</v>
      </c>
      <c r="B1655">
        <v>1.8004453741013999</v>
      </c>
      <c r="C1655">
        <v>4.4536591303767598E-4</v>
      </c>
      <c r="D1655">
        <v>1.7999999690800901</v>
      </c>
      <c r="E1655">
        <v>1.8798024825628101E-4</v>
      </c>
      <c r="F1655">
        <f>Tabla1[[#This Row],[Axial Force ]]/$L$12</f>
        <v>64.723932902018333</v>
      </c>
      <c r="G1655">
        <f>Tabla1[[#This Row],[Axial Displacement ]]/$L$9</f>
        <v>2.2227720667918519E-2</v>
      </c>
      <c r="H1655">
        <f>IF(Tabla1[[#This Row],[Axial Displacement Command ]]=D1654,1,0)</f>
        <v>1</v>
      </c>
      <c r="I1655" s="4">
        <f>IF(AND(Tabla1[[#This Row],[cic]]=1,(AND(H1654=1,H1656=0))),1,0)</f>
        <v>0</v>
      </c>
      <c r="J1655" s="4">
        <f>Tabla1[[#This Row],[Pas]]+J1654</f>
        <v>10</v>
      </c>
    </row>
    <row r="1656" spans="1:10" hidden="1" x14ac:dyDescent="0.25">
      <c r="A1656">
        <v>3106.11376953125</v>
      </c>
      <c r="B1656">
        <v>1.80091022048146</v>
      </c>
      <c r="C1656">
        <v>9.1028215365440701E-4</v>
      </c>
      <c r="D1656">
        <v>1.7999999690800901</v>
      </c>
      <c r="E1656">
        <v>1.5999793276932899E-3</v>
      </c>
      <c r="F1656">
        <f>Tabla1[[#This Row],[Axial Force ]]/$L$12</f>
        <v>64.710703531901046</v>
      </c>
      <c r="G1656">
        <f>Tabla1[[#This Row],[Axial Displacement ]]/$L$9</f>
        <v>2.2233459512116791E-2</v>
      </c>
      <c r="H1656">
        <f>IF(Tabla1[[#This Row],[Axial Displacement Command ]]=D1655,1,0)</f>
        <v>1</v>
      </c>
      <c r="I1656" s="4">
        <f>IF(AND(Tabla1[[#This Row],[cic]]=1,(AND(H1655=1,H1657=0))),1,0)</f>
        <v>0</v>
      </c>
      <c r="J1656" s="4">
        <f>Tabla1[[#This Row],[Pas]]+J1655</f>
        <v>10</v>
      </c>
    </row>
    <row r="1657" spans="1:10" hidden="1" x14ac:dyDescent="0.25">
      <c r="A1657">
        <v>3104.71411132813</v>
      </c>
      <c r="B1657">
        <v>1.799984020181</v>
      </c>
      <c r="C1657" s="2">
        <v>1.5974045197708599E-5</v>
      </c>
      <c r="D1657">
        <v>1.7999999690800901</v>
      </c>
      <c r="E1657">
        <v>1.5887113704593501E-3</v>
      </c>
      <c r="F1657">
        <f>Tabla1[[#This Row],[Axial Force ]]/$L$12</f>
        <v>64.681543986002708</v>
      </c>
      <c r="G1657">
        <f>Tabla1[[#This Row],[Axial Displacement ]]/$L$9</f>
        <v>2.2222024940506173E-2</v>
      </c>
      <c r="H1657">
        <f>IF(Tabla1[[#This Row],[Axial Displacement Command ]]=D1656,1,0)</f>
        <v>1</v>
      </c>
      <c r="I1657" s="4">
        <f>IF(AND(Tabla1[[#This Row],[cic]]=1,(AND(H1656=1,H1658=0))),1,0)</f>
        <v>0</v>
      </c>
      <c r="J1657" s="4">
        <f>Tabla1[[#This Row],[Pas]]+J1656</f>
        <v>10</v>
      </c>
    </row>
    <row r="1658" spans="1:10" hidden="1" x14ac:dyDescent="0.25">
      <c r="A1658">
        <v>3102.31127929688</v>
      </c>
      <c r="B1658">
        <v>1.8006383907049901</v>
      </c>
      <c r="C1658">
        <v>6.3848494846752103E-4</v>
      </c>
      <c r="D1658">
        <v>1.7999999690800901</v>
      </c>
      <c r="E1658">
        <v>-1.45609092783161E-4</v>
      </c>
      <c r="F1658">
        <f>Tabla1[[#This Row],[Axial Force ]]/$L$12</f>
        <v>64.631484985351662</v>
      </c>
      <c r="G1658">
        <f>Tabla1[[#This Row],[Axial Displacement ]]/$L$9</f>
        <v>2.2230103588950494E-2</v>
      </c>
      <c r="H1658">
        <f>IF(Tabla1[[#This Row],[Axial Displacement Command ]]=D1657,1,0)</f>
        <v>1</v>
      </c>
      <c r="I1658" s="4">
        <f>IF(AND(Tabla1[[#This Row],[cic]]=1,(AND(H1657=1,H1659=0))),1,0)</f>
        <v>1</v>
      </c>
      <c r="J1658" s="4">
        <f>Tabla1[[#This Row],[Pas]]+J1657</f>
        <v>11</v>
      </c>
    </row>
    <row r="1659" spans="1:10" hidden="1" x14ac:dyDescent="0.25">
      <c r="A1659">
        <v>3101.49609375</v>
      </c>
      <c r="B1659">
        <v>1.8007921753451199</v>
      </c>
      <c r="C1659">
        <v>1.52468680880702E-3</v>
      </c>
      <c r="D1659">
        <v>1.7992674838751599</v>
      </c>
      <c r="E1659">
        <v>1.4214675729817799E-3</v>
      </c>
      <c r="F1659">
        <f>Tabla1[[#This Row],[Axial Force ]]/$L$12</f>
        <v>64.614501953125</v>
      </c>
      <c r="G1659">
        <f>Tabla1[[#This Row],[Axial Displacement ]]/$L$9</f>
        <v>2.2232002164754568E-2</v>
      </c>
      <c r="H1659">
        <f>IF(Tabla1[[#This Row],[Axial Displacement Command ]]=D1658,1,0)</f>
        <v>0</v>
      </c>
      <c r="I1659" s="4">
        <f>IF(AND(Tabla1[[#This Row],[cic]]=1,(AND(H1658=1,H1660=0))),1,0)</f>
        <v>0</v>
      </c>
      <c r="J1659" s="4">
        <f>Tabla1[[#This Row],[Pas]]+J1658</f>
        <v>11</v>
      </c>
    </row>
    <row r="1660" spans="1:10" hidden="1" x14ac:dyDescent="0.25">
      <c r="A1660">
        <v>3092.27734375</v>
      </c>
      <c r="B1660">
        <v>1.7981886630877899</v>
      </c>
      <c r="C1660">
        <v>2.25770463657682E-3</v>
      </c>
      <c r="D1660">
        <v>1.7959310207515999</v>
      </c>
      <c r="E1660">
        <v>-3.1621698326489401E-4</v>
      </c>
      <c r="F1660">
        <f>Tabla1[[#This Row],[Axial Force ]]/$L$12</f>
        <v>64.422444661458329</v>
      </c>
      <c r="G1660">
        <f>Tabla1[[#This Row],[Axial Displacement ]]/$L$9</f>
        <v>2.2199860038120862E-2</v>
      </c>
      <c r="H1660">
        <f>IF(Tabla1[[#This Row],[Axial Displacement Command ]]=D1659,1,0)</f>
        <v>0</v>
      </c>
      <c r="I1660" s="4">
        <f>IF(AND(Tabla1[[#This Row],[cic]]=1,(AND(H1659=1,H1661=0))),1,0)</f>
        <v>0</v>
      </c>
      <c r="J1660" s="4">
        <f>Tabla1[[#This Row],[Pas]]+J1659</f>
        <v>11</v>
      </c>
    </row>
    <row r="1661" spans="1:10" hidden="1" x14ac:dyDescent="0.25">
      <c r="A1661">
        <v>3080.65405273438</v>
      </c>
      <c r="B1661">
        <v>1.7946052830666299</v>
      </c>
      <c r="C1661">
        <v>2.0109414435864901E-3</v>
      </c>
      <c r="D1661">
        <v>1.7925943247973899</v>
      </c>
      <c r="E1661">
        <v>-4.0789771560412202E-4</v>
      </c>
      <c r="F1661">
        <f>Tabla1[[#This Row],[Axial Force ]]/$L$12</f>
        <v>64.180292765299583</v>
      </c>
      <c r="G1661">
        <f>Tabla1[[#This Row],[Axial Displacement ]]/$L$9</f>
        <v>2.2155620778600369E-2</v>
      </c>
      <c r="H1661">
        <f>IF(Tabla1[[#This Row],[Axial Displacement Command ]]=D1660,1,0)</f>
        <v>0</v>
      </c>
      <c r="I1661" s="4">
        <f>IF(AND(Tabla1[[#This Row],[cic]]=1,(AND(H1660=1,H1662=0))),1,0)</f>
        <v>0</v>
      </c>
      <c r="J1661" s="4">
        <f>Tabla1[[#This Row],[Pas]]+J1660</f>
        <v>11</v>
      </c>
    </row>
    <row r="1662" spans="1:10" hidden="1" x14ac:dyDescent="0.25">
      <c r="A1662">
        <v>3070.90673828125</v>
      </c>
      <c r="B1662">
        <v>1.79145100992173</v>
      </c>
      <c r="C1662">
        <v>2.1932125946477802E-3</v>
      </c>
      <c r="D1662">
        <v>1.7892577452585099</v>
      </c>
      <c r="E1662">
        <v>2.8760877057720801E-4</v>
      </c>
      <c r="F1662">
        <f>Tabla1[[#This Row],[Axial Force ]]/$L$12</f>
        <v>63.977223714192711</v>
      </c>
      <c r="G1662">
        <f>Tabla1[[#This Row],[Axial Displacement ]]/$L$9</f>
        <v>2.2116679134836174E-2</v>
      </c>
      <c r="H1662">
        <f>IF(Tabla1[[#This Row],[Axial Displacement Command ]]=D1661,1,0)</f>
        <v>0</v>
      </c>
      <c r="I1662" s="4">
        <f>IF(AND(Tabla1[[#This Row],[cic]]=1,(AND(H1661=1,H1663=0))),1,0)</f>
        <v>0</v>
      </c>
      <c r="J1662" s="4">
        <f>Tabla1[[#This Row],[Pas]]+J1661</f>
        <v>11</v>
      </c>
    </row>
    <row r="1663" spans="1:10" hidden="1" x14ac:dyDescent="0.25">
      <c r="A1663">
        <v>3062.99243164063</v>
      </c>
      <c r="B1663">
        <v>1.78898696321994</v>
      </c>
      <c r="C1663">
        <v>3.0657051866001001E-3</v>
      </c>
      <c r="D1663">
        <v>1.7859211657196301</v>
      </c>
      <c r="E1663">
        <v>2.2208166683412899E-3</v>
      </c>
      <c r="F1663">
        <f>Tabla1[[#This Row],[Axial Force ]]/$L$12</f>
        <v>63.812342325846458</v>
      </c>
      <c r="G1663">
        <f>Tabla1[[#This Row],[Axial Displacement ]]/$L$9</f>
        <v>2.2086258805184444E-2</v>
      </c>
      <c r="H1663">
        <f>IF(Tabla1[[#This Row],[Axial Displacement Command ]]=D1662,1,0)</f>
        <v>0</v>
      </c>
      <c r="I1663" s="4">
        <f>IF(AND(Tabla1[[#This Row],[cic]]=1,(AND(H1662=1,H1664=0))),1,0)</f>
        <v>0</v>
      </c>
      <c r="J1663" s="4">
        <f>Tabla1[[#This Row],[Pas]]+J1662</f>
        <v>11</v>
      </c>
    </row>
    <row r="1664" spans="1:10" hidden="1" x14ac:dyDescent="0.25">
      <c r="A1664">
        <v>3053.52001953125</v>
      </c>
      <c r="B1664">
        <v>1.7855465412139899</v>
      </c>
      <c r="C1664">
        <v>2.96199323202018E-3</v>
      </c>
      <c r="D1664">
        <v>1.7825845861807501</v>
      </c>
      <c r="E1664">
        <v>7.67356425512844E-4</v>
      </c>
      <c r="F1664">
        <f>Tabla1[[#This Row],[Axial Force ]]/$L$12</f>
        <v>63.615000406901039</v>
      </c>
      <c r="G1664">
        <f>Tabla1[[#This Row],[Axial Displacement ]]/$L$9</f>
        <v>2.2043784459431975E-2</v>
      </c>
      <c r="H1664">
        <f>IF(Tabla1[[#This Row],[Axial Displacement Command ]]=D1663,1,0)</f>
        <v>0</v>
      </c>
      <c r="I1664" s="4">
        <f>IF(AND(Tabla1[[#This Row],[cic]]=1,(AND(H1663=1,H1665=0))),1,0)</f>
        <v>0</v>
      </c>
      <c r="J1664" s="4">
        <f>Tabla1[[#This Row],[Pas]]+J1663</f>
        <v>11</v>
      </c>
    </row>
    <row r="1665" spans="1:10" hidden="1" x14ac:dyDescent="0.25">
      <c r="A1665">
        <v>3043.916015625</v>
      </c>
      <c r="B1665">
        <v>1.7821383662521799</v>
      </c>
      <c r="C1665">
        <v>2.89034846900904E-3</v>
      </c>
      <c r="D1665">
        <v>1.7792480066418599</v>
      </c>
      <c r="E1665">
        <v>1.5755195192923601E-4</v>
      </c>
      <c r="F1665">
        <f>Tabla1[[#This Row],[Axial Force ]]/$L$12</f>
        <v>63.4149169921875</v>
      </c>
      <c r="G1665">
        <f>Tabla1[[#This Row],[Axial Displacement ]]/$L$9</f>
        <v>2.2001708225335554E-2</v>
      </c>
      <c r="H1665">
        <f>IF(Tabla1[[#This Row],[Axial Displacement Command ]]=D1664,1,0)</f>
        <v>0</v>
      </c>
      <c r="I1665" s="4">
        <f>IF(AND(Tabla1[[#This Row],[cic]]=1,(AND(H1664=1,H1666=0))),1,0)</f>
        <v>0</v>
      </c>
      <c r="J1665" s="4">
        <f>Tabla1[[#This Row],[Pas]]+J1664</f>
        <v>11</v>
      </c>
    </row>
    <row r="1666" spans="1:10" hidden="1" x14ac:dyDescent="0.25">
      <c r="A1666">
        <v>3034.24194335938</v>
      </c>
      <c r="B1666">
        <v>1.7791449790820499</v>
      </c>
      <c r="C1666">
        <v>3.2335519790649401E-3</v>
      </c>
      <c r="D1666">
        <v>1.7759114271029799</v>
      </c>
      <c r="E1666">
        <v>-2.2934933952001299E-4</v>
      </c>
      <c r="F1666">
        <f>Tabla1[[#This Row],[Axial Force ]]/$L$12</f>
        <v>63.213373819987083</v>
      </c>
      <c r="G1666">
        <f>Tabla1[[#This Row],[Axial Displacement ]]/$L$9</f>
        <v>2.1964752828173457E-2</v>
      </c>
      <c r="H1666">
        <f>IF(Tabla1[[#This Row],[Axial Displacement Command ]]=D1665,1,0)</f>
        <v>0</v>
      </c>
      <c r="I1666" s="4">
        <f>IF(AND(Tabla1[[#This Row],[cic]]=1,(AND(H1665=1,H1667=0))),1,0)</f>
        <v>0</v>
      </c>
      <c r="J1666" s="4">
        <f>Tabla1[[#This Row],[Pas]]+J1665</f>
        <v>11</v>
      </c>
    </row>
    <row r="1667" spans="1:10" hidden="1" x14ac:dyDescent="0.25">
      <c r="A1667">
        <v>3021.712890625</v>
      </c>
      <c r="B1667">
        <v>1.7745674122124899</v>
      </c>
      <c r="C1667">
        <v>1.9925832930312E-3</v>
      </c>
      <c r="D1667">
        <v>1.7725747311487801</v>
      </c>
      <c r="E1667">
        <v>1.5892576357146001E-3</v>
      </c>
      <c r="F1667">
        <f>Tabla1[[#This Row],[Axial Force ]]/$L$12</f>
        <v>62.952351888020836</v>
      </c>
      <c r="G1667">
        <f>Tabla1[[#This Row],[Axial Displacement ]]/$L$9</f>
        <v>2.1908239656944321E-2</v>
      </c>
      <c r="H1667">
        <f>IF(Tabla1[[#This Row],[Axial Displacement Command ]]=D1666,1,0)</f>
        <v>0</v>
      </c>
      <c r="I1667" s="4">
        <f>IF(AND(Tabla1[[#This Row],[cic]]=1,(AND(H1666=1,H1668=0))),1,0)</f>
        <v>0</v>
      </c>
      <c r="J1667" s="4">
        <f>Tabla1[[#This Row],[Pas]]+J1666</f>
        <v>11</v>
      </c>
    </row>
    <row r="1668" spans="1:10" hidden="1" x14ac:dyDescent="0.25">
      <c r="A1668">
        <v>3012.64306640625</v>
      </c>
      <c r="B1668">
        <v>1.77135947160423</v>
      </c>
      <c r="C1668">
        <v>2.1212101728451701E-3</v>
      </c>
      <c r="D1668">
        <v>1.7692382680252201</v>
      </c>
      <c r="E1668">
        <v>2.32923594012391E-3</v>
      </c>
      <c r="F1668">
        <f>Tabla1[[#This Row],[Axial Force ]]/$L$12</f>
        <v>62.763397216796875</v>
      </c>
      <c r="G1668">
        <f>Tabla1[[#This Row],[Axial Displacement ]]/$L$9</f>
        <v>2.1868635451904074E-2</v>
      </c>
      <c r="H1668">
        <f>IF(Tabla1[[#This Row],[Axial Displacement Command ]]=D1667,1,0)</f>
        <v>0</v>
      </c>
      <c r="I1668" s="4">
        <f>IF(AND(Tabla1[[#This Row],[cic]]=1,(AND(H1667=1,H1669=0))),1,0)</f>
        <v>0</v>
      </c>
      <c r="J1668" s="4">
        <f>Tabla1[[#This Row],[Pas]]+J1667</f>
        <v>11</v>
      </c>
    </row>
    <row r="1669" spans="1:10" hidden="1" x14ac:dyDescent="0.25">
      <c r="A1669">
        <v>3004.53540039063</v>
      </c>
      <c r="B1669">
        <v>1.76901335362345</v>
      </c>
      <c r="C1669">
        <v>3.1117201615416001E-3</v>
      </c>
      <c r="D1669">
        <v>1.7659016884863401</v>
      </c>
      <c r="E1669">
        <v>2.3100403723219599E-3</v>
      </c>
      <c r="F1669">
        <f>Tabla1[[#This Row],[Axial Force ]]/$L$12</f>
        <v>62.594487508138123</v>
      </c>
      <c r="G1669">
        <f>Tabla1[[#This Row],[Axial Displacement ]]/$L$9</f>
        <v>2.1839671032388271E-2</v>
      </c>
      <c r="H1669">
        <f>IF(Tabla1[[#This Row],[Axial Displacement Command ]]=D1668,1,0)</f>
        <v>0</v>
      </c>
      <c r="I1669" s="4">
        <f>IF(AND(Tabla1[[#This Row],[cic]]=1,(AND(H1668=1,H1670=0))),1,0)</f>
        <v>0</v>
      </c>
      <c r="J1669" s="4">
        <f>Tabla1[[#This Row],[Pas]]+J1668</f>
        <v>11</v>
      </c>
    </row>
    <row r="1670" spans="1:10" hidden="1" x14ac:dyDescent="0.25">
      <c r="A1670">
        <v>2996.54174804688</v>
      </c>
      <c r="B1670">
        <v>1.76660297438502</v>
      </c>
      <c r="C1670">
        <v>4.0379763959208503E-3</v>
      </c>
      <c r="D1670">
        <v>1.7625649925321301</v>
      </c>
      <c r="E1670">
        <v>2.5753920454008E-3</v>
      </c>
      <c r="F1670">
        <f>Tabla1[[#This Row],[Axial Force ]]/$L$12</f>
        <v>62.427953084309998</v>
      </c>
      <c r="G1670">
        <f>Tabla1[[#This Row],[Axial Displacement ]]/$L$9</f>
        <v>2.1809913264012593E-2</v>
      </c>
      <c r="H1670">
        <f>IF(Tabla1[[#This Row],[Axial Displacement Command ]]=D1669,1,0)</f>
        <v>0</v>
      </c>
      <c r="I1670" s="4">
        <f>IF(AND(Tabla1[[#This Row],[cic]]=1,(AND(H1669=1,H1671=0))),1,0)</f>
        <v>0</v>
      </c>
      <c r="J1670" s="4">
        <f>Tabla1[[#This Row],[Pas]]+J1669</f>
        <v>11</v>
      </c>
    </row>
    <row r="1671" spans="1:10" hidden="1" x14ac:dyDescent="0.25">
      <c r="A1671">
        <v>2987.64819335938</v>
      </c>
      <c r="B1671">
        <v>1.76321272738278</v>
      </c>
      <c r="C1671">
        <v>3.9842129808675998E-3</v>
      </c>
      <c r="D1671">
        <v>1.7592284129932501</v>
      </c>
      <c r="E1671">
        <v>1.2792619372703499E-3</v>
      </c>
      <c r="F1671">
        <f>Tabla1[[#This Row],[Axial Force ]]/$L$12</f>
        <v>62.242670694987083</v>
      </c>
      <c r="G1671">
        <f>Tabla1[[#This Row],[Axial Displacement ]]/$L$9</f>
        <v>2.1768058362750371E-2</v>
      </c>
      <c r="H1671">
        <f>IF(Tabla1[[#This Row],[Axial Displacement Command ]]=D1670,1,0)</f>
        <v>0</v>
      </c>
      <c r="I1671" s="4">
        <f>IF(AND(Tabla1[[#This Row],[cic]]=1,(AND(H1670=1,H1672=0))),1,0)</f>
        <v>0</v>
      </c>
      <c r="J1671" s="4">
        <f>Tabla1[[#This Row],[Pas]]+J1670</f>
        <v>11</v>
      </c>
    </row>
    <row r="1672" spans="1:10" hidden="1" x14ac:dyDescent="0.25">
      <c r="A1672">
        <v>2970.93872070313</v>
      </c>
      <c r="B1672">
        <v>1.7573619261383999</v>
      </c>
      <c r="C1672">
        <v>1.4699697885589601E-3</v>
      </c>
      <c r="D1672">
        <v>1.7558919498696901</v>
      </c>
      <c r="E1672">
        <v>1.5217256077448801E-3</v>
      </c>
      <c r="F1672">
        <f>Tabla1[[#This Row],[Axial Force ]]/$L$12</f>
        <v>61.894556681315208</v>
      </c>
      <c r="G1672">
        <f>Tabla1[[#This Row],[Axial Displacement ]]/$L$9</f>
        <v>2.1695826248622221E-2</v>
      </c>
      <c r="H1672">
        <f>IF(Tabla1[[#This Row],[Axial Displacement Command ]]=D1671,1,0)</f>
        <v>0</v>
      </c>
      <c r="I1672" s="4">
        <f>IF(AND(Tabla1[[#This Row],[cic]]=1,(AND(H1671=1,H1673=0))),1,0)</f>
        <v>0</v>
      </c>
      <c r="J1672" s="4">
        <f>Tabla1[[#This Row],[Pas]]+J1671</f>
        <v>11</v>
      </c>
    </row>
    <row r="1673" spans="1:10" hidden="1" x14ac:dyDescent="0.25">
      <c r="A1673">
        <v>2961.07763671875</v>
      </c>
      <c r="B1673">
        <v>1.75408599898219</v>
      </c>
      <c r="C1673">
        <v>1.5307664398278599E-3</v>
      </c>
      <c r="D1673">
        <v>1.7525552539154901</v>
      </c>
      <c r="E1673">
        <v>-8.37482730275951E-4</v>
      </c>
      <c r="F1673">
        <f>Tabla1[[#This Row],[Axial Force ]]/$L$12</f>
        <v>61.689117431640625</v>
      </c>
      <c r="G1673">
        <f>Tabla1[[#This Row],[Axial Displacement ]]/$L$9</f>
        <v>2.1655382703483828E-2</v>
      </c>
      <c r="H1673">
        <f>IF(Tabla1[[#This Row],[Axial Displacement Command ]]=D1672,1,0)</f>
        <v>0</v>
      </c>
      <c r="I1673" s="4">
        <f>IF(AND(Tabla1[[#This Row],[cic]]=1,(AND(H1672=1,H1674=0))),1,0)</f>
        <v>0</v>
      </c>
      <c r="J1673" s="4">
        <f>Tabla1[[#This Row],[Pas]]+J1672</f>
        <v>11</v>
      </c>
    </row>
    <row r="1674" spans="1:10" hidden="1" x14ac:dyDescent="0.25">
      <c r="A1674">
        <v>2953.31201171875</v>
      </c>
      <c r="B1674">
        <v>1.75153254531324</v>
      </c>
      <c r="C1674">
        <v>2.31385229199077E-3</v>
      </c>
      <c r="D1674">
        <v>1.74921867437661</v>
      </c>
      <c r="E1674">
        <v>-8.7251817149081002E-4</v>
      </c>
      <c r="F1674">
        <f>Tabla1[[#This Row],[Axial Force ]]/$L$12</f>
        <v>61.527333577473961</v>
      </c>
      <c r="G1674">
        <f>Tabla1[[#This Row],[Axial Displacement ]]/$L$9</f>
        <v>2.1623858584114072E-2</v>
      </c>
      <c r="H1674">
        <f>IF(Tabla1[[#This Row],[Axial Displacement Command ]]=D1673,1,0)</f>
        <v>0</v>
      </c>
      <c r="I1674" s="4">
        <f>IF(AND(Tabla1[[#This Row],[cic]]=1,(AND(H1673=1,H1675=0))),1,0)</f>
        <v>0</v>
      </c>
      <c r="J1674" s="4">
        <f>Tabla1[[#This Row],[Pas]]+J1673</f>
        <v>11</v>
      </c>
    </row>
    <row r="1675" spans="1:10" hidden="1" x14ac:dyDescent="0.25">
      <c r="A1675">
        <v>2945.84619140625</v>
      </c>
      <c r="B1675">
        <v>1.7477810615673699</v>
      </c>
      <c r="C1675">
        <v>1.8988847614309599E-3</v>
      </c>
      <c r="D1675">
        <v>1.7458822112530501</v>
      </c>
      <c r="E1675">
        <v>1.58206501055247E-3</v>
      </c>
      <c r="F1675">
        <f>Tabla1[[#This Row],[Axial Force ]]/$L$12</f>
        <v>61.371795654296875</v>
      </c>
      <c r="G1675">
        <f>Tabla1[[#This Row],[Axial Displacement ]]/$L$9</f>
        <v>2.1577543969967531E-2</v>
      </c>
      <c r="H1675">
        <f>IF(Tabla1[[#This Row],[Axial Displacement Command ]]=D1674,1,0)</f>
        <v>0</v>
      </c>
      <c r="I1675" s="4">
        <f>IF(AND(Tabla1[[#This Row],[cic]]=1,(AND(H1674=1,H1676=0))),1,0)</f>
        <v>0</v>
      </c>
      <c r="J1675" s="4">
        <f>Tabla1[[#This Row],[Pas]]+J1674</f>
        <v>11</v>
      </c>
    </row>
    <row r="1676" spans="1:10" hidden="1" x14ac:dyDescent="0.25">
      <c r="A1676">
        <v>2937.93920898438</v>
      </c>
      <c r="B1676">
        <v>1.7457031644880801</v>
      </c>
      <c r="C1676">
        <v>3.1577349091094198E-3</v>
      </c>
      <c r="D1676">
        <v>1.7425455152988401</v>
      </c>
      <c r="E1676">
        <v>5.5248574426514097E-4</v>
      </c>
      <c r="F1676">
        <f>Tabla1[[#This Row],[Axial Force ]]/$L$12</f>
        <v>61.207066853841248</v>
      </c>
      <c r="G1676">
        <f>Tabla1[[#This Row],[Axial Displacement ]]/$L$9</f>
        <v>2.1551890919605927E-2</v>
      </c>
      <c r="H1676">
        <f>IF(Tabla1[[#This Row],[Axial Displacement Command ]]=D1675,1,0)</f>
        <v>0</v>
      </c>
      <c r="I1676" s="4">
        <f>IF(AND(Tabla1[[#This Row],[cic]]=1,(AND(H1675=1,H1677=0))),1,0)</f>
        <v>0</v>
      </c>
      <c r="J1676" s="4">
        <f>Tabla1[[#This Row],[Pas]]+J1675</f>
        <v>11</v>
      </c>
    </row>
    <row r="1677" spans="1:10" hidden="1" x14ac:dyDescent="0.25">
      <c r="A1677">
        <v>2928.36767578125</v>
      </c>
      <c r="B1677">
        <v>1.74215552397072</v>
      </c>
      <c r="C1677">
        <v>2.9466152682289201E-3</v>
      </c>
      <c r="D1677">
        <v>1.7392089357599601</v>
      </c>
      <c r="E1677">
        <v>1.30458931835165E-3</v>
      </c>
      <c r="F1677">
        <f>Tabla1[[#This Row],[Axial Force ]]/$L$12</f>
        <v>61.007659912109375</v>
      </c>
      <c r="G1677">
        <f>Tabla1[[#This Row],[Axial Displacement ]]/$L$9</f>
        <v>2.1508092888527407E-2</v>
      </c>
      <c r="H1677">
        <f>IF(Tabla1[[#This Row],[Axial Displacement Command ]]=D1676,1,0)</f>
        <v>0</v>
      </c>
      <c r="I1677" s="4">
        <f>IF(AND(Tabla1[[#This Row],[cic]]=1,(AND(H1676=1,H1678=0))),1,0)</f>
        <v>0</v>
      </c>
      <c r="J1677" s="4">
        <f>Tabla1[[#This Row],[Pas]]+J1676</f>
        <v>11</v>
      </c>
    </row>
    <row r="1678" spans="1:10" hidden="1" x14ac:dyDescent="0.25">
      <c r="A1678">
        <v>2919.96313476563</v>
      </c>
      <c r="B1678">
        <v>1.73927308060229</v>
      </c>
      <c r="C1678">
        <v>3.40068345394684E-3</v>
      </c>
      <c r="D1678">
        <v>1.73587235622108</v>
      </c>
      <c r="E1678">
        <v>-5.9445233091537397E-4</v>
      </c>
      <c r="F1678">
        <f>Tabla1[[#This Row],[Axial Force ]]/$L$12</f>
        <v>60.832565307617294</v>
      </c>
      <c r="G1678">
        <f>Tabla1[[#This Row],[Axial Displacement ]]/$L$9</f>
        <v>2.1472507167929505E-2</v>
      </c>
      <c r="H1678">
        <f>IF(Tabla1[[#This Row],[Axial Displacement Command ]]=D1677,1,0)</f>
        <v>0</v>
      </c>
      <c r="I1678" s="4">
        <f>IF(AND(Tabla1[[#This Row],[cic]]=1,(AND(H1677=1,H1679=0))),1,0)</f>
        <v>0</v>
      </c>
      <c r="J1678" s="4">
        <f>Tabla1[[#This Row],[Pas]]+J1677</f>
        <v>11</v>
      </c>
    </row>
    <row r="1679" spans="1:10" hidden="1" x14ac:dyDescent="0.25">
      <c r="A1679">
        <v>2911.41088867188</v>
      </c>
      <c r="B1679">
        <v>1.73548224847764</v>
      </c>
      <c r="C1679">
        <v>2.9464958970493202E-3</v>
      </c>
      <c r="D1679">
        <v>1.7325357766822</v>
      </c>
      <c r="E1679">
        <v>8.77975423918542E-4</v>
      </c>
      <c r="F1679">
        <f>Tabla1[[#This Row],[Axial Force ]]/$L$12</f>
        <v>60.654393513997498</v>
      </c>
      <c r="G1679">
        <f>Tabla1[[#This Row],[Axial Displacement ]]/$L$9</f>
        <v>2.1425706771328889E-2</v>
      </c>
      <c r="H1679">
        <f>IF(Tabla1[[#This Row],[Axial Displacement Command ]]=D1678,1,0)</f>
        <v>0</v>
      </c>
      <c r="I1679" s="4">
        <f>IF(AND(Tabla1[[#This Row],[cic]]=1,(AND(H1678=1,H1680=0))),1,0)</f>
        <v>0</v>
      </c>
      <c r="J1679" s="4">
        <f>Tabla1[[#This Row],[Pas]]+J1678</f>
        <v>11</v>
      </c>
    </row>
    <row r="1680" spans="1:10" hidden="1" x14ac:dyDescent="0.25">
      <c r="A1680">
        <v>2902.11791992188</v>
      </c>
      <c r="B1680">
        <v>1.7328357789665501</v>
      </c>
      <c r="C1680">
        <v>3.6365986488817699E-3</v>
      </c>
      <c r="D1680">
        <v>1.72919919714332</v>
      </c>
      <c r="E1680" s="2">
        <v>-8.7643287072225504E-7</v>
      </c>
      <c r="F1680">
        <f>Tabla1[[#This Row],[Axial Force ]]/$L$12</f>
        <v>60.460789998372498</v>
      </c>
      <c r="G1680">
        <f>Tabla1[[#This Row],[Axial Displacement ]]/$L$9</f>
        <v>2.1393034308229014E-2</v>
      </c>
      <c r="H1680">
        <f>IF(Tabla1[[#This Row],[Axial Displacement Command ]]=D1679,1,0)</f>
        <v>0</v>
      </c>
      <c r="I1680" s="4">
        <f>IF(AND(Tabla1[[#This Row],[cic]]=1,(AND(H1679=1,H1681=0))),1,0)</f>
        <v>0</v>
      </c>
      <c r="J1680" s="4">
        <f>Tabla1[[#This Row],[Pas]]+J1679</f>
        <v>11</v>
      </c>
    </row>
    <row r="1681" spans="1:10" hidden="1" x14ac:dyDescent="0.25">
      <c r="A1681">
        <v>2893.7080078125</v>
      </c>
      <c r="B1681">
        <v>1.7296099103987199</v>
      </c>
      <c r="C1681">
        <v>3.7473439533641799E-3</v>
      </c>
      <c r="D1681">
        <v>1.72586261760443</v>
      </c>
      <c r="E1681">
        <v>-2.15262147662543E-4</v>
      </c>
      <c r="F1681">
        <f>Tabla1[[#This Row],[Axial Force ]]/$L$12</f>
        <v>60.28558349609375</v>
      </c>
      <c r="G1681">
        <f>Tabla1[[#This Row],[Axial Displacement ]]/$L$9</f>
        <v>2.1353208770354567E-2</v>
      </c>
      <c r="H1681">
        <f>IF(Tabla1[[#This Row],[Axial Displacement Command ]]=D1680,1,0)</f>
        <v>0</v>
      </c>
      <c r="I1681" s="4">
        <f>IF(AND(Tabla1[[#This Row],[cic]]=1,(AND(H1680=1,H1682=0))),1,0)</f>
        <v>0</v>
      </c>
      <c r="J1681" s="4">
        <f>Tabla1[[#This Row],[Pas]]+J1680</f>
        <v>11</v>
      </c>
    </row>
    <row r="1682" spans="1:10" hidden="1" x14ac:dyDescent="0.25">
      <c r="A1682">
        <v>2884.01416015625</v>
      </c>
      <c r="B1682">
        <v>1.72591570299119</v>
      </c>
      <c r="C1682">
        <v>3.3897160847118401E-3</v>
      </c>
      <c r="D1682">
        <v>1.72252592165023</v>
      </c>
      <c r="E1682">
        <v>2.1203904907451899E-3</v>
      </c>
      <c r="F1682">
        <f>Tabla1[[#This Row],[Axial Force ]]/$L$12</f>
        <v>60.083628336588539</v>
      </c>
      <c r="G1682">
        <f>Tabla1[[#This Row],[Axial Displacement ]]/$L$9</f>
        <v>2.1307601271496172E-2</v>
      </c>
      <c r="H1682">
        <f>IF(Tabla1[[#This Row],[Axial Displacement Command ]]=D1681,1,0)</f>
        <v>0</v>
      </c>
      <c r="I1682" s="4">
        <f>IF(AND(Tabla1[[#This Row],[cic]]=1,(AND(H1681=1,H1683=0))),1,0)</f>
        <v>0</v>
      </c>
      <c r="J1682" s="4">
        <f>Tabla1[[#This Row],[Pas]]+J1681</f>
        <v>11</v>
      </c>
    </row>
    <row r="1683" spans="1:10" hidden="1" x14ac:dyDescent="0.25">
      <c r="A1683">
        <v>2874.04809570313</v>
      </c>
      <c r="B1683">
        <v>1.7223358154296899</v>
      </c>
      <c r="C1683">
        <v>3.1464098810829498E-3</v>
      </c>
      <c r="D1683">
        <v>1.71918945852667</v>
      </c>
      <c r="E1683">
        <v>2.7843277621286701E-3</v>
      </c>
      <c r="F1683">
        <f>Tabla1[[#This Row],[Axial Force ]]/$L$12</f>
        <v>59.876001993815208</v>
      </c>
      <c r="G1683">
        <f>Tabla1[[#This Row],[Axial Displacement ]]/$L$9</f>
        <v>2.1263405128761605E-2</v>
      </c>
      <c r="H1683">
        <f>IF(Tabla1[[#This Row],[Axial Displacement Command ]]=D1682,1,0)</f>
        <v>0</v>
      </c>
      <c r="I1683" s="4">
        <f>IF(AND(Tabla1[[#This Row],[cic]]=1,(AND(H1682=1,H1684=0))),1,0)</f>
        <v>0</v>
      </c>
      <c r="J1683" s="4">
        <f>Tabla1[[#This Row],[Pas]]+J1682</f>
        <v>11</v>
      </c>
    </row>
    <row r="1684" spans="1:10" hidden="1" x14ac:dyDescent="0.25">
      <c r="A1684">
        <v>2866.13159179688</v>
      </c>
      <c r="B1684">
        <v>1.71902775764465</v>
      </c>
      <c r="C1684">
        <v>3.1749009394843601E-3</v>
      </c>
      <c r="D1684">
        <v>1.71585287898779</v>
      </c>
      <c r="E1684">
        <v>-2.6774586103783799E-4</v>
      </c>
      <c r="F1684">
        <f>Tabla1[[#This Row],[Axial Force ]]/$L$12</f>
        <v>59.711074829101669</v>
      </c>
      <c r="G1684">
        <f>Tabla1[[#This Row],[Axial Displacement ]]/$L$9</f>
        <v>2.122256490919321E-2</v>
      </c>
      <c r="H1684">
        <f>IF(Tabla1[[#This Row],[Axial Displacement Command ]]=D1683,1,0)</f>
        <v>0</v>
      </c>
      <c r="I1684" s="4">
        <f>IF(AND(Tabla1[[#This Row],[cic]]=1,(AND(H1683=1,H1685=0))),1,0)</f>
        <v>0</v>
      </c>
      <c r="J1684" s="4">
        <f>Tabla1[[#This Row],[Pas]]+J1683</f>
        <v>11</v>
      </c>
    </row>
    <row r="1685" spans="1:10" hidden="1" x14ac:dyDescent="0.25">
      <c r="A1685">
        <v>2856.12866210938</v>
      </c>
      <c r="B1685">
        <v>1.7155408859252901</v>
      </c>
      <c r="C1685">
        <v>3.0246972073655299E-3</v>
      </c>
      <c r="D1685">
        <v>1.71251618303359</v>
      </c>
      <c r="E1685">
        <v>-5.8154972748525303E-4</v>
      </c>
      <c r="F1685">
        <f>Tabla1[[#This Row],[Axial Force ]]/$L$12</f>
        <v>59.502680460612083</v>
      </c>
      <c r="G1685">
        <f>Tabla1[[#This Row],[Axial Displacement ]]/$L$9</f>
        <v>2.1179517110188766E-2</v>
      </c>
      <c r="H1685">
        <f>IF(Tabla1[[#This Row],[Axial Displacement Command ]]=D1684,1,0)</f>
        <v>0</v>
      </c>
      <c r="I1685" s="4">
        <f>IF(AND(Tabla1[[#This Row],[cic]]=1,(AND(H1684=1,H1686=0))),1,0)</f>
        <v>0</v>
      </c>
      <c r="J1685" s="4">
        <f>Tabla1[[#This Row],[Pas]]+J1684</f>
        <v>11</v>
      </c>
    </row>
    <row r="1686" spans="1:10" hidden="1" x14ac:dyDescent="0.25">
      <c r="A1686">
        <v>2845.55981445313</v>
      </c>
      <c r="B1686">
        <v>1.71203259378672</v>
      </c>
      <c r="C1686">
        <v>2.8529166229418501E-3</v>
      </c>
      <c r="D1686">
        <v>1.7091796034947</v>
      </c>
      <c r="E1686">
        <v>7.3193393745896195E-4</v>
      </c>
      <c r="F1686">
        <f>Tabla1[[#This Row],[Axial Force ]]/$L$12</f>
        <v>59.282496134440208</v>
      </c>
      <c r="G1686">
        <f>Tabla1[[#This Row],[Axial Displacement ]]/$L$9</f>
        <v>2.1136204861564444E-2</v>
      </c>
      <c r="H1686">
        <f>IF(Tabla1[[#This Row],[Axial Displacement Command ]]=D1685,1,0)</f>
        <v>0</v>
      </c>
      <c r="I1686" s="4">
        <f>IF(AND(Tabla1[[#This Row],[cic]]=1,(AND(H1685=1,H1687=0))),1,0)</f>
        <v>0</v>
      </c>
      <c r="J1686" s="4">
        <f>Tabla1[[#This Row],[Pas]]+J1685</f>
        <v>11</v>
      </c>
    </row>
    <row r="1687" spans="1:10" hidden="1" x14ac:dyDescent="0.25">
      <c r="A1687">
        <v>2835.93383789063</v>
      </c>
      <c r="B1687">
        <v>1.70855282340199</v>
      </c>
      <c r="C1687">
        <v>2.7097464680991799E-3</v>
      </c>
      <c r="D1687">
        <v>1.70584314037114</v>
      </c>
      <c r="E1687">
        <v>-5.6661093594811995E-4</v>
      </c>
      <c r="F1687">
        <f>Tabla1[[#This Row],[Axial Force ]]/$L$12</f>
        <v>59.081954956054794</v>
      </c>
      <c r="G1687">
        <f>Tabla1[[#This Row],[Axial Displacement ]]/$L$9</f>
        <v>2.1093244733357903E-2</v>
      </c>
      <c r="H1687">
        <f>IF(Tabla1[[#This Row],[Axial Displacement Command ]]=D1686,1,0)</f>
        <v>0</v>
      </c>
      <c r="I1687" s="4">
        <f>IF(AND(Tabla1[[#This Row],[cic]]=1,(AND(H1686=1,H1688=0))),1,0)</f>
        <v>0</v>
      </c>
      <c r="J1687" s="4">
        <f>Tabla1[[#This Row],[Pas]]+J1686</f>
        <v>11</v>
      </c>
    </row>
    <row r="1688" spans="1:10" hidden="1" x14ac:dyDescent="0.25">
      <c r="A1688">
        <v>2827.73095703125</v>
      </c>
      <c r="B1688">
        <v>1.7048728186637201</v>
      </c>
      <c r="C1688">
        <v>2.3664235868636799E-3</v>
      </c>
      <c r="D1688">
        <v>1.70250644441694</v>
      </c>
      <c r="E1688">
        <v>5.60340083666233E-4</v>
      </c>
      <c r="F1688">
        <f>Tabla1[[#This Row],[Axial Force ]]/$L$12</f>
        <v>58.911061604817711</v>
      </c>
      <c r="G1688">
        <f>Tabla1[[#This Row],[Axial Displacement ]]/$L$9</f>
        <v>2.1047812576095309E-2</v>
      </c>
      <c r="H1688">
        <f>IF(Tabla1[[#This Row],[Axial Displacement Command ]]=D1687,1,0)</f>
        <v>0</v>
      </c>
      <c r="I1688" s="4">
        <f>IF(AND(Tabla1[[#This Row],[cic]]=1,(AND(H1687=1,H1689=0))),1,0)</f>
        <v>0</v>
      </c>
      <c r="J1688" s="4">
        <f>Tabla1[[#This Row],[Pas]]+J1687</f>
        <v>11</v>
      </c>
    </row>
    <row r="1689" spans="1:10" hidden="1" x14ac:dyDescent="0.25">
      <c r="A1689">
        <v>2818.45849609375</v>
      </c>
      <c r="B1689">
        <v>1.7018937505781699</v>
      </c>
      <c r="C1689">
        <v>2.7239323117100901E-3</v>
      </c>
      <c r="D1689">
        <v>1.69916986487806</v>
      </c>
      <c r="E1689">
        <v>1.3489383263731701E-3</v>
      </c>
      <c r="F1689">
        <f>Tabla1[[#This Row],[Axial Force ]]/$L$12</f>
        <v>58.717885335286461</v>
      </c>
      <c r="G1689">
        <f>Tabla1[[#This Row],[Axial Displacement ]]/$L$9</f>
        <v>2.1011033957755186E-2</v>
      </c>
      <c r="H1689">
        <f>IF(Tabla1[[#This Row],[Axial Displacement Command ]]=D1688,1,0)</f>
        <v>0</v>
      </c>
      <c r="I1689" s="4">
        <f>IF(AND(Tabla1[[#This Row],[cic]]=1,(AND(H1688=1,H1690=0))),1,0)</f>
        <v>0</v>
      </c>
      <c r="J1689" s="4">
        <f>Tabla1[[#This Row],[Pas]]+J1688</f>
        <v>11</v>
      </c>
    </row>
    <row r="1690" spans="1:10" hidden="1" x14ac:dyDescent="0.25">
      <c r="A1690">
        <v>2809.97021484375</v>
      </c>
      <c r="B1690">
        <v>1.6985285328701101</v>
      </c>
      <c r="C1690">
        <v>2.6952027383231299E-3</v>
      </c>
      <c r="D1690">
        <v>1.69583328533918</v>
      </c>
      <c r="E1690">
        <v>1.14366014258849E-3</v>
      </c>
      <c r="F1690">
        <f>Tabla1[[#This Row],[Axial Force ]]/$L$12</f>
        <v>58.541046142578125</v>
      </c>
      <c r="G1690">
        <f>Tabla1[[#This Row],[Axial Displacement ]]/$L$9</f>
        <v>2.0969488060124816E-2</v>
      </c>
      <c r="H1690">
        <f>IF(Tabla1[[#This Row],[Axial Displacement Command ]]=D1689,1,0)</f>
        <v>0</v>
      </c>
      <c r="I1690" s="4">
        <f>IF(AND(Tabla1[[#This Row],[cic]]=1,(AND(H1689=1,H1691=0))),1,0)</f>
        <v>0</v>
      </c>
      <c r="J1690" s="4">
        <f>Tabla1[[#This Row],[Pas]]+J1689</f>
        <v>11</v>
      </c>
    </row>
    <row r="1691" spans="1:10" hidden="1" x14ac:dyDescent="0.25">
      <c r="A1691">
        <v>2801.0908203125</v>
      </c>
      <c r="B1691">
        <v>1.69526343233883</v>
      </c>
      <c r="C1691">
        <v>2.7667283575283398E-3</v>
      </c>
      <c r="D1691">
        <v>1.69249670580029</v>
      </c>
      <c r="E1691">
        <v>5.0203243517898998E-4</v>
      </c>
      <c r="F1691">
        <f>Tabla1[[#This Row],[Axial Force ]]/$L$12</f>
        <v>58.356058756510414</v>
      </c>
      <c r="G1691">
        <f>Tabla1[[#This Row],[Axial Displacement ]]/$L$9</f>
        <v>2.0929178177022594E-2</v>
      </c>
      <c r="H1691">
        <f>IF(Tabla1[[#This Row],[Axial Displacement Command ]]=D1690,1,0)</f>
        <v>0</v>
      </c>
      <c r="I1691" s="4">
        <f>IF(AND(Tabla1[[#This Row],[cic]]=1,(AND(H1690=1,H1692=0))),1,0)</f>
        <v>0</v>
      </c>
      <c r="J1691" s="4">
        <f>Tabla1[[#This Row],[Pas]]+J1690</f>
        <v>11</v>
      </c>
    </row>
    <row r="1692" spans="1:10" hidden="1" x14ac:dyDescent="0.25">
      <c r="A1692">
        <v>2791.58520507813</v>
      </c>
      <c r="B1692">
        <v>1.6921985661611001</v>
      </c>
      <c r="C1692">
        <v>3.0384064757527098E-3</v>
      </c>
      <c r="D1692">
        <v>1.68916012626141</v>
      </c>
      <c r="E1692">
        <v>-1.11835458938003E-3</v>
      </c>
      <c r="F1692">
        <f>Tabla1[[#This Row],[Axial Force ]]/$L$12</f>
        <v>58.158025105794373</v>
      </c>
      <c r="G1692">
        <f>Tabla1[[#This Row],[Axial Displacement ]]/$L$9</f>
        <v>2.0891340322976543E-2</v>
      </c>
      <c r="H1692">
        <f>IF(Tabla1[[#This Row],[Axial Displacement Command ]]=D1691,1,0)</f>
        <v>0</v>
      </c>
      <c r="I1692" s="4">
        <f>IF(AND(Tabla1[[#This Row],[cic]]=1,(AND(H1691=1,H1693=0))),1,0)</f>
        <v>0</v>
      </c>
      <c r="J1692" s="4">
        <f>Tabla1[[#This Row],[Pas]]+J1691</f>
        <v>11</v>
      </c>
    </row>
    <row r="1693" spans="1:10" hidden="1" x14ac:dyDescent="0.25">
      <c r="A1693">
        <v>2781.16845703125</v>
      </c>
      <c r="B1693">
        <v>1.6877173911780099</v>
      </c>
      <c r="C1693">
        <v>1.8938779930977E-3</v>
      </c>
      <c r="D1693">
        <v>1.68582354672253</v>
      </c>
      <c r="E1693">
        <v>-4.53518964604882E-4</v>
      </c>
      <c r="F1693">
        <f>Tabla1[[#This Row],[Axial Force ]]/$L$12</f>
        <v>57.941009521484375</v>
      </c>
      <c r="G1693">
        <f>Tabla1[[#This Row],[Axial Displacement ]]/$L$9</f>
        <v>2.083601717503716E-2</v>
      </c>
      <c r="H1693">
        <f>IF(Tabla1[[#This Row],[Axial Displacement Command ]]=D1692,1,0)</f>
        <v>0</v>
      </c>
      <c r="I1693" s="4">
        <f>IF(AND(Tabla1[[#This Row],[cic]]=1,(AND(H1692=1,H1694=0))),1,0)</f>
        <v>0</v>
      </c>
      <c r="J1693" s="4">
        <f>Tabla1[[#This Row],[Pas]]+J1692</f>
        <v>11</v>
      </c>
    </row>
    <row r="1694" spans="1:10" hidden="1" x14ac:dyDescent="0.25">
      <c r="A1694">
        <v>2772.61206054688</v>
      </c>
      <c r="B1694">
        <v>1.68442365247756</v>
      </c>
      <c r="C1694">
        <v>1.9367932964087201E-3</v>
      </c>
      <c r="D1694">
        <v>1.6824868507683299</v>
      </c>
      <c r="E1694" s="2">
        <v>-2.8355525927281599E-5</v>
      </c>
      <c r="F1694">
        <f>Tabla1[[#This Row],[Axial Force ]]/$L$12</f>
        <v>57.762751261393333</v>
      </c>
      <c r="G1694">
        <f>Tabla1[[#This Row],[Axial Displacement ]]/$L$9</f>
        <v>2.0795353734290863E-2</v>
      </c>
      <c r="H1694">
        <f>IF(Tabla1[[#This Row],[Axial Displacement Command ]]=D1693,1,0)</f>
        <v>0</v>
      </c>
      <c r="I1694" s="4">
        <f>IF(AND(Tabla1[[#This Row],[cic]]=1,(AND(H1693=1,H1695=0))),1,0)</f>
        <v>0</v>
      </c>
      <c r="J1694" s="4">
        <f>Tabla1[[#This Row],[Pas]]+J1693</f>
        <v>11</v>
      </c>
    </row>
    <row r="1695" spans="1:10" hidden="1" x14ac:dyDescent="0.25">
      <c r="A1695">
        <v>2765.37646484375</v>
      </c>
      <c r="B1695">
        <v>1.6821956960484401</v>
      </c>
      <c r="C1695">
        <v>3.0453204544755902E-3</v>
      </c>
      <c r="D1695">
        <v>1.67915038764477</v>
      </c>
      <c r="E1695">
        <v>-6.2059484662313502E-4</v>
      </c>
      <c r="F1695">
        <f>Tabla1[[#This Row],[Axial Force ]]/$L$12</f>
        <v>57.612009684244789</v>
      </c>
      <c r="G1695">
        <f>Tabla1[[#This Row],[Axial Displacement ]]/$L$9</f>
        <v>2.0767848099363457E-2</v>
      </c>
      <c r="H1695">
        <f>IF(Tabla1[[#This Row],[Axial Displacement Command ]]=D1694,1,0)</f>
        <v>0</v>
      </c>
      <c r="I1695" s="4">
        <f>IF(AND(Tabla1[[#This Row],[cic]]=1,(AND(H1694=1,H1696=0))),1,0)</f>
        <v>0</v>
      </c>
      <c r="J1695" s="4">
        <f>Tabla1[[#This Row],[Pas]]+J1694</f>
        <v>11</v>
      </c>
    </row>
    <row r="1696" spans="1:10" hidden="1" x14ac:dyDescent="0.25">
      <c r="A1696">
        <v>2757.12060546875</v>
      </c>
      <c r="B1696">
        <v>1.6789948567748101</v>
      </c>
      <c r="C1696">
        <v>3.1810998279979698E-3</v>
      </c>
      <c r="D1696">
        <v>1.67581380810589</v>
      </c>
      <c r="E1696">
        <v>-1.24036864690424E-3</v>
      </c>
      <c r="F1696">
        <f>Tabla1[[#This Row],[Axial Force ]]/$L$12</f>
        <v>57.440012613932289</v>
      </c>
      <c r="G1696">
        <f>Tabla1[[#This Row],[Axial Displacement ]]/$L$9</f>
        <v>2.0728331565121112E-2</v>
      </c>
      <c r="H1696">
        <f>IF(Tabla1[[#This Row],[Axial Displacement Command ]]=D1695,1,0)</f>
        <v>0</v>
      </c>
      <c r="I1696" s="4">
        <f>IF(AND(Tabla1[[#This Row],[cic]]=1,(AND(H1695=1,H1697=0))),1,0)</f>
        <v>0</v>
      </c>
      <c r="J1696" s="4">
        <f>Tabla1[[#This Row],[Pas]]+J1695</f>
        <v>11</v>
      </c>
    </row>
    <row r="1697" spans="1:10" hidden="1" x14ac:dyDescent="0.25">
      <c r="A1697">
        <v>2748.08422851563</v>
      </c>
      <c r="B1697">
        <v>1.6745995962992299</v>
      </c>
      <c r="C1697">
        <v>2.12252143683145E-3</v>
      </c>
      <c r="D1697">
        <v>1.6724771121516799</v>
      </c>
      <c r="E1697">
        <v>2.35830569295103E-4</v>
      </c>
      <c r="F1697">
        <f>Tabla1[[#This Row],[Axial Force ]]/$L$12</f>
        <v>57.251754760742294</v>
      </c>
      <c r="G1697">
        <f>Tabla1[[#This Row],[Axial Displacement ]]/$L$9</f>
        <v>2.0674069090113951E-2</v>
      </c>
      <c r="H1697">
        <f>IF(Tabla1[[#This Row],[Axial Displacement Command ]]=D1696,1,0)</f>
        <v>0</v>
      </c>
      <c r="I1697" s="4">
        <f>IF(AND(Tabla1[[#This Row],[cic]]=1,(AND(H1696=1,H1698=0))),1,0)</f>
        <v>0</v>
      </c>
      <c r="J1697" s="4">
        <f>Tabla1[[#This Row],[Pas]]+J1696</f>
        <v>11</v>
      </c>
    </row>
    <row r="1698" spans="1:10" hidden="1" x14ac:dyDescent="0.25">
      <c r="A1698">
        <v>2739.61181640625</v>
      </c>
      <c r="B1698">
        <v>1.67192460503429</v>
      </c>
      <c r="C1698">
        <v>2.78401375908288E-3</v>
      </c>
      <c r="D1698">
        <v>1.6691405326127999</v>
      </c>
      <c r="E1698">
        <v>-6.2294805047713496E-4</v>
      </c>
      <c r="F1698">
        <f>Tabla1[[#This Row],[Axial Force ]]/$L$12</f>
        <v>57.075246175130211</v>
      </c>
      <c r="G1698">
        <f>Tabla1[[#This Row],[Axial Displacement ]]/$L$9</f>
        <v>2.0641044506596172E-2</v>
      </c>
      <c r="H1698">
        <f>IF(Tabla1[[#This Row],[Axial Displacement Command ]]=D1697,1,0)</f>
        <v>0</v>
      </c>
      <c r="I1698" s="4">
        <f>IF(AND(Tabla1[[#This Row],[cic]]=1,(AND(H1697=1,H1699=0))),1,0)</f>
        <v>0</v>
      </c>
      <c r="J1698" s="4">
        <f>Tabla1[[#This Row],[Pas]]+J1697</f>
        <v>11</v>
      </c>
    </row>
    <row r="1699" spans="1:10" hidden="1" x14ac:dyDescent="0.25">
      <c r="A1699">
        <v>2730.46142578125</v>
      </c>
      <c r="B1699">
        <v>1.6690456541255101</v>
      </c>
      <c r="C1699">
        <v>3.24165830534184E-3</v>
      </c>
      <c r="D1699">
        <v>1.66580406948924</v>
      </c>
      <c r="E1699">
        <v>-5.8915134104609002E-4</v>
      </c>
      <c r="F1699">
        <f>Tabla1[[#This Row],[Axial Force ]]/$L$12</f>
        <v>56.884613037109375</v>
      </c>
      <c r="G1699">
        <f>Tabla1[[#This Row],[Axial Displacement ]]/$L$9</f>
        <v>2.0605501902784075E-2</v>
      </c>
      <c r="H1699">
        <f>IF(Tabla1[[#This Row],[Axial Displacement Command ]]=D1698,1,0)</f>
        <v>0</v>
      </c>
      <c r="I1699" s="4">
        <f>IF(AND(Tabla1[[#This Row],[cic]]=1,(AND(H1698=1,H1700=0))),1,0)</f>
        <v>0</v>
      </c>
      <c r="J1699" s="4">
        <f>Tabla1[[#This Row],[Pas]]+J1698</f>
        <v>11</v>
      </c>
    </row>
    <row r="1700" spans="1:10" hidden="1" x14ac:dyDescent="0.25">
      <c r="A1700">
        <v>2723.01782226563</v>
      </c>
      <c r="B1700">
        <v>1.6652655322104699</v>
      </c>
      <c r="C1700">
        <v>2.7981996026937902E-3</v>
      </c>
      <c r="D1700">
        <v>1.6624673735350399</v>
      </c>
      <c r="E1700">
        <v>-3.44005769647993E-4</v>
      </c>
      <c r="F1700">
        <f>Tabla1[[#This Row],[Axial Force ]]/$L$12</f>
        <v>56.729537963867294</v>
      </c>
      <c r="G1700">
        <f>Tabla1[[#This Row],[Axial Displacement ]]/$L$9</f>
        <v>2.0558833730993455E-2</v>
      </c>
      <c r="H1700">
        <f>IF(Tabla1[[#This Row],[Axial Displacement Command ]]=D1699,1,0)</f>
        <v>0</v>
      </c>
      <c r="I1700" s="4">
        <f>IF(AND(Tabla1[[#This Row],[cic]]=1,(AND(H1699=1,H1701=0))),1,0)</f>
        <v>0</v>
      </c>
      <c r="J1700" s="4">
        <f>Tabla1[[#This Row],[Pas]]+J1699</f>
        <v>11</v>
      </c>
    </row>
    <row r="1701" spans="1:10" hidden="1" x14ac:dyDescent="0.25">
      <c r="A1701">
        <v>2715.29516601563</v>
      </c>
      <c r="B1701">
        <v>1.6636454965919301</v>
      </c>
      <c r="C1701">
        <v>4.5146944103180396E-3</v>
      </c>
      <c r="D1701">
        <v>1.6591307939961599</v>
      </c>
      <c r="E1701">
        <v>8.0292062420994604E-4</v>
      </c>
      <c r="F1701">
        <f>Tabla1[[#This Row],[Axial Force ]]/$L$12</f>
        <v>56.568649291992294</v>
      </c>
      <c r="G1701">
        <f>Tabla1[[#This Row],[Axial Displacement ]]/$L$9</f>
        <v>2.0538833291258395E-2</v>
      </c>
      <c r="H1701">
        <f>IF(Tabla1[[#This Row],[Axial Displacement Command ]]=D1700,1,0)</f>
        <v>0</v>
      </c>
      <c r="I1701" s="4">
        <f>IF(AND(Tabla1[[#This Row],[cic]]=1,(AND(H1700=1,H1702=0))),1,0)</f>
        <v>0</v>
      </c>
      <c r="J1701" s="4">
        <f>Tabla1[[#This Row],[Pas]]+J1700</f>
        <v>11</v>
      </c>
    </row>
    <row r="1702" spans="1:10" hidden="1" x14ac:dyDescent="0.25">
      <c r="A1702">
        <v>2705.82177734375</v>
      </c>
      <c r="B1702">
        <v>1.65935035329312</v>
      </c>
      <c r="C1702">
        <v>3.5561322420107899E-3</v>
      </c>
      <c r="D1702">
        <v>1.6557942144572699</v>
      </c>
      <c r="E1702">
        <v>2.0096269963687501E-3</v>
      </c>
      <c r="F1702">
        <f>Tabla1[[#This Row],[Axial Force ]]/$L$12</f>
        <v>56.371287027994789</v>
      </c>
      <c r="G1702">
        <f>Tabla1[[#This Row],[Axial Displacement ]]/$L$9</f>
        <v>2.048580683077926E-2</v>
      </c>
      <c r="H1702">
        <f>IF(Tabla1[[#This Row],[Axial Displacement Command ]]=D1701,1,0)</f>
        <v>0</v>
      </c>
      <c r="I1702" s="4">
        <f>IF(AND(Tabla1[[#This Row],[cic]]=1,(AND(H1701=1,H1703=0))),1,0)</f>
        <v>0</v>
      </c>
      <c r="J1702" s="4">
        <f>Tabla1[[#This Row],[Pas]]+J1701</f>
        <v>11</v>
      </c>
    </row>
    <row r="1703" spans="1:10" hidden="1" x14ac:dyDescent="0.25">
      <c r="A1703">
        <v>2691.23803710938</v>
      </c>
      <c r="B1703">
        <v>1.6540610231459101</v>
      </c>
      <c r="C1703">
        <v>1.60348417921341E-3</v>
      </c>
      <c r="D1703">
        <v>1.6524576349183899</v>
      </c>
      <c r="E1703">
        <v>4.01247035597407E-4</v>
      </c>
      <c r="F1703">
        <f>Tabla1[[#This Row],[Axial Force ]]/$L$12</f>
        <v>56.067459106445419</v>
      </c>
      <c r="G1703">
        <f>Tabla1[[#This Row],[Axial Displacement ]]/$L$9</f>
        <v>2.0420506458591482E-2</v>
      </c>
      <c r="H1703">
        <f>IF(Tabla1[[#This Row],[Axial Displacement Command ]]=D1702,1,0)</f>
        <v>0</v>
      </c>
      <c r="I1703" s="4">
        <f>IF(AND(Tabla1[[#This Row],[cic]]=1,(AND(H1702=1,H1704=0))),1,0)</f>
        <v>0</v>
      </c>
      <c r="J1703" s="4">
        <f>Tabla1[[#This Row],[Pas]]+J1702</f>
        <v>11</v>
      </c>
    </row>
    <row r="1704" spans="1:10" hidden="1" x14ac:dyDescent="0.25">
      <c r="A1704">
        <v>2682.44140625</v>
      </c>
      <c r="B1704">
        <v>1.6509497072547701</v>
      </c>
      <c r="C1704">
        <v>1.8286705198988799E-3</v>
      </c>
      <c r="D1704">
        <v>1.6491210553795099</v>
      </c>
      <c r="E1704">
        <v>1.37420295232005E-3</v>
      </c>
      <c r="F1704">
        <f>Tabla1[[#This Row],[Axial Force ]]/$L$12</f>
        <v>55.884195963541664</v>
      </c>
      <c r="G1704">
        <f>Tabla1[[#This Row],[Axial Displacement ]]/$L$9</f>
        <v>2.0382095151293456E-2</v>
      </c>
      <c r="H1704">
        <f>IF(Tabla1[[#This Row],[Axial Displacement Command ]]=D1703,1,0)</f>
        <v>0</v>
      </c>
      <c r="I1704" s="4">
        <f>IF(AND(Tabla1[[#This Row],[cic]]=1,(AND(H1703=1,H1705=0))),1,0)</f>
        <v>0</v>
      </c>
      <c r="J1704" s="4">
        <f>Tabla1[[#This Row],[Pas]]+J1703</f>
        <v>11</v>
      </c>
    </row>
    <row r="1705" spans="1:10" hidden="1" x14ac:dyDescent="0.25">
      <c r="A1705">
        <v>2675.08349609375</v>
      </c>
      <c r="B1705">
        <v>1.64750928524882</v>
      </c>
      <c r="C1705">
        <v>1.7248391941393499E-3</v>
      </c>
      <c r="D1705">
        <v>1.6457844758406299</v>
      </c>
      <c r="E1705" s="2">
        <v>3.0051420907284399E-5</v>
      </c>
      <c r="F1705">
        <f>Tabla1[[#This Row],[Axial Force ]]/$L$12</f>
        <v>55.730906168619789</v>
      </c>
      <c r="G1705">
        <f>Tabla1[[#This Row],[Axial Displacement ]]/$L$9</f>
        <v>2.0339620805540987E-2</v>
      </c>
      <c r="H1705">
        <f>IF(Tabla1[[#This Row],[Axial Displacement Command ]]=D1704,1,0)</f>
        <v>0</v>
      </c>
      <c r="I1705" s="4">
        <f>IF(AND(Tabla1[[#This Row],[cic]]=1,(AND(H1704=1,H1706=0))),1,0)</f>
        <v>0</v>
      </c>
      <c r="J1705" s="4">
        <f>Tabla1[[#This Row],[Pas]]+J1704</f>
        <v>11</v>
      </c>
    </row>
    <row r="1706" spans="1:10" hidden="1" x14ac:dyDescent="0.25">
      <c r="A1706">
        <v>2668.00708007813</v>
      </c>
      <c r="B1706">
        <v>1.6447735251858799</v>
      </c>
      <c r="C1706">
        <v>2.3256541226146501E-3</v>
      </c>
      <c r="D1706">
        <v>1.6424477798864201</v>
      </c>
      <c r="E1706">
        <v>-1.8355571285155701E-4</v>
      </c>
      <c r="F1706">
        <f>Tabla1[[#This Row],[Axial Force ]]/$L$12</f>
        <v>55.583480834961044</v>
      </c>
      <c r="G1706">
        <f>Tabla1[[#This Row],[Axial Displacement ]]/$L$9</f>
        <v>2.0305845989949136E-2</v>
      </c>
      <c r="H1706">
        <f>IF(Tabla1[[#This Row],[Axial Displacement Command ]]=D1705,1,0)</f>
        <v>0</v>
      </c>
      <c r="I1706" s="4">
        <f>IF(AND(Tabla1[[#This Row],[cic]]=1,(AND(H1705=1,H1707=0))),1,0)</f>
        <v>0</v>
      </c>
      <c r="J1706" s="4">
        <f>Tabla1[[#This Row],[Pas]]+J1705</f>
        <v>11</v>
      </c>
    </row>
    <row r="1707" spans="1:10" hidden="1" x14ac:dyDescent="0.25">
      <c r="A1707">
        <v>2660.23608398438</v>
      </c>
      <c r="B1707">
        <v>1.6421698965132201</v>
      </c>
      <c r="C1707">
        <v>3.0586720640712901E-3</v>
      </c>
      <c r="D1707">
        <v>1.6391113167628599</v>
      </c>
      <c r="E1707">
        <v>-2.1745643152826198E-3</v>
      </c>
      <c r="F1707">
        <f>Tabla1[[#This Row],[Axial Force ]]/$L$12</f>
        <v>55.421585083007919</v>
      </c>
      <c r="G1707">
        <f>Tabla1[[#This Row],[Axial Displacement ]]/$L$9</f>
        <v>2.0273702426089137E-2</v>
      </c>
      <c r="H1707">
        <f>IF(Tabla1[[#This Row],[Axial Displacement Command ]]=D1706,1,0)</f>
        <v>0</v>
      </c>
      <c r="I1707" s="4">
        <f>IF(AND(Tabla1[[#This Row],[cic]]=1,(AND(H1706=1,H1708=0))),1,0)</f>
        <v>0</v>
      </c>
      <c r="J1707" s="4">
        <f>Tabla1[[#This Row],[Pas]]+J1706</f>
        <v>11</v>
      </c>
    </row>
    <row r="1708" spans="1:10" hidden="1" x14ac:dyDescent="0.25">
      <c r="A1708">
        <v>2652.30151367188</v>
      </c>
      <c r="B1708">
        <v>1.6388797666877499</v>
      </c>
      <c r="C1708">
        <v>3.1050444704305799E-3</v>
      </c>
      <c r="D1708">
        <v>1.6357747372239799</v>
      </c>
      <c r="E1708">
        <v>6.5617797417871803E-4</v>
      </c>
      <c r="F1708">
        <f>Tabla1[[#This Row],[Axial Force ]]/$L$12</f>
        <v>55.256281534830833</v>
      </c>
      <c r="G1708">
        <f>Tabla1[[#This Row],[Axial Displacement ]]/$L$9</f>
        <v>2.0233083539354938E-2</v>
      </c>
      <c r="H1708">
        <f>IF(Tabla1[[#This Row],[Axial Displacement Command ]]=D1707,1,0)</f>
        <v>0</v>
      </c>
      <c r="I1708" s="4">
        <f>IF(AND(Tabla1[[#This Row],[cic]]=1,(AND(H1707=1,H1709=0))),1,0)</f>
        <v>0</v>
      </c>
      <c r="J1708" s="4">
        <f>Tabla1[[#This Row],[Pas]]+J1707</f>
        <v>11</v>
      </c>
    </row>
    <row r="1709" spans="1:10" hidden="1" x14ac:dyDescent="0.25">
      <c r="A1709">
        <v>2645.01953125</v>
      </c>
      <c r="B1709">
        <v>1.6354215331375599</v>
      </c>
      <c r="C1709">
        <v>2.98345094051911E-3</v>
      </c>
      <c r="D1709">
        <v>1.6324380412697801</v>
      </c>
      <c r="E1709">
        <v>3.6270837881602298E-2</v>
      </c>
      <c r="F1709">
        <f>Tabla1[[#This Row],[Axial Force ]]/$L$12</f>
        <v>55.104573567708336</v>
      </c>
      <c r="G1709">
        <f>Tabla1[[#This Row],[Axial Displacement ]]/$L$9</f>
        <v>2.0190389297994566E-2</v>
      </c>
      <c r="H1709">
        <f>IF(Tabla1[[#This Row],[Axial Displacement Command ]]=D1708,1,0)</f>
        <v>0</v>
      </c>
      <c r="I1709" s="4">
        <f>IF(AND(Tabla1[[#This Row],[cic]]=1,(AND(H1708=1,H1710=0))),1,0)</f>
        <v>0</v>
      </c>
      <c r="J1709" s="4">
        <f>Tabla1[[#This Row],[Pas]]+J1708</f>
        <v>11</v>
      </c>
    </row>
    <row r="1710" spans="1:10" hidden="1" x14ac:dyDescent="0.25">
      <c r="A1710">
        <v>2634.19897460938</v>
      </c>
      <c r="B1710">
        <v>1.6316628316417301</v>
      </c>
      <c r="C1710">
        <v>2.5613308025640401E-3</v>
      </c>
      <c r="D1710">
        <v>1.6291014617309001</v>
      </c>
      <c r="E1710">
        <v>2.2533877199748501E-3</v>
      </c>
      <c r="F1710">
        <f>Tabla1[[#This Row],[Axial Force ]]/$L$12</f>
        <v>54.879145304362083</v>
      </c>
      <c r="G1710">
        <f>Tabla1[[#This Row],[Axial Displacement ]]/$L$9</f>
        <v>2.0143985575823829E-2</v>
      </c>
      <c r="H1710">
        <f>IF(Tabla1[[#This Row],[Axial Displacement Command ]]=D1709,1,0)</f>
        <v>0</v>
      </c>
      <c r="I1710" s="4">
        <f>IF(AND(Tabla1[[#This Row],[cic]]=1,(AND(H1709=1,H1711=0))),1,0)</f>
        <v>0</v>
      </c>
      <c r="J1710" s="4">
        <f>Tabla1[[#This Row],[Pas]]+J1709</f>
        <v>11</v>
      </c>
    </row>
    <row r="1711" spans="1:10" hidden="1" x14ac:dyDescent="0.25">
      <c r="A1711">
        <v>2625.89721679688</v>
      </c>
      <c r="B1711">
        <v>1.6286373138427701</v>
      </c>
      <c r="C1711">
        <v>2.8723477498715502E-3</v>
      </c>
      <c r="D1711">
        <v>1.6257649986073399</v>
      </c>
      <c r="E1711">
        <v>2.3699533358012598E-3</v>
      </c>
      <c r="F1711">
        <f>Tabla1[[#This Row],[Axial Force ]]/$L$12</f>
        <v>54.706192016601669</v>
      </c>
      <c r="G1711">
        <f>Tabla1[[#This Row],[Axial Displacement ]]/$L$9</f>
        <v>2.0106633504231728E-2</v>
      </c>
      <c r="H1711">
        <f>IF(Tabla1[[#This Row],[Axial Displacement Command ]]=D1710,1,0)</f>
        <v>0</v>
      </c>
      <c r="I1711" s="4">
        <f>IF(AND(Tabla1[[#This Row],[cic]]=1,(AND(H1710=1,H1712=0))),1,0)</f>
        <v>0</v>
      </c>
      <c r="J1711" s="4">
        <f>Tabla1[[#This Row],[Pas]]+J1710</f>
        <v>11</v>
      </c>
    </row>
    <row r="1712" spans="1:10" hidden="1" x14ac:dyDescent="0.25">
      <c r="A1712">
        <v>2617.2763671875</v>
      </c>
      <c r="B1712">
        <v>1.6253722133114901</v>
      </c>
      <c r="C1712">
        <v>2.9438733690767501E-3</v>
      </c>
      <c r="D1712">
        <v>1.6224283026531301</v>
      </c>
      <c r="E1712">
        <v>-6.3064163668968799E-4</v>
      </c>
      <c r="F1712">
        <f>Tabla1[[#This Row],[Axial Force ]]/$L$12</f>
        <v>54.526590983072914</v>
      </c>
      <c r="G1712">
        <f>Tabla1[[#This Row],[Axial Displacement ]]/$L$9</f>
        <v>2.0066323621129506E-2</v>
      </c>
      <c r="H1712">
        <f>IF(Tabla1[[#This Row],[Axial Displacement Command ]]=D1711,1,0)</f>
        <v>0</v>
      </c>
      <c r="I1712" s="4">
        <f>IF(AND(Tabla1[[#This Row],[cic]]=1,(AND(H1711=1,H1713=0))),1,0)</f>
        <v>0</v>
      </c>
      <c r="J1712" s="4">
        <f>Tabla1[[#This Row],[Pas]]+J1711</f>
        <v>11</v>
      </c>
    </row>
    <row r="1713" spans="1:10" hidden="1" x14ac:dyDescent="0.25">
      <c r="A1713">
        <v>2609.9619140625</v>
      </c>
      <c r="B1713">
        <v>1.6221035039052401</v>
      </c>
      <c r="C1713">
        <v>3.0117034839349799E-3</v>
      </c>
      <c r="D1713">
        <v>1.6190917231142501</v>
      </c>
      <c r="E1713">
        <v>-8.7508169599459496E-4</v>
      </c>
      <c r="F1713">
        <f>Tabla1[[#This Row],[Axial Force ]]/$L$12</f>
        <v>54.37420654296875</v>
      </c>
      <c r="G1713">
        <f>Tabla1[[#This Row],[Axial Displacement ]]/$L$9</f>
        <v>2.0025969184015308E-2</v>
      </c>
      <c r="H1713">
        <f>IF(Tabla1[[#This Row],[Axial Displacement Command ]]=D1712,1,0)</f>
        <v>0</v>
      </c>
      <c r="I1713" s="4">
        <f>IF(AND(Tabla1[[#This Row],[cic]]=1,(AND(H1712=1,H1714=0))),1,0)</f>
        <v>0</v>
      </c>
      <c r="J1713" s="4">
        <f>Tabla1[[#This Row],[Pas]]+J1712</f>
        <v>11</v>
      </c>
    </row>
    <row r="1714" spans="1:10" hidden="1" x14ac:dyDescent="0.25">
      <c r="A1714">
        <v>2602.1767578125</v>
      </c>
      <c r="B1714">
        <v>1.6185807762667499</v>
      </c>
      <c r="C1714">
        <v>2.82561768472078E-3</v>
      </c>
      <c r="D1714">
        <v>1.6157551435753701</v>
      </c>
      <c r="E1714">
        <v>1.3919711818744E-3</v>
      </c>
      <c r="F1714">
        <f>Tabla1[[#This Row],[Axial Force ]]/$L$12</f>
        <v>54.212015787760414</v>
      </c>
      <c r="G1714">
        <f>Tabla1[[#This Row],[Axial Displacement ]]/$L$9</f>
        <v>1.998247871934259E-2</v>
      </c>
      <c r="H1714">
        <f>IF(Tabla1[[#This Row],[Axial Displacement Command ]]=D1713,1,0)</f>
        <v>0</v>
      </c>
      <c r="I1714" s="4">
        <f>IF(AND(Tabla1[[#This Row],[cic]]=1,(AND(H1713=1,H1715=0))),1,0)</f>
        <v>0</v>
      </c>
      <c r="J1714" s="4">
        <f>Tabla1[[#This Row],[Pas]]+J1713</f>
        <v>11</v>
      </c>
    </row>
    <row r="1715" spans="1:10" hidden="1" x14ac:dyDescent="0.25">
      <c r="A1715">
        <v>2595.076171875</v>
      </c>
      <c r="B1715">
        <v>1.61615968681872</v>
      </c>
      <c r="C1715">
        <v>3.7411450648505702E-3</v>
      </c>
      <c r="D1715">
        <v>1.6124185640364901</v>
      </c>
      <c r="E1715">
        <v>1.94162316802249E-3</v>
      </c>
      <c r="F1715">
        <f>Tabla1[[#This Row],[Axial Force ]]/$L$12</f>
        <v>54.0640869140625</v>
      </c>
      <c r="G1715">
        <f>Tabla1[[#This Row],[Axial Displacement ]]/$L$9</f>
        <v>1.9952588726157038E-2</v>
      </c>
      <c r="H1715">
        <f>IF(Tabla1[[#This Row],[Axial Displacement Command ]]=D1714,1,0)</f>
        <v>0</v>
      </c>
      <c r="I1715" s="4">
        <f>IF(AND(Tabla1[[#This Row],[cic]]=1,(AND(H1714=1,H1716=0))),1,0)</f>
        <v>0</v>
      </c>
      <c r="J1715" s="4">
        <f>Tabla1[[#This Row],[Pas]]+J1714</f>
        <v>11</v>
      </c>
    </row>
    <row r="1716" spans="1:10" hidden="1" x14ac:dyDescent="0.25">
      <c r="A1716">
        <v>2583.91625976563</v>
      </c>
      <c r="B1716">
        <v>1.61173939704895</v>
      </c>
      <c r="C1716">
        <v>2.6574134608381402E-3</v>
      </c>
      <c r="D1716">
        <v>1.6090819844976101</v>
      </c>
      <c r="E1716">
        <v>1.1647238125078699E-3</v>
      </c>
      <c r="F1716">
        <f>Tabla1[[#This Row],[Axial Force ]]/$L$12</f>
        <v>53.831588745117294</v>
      </c>
      <c r="G1716">
        <f>Tabla1[[#This Row],[Axial Displacement ]]/$L$9</f>
        <v>1.9898017247517902E-2</v>
      </c>
      <c r="H1716">
        <f>IF(Tabla1[[#This Row],[Axial Displacement Command ]]=D1715,1,0)</f>
        <v>0</v>
      </c>
      <c r="I1716" s="4">
        <f>IF(AND(Tabla1[[#This Row],[cic]]=1,(AND(H1715=1,H1717=0))),1,0)</f>
        <v>0</v>
      </c>
      <c r="J1716" s="4">
        <f>Tabla1[[#This Row],[Pas]]+J1715</f>
        <v>11</v>
      </c>
    </row>
    <row r="1717" spans="1:10" hidden="1" x14ac:dyDescent="0.25">
      <c r="A1717">
        <v>2574.8994140625</v>
      </c>
      <c r="B1717">
        <v>1.60855648573488</v>
      </c>
      <c r="C1717">
        <v>2.8110741823184101E-3</v>
      </c>
      <c r="D1717">
        <v>1.6057454049587301</v>
      </c>
      <c r="E1717">
        <v>2.14741976378718E-3</v>
      </c>
      <c r="F1717">
        <f>Tabla1[[#This Row],[Axial Force ]]/$L$12</f>
        <v>53.64373779296875</v>
      </c>
      <c r="G1717">
        <f>Tabla1[[#This Row],[Axial Displacement ]]/$L$9</f>
        <v>1.9858722046109629E-2</v>
      </c>
      <c r="H1717">
        <f>IF(Tabla1[[#This Row],[Axial Displacement Command ]]=D1716,1,0)</f>
        <v>0</v>
      </c>
      <c r="I1717" s="4">
        <f>IF(AND(Tabla1[[#This Row],[cic]]=1,(AND(H1716=1,H1718=0))),1,0)</f>
        <v>0</v>
      </c>
      <c r="J1717" s="4">
        <f>Tabla1[[#This Row],[Pas]]+J1716</f>
        <v>11</v>
      </c>
    </row>
    <row r="1718" spans="1:10" hidden="1" x14ac:dyDescent="0.25">
      <c r="A1718">
        <v>2566.61743164063</v>
      </c>
      <c r="B1718">
        <v>1.6044760122895201</v>
      </c>
      <c r="C1718">
        <v>2.0672082428063701E-3</v>
      </c>
      <c r="D1718">
        <v>1.60240870900452</v>
      </c>
      <c r="E1718">
        <v>6.0371183963070496E-4</v>
      </c>
      <c r="F1718">
        <f>Tabla1[[#This Row],[Axial Force ]]/$L$12</f>
        <v>53.471196492513123</v>
      </c>
      <c r="G1718">
        <f>Tabla1[[#This Row],[Axial Displacement ]]/$L$9</f>
        <v>1.9808345830734816E-2</v>
      </c>
      <c r="H1718">
        <f>IF(Tabla1[[#This Row],[Axial Displacement Command ]]=D1717,1,0)</f>
        <v>0</v>
      </c>
      <c r="I1718" s="4">
        <f>IF(AND(Tabla1[[#This Row],[cic]]=1,(AND(H1717=1,H1719=0))),1,0)</f>
        <v>0</v>
      </c>
      <c r="J1718" s="4">
        <f>Tabla1[[#This Row],[Pas]]+J1717</f>
        <v>11</v>
      </c>
    </row>
    <row r="1719" spans="1:10" hidden="1" x14ac:dyDescent="0.25">
      <c r="A1719">
        <v>2557.9345703125</v>
      </c>
      <c r="B1719">
        <v>1.60176877398044</v>
      </c>
      <c r="C1719">
        <v>2.6965142296830899E-3</v>
      </c>
      <c r="D1719">
        <v>1.5990722458809601</v>
      </c>
      <c r="E1719">
        <v>-1.54277786350576E-2</v>
      </c>
      <c r="F1719">
        <f>Tabla1[[#This Row],[Axial Force ]]/$L$12</f>
        <v>53.290303548177086</v>
      </c>
      <c r="G1719">
        <f>Tabla1[[#This Row],[Axial Displacement ]]/$L$9</f>
        <v>1.9774923135560989E-2</v>
      </c>
      <c r="H1719">
        <f>IF(Tabla1[[#This Row],[Axial Displacement Command ]]=D1718,1,0)</f>
        <v>0</v>
      </c>
      <c r="I1719" s="4">
        <f>IF(AND(Tabla1[[#This Row],[cic]]=1,(AND(H1718=1,H1720=0))),1,0)</f>
        <v>0</v>
      </c>
      <c r="J1719" s="4">
        <f>Tabla1[[#This Row],[Pas]]+J1718</f>
        <v>11</v>
      </c>
    </row>
    <row r="1720" spans="1:10" hidden="1" x14ac:dyDescent="0.25">
      <c r="A1720">
        <v>2550.76171875</v>
      </c>
      <c r="B1720">
        <v>1.59757735673338</v>
      </c>
      <c r="C1720">
        <v>1.8416643570162701E-3</v>
      </c>
      <c r="D1720">
        <v>1.5957356663420801</v>
      </c>
      <c r="E1720">
        <v>-1.77109848209511E-3</v>
      </c>
      <c r="F1720">
        <f>Tabla1[[#This Row],[Axial Force ]]/$L$12</f>
        <v>53.140869140625</v>
      </c>
      <c r="G1720">
        <f>Tabla1[[#This Row],[Axial Displacement ]]/$L$9</f>
        <v>1.9723177243621975E-2</v>
      </c>
      <c r="H1720">
        <f>IF(Tabla1[[#This Row],[Axial Displacement Command ]]=D1719,1,0)</f>
        <v>0</v>
      </c>
      <c r="I1720" s="4">
        <f>IF(AND(Tabla1[[#This Row],[cic]]=1,(AND(H1719=1,H1721=0))),1,0)</f>
        <v>0</v>
      </c>
      <c r="J1720" s="4">
        <f>Tabla1[[#This Row],[Pas]]+J1719</f>
        <v>11</v>
      </c>
    </row>
    <row r="1721" spans="1:10" hidden="1" x14ac:dyDescent="0.25">
      <c r="A1721">
        <v>2541.75756835938</v>
      </c>
      <c r="B1721">
        <v>1.5949272783473101</v>
      </c>
      <c r="C1721">
        <v>2.5283097784267699E-3</v>
      </c>
      <c r="D1721">
        <v>1.59239897038788</v>
      </c>
      <c r="E1721">
        <v>-2.63454268178975E-4</v>
      </c>
      <c r="F1721">
        <f>Tabla1[[#This Row],[Axial Force ]]/$L$12</f>
        <v>52.953282674153748</v>
      </c>
      <c r="G1721">
        <f>Tabla1[[#This Row],[Axial Displacement ]]/$L$9</f>
        <v>1.9690460226510002E-2</v>
      </c>
      <c r="H1721">
        <f>IF(Tabla1[[#This Row],[Axial Displacement Command ]]=D1720,1,0)</f>
        <v>0</v>
      </c>
      <c r="I1721" s="4">
        <f>IF(AND(Tabla1[[#This Row],[cic]]=1,(AND(H1720=1,H1722=0))),1,0)</f>
        <v>0</v>
      </c>
      <c r="J1721" s="4">
        <f>Tabla1[[#This Row],[Pas]]+J1720</f>
        <v>11</v>
      </c>
    </row>
    <row r="1722" spans="1:10" hidden="1" x14ac:dyDescent="0.25">
      <c r="A1722">
        <v>2533.14819335938</v>
      </c>
      <c r="B1722">
        <v>1.59208418335766</v>
      </c>
      <c r="C1722">
        <v>3.0217170206014998E-3</v>
      </c>
      <c r="D1722">
        <v>1.5890625072643201</v>
      </c>
      <c r="E1722">
        <v>7.7351342042675198E-4</v>
      </c>
      <c r="F1722">
        <f>Tabla1[[#This Row],[Axial Force ]]/$L$12</f>
        <v>52.773920694987083</v>
      </c>
      <c r="G1722">
        <f>Tabla1[[#This Row],[Axial Displacement ]]/$L$9</f>
        <v>1.9655360288366171E-2</v>
      </c>
      <c r="H1722">
        <f>IF(Tabla1[[#This Row],[Axial Displacement Command ]]=D1721,1,0)</f>
        <v>0</v>
      </c>
      <c r="I1722" s="4">
        <f>IF(AND(Tabla1[[#This Row],[cic]]=1,(AND(H1721=1,H1723=0))),1,0)</f>
        <v>0</v>
      </c>
      <c r="J1722" s="4">
        <f>Tabla1[[#This Row],[Pas]]+J1721</f>
        <v>11</v>
      </c>
    </row>
    <row r="1723" spans="1:10" hidden="1" x14ac:dyDescent="0.25">
      <c r="A1723">
        <v>2524.541015625</v>
      </c>
      <c r="B1723">
        <v>1.5878820559009901</v>
      </c>
      <c r="C1723">
        <v>2.1561384073720499E-3</v>
      </c>
      <c r="D1723">
        <v>1.5857259277254301</v>
      </c>
      <c r="E1723">
        <v>2.12540658139915E-3</v>
      </c>
      <c r="F1723">
        <f>Tabla1[[#This Row],[Axial Force ]]/$L$12</f>
        <v>52.5946044921875</v>
      </c>
      <c r="G1723">
        <f>Tabla1[[#This Row],[Axial Displacement ]]/$L$9</f>
        <v>1.960348217161716E-2</v>
      </c>
      <c r="H1723">
        <f>IF(Tabla1[[#This Row],[Axial Displacement Command ]]=D1722,1,0)</f>
        <v>0</v>
      </c>
      <c r="I1723" s="4">
        <f>IF(AND(Tabla1[[#This Row],[cic]]=1,(AND(H1722=1,H1724=0))),1,0)</f>
        <v>0</v>
      </c>
      <c r="J1723" s="4">
        <f>Tabla1[[#This Row],[Pas]]+J1722</f>
        <v>11</v>
      </c>
    </row>
    <row r="1724" spans="1:10" hidden="1" x14ac:dyDescent="0.25">
      <c r="A1724">
        <v>2516.75146484375</v>
      </c>
      <c r="B1724">
        <v>1.5853393124416499</v>
      </c>
      <c r="C1724">
        <v>2.9500722575903598E-3</v>
      </c>
      <c r="D1724">
        <v>1.58238923177123</v>
      </c>
      <c r="E1724">
        <v>9.5993937065941303E-4</v>
      </c>
      <c r="F1724">
        <f>Tabla1[[#This Row],[Axial Force ]]/$L$12</f>
        <v>52.432322184244789</v>
      </c>
      <c r="G1724">
        <f>Tabla1[[#This Row],[Axial Displacement ]]/$L$9</f>
        <v>1.9572090277057405E-2</v>
      </c>
      <c r="H1724">
        <f>IF(Tabla1[[#This Row],[Axial Displacement Command ]]=D1723,1,0)</f>
        <v>0</v>
      </c>
      <c r="I1724" s="4">
        <f>IF(AND(Tabla1[[#This Row],[cic]]=1,(AND(H1723=1,H1725=0))),1,0)</f>
        <v>0</v>
      </c>
      <c r="J1724" s="4">
        <f>Tabla1[[#This Row],[Pas]]+J1723</f>
        <v>11</v>
      </c>
    </row>
    <row r="1725" spans="1:10" hidden="1" x14ac:dyDescent="0.25">
      <c r="A1725">
        <v>2507.64575195313</v>
      </c>
      <c r="B1725">
        <v>1.58146617468446</v>
      </c>
      <c r="C1725">
        <v>2.4135113108059202E-3</v>
      </c>
      <c r="D1725">
        <v>1.57905265223235</v>
      </c>
      <c r="E1725">
        <v>1.15458340133046E-3</v>
      </c>
      <c r="F1725">
        <f>Tabla1[[#This Row],[Axial Force ]]/$L$12</f>
        <v>52.242619832356873</v>
      </c>
      <c r="G1725">
        <f>Tabla1[[#This Row],[Axial Displacement ]]/$L$9</f>
        <v>1.9524273761536544E-2</v>
      </c>
      <c r="H1725">
        <f>IF(Tabla1[[#This Row],[Axial Displacement Command ]]=D1724,1,0)</f>
        <v>0</v>
      </c>
      <c r="I1725" s="4">
        <f>IF(AND(Tabla1[[#This Row],[cic]]=1,(AND(H1724=1,H1726=0))),1,0)</f>
        <v>0</v>
      </c>
      <c r="J1725" s="4">
        <f>Tabla1[[#This Row],[Pas]]+J1724</f>
        <v>11</v>
      </c>
    </row>
    <row r="1726" spans="1:10" hidden="1" x14ac:dyDescent="0.25">
      <c r="A1726">
        <v>2500.23852539063</v>
      </c>
      <c r="B1726">
        <v>1.5788662713021</v>
      </c>
      <c r="C1726">
        <v>3.15010538542992E-3</v>
      </c>
      <c r="D1726">
        <v>1.5757161891087901</v>
      </c>
      <c r="E1726">
        <v>1.3559482567870899E-3</v>
      </c>
      <c r="F1726">
        <f>Tabla1[[#This Row],[Axial Force ]]/$L$12</f>
        <v>52.088302612304794</v>
      </c>
      <c r="G1726">
        <f>Tabla1[[#This Row],[Axial Displacement ]]/$L$9</f>
        <v>1.9492176188914814E-2</v>
      </c>
      <c r="H1726">
        <f>IF(Tabla1[[#This Row],[Axial Displacement Command ]]=D1725,1,0)</f>
        <v>0</v>
      </c>
      <c r="I1726" s="4">
        <f>IF(AND(Tabla1[[#This Row],[cic]]=1,(AND(H1725=1,H1727=0))),1,0)</f>
        <v>0</v>
      </c>
      <c r="J1726" s="4">
        <f>Tabla1[[#This Row],[Pas]]+J1725</f>
        <v>11</v>
      </c>
    </row>
    <row r="1727" spans="1:10" hidden="1" x14ac:dyDescent="0.25">
      <c r="A1727">
        <v>2489.615234375</v>
      </c>
      <c r="B1727">
        <v>1.5751362079754501</v>
      </c>
      <c r="C1727">
        <v>2.7567148208618199E-3</v>
      </c>
      <c r="D1727">
        <v>1.57237949315459</v>
      </c>
      <c r="E1727">
        <v>-6.5381453850932303E-4</v>
      </c>
      <c r="F1727">
        <f>Tabla1[[#This Row],[Axial Force ]]/$L$12</f>
        <v>51.866984049479164</v>
      </c>
      <c r="G1727">
        <f>Tabla1[[#This Row],[Axial Displacement ]]/$L$9</f>
        <v>1.9446126024388274E-2</v>
      </c>
      <c r="H1727">
        <f>IF(Tabla1[[#This Row],[Axial Displacement Command ]]=D1726,1,0)</f>
        <v>0</v>
      </c>
      <c r="I1727" s="4">
        <f>IF(AND(Tabla1[[#This Row],[cic]]=1,(AND(H1726=1,H1728=0))),1,0)</f>
        <v>0</v>
      </c>
      <c r="J1727" s="4">
        <f>Tabla1[[#This Row],[Pas]]+J1726</f>
        <v>11</v>
      </c>
    </row>
    <row r="1728" spans="1:10" hidden="1" x14ac:dyDescent="0.25">
      <c r="A1728">
        <v>2480.6328125</v>
      </c>
      <c r="B1728">
        <v>1.5710270963609201</v>
      </c>
      <c r="C1728">
        <v>1.9841193079628301E-3</v>
      </c>
      <c r="D1728">
        <v>1.5690429136157</v>
      </c>
      <c r="E1728">
        <v>-2.17788169720734E-3</v>
      </c>
      <c r="F1728">
        <f>Tabla1[[#This Row],[Axial Force ]]/$L$12</f>
        <v>51.679850260416664</v>
      </c>
      <c r="G1728">
        <f>Tabla1[[#This Row],[Axial Displacement ]]/$L$9</f>
        <v>1.9395396251369382E-2</v>
      </c>
      <c r="H1728">
        <f>IF(Tabla1[[#This Row],[Axial Displacement Command ]]=D1727,1,0)</f>
        <v>0</v>
      </c>
      <c r="I1728" s="4">
        <f>IF(AND(Tabla1[[#This Row],[cic]]=1,(AND(H1727=1,H1729=0))),1,0)</f>
        <v>0</v>
      </c>
      <c r="J1728" s="4">
        <f>Tabla1[[#This Row],[Pas]]+J1727</f>
        <v>11</v>
      </c>
    </row>
    <row r="1729" spans="1:10" hidden="1" x14ac:dyDescent="0.25">
      <c r="A1729">
        <v>2475.78784179688</v>
      </c>
      <c r="B1729">
        <v>1.56752939801663</v>
      </c>
      <c r="C1729">
        <v>1.8230676914754401E-3</v>
      </c>
      <c r="D1729">
        <v>1.56570633407682</v>
      </c>
      <c r="E1729">
        <v>7.9480480508209396E-4</v>
      </c>
      <c r="F1729">
        <f>Tabla1[[#This Row],[Axial Force ]]/$L$12</f>
        <v>51.578913370768333</v>
      </c>
      <c r="G1729">
        <f>Tabla1[[#This Row],[Axial Displacement ]]/$L$9</f>
        <v>1.9352214790328767E-2</v>
      </c>
      <c r="H1729">
        <f>IF(Tabla1[[#This Row],[Axial Displacement Command ]]=D1728,1,0)</f>
        <v>0</v>
      </c>
      <c r="I1729" s="4">
        <f>IF(AND(Tabla1[[#This Row],[cic]]=1,(AND(H1728=1,H1730=0))),1,0)</f>
        <v>0</v>
      </c>
      <c r="J1729" s="4">
        <f>Tabla1[[#This Row],[Pas]]+J1728</f>
        <v>11</v>
      </c>
    </row>
    <row r="1730" spans="1:10" hidden="1" x14ac:dyDescent="0.25">
      <c r="A1730">
        <v>2465.64453125</v>
      </c>
      <c r="B1730">
        <v>1.56461482401937</v>
      </c>
      <c r="C1730">
        <v>2.24506857193774E-3</v>
      </c>
      <c r="D1730">
        <v>1.56236975453794</v>
      </c>
      <c r="E1730">
        <v>3.0388805498660098E-3</v>
      </c>
      <c r="F1730">
        <f>Tabla1[[#This Row],[Axial Force ]]/$L$12</f>
        <v>51.367594401041664</v>
      </c>
      <c r="G1730">
        <f>Tabla1[[#This Row],[Axial Displacement ]]/$L$9</f>
        <v>1.9316232395300864E-2</v>
      </c>
      <c r="H1730">
        <f>IF(Tabla1[[#This Row],[Axial Displacement Command ]]=D1729,1,0)</f>
        <v>0</v>
      </c>
      <c r="I1730" s="4">
        <f>IF(AND(Tabla1[[#This Row],[cic]]=1,(AND(H1729=1,H1731=0))),1,0)</f>
        <v>0</v>
      </c>
      <c r="J1730" s="4">
        <f>Tabla1[[#This Row],[Pas]]+J1729</f>
        <v>11</v>
      </c>
    </row>
    <row r="1731" spans="1:10" hidden="1" x14ac:dyDescent="0.25">
      <c r="A1731">
        <v>2456.96655273438</v>
      </c>
      <c r="B1731">
        <v>1.5615284210071001</v>
      </c>
      <c r="C1731">
        <v>2.4952887542894998E-3</v>
      </c>
      <c r="D1731">
        <v>1.55903317499906</v>
      </c>
      <c r="E1731">
        <v>5.6816077176335999E-4</v>
      </c>
      <c r="F1731">
        <f>Tabla1[[#This Row],[Axial Force ]]/$L$12</f>
        <v>51.186803181966248</v>
      </c>
      <c r="G1731">
        <f>Tabla1[[#This Row],[Axial Displacement ]]/$L$9</f>
        <v>1.9278128654408644E-2</v>
      </c>
      <c r="H1731">
        <f>IF(Tabla1[[#This Row],[Axial Displacement Command ]]=D1730,1,0)</f>
        <v>0</v>
      </c>
      <c r="I1731" s="4">
        <f>IF(AND(Tabla1[[#This Row],[cic]]=1,(AND(H1730=1,H1732=0))),1,0)</f>
        <v>0</v>
      </c>
      <c r="J1731" s="4">
        <f>Tabla1[[#This Row],[Pas]]+J1730</f>
        <v>11</v>
      </c>
    </row>
    <row r="1732" spans="1:10" hidden="1" x14ac:dyDescent="0.25">
      <c r="A1732">
        <v>2444.43676757813</v>
      </c>
      <c r="B1732">
        <v>1.5565145295113301</v>
      </c>
      <c r="C1732">
        <v>8.1789494288386799E-4</v>
      </c>
      <c r="D1732">
        <v>1.55569659546018</v>
      </c>
      <c r="E1732">
        <v>3.2896293760131799E-3</v>
      </c>
      <c r="F1732">
        <f>Tabla1[[#This Row],[Axial Force ]]/$L$12</f>
        <v>50.925765991211044</v>
      </c>
      <c r="G1732">
        <f>Tabla1[[#This Row],[Axial Displacement ]]/$L$9</f>
        <v>1.9216228759399136E-2</v>
      </c>
      <c r="H1732">
        <f>IF(Tabla1[[#This Row],[Axial Displacement Command ]]=D1731,1,0)</f>
        <v>0</v>
      </c>
      <c r="I1732" s="4">
        <f>IF(AND(Tabla1[[#This Row],[cic]]=1,(AND(H1731=1,H1733=0))),1,0)</f>
        <v>0</v>
      </c>
      <c r="J1732" s="4">
        <f>Tabla1[[#This Row],[Pas]]+J1731</f>
        <v>11</v>
      </c>
    </row>
    <row r="1733" spans="1:10" hidden="1" x14ac:dyDescent="0.25">
      <c r="A1733">
        <v>2436.13549804688</v>
      </c>
      <c r="B1733">
        <v>1.5527737559750701</v>
      </c>
      <c r="C1733">
        <v>4.1377543880116702E-4</v>
      </c>
      <c r="D1733">
        <v>1.55235989950597</v>
      </c>
      <c r="E1733">
        <v>9.1103157728866801E-4</v>
      </c>
      <c r="F1733">
        <f>Tabla1[[#This Row],[Axial Force ]]/$L$12</f>
        <v>50.752822875976669</v>
      </c>
      <c r="G1733">
        <f>Tabla1[[#This Row],[Axial Displacement ]]/$L$9</f>
        <v>1.9170046370062595E-2</v>
      </c>
      <c r="H1733">
        <f>IF(Tabla1[[#This Row],[Axial Displacement Command ]]=D1732,1,0)</f>
        <v>0</v>
      </c>
      <c r="I1733" s="4">
        <f>IF(AND(Tabla1[[#This Row],[cic]]=1,(AND(H1732=1,H1734=0))),1,0)</f>
        <v>0</v>
      </c>
      <c r="J1733" s="4">
        <f>Tabla1[[#This Row],[Pas]]+J1732</f>
        <v>11</v>
      </c>
    </row>
    <row r="1734" spans="1:10" hidden="1" x14ac:dyDescent="0.25">
      <c r="A1734">
        <v>2430.859375</v>
      </c>
      <c r="B1734">
        <v>1.55088538303971</v>
      </c>
      <c r="C1734">
        <v>1.86204908914078E-3</v>
      </c>
      <c r="D1734">
        <v>1.54902343638241</v>
      </c>
      <c r="E1734">
        <v>1.7987820228881899E-3</v>
      </c>
      <c r="F1734">
        <f>Tabla1[[#This Row],[Axial Force ]]/$L$12</f>
        <v>50.642903645833336</v>
      </c>
      <c r="G1734">
        <f>Tabla1[[#This Row],[Axial Displacement ]]/$L$9</f>
        <v>1.9146733123947036E-2</v>
      </c>
      <c r="H1734">
        <f>IF(Tabla1[[#This Row],[Axial Displacement Command ]]=D1733,1,0)</f>
        <v>0</v>
      </c>
      <c r="I1734" s="4">
        <f>IF(AND(Tabla1[[#This Row],[cic]]=1,(AND(H1733=1,H1735=0))),1,0)</f>
        <v>0</v>
      </c>
      <c r="J1734" s="4">
        <f>Tabla1[[#This Row],[Pas]]+J1733</f>
        <v>11</v>
      </c>
    </row>
    <row r="1735" spans="1:10" hidden="1" x14ac:dyDescent="0.25">
      <c r="A1735">
        <v>2423.90283203125</v>
      </c>
      <c r="B1735">
        <v>1.54826405923814</v>
      </c>
      <c r="C1735">
        <v>2.5771855689527001E-3</v>
      </c>
      <c r="D1735">
        <v>1.54568685684353</v>
      </c>
      <c r="E1735">
        <v>1.0965314913846699E-3</v>
      </c>
      <c r="F1735">
        <f>Tabla1[[#This Row],[Axial Force ]]/$L$12</f>
        <v>50.497975667317711</v>
      </c>
      <c r="G1735">
        <f>Tabla1[[#This Row],[Axial Displacement ]]/$L$9</f>
        <v>1.9114371101705434E-2</v>
      </c>
      <c r="H1735">
        <f>IF(Tabla1[[#This Row],[Axial Displacement Command ]]=D1734,1,0)</f>
        <v>0</v>
      </c>
      <c r="I1735" s="4">
        <f>IF(AND(Tabla1[[#This Row],[cic]]=1,(AND(H1734=1,H1736=0))),1,0)</f>
        <v>0</v>
      </c>
      <c r="J1735" s="4">
        <f>Tabla1[[#This Row],[Pas]]+J1734</f>
        <v>11</v>
      </c>
    </row>
    <row r="1736" spans="1:10" hidden="1" x14ac:dyDescent="0.25">
      <c r="A1736">
        <v>2416.302734375</v>
      </c>
      <c r="B1736">
        <v>1.5452706720680001</v>
      </c>
      <c r="C1736">
        <v>2.9205084501882101E-3</v>
      </c>
      <c r="D1736">
        <v>1.54235016088933</v>
      </c>
      <c r="E1736">
        <v>1.04623745755816E-3</v>
      </c>
      <c r="F1736">
        <f>Tabla1[[#This Row],[Axial Force ]]/$L$12</f>
        <v>50.339640299479164</v>
      </c>
      <c r="G1736">
        <f>Tabla1[[#This Row],[Axial Displacement ]]/$L$9</f>
        <v>1.9077415704543212E-2</v>
      </c>
      <c r="H1736">
        <f>IF(Tabla1[[#This Row],[Axial Displacement Command ]]=D1735,1,0)</f>
        <v>0</v>
      </c>
      <c r="I1736" s="4">
        <f>IF(AND(Tabla1[[#This Row],[cic]]=1,(AND(H1735=1,H1737=0))),1,0)</f>
        <v>0</v>
      </c>
      <c r="J1736" s="4">
        <f>Tabla1[[#This Row],[Pas]]+J1735</f>
        <v>11</v>
      </c>
    </row>
    <row r="1737" spans="1:10" hidden="1" x14ac:dyDescent="0.25">
      <c r="A1737">
        <v>2408.10888671875</v>
      </c>
      <c r="B1737">
        <v>1.54207705054432</v>
      </c>
      <c r="C1737">
        <v>3.0634403174190101E-3</v>
      </c>
      <c r="D1737">
        <v>1.53901358135045</v>
      </c>
      <c r="E1737">
        <v>3.6375440686242698E-3</v>
      </c>
      <c r="F1737">
        <f>Tabla1[[#This Row],[Axial Force ]]/$L$12</f>
        <v>50.168935139973961</v>
      </c>
      <c r="G1737">
        <f>Tabla1[[#This Row],[Axial Displacement ]]/$L$9</f>
        <v>1.9037988278324938E-2</v>
      </c>
      <c r="H1737">
        <f>IF(Tabla1[[#This Row],[Axial Displacement Command ]]=D1736,1,0)</f>
        <v>0</v>
      </c>
      <c r="I1737" s="4">
        <f>IF(AND(Tabla1[[#This Row],[cic]]=1,(AND(H1736=1,H1738=0))),1,0)</f>
        <v>0</v>
      </c>
      <c r="J1737" s="4">
        <f>Tabla1[[#This Row],[Pas]]+J1736</f>
        <v>11</v>
      </c>
    </row>
    <row r="1738" spans="1:10" hidden="1" x14ac:dyDescent="0.25">
      <c r="A1738">
        <v>2400.32568359375</v>
      </c>
      <c r="B1738">
        <v>1.5391982160508599</v>
      </c>
      <c r="C1738">
        <v>3.5210848636779701E-3</v>
      </c>
      <c r="D1738">
        <v>1.53567711822689</v>
      </c>
      <c r="E1738">
        <v>8.9479709686202103E-4</v>
      </c>
      <c r="F1738">
        <f>Tabla1[[#This Row],[Axial Force ]]/$L$12</f>
        <v>50.006785074869789</v>
      </c>
      <c r="G1738">
        <f>Tabla1[[#This Row],[Axial Displacement ]]/$L$9</f>
        <v>1.9002447111739013E-2</v>
      </c>
      <c r="H1738">
        <f>IF(Tabla1[[#This Row],[Axial Displacement Command ]]=D1737,1,0)</f>
        <v>0</v>
      </c>
      <c r="I1738" s="4">
        <f>IF(AND(Tabla1[[#This Row],[cic]]=1,(AND(H1737=1,H1739=0))),1,0)</f>
        <v>0</v>
      </c>
      <c r="J1738" s="4">
        <f>Tabla1[[#This Row],[Pas]]+J1737</f>
        <v>11</v>
      </c>
    </row>
    <row r="1739" spans="1:10" hidden="1" x14ac:dyDescent="0.25">
      <c r="A1739">
        <v>2392.58984375</v>
      </c>
      <c r="B1739">
        <v>1.5355289215222001</v>
      </c>
      <c r="C1739">
        <v>3.1884908366919301E-3</v>
      </c>
      <c r="D1739">
        <v>1.53234042227268</v>
      </c>
      <c r="E1739">
        <v>1.2365401289571301E-3</v>
      </c>
      <c r="F1739">
        <f>Tabla1[[#This Row],[Axial Force ]]/$L$12</f>
        <v>49.845621744791664</v>
      </c>
      <c r="G1739">
        <f>Tabla1[[#This Row],[Axial Displacement ]]/$L$9</f>
        <v>1.895714717928642E-2</v>
      </c>
      <c r="H1739">
        <f>IF(Tabla1[[#This Row],[Axial Displacement Command ]]=D1738,1,0)</f>
        <v>0</v>
      </c>
      <c r="I1739" s="4">
        <f>IF(AND(Tabla1[[#This Row],[cic]]=1,(AND(H1738=1,H1740=0))),1,0)</f>
        <v>0</v>
      </c>
      <c r="J1739" s="4">
        <f>Tabla1[[#This Row],[Pas]]+J1738</f>
        <v>11</v>
      </c>
    </row>
    <row r="1740" spans="1:10" hidden="1" x14ac:dyDescent="0.25">
      <c r="A1740">
        <v>2385.08325195313</v>
      </c>
      <c r="B1740">
        <v>1.53263215906918</v>
      </c>
      <c r="C1740">
        <v>3.6282540349930098E-3</v>
      </c>
      <c r="D1740">
        <v>1.5290038427338</v>
      </c>
      <c r="E1740">
        <v>-1.3494144468495499E-3</v>
      </c>
      <c r="F1740">
        <f>Tabla1[[#This Row],[Axial Force ]]/$L$12</f>
        <v>49.689234415690208</v>
      </c>
      <c r="G1740">
        <f>Tabla1[[#This Row],[Axial Displacement ]]/$L$9</f>
        <v>1.892138467986642E-2</v>
      </c>
      <c r="H1740">
        <f>IF(Tabla1[[#This Row],[Axial Displacement Command ]]=D1739,1,0)</f>
        <v>0</v>
      </c>
      <c r="I1740" s="4">
        <f>IF(AND(Tabla1[[#This Row],[cic]]=1,(AND(H1739=1,H1741=0))),1,0)</f>
        <v>0</v>
      </c>
      <c r="J1740" s="4">
        <f>Tabla1[[#This Row],[Pas]]+J1739</f>
        <v>11</v>
      </c>
    </row>
    <row r="1741" spans="1:10" hidden="1" x14ac:dyDescent="0.25">
      <c r="A1741">
        <v>2376.86767578125</v>
      </c>
      <c r="B1741">
        <v>1.5291988383978601</v>
      </c>
      <c r="C1741">
        <v>3.5315752029418902E-3</v>
      </c>
      <c r="D1741">
        <v>1.52566726319492</v>
      </c>
      <c r="E1741" s="2">
        <v>4.9426432724430897E-5</v>
      </c>
      <c r="F1741">
        <f>Tabla1[[#This Row],[Axial Force ]]/$L$12</f>
        <v>49.518076578776039</v>
      </c>
      <c r="G1741">
        <f>Tabla1[[#This Row],[Axial Displacement ]]/$L$9</f>
        <v>1.8878998004911853E-2</v>
      </c>
      <c r="H1741">
        <f>IF(Tabla1[[#This Row],[Axial Displacement Command ]]=D1740,1,0)</f>
        <v>0</v>
      </c>
      <c r="I1741" s="4">
        <f>IF(AND(Tabla1[[#This Row],[cic]]=1,(AND(H1740=1,H1742=0))),1,0)</f>
        <v>0</v>
      </c>
      <c r="J1741" s="4">
        <f>Tabla1[[#This Row],[Pas]]+J1740</f>
        <v>11</v>
      </c>
    </row>
    <row r="1742" spans="1:10" hidden="1" x14ac:dyDescent="0.25">
      <c r="A1742">
        <v>2367.908203125</v>
      </c>
      <c r="B1742">
        <v>1.5255617909133401</v>
      </c>
      <c r="C1742">
        <v>3.2311677387042402E-3</v>
      </c>
      <c r="D1742">
        <v>1.52233068365604</v>
      </c>
      <c r="E1742">
        <v>1.6018943824747101E-3</v>
      </c>
      <c r="F1742">
        <f>Tabla1[[#This Row],[Axial Force ]]/$L$12</f>
        <v>49.3314208984375</v>
      </c>
      <c r="G1742">
        <f>Tabla1[[#This Row],[Axial Displacement ]]/$L$9</f>
        <v>1.8834096184115311E-2</v>
      </c>
      <c r="H1742">
        <f>IF(Tabla1[[#This Row],[Axial Displacement Command ]]=D1741,1,0)</f>
        <v>0</v>
      </c>
      <c r="I1742" s="4">
        <f>IF(AND(Tabla1[[#This Row],[cic]]=1,(AND(H1741=1,H1743=0))),1,0)</f>
        <v>0</v>
      </c>
      <c r="J1742" s="4">
        <f>Tabla1[[#This Row],[Pas]]+J1741</f>
        <v>11</v>
      </c>
    </row>
    <row r="1743" spans="1:10" hidden="1" x14ac:dyDescent="0.25">
      <c r="A1743">
        <v>2359.69482421875</v>
      </c>
      <c r="B1743">
        <v>1.52251485269517</v>
      </c>
      <c r="C1743">
        <v>3.5207272048865001E-3</v>
      </c>
      <c r="D1743">
        <v>1.51899410411716</v>
      </c>
      <c r="E1743">
        <v>3.13814689434366E-3</v>
      </c>
      <c r="F1743">
        <f>Tabla1[[#This Row],[Axial Force ]]/$L$12</f>
        <v>49.160308837890625</v>
      </c>
      <c r="G1743">
        <f>Tabla1[[#This Row],[Axial Displacement ]]/$L$9</f>
        <v>1.8796479662903334E-2</v>
      </c>
      <c r="H1743">
        <f>IF(Tabla1[[#This Row],[Axial Displacement Command ]]=D1742,1,0)</f>
        <v>0</v>
      </c>
      <c r="I1743" s="4">
        <f>IF(AND(Tabla1[[#This Row],[cic]]=1,(AND(H1742=1,H1744=0))),1,0)</f>
        <v>0</v>
      </c>
      <c r="J1743" s="4">
        <f>Tabla1[[#This Row],[Pas]]+J1742</f>
        <v>11</v>
      </c>
    </row>
    <row r="1744" spans="1:10" hidden="1" x14ac:dyDescent="0.25">
      <c r="A1744">
        <v>2351.75366210938</v>
      </c>
      <c r="B1744">
        <v>1.51899573393166</v>
      </c>
      <c r="C1744">
        <v>3.3382177662133498E-3</v>
      </c>
      <c r="D1744">
        <v>1.51565752457827</v>
      </c>
      <c r="E1744">
        <v>3.1345825846074101E-3</v>
      </c>
      <c r="F1744">
        <f>Tabla1[[#This Row],[Axial Force ]]/$L$12</f>
        <v>48.994867960612083</v>
      </c>
      <c r="G1744">
        <f>Tabla1[[#This Row],[Axial Displacement ]]/$L$9</f>
        <v>1.8753033752242715E-2</v>
      </c>
      <c r="H1744">
        <f>IF(Tabla1[[#This Row],[Axial Displacement Command ]]=D1743,1,0)</f>
        <v>0</v>
      </c>
      <c r="I1744" s="4">
        <f>IF(AND(Tabla1[[#This Row],[cic]]=1,(AND(H1743=1,H1745=0))),1,0)</f>
        <v>0</v>
      </c>
      <c r="J1744" s="4">
        <f>Tabla1[[#This Row],[Pas]]+J1743</f>
        <v>11</v>
      </c>
    </row>
    <row r="1745" spans="1:10" hidden="1" x14ac:dyDescent="0.25">
      <c r="A1745">
        <v>2342.58056640625</v>
      </c>
      <c r="B1745">
        <v>1.5154337743297199</v>
      </c>
      <c r="C1745">
        <v>3.1129122817219498E-3</v>
      </c>
      <c r="D1745">
        <v>1.5123208286240699</v>
      </c>
      <c r="E1745">
        <v>2.9930808977951498E-3</v>
      </c>
      <c r="F1745">
        <f>Tabla1[[#This Row],[Axial Force ]]/$L$12</f>
        <v>48.803761800130211</v>
      </c>
      <c r="G1745">
        <f>Tabla1[[#This Row],[Axial Displacement ]]/$L$9</f>
        <v>1.8709058942342222E-2</v>
      </c>
      <c r="H1745">
        <f>IF(Tabla1[[#This Row],[Axial Displacement Command ]]=D1744,1,0)</f>
        <v>0</v>
      </c>
      <c r="I1745" s="4">
        <f>IF(AND(Tabla1[[#This Row],[cic]]=1,(AND(H1744=1,H1746=0))),1,0)</f>
        <v>0</v>
      </c>
      <c r="J1745" s="4">
        <f>Tabla1[[#This Row],[Pas]]+J1744</f>
        <v>11</v>
      </c>
    </row>
    <row r="1746" spans="1:10" hidden="1" x14ac:dyDescent="0.25">
      <c r="A1746">
        <v>2333.2890625</v>
      </c>
      <c r="B1746">
        <v>1.5114891575649401</v>
      </c>
      <c r="C1746">
        <v>2.5048254883586201E-3</v>
      </c>
      <c r="D1746">
        <v>1.50898436550051</v>
      </c>
      <c r="E1746">
        <v>-2.40480034108259E-4</v>
      </c>
      <c r="F1746">
        <f>Tabla1[[#This Row],[Axial Force ]]/$L$12</f>
        <v>48.610188802083336</v>
      </c>
      <c r="G1746">
        <f>Tabla1[[#This Row],[Axial Displacement ]]/$L$9</f>
        <v>1.8660359969937531E-2</v>
      </c>
      <c r="H1746">
        <f>IF(Tabla1[[#This Row],[Axial Displacement Command ]]=D1745,1,0)</f>
        <v>0</v>
      </c>
      <c r="I1746" s="4">
        <f>IF(AND(Tabla1[[#This Row],[cic]]=1,(AND(H1745=1,H1747=0))),1,0)</f>
        <v>0</v>
      </c>
      <c r="J1746" s="4">
        <f>Tabla1[[#This Row],[Pas]]+J1745</f>
        <v>11</v>
      </c>
    </row>
    <row r="1747" spans="1:10" hidden="1" x14ac:dyDescent="0.25">
      <c r="A1747">
        <v>2325.01196289063</v>
      </c>
      <c r="B1747">
        <v>1.50808459147811</v>
      </c>
      <c r="C1747">
        <v>2.4367570858885301E-3</v>
      </c>
      <c r="D1747">
        <v>1.50564778596163</v>
      </c>
      <c r="E1747">
        <v>1.27442399389111E-3</v>
      </c>
      <c r="F1747">
        <f>Tabla1[[#This Row],[Axial Force ]]/$L$12</f>
        <v>48.437749226888123</v>
      </c>
      <c r="G1747">
        <f>Tabla1[[#This Row],[Axial Displacement ]]/$L$9</f>
        <v>1.8618328289853211E-2</v>
      </c>
      <c r="H1747">
        <f>IF(Tabla1[[#This Row],[Axial Displacement Command ]]=D1746,1,0)</f>
        <v>0</v>
      </c>
      <c r="I1747" s="4">
        <f>IF(AND(Tabla1[[#This Row],[cic]]=1,(AND(H1746=1,H1748=0))),1,0)</f>
        <v>0</v>
      </c>
      <c r="J1747" s="4">
        <f>Tabla1[[#This Row],[Pas]]+J1746</f>
        <v>11</v>
      </c>
    </row>
    <row r="1748" spans="1:10" hidden="1" x14ac:dyDescent="0.25">
      <c r="A1748">
        <v>2318.35424804688</v>
      </c>
      <c r="B1748">
        <v>1.50497676804662</v>
      </c>
      <c r="C1748">
        <v>2.6656389309209802E-3</v>
      </c>
      <c r="D1748">
        <v>1.5023110900074199</v>
      </c>
      <c r="E1748">
        <v>2.5424894829484401E-3</v>
      </c>
      <c r="F1748">
        <f>Tabla1[[#This Row],[Axial Force ]]/$L$12</f>
        <v>48.299046834309998</v>
      </c>
      <c r="G1748">
        <f>Tabla1[[#This Row],[Axial Displacement ]]/$L$9</f>
        <v>1.8579960099340986E-2</v>
      </c>
      <c r="H1748">
        <f>IF(Tabla1[[#This Row],[Axial Displacement Command ]]=D1747,1,0)</f>
        <v>0</v>
      </c>
      <c r="I1748" s="4">
        <f>IF(AND(Tabla1[[#This Row],[cic]]=1,(AND(H1747=1,H1749=0))),1,0)</f>
        <v>0</v>
      </c>
      <c r="J1748" s="4">
        <f>Tabla1[[#This Row],[Pas]]+J1747</f>
        <v>11</v>
      </c>
    </row>
    <row r="1749" spans="1:10" hidden="1" x14ac:dyDescent="0.25">
      <c r="A1749">
        <v>2309.90356445313</v>
      </c>
      <c r="B1749">
        <v>1.5016543911769999</v>
      </c>
      <c r="C1749">
        <v>2.67982477453188E-3</v>
      </c>
      <c r="D1749">
        <v>1.4989745104685399</v>
      </c>
      <c r="E1749">
        <v>5.1176812121411803E-3</v>
      </c>
      <c r="F1749">
        <f>Tabla1[[#This Row],[Axial Force ]]/$L$12</f>
        <v>48.122990926106873</v>
      </c>
      <c r="G1749">
        <f>Tabla1[[#This Row],[Axial Displacement ]]/$L$9</f>
        <v>1.8538943100950618E-2</v>
      </c>
      <c r="H1749">
        <f>IF(Tabla1[[#This Row],[Axial Displacement Command ]]=D1748,1,0)</f>
        <v>0</v>
      </c>
      <c r="I1749" s="4">
        <f>IF(AND(Tabla1[[#This Row],[cic]]=1,(AND(H1748=1,H1750=0))),1,0)</f>
        <v>0</v>
      </c>
      <c r="J1749" s="4">
        <f>Tabla1[[#This Row],[Pas]]+J1748</f>
        <v>11</v>
      </c>
    </row>
    <row r="1750" spans="1:10" hidden="1" x14ac:dyDescent="0.25">
      <c r="A1750">
        <v>2302.53442382813</v>
      </c>
      <c r="B1750">
        <v>1.49850372690707</v>
      </c>
      <c r="C1750">
        <v>2.8656720587605399E-3</v>
      </c>
      <c r="D1750">
        <v>1.49563804734498</v>
      </c>
      <c r="E1750">
        <v>1.1447484666860001E-3</v>
      </c>
      <c r="F1750">
        <f>Tabla1[[#This Row],[Axial Force ]]/$L$12</f>
        <v>47.969467163086044</v>
      </c>
      <c r="G1750">
        <f>Tabla1[[#This Row],[Axial Displacement ]]/$L$9</f>
        <v>1.8500046011198396E-2</v>
      </c>
      <c r="H1750">
        <f>IF(Tabla1[[#This Row],[Axial Displacement Command ]]=D1749,1,0)</f>
        <v>0</v>
      </c>
      <c r="I1750" s="4">
        <f>IF(AND(Tabla1[[#This Row],[cic]]=1,(AND(H1749=1,H1751=0))),1,0)</f>
        <v>0</v>
      </c>
      <c r="J1750" s="4">
        <f>Tabla1[[#This Row],[Pas]]+J1749</f>
        <v>11</v>
      </c>
    </row>
    <row r="1751" spans="1:10" hidden="1" x14ac:dyDescent="0.25">
      <c r="A1751">
        <v>2294.81494140625</v>
      </c>
      <c r="B1751">
        <v>1.4944410650059601</v>
      </c>
      <c r="C1751">
        <v>2.1396874672063898E-3</v>
      </c>
      <c r="D1751">
        <v>1.4923013513907799</v>
      </c>
      <c r="E1751">
        <v>1.7223834447577201E-3</v>
      </c>
      <c r="F1751">
        <f>Tabla1[[#This Row],[Axial Force ]]/$L$12</f>
        <v>47.808644612630211</v>
      </c>
      <c r="G1751">
        <f>Tabla1[[#This Row],[Axial Displacement ]]/$L$9</f>
        <v>1.8449889691431607E-2</v>
      </c>
      <c r="H1751">
        <f>IF(Tabla1[[#This Row],[Axial Displacement Command ]]=D1750,1,0)</f>
        <v>0</v>
      </c>
      <c r="I1751" s="4">
        <f>IF(AND(Tabla1[[#This Row],[cic]]=1,(AND(H1750=1,H1752=0))),1,0)</f>
        <v>0</v>
      </c>
      <c r="J1751" s="4">
        <f>Tabla1[[#This Row],[Pas]]+J1750</f>
        <v>11</v>
      </c>
    </row>
    <row r="1752" spans="1:10" hidden="1" x14ac:dyDescent="0.25">
      <c r="A1752">
        <v>2283.13159179688</v>
      </c>
      <c r="B1752">
        <v>1.4913261402398299</v>
      </c>
      <c r="C1752">
        <v>2.3612976747244799E-3</v>
      </c>
      <c r="D1752">
        <v>1.4889647718518999</v>
      </c>
      <c r="E1752">
        <v>9.5742836947465505E-4</v>
      </c>
      <c r="F1752">
        <f>Tabla1[[#This Row],[Axial Force ]]/$L$12</f>
        <v>47.565241495768333</v>
      </c>
      <c r="G1752">
        <f>Tabla1[[#This Row],[Axial Displacement ]]/$L$9</f>
        <v>1.8411433830121358E-2</v>
      </c>
      <c r="H1752">
        <f>IF(Tabla1[[#This Row],[Axial Displacement Command ]]=D1751,1,0)</f>
        <v>0</v>
      </c>
      <c r="I1752" s="4">
        <f>IF(AND(Tabla1[[#This Row],[cic]]=1,(AND(H1751=1,H1753=0))),1,0)</f>
        <v>0</v>
      </c>
      <c r="J1752" s="4">
        <f>Tabla1[[#This Row],[Pas]]+J1751</f>
        <v>11</v>
      </c>
    </row>
    <row r="1753" spans="1:10" hidden="1" x14ac:dyDescent="0.25">
      <c r="A1753">
        <v>2272.22705078125</v>
      </c>
      <c r="B1753">
        <v>1.4863371616229399</v>
      </c>
      <c r="C1753">
        <v>7.0893764814172798E-4</v>
      </c>
      <c r="D1753">
        <v>1.4856281923130199</v>
      </c>
      <c r="E1753">
        <v>-1.7860971865957299E-3</v>
      </c>
      <c r="F1753">
        <f>Tabla1[[#This Row],[Axial Force ]]/$L$12</f>
        <v>47.338063557942711</v>
      </c>
      <c r="G1753">
        <f>Tabla1[[#This Row],[Axial Displacement ]]/$L$9</f>
        <v>1.8349841501517777E-2</v>
      </c>
      <c r="H1753">
        <f>IF(Tabla1[[#This Row],[Axial Displacement Command ]]=D1752,1,0)</f>
        <v>0</v>
      </c>
      <c r="I1753" s="4">
        <f>IF(AND(Tabla1[[#This Row],[cic]]=1,(AND(H1752=1,H1754=0))),1,0)</f>
        <v>0</v>
      </c>
      <c r="J1753" s="4">
        <f>Tabla1[[#This Row],[Pas]]+J1752</f>
        <v>11</v>
      </c>
    </row>
    <row r="1754" spans="1:10" hidden="1" x14ac:dyDescent="0.25">
      <c r="A1754">
        <v>2265.76293945313</v>
      </c>
      <c r="B1754">
        <v>1.48391956463456</v>
      </c>
      <c r="C1754">
        <v>1.62804121828231E-3</v>
      </c>
      <c r="D1754">
        <v>1.4822916127741299</v>
      </c>
      <c r="E1754">
        <v>-1.7269832142119399E-3</v>
      </c>
      <c r="F1754">
        <f>Tabla1[[#This Row],[Axial Force ]]/$L$12</f>
        <v>47.203394571940208</v>
      </c>
      <c r="G1754">
        <f>Tabla1[[#This Row],[Axial Displacement ]]/$L$9</f>
        <v>1.8319994625118026E-2</v>
      </c>
      <c r="H1754">
        <f>IF(Tabla1[[#This Row],[Axial Displacement Command ]]=D1753,1,0)</f>
        <v>0</v>
      </c>
      <c r="I1754" s="4">
        <f>IF(AND(Tabla1[[#This Row],[cic]]=1,(AND(H1753=1,H1755=0))),1,0)</f>
        <v>0</v>
      </c>
      <c r="J1754" s="4">
        <f>Tabla1[[#This Row],[Pas]]+J1753</f>
        <v>11</v>
      </c>
    </row>
    <row r="1755" spans="1:10" hidden="1" x14ac:dyDescent="0.25">
      <c r="A1755">
        <v>2255.88647460938</v>
      </c>
      <c r="B1755">
        <v>1.4798354823142299</v>
      </c>
      <c r="C1755">
        <v>8.8047983126671202E-4</v>
      </c>
      <c r="D1755">
        <v>1.4789550332352499</v>
      </c>
      <c r="E1755">
        <v>8.3043914855807099E-4</v>
      </c>
      <c r="F1755">
        <f>Tabla1[[#This Row],[Axial Force ]]/$L$12</f>
        <v>46.997634887695419</v>
      </c>
      <c r="G1755">
        <f>Tabla1[[#This Row],[Axial Displacement ]]/$L$9</f>
        <v>1.8269573855731233E-2</v>
      </c>
      <c r="H1755">
        <f>IF(Tabla1[[#This Row],[Axial Displacement Command ]]=D1754,1,0)</f>
        <v>0</v>
      </c>
      <c r="I1755" s="4">
        <f>IF(AND(Tabla1[[#This Row],[cic]]=1,(AND(H1754=1,H1756=0))),1,0)</f>
        <v>0</v>
      </c>
      <c r="J1755" s="4">
        <f>Tabla1[[#This Row],[Pas]]+J1754</f>
        <v>11</v>
      </c>
    </row>
    <row r="1756" spans="1:10" hidden="1" x14ac:dyDescent="0.25">
      <c r="A1756">
        <v>2246.82080078125</v>
      </c>
      <c r="B1756">
        <v>1.47594453301281</v>
      </c>
      <c r="C1756">
        <v>3.26037394415835E-4</v>
      </c>
      <c r="D1756">
        <v>1.4756184536963699</v>
      </c>
      <c r="E1756">
        <v>7.1578273264094605E-4</v>
      </c>
      <c r="F1756">
        <f>Tabla1[[#This Row],[Axial Force ]]/$L$12</f>
        <v>46.808766682942711</v>
      </c>
      <c r="G1756">
        <f>Tabla1[[#This Row],[Axial Displacement ]]/$L$9</f>
        <v>1.8221537444602594E-2</v>
      </c>
      <c r="H1756">
        <f>IF(Tabla1[[#This Row],[Axial Displacement Command ]]=D1755,1,0)</f>
        <v>0</v>
      </c>
      <c r="I1756" s="4">
        <f>IF(AND(Tabla1[[#This Row],[cic]]=1,(AND(H1755=1,H1757=0))),1,0)</f>
        <v>0</v>
      </c>
      <c r="J1756" s="4">
        <f>Tabla1[[#This Row],[Pas]]+J1755</f>
        <v>11</v>
      </c>
    </row>
    <row r="1757" spans="1:10" hidden="1" x14ac:dyDescent="0.25">
      <c r="A1757">
        <v>2242.30517578125</v>
      </c>
      <c r="B1757">
        <v>1.47416710387915</v>
      </c>
      <c r="C1757">
        <v>1.8852948642233999E-3</v>
      </c>
      <c r="D1757">
        <v>1.4722817577421701</v>
      </c>
      <c r="E1757">
        <v>7.0212792024904004E-4</v>
      </c>
      <c r="F1757">
        <f>Tabla1[[#This Row],[Axial Force ]]/$L$12</f>
        <v>46.714691162109375</v>
      </c>
      <c r="G1757">
        <f>Tabla1[[#This Row],[Axial Displacement ]]/$L$9</f>
        <v>1.8199593875051233E-2</v>
      </c>
      <c r="H1757">
        <f>IF(Tabla1[[#This Row],[Axial Displacement Command ]]=D1756,1,0)</f>
        <v>0</v>
      </c>
      <c r="I1757" s="4">
        <f>IF(AND(Tabla1[[#This Row],[cic]]=1,(AND(H1756=1,H1758=0))),1,0)</f>
        <v>0</v>
      </c>
      <c r="J1757" s="4">
        <f>Tabla1[[#This Row],[Pas]]+J1756</f>
        <v>11</v>
      </c>
    </row>
    <row r="1758" spans="1:10" hidden="1" x14ac:dyDescent="0.25">
      <c r="A1758">
        <v>2234.7958984375</v>
      </c>
      <c r="B1758">
        <v>1.4709520619362599</v>
      </c>
      <c r="C1758">
        <v>2.0067691366421102E-3</v>
      </c>
      <c r="D1758">
        <v>1.4689452946186099</v>
      </c>
      <c r="E1758">
        <v>1.60382842295803E-3</v>
      </c>
      <c r="F1758">
        <f>Tabla1[[#This Row],[Axial Force ]]/$L$12</f>
        <v>46.558247884114586</v>
      </c>
      <c r="G1758">
        <f>Tabla1[[#This Row],[Axial Displacement ]]/$L$9</f>
        <v>1.8159901999213086E-2</v>
      </c>
      <c r="H1758">
        <f>IF(Tabla1[[#This Row],[Axial Displacement Command ]]=D1757,1,0)</f>
        <v>0</v>
      </c>
      <c r="I1758" s="4">
        <f>IF(AND(Tabla1[[#This Row],[cic]]=1,(AND(H1757=1,H1759=0))),1,0)</f>
        <v>0</v>
      </c>
      <c r="J1758" s="4">
        <f>Tabla1[[#This Row],[Pas]]+J1757</f>
        <v>11</v>
      </c>
    </row>
    <row r="1759" spans="1:10" hidden="1" x14ac:dyDescent="0.25">
      <c r="A1759">
        <v>2226.84545898438</v>
      </c>
      <c r="B1759">
        <v>1.4675616985186899</v>
      </c>
      <c r="C1759">
        <v>1.9530057215888499E-3</v>
      </c>
      <c r="D1759">
        <v>1.4656087150797199</v>
      </c>
      <c r="E1759">
        <v>-1.23034089938301E-3</v>
      </c>
      <c r="F1759">
        <f>Tabla1[[#This Row],[Axial Force ]]/$L$12</f>
        <v>46.392613728841248</v>
      </c>
      <c r="G1759">
        <f>Tabla1[[#This Row],[Axial Displacement ]]/$L$9</f>
        <v>1.8118045660724568E-2</v>
      </c>
      <c r="H1759">
        <f>IF(Tabla1[[#This Row],[Axial Displacement Command ]]=D1758,1,0)</f>
        <v>0</v>
      </c>
      <c r="I1759" s="4">
        <f>IF(AND(Tabla1[[#This Row],[cic]]=1,(AND(H1758=1,H1760=0))),1,0)</f>
        <v>0</v>
      </c>
      <c r="J1759" s="4">
        <f>Tabla1[[#This Row],[Pas]]+J1758</f>
        <v>11</v>
      </c>
    </row>
    <row r="1760" spans="1:10" hidden="1" x14ac:dyDescent="0.25">
      <c r="A1760">
        <v>2219.55932617188</v>
      </c>
      <c r="B1760">
        <v>1.4641034649685001</v>
      </c>
      <c r="C1760">
        <v>1.83141230536421E-3</v>
      </c>
      <c r="D1760">
        <v>1.4622720191255201</v>
      </c>
      <c r="E1760">
        <v>3.77742566115558E-4</v>
      </c>
      <c r="F1760">
        <f>Tabla1[[#This Row],[Axial Force ]]/$L$12</f>
        <v>46.240819295247498</v>
      </c>
      <c r="G1760">
        <f>Tabla1[[#This Row],[Axial Displacement ]]/$L$9</f>
        <v>1.80753514193642E-2</v>
      </c>
      <c r="H1760">
        <f>IF(Tabla1[[#This Row],[Axial Displacement Command ]]=D1759,1,0)</f>
        <v>0</v>
      </c>
      <c r="I1760" s="4">
        <f>IF(AND(Tabla1[[#This Row],[cic]]=1,(AND(H1759=1,H1761=0))),1,0)</f>
        <v>0</v>
      </c>
      <c r="J1760" s="4">
        <f>Tabla1[[#This Row],[Pas]]+J1759</f>
        <v>11</v>
      </c>
    </row>
    <row r="1761" spans="1:10" hidden="1" x14ac:dyDescent="0.25">
      <c r="A1761">
        <v>2212.5517578125</v>
      </c>
      <c r="B1761">
        <v>1.4614784158766301</v>
      </c>
      <c r="C1761">
        <v>2.54297265200876E-3</v>
      </c>
      <c r="D1761">
        <v>1.4589355560019599</v>
      </c>
      <c r="E1761" s="2">
        <v>-6.1624916725122603E-5</v>
      </c>
      <c r="F1761">
        <f>Tabla1[[#This Row],[Axial Force ]]/$L$12</f>
        <v>46.094828287760414</v>
      </c>
      <c r="G1761">
        <f>Tabla1[[#This Row],[Axial Displacement ]]/$L$9</f>
        <v>1.8042943405884321E-2</v>
      </c>
      <c r="H1761">
        <f>IF(Tabla1[[#This Row],[Axial Displacement Command ]]=D1760,1,0)</f>
        <v>0</v>
      </c>
      <c r="I1761" s="4">
        <f>IF(AND(Tabla1[[#This Row],[cic]]=1,(AND(H1760=1,H1762=0))),1,0)</f>
        <v>0</v>
      </c>
      <c r="J1761" s="4">
        <f>Tabla1[[#This Row],[Pas]]+J1760</f>
        <v>11</v>
      </c>
    </row>
    <row r="1762" spans="1:10" hidden="1" x14ac:dyDescent="0.25">
      <c r="A1762">
        <v>2204.82250976563</v>
      </c>
      <c r="B1762">
        <v>1.4585923636332201</v>
      </c>
      <c r="C1762">
        <v>2.9934644771856299E-3</v>
      </c>
      <c r="D1762">
        <v>1.4555989764630799</v>
      </c>
      <c r="E1762">
        <v>6.2156618696462796E-4</v>
      </c>
      <c r="F1762">
        <f>Tabla1[[#This Row],[Axial Force ]]/$L$12</f>
        <v>45.933802286783958</v>
      </c>
      <c r="G1762">
        <f>Tabla1[[#This Row],[Axial Displacement ]]/$L$9</f>
        <v>1.8007313131274322E-2</v>
      </c>
      <c r="H1762">
        <f>IF(Tabla1[[#This Row],[Axial Displacement Command ]]=D1761,1,0)</f>
        <v>0</v>
      </c>
      <c r="I1762" s="4">
        <f>IF(AND(Tabla1[[#This Row],[cic]]=1,(AND(H1761=1,H1763=0))),1,0)</f>
        <v>0</v>
      </c>
      <c r="J1762" s="4">
        <f>Tabla1[[#This Row],[Pas]]+J1761</f>
        <v>11</v>
      </c>
    </row>
    <row r="1763" spans="1:10" hidden="1" x14ac:dyDescent="0.25">
      <c r="A1763">
        <v>2198.2919921875</v>
      </c>
      <c r="B1763">
        <v>1.45547033753246</v>
      </c>
      <c r="C1763">
        <v>3.2080411074275599E-3</v>
      </c>
      <c r="D1763">
        <v>1.4522622805088801</v>
      </c>
      <c r="E1763">
        <v>1.27800126392685E-3</v>
      </c>
      <c r="F1763">
        <f>Tabla1[[#This Row],[Axial Force ]]/$L$12</f>
        <v>45.797749837239586</v>
      </c>
      <c r="G1763">
        <f>Tabla1[[#This Row],[Axial Displacement ]]/$L$9</f>
        <v>1.7968769599166174E-2</v>
      </c>
      <c r="H1763">
        <f>IF(Tabla1[[#This Row],[Axial Displacement Command ]]=D1762,1,0)</f>
        <v>0</v>
      </c>
      <c r="I1763" s="4">
        <f>IF(AND(Tabla1[[#This Row],[cic]]=1,(AND(H1762=1,H1764=0))),1,0)</f>
        <v>0</v>
      </c>
      <c r="J1763" s="4">
        <f>Tabla1[[#This Row],[Pas]]+J1762</f>
        <v>11</v>
      </c>
    </row>
    <row r="1764" spans="1:10" hidden="1" x14ac:dyDescent="0.25">
      <c r="A1764">
        <v>2187.37524414063</v>
      </c>
      <c r="B1764">
        <v>1.4503705315291899</v>
      </c>
      <c r="C1764">
        <v>1.44481657571305E-3</v>
      </c>
      <c r="D1764">
        <v>1.4489257009699901</v>
      </c>
      <c r="E1764">
        <v>2.8441165795811702E-3</v>
      </c>
      <c r="F1764">
        <f>Tabla1[[#This Row],[Axial Force ]]/$L$12</f>
        <v>45.570317586263123</v>
      </c>
      <c r="G1764">
        <f>Tabla1[[#This Row],[Axial Displacement ]]/$L$9</f>
        <v>1.7905809031224566E-2</v>
      </c>
      <c r="H1764">
        <f>IF(Tabla1[[#This Row],[Axial Displacement Command ]]=D1763,1,0)</f>
        <v>0</v>
      </c>
      <c r="I1764" s="4">
        <f>IF(AND(Tabla1[[#This Row],[cic]]=1,(AND(H1763=1,H1765=0))),1,0)</f>
        <v>0</v>
      </c>
      <c r="J1764" s="4">
        <f>Tabla1[[#This Row],[Pas]]+J1763</f>
        <v>11</v>
      </c>
    </row>
    <row r="1765" spans="1:10" hidden="1" x14ac:dyDescent="0.25">
      <c r="A1765">
        <v>2172.13549804688</v>
      </c>
      <c r="B1765">
        <v>1.44512415863574</v>
      </c>
      <c r="C1765">
        <v>4.6503544126608198E-4</v>
      </c>
      <c r="D1765">
        <v>1.4455892378464299</v>
      </c>
      <c r="E1765">
        <v>4.08595923317989E-4</v>
      </c>
      <c r="F1765">
        <f>Tabla1[[#This Row],[Axial Force ]]/$L$12</f>
        <v>45.252822875976669</v>
      </c>
      <c r="G1765">
        <f>Tabla1[[#This Row],[Axial Displacement ]]/$L$9</f>
        <v>1.7841038995502961E-2</v>
      </c>
      <c r="H1765">
        <f>IF(Tabla1[[#This Row],[Axial Displacement Command ]]=D1764,1,0)</f>
        <v>0</v>
      </c>
      <c r="I1765" s="4">
        <f>IF(AND(Tabla1[[#This Row],[cic]]=1,(AND(H1764=1,H1766=0))),1,0)</f>
        <v>0</v>
      </c>
      <c r="J1765" s="4">
        <f>Tabla1[[#This Row],[Pas]]+J1764</f>
        <v>11</v>
      </c>
    </row>
    <row r="1766" spans="1:10" hidden="1" x14ac:dyDescent="0.25">
      <c r="A1766">
        <v>2166.724609375</v>
      </c>
      <c r="B1766">
        <v>1.4426494017243401</v>
      </c>
      <c r="C1766">
        <v>3.96847724459803E-4</v>
      </c>
      <c r="D1766">
        <v>1.4422525418922301</v>
      </c>
      <c r="E1766" s="2">
        <v>4.5396301828759499E-5</v>
      </c>
      <c r="F1766">
        <f>Tabla1[[#This Row],[Axial Force ]]/$L$12</f>
        <v>45.140096028645836</v>
      </c>
      <c r="G1766">
        <f>Tabla1[[#This Row],[Axial Displacement ]]/$L$9</f>
        <v>1.7810486441041235E-2</v>
      </c>
      <c r="H1766">
        <f>IF(Tabla1[[#This Row],[Axial Displacement Command ]]=D1765,1,0)</f>
        <v>0</v>
      </c>
      <c r="I1766" s="4">
        <f>IF(AND(Tabla1[[#This Row],[cic]]=1,(AND(H1765=1,H1767=0))),1,0)</f>
        <v>0</v>
      </c>
      <c r="J1766" s="4">
        <f>Tabla1[[#This Row],[Pas]]+J1765</f>
        <v>11</v>
      </c>
    </row>
    <row r="1767" spans="1:10" hidden="1" x14ac:dyDescent="0.25">
      <c r="A1767">
        <v>2160.94506835938</v>
      </c>
      <c r="B1767">
        <v>1.44015671685338</v>
      </c>
      <c r="C1767">
        <v>1.24073028473504E-3</v>
      </c>
      <c r="D1767">
        <v>1.4389159623533501</v>
      </c>
      <c r="E1767">
        <v>-8.0955959447237503E-4</v>
      </c>
      <c r="F1767">
        <f>Tabla1[[#This Row],[Axial Force ]]/$L$12</f>
        <v>45.019688924153748</v>
      </c>
      <c r="G1767">
        <f>Tabla1[[#This Row],[Axial Displacement ]]/$L$9</f>
        <v>1.7779712553745431E-2</v>
      </c>
      <c r="H1767">
        <f>IF(Tabla1[[#This Row],[Axial Displacement Command ]]=D1766,1,0)</f>
        <v>0</v>
      </c>
      <c r="I1767" s="4">
        <f>IF(AND(Tabla1[[#This Row],[cic]]=1,(AND(H1766=1,H1768=0))),1,0)</f>
        <v>0</v>
      </c>
      <c r="J1767" s="4">
        <f>Tabla1[[#This Row],[Pas]]+J1766</f>
        <v>11</v>
      </c>
    </row>
    <row r="1768" spans="1:10" hidden="1" x14ac:dyDescent="0.25">
      <c r="A1768">
        <v>2155.1796875</v>
      </c>
      <c r="B1768">
        <v>1.4376426115632099</v>
      </c>
      <c r="C1768">
        <v>2.0631550796679199E-3</v>
      </c>
      <c r="D1768">
        <v>1.4355793828144701</v>
      </c>
      <c r="E1768">
        <v>-1.4795662082178801E-3</v>
      </c>
      <c r="F1768">
        <f>Tabla1[[#This Row],[Axial Force ]]/$L$12</f>
        <v>44.899576822916664</v>
      </c>
      <c r="G1768">
        <f>Tabla1[[#This Row],[Axial Displacement ]]/$L$9</f>
        <v>1.7748674216829751E-2</v>
      </c>
      <c r="H1768">
        <f>IF(Tabla1[[#This Row],[Axial Displacement Command ]]=D1767,1,0)</f>
        <v>0</v>
      </c>
      <c r="I1768" s="4">
        <f>IF(AND(Tabla1[[#This Row],[cic]]=1,(AND(H1767=1,H1769=0))),1,0)</f>
        <v>0</v>
      </c>
      <c r="J1768" s="4">
        <f>Tabla1[[#This Row],[Pas]]+J1767</f>
        <v>11</v>
      </c>
    </row>
    <row r="1769" spans="1:10" hidden="1" x14ac:dyDescent="0.25">
      <c r="A1769">
        <v>2146.19091796875</v>
      </c>
      <c r="B1769">
        <v>1.43279309850186</v>
      </c>
      <c r="C1769">
        <v>5.5038930213413605E-4</v>
      </c>
      <c r="D1769">
        <v>1.4322428032755901</v>
      </c>
      <c r="E1769">
        <v>2.47045545620495E-3</v>
      </c>
      <c r="F1769">
        <f>Tabla1[[#This Row],[Axial Force ]]/$L$12</f>
        <v>44.712310791015625</v>
      </c>
      <c r="G1769">
        <f>Tabla1[[#This Row],[Axial Displacement ]]/$L$9</f>
        <v>1.7688803685208147E-2</v>
      </c>
      <c r="H1769">
        <f>IF(Tabla1[[#This Row],[Axial Displacement Command ]]=D1768,1,0)</f>
        <v>0</v>
      </c>
      <c r="I1769" s="4">
        <f>IF(AND(Tabla1[[#This Row],[cic]]=1,(AND(H1768=1,H1770=0))),1,0)</f>
        <v>0</v>
      </c>
      <c r="J1769" s="4">
        <f>Tabla1[[#This Row],[Pas]]+J1768</f>
        <v>11</v>
      </c>
    </row>
    <row r="1770" spans="1:10" hidden="1" x14ac:dyDescent="0.25">
      <c r="A1770">
        <v>2139.0869140625</v>
      </c>
      <c r="B1770">
        <v>1.4304757351055699</v>
      </c>
      <c r="C1770">
        <v>1.5695095498813301E-3</v>
      </c>
      <c r="D1770">
        <v>1.4289062237367001</v>
      </c>
      <c r="E1770">
        <v>1.22518588341336E-3</v>
      </c>
      <c r="F1770">
        <f>Tabla1[[#This Row],[Axial Force ]]/$L$12</f>
        <v>44.564310709635414</v>
      </c>
      <c r="G1770">
        <f>Tabla1[[#This Row],[Axial Displacement ]]/$L$9</f>
        <v>1.7660194260562593E-2</v>
      </c>
      <c r="H1770">
        <f>IF(Tabla1[[#This Row],[Axial Displacement Command ]]=D1769,1,0)</f>
        <v>0</v>
      </c>
      <c r="I1770" s="4">
        <f>IF(AND(Tabla1[[#This Row],[cic]]=1,(AND(H1769=1,H1771=0))),1,0)</f>
        <v>0</v>
      </c>
      <c r="J1770" s="4">
        <f>Tabla1[[#This Row],[Pas]]+J1769</f>
        <v>11</v>
      </c>
    </row>
    <row r="1771" spans="1:10" hidden="1" x14ac:dyDescent="0.25">
      <c r="A1771">
        <v>2132.42578125</v>
      </c>
      <c r="B1771">
        <v>1.4279257738962801</v>
      </c>
      <c r="C1771">
        <v>2.35617153521162E-3</v>
      </c>
      <c r="D1771">
        <v>1.4255696441978201</v>
      </c>
      <c r="E1771">
        <v>1.2902451089757999E-3</v>
      </c>
      <c r="F1771">
        <f>Tabla1[[#This Row],[Axial Force ]]/$L$12</f>
        <v>44.425537109375</v>
      </c>
      <c r="G1771">
        <f>Tabla1[[#This Row],[Axial Displacement ]]/$L$9</f>
        <v>1.7628713257978768E-2</v>
      </c>
      <c r="H1771">
        <f>IF(Tabla1[[#This Row],[Axial Displacement Command ]]=D1770,1,0)</f>
        <v>0</v>
      </c>
      <c r="I1771" s="4">
        <f>IF(AND(Tabla1[[#This Row],[cic]]=1,(AND(H1770=1,H1772=0))),1,0)</f>
        <v>0</v>
      </c>
      <c r="J1771" s="4">
        <f>Tabla1[[#This Row],[Pas]]+J1770</f>
        <v>11</v>
      </c>
    </row>
    <row r="1772" spans="1:10" hidden="1" x14ac:dyDescent="0.25">
      <c r="A1772">
        <v>2125.90844726563</v>
      </c>
      <c r="B1772">
        <v>1.4243030454963399</v>
      </c>
      <c r="C1772">
        <v>2.0700692857644801E-3</v>
      </c>
      <c r="D1772">
        <v>1.42223294824362</v>
      </c>
      <c r="E1772">
        <v>1.67132839123951E-4</v>
      </c>
      <c r="F1772">
        <f>Tabla1[[#This Row],[Axial Force ]]/$L$12</f>
        <v>44.289759318033958</v>
      </c>
      <c r="G1772">
        <f>Tabla1[[#This Row],[Axial Displacement ]]/$L$9</f>
        <v>1.7583988216004195E-2</v>
      </c>
      <c r="H1772">
        <f>IF(Tabla1[[#This Row],[Axial Displacement Command ]]=D1771,1,0)</f>
        <v>0</v>
      </c>
      <c r="I1772" s="4">
        <f>IF(AND(Tabla1[[#This Row],[cic]]=1,(AND(H1771=1,H1773=0))),1,0)</f>
        <v>0</v>
      </c>
      <c r="J1772" s="4">
        <f>Tabla1[[#This Row],[Pas]]+J1771</f>
        <v>11</v>
      </c>
    </row>
    <row r="1773" spans="1:10" hidden="1" x14ac:dyDescent="0.25">
      <c r="A1773">
        <v>2117.48120117188</v>
      </c>
      <c r="B1773">
        <v>1.42216088715941</v>
      </c>
      <c r="C1773">
        <v>3.2644272778270499E-3</v>
      </c>
      <c r="D1773">
        <v>1.4188964851200601</v>
      </c>
      <c r="E1773">
        <v>6.1136159956731695E-4</v>
      </c>
      <c r="F1773">
        <f>Tabla1[[#This Row],[Axial Force ]]/$L$12</f>
        <v>44.114191691080833</v>
      </c>
      <c r="G1773">
        <f>Tabla1[[#This Row],[Axial Displacement ]]/$L$9</f>
        <v>1.7557541816782839E-2</v>
      </c>
      <c r="H1773">
        <f>IF(Tabla1[[#This Row],[Axial Displacement Command ]]=D1772,1,0)</f>
        <v>0</v>
      </c>
      <c r="I1773" s="4">
        <f>IF(AND(Tabla1[[#This Row],[cic]]=1,(AND(H1772=1,H1774=0))),1,0)</f>
        <v>0</v>
      </c>
      <c r="J1773" s="4">
        <f>Tabla1[[#This Row],[Pas]]+J1772</f>
        <v>11</v>
      </c>
    </row>
    <row r="1774" spans="1:10" hidden="1" x14ac:dyDescent="0.25">
      <c r="A1774">
        <v>2108.97631835938</v>
      </c>
      <c r="B1774">
        <v>1.4179265126586</v>
      </c>
      <c r="C1774">
        <v>2.36678124565515E-3</v>
      </c>
      <c r="D1774">
        <v>1.41555978916585</v>
      </c>
      <c r="E1774">
        <v>-1.2730596381516099E-3</v>
      </c>
      <c r="F1774">
        <f>Tabla1[[#This Row],[Axial Force ]]/$L$12</f>
        <v>43.937006632487083</v>
      </c>
      <c r="G1774">
        <f>Tabla1[[#This Row],[Axial Displacement ]]/$L$9</f>
        <v>1.750526558837778E-2</v>
      </c>
      <c r="H1774">
        <f>IF(Tabla1[[#This Row],[Axial Displacement Command ]]=D1773,1,0)</f>
        <v>0</v>
      </c>
      <c r="I1774" s="4">
        <f>IF(AND(Tabla1[[#This Row],[cic]]=1,(AND(H1773=1,H1775=0))),1,0)</f>
        <v>0</v>
      </c>
      <c r="J1774" s="4">
        <f>Tabla1[[#This Row],[Pas]]+J1773</f>
        <v>11</v>
      </c>
    </row>
    <row r="1775" spans="1:10" hidden="1" x14ac:dyDescent="0.25">
      <c r="A1775">
        <v>2102.1474609375</v>
      </c>
      <c r="B1775">
        <v>1.4156484976410899</v>
      </c>
      <c r="C1775">
        <v>3.4252404930157402E-3</v>
      </c>
      <c r="D1775">
        <v>1.41222320962697</v>
      </c>
      <c r="E1775">
        <v>1.3343252192044E-4</v>
      </c>
      <c r="F1775">
        <f>Tabla1[[#This Row],[Axial Force ]]/$L$12</f>
        <v>43.79473876953125</v>
      </c>
      <c r="G1775">
        <f>Tabla1[[#This Row],[Axial Displacement ]]/$L$9</f>
        <v>1.7477141946186294E-2</v>
      </c>
      <c r="H1775">
        <f>IF(Tabla1[[#This Row],[Axial Displacement Command ]]=D1774,1,0)</f>
        <v>0</v>
      </c>
      <c r="I1775" s="4">
        <f>IF(AND(Tabla1[[#This Row],[cic]]=1,(AND(H1774=1,H1776=0))),1,0)</f>
        <v>0</v>
      </c>
      <c r="J1775" s="4">
        <f>Tabla1[[#This Row],[Pas]]+J1774</f>
        <v>11</v>
      </c>
    </row>
    <row r="1776" spans="1:10" hidden="1" x14ac:dyDescent="0.25">
      <c r="A1776">
        <v>2094.79907226563</v>
      </c>
      <c r="B1776">
        <v>1.4115571975707999</v>
      </c>
      <c r="C1776">
        <v>2.6705265554483001E-3</v>
      </c>
      <c r="D1776">
        <v>1.40888663008809</v>
      </c>
      <c r="E1776">
        <v>2.6977290872309801E-3</v>
      </c>
      <c r="F1776">
        <f>Tabla1[[#This Row],[Axial Force ]]/$L$12</f>
        <v>43.641647338867294</v>
      </c>
      <c r="G1776">
        <f>Tabla1[[#This Row],[Axial Displacement ]]/$L$9</f>
        <v>1.7426632068775306E-2</v>
      </c>
      <c r="H1776">
        <f>IF(Tabla1[[#This Row],[Axial Displacement Command ]]=D1775,1,0)</f>
        <v>0</v>
      </c>
      <c r="I1776" s="4">
        <f>IF(AND(Tabla1[[#This Row],[cic]]=1,(AND(H1775=1,H1777=0))),1,0)</f>
        <v>0</v>
      </c>
      <c r="J1776" s="4">
        <f>Tabla1[[#This Row],[Pas]]+J1775</f>
        <v>11</v>
      </c>
    </row>
    <row r="1777" spans="1:10" hidden="1" x14ac:dyDescent="0.25">
      <c r="A1777">
        <v>2087.4267578125</v>
      </c>
      <c r="B1777">
        <v>1.4080023393034899</v>
      </c>
      <c r="C1777">
        <v>2.45237356466532E-3</v>
      </c>
      <c r="D1777">
        <v>1.40555005054921</v>
      </c>
      <c r="E1777">
        <v>2.1410219233075601E-3</v>
      </c>
      <c r="F1777">
        <f>Tabla1[[#This Row],[Axial Force ]]/$L$12</f>
        <v>43.488057454427086</v>
      </c>
      <c r="G1777">
        <f>Tabla1[[#This Row],[Axial Displacement ]]/$L$9</f>
        <v>1.7382744929672716E-2</v>
      </c>
      <c r="H1777">
        <f>IF(Tabla1[[#This Row],[Axial Displacement Command ]]=D1776,1,0)</f>
        <v>0</v>
      </c>
      <c r="I1777" s="4">
        <f>IF(AND(Tabla1[[#This Row],[cic]]=1,(AND(H1776=1,H1778=0))),1,0)</f>
        <v>0</v>
      </c>
      <c r="J1777" s="4">
        <f>Tabla1[[#This Row],[Pas]]+J1776</f>
        <v>11</v>
      </c>
    </row>
    <row r="1778" spans="1:10" hidden="1" x14ac:dyDescent="0.25">
      <c r="A1778">
        <v>2078.98266601563</v>
      </c>
      <c r="B1778">
        <v>1.4048123266547901</v>
      </c>
      <c r="C1778">
        <v>2.5988817924371701E-3</v>
      </c>
      <c r="D1778">
        <v>1.40221347101033</v>
      </c>
      <c r="E1778" s="2">
        <v>-8.1779951699445505E-5</v>
      </c>
      <c r="F1778">
        <f>Tabla1[[#This Row],[Axial Force ]]/$L$12</f>
        <v>43.312138875325623</v>
      </c>
      <c r="G1778">
        <f>Tabla1[[#This Row],[Axial Displacement ]]/$L$9</f>
        <v>1.7343362057466543E-2</v>
      </c>
      <c r="H1778">
        <f>IF(Tabla1[[#This Row],[Axial Displacement Command ]]=D1777,1,0)</f>
        <v>0</v>
      </c>
      <c r="I1778" s="4">
        <f>IF(AND(Tabla1[[#This Row],[cic]]=1,(AND(H1777=1,H1779=0))),1,0)</f>
        <v>0</v>
      </c>
      <c r="J1778" s="4">
        <f>Tabla1[[#This Row],[Pas]]+J1777</f>
        <v>11</v>
      </c>
    </row>
    <row r="1779" spans="1:10" hidden="1" x14ac:dyDescent="0.25">
      <c r="A1779">
        <v>2068.46826171875</v>
      </c>
      <c r="B1779">
        <v>1.40039203688502</v>
      </c>
      <c r="C1779">
        <v>1.5151500747378999E-3</v>
      </c>
      <c r="D1779">
        <v>1.39887689147145</v>
      </c>
      <c r="E1779">
        <v>3.2491706747350701E-4</v>
      </c>
      <c r="F1779">
        <f>Tabla1[[#This Row],[Axial Force ]]/$L$12</f>
        <v>43.093088785807289</v>
      </c>
      <c r="G1779">
        <f>Tabla1[[#This Row],[Axial Displacement ]]/$L$9</f>
        <v>1.7288790578827408E-2</v>
      </c>
      <c r="H1779">
        <f>IF(Tabla1[[#This Row],[Axial Displacement Command ]]=D1778,1,0)</f>
        <v>0</v>
      </c>
      <c r="I1779" s="4">
        <f>IF(AND(Tabla1[[#This Row],[cic]]=1,(AND(H1778=1,H1780=0))),1,0)</f>
        <v>0</v>
      </c>
      <c r="J1779" s="4">
        <f>Tabla1[[#This Row],[Pas]]+J1778</f>
        <v>11</v>
      </c>
    </row>
    <row r="1780" spans="1:10" hidden="1" x14ac:dyDescent="0.25">
      <c r="A1780">
        <v>2060.4951171875</v>
      </c>
      <c r="B1780">
        <v>1.3965975958854</v>
      </c>
      <c r="C1780">
        <v>1.05738638467301E-3</v>
      </c>
      <c r="D1780">
        <v>1.39554019551724</v>
      </c>
      <c r="E1780" s="2">
        <v>2.0677973111560301E-5</v>
      </c>
      <c r="F1780">
        <f>Tabla1[[#This Row],[Axial Force ]]/$L$12</f>
        <v>42.926981608072914</v>
      </c>
      <c r="G1780">
        <f>Tabla1[[#This Row],[Axial Displacement ]]/$L$9</f>
        <v>1.7241945628214815E-2</v>
      </c>
      <c r="H1780">
        <f>IF(Tabla1[[#This Row],[Axial Displacement Command ]]=D1779,1,0)</f>
        <v>0</v>
      </c>
      <c r="I1780" s="4">
        <f>IF(AND(Tabla1[[#This Row],[cic]]=1,(AND(H1779=1,H1781=0))),1,0)</f>
        <v>0</v>
      </c>
      <c r="J1780" s="4">
        <f>Tabla1[[#This Row],[Pas]]+J1779</f>
        <v>11</v>
      </c>
    </row>
    <row r="1781" spans="1:10" hidden="1" x14ac:dyDescent="0.25">
      <c r="A1781">
        <v>2053.44873046875</v>
      </c>
      <c r="B1781">
        <v>1.39385461807251</v>
      </c>
      <c r="C1781">
        <v>1.65092944826029E-3</v>
      </c>
      <c r="D1781">
        <v>1.39220373239368</v>
      </c>
      <c r="E1781">
        <v>-2.3078960964539901E-4</v>
      </c>
      <c r="F1781">
        <f>Tabla1[[#This Row],[Axial Force ]]/$L$12</f>
        <v>42.780181884765625</v>
      </c>
      <c r="G1781">
        <f>Tabla1[[#This Row],[Axial Displacement ]]/$L$9</f>
        <v>1.720808170459889E-2</v>
      </c>
      <c r="H1781">
        <f>IF(Tabla1[[#This Row],[Axial Displacement Command ]]=D1780,1,0)</f>
        <v>0</v>
      </c>
      <c r="I1781" s="4">
        <f>IF(AND(Tabla1[[#This Row],[cic]]=1,(AND(H1780=1,H1782=0))),1,0)</f>
        <v>0</v>
      </c>
      <c r="J1781" s="4">
        <f>Tabla1[[#This Row],[Pas]]+J1780</f>
        <v>11</v>
      </c>
    </row>
    <row r="1782" spans="1:10" hidden="1" x14ac:dyDescent="0.25">
      <c r="A1782">
        <v>2046.70764160156</v>
      </c>
      <c r="B1782">
        <v>1.3906789245083899</v>
      </c>
      <c r="C1782">
        <v>1.81174277713581E-3</v>
      </c>
      <c r="D1782">
        <v>1.3888671528548</v>
      </c>
      <c r="E1782">
        <v>3.4223097600261099E-4</v>
      </c>
      <c r="F1782">
        <f>Tabla1[[#This Row],[Axial Force ]]/$L$12</f>
        <v>42.639742533365833</v>
      </c>
      <c r="G1782">
        <f>Tabla1[[#This Row],[Axial Displacement ]]/$L$9</f>
        <v>1.716887561121469E-2</v>
      </c>
      <c r="H1782">
        <f>IF(Tabla1[[#This Row],[Axial Displacement Command ]]=D1781,1,0)</f>
        <v>0</v>
      </c>
      <c r="I1782" s="4">
        <f>IF(AND(Tabla1[[#This Row],[cic]]=1,(AND(H1781=1,H1783=0))),1,0)</f>
        <v>0</v>
      </c>
      <c r="J1782" s="4">
        <f>Tabla1[[#This Row],[Pas]]+J1781</f>
        <v>11</v>
      </c>
    </row>
    <row r="1783" spans="1:10" hidden="1" x14ac:dyDescent="0.25">
      <c r="A1783">
        <v>2039.58349609375</v>
      </c>
      <c r="B1783">
        <v>1.3879967154935</v>
      </c>
      <c r="C1783">
        <v>2.4662017494847502E-3</v>
      </c>
      <c r="D1783">
        <v>1.3855304569005999</v>
      </c>
      <c r="E1783">
        <v>2.0662037059082702E-3</v>
      </c>
      <c r="F1783">
        <f>Tabla1[[#This Row],[Axial Force ]]/$L$12</f>
        <v>42.491322835286461</v>
      </c>
      <c r="G1783">
        <f>Tabla1[[#This Row],[Axial Displacement ]]/$L$9</f>
        <v>1.7135761919672841E-2</v>
      </c>
      <c r="H1783">
        <f>IF(Tabla1[[#This Row],[Axial Displacement Command ]]=D1782,1,0)</f>
        <v>0</v>
      </c>
      <c r="I1783" s="4">
        <f>IF(AND(Tabla1[[#This Row],[cic]]=1,(AND(H1782=1,H1784=0))),1,0)</f>
        <v>0</v>
      </c>
      <c r="J1783" s="4">
        <f>Tabla1[[#This Row],[Pas]]+J1782</f>
        <v>11</v>
      </c>
    </row>
    <row r="1784" spans="1:10" hidden="1" x14ac:dyDescent="0.25">
      <c r="A1784">
        <v>2029.23010253906</v>
      </c>
      <c r="B1784">
        <v>1.3838624581694601</v>
      </c>
      <c r="C1784">
        <v>1.6685723949194701E-3</v>
      </c>
      <c r="D1784">
        <v>1.38219387736171</v>
      </c>
      <c r="E1784">
        <v>1.1002314295183199E-3</v>
      </c>
      <c r="F1784">
        <f>Tabla1[[#This Row],[Axial Force ]]/$L$12</f>
        <v>42.275627136230419</v>
      </c>
      <c r="G1784">
        <f>Tabla1[[#This Row],[Axial Displacement ]]/$L$9</f>
        <v>1.7084721705795804E-2</v>
      </c>
      <c r="H1784">
        <f>IF(Tabla1[[#This Row],[Axial Displacement Command ]]=D1783,1,0)</f>
        <v>0</v>
      </c>
      <c r="I1784" s="4">
        <f>IF(AND(Tabla1[[#This Row],[cic]]=1,(AND(H1783=1,H1785=0))),1,0)</f>
        <v>0</v>
      </c>
      <c r="J1784" s="4">
        <f>Tabla1[[#This Row],[Pas]]+J1783</f>
        <v>11</v>
      </c>
    </row>
    <row r="1785" spans="1:10" hidden="1" x14ac:dyDescent="0.25">
      <c r="A1785">
        <v>2021.73828125</v>
      </c>
      <c r="B1785">
        <v>1.38035055715591</v>
      </c>
      <c r="C1785">
        <v>1.49321556364157E-3</v>
      </c>
      <c r="D1785">
        <v>1.37885741423815</v>
      </c>
      <c r="E1785">
        <v>1.73743171671958E-3</v>
      </c>
      <c r="F1785">
        <f>Tabla1[[#This Row],[Axial Force ]]/$L$12</f>
        <v>42.119547526041664</v>
      </c>
      <c r="G1785">
        <f>Tabla1[[#This Row],[Axial Displacement ]]/$L$9</f>
        <v>1.7041364903159384E-2</v>
      </c>
      <c r="H1785">
        <f>IF(Tabla1[[#This Row],[Axial Displacement Command ]]=D1784,1,0)</f>
        <v>0</v>
      </c>
      <c r="I1785" s="4">
        <f>IF(AND(Tabla1[[#This Row],[cic]]=1,(AND(H1784=1,H1786=0))),1,0)</f>
        <v>0</v>
      </c>
      <c r="J1785" s="4">
        <f>Tabla1[[#This Row],[Pas]]+J1784</f>
        <v>11</v>
      </c>
    </row>
    <row r="1786" spans="1:10" hidden="1" x14ac:dyDescent="0.25">
      <c r="A1786">
        <v>2014.392578125</v>
      </c>
      <c r="B1786">
        <v>1.3775110710412299</v>
      </c>
      <c r="C1786">
        <v>1.9903181964764402E-3</v>
      </c>
      <c r="D1786">
        <v>1.37552071828395</v>
      </c>
      <c r="E1786">
        <v>4.4655129727289001E-4</v>
      </c>
      <c r="F1786">
        <f>Tabla1[[#This Row],[Axial Force ]]/$L$12</f>
        <v>41.966512044270836</v>
      </c>
      <c r="G1786">
        <f>Tabla1[[#This Row],[Axial Displacement ]]/$L$9</f>
        <v>1.700630951902753E-2</v>
      </c>
      <c r="H1786">
        <f>IF(Tabla1[[#This Row],[Axial Displacement Command ]]=D1785,1,0)</f>
        <v>0</v>
      </c>
      <c r="I1786" s="4">
        <f>IF(AND(Tabla1[[#This Row],[cic]]=1,(AND(H1785=1,H1787=0))),1,0)</f>
        <v>0</v>
      </c>
      <c r="J1786" s="4">
        <f>Tabla1[[#This Row],[Pas]]+J1785</f>
        <v>11</v>
      </c>
    </row>
    <row r="1787" spans="1:10" hidden="1" x14ac:dyDescent="0.25">
      <c r="A1787">
        <v>2008.39306640625</v>
      </c>
      <c r="B1787">
        <v>1.3734197709709399</v>
      </c>
      <c r="C1787">
        <v>1.2356042589090101E-3</v>
      </c>
      <c r="D1787">
        <v>1.3721841387450699</v>
      </c>
      <c r="E1787">
        <v>-1.00683155324077E-3</v>
      </c>
      <c r="F1787">
        <f>Tabla1[[#This Row],[Axial Force ]]/$L$12</f>
        <v>41.841522216796875</v>
      </c>
      <c r="G1787">
        <f>Tabla1[[#This Row],[Axial Displacement ]]/$L$9</f>
        <v>1.6955799641616542E-2</v>
      </c>
      <c r="H1787">
        <f>IF(Tabla1[[#This Row],[Axial Displacement Command ]]=D1786,1,0)</f>
        <v>0</v>
      </c>
      <c r="I1787" s="4">
        <f>IF(AND(Tabla1[[#This Row],[cic]]=1,(AND(H1786=1,H1788=0))),1,0)</f>
        <v>0</v>
      </c>
      <c r="J1787" s="4">
        <f>Tabla1[[#This Row],[Pas]]+J1786</f>
        <v>11</v>
      </c>
    </row>
    <row r="1788" spans="1:10" hidden="1" x14ac:dyDescent="0.25">
      <c r="A1788">
        <v>2001.81176757813</v>
      </c>
      <c r="B1788">
        <v>1.37077691033483</v>
      </c>
      <c r="C1788">
        <v>1.9292831439088299E-3</v>
      </c>
      <c r="D1788">
        <v>1.3688475592061899</v>
      </c>
      <c r="E1788">
        <v>2.33806240430567E-2</v>
      </c>
      <c r="F1788">
        <f>Tabla1[[#This Row],[Axial Force ]]/$L$12</f>
        <v>41.704411824544373</v>
      </c>
      <c r="G1788">
        <f>Tabla1[[#This Row],[Axial Displacement ]]/$L$9</f>
        <v>1.6923171732528764E-2</v>
      </c>
      <c r="H1788">
        <f>IF(Tabla1[[#This Row],[Axial Displacement Command ]]=D1787,1,0)</f>
        <v>0</v>
      </c>
      <c r="I1788" s="4">
        <f>IF(AND(Tabla1[[#This Row],[cic]]=1,(AND(H1787=1,H1789=0))),1,0)</f>
        <v>0</v>
      </c>
      <c r="J1788" s="4">
        <f>Tabla1[[#This Row],[Pas]]+J1787</f>
        <v>11</v>
      </c>
    </row>
    <row r="1789" spans="1:10" hidden="1" x14ac:dyDescent="0.25">
      <c r="A1789">
        <v>1992.97619628906</v>
      </c>
      <c r="B1789">
        <v>1.36678933631629</v>
      </c>
      <c r="C1789">
        <v>1.2784004184140899E-3</v>
      </c>
      <c r="D1789">
        <v>1.3655109796673099</v>
      </c>
      <c r="E1789">
        <v>1.3652910411110499E-3</v>
      </c>
      <c r="F1789">
        <f>Tabla1[[#This Row],[Axial Force ]]/$L$12</f>
        <v>41.520337422688748</v>
      </c>
      <c r="G1789">
        <f>Tabla1[[#This Row],[Axial Displacement ]]/$L$9</f>
        <v>1.68739424236579E-2</v>
      </c>
      <c r="H1789">
        <f>IF(Tabla1[[#This Row],[Axial Displacement Command ]]=D1788,1,0)</f>
        <v>0</v>
      </c>
      <c r="I1789" s="4">
        <f>IF(AND(Tabla1[[#This Row],[cic]]=1,(AND(H1788=1,H1790=0))),1,0)</f>
        <v>0</v>
      </c>
      <c r="J1789" s="4">
        <f>Tabla1[[#This Row],[Pas]]+J1788</f>
        <v>11</v>
      </c>
    </row>
    <row r="1790" spans="1:10" hidden="1" x14ac:dyDescent="0.25">
      <c r="A1790">
        <v>1982.29187011719</v>
      </c>
      <c r="B1790">
        <v>1.3636958319693799</v>
      </c>
      <c r="C1790">
        <v>1.5214681070574399E-3</v>
      </c>
      <c r="D1790">
        <v>1.3621744001284199</v>
      </c>
      <c r="E1790">
        <v>1.4132567685010099E-3</v>
      </c>
      <c r="F1790">
        <f>Tabla1[[#This Row],[Axial Force ]]/$L$12</f>
        <v>41.297747294108127</v>
      </c>
      <c r="G1790">
        <f>Tabla1[[#This Row],[Axial Displacement ]]/$L$9</f>
        <v>1.6835751011967652E-2</v>
      </c>
      <c r="H1790">
        <f>IF(Tabla1[[#This Row],[Axial Displacement Command ]]=D1789,1,0)</f>
        <v>0</v>
      </c>
      <c r="I1790" s="4">
        <f>IF(AND(Tabla1[[#This Row],[cic]]=1,(AND(H1789=1,H1791=0))),1,0)</f>
        <v>0</v>
      </c>
      <c r="J1790" s="4">
        <f>Tabla1[[#This Row],[Pas]]+J1789</f>
        <v>11</v>
      </c>
    </row>
    <row r="1791" spans="1:10" hidden="1" x14ac:dyDescent="0.25">
      <c r="A1791">
        <v>1973.99084472656</v>
      </c>
      <c r="B1791">
        <v>1.3600480742752601</v>
      </c>
      <c r="C1791">
        <v>1.21021275845123E-3</v>
      </c>
      <c r="D1791">
        <v>1.3588378205895399</v>
      </c>
      <c r="E1791">
        <v>2.1522535007534298E-3</v>
      </c>
      <c r="F1791">
        <f>Tabla1[[#This Row],[Axial Force ]]/$L$12</f>
        <v>41.124809265136669</v>
      </c>
      <c r="G1791">
        <f>Tabla1[[#This Row],[Axial Displacement ]]/$L$9</f>
        <v>1.6790716966361235E-2</v>
      </c>
      <c r="H1791">
        <f>IF(Tabla1[[#This Row],[Axial Displacement Command ]]=D1790,1,0)</f>
        <v>0</v>
      </c>
      <c r="I1791" s="4">
        <f>IF(AND(Tabla1[[#This Row],[cic]]=1,(AND(H1790=1,H1792=0))),1,0)</f>
        <v>0</v>
      </c>
      <c r="J1791" s="4">
        <f>Tabla1[[#This Row],[Pas]]+J1790</f>
        <v>11</v>
      </c>
    </row>
    <row r="1792" spans="1:10" hidden="1" x14ac:dyDescent="0.25">
      <c r="A1792">
        <v>1968.20849609375</v>
      </c>
      <c r="B1792">
        <v>1.3579559745267</v>
      </c>
      <c r="C1792">
        <v>2.4547575776523401E-3</v>
      </c>
      <c r="D1792">
        <v>1.3555011246353399</v>
      </c>
      <c r="E1792" s="2">
        <v>3.5232601280910099E-6</v>
      </c>
      <c r="F1792">
        <f>Tabla1[[#This Row],[Axial Force ]]/$L$12</f>
        <v>41.004343668619789</v>
      </c>
      <c r="G1792">
        <f>Tabla1[[#This Row],[Axial Displacement ]]/$L$9</f>
        <v>1.6764888574403704E-2</v>
      </c>
      <c r="H1792">
        <f>IF(Tabla1[[#This Row],[Axial Displacement Command ]]=D1791,1,0)</f>
        <v>0</v>
      </c>
      <c r="I1792" s="4">
        <f>IF(AND(Tabla1[[#This Row],[cic]]=1,(AND(H1791=1,H1793=0))),1,0)</f>
        <v>0</v>
      </c>
      <c r="J1792" s="4">
        <f>Tabla1[[#This Row],[Pas]]+J1791</f>
        <v>11</v>
      </c>
    </row>
    <row r="1793" spans="1:10" hidden="1" x14ac:dyDescent="0.25">
      <c r="A1793">
        <v>1960.44763183594</v>
      </c>
      <c r="B1793">
        <v>1.3545084511861201</v>
      </c>
      <c r="C1793">
        <v>2.3437737581844002E-3</v>
      </c>
      <c r="D1793">
        <v>1.3521646615117799</v>
      </c>
      <c r="E1793">
        <v>-1.0873259270738299E-3</v>
      </c>
      <c r="F1793">
        <f>Tabla1[[#This Row],[Axial Force ]]/$L$12</f>
        <v>40.842658996582081</v>
      </c>
      <c r="G1793">
        <f>Tabla1[[#This Row],[Axial Displacement ]]/$L$9</f>
        <v>1.6722326557853336E-2</v>
      </c>
      <c r="H1793">
        <f>IF(Tabla1[[#This Row],[Axial Displacement Command ]]=D1792,1,0)</f>
        <v>0</v>
      </c>
      <c r="I1793" s="4">
        <f>IF(AND(Tabla1[[#This Row],[cic]]=1,(AND(H1792=1,H1794=0))),1,0)</f>
        <v>0</v>
      </c>
      <c r="J1793" s="4">
        <f>Tabla1[[#This Row],[Pas]]+J1792</f>
        <v>11</v>
      </c>
    </row>
    <row r="1794" spans="1:10" hidden="1" x14ac:dyDescent="0.25">
      <c r="A1794">
        <v>1953.84289550781</v>
      </c>
      <c r="B1794">
        <v>1.35118956677616</v>
      </c>
      <c r="C1794">
        <v>2.36153596233635E-3</v>
      </c>
      <c r="D1794">
        <v>1.3488280819728999</v>
      </c>
      <c r="E1794">
        <v>-6.8589639568017403E-4</v>
      </c>
      <c r="F1794">
        <f>Tabla1[[#This Row],[Axial Force ]]/$L$12</f>
        <v>40.705060323079373</v>
      </c>
      <c r="G1794">
        <f>Tabla1[[#This Row],[Axial Displacement ]]/$L$9</f>
        <v>1.668135267624889E-2</v>
      </c>
      <c r="H1794">
        <f>IF(Tabla1[[#This Row],[Axial Displacement Command ]]=D1793,1,0)</f>
        <v>0</v>
      </c>
      <c r="I1794" s="4">
        <f>IF(AND(Tabla1[[#This Row],[cic]]=1,(AND(H1793=1,H1795=0))),1,0)</f>
        <v>0</v>
      </c>
      <c r="J1794" s="4">
        <f>Tabla1[[#This Row],[Pas]]+J1793</f>
        <v>11</v>
      </c>
    </row>
    <row r="1795" spans="1:10" hidden="1" x14ac:dyDescent="0.25">
      <c r="A1795">
        <v>1944.05187988281</v>
      </c>
      <c r="B1795">
        <v>1.3465869706124101</v>
      </c>
      <c r="C1795">
        <v>1.09553332094947E-3</v>
      </c>
      <c r="D1795">
        <v>1.3454913860186899</v>
      </c>
      <c r="E1795">
        <v>4.5809832727172799E-4</v>
      </c>
      <c r="F1795">
        <f>Tabla1[[#This Row],[Axial Force ]]/$L$12</f>
        <v>40.501080830891873</v>
      </c>
      <c r="G1795">
        <f>Tabla1[[#This Row],[Axial Displacement ]]/$L$9</f>
        <v>1.6624530501387777E-2</v>
      </c>
      <c r="H1795">
        <f>IF(Tabla1[[#This Row],[Axial Displacement Command ]]=D1794,1,0)</f>
        <v>0</v>
      </c>
      <c r="I1795" s="4">
        <f>IF(AND(Tabla1[[#This Row],[cic]]=1,(AND(H1794=1,H1796=0))),1,0)</f>
        <v>0</v>
      </c>
      <c r="J1795" s="4">
        <f>Tabla1[[#This Row],[Pas]]+J1794</f>
        <v>11</v>
      </c>
    </row>
    <row r="1796" spans="1:10" hidden="1" x14ac:dyDescent="0.25">
      <c r="A1796">
        <v>1937.11877441406</v>
      </c>
      <c r="B1796">
        <v>1.3435221044346699</v>
      </c>
      <c r="C1796">
        <v>1.3672113254870101E-3</v>
      </c>
      <c r="D1796">
        <v>1.3421548064798099</v>
      </c>
      <c r="E1796">
        <v>1.6608403257123399E-3</v>
      </c>
      <c r="F1796">
        <f>Tabla1[[#This Row],[Axial Force ]]/$L$12</f>
        <v>40.356641133626248</v>
      </c>
      <c r="G1796">
        <f>Tabla1[[#This Row],[Axial Displacement ]]/$L$9</f>
        <v>1.6586692647341604E-2</v>
      </c>
      <c r="H1796">
        <f>IF(Tabla1[[#This Row],[Axial Displacement Command ]]=D1795,1,0)</f>
        <v>0</v>
      </c>
      <c r="I1796" s="4">
        <f>IF(AND(Tabla1[[#This Row],[cic]]=1,(AND(H1795=1,H1797=0))),1,0)</f>
        <v>0</v>
      </c>
      <c r="J1796" s="4">
        <f>Tabla1[[#This Row],[Pas]]+J1795</f>
        <v>11</v>
      </c>
    </row>
    <row r="1797" spans="1:10" hidden="1" x14ac:dyDescent="0.25">
      <c r="A1797">
        <v>1930.16589355469</v>
      </c>
      <c r="B1797">
        <v>1.3404607307165901</v>
      </c>
      <c r="C1797">
        <v>1.6424655768787499E-3</v>
      </c>
      <c r="D1797">
        <v>1.3388183433562499</v>
      </c>
      <c r="E1797">
        <v>1.6164898397619299E-3</v>
      </c>
      <c r="F1797">
        <f>Tabla1[[#This Row],[Axial Force ]]/$L$12</f>
        <v>40.211789449056042</v>
      </c>
      <c r="G1797">
        <f>Tabla1[[#This Row],[Axial Displacement ]]/$L$9</f>
        <v>1.6548897910081361E-2</v>
      </c>
      <c r="H1797">
        <f>IF(Tabla1[[#This Row],[Axial Displacement Command ]]=D1796,1,0)</f>
        <v>0</v>
      </c>
      <c r="I1797" s="4">
        <f>IF(AND(Tabla1[[#This Row],[cic]]=1,(AND(H1796=1,H1798=0))),1,0)</f>
        <v>0</v>
      </c>
      <c r="J1797" s="4">
        <f>Tabla1[[#This Row],[Pas]]+J1796</f>
        <v>11</v>
      </c>
    </row>
    <row r="1798" spans="1:10" hidden="1" x14ac:dyDescent="0.25">
      <c r="A1798">
        <v>1923.10510253906</v>
      </c>
      <c r="B1798">
        <v>1.3369988882914201</v>
      </c>
      <c r="C1798">
        <v>1.5172958001130599E-3</v>
      </c>
      <c r="D1798">
        <v>1.3354816474020501</v>
      </c>
      <c r="E1798">
        <v>-9.9612352641997894E-3</v>
      </c>
      <c r="F1798">
        <f>Tabla1[[#This Row],[Axial Force ]]/$L$12</f>
        <v>40.064689636230419</v>
      </c>
      <c r="G1798">
        <f>Tabla1[[#This Row],[Axial Displacement ]]/$L$9</f>
        <v>1.6506159114708891E-2</v>
      </c>
      <c r="H1798">
        <f>IF(Tabla1[[#This Row],[Axial Displacement Command ]]=D1797,1,0)</f>
        <v>0</v>
      </c>
      <c r="I1798" s="4">
        <f>IF(AND(Tabla1[[#This Row],[cic]]=1,(AND(H1797=1,H1799=0))),1,0)</f>
        <v>0</v>
      </c>
      <c r="J1798" s="4">
        <f>Tabla1[[#This Row],[Pas]]+J1797</f>
        <v>11</v>
      </c>
    </row>
    <row r="1799" spans="1:10" hidden="1" x14ac:dyDescent="0.25">
      <c r="A1799">
        <v>1913.98718261719</v>
      </c>
      <c r="B1799">
        <v>1.33343692868948</v>
      </c>
      <c r="C1799">
        <v>1.2918710581288899E-3</v>
      </c>
      <c r="D1799">
        <v>1.3321450678631701</v>
      </c>
      <c r="E1799">
        <v>2.5692702365631699E-3</v>
      </c>
      <c r="F1799">
        <f>Tabla1[[#This Row],[Axial Force ]]/$L$12</f>
        <v>39.874732971191456</v>
      </c>
      <c r="G1799">
        <f>Tabla1[[#This Row],[Axial Displacement ]]/$L$9</f>
        <v>1.6462184304808395E-2</v>
      </c>
      <c r="H1799">
        <f>IF(Tabla1[[#This Row],[Axial Displacement Command ]]=D1798,1,0)</f>
        <v>0</v>
      </c>
      <c r="I1799" s="4">
        <f>IF(AND(Tabla1[[#This Row],[cic]]=1,(AND(H1798=1,H1800=0))),1,0)</f>
        <v>0</v>
      </c>
      <c r="J1799" s="4">
        <f>Tabla1[[#This Row],[Pas]]+J1798</f>
        <v>11</v>
      </c>
    </row>
    <row r="1800" spans="1:10" hidden="1" x14ac:dyDescent="0.25">
      <c r="A1800">
        <v>1905.57104492188</v>
      </c>
      <c r="B1800">
        <v>1.3302325969561899</v>
      </c>
      <c r="C1800">
        <v>1.42407418479706E-3</v>
      </c>
      <c r="D1800">
        <v>1.3288084883242799</v>
      </c>
      <c r="E1800">
        <v>6.8005493858436196E-4</v>
      </c>
      <c r="F1800">
        <f>Tabla1[[#This Row],[Axial Force ]]/$L$12</f>
        <v>39.699396769205833</v>
      </c>
      <c r="G1800">
        <f>Tabla1[[#This Row],[Axial Displacement ]]/$L$9</f>
        <v>1.6422624653780121E-2</v>
      </c>
      <c r="H1800">
        <f>IF(Tabla1[[#This Row],[Axial Displacement Command ]]=D1799,1,0)</f>
        <v>0</v>
      </c>
      <c r="I1800" s="4">
        <f>IF(AND(Tabla1[[#This Row],[cic]]=1,(AND(H1799=1,H1801=0))),1,0)</f>
        <v>0</v>
      </c>
      <c r="J1800" s="4">
        <f>Tabla1[[#This Row],[Pas]]+J1799</f>
        <v>11</v>
      </c>
    </row>
    <row r="1801" spans="1:10" hidden="1" x14ac:dyDescent="0.25">
      <c r="A1801">
        <v>1898.17883300781</v>
      </c>
      <c r="B1801">
        <v>1.32665270939469</v>
      </c>
      <c r="C1801">
        <v>1.18088723866094E-3</v>
      </c>
      <c r="D1801">
        <v>1.3254719087854001</v>
      </c>
      <c r="E1801">
        <v>-2.4851121906976901E-3</v>
      </c>
      <c r="F1801">
        <f>Tabla1[[#This Row],[Axial Force ]]/$L$12</f>
        <v>39.545392354329373</v>
      </c>
      <c r="G1801">
        <f>Tabla1[[#This Row],[Axial Displacement ]]/$L$9</f>
        <v>1.6378428511045557E-2</v>
      </c>
      <c r="H1801">
        <f>IF(Tabla1[[#This Row],[Axial Displacement Command ]]=D1800,1,0)</f>
        <v>0</v>
      </c>
      <c r="I1801" s="4">
        <f>IF(AND(Tabla1[[#This Row],[cic]]=1,(AND(H1800=1,H1802=0))),1,0)</f>
        <v>0</v>
      </c>
      <c r="J1801" s="4">
        <f>Tabla1[[#This Row],[Pas]]+J1800</f>
        <v>11</v>
      </c>
    </row>
    <row r="1802" spans="1:10" hidden="1" x14ac:dyDescent="0.25">
      <c r="A1802">
        <v>1891.45544433594</v>
      </c>
      <c r="B1802">
        <v>1.3234340585768201</v>
      </c>
      <c r="C1802">
        <v>1.2987852642254399E-3</v>
      </c>
      <c r="D1802">
        <v>1.3221353292465201</v>
      </c>
      <c r="E1802">
        <v>-8.9514469436835498E-4</v>
      </c>
      <c r="F1802">
        <f>Tabla1[[#This Row],[Axial Force ]]/$L$12</f>
        <v>39.405321756998752</v>
      </c>
      <c r="G1802">
        <f>Tabla1[[#This Row],[Axial Displacement ]]/$L$9</f>
        <v>1.6338692081195309E-2</v>
      </c>
      <c r="H1802">
        <f>IF(Tabla1[[#This Row],[Axial Displacement Command ]]=D1801,1,0)</f>
        <v>0</v>
      </c>
      <c r="I1802" s="4">
        <f>IF(AND(Tabla1[[#This Row],[cic]]=1,(AND(H1801=1,H1803=0))),1,0)</f>
        <v>0</v>
      </c>
      <c r="J1802" s="4">
        <f>Tabla1[[#This Row],[Pas]]+J1801</f>
        <v>11</v>
      </c>
    </row>
    <row r="1803" spans="1:10" hidden="1" x14ac:dyDescent="0.25">
      <c r="A1803">
        <v>1885.18920898438</v>
      </c>
      <c r="B1803">
        <v>1.3206624425947699</v>
      </c>
      <c r="C1803">
        <v>1.86371801191854E-3</v>
      </c>
      <c r="D1803">
        <v>1.3187987497076401</v>
      </c>
      <c r="E1803">
        <v>1.6326557670254299E-3</v>
      </c>
      <c r="F1803">
        <f>Tabla1[[#This Row],[Axial Force ]]/$L$12</f>
        <v>39.274775187174583</v>
      </c>
      <c r="G1803">
        <f>Tabla1[[#This Row],[Axial Displacement ]]/$L$9</f>
        <v>1.6304474599935431E-2</v>
      </c>
      <c r="H1803">
        <f>IF(Tabla1[[#This Row],[Axial Displacement Command ]]=D1802,1,0)</f>
        <v>0</v>
      </c>
      <c r="I1803" s="4">
        <f>IF(AND(Tabla1[[#This Row],[cic]]=1,(AND(H1802=1,H1804=0))),1,0)</f>
        <v>0</v>
      </c>
      <c r="J1803" s="4">
        <f>Tabla1[[#This Row],[Pas]]+J1802</f>
        <v>11</v>
      </c>
    </row>
    <row r="1804" spans="1:10" hidden="1" x14ac:dyDescent="0.25">
      <c r="A1804">
        <v>1877.28198242188</v>
      </c>
      <c r="B1804">
        <v>1.31765124388039</v>
      </c>
      <c r="C1804">
        <v>2.18915943150932E-3</v>
      </c>
      <c r="D1804">
        <v>1.3154621701687601</v>
      </c>
      <c r="E1804">
        <v>1.7974704178413999E-3</v>
      </c>
      <c r="F1804">
        <f>Tabla1[[#This Row],[Axial Force ]]/$L$12</f>
        <v>39.110041300455833</v>
      </c>
      <c r="G1804">
        <f>Tabla1[[#This Row],[Axial Displacement ]]/$L$9</f>
        <v>1.626729930716531E-2</v>
      </c>
      <c r="H1804">
        <f>IF(Tabla1[[#This Row],[Axial Displacement Command ]]=D1803,1,0)</f>
        <v>0</v>
      </c>
      <c r="I1804" s="4">
        <f>IF(AND(Tabla1[[#This Row],[cic]]=1,(AND(H1803=1,H1805=0))),1,0)</f>
        <v>0</v>
      </c>
      <c r="J1804" s="4">
        <f>Tabla1[[#This Row],[Pas]]+J1803</f>
        <v>11</v>
      </c>
    </row>
    <row r="1805" spans="1:10" hidden="1" x14ac:dyDescent="0.25">
      <c r="A1805">
        <v>1869.53149414063</v>
      </c>
      <c r="B1805">
        <v>1.3136886991560499</v>
      </c>
      <c r="C1805">
        <v>1.56319140387495E-3</v>
      </c>
      <c r="D1805">
        <v>1.3121255906298801</v>
      </c>
      <c r="E1805">
        <v>2.2470424028142601E-3</v>
      </c>
      <c r="F1805">
        <f>Tabla1[[#This Row],[Axial Force ]]/$L$12</f>
        <v>38.948572794596458</v>
      </c>
      <c r="G1805">
        <f>Tabla1[[#This Row],[Axial Displacement ]]/$L$9</f>
        <v>1.6218379001926544E-2</v>
      </c>
      <c r="H1805">
        <f>IF(Tabla1[[#This Row],[Axial Displacement Command ]]=D1804,1,0)</f>
        <v>0</v>
      </c>
      <c r="I1805" s="4">
        <f>IF(AND(Tabla1[[#This Row],[cic]]=1,(AND(H1804=1,H1806=0))),1,0)</f>
        <v>0</v>
      </c>
      <c r="J1805" s="4">
        <f>Tabla1[[#This Row],[Pas]]+J1804</f>
        <v>11</v>
      </c>
    </row>
    <row r="1806" spans="1:10" hidden="1" x14ac:dyDescent="0.25">
      <c r="A1806">
        <v>1863.13000488281</v>
      </c>
      <c r="B1806">
        <v>1.3110851868987099</v>
      </c>
      <c r="C1806">
        <v>2.2962092316447498E-3</v>
      </c>
      <c r="D1806">
        <v>1.3087890110909901</v>
      </c>
      <c r="E1806">
        <v>8.5680227357443105E-4</v>
      </c>
      <c r="F1806">
        <f>Tabla1[[#This Row],[Axial Force ]]/$L$12</f>
        <v>38.815208435058544</v>
      </c>
      <c r="G1806">
        <f>Tabla1[[#This Row],[Axial Displacement ]]/$L$9</f>
        <v>1.6186236875292716E-2</v>
      </c>
      <c r="H1806">
        <f>IF(Tabla1[[#This Row],[Axial Displacement Command ]]=D1805,1,0)</f>
        <v>0</v>
      </c>
      <c r="I1806" s="4">
        <f>IF(AND(Tabla1[[#This Row],[cic]]=1,(AND(H1805=1,H1807=0))),1,0)</f>
        <v>0</v>
      </c>
      <c r="J1806" s="4">
        <f>Tabla1[[#This Row],[Pas]]+J1805</f>
        <v>11</v>
      </c>
    </row>
    <row r="1807" spans="1:10" hidden="1" x14ac:dyDescent="0.25">
      <c r="A1807">
        <v>1856.42626953125</v>
      </c>
      <c r="B1807">
        <v>1.3083100784570001</v>
      </c>
      <c r="C1807">
        <v>2.8576851036632399E-3</v>
      </c>
      <c r="D1807">
        <v>1.3054523151367901</v>
      </c>
      <c r="E1807">
        <v>6.3537146388625799E-4</v>
      </c>
      <c r="F1807">
        <f>Tabla1[[#This Row],[Axial Force ]]/$L$12</f>
        <v>38.675547281901039</v>
      </c>
      <c r="G1807">
        <f>Tabla1[[#This Row],[Axial Displacement ]]/$L$9</f>
        <v>1.6151976277246915E-2</v>
      </c>
      <c r="H1807">
        <f>IF(Tabla1[[#This Row],[Axial Displacement Command ]]=D1806,1,0)</f>
        <v>0</v>
      </c>
      <c r="I1807" s="4">
        <f>IF(AND(Tabla1[[#This Row],[cic]]=1,(AND(H1806=1,H1808=0))),1,0)</f>
        <v>0</v>
      </c>
      <c r="J1807" s="4">
        <f>Tabla1[[#This Row],[Pas]]+J1806</f>
        <v>11</v>
      </c>
    </row>
    <row r="1808" spans="1:10" hidden="1" x14ac:dyDescent="0.25">
      <c r="A1808">
        <v>1848.45983886719</v>
      </c>
      <c r="B1808">
        <v>1.3046872336417401</v>
      </c>
      <c r="C1808">
        <v>2.5714634830365001E-3</v>
      </c>
      <c r="D1808">
        <v>1.3021158520132301</v>
      </c>
      <c r="E1808">
        <v>-7.2958363261932402E-4</v>
      </c>
      <c r="F1808">
        <f>Tabla1[[#This Row],[Axial Force ]]/$L$12</f>
        <v>38.509579976399792</v>
      </c>
      <c r="G1808">
        <f>Tabla1[[#This Row],[Axial Displacement ]]/$L$9</f>
        <v>1.6107249798046175E-2</v>
      </c>
      <c r="H1808">
        <f>IF(Tabla1[[#This Row],[Axial Displacement Command ]]=D1807,1,0)</f>
        <v>0</v>
      </c>
      <c r="I1808" s="4">
        <f>IF(AND(Tabla1[[#This Row],[cic]]=1,(AND(H1807=1,H1809=0))),1,0)</f>
        <v>0</v>
      </c>
      <c r="J1808" s="4">
        <f>Tabla1[[#This Row],[Pas]]+J1807</f>
        <v>11</v>
      </c>
    </row>
    <row r="1809" spans="1:10" hidden="1" x14ac:dyDescent="0.25">
      <c r="A1809">
        <v>1840.13659667969</v>
      </c>
      <c r="B1809">
        <v>1.30113249178976</v>
      </c>
      <c r="C1809">
        <v>2.35319134844758E-3</v>
      </c>
      <c r="D1809">
        <v>1.2987792724743501</v>
      </c>
      <c r="E1809">
        <v>4.7728343588460099E-4</v>
      </c>
      <c r="F1809">
        <f>Tabla1[[#This Row],[Axial Force ]]/$L$12</f>
        <v>38.336179097493542</v>
      </c>
      <c r="G1809">
        <f>Tabla1[[#This Row],[Axial Displacement ]]/$L$9</f>
        <v>1.6063364096169878E-2</v>
      </c>
      <c r="H1809">
        <f>IF(Tabla1[[#This Row],[Axial Displacement Command ]]=D1808,1,0)</f>
        <v>0</v>
      </c>
      <c r="I1809" s="4">
        <f>IF(AND(Tabla1[[#This Row],[cic]]=1,(AND(H1808=1,H1810=0))),1,0)</f>
        <v>0</v>
      </c>
      <c r="J1809" s="4">
        <f>Tabla1[[#This Row],[Pas]]+J1808</f>
        <v>11</v>
      </c>
    </row>
    <row r="1810" spans="1:10" hidden="1" x14ac:dyDescent="0.25">
      <c r="A1810">
        <v>1832.10498046875</v>
      </c>
      <c r="B1810">
        <v>1.2970482930541001</v>
      </c>
      <c r="C1810">
        <v>1.60574916208134E-3</v>
      </c>
      <c r="D1810">
        <v>1.2954425765201401</v>
      </c>
      <c r="E1810">
        <v>2.81477377939154E-3</v>
      </c>
      <c r="F1810">
        <f>Tabla1[[#This Row],[Axial Force ]]/$L$12</f>
        <v>38.168853759765625</v>
      </c>
      <c r="G1810">
        <f>Tabla1[[#This Row],[Axial Displacement ]]/$L$9</f>
        <v>1.6012941889556792E-2</v>
      </c>
      <c r="H1810">
        <f>IF(Tabla1[[#This Row],[Axial Displacement Command ]]=D1809,1,0)</f>
        <v>0</v>
      </c>
      <c r="I1810" s="4">
        <f>IF(AND(Tabla1[[#This Row],[cic]]=1,(AND(H1809=1,H1811=0))),1,0)</f>
        <v>0</v>
      </c>
      <c r="J1810" s="4">
        <f>Tabla1[[#This Row],[Pas]]+J1809</f>
        <v>11</v>
      </c>
    </row>
    <row r="1811" spans="1:10" hidden="1" x14ac:dyDescent="0.25">
      <c r="A1811">
        <v>1825.51904296875</v>
      </c>
      <c r="B1811">
        <v>1.2946558417752401</v>
      </c>
      <c r="C1811">
        <v>2.5497674869256999E-3</v>
      </c>
      <c r="D1811">
        <v>1.2921059969812601</v>
      </c>
      <c r="E1811">
        <v>5.5132744591901396E-4</v>
      </c>
      <c r="F1811">
        <f>Tabla1[[#This Row],[Axial Force ]]/$L$12</f>
        <v>38.031646728515625</v>
      </c>
      <c r="G1811">
        <f>Tabla1[[#This Row],[Axial Displacement ]]/$L$9</f>
        <v>1.5983405454015311E-2</v>
      </c>
      <c r="H1811">
        <f>IF(Tabla1[[#This Row],[Axial Displacement Command ]]=D1810,1,0)</f>
        <v>0</v>
      </c>
      <c r="I1811" s="4">
        <f>IF(AND(Tabla1[[#This Row],[cic]]=1,(AND(H1810=1,H1812=0))),1,0)</f>
        <v>0</v>
      </c>
      <c r="J1811" s="4">
        <f>Tabla1[[#This Row],[Pas]]+J1810</f>
        <v>11</v>
      </c>
    </row>
    <row r="1812" spans="1:10" hidden="1" x14ac:dyDescent="0.25">
      <c r="A1812">
        <v>1819.18505859375</v>
      </c>
      <c r="B1812">
        <v>1.29203801043332</v>
      </c>
      <c r="C1812">
        <v>3.2684802135918298E-3</v>
      </c>
      <c r="D1812">
        <v>1.2887695338577001</v>
      </c>
      <c r="E1812">
        <v>1.5382390756713E-3</v>
      </c>
      <c r="F1812">
        <f>Tabla1[[#This Row],[Axial Force ]]/$L$12</f>
        <v>37.899688720703125</v>
      </c>
      <c r="G1812">
        <f>Tabla1[[#This Row],[Axial Displacement ]]/$L$9</f>
        <v>1.5951086548559507E-2</v>
      </c>
      <c r="H1812">
        <f>IF(Tabla1[[#This Row],[Axial Displacement Command ]]=D1811,1,0)</f>
        <v>0</v>
      </c>
      <c r="I1812" s="4">
        <f>IF(AND(Tabla1[[#This Row],[cic]]=1,(AND(H1811=1,H1813=0))),1,0)</f>
        <v>0</v>
      </c>
      <c r="J1812" s="4">
        <f>Tabla1[[#This Row],[Pas]]+J1811</f>
        <v>11</v>
      </c>
    </row>
    <row r="1813" spans="1:10" hidden="1" x14ac:dyDescent="0.25">
      <c r="A1813">
        <v>1812.87829589844</v>
      </c>
      <c r="B1813">
        <v>1.28931284416467</v>
      </c>
      <c r="C1813">
        <v>3.8800239963166002E-3</v>
      </c>
      <c r="D1813">
        <v>1.2854328379035</v>
      </c>
      <c r="E1813">
        <v>1.79955338808213E-3</v>
      </c>
      <c r="F1813">
        <f>Tabla1[[#This Row],[Axial Force ]]/$L$12</f>
        <v>37.768297831217502</v>
      </c>
      <c r="G1813">
        <f>Tabla1[[#This Row],[Axial Displacement ]]/$L$9</f>
        <v>1.5917442520551481E-2</v>
      </c>
      <c r="H1813">
        <f>IF(Tabla1[[#This Row],[Axial Displacement Command ]]=D1812,1,0)</f>
        <v>0</v>
      </c>
      <c r="I1813" s="4">
        <f>IF(AND(Tabla1[[#This Row],[cic]]=1,(AND(H1812=1,H1814=0))),1,0)</f>
        <v>0</v>
      </c>
      <c r="J1813" s="4">
        <f>Tabla1[[#This Row],[Pas]]+J1812</f>
        <v>11</v>
      </c>
    </row>
    <row r="1814" spans="1:10" hidden="1" x14ac:dyDescent="0.25">
      <c r="A1814">
        <v>1800.92492675781</v>
      </c>
      <c r="B1814">
        <v>1.2834370136261</v>
      </c>
      <c r="C1814">
        <v>1.3407468486548199E-3</v>
      </c>
      <c r="D1814">
        <v>1.28209625836462</v>
      </c>
      <c r="E1814">
        <v>1.63310710377118E-3</v>
      </c>
      <c r="F1814">
        <f>Tabla1[[#This Row],[Axial Force ]]/$L$12</f>
        <v>37.519269307454373</v>
      </c>
      <c r="G1814">
        <f>Tabla1[[#This Row],[Axial Displacement ]]/$L$9</f>
        <v>1.5844901402791357E-2</v>
      </c>
      <c r="H1814">
        <f>IF(Tabla1[[#This Row],[Axial Displacement Command ]]=D1813,1,0)</f>
        <v>0</v>
      </c>
      <c r="I1814" s="4">
        <f>IF(AND(Tabla1[[#This Row],[cic]]=1,(AND(H1813=1,H1815=0))),1,0)</f>
        <v>0</v>
      </c>
      <c r="J1814" s="4">
        <f>Tabla1[[#This Row],[Pas]]+J1813</f>
        <v>11</v>
      </c>
    </row>
    <row r="1815" spans="1:10" hidden="1" x14ac:dyDescent="0.25">
      <c r="A1815">
        <v>1792.03149414063</v>
      </c>
      <c r="B1815">
        <v>1.2797856470569999</v>
      </c>
      <c r="C1815">
        <v>1.0259151395075601E-3</v>
      </c>
      <c r="D1815">
        <v>1.27875967882574</v>
      </c>
      <c r="E1815">
        <v>-1.09081713617343E-3</v>
      </c>
      <c r="F1815">
        <f>Tabla1[[#This Row],[Axial Force ]]/$L$12</f>
        <v>37.333989461263123</v>
      </c>
      <c r="G1815">
        <f>Tabla1[[#This Row],[Axial Displacement ]]/$L$9</f>
        <v>1.5799822803172839E-2</v>
      </c>
      <c r="H1815">
        <f>IF(Tabla1[[#This Row],[Axial Displacement Command ]]=D1814,1,0)</f>
        <v>0</v>
      </c>
      <c r="I1815" s="4">
        <f>IF(AND(Tabla1[[#This Row],[cic]]=1,(AND(H1814=1,H1816=0))),1,0)</f>
        <v>0</v>
      </c>
      <c r="J1815" s="4">
        <f>Tabla1[[#This Row],[Pas]]+J1814</f>
        <v>11</v>
      </c>
    </row>
    <row r="1816" spans="1:10" hidden="1" x14ac:dyDescent="0.25">
      <c r="A1816">
        <v>1785.58850097656</v>
      </c>
      <c r="B1816">
        <v>1.27637386322021</v>
      </c>
      <c r="C1816">
        <v>9.5081327344814803E-4</v>
      </c>
      <c r="D1816">
        <v>1.27542309928685</v>
      </c>
      <c r="E1816">
        <v>1.3250278243503999E-3</v>
      </c>
      <c r="F1816">
        <f>Tabla1[[#This Row],[Axial Force ]]/$L$12</f>
        <v>37.199760437011669</v>
      </c>
      <c r="G1816">
        <f>Tabla1[[#This Row],[Axial Displacement ]]/$L$9</f>
        <v>1.575770201506432E-2</v>
      </c>
      <c r="H1816">
        <f>IF(Tabla1[[#This Row],[Axial Displacement Command ]]=D1815,1,0)</f>
        <v>0</v>
      </c>
      <c r="I1816" s="4">
        <f>IF(AND(Tabla1[[#This Row],[cic]]=1,(AND(H1815=1,H1817=0))),1,0)</f>
        <v>0</v>
      </c>
      <c r="J1816" s="4">
        <f>Tabla1[[#This Row],[Pas]]+J1815</f>
        <v>11</v>
      </c>
    </row>
    <row r="1817" spans="1:10" hidden="1" x14ac:dyDescent="0.25">
      <c r="A1817">
        <v>1779.39331054688</v>
      </c>
      <c r="B1817">
        <v>1.2740171514451499</v>
      </c>
      <c r="C1817">
        <v>1.9305944078951099E-3</v>
      </c>
      <c r="D1817">
        <v>1.27208651974797</v>
      </c>
      <c r="E1817">
        <v>1.7650496602072999E-3</v>
      </c>
      <c r="F1817">
        <f>Tabla1[[#This Row],[Axial Force ]]/$L$12</f>
        <v>37.070693969726669</v>
      </c>
      <c r="G1817">
        <f>Tabla1[[#This Row],[Axial Displacement ]]/$L$9</f>
        <v>1.5728606807964812E-2</v>
      </c>
      <c r="H1817">
        <f>IF(Tabla1[[#This Row],[Axial Displacement Command ]]=D1816,1,0)</f>
        <v>0</v>
      </c>
      <c r="I1817" s="4">
        <f>IF(AND(Tabla1[[#This Row],[cic]]=1,(AND(H1816=1,H1818=0))),1,0)</f>
        <v>0</v>
      </c>
      <c r="J1817" s="4">
        <f>Tabla1[[#This Row],[Pas]]+J1816</f>
        <v>11</v>
      </c>
    </row>
    <row r="1818" spans="1:10" hidden="1" x14ac:dyDescent="0.25">
      <c r="A1818">
        <v>1771.77868652344</v>
      </c>
      <c r="B1818">
        <v>1.2703121174126899</v>
      </c>
      <c r="C1818">
        <v>1.56211854118737E-3</v>
      </c>
      <c r="D1818">
        <v>1.26874994020909</v>
      </c>
      <c r="E1818">
        <v>2.4437622414552598E-3</v>
      </c>
      <c r="F1818">
        <f>Tabla1[[#This Row],[Axial Force ]]/$L$12</f>
        <v>36.912055969238331</v>
      </c>
      <c r="G1818">
        <f>Tabla1[[#This Row],[Axial Displacement ]]/$L$9</f>
        <v>1.5682865647070245E-2</v>
      </c>
      <c r="H1818">
        <f>IF(Tabla1[[#This Row],[Axial Displacement Command ]]=D1817,1,0)</f>
        <v>0</v>
      </c>
      <c r="I1818" s="4">
        <f>IF(AND(Tabla1[[#This Row],[cic]]=1,(AND(H1817=1,H1819=0))),1,0)</f>
        <v>0</v>
      </c>
      <c r="J1818" s="4">
        <f>Tabla1[[#This Row],[Pas]]+J1817</f>
        <v>11</v>
      </c>
    </row>
    <row r="1819" spans="1:10" hidden="1" x14ac:dyDescent="0.25">
      <c r="A1819">
        <v>1763.31494140625</v>
      </c>
      <c r="B1819">
        <v>1.26649264711887</v>
      </c>
      <c r="C1819">
        <v>1.0793208957693399E-3</v>
      </c>
      <c r="D1819">
        <v>1.26541324425489</v>
      </c>
      <c r="E1819">
        <v>3.0645221613667699E-3</v>
      </c>
      <c r="F1819">
        <f>Tabla1[[#This Row],[Axial Force ]]/$L$12</f>
        <v>36.735727945963539</v>
      </c>
      <c r="G1819">
        <f>Tabla1[[#This Row],[Axial Displacement ]]/$L$9</f>
        <v>1.5635711692825554E-2</v>
      </c>
      <c r="H1819">
        <f>IF(Tabla1[[#This Row],[Axial Displacement Command ]]=D1818,1,0)</f>
        <v>0</v>
      </c>
      <c r="I1819" s="4">
        <f>IF(AND(Tabla1[[#This Row],[cic]]=1,(AND(H1818=1,H1820=0))),1,0)</f>
        <v>0</v>
      </c>
      <c r="J1819" s="4">
        <f>Tabla1[[#This Row],[Pas]]+J1818</f>
        <v>11</v>
      </c>
    </row>
    <row r="1820" spans="1:10" hidden="1" x14ac:dyDescent="0.25">
      <c r="A1820">
        <v>1755.509765625</v>
      </c>
      <c r="B1820">
        <v>1.2630200944840899</v>
      </c>
      <c r="C1820">
        <v>9.4330312094825796E-4</v>
      </c>
      <c r="D1820">
        <v>1.26207678113133</v>
      </c>
      <c r="E1820">
        <v>7.9040660239115801E-4</v>
      </c>
      <c r="F1820">
        <f>Tabla1[[#This Row],[Axial Force ]]/$L$12</f>
        <v>36.5731201171875</v>
      </c>
      <c r="G1820">
        <f>Tabla1[[#This Row],[Axial Displacement ]]/$L$9</f>
        <v>1.5592840672643086E-2</v>
      </c>
      <c r="H1820">
        <f>IF(Tabla1[[#This Row],[Axial Displacement Command ]]=D1819,1,0)</f>
        <v>0</v>
      </c>
      <c r="I1820" s="4">
        <f>IF(AND(Tabla1[[#This Row],[cic]]=1,(AND(H1819=1,H1821=0))),1,0)</f>
        <v>0</v>
      </c>
      <c r="J1820" s="4">
        <f>Tabla1[[#This Row],[Pas]]+J1819</f>
        <v>11</v>
      </c>
    </row>
    <row r="1821" spans="1:10" hidden="1" x14ac:dyDescent="0.25">
      <c r="A1821">
        <v>1750.48168945313</v>
      </c>
      <c r="B1821">
        <v>1.26051309052855</v>
      </c>
      <c r="C1821">
        <v>1.7728805232764E-3</v>
      </c>
      <c r="D1821">
        <v>1.25874020159245</v>
      </c>
      <c r="E1821">
        <v>1.3042490536463399E-3</v>
      </c>
      <c r="F1821">
        <f>Tabla1[[#This Row],[Axial Force ]]/$L$12</f>
        <v>36.468368530273544</v>
      </c>
      <c r="G1821">
        <f>Tabla1[[#This Row],[Axial Displacement ]]/$L$9</f>
        <v>1.5561890006525308E-2</v>
      </c>
      <c r="H1821">
        <f>IF(Tabla1[[#This Row],[Axial Displacement Command ]]=D1820,1,0)</f>
        <v>0</v>
      </c>
      <c r="I1821" s="4">
        <f>IF(AND(Tabla1[[#This Row],[cic]]=1,(AND(H1820=1,H1822=0))),1,0)</f>
        <v>0</v>
      </c>
      <c r="J1821" s="4">
        <f>Tabla1[[#This Row],[Pas]]+J1820</f>
        <v>11</v>
      </c>
    </row>
    <row r="1822" spans="1:10" hidden="1" x14ac:dyDescent="0.25">
      <c r="A1822">
        <v>1743.47351074219</v>
      </c>
      <c r="B1822">
        <v>1.25733017921448</v>
      </c>
      <c r="C1822">
        <v>1.92666061593627E-3</v>
      </c>
      <c r="D1822">
        <v>1.25540350563824</v>
      </c>
      <c r="E1822">
        <v>1.50672838117316E-3</v>
      </c>
      <c r="F1822">
        <f>Tabla1[[#This Row],[Axial Force ]]/$L$12</f>
        <v>36.322364807128956</v>
      </c>
      <c r="G1822">
        <f>Tabla1[[#This Row],[Axial Displacement ]]/$L$9</f>
        <v>1.5522594805117036E-2</v>
      </c>
      <c r="H1822">
        <f>IF(Tabla1[[#This Row],[Axial Displacement Command ]]=D1821,1,0)</f>
        <v>0</v>
      </c>
      <c r="I1822" s="4">
        <f>IF(AND(Tabla1[[#This Row],[cic]]=1,(AND(H1821=1,H1823=0))),1,0)</f>
        <v>0</v>
      </c>
      <c r="J1822" s="4">
        <f>Tabla1[[#This Row],[Pas]]+J1821</f>
        <v>11</v>
      </c>
    </row>
    <row r="1823" spans="1:10" hidden="1" x14ac:dyDescent="0.25">
      <c r="A1823">
        <v>1732.92712402344</v>
      </c>
      <c r="B1823">
        <v>1.2530816020444</v>
      </c>
      <c r="C1823">
        <v>1.01459022516792E-3</v>
      </c>
      <c r="D1823">
        <v>1.25206692609936</v>
      </c>
      <c r="E1823">
        <v>9.8460077424533709E-4</v>
      </c>
      <c r="F1823">
        <f>Tabla1[[#This Row],[Axial Force ]]/$L$12</f>
        <v>36.102648417155002</v>
      </c>
      <c r="G1823">
        <f>Tabla1[[#This Row],[Axial Displacement ]]/$L$9</f>
        <v>1.5470143235116049E-2</v>
      </c>
      <c r="H1823">
        <f>IF(Tabla1[[#This Row],[Axial Displacement Command ]]=D1822,1,0)</f>
        <v>0</v>
      </c>
      <c r="I1823" s="4">
        <f>IF(AND(Tabla1[[#This Row],[cic]]=1,(AND(H1822=1,H1824=0))),1,0)</f>
        <v>0</v>
      </c>
      <c r="J1823" s="4">
        <f>Tabla1[[#This Row],[Pas]]+J1822</f>
        <v>11</v>
      </c>
    </row>
    <row r="1824" spans="1:10" hidden="1" x14ac:dyDescent="0.25">
      <c r="A1824">
        <v>1728.07763671875</v>
      </c>
      <c r="B1824">
        <v>1.2503778561949701</v>
      </c>
      <c r="C1824">
        <v>1.6474723452120101E-3</v>
      </c>
      <c r="D1824">
        <v>1.2487304629758</v>
      </c>
      <c r="E1824" s="2">
        <v>3.2563864493795302E-5</v>
      </c>
      <c r="F1824">
        <f>Tabla1[[#This Row],[Axial Force ]]/$L$12</f>
        <v>36.001617431640625</v>
      </c>
      <c r="G1824">
        <f>Tabla1[[#This Row],[Axial Displacement ]]/$L$9</f>
        <v>1.5436763656728025E-2</v>
      </c>
      <c r="H1824">
        <f>IF(Tabla1[[#This Row],[Axial Displacement Command ]]=D1823,1,0)</f>
        <v>0</v>
      </c>
      <c r="I1824" s="4">
        <f>IF(AND(Tabla1[[#This Row],[cic]]=1,(AND(H1823=1,H1825=0))),1,0)</f>
        <v>0</v>
      </c>
      <c r="J1824" s="4">
        <f>Tabla1[[#This Row],[Pas]]+J1823</f>
        <v>11</v>
      </c>
    </row>
    <row r="1825" spans="1:10" hidden="1" x14ac:dyDescent="0.25">
      <c r="A1825">
        <v>1721.03674316406</v>
      </c>
      <c r="B1825">
        <v>1.2474632821977101</v>
      </c>
      <c r="C1825">
        <v>2.0694733393611399E-3</v>
      </c>
      <c r="D1825">
        <v>1.2453937670216</v>
      </c>
      <c r="E1825">
        <v>6.2348993878913505E-4</v>
      </c>
      <c r="F1825">
        <f>Tabla1[[#This Row],[Axial Force ]]/$L$12</f>
        <v>35.854932149251248</v>
      </c>
      <c r="G1825">
        <f>Tabla1[[#This Row],[Axial Displacement ]]/$L$9</f>
        <v>1.5400781261700124E-2</v>
      </c>
      <c r="H1825">
        <f>IF(Tabla1[[#This Row],[Axial Displacement Command ]]=D1824,1,0)</f>
        <v>0</v>
      </c>
      <c r="I1825" s="4">
        <f>IF(AND(Tabla1[[#This Row],[cic]]=1,(AND(H1824=1,H1826=0))),1,0)</f>
        <v>0</v>
      </c>
      <c r="J1825" s="4">
        <f>Tabla1[[#This Row],[Pas]]+J1824</f>
        <v>11</v>
      </c>
    </row>
    <row r="1826" spans="1:10" hidden="1" x14ac:dyDescent="0.25">
      <c r="A1826">
        <v>1714.10888671875</v>
      </c>
      <c r="B1826">
        <v>1.2446844484657</v>
      </c>
      <c r="C1826">
        <v>2.62725347965898E-3</v>
      </c>
      <c r="D1826">
        <v>1.24205718748271</v>
      </c>
      <c r="E1826">
        <v>1.06322420379001E-3</v>
      </c>
      <c r="F1826">
        <f>Tabla1[[#This Row],[Axial Force ]]/$L$12</f>
        <v>35.710601806640625</v>
      </c>
      <c r="G1826">
        <f>Tabla1[[#This Row],[Axial Displacement ]]/$L$9</f>
        <v>1.536647467241605E-2</v>
      </c>
      <c r="H1826">
        <f>IF(Tabla1[[#This Row],[Axial Displacement Command ]]=D1825,1,0)</f>
        <v>0</v>
      </c>
      <c r="I1826" s="4">
        <f>IF(AND(Tabla1[[#This Row],[cic]]=1,(AND(H1825=1,H1827=0))),1,0)</f>
        <v>0</v>
      </c>
      <c r="J1826" s="4">
        <f>Tabla1[[#This Row],[Pas]]+J1825</f>
        <v>11</v>
      </c>
    </row>
    <row r="1827" spans="1:10" hidden="1" x14ac:dyDescent="0.25">
      <c r="A1827">
        <v>1706.83166503906</v>
      </c>
      <c r="B1827">
        <v>1.2401711428538</v>
      </c>
      <c r="C1827">
        <v>1.45053866162925E-3</v>
      </c>
      <c r="D1827">
        <v>1.23872060794383</v>
      </c>
      <c r="E1827">
        <v>1.9611413790698901E-3</v>
      </c>
      <c r="F1827">
        <f>Tabla1[[#This Row],[Axial Force ]]/$L$12</f>
        <v>35.558993021647083</v>
      </c>
      <c r="G1827">
        <f>Tabla1[[#This Row],[Axial Displacement ]]/$L$9</f>
        <v>1.5310754850046914E-2</v>
      </c>
      <c r="H1827">
        <f>IF(Tabla1[[#This Row],[Axial Displacement Command ]]=D1826,1,0)</f>
        <v>0</v>
      </c>
      <c r="I1827" s="4">
        <f>IF(AND(Tabla1[[#This Row],[cic]]=1,(AND(H1826=1,H1828=0))),1,0)</f>
        <v>0</v>
      </c>
      <c r="J1827" s="4">
        <f>Tabla1[[#This Row],[Pas]]+J1826</f>
        <v>11</v>
      </c>
    </row>
    <row r="1828" spans="1:10" hidden="1" x14ac:dyDescent="0.25">
      <c r="A1828">
        <v>1699.98254394531</v>
      </c>
      <c r="B1828">
        <v>1.2380504049360801</v>
      </c>
      <c r="C1828">
        <v>2.6664733923098499E-3</v>
      </c>
      <c r="D1828">
        <v>1.23538402840495</v>
      </c>
      <c r="E1828" s="2">
        <v>-3.7780100825557397E-5</v>
      </c>
      <c r="F1828">
        <f>Tabla1[[#This Row],[Axial Force ]]/$L$12</f>
        <v>35.416302998860623</v>
      </c>
      <c r="G1828">
        <f>Tabla1[[#This Row],[Axial Displacement ]]/$L$9</f>
        <v>1.5284572900445433E-2</v>
      </c>
      <c r="H1828">
        <f>IF(Tabla1[[#This Row],[Axial Displacement Command ]]=D1827,1,0)</f>
        <v>0</v>
      </c>
      <c r="I1828" s="4">
        <f>IF(AND(Tabla1[[#This Row],[cic]]=1,(AND(H1827=1,H1829=0))),1,0)</f>
        <v>0</v>
      </c>
      <c r="J1828" s="4">
        <f>Tabla1[[#This Row],[Pas]]+J1827</f>
        <v>11</v>
      </c>
    </row>
    <row r="1829" spans="1:10" hidden="1" x14ac:dyDescent="0.25">
      <c r="A1829">
        <v>1691.54357910156</v>
      </c>
      <c r="B1829">
        <v>1.23378040734679</v>
      </c>
      <c r="C1829">
        <v>1.73294540672941E-3</v>
      </c>
      <c r="D1829">
        <v>1.23204744886607</v>
      </c>
      <c r="E1829">
        <v>5.0319960109845895E-4</v>
      </c>
      <c r="F1829">
        <f>Tabla1[[#This Row],[Axial Force ]]/$L$12</f>
        <v>35.240491231282498</v>
      </c>
      <c r="G1829">
        <f>Tabla1[[#This Row],[Axial Displacement ]]/$L$9</f>
        <v>1.5231856880824568E-2</v>
      </c>
      <c r="H1829">
        <f>IF(Tabla1[[#This Row],[Axial Displacement Command ]]=D1828,1,0)</f>
        <v>0</v>
      </c>
      <c r="I1829" s="4">
        <f>IF(AND(Tabla1[[#This Row],[cic]]=1,(AND(H1828=1,H1830=0))),1,0)</f>
        <v>0</v>
      </c>
      <c r="J1829" s="4">
        <f>Tabla1[[#This Row],[Pas]]+J1828</f>
        <v>11</v>
      </c>
    </row>
    <row r="1830" spans="1:10" hidden="1" x14ac:dyDescent="0.25">
      <c r="A1830">
        <v>1681.33410644531</v>
      </c>
      <c r="B1830">
        <v>1.2293136678636101</v>
      </c>
      <c r="C1830">
        <v>6.0272219570833797E-4</v>
      </c>
      <c r="D1830">
        <v>1.22871086932719</v>
      </c>
      <c r="E1830">
        <v>1.42383825618708E-4</v>
      </c>
      <c r="F1830">
        <f>Tabla1[[#This Row],[Axial Force ]]/$L$12</f>
        <v>35.027793884277294</v>
      </c>
      <c r="G1830">
        <f>Tabla1[[#This Row],[Axial Displacement ]]/$L$9</f>
        <v>1.5176711948933457E-2</v>
      </c>
      <c r="H1830">
        <f>IF(Tabla1[[#This Row],[Axial Displacement Command ]]=D1829,1,0)</f>
        <v>0</v>
      </c>
      <c r="I1830" s="4">
        <f>IF(AND(Tabla1[[#This Row],[cic]]=1,(AND(H1829=1,H1831=0))),1,0)</f>
        <v>0</v>
      </c>
      <c r="J1830" s="4">
        <f>Tabla1[[#This Row],[Pas]]+J1829</f>
        <v>11</v>
      </c>
    </row>
    <row r="1831" spans="1:10" hidden="1" x14ac:dyDescent="0.25">
      <c r="A1831">
        <v>1674.40185546875</v>
      </c>
      <c r="B1831">
        <v>1.2265848927199801</v>
      </c>
      <c r="C1831">
        <v>1.2106895610486401E-3</v>
      </c>
      <c r="D1831">
        <v>1.2253741733729799</v>
      </c>
      <c r="E1831">
        <v>-1.49742945154685E-4</v>
      </c>
      <c r="F1831">
        <f>Tabla1[[#This Row],[Axial Force ]]/$L$12</f>
        <v>34.883371988932289</v>
      </c>
      <c r="G1831">
        <f>Tabla1[[#This Row],[Axial Displacement ]]/$L$9</f>
        <v>1.5143023366913333E-2</v>
      </c>
      <c r="H1831">
        <f>IF(Tabla1[[#This Row],[Axial Displacement Command ]]=D1830,1,0)</f>
        <v>0</v>
      </c>
      <c r="I1831" s="4">
        <f>IF(AND(Tabla1[[#This Row],[cic]]=1,(AND(H1830=1,H1832=0))),1,0)</f>
        <v>0</v>
      </c>
      <c r="J1831" s="4">
        <f>Tabla1[[#This Row],[Pas]]+J1830</f>
        <v>11</v>
      </c>
    </row>
    <row r="1832" spans="1:10" hidden="1" x14ac:dyDescent="0.25">
      <c r="A1832">
        <v>1668.49792480469</v>
      </c>
      <c r="B1832">
        <v>1.22389558237046</v>
      </c>
      <c r="C1832">
        <v>1.8578767821963999E-3</v>
      </c>
      <c r="D1832">
        <v>1.22203771024942</v>
      </c>
      <c r="E1832">
        <v>1.4443993450186099E-3</v>
      </c>
      <c r="F1832">
        <f>Tabla1[[#This Row],[Axial Force ]]/$L$12</f>
        <v>34.760373433431042</v>
      </c>
      <c r="G1832">
        <f>Tabla1[[#This Row],[Axial Displacement ]]/$L$9</f>
        <v>1.5109822004573581E-2</v>
      </c>
      <c r="H1832">
        <f>IF(Tabla1[[#This Row],[Axial Displacement Command ]]=D1831,1,0)</f>
        <v>0</v>
      </c>
      <c r="I1832" s="4">
        <f>IF(AND(Tabla1[[#This Row],[cic]]=1,(AND(H1831=1,H1833=0))),1,0)</f>
        <v>0</v>
      </c>
      <c r="J1832" s="4">
        <f>Tabla1[[#This Row],[Pas]]+J1831</f>
        <v>11</v>
      </c>
    </row>
    <row r="1833" spans="1:10" hidden="1" x14ac:dyDescent="0.25">
      <c r="A1833">
        <v>1664.14306640625</v>
      </c>
      <c r="B1833">
        <v>1.2214994058013</v>
      </c>
      <c r="C1833">
        <v>2.7983189738733901E-3</v>
      </c>
      <c r="D1833">
        <v>1.21870113071054</v>
      </c>
      <c r="E1833">
        <v>1.8257134115628999E-3</v>
      </c>
      <c r="F1833">
        <f>Tabla1[[#This Row],[Axial Force ]]/$L$12</f>
        <v>34.669647216796875</v>
      </c>
      <c r="G1833">
        <f>Tabla1[[#This Row],[Axial Displacement ]]/$L$9</f>
        <v>1.5080239577793827E-2</v>
      </c>
      <c r="H1833">
        <f>IF(Tabla1[[#This Row],[Axial Displacement Command ]]=D1832,1,0)</f>
        <v>0</v>
      </c>
      <c r="I1833" s="4">
        <f>IF(AND(Tabla1[[#This Row],[cic]]=1,(AND(H1832=1,H1834=0))),1,0)</f>
        <v>0</v>
      </c>
      <c r="J1833" s="4">
        <f>Tabla1[[#This Row],[Pas]]+J1832</f>
        <v>11</v>
      </c>
    </row>
    <row r="1834" spans="1:10" hidden="1" x14ac:dyDescent="0.25">
      <c r="A1834">
        <v>1656.40124511719</v>
      </c>
      <c r="B1834">
        <v>1.2183951912447799</v>
      </c>
      <c r="C1834">
        <v>3.03077695207321E-3</v>
      </c>
      <c r="D1834">
        <v>1.2153644347563399</v>
      </c>
      <c r="E1834">
        <v>-9.9433509603841209E-4</v>
      </c>
      <c r="F1834">
        <f>Tabla1[[#This Row],[Axial Force ]]/$L$12</f>
        <v>34.508359273274792</v>
      </c>
      <c r="G1834">
        <f>Tabla1[[#This Row],[Axial Displacement ]]/$L$9</f>
        <v>1.5041915941293579E-2</v>
      </c>
      <c r="H1834">
        <f>IF(Tabla1[[#This Row],[Axial Displacement Command ]]=D1833,1,0)</f>
        <v>0</v>
      </c>
      <c r="I1834" s="4">
        <f>IF(AND(Tabla1[[#This Row],[cic]]=1,(AND(H1833=1,H1835=0))),1,0)</f>
        <v>0</v>
      </c>
      <c r="J1834" s="4">
        <f>Tabla1[[#This Row],[Pas]]+J1833</f>
        <v>11</v>
      </c>
    </row>
    <row r="1835" spans="1:10" hidden="1" x14ac:dyDescent="0.25">
      <c r="A1835">
        <v>1649.13806152344</v>
      </c>
      <c r="B1835">
        <v>1.21473672334105</v>
      </c>
      <c r="C1835">
        <v>2.7087926355306999E-3</v>
      </c>
      <c r="D1835">
        <v>1.2120278552174599</v>
      </c>
      <c r="E1835">
        <v>-7.4620811574277501E-4</v>
      </c>
      <c r="F1835">
        <f>Tabla1[[#This Row],[Axial Force ]]/$L$12</f>
        <v>34.357042948405002</v>
      </c>
      <c r="G1835">
        <f>Tabla1[[#This Row],[Axial Displacement ]]/$L$9</f>
        <v>1.499674967087716E-2</v>
      </c>
      <c r="H1835">
        <f>IF(Tabla1[[#This Row],[Axial Displacement Command ]]=D1834,1,0)</f>
        <v>0</v>
      </c>
      <c r="I1835" s="4">
        <f>IF(AND(Tabla1[[#This Row],[cic]]=1,(AND(H1834=1,H1836=0))),1,0)</f>
        <v>0</v>
      </c>
      <c r="J1835" s="4">
        <f>Tabla1[[#This Row],[Pas]]+J1834</f>
        <v>11</v>
      </c>
    </row>
    <row r="1836" spans="1:10" hidden="1" x14ac:dyDescent="0.25">
      <c r="A1836">
        <v>1642.93078613281</v>
      </c>
      <c r="B1836">
        <v>1.2122297193855001</v>
      </c>
      <c r="C1836">
        <v>3.5383700378588401E-3</v>
      </c>
      <c r="D1836">
        <v>1.2086913920939</v>
      </c>
      <c r="E1836">
        <v>-2.7177643460163398E-3</v>
      </c>
      <c r="F1836">
        <f>Tabla1[[#This Row],[Axial Force ]]/$L$12</f>
        <v>34.227724711100208</v>
      </c>
      <c r="G1836">
        <f>Tabla1[[#This Row],[Axial Displacement ]]/$L$9</f>
        <v>1.4965799004759261E-2</v>
      </c>
      <c r="H1836">
        <f>IF(Tabla1[[#This Row],[Axial Displacement Command ]]=D1835,1,0)</f>
        <v>0</v>
      </c>
      <c r="I1836" s="4">
        <f>IF(AND(Tabla1[[#This Row],[cic]]=1,(AND(H1835=1,H1837=0))),1,0)</f>
        <v>0</v>
      </c>
      <c r="J1836" s="4">
        <f>Tabla1[[#This Row],[Pas]]+J1835</f>
        <v>11</v>
      </c>
    </row>
    <row r="1837" spans="1:10" hidden="1" x14ac:dyDescent="0.25">
      <c r="A1837">
        <v>1635.19311523438</v>
      </c>
      <c r="B1837">
        <v>1.2089395895600299</v>
      </c>
      <c r="C1837">
        <v>3.5848618153977402E-3</v>
      </c>
      <c r="D1837">
        <v>1.2053546961396899</v>
      </c>
      <c r="E1837">
        <v>4.3404898519838801E-4</v>
      </c>
      <c r="F1837">
        <f>Tabla1[[#This Row],[Axial Force ]]/$L$12</f>
        <v>34.066523234049583</v>
      </c>
      <c r="G1837">
        <f>Tabla1[[#This Row],[Axial Displacement ]]/$L$9</f>
        <v>1.492518011802506E-2</v>
      </c>
      <c r="H1837">
        <f>IF(Tabla1[[#This Row],[Axial Displacement Command ]]=D1836,1,0)</f>
        <v>0</v>
      </c>
      <c r="I1837" s="4">
        <f>IF(AND(Tabla1[[#This Row],[cic]]=1,(AND(H1836=1,H1838=0))),1,0)</f>
        <v>0</v>
      </c>
      <c r="J1837" s="4">
        <f>Tabla1[[#This Row],[Pas]]+J1836</f>
        <v>11</v>
      </c>
    </row>
    <row r="1838" spans="1:10" hidden="1" x14ac:dyDescent="0.25">
      <c r="A1838">
        <v>1628.1376953125</v>
      </c>
      <c r="B1838">
        <v>1.2052488746121499</v>
      </c>
      <c r="C1838">
        <v>3.2306909361068401E-3</v>
      </c>
      <c r="D1838">
        <v>1.2020181166008099</v>
      </c>
      <c r="E1838">
        <v>6.3701770613988596E-4</v>
      </c>
      <c r="F1838">
        <f>Tabla1[[#This Row],[Axial Force ]]/$L$12</f>
        <v>33.919535319010414</v>
      </c>
      <c r="G1838">
        <f>Tabla1[[#This Row],[Axial Displacement ]]/$L$9</f>
        <v>1.4879615735952468E-2</v>
      </c>
      <c r="H1838">
        <f>IF(Tabla1[[#This Row],[Axial Displacement Command ]]=D1837,1,0)</f>
        <v>0</v>
      </c>
      <c r="I1838" s="4">
        <f>IF(AND(Tabla1[[#This Row],[cic]]=1,(AND(H1837=1,H1839=0))),1,0)</f>
        <v>0</v>
      </c>
      <c r="J1838" s="4">
        <f>Tabla1[[#This Row],[Pas]]+J1837</f>
        <v>11</v>
      </c>
    </row>
    <row r="1839" spans="1:10" hidden="1" x14ac:dyDescent="0.25">
      <c r="A1839">
        <v>1621.75207519531</v>
      </c>
      <c r="B1839">
        <v>1.2018585111945901</v>
      </c>
      <c r="C1839">
        <v>1.85847284228657E-3</v>
      </c>
      <c r="D1839">
        <v>1.20000005699694</v>
      </c>
      <c r="E1839">
        <v>1.3928827229392499E-3</v>
      </c>
      <c r="F1839">
        <f>Tabla1[[#This Row],[Axial Force ]]/$L$12</f>
        <v>33.786501566568958</v>
      </c>
      <c r="G1839">
        <f>Tabla1[[#This Row],[Axial Displacement ]]/$L$9</f>
        <v>1.4837759397464075E-2</v>
      </c>
      <c r="H1839">
        <f>IF(Tabla1[[#This Row],[Axial Displacement Command ]]=D1838,1,0)</f>
        <v>0</v>
      </c>
      <c r="I1839" s="4">
        <f>IF(AND(Tabla1[[#This Row],[cic]]=1,(AND(H1838=1,H1840=0))),1,0)</f>
        <v>0</v>
      </c>
      <c r="J1839" s="4">
        <f>Tabla1[[#This Row],[Pas]]+J1838</f>
        <v>11</v>
      </c>
    </row>
    <row r="1840" spans="1:10" hidden="1" x14ac:dyDescent="0.25">
      <c r="A1840">
        <v>1620.63220214844</v>
      </c>
      <c r="B1840">
        <v>1.2003886513412001</v>
      </c>
      <c r="C1840">
        <v>3.8862228279867899E-4</v>
      </c>
      <c r="D1840">
        <v>1.20000005699694</v>
      </c>
      <c r="E1840">
        <v>3.11905955641123E-3</v>
      </c>
      <c r="F1840">
        <f>Tabla1[[#This Row],[Axial Force ]]/$L$12</f>
        <v>33.763170878092502</v>
      </c>
      <c r="G1840">
        <f>Tabla1[[#This Row],[Axial Displacement ]]/$L$9</f>
        <v>1.4819612979520988E-2</v>
      </c>
      <c r="H1840">
        <f>IF(Tabla1[[#This Row],[Axial Displacement Command ]]=D1839,1,0)</f>
        <v>1</v>
      </c>
      <c r="I1840" s="4">
        <f>IF(AND(Tabla1[[#This Row],[cic]]=1,(AND(H1839=1,H1841=0))),1,0)</f>
        <v>0</v>
      </c>
      <c r="J1840" s="4">
        <f>Tabla1[[#This Row],[Pas]]+J1839</f>
        <v>11</v>
      </c>
    </row>
    <row r="1841" spans="1:10" hidden="1" x14ac:dyDescent="0.25">
      <c r="A1841">
        <v>1621.2431640625</v>
      </c>
      <c r="B1841">
        <v>1.2005137978121601</v>
      </c>
      <c r="C1841">
        <v>5.1379203114265703E-4</v>
      </c>
      <c r="D1841">
        <v>1.20000005699694</v>
      </c>
      <c r="E1841">
        <v>-4.9148457037517801E-4</v>
      </c>
      <c r="F1841">
        <f>Tabla1[[#This Row],[Axial Force ]]/$L$12</f>
        <v>33.775899251302086</v>
      </c>
      <c r="G1841">
        <f>Tabla1[[#This Row],[Axial Displacement ]]/$L$9</f>
        <v>1.4821157997680988E-2</v>
      </c>
      <c r="H1841">
        <f>IF(Tabla1[[#This Row],[Axial Displacement Command ]]=D1840,1,0)</f>
        <v>1</v>
      </c>
      <c r="I1841" s="4">
        <f>IF(AND(Tabla1[[#This Row],[cic]]=1,(AND(H1840=1,H1842=0))),1,0)</f>
        <v>0</v>
      </c>
      <c r="J1841" s="4">
        <f>Tabla1[[#This Row],[Pas]]+J1840</f>
        <v>11</v>
      </c>
    </row>
    <row r="1842" spans="1:10" hidden="1" x14ac:dyDescent="0.25">
      <c r="A1842">
        <v>1622.03247070313</v>
      </c>
      <c r="B1842">
        <v>1.20048527605832</v>
      </c>
      <c r="C1842">
        <v>4.8518182893530999E-4</v>
      </c>
      <c r="D1842">
        <v>1.20000005699694</v>
      </c>
      <c r="E1842">
        <v>4.6069988002273E-4</v>
      </c>
      <c r="F1842">
        <f>Tabla1[[#This Row],[Axial Force ]]/$L$12</f>
        <v>33.792343139648544</v>
      </c>
      <c r="G1842">
        <f>Tabla1[[#This Row],[Axial Displacement ]]/$L$9</f>
        <v>1.4820805877263209E-2</v>
      </c>
      <c r="H1842">
        <f>IF(Tabla1[[#This Row],[Axial Displacement Command ]]=D1841,1,0)</f>
        <v>1</v>
      </c>
      <c r="I1842" s="4">
        <f>IF(AND(Tabla1[[#This Row],[cic]]=1,(AND(H1841=1,H1843=0))),1,0)</f>
        <v>0</v>
      </c>
      <c r="J1842" s="4">
        <f>Tabla1[[#This Row],[Pas]]+J1841</f>
        <v>11</v>
      </c>
    </row>
    <row r="1843" spans="1:10" hidden="1" x14ac:dyDescent="0.25">
      <c r="A1843">
        <v>1622.88842773438</v>
      </c>
      <c r="B1843">
        <v>1.2007713085040499</v>
      </c>
      <c r="C1843">
        <v>7.7128407838244996E-4</v>
      </c>
      <c r="D1843">
        <v>1.20000005699694</v>
      </c>
      <c r="E1843">
        <v>1.03029651654651E-3</v>
      </c>
      <c r="F1843">
        <f>Tabla1[[#This Row],[Axial Force ]]/$L$12</f>
        <v>33.810175577799583</v>
      </c>
      <c r="G1843">
        <f>Tabla1[[#This Row],[Axial Displacement ]]/$L$9</f>
        <v>1.4824337142025308E-2</v>
      </c>
      <c r="H1843">
        <f>IF(Tabla1[[#This Row],[Axial Displacement Command ]]=D1842,1,0)</f>
        <v>1</v>
      </c>
      <c r="I1843" s="4">
        <f>IF(AND(Tabla1[[#This Row],[cic]]=1,(AND(H1842=1,H1844=0))),1,0)</f>
        <v>0</v>
      </c>
      <c r="J1843" s="4">
        <f>Tabla1[[#This Row],[Pas]]+J1842</f>
        <v>11</v>
      </c>
    </row>
    <row r="1844" spans="1:10" hidden="1" x14ac:dyDescent="0.25">
      <c r="A1844">
        <v>1624.6884765625</v>
      </c>
      <c r="B1844">
        <v>1.2005997123196701</v>
      </c>
      <c r="C1844">
        <v>5.9962275145153399E-4</v>
      </c>
      <c r="D1844">
        <v>1.20000005699694</v>
      </c>
      <c r="E1844">
        <v>6.4398972199342097E-4</v>
      </c>
      <c r="F1844">
        <f>Tabla1[[#This Row],[Axial Force ]]/$L$12</f>
        <v>33.847676595052086</v>
      </c>
      <c r="G1844">
        <f>Tabla1[[#This Row],[Axial Displacement ]]/$L$9</f>
        <v>1.4822218670613211E-2</v>
      </c>
      <c r="H1844">
        <f>IF(Tabla1[[#This Row],[Axial Displacement Command ]]=D1843,1,0)</f>
        <v>1</v>
      </c>
      <c r="I1844" s="4">
        <f>IF(AND(Tabla1[[#This Row],[cic]]=1,(AND(H1843=1,H1845=0))),1,0)</f>
        <v>0</v>
      </c>
      <c r="J1844" s="4">
        <f>Tabla1[[#This Row],[Pas]]+J1843</f>
        <v>11</v>
      </c>
    </row>
    <row r="1845" spans="1:10" hidden="1" x14ac:dyDescent="0.25">
      <c r="A1845">
        <v>1626.19982910156</v>
      </c>
      <c r="B1845">
        <v>1.20148295536637</v>
      </c>
      <c r="C1845">
        <v>1.4829635119895099E-3</v>
      </c>
      <c r="D1845">
        <v>1.20000005699694</v>
      </c>
      <c r="E1845">
        <v>2.2203594198799701E-3</v>
      </c>
      <c r="F1845">
        <f>Tabla1[[#This Row],[Axial Force ]]/$L$12</f>
        <v>33.879163106282498</v>
      </c>
      <c r="G1845">
        <f>Tabla1[[#This Row],[Axial Displacement ]]/$L$9</f>
        <v>1.4833122905757654E-2</v>
      </c>
      <c r="H1845">
        <f>IF(Tabla1[[#This Row],[Axial Displacement Command ]]=D1844,1,0)</f>
        <v>1</v>
      </c>
      <c r="I1845" s="4">
        <f>IF(AND(Tabla1[[#This Row],[cic]]=1,(AND(H1844=1,H1846=0))),1,0)</f>
        <v>0</v>
      </c>
      <c r="J1845" s="4">
        <f>Tabla1[[#This Row],[Pas]]+J1844</f>
        <v>11</v>
      </c>
    </row>
    <row r="1846" spans="1:10" hidden="1" x14ac:dyDescent="0.25">
      <c r="A1846">
        <v>1626.51708984375</v>
      </c>
      <c r="B1846">
        <v>1.20113254524767</v>
      </c>
      <c r="C1846">
        <v>1.1324882507324199E-3</v>
      </c>
      <c r="D1846">
        <v>1.20000005699694</v>
      </c>
      <c r="E1846">
        <v>1.05780043213599E-3</v>
      </c>
      <c r="F1846">
        <f>Tabla1[[#This Row],[Axial Force ]]/$L$12</f>
        <v>33.885772705078125</v>
      </c>
      <c r="G1846">
        <f>Tabla1[[#This Row],[Axial Displacement ]]/$L$9</f>
        <v>1.4828796854909506E-2</v>
      </c>
      <c r="H1846">
        <f>IF(Tabla1[[#This Row],[Axial Displacement Command ]]=D1845,1,0)</f>
        <v>1</v>
      </c>
      <c r="I1846" s="4">
        <f>IF(AND(Tabla1[[#This Row],[cic]]=1,(AND(H1845=1,H1847=0))),1,0)</f>
        <v>0</v>
      </c>
      <c r="J1846" s="4">
        <f>Tabla1[[#This Row],[Pas]]+J1845</f>
        <v>11</v>
      </c>
    </row>
    <row r="1847" spans="1:10" hidden="1" x14ac:dyDescent="0.25">
      <c r="A1847">
        <v>1628.12561035156</v>
      </c>
      <c r="B1847">
        <v>1.20146514382213</v>
      </c>
      <c r="C1847">
        <v>1.46508216403163E-3</v>
      </c>
      <c r="D1847">
        <v>1.20000005699694</v>
      </c>
      <c r="E1847">
        <v>3.4298761875106699E-4</v>
      </c>
      <c r="F1847">
        <f>Tabla1[[#This Row],[Axial Force ]]/$L$12</f>
        <v>33.919283548990833</v>
      </c>
      <c r="G1847">
        <f>Tabla1[[#This Row],[Axial Displacement ]]/$L$9</f>
        <v>1.4832903010149752E-2</v>
      </c>
      <c r="H1847">
        <f>IF(Tabla1[[#This Row],[Axial Displacement Command ]]=D1846,1,0)</f>
        <v>1</v>
      </c>
      <c r="I1847" s="4">
        <f>IF(AND(Tabla1[[#This Row],[cic]]=1,(AND(H1846=1,H1848=0))),1,0)</f>
        <v>0</v>
      </c>
      <c r="J1847" s="4">
        <f>Tabla1[[#This Row],[Pas]]+J1846</f>
        <v>11</v>
      </c>
    </row>
    <row r="1848" spans="1:10" hidden="1" x14ac:dyDescent="0.25">
      <c r="A1848">
        <v>1628.060546875</v>
      </c>
      <c r="B1848">
        <v>1.2015259126201301</v>
      </c>
      <c r="C1848">
        <v>1.5258789289873699E-3</v>
      </c>
      <c r="D1848">
        <v>1.20000005699694</v>
      </c>
      <c r="E1848">
        <v>-5.4600303656116001E-4</v>
      </c>
      <c r="F1848">
        <f>Tabla1[[#This Row],[Axial Force ]]/$L$12</f>
        <v>33.917928059895836</v>
      </c>
      <c r="G1848">
        <f>Tabla1[[#This Row],[Axial Displacement ]]/$L$9</f>
        <v>1.4833653242223828E-2</v>
      </c>
      <c r="H1848">
        <f>IF(Tabla1[[#This Row],[Axial Displacement Command ]]=D1847,1,0)</f>
        <v>1</v>
      </c>
      <c r="I1848" s="4">
        <f>IF(AND(Tabla1[[#This Row],[cic]]=1,(AND(H1847=1,H1849=0))),1,0)</f>
        <v>0</v>
      </c>
      <c r="J1848" s="4">
        <f>Tabla1[[#This Row],[Pas]]+J1847</f>
        <v>11</v>
      </c>
    </row>
    <row r="1849" spans="1:10" hidden="1" x14ac:dyDescent="0.25">
      <c r="A1849">
        <v>1629.07653808594</v>
      </c>
      <c r="B1849">
        <v>1.2014508247375499</v>
      </c>
      <c r="C1849">
        <v>1.4507770629279501E-3</v>
      </c>
      <c r="D1849">
        <v>1.20000005699694</v>
      </c>
      <c r="E1849" s="2">
        <v>-9.8903988998699801E-5</v>
      </c>
      <c r="F1849">
        <f>Tabla1[[#This Row],[Axial Force ]]/$L$12</f>
        <v>33.939094543457081</v>
      </c>
      <c r="G1849">
        <f>Tabla1[[#This Row],[Axial Displacement ]]/$L$9</f>
        <v>1.4832726231327777E-2</v>
      </c>
      <c r="H1849">
        <f>IF(Tabla1[[#This Row],[Axial Displacement Command ]]=D1848,1,0)</f>
        <v>1</v>
      </c>
      <c r="I1849" s="4">
        <f>IF(AND(Tabla1[[#This Row],[cic]]=1,(AND(H1848=1,H1850=0))),1,0)</f>
        <v>0</v>
      </c>
      <c r="J1849" s="4">
        <f>Tabla1[[#This Row],[Pas]]+J1848</f>
        <v>11</v>
      </c>
    </row>
    <row r="1850" spans="1:10" hidden="1" x14ac:dyDescent="0.25">
      <c r="A1850">
        <v>1629.18566894531</v>
      </c>
      <c r="B1850">
        <v>1.2014186941087199</v>
      </c>
      <c r="C1850">
        <v>1.4185905001795601E-3</v>
      </c>
      <c r="D1850">
        <v>1.20000005699694</v>
      </c>
      <c r="E1850">
        <v>8.1077928371087204E-4</v>
      </c>
      <c r="F1850">
        <f>Tabla1[[#This Row],[Axial Force ]]/$L$12</f>
        <v>33.941368103027294</v>
      </c>
      <c r="G1850">
        <f>Tabla1[[#This Row],[Axial Displacement ]]/$L$9</f>
        <v>1.4832329556897776E-2</v>
      </c>
      <c r="H1850">
        <f>IF(Tabla1[[#This Row],[Axial Displacement Command ]]=D1849,1,0)</f>
        <v>1</v>
      </c>
      <c r="I1850" s="4">
        <f>IF(AND(Tabla1[[#This Row],[cic]]=1,(AND(H1849=1,H1851=0))),1,0)</f>
        <v>0</v>
      </c>
      <c r="J1850" s="4">
        <f>Tabla1[[#This Row],[Pas]]+J1849</f>
        <v>11</v>
      </c>
    </row>
    <row r="1851" spans="1:10" hidden="1" x14ac:dyDescent="0.25">
      <c r="A1851">
        <v>1630.125</v>
      </c>
      <c r="B1851">
        <v>1.2010895879939201</v>
      </c>
      <c r="C1851">
        <v>1.0895729474214E-3</v>
      </c>
      <c r="D1851">
        <v>1.20000005699694</v>
      </c>
      <c r="E1851">
        <v>1.27495275137335E-3</v>
      </c>
      <c r="F1851">
        <f>Tabla1[[#This Row],[Axial Force ]]/$L$12</f>
        <v>33.9609375</v>
      </c>
      <c r="G1851">
        <f>Tabla1[[#This Row],[Axial Displacement ]]/$L$9</f>
        <v>1.4828266518443458E-2</v>
      </c>
      <c r="H1851">
        <f>IF(Tabla1[[#This Row],[Axial Displacement Command ]]=D1850,1,0)</f>
        <v>1</v>
      </c>
      <c r="I1851" s="4">
        <f>IF(AND(Tabla1[[#This Row],[cic]]=1,(AND(H1850=1,H1852=0))),1,0)</f>
        <v>0</v>
      </c>
      <c r="J1851" s="4">
        <f>Tabla1[[#This Row],[Pas]]+J1850</f>
        <v>11</v>
      </c>
    </row>
    <row r="1852" spans="1:10" hidden="1" x14ac:dyDescent="0.25">
      <c r="A1852">
        <v>1630.90307617188</v>
      </c>
      <c r="B1852">
        <v>1.2009858619421701</v>
      </c>
      <c r="C1852">
        <v>9.8586087915464304E-4</v>
      </c>
      <c r="D1852">
        <v>1.20000005699694</v>
      </c>
      <c r="E1852">
        <v>3.65433083970856E-3</v>
      </c>
      <c r="F1852">
        <f>Tabla1[[#This Row],[Axial Force ]]/$L$12</f>
        <v>33.977147420247498</v>
      </c>
      <c r="G1852">
        <f>Tabla1[[#This Row],[Axial Displacement ]]/$L$9</f>
        <v>1.4826985949903334E-2</v>
      </c>
      <c r="H1852">
        <f>IF(Tabla1[[#This Row],[Axial Displacement Command ]]=D1851,1,0)</f>
        <v>1</v>
      </c>
      <c r="I1852" s="4">
        <f>IF(AND(Tabla1[[#This Row],[cic]]=1,(AND(H1851=1,H1853=0))),1,0)</f>
        <v>0</v>
      </c>
      <c r="J1852" s="4">
        <f>Tabla1[[#This Row],[Pas]]+J1851</f>
        <v>11</v>
      </c>
    </row>
    <row r="1853" spans="1:10" hidden="1" x14ac:dyDescent="0.25">
      <c r="A1853">
        <v>1631.05041503906</v>
      </c>
      <c r="B1853">
        <v>1.2013006489723901</v>
      </c>
      <c r="C1853">
        <v>1.3005733308091301E-3</v>
      </c>
      <c r="D1853">
        <v>1.20000005699694</v>
      </c>
      <c r="E1853">
        <v>4.3488603296282201E-3</v>
      </c>
      <c r="F1853">
        <f>Tabla1[[#This Row],[Axial Force ]]/$L$12</f>
        <v>33.980216979980419</v>
      </c>
      <c r="G1853">
        <f>Tabla1[[#This Row],[Axial Displacement ]]/$L$9</f>
        <v>1.4830872209535681E-2</v>
      </c>
      <c r="H1853">
        <f>IF(Tabla1[[#This Row],[Axial Displacement Command ]]=D1852,1,0)</f>
        <v>1</v>
      </c>
      <c r="I1853" s="4">
        <f>IF(AND(Tabla1[[#This Row],[cic]]=1,(AND(H1852=1,H1854=0))),1,0)</f>
        <v>0</v>
      </c>
      <c r="J1853" s="4">
        <f>Tabla1[[#This Row],[Pas]]+J1852</f>
        <v>11</v>
      </c>
    </row>
    <row r="1854" spans="1:10" hidden="1" x14ac:dyDescent="0.25">
      <c r="A1854">
        <v>1633.13854980469</v>
      </c>
      <c r="B1854">
        <v>1.20132928714156</v>
      </c>
      <c r="C1854">
        <v>1.32918353301648E-3</v>
      </c>
      <c r="D1854">
        <v>1.20000005699694</v>
      </c>
      <c r="E1854">
        <v>1.10335304270848E-3</v>
      </c>
      <c r="F1854">
        <f>Tabla1[[#This Row],[Axial Force ]]/$L$12</f>
        <v>34.023719787597706</v>
      </c>
      <c r="G1854">
        <f>Tabla1[[#This Row],[Axial Displacement ]]/$L$9</f>
        <v>1.4831225767179752E-2</v>
      </c>
      <c r="H1854">
        <f>IF(Tabla1[[#This Row],[Axial Displacement Command ]]=D1853,1,0)</f>
        <v>1</v>
      </c>
      <c r="I1854" s="4">
        <f>IF(AND(Tabla1[[#This Row],[cic]]=1,(AND(H1853=1,H1855=0))),1,0)</f>
        <v>0</v>
      </c>
      <c r="J1854" s="4">
        <f>Tabla1[[#This Row],[Pas]]+J1853</f>
        <v>11</v>
      </c>
    </row>
    <row r="1855" spans="1:10" hidden="1" x14ac:dyDescent="0.25">
      <c r="A1855">
        <v>1632.46350097656</v>
      </c>
      <c r="B1855">
        <v>1.2008213670924299</v>
      </c>
      <c r="C1855">
        <v>8.2135198908872597E-4</v>
      </c>
      <c r="D1855">
        <v>1.20000005699694</v>
      </c>
      <c r="E1855">
        <v>2.1719247342844002E-3</v>
      </c>
      <c r="F1855">
        <f>Tabla1[[#This Row],[Axial Force ]]/$L$12</f>
        <v>34.009656270344998</v>
      </c>
      <c r="G1855">
        <f>Tabla1[[#This Row],[Axial Displacement ]]/$L$9</f>
        <v>1.4824955149289259E-2</v>
      </c>
      <c r="H1855">
        <f>IF(Tabla1[[#This Row],[Axial Displacement Command ]]=D1854,1,0)</f>
        <v>1</v>
      </c>
      <c r="I1855" s="4">
        <f>IF(AND(Tabla1[[#This Row],[cic]]=1,(AND(H1854=1,H1856=0))),1,0)</f>
        <v>0</v>
      </c>
      <c r="J1855" s="4">
        <f>Tabla1[[#This Row],[Pas]]+J1854</f>
        <v>11</v>
      </c>
    </row>
    <row r="1856" spans="1:10" hidden="1" x14ac:dyDescent="0.25">
      <c r="A1856">
        <v>1633.50329589844</v>
      </c>
      <c r="B1856">
        <v>1.2006390606984501</v>
      </c>
      <c r="C1856">
        <v>6.38961807908345E-4</v>
      </c>
      <c r="D1856">
        <v>1.20000005699694</v>
      </c>
      <c r="E1856" s="2">
        <v>-7.2670891526627202E-6</v>
      </c>
      <c r="F1856">
        <f>Tabla1[[#This Row],[Axial Force ]]/$L$12</f>
        <v>34.031318664550831</v>
      </c>
      <c r="G1856">
        <f>Tabla1[[#This Row],[Axial Displacement ]]/$L$9</f>
        <v>1.4822704453067284E-2</v>
      </c>
      <c r="H1856">
        <f>IF(Tabla1[[#This Row],[Axial Displacement Command ]]=D1855,1,0)</f>
        <v>1</v>
      </c>
      <c r="I1856" s="4">
        <f>IF(AND(Tabla1[[#This Row],[cic]]=1,(AND(H1855=1,H1857=0))),1,0)</f>
        <v>0</v>
      </c>
      <c r="J1856" s="4">
        <f>Tabla1[[#This Row],[Pas]]+J1855</f>
        <v>11</v>
      </c>
    </row>
    <row r="1857" spans="1:10" hidden="1" x14ac:dyDescent="0.25">
      <c r="A1857">
        <v>1632.56311035156</v>
      </c>
      <c r="B1857">
        <v>1.2006390606984501</v>
      </c>
      <c r="C1857">
        <v>6.38961807908345E-4</v>
      </c>
      <c r="D1857">
        <v>1.20000005699694</v>
      </c>
      <c r="E1857">
        <v>1.9416143004491501E-3</v>
      </c>
      <c r="F1857">
        <f>Tabla1[[#This Row],[Axial Force ]]/$L$12</f>
        <v>34.011731465657498</v>
      </c>
      <c r="G1857">
        <f>Tabla1[[#This Row],[Axial Displacement ]]/$L$9</f>
        <v>1.4822704453067284E-2</v>
      </c>
      <c r="H1857">
        <f>IF(Tabla1[[#This Row],[Axial Displacement Command ]]=D1856,1,0)</f>
        <v>1</v>
      </c>
      <c r="I1857" s="4">
        <f>IF(AND(Tabla1[[#This Row],[cic]]=1,(AND(H1856=1,H1858=0))),1,0)</f>
        <v>0</v>
      </c>
      <c r="J1857" s="4">
        <f>Tabla1[[#This Row],[Pas]]+J1856</f>
        <v>11</v>
      </c>
    </row>
    <row r="1858" spans="1:10" hidden="1" x14ac:dyDescent="0.25">
      <c r="A1858">
        <v>1634.1357421875</v>
      </c>
      <c r="B1858">
        <v>1.20144372340292</v>
      </c>
      <c r="C1858">
        <v>1.4436244555327E-3</v>
      </c>
      <c r="D1858">
        <v>1.20000005699694</v>
      </c>
      <c r="E1858">
        <v>2.2074948446970701E-3</v>
      </c>
      <c r="F1858">
        <f>Tabla1[[#This Row],[Axial Force ]]/$L$12</f>
        <v>34.04449462890625</v>
      </c>
      <c r="G1858">
        <f>Tabla1[[#This Row],[Axial Displacement ]]/$L$9</f>
        <v>1.4832638560529876E-2</v>
      </c>
      <c r="H1858">
        <f>IF(Tabla1[[#This Row],[Axial Displacement Command ]]=D1857,1,0)</f>
        <v>1</v>
      </c>
      <c r="I1858" s="4">
        <f>IF(AND(Tabla1[[#This Row],[cic]]=1,(AND(H1857=1,H1859=0))),1,0)</f>
        <v>1</v>
      </c>
      <c r="J1858" s="4">
        <f>Tabla1[[#This Row],[Pas]]+J1857</f>
        <v>12</v>
      </c>
    </row>
    <row r="1859" spans="1:10" hidden="1" x14ac:dyDescent="0.25">
      <c r="A1859">
        <v>1639.92565917969</v>
      </c>
      <c r="B1859">
        <v>1.20256666559726</v>
      </c>
      <c r="C1859">
        <v>1.09553332094947E-3</v>
      </c>
      <c r="D1859">
        <v>1.2036621337756499</v>
      </c>
      <c r="E1859">
        <v>2.3488300939788999E-3</v>
      </c>
      <c r="F1859">
        <f>Tabla1[[#This Row],[Axial Force ]]/$L$12</f>
        <v>34.165117899576877</v>
      </c>
      <c r="G1859">
        <f>Tabla1[[#This Row],[Axial Displacement ]]/$L$9</f>
        <v>1.4846502044410617E-2</v>
      </c>
      <c r="H1859">
        <f>IF(Tabla1[[#This Row],[Axial Displacement Command ]]=D1858,1,0)</f>
        <v>0</v>
      </c>
      <c r="I1859" s="4">
        <f>IF(AND(Tabla1[[#This Row],[cic]]=1,(AND(H1858=1,H1860=0))),1,0)</f>
        <v>0</v>
      </c>
      <c r="J1859" s="4">
        <f>Tabla1[[#This Row],[Pas]]+J1858</f>
        <v>12</v>
      </c>
    </row>
    <row r="1860" spans="1:10" hidden="1" x14ac:dyDescent="0.25">
      <c r="A1860">
        <v>1648.61486816406</v>
      </c>
      <c r="B1860">
        <v>1.2064361944794699</v>
      </c>
      <c r="C1860">
        <v>5.6254862101923198E-4</v>
      </c>
      <c r="D1860">
        <v>1.2069987133145299</v>
      </c>
      <c r="E1860">
        <v>1.79516246134881E-3</v>
      </c>
      <c r="F1860">
        <f>Tabla1[[#This Row],[Axial Force ]]/$L$12</f>
        <v>34.346143086751248</v>
      </c>
      <c r="G1860">
        <f>Tabla1[[#This Row],[Axial Displacement ]]/$L$9</f>
        <v>1.4894274005919382E-2</v>
      </c>
      <c r="H1860">
        <f>IF(Tabla1[[#This Row],[Axial Displacement Command ]]=D1859,1,0)</f>
        <v>0</v>
      </c>
      <c r="I1860" s="4">
        <f>IF(AND(Tabla1[[#This Row],[cic]]=1,(AND(H1859=1,H1861=0))),1,0)</f>
        <v>0</v>
      </c>
      <c r="J1860" s="4">
        <f>Tabla1[[#This Row],[Pas]]+J1859</f>
        <v>12</v>
      </c>
    </row>
    <row r="1861" spans="1:10" hidden="1" x14ac:dyDescent="0.25">
      <c r="A1861">
        <v>1657.04174804688</v>
      </c>
      <c r="B1861">
        <v>1.2088465737178899</v>
      </c>
      <c r="C1861">
        <v>1.48880485539848E-3</v>
      </c>
      <c r="D1861">
        <v>1.2103354092687399</v>
      </c>
      <c r="E1861">
        <v>-5.5825557865318799E-4</v>
      </c>
      <c r="F1861">
        <f>Tabla1[[#This Row],[Axial Force ]]/$L$12</f>
        <v>34.521703084309998</v>
      </c>
      <c r="G1861">
        <f>Tabla1[[#This Row],[Axial Displacement ]]/$L$9</f>
        <v>1.4924031774294938E-2</v>
      </c>
      <c r="H1861">
        <f>IF(Tabla1[[#This Row],[Axial Displacement Command ]]=D1860,1,0)</f>
        <v>0</v>
      </c>
      <c r="I1861" s="4">
        <f>IF(AND(Tabla1[[#This Row],[cic]]=1,(AND(H1860=1,H1862=0))),1,0)</f>
        <v>0</v>
      </c>
      <c r="J1861" s="4">
        <f>Tabla1[[#This Row],[Pas]]+J1860</f>
        <v>12</v>
      </c>
    </row>
    <row r="1862" spans="1:10" hidden="1" x14ac:dyDescent="0.25">
      <c r="A1862">
        <v>1665.39013671875</v>
      </c>
      <c r="B1862">
        <v>1.21211528312415</v>
      </c>
      <c r="C1862">
        <v>1.55663485656987E-3</v>
      </c>
      <c r="D1862">
        <v>1.2136718723922999</v>
      </c>
      <c r="E1862">
        <v>-1.60302056428918E-3</v>
      </c>
      <c r="F1862">
        <f>Tabla1[[#This Row],[Axial Force ]]/$L$12</f>
        <v>34.695627848307289</v>
      </c>
      <c r="G1862">
        <f>Tabla1[[#This Row],[Axial Displacement ]]/$L$9</f>
        <v>1.496438621140926E-2</v>
      </c>
      <c r="H1862">
        <f>IF(Tabla1[[#This Row],[Axial Displacement Command ]]=D1861,1,0)</f>
        <v>0</v>
      </c>
      <c r="I1862" s="4">
        <f>IF(AND(Tabla1[[#This Row],[cic]]=1,(AND(H1861=1,H1863=0))),1,0)</f>
        <v>0</v>
      </c>
      <c r="J1862" s="4">
        <f>Tabla1[[#This Row],[Pas]]+J1861</f>
        <v>12</v>
      </c>
    </row>
    <row r="1863" spans="1:10" hidden="1" x14ac:dyDescent="0.25">
      <c r="A1863">
        <v>1672.66137695313</v>
      </c>
      <c r="B1863">
        <v>1.2148547684773801</v>
      </c>
      <c r="C1863">
        <v>2.1537541670113599E-3</v>
      </c>
      <c r="D1863">
        <v>1.2170084519311799</v>
      </c>
      <c r="E1863">
        <v>1.8092525806423501E-3</v>
      </c>
      <c r="F1863">
        <f>Tabla1[[#This Row],[Axial Force ]]/$L$12</f>
        <v>34.847112019856873</v>
      </c>
      <c r="G1863">
        <f>Tabla1[[#This Row],[Axial Displacement ]]/$L$9</f>
        <v>1.499820701823926E-2</v>
      </c>
      <c r="H1863">
        <f>IF(Tabla1[[#This Row],[Axial Displacement Command ]]=D1862,1,0)</f>
        <v>0</v>
      </c>
      <c r="I1863" s="4">
        <f>IF(AND(Tabla1[[#This Row],[cic]]=1,(AND(H1862=1,H1864=0))),1,0)</f>
        <v>0</v>
      </c>
      <c r="J1863" s="4">
        <f>Tabla1[[#This Row],[Pas]]+J1862</f>
        <v>12</v>
      </c>
    </row>
    <row r="1864" spans="1:10" hidden="1" x14ac:dyDescent="0.25">
      <c r="A1864">
        <v>1683.98547363281</v>
      </c>
      <c r="B1864">
        <v>1.21931789908558</v>
      </c>
      <c r="C1864">
        <v>1.0272264034938399E-3</v>
      </c>
      <c r="D1864">
        <v>1.22034514788538</v>
      </c>
      <c r="E1864">
        <v>1.32177035538916E-3</v>
      </c>
      <c r="F1864">
        <f>Tabla1[[#This Row],[Axial Force ]]/$L$12</f>
        <v>35.083030700683544</v>
      </c>
      <c r="G1864">
        <f>Tabla1[[#This Row],[Axial Displacement ]]/$L$9</f>
        <v>1.5053307396118272E-2</v>
      </c>
      <c r="H1864">
        <f>IF(Tabla1[[#This Row],[Axial Displacement Command ]]=D1863,1,0)</f>
        <v>0</v>
      </c>
      <c r="I1864" s="4">
        <f>IF(AND(Tabla1[[#This Row],[cic]]=1,(AND(H1863=1,H1865=0))),1,0)</f>
        <v>0</v>
      </c>
      <c r="J1864" s="4">
        <f>Tabla1[[#This Row],[Pas]]+J1863</f>
        <v>12</v>
      </c>
    </row>
    <row r="1865" spans="1:10" hidden="1" x14ac:dyDescent="0.25">
      <c r="A1865">
        <v>1696.48742675781</v>
      </c>
      <c r="B1865">
        <v>1.2231516884639899</v>
      </c>
      <c r="C1865">
        <v>5.3000451316620499E-4</v>
      </c>
      <c r="D1865">
        <v>1.22368172742426</v>
      </c>
      <c r="E1865">
        <v>-4.8842830437933998E-2</v>
      </c>
      <c r="F1865">
        <f>Tabla1[[#This Row],[Axial Force ]]/$L$12</f>
        <v>35.343488057454373</v>
      </c>
      <c r="G1865">
        <f>Tabla1[[#This Row],[Axial Displacement ]]/$L$9</f>
        <v>1.5100638129185062E-2</v>
      </c>
      <c r="H1865">
        <f>IF(Tabla1[[#This Row],[Axial Displacement Command ]]=D1864,1,0)</f>
        <v>0</v>
      </c>
      <c r="I1865" s="4">
        <f>IF(AND(Tabla1[[#This Row],[cic]]=1,(AND(H1864=1,H1866=0))),1,0)</f>
        <v>0</v>
      </c>
      <c r="J1865" s="4">
        <f>Tabla1[[#This Row],[Pas]]+J1864</f>
        <v>12</v>
      </c>
    </row>
    <row r="1866" spans="1:10" hidden="1" x14ac:dyDescent="0.25">
      <c r="A1866">
        <v>1705.37878417969</v>
      </c>
      <c r="B1866">
        <v>1.2272393796593</v>
      </c>
      <c r="C1866">
        <v>2.21133234390436E-4</v>
      </c>
      <c r="D1866">
        <v>1.2270181905478199</v>
      </c>
      <c r="E1866">
        <v>1.1330815823384899E-3</v>
      </c>
      <c r="F1866">
        <f>Tabla1[[#This Row],[Axial Force ]]/$L$12</f>
        <v>35.528724670410206</v>
      </c>
      <c r="G1866">
        <f>Tabla1[[#This Row],[Axial Displacement ]]/$L$9</f>
        <v>1.515110345258395E-2</v>
      </c>
      <c r="H1866">
        <f>IF(Tabla1[[#This Row],[Axial Displacement Command ]]=D1865,1,0)</f>
        <v>0</v>
      </c>
      <c r="I1866" s="4">
        <f>IF(AND(Tabla1[[#This Row],[cic]]=1,(AND(H1865=1,H1867=0))),1,0)</f>
        <v>0</v>
      </c>
      <c r="J1866" s="4">
        <f>Tabla1[[#This Row],[Pas]]+J1865</f>
        <v>12</v>
      </c>
    </row>
    <row r="1867" spans="1:10" hidden="1" x14ac:dyDescent="0.25">
      <c r="A1867">
        <v>1712.33081054688</v>
      </c>
      <c r="B1867">
        <v>1.2299179797992099</v>
      </c>
      <c r="C1867">
        <v>4.3690204165613999E-4</v>
      </c>
      <c r="D1867">
        <v>1.23035488650203</v>
      </c>
      <c r="E1867">
        <v>4.80973199046275E-4</v>
      </c>
      <c r="F1867">
        <f>Tabla1[[#This Row],[Axial Force ]]/$L$12</f>
        <v>35.673558553059998</v>
      </c>
      <c r="G1867">
        <f>Tabla1[[#This Row],[Axial Displacement ]]/$L$9</f>
        <v>1.5184172590113702E-2</v>
      </c>
      <c r="H1867">
        <f>IF(Tabla1[[#This Row],[Axial Displacement Command ]]=D1866,1,0)</f>
        <v>0</v>
      </c>
      <c r="I1867" s="4">
        <f>IF(AND(Tabla1[[#This Row],[cic]]=1,(AND(H1866=1,H1868=0))),1,0)</f>
        <v>0</v>
      </c>
      <c r="J1867" s="4">
        <f>Tabla1[[#This Row],[Pas]]+J1866</f>
        <v>12</v>
      </c>
    </row>
    <row r="1868" spans="1:10" hidden="1" x14ac:dyDescent="0.25">
      <c r="A1868">
        <v>1719.90881347656</v>
      </c>
      <c r="B1868">
        <v>1.23277900274843</v>
      </c>
      <c r="C1868">
        <v>9.1242787902956501E-4</v>
      </c>
      <c r="D1868">
        <v>1.23369146604091</v>
      </c>
      <c r="E1868">
        <v>6.9324090645750402E-4</v>
      </c>
      <c r="F1868">
        <f>Tabla1[[#This Row],[Axial Force ]]/$L$12</f>
        <v>35.831433614094998</v>
      </c>
      <c r="G1868">
        <f>Tabla1[[#This Row],[Axial Displacement ]]/$L$9</f>
        <v>1.5219493861091728E-2</v>
      </c>
      <c r="H1868">
        <f>IF(Tabla1[[#This Row],[Axial Displacement Command ]]=D1867,1,0)</f>
        <v>0</v>
      </c>
      <c r="I1868" s="4">
        <f>IF(AND(Tabla1[[#This Row],[cic]]=1,(AND(H1867=1,H1869=0))),1,0)</f>
        <v>0</v>
      </c>
      <c r="J1868" s="4">
        <f>Tabla1[[#This Row],[Pas]]+J1867</f>
        <v>12</v>
      </c>
    </row>
    <row r="1869" spans="1:10" hidden="1" x14ac:dyDescent="0.25">
      <c r="A1869">
        <v>1726.46923828125</v>
      </c>
      <c r="B1869">
        <v>1.2355362996459001</v>
      </c>
      <c r="C1869">
        <v>1.4916657846697501E-3</v>
      </c>
      <c r="D1869">
        <v>1.23702804557979</v>
      </c>
      <c r="E1869">
        <v>-6.0866221929245501E-4</v>
      </c>
      <c r="F1869">
        <f>Tabla1[[#This Row],[Axial Force ]]/$L$12</f>
        <v>35.968109130859375</v>
      </c>
      <c r="G1869">
        <f>Tabla1[[#This Row],[Axial Displacement ]]/$L$9</f>
        <v>1.525353456352963E-2</v>
      </c>
      <c r="H1869">
        <f>IF(Tabla1[[#This Row],[Axial Displacement Command ]]=D1868,1,0)</f>
        <v>0</v>
      </c>
      <c r="I1869" s="4">
        <f>IF(AND(Tabla1[[#This Row],[cic]]=1,(AND(H1868=1,H1870=0))),1,0)</f>
        <v>0</v>
      </c>
      <c r="J1869" s="4">
        <f>Tabla1[[#This Row],[Pas]]+J1868</f>
        <v>12</v>
      </c>
    </row>
    <row r="1870" spans="1:10" hidden="1" x14ac:dyDescent="0.25">
      <c r="A1870">
        <v>1737.33850097656</v>
      </c>
      <c r="B1870">
        <v>1.23937008902431</v>
      </c>
      <c r="C1870">
        <v>9.9456315183488208E-4</v>
      </c>
      <c r="D1870">
        <v>1.24036462511867</v>
      </c>
      <c r="E1870">
        <v>2.0417614905454701E-3</v>
      </c>
      <c r="F1870">
        <f>Tabla1[[#This Row],[Axial Force ]]/$L$12</f>
        <v>36.194552103678333</v>
      </c>
      <c r="G1870">
        <f>Tabla1[[#This Row],[Axial Displacement ]]/$L$9</f>
        <v>1.530086529659642E-2</v>
      </c>
      <c r="H1870">
        <f>IF(Tabla1[[#This Row],[Axial Displacement Command ]]=D1869,1,0)</f>
        <v>0</v>
      </c>
      <c r="I1870" s="4">
        <f>IF(AND(Tabla1[[#This Row],[cic]]=1,(AND(H1869=1,H1871=0))),1,0)</f>
        <v>0</v>
      </c>
      <c r="J1870" s="4">
        <f>Tabla1[[#This Row],[Pas]]+J1869</f>
        <v>12</v>
      </c>
    </row>
    <row r="1871" spans="1:10" hidden="1" x14ac:dyDescent="0.25">
      <c r="A1871">
        <v>1745.20703125</v>
      </c>
      <c r="B1871">
        <v>1.2428963091224401</v>
      </c>
      <c r="C1871">
        <v>8.0490110576647599E-4</v>
      </c>
      <c r="D1871">
        <v>1.24370120465755</v>
      </c>
      <c r="E1871">
        <v>2.4845251118677E-3</v>
      </c>
      <c r="F1871">
        <f>Tabla1[[#This Row],[Axial Force ]]/$L$12</f>
        <v>36.358479817708336</v>
      </c>
      <c r="G1871">
        <f>Tabla1[[#This Row],[Axial Displacement ]]/$L$9</f>
        <v>1.5344398878054817E-2</v>
      </c>
      <c r="H1871">
        <f>IF(Tabla1[[#This Row],[Axial Displacement Command ]]=D1870,1,0)</f>
        <v>0</v>
      </c>
      <c r="I1871" s="4">
        <f>IF(AND(Tabla1[[#This Row],[cic]]=1,(AND(H1870=1,H1872=0))),1,0)</f>
        <v>0</v>
      </c>
      <c r="J1871" s="4">
        <f>Tabla1[[#This Row],[Pas]]+J1870</f>
        <v>12</v>
      </c>
    </row>
    <row r="1872" spans="1:10" hidden="1" x14ac:dyDescent="0.25">
      <c r="A1872">
        <v>1754.42224121094</v>
      </c>
      <c r="B1872">
        <v>1.2466728221625101</v>
      </c>
      <c r="C1872">
        <v>3.6489964827524101E-4</v>
      </c>
      <c r="D1872">
        <v>1.24703778419644</v>
      </c>
      <c r="E1872">
        <v>1.4445323586187401E-3</v>
      </c>
      <c r="F1872">
        <f>Tabla1[[#This Row],[Axial Force ]]/$L$12</f>
        <v>36.550463358561252</v>
      </c>
      <c r="G1872">
        <f>Tabla1[[#This Row],[Axial Displacement ]]/$L$9</f>
        <v>1.5391022495833458E-2</v>
      </c>
      <c r="H1872">
        <f>IF(Tabla1[[#This Row],[Axial Displacement Command ]]=D1871,1,0)</f>
        <v>0</v>
      </c>
      <c r="I1872" s="4">
        <f>IF(AND(Tabla1[[#This Row],[cic]]=1,(AND(H1871=1,H1873=0))),1,0)</f>
        <v>0</v>
      </c>
      <c r="J1872" s="4">
        <f>Tabla1[[#This Row],[Pas]]+J1871</f>
        <v>12</v>
      </c>
    </row>
    <row r="1873" spans="1:10" hidden="1" x14ac:dyDescent="0.25">
      <c r="A1873">
        <v>1761.15856933594</v>
      </c>
      <c r="B1873">
        <v>1.2486970517784399</v>
      </c>
      <c r="C1873">
        <v>1.67739392509247E-3</v>
      </c>
      <c r="D1873">
        <v>1.25037448015064</v>
      </c>
      <c r="E1873">
        <v>7.0185183176363396E-4</v>
      </c>
      <c r="F1873">
        <f>Tabla1[[#This Row],[Axial Force ]]/$L$12</f>
        <v>36.690803527832081</v>
      </c>
      <c r="G1873">
        <f>Tabla1[[#This Row],[Axial Displacement ]]/$L$9</f>
        <v>1.5416012984919011E-2</v>
      </c>
      <c r="H1873">
        <f>IF(Tabla1[[#This Row],[Axial Displacement Command ]]=D1872,1,0)</f>
        <v>0</v>
      </c>
      <c r="I1873" s="4">
        <f>IF(AND(Tabla1[[#This Row],[cic]]=1,(AND(H1872=1,H1874=0))),1,0)</f>
        <v>0</v>
      </c>
      <c r="J1873" s="4">
        <f>Tabla1[[#This Row],[Pas]]+J1872</f>
        <v>12</v>
      </c>
    </row>
    <row r="1874" spans="1:10" hidden="1" x14ac:dyDescent="0.25">
      <c r="A1874">
        <v>1768.54174804688</v>
      </c>
      <c r="B1874">
        <v>1.2502383906394201</v>
      </c>
      <c r="C1874">
        <v>3.4725665045698402E-3</v>
      </c>
      <c r="D1874">
        <v>1.2537109432742</v>
      </c>
      <c r="E1874">
        <v>-7.09786490915576E-4</v>
      </c>
      <c r="F1874">
        <f>Tabla1[[#This Row],[Axial Force ]]/$L$12</f>
        <v>36.844619750976669</v>
      </c>
      <c r="G1874">
        <f>Tabla1[[#This Row],[Axial Displacement ]]/$L$9</f>
        <v>1.5435041859745927E-2</v>
      </c>
      <c r="H1874">
        <f>IF(Tabla1[[#This Row],[Axial Displacement Command ]]=D1873,1,0)</f>
        <v>0</v>
      </c>
      <c r="I1874" s="4">
        <f>IF(AND(Tabla1[[#This Row],[cic]]=1,(AND(H1873=1,H1875=0))),1,0)</f>
        <v>0</v>
      </c>
      <c r="J1874" s="4">
        <f>Tabla1[[#This Row],[Pas]]+J1873</f>
        <v>12</v>
      </c>
    </row>
    <row r="1875" spans="1:10" hidden="1" x14ac:dyDescent="0.25">
      <c r="A1875">
        <v>1776.74328613281</v>
      </c>
      <c r="B1875">
        <v>1.2546300422400201</v>
      </c>
      <c r="C1875">
        <v>2.4174451027647601E-3</v>
      </c>
      <c r="D1875">
        <v>1.25704752281308</v>
      </c>
      <c r="E1875">
        <v>-1.0280337846779701E-2</v>
      </c>
      <c r="F1875">
        <f>Tabla1[[#This Row],[Axial Force ]]/$L$12</f>
        <v>37.015485127766873</v>
      </c>
      <c r="G1875">
        <f>Tabla1[[#This Row],[Axial Displacement ]]/$L$9</f>
        <v>1.5489259780740989E-2</v>
      </c>
      <c r="H1875">
        <f>IF(Tabla1[[#This Row],[Axial Displacement Command ]]=D1874,1,0)</f>
        <v>0</v>
      </c>
      <c r="I1875" s="4">
        <f>IF(AND(Tabla1[[#This Row],[cic]]=1,(AND(H1874=1,H1876=0))),1,0)</f>
        <v>0</v>
      </c>
      <c r="J1875" s="4">
        <f>Tabla1[[#This Row],[Pas]]+J1874</f>
        <v>12</v>
      </c>
    </row>
    <row r="1876" spans="1:10" hidden="1" x14ac:dyDescent="0.25">
      <c r="A1876">
        <v>1786.19921875</v>
      </c>
      <c r="B1876">
        <v>1.2585497461259401</v>
      </c>
      <c r="C1876">
        <v>1.83451174962102E-3</v>
      </c>
      <c r="D1876">
        <v>1.26038421876729</v>
      </c>
      <c r="E1876">
        <v>1.28686650668897E-4</v>
      </c>
      <c r="F1876">
        <f>Tabla1[[#This Row],[Axial Force ]]/$L$12</f>
        <v>37.212483723958336</v>
      </c>
      <c r="G1876">
        <f>Tabla1[[#This Row],[Axial Displacement ]]/$L$9</f>
        <v>1.5537651186740001E-2</v>
      </c>
      <c r="H1876">
        <f>IF(Tabla1[[#This Row],[Axial Displacement Command ]]=D1875,1,0)</f>
        <v>0</v>
      </c>
      <c r="I1876" s="4">
        <f>IF(AND(Tabla1[[#This Row],[cic]]=1,(AND(H1875=1,H1877=0))),1,0)</f>
        <v>0</v>
      </c>
      <c r="J1876" s="4">
        <f>Tabla1[[#This Row],[Pas]]+J1875</f>
        <v>12</v>
      </c>
    </row>
    <row r="1877" spans="1:10" hidden="1" x14ac:dyDescent="0.25">
      <c r="A1877">
        <v>1795.27685546875</v>
      </c>
      <c r="B1877">
        <v>1.2616467429325</v>
      </c>
      <c r="C1877">
        <v>2.0740033050969898E-3</v>
      </c>
      <c r="D1877">
        <v>1.26372079830617</v>
      </c>
      <c r="E1877">
        <v>7.1875092544360097E-4</v>
      </c>
      <c r="F1877">
        <f>Tabla1[[#This Row],[Axial Force ]]/$L$12</f>
        <v>37.401601155598961</v>
      </c>
      <c r="G1877">
        <f>Tabla1[[#This Row],[Axial Displacement ]]/$L$9</f>
        <v>1.5575885715216049E-2</v>
      </c>
      <c r="H1877">
        <f>IF(Tabla1[[#This Row],[Axial Displacement Command ]]=D1876,1,0)</f>
        <v>0</v>
      </c>
      <c r="I1877" s="4">
        <f>IF(AND(Tabla1[[#This Row],[cic]]=1,(AND(H1876=1,H1878=0))),1,0)</f>
        <v>0</v>
      </c>
      <c r="J1877" s="4">
        <f>Tabla1[[#This Row],[Pas]]+J1876</f>
        <v>12</v>
      </c>
    </row>
    <row r="1878" spans="1:10" hidden="1" x14ac:dyDescent="0.25">
      <c r="A1878">
        <v>1804.22253417969</v>
      </c>
      <c r="B1878">
        <v>1.26561999786645</v>
      </c>
      <c r="C1878">
        <v>1.43730642321316E-3</v>
      </c>
      <c r="D1878">
        <v>1.26705726142973</v>
      </c>
      <c r="E1878">
        <v>1.1591365591812101E-3</v>
      </c>
      <c r="F1878">
        <f>Tabla1[[#This Row],[Axial Force ]]/$L$12</f>
        <v>37.587969462076877</v>
      </c>
      <c r="G1878">
        <f>Tabla1[[#This Row],[Axial Displacement ]]/$L$9</f>
        <v>1.5624938245264815E-2</v>
      </c>
      <c r="H1878">
        <f>IF(Tabla1[[#This Row],[Axial Displacement Command ]]=D1877,1,0)</f>
        <v>0</v>
      </c>
      <c r="I1878" s="4">
        <f>IF(AND(Tabla1[[#This Row],[cic]]=1,(AND(H1877=1,H1879=0))),1,0)</f>
        <v>0</v>
      </c>
      <c r="J1878" s="4">
        <f>Tabla1[[#This Row],[Pas]]+J1877</f>
        <v>12</v>
      </c>
    </row>
    <row r="1879" spans="1:10" hidden="1" x14ac:dyDescent="0.25">
      <c r="A1879">
        <v>1812.85241699219</v>
      </c>
      <c r="B1879">
        <v>1.2682699598372</v>
      </c>
      <c r="C1879">
        <v>2.1239518446236599E-3</v>
      </c>
      <c r="D1879">
        <v>1.27039395738393</v>
      </c>
      <c r="E1879">
        <v>4.1565208448446399E-3</v>
      </c>
      <c r="F1879">
        <f>Tabla1[[#This Row],[Axial Force ]]/$L$12</f>
        <v>37.767758687337292</v>
      </c>
      <c r="G1879">
        <f>Tabla1[[#This Row],[Axial Displacement ]]/$L$9</f>
        <v>1.5657653825150619E-2</v>
      </c>
      <c r="H1879">
        <f>IF(Tabla1[[#This Row],[Axial Displacement Command ]]=D1878,1,0)</f>
        <v>0</v>
      </c>
      <c r="I1879" s="4">
        <f>IF(AND(Tabla1[[#This Row],[cic]]=1,(AND(H1878=1,H1880=0))),1,0)</f>
        <v>0</v>
      </c>
      <c r="J1879" s="4">
        <f>Tabla1[[#This Row],[Pas]]+J1878</f>
        <v>12</v>
      </c>
    </row>
    <row r="1880" spans="1:10" hidden="1" x14ac:dyDescent="0.25">
      <c r="A1880">
        <v>1820.84826660156</v>
      </c>
      <c r="B1880">
        <v>1.2720966478809701</v>
      </c>
      <c r="C1880">
        <v>1.63388256169128E-3</v>
      </c>
      <c r="D1880">
        <v>1.27373053692281</v>
      </c>
      <c r="E1880">
        <v>1.08409926724562E-3</v>
      </c>
      <c r="F1880">
        <f>Tabla1[[#This Row],[Axial Force ]]/$L$12</f>
        <v>37.934338887532498</v>
      </c>
      <c r="G1880">
        <f>Tabla1[[#This Row],[Axial Displacement ]]/$L$9</f>
        <v>1.5704896887419384E-2</v>
      </c>
      <c r="H1880">
        <f>IF(Tabla1[[#This Row],[Axial Displacement Command ]]=D1879,1,0)</f>
        <v>0</v>
      </c>
      <c r="I1880" s="4">
        <f>IF(AND(Tabla1[[#This Row],[cic]]=1,(AND(H1879=1,H1881=0))),1,0)</f>
        <v>0</v>
      </c>
      <c r="J1880" s="4">
        <f>Tabla1[[#This Row],[Pas]]+J1879</f>
        <v>12</v>
      </c>
    </row>
    <row r="1881" spans="1:10" hidden="1" x14ac:dyDescent="0.25">
      <c r="A1881">
        <v>1829.45788574219</v>
      </c>
      <c r="B1881">
        <v>1.2760091340169299</v>
      </c>
      <c r="C1881">
        <v>1.0579824447631799E-3</v>
      </c>
      <c r="D1881">
        <v>1.27706711646169</v>
      </c>
      <c r="E1881">
        <v>9.7557347089605195E-4</v>
      </c>
      <c r="F1881">
        <f>Tabla1[[#This Row],[Axial Force ]]/$L$12</f>
        <v>38.113705952962292</v>
      </c>
      <c r="G1881">
        <f>Tabla1[[#This Row],[Axial Displacement ]]/$L$9</f>
        <v>1.5753199185394196E-2</v>
      </c>
      <c r="H1881">
        <f>IF(Tabla1[[#This Row],[Axial Displacement Command ]]=D1880,1,0)</f>
        <v>0</v>
      </c>
      <c r="I1881" s="4">
        <f>IF(AND(Tabla1[[#This Row],[cic]]=1,(AND(H1880=1,H1882=0))),1,0)</f>
        <v>0</v>
      </c>
      <c r="J1881" s="4">
        <f>Tabla1[[#This Row],[Pas]]+J1880</f>
        <v>12</v>
      </c>
    </row>
    <row r="1882" spans="1:10" hidden="1" x14ac:dyDescent="0.25">
      <c r="A1882">
        <v>1837.90612792969</v>
      </c>
      <c r="B1882">
        <v>1.2785660801455401</v>
      </c>
      <c r="C1882">
        <v>1.8376111938778199E-3</v>
      </c>
      <c r="D1882">
        <v>1.28040369600058</v>
      </c>
      <c r="E1882">
        <v>-2.8336972945908201E-4</v>
      </c>
      <c r="F1882">
        <f>Tabla1[[#This Row],[Axial Force ]]/$L$12</f>
        <v>38.289710998535206</v>
      </c>
      <c r="G1882">
        <f>Tabla1[[#This Row],[Axial Displacement ]]/$L$9</f>
        <v>1.5784766421549877E-2</v>
      </c>
      <c r="H1882">
        <f>IF(Tabla1[[#This Row],[Axial Displacement Command ]]=D1881,1,0)</f>
        <v>0</v>
      </c>
      <c r="I1882" s="4">
        <f>IF(AND(Tabla1[[#This Row],[cic]]=1,(AND(H1881=1,H1883=0))),1,0)</f>
        <v>0</v>
      </c>
      <c r="J1882" s="4">
        <f>Tabla1[[#This Row],[Pas]]+J1881</f>
        <v>12</v>
      </c>
    </row>
    <row r="1883" spans="1:10" hidden="1" x14ac:dyDescent="0.25">
      <c r="A1883">
        <v>1847.40258789063</v>
      </c>
      <c r="B1883">
        <v>1.2821280397474799</v>
      </c>
      <c r="C1883">
        <v>1.6121864518936499E-3</v>
      </c>
      <c r="D1883">
        <v>1.28374027553946</v>
      </c>
      <c r="E1883">
        <v>4.0739710129855701E-3</v>
      </c>
      <c r="F1883">
        <f>Tabla1[[#This Row],[Axial Force ]]/$L$12</f>
        <v>38.487553914388123</v>
      </c>
      <c r="G1883">
        <f>Tabla1[[#This Row],[Axial Displacement ]]/$L$9</f>
        <v>1.582874123145037E-2</v>
      </c>
      <c r="H1883">
        <f>IF(Tabla1[[#This Row],[Axial Displacement Command ]]=D1882,1,0)</f>
        <v>0</v>
      </c>
      <c r="I1883" s="4">
        <f>IF(AND(Tabla1[[#This Row],[cic]]=1,(AND(H1882=1,H1884=0))),1,0)</f>
        <v>0</v>
      </c>
      <c r="J1883" s="4">
        <f>Tabla1[[#This Row],[Pas]]+J1882</f>
        <v>12</v>
      </c>
    </row>
    <row r="1884" spans="1:10" hidden="1" x14ac:dyDescent="0.25">
      <c r="A1884">
        <v>1857.1337890625</v>
      </c>
      <c r="B1884">
        <v>1.2853610096499299</v>
      </c>
      <c r="C1884">
        <v>1.71577926266764E-3</v>
      </c>
      <c r="D1884">
        <v>1.28707685507834</v>
      </c>
      <c r="E1884">
        <v>3.1471258807869201E-3</v>
      </c>
      <c r="F1884">
        <f>Tabla1[[#This Row],[Axial Force ]]/$L$12</f>
        <v>38.690287272135414</v>
      </c>
      <c r="G1884">
        <f>Tabla1[[#This Row],[Axial Displacement ]]/$L$9</f>
        <v>1.5868654440122591E-2</v>
      </c>
      <c r="H1884">
        <f>IF(Tabla1[[#This Row],[Axial Displacement Command ]]=D1883,1,0)</f>
        <v>0</v>
      </c>
      <c r="I1884" s="4">
        <f>IF(AND(Tabla1[[#This Row],[cic]]=1,(AND(H1883=1,H1885=0))),1,0)</f>
        <v>0</v>
      </c>
      <c r="J1884" s="4">
        <f>Tabla1[[#This Row],[Pas]]+J1883</f>
        <v>12</v>
      </c>
    </row>
    <row r="1885" spans="1:10" hidden="1" x14ac:dyDescent="0.25">
      <c r="A1885">
        <v>1868.1787109375</v>
      </c>
      <c r="B1885">
        <v>1.2903857277706301</v>
      </c>
      <c r="C1885" s="2">
        <v>2.7775763911108701E-5</v>
      </c>
      <c r="D1885">
        <v>1.2904135510325401</v>
      </c>
      <c r="E1885">
        <v>2.2737838207831399E-3</v>
      </c>
      <c r="F1885">
        <f>Tabla1[[#This Row],[Axial Force ]]/$L$12</f>
        <v>38.920389811197914</v>
      </c>
      <c r="G1885">
        <f>Tabla1[[#This Row],[Axial Displacement ]]/$L$9</f>
        <v>1.5930687997168274E-2</v>
      </c>
      <c r="H1885">
        <f>IF(Tabla1[[#This Row],[Axial Displacement Command ]]=D1884,1,0)</f>
        <v>0</v>
      </c>
      <c r="I1885" s="4">
        <f>IF(AND(Tabla1[[#This Row],[cic]]=1,(AND(H1884=1,H1886=0))),1,0)</f>
        <v>0</v>
      </c>
      <c r="J1885" s="4">
        <f>Tabla1[[#This Row],[Pas]]+J1884</f>
        <v>12</v>
      </c>
    </row>
    <row r="1886" spans="1:10" hidden="1" x14ac:dyDescent="0.25">
      <c r="A1886">
        <v>1875.94409179688</v>
      </c>
      <c r="B1886">
        <v>1.29292486235499</v>
      </c>
      <c r="C1886">
        <v>8.2516669408505604E-4</v>
      </c>
      <c r="D1886">
        <v>1.2937500141561</v>
      </c>
      <c r="E1886">
        <v>1.58573448061361E-3</v>
      </c>
      <c r="F1886">
        <f>Tabla1[[#This Row],[Axial Force ]]/$L$12</f>
        <v>39.082168579101669</v>
      </c>
      <c r="G1886">
        <f>Tabla1[[#This Row],[Axial Displacement ]]/$L$9</f>
        <v>1.5962035337715928E-2</v>
      </c>
      <c r="H1886">
        <f>IF(Tabla1[[#This Row],[Axial Displacement Command ]]=D1885,1,0)</f>
        <v>0</v>
      </c>
      <c r="I1886" s="4">
        <f>IF(AND(Tabla1[[#This Row],[cic]]=1,(AND(H1885=1,H1887=0))),1,0)</f>
        <v>0</v>
      </c>
      <c r="J1886" s="4">
        <f>Tabla1[[#This Row],[Pas]]+J1885</f>
        <v>12</v>
      </c>
    </row>
    <row r="1887" spans="1:10" hidden="1" x14ac:dyDescent="0.25">
      <c r="A1887">
        <v>1882.25634765625</v>
      </c>
      <c r="B1887">
        <v>1.29639031365514</v>
      </c>
      <c r="C1887">
        <v>6.9630146981580798E-4</v>
      </c>
      <c r="D1887">
        <v>1.29708659369498</v>
      </c>
      <c r="E1887">
        <v>2.5450224256928799E-3</v>
      </c>
      <c r="F1887">
        <f>Tabla1[[#This Row],[Axial Force ]]/$L$12</f>
        <v>39.213673909505211</v>
      </c>
      <c r="G1887">
        <f>Tabla1[[#This Row],[Axial Displacement ]]/$L$9</f>
        <v>1.6004818687100495E-2</v>
      </c>
      <c r="H1887">
        <f>IF(Tabla1[[#This Row],[Axial Displacement Command ]]=D1886,1,0)</f>
        <v>0</v>
      </c>
      <c r="I1887" s="4">
        <f>IF(AND(Tabla1[[#This Row],[cic]]=1,(AND(H1886=1,H1888=0))),1,0)</f>
        <v>0</v>
      </c>
      <c r="J1887" s="4">
        <f>Tabla1[[#This Row],[Pas]]+J1886</f>
        <v>12</v>
      </c>
    </row>
    <row r="1888" spans="1:10" hidden="1" x14ac:dyDescent="0.25">
      <c r="A1888">
        <v>1887.634765625</v>
      </c>
      <c r="B1888">
        <v>1.2983572669327299</v>
      </c>
      <c r="C1888">
        <v>2.06601612262602E-3</v>
      </c>
      <c r="D1888">
        <v>1.3004232896491901</v>
      </c>
      <c r="E1888">
        <v>-6.9909106059640202E-4</v>
      </c>
      <c r="F1888">
        <f>Tabla1[[#This Row],[Axial Force ]]/$L$12</f>
        <v>39.325724283854164</v>
      </c>
      <c r="G1888">
        <f>Tabla1[[#This Row],[Axial Displacement ]]/$L$9</f>
        <v>1.6029102060897901E-2</v>
      </c>
      <c r="H1888">
        <f>IF(Tabla1[[#This Row],[Axial Displacement Command ]]=D1887,1,0)</f>
        <v>0</v>
      </c>
      <c r="I1888" s="4">
        <f>IF(AND(Tabla1[[#This Row],[cic]]=1,(AND(H1887=1,H1889=0))),1,0)</f>
        <v>0</v>
      </c>
      <c r="J1888" s="4">
        <f>Tabla1[[#This Row],[Pas]]+J1887</f>
        <v>12</v>
      </c>
    </row>
    <row r="1889" spans="1:10" hidden="1" x14ac:dyDescent="0.25">
      <c r="A1889">
        <v>1895.33630371094</v>
      </c>
      <c r="B1889">
        <v>1.3015436707064501</v>
      </c>
      <c r="C1889">
        <v>2.2161007109389201E-3</v>
      </c>
      <c r="D1889">
        <v>1.3037598691880701</v>
      </c>
      <c r="E1889">
        <v>1.88777357834624E-3</v>
      </c>
      <c r="F1889">
        <f>Tabla1[[#This Row],[Axial Force ]]/$L$12</f>
        <v>39.486172993977917</v>
      </c>
      <c r="G1889">
        <f>Tabla1[[#This Row],[Axial Displacement ]]/$L$9</f>
        <v>1.6068440379091976E-2</v>
      </c>
      <c r="H1889">
        <f>IF(Tabla1[[#This Row],[Axial Displacement Command ]]=D1888,1,0)</f>
        <v>0</v>
      </c>
      <c r="I1889" s="4">
        <f>IF(AND(Tabla1[[#This Row],[cic]]=1,(AND(H1888=1,H1890=0))),1,0)</f>
        <v>0</v>
      </c>
      <c r="J1889" s="4">
        <f>Tabla1[[#This Row],[Pas]]+J1888</f>
        <v>12</v>
      </c>
    </row>
    <row r="1890" spans="1:10" hidden="1" x14ac:dyDescent="0.25">
      <c r="A1890">
        <v>1903.15576171875</v>
      </c>
      <c r="B1890">
        <v>1.30513426847756</v>
      </c>
      <c r="C1890">
        <v>1.9620656530605599E-3</v>
      </c>
      <c r="D1890">
        <v>1.30709633231163</v>
      </c>
      <c r="E1890">
        <v>1.2212625506435901E-3</v>
      </c>
      <c r="F1890">
        <f>Tabla1[[#This Row],[Axial Force ]]/$L$12</f>
        <v>39.649078369140625</v>
      </c>
      <c r="G1890">
        <f>Tabla1[[#This Row],[Axial Displacement ]]/$L$9</f>
        <v>1.6112768746636544E-2</v>
      </c>
      <c r="H1890">
        <f>IF(Tabla1[[#This Row],[Axial Displacement Command ]]=D1889,1,0)</f>
        <v>0</v>
      </c>
      <c r="I1890" s="4">
        <f>IF(AND(Tabla1[[#This Row],[cic]]=1,(AND(H1889=1,H1891=0))),1,0)</f>
        <v>0</v>
      </c>
      <c r="J1890" s="4">
        <f>Tabla1[[#This Row],[Pas]]+J1889</f>
        <v>12</v>
      </c>
    </row>
    <row r="1891" spans="1:10" hidden="1" x14ac:dyDescent="0.25">
      <c r="A1891">
        <v>1913.81506347656</v>
      </c>
      <c r="B1891">
        <v>1.3084495440125501</v>
      </c>
      <c r="C1891">
        <v>1.9835233615594899E-3</v>
      </c>
      <c r="D1891">
        <v>1.3104330282658301</v>
      </c>
      <c r="E1891">
        <v>5.1898937272198999E-3</v>
      </c>
      <c r="F1891">
        <f>Tabla1[[#This Row],[Axial Force ]]/$L$12</f>
        <v>39.871147155761669</v>
      </c>
      <c r="G1891">
        <f>Tabla1[[#This Row],[Axial Displacement ]]/$L$9</f>
        <v>1.6153698074229013E-2</v>
      </c>
      <c r="H1891">
        <f>IF(Tabla1[[#This Row],[Axial Displacement Command ]]=D1890,1,0)</f>
        <v>0</v>
      </c>
      <c r="I1891" s="4">
        <f>IF(AND(Tabla1[[#This Row],[cic]]=1,(AND(H1890=1,H1892=0))),1,0)</f>
        <v>0</v>
      </c>
      <c r="J1891" s="4">
        <f>Tabla1[[#This Row],[Pas]]+J1890</f>
        <v>12</v>
      </c>
    </row>
    <row r="1892" spans="1:10" hidden="1" x14ac:dyDescent="0.25">
      <c r="A1892">
        <v>1921.81298828125</v>
      </c>
      <c r="B1892">
        <v>1.3115215115249199</v>
      </c>
      <c r="C1892">
        <v>2.2480487587017701E-3</v>
      </c>
      <c r="D1892">
        <v>1.3137696078047201</v>
      </c>
      <c r="E1892">
        <v>1.6131346001202499E-3</v>
      </c>
      <c r="F1892">
        <f>Tabla1[[#This Row],[Axial Force ]]/$L$12</f>
        <v>40.037770589192711</v>
      </c>
      <c r="G1892">
        <f>Tabla1[[#This Row],[Axial Displacement ]]/$L$9</f>
        <v>1.6191623599073085E-2</v>
      </c>
      <c r="H1892">
        <f>IF(Tabla1[[#This Row],[Axial Displacement Command ]]=D1891,1,0)</f>
        <v>0</v>
      </c>
      <c r="I1892" s="4">
        <f>IF(AND(Tabla1[[#This Row],[cic]]=1,(AND(H1891=1,H1893=0))),1,0)</f>
        <v>0</v>
      </c>
      <c r="J1892" s="4">
        <f>Tabla1[[#This Row],[Pas]]+J1891</f>
        <v>12</v>
      </c>
    </row>
    <row r="1893" spans="1:10" hidden="1" x14ac:dyDescent="0.25">
      <c r="A1893">
        <v>1930.39367675781</v>
      </c>
      <c r="B1893">
        <v>1.31590245291591</v>
      </c>
      <c r="C1893">
        <v>1.20365621114615E-3</v>
      </c>
      <c r="D1893">
        <v>1.31710607092828</v>
      </c>
      <c r="E1893">
        <v>2.6819895992957802E-3</v>
      </c>
      <c r="F1893">
        <f>Tabla1[[#This Row],[Axial Force ]]/$L$12</f>
        <v>40.216534932454373</v>
      </c>
      <c r="G1893">
        <f>Tabla1[[#This Row],[Axial Displacement ]]/$L$9</f>
        <v>1.6245709295258148E-2</v>
      </c>
      <c r="H1893">
        <f>IF(Tabla1[[#This Row],[Axial Displacement Command ]]=D1892,1,0)</f>
        <v>0</v>
      </c>
      <c r="I1893" s="4">
        <f>IF(AND(Tabla1[[#This Row],[cic]]=1,(AND(H1892=1,H1894=0))),1,0)</f>
        <v>0</v>
      </c>
      <c r="J1893" s="4">
        <f>Tabla1[[#This Row],[Pas]]+J1892</f>
        <v>12</v>
      </c>
    </row>
    <row r="1894" spans="1:10" hidden="1" x14ac:dyDescent="0.25">
      <c r="A1894">
        <v>1937.41589355469</v>
      </c>
      <c r="B1894">
        <v>1.31838442757726</v>
      </c>
      <c r="C1894">
        <v>2.0583868263201999E-3</v>
      </c>
      <c r="D1894">
        <v>1.3204427668824801</v>
      </c>
      <c r="E1894">
        <v>3.1913566544972101E-3</v>
      </c>
      <c r="F1894">
        <f>Tabla1[[#This Row],[Axial Force ]]/$L$12</f>
        <v>40.362831115722706</v>
      </c>
      <c r="G1894">
        <f>Tabla1[[#This Row],[Axial Displacement ]]/$L$9</f>
        <v>1.6276350957743952E-2</v>
      </c>
      <c r="H1894">
        <f>IF(Tabla1[[#This Row],[Axial Displacement Command ]]=D1893,1,0)</f>
        <v>0</v>
      </c>
      <c r="I1894" s="4">
        <f>IF(AND(Tabla1[[#This Row],[cic]]=1,(AND(H1893=1,H1895=0))),1,0)</f>
        <v>0</v>
      </c>
      <c r="J1894" s="4">
        <f>Tabla1[[#This Row],[Pas]]+J1893</f>
        <v>12</v>
      </c>
    </row>
    <row r="1895" spans="1:10" hidden="1" x14ac:dyDescent="0.25">
      <c r="A1895">
        <v>1944.2919921875</v>
      </c>
      <c r="B1895">
        <v>1.3208771124482199</v>
      </c>
      <c r="C1895">
        <v>2.9022694434388502E-3</v>
      </c>
      <c r="D1895">
        <v>1.3237793464213601</v>
      </c>
      <c r="E1895">
        <v>1.62686239946197E-3</v>
      </c>
      <c r="F1895">
        <f>Tabla1[[#This Row],[Axial Force ]]/$L$12</f>
        <v>40.506083170572914</v>
      </c>
      <c r="G1895">
        <f>Tabla1[[#This Row],[Axial Displacement ]]/$L$9</f>
        <v>1.6307124845039753E-2</v>
      </c>
      <c r="H1895">
        <f>IF(Tabla1[[#This Row],[Axial Displacement Command ]]=D1894,1,0)</f>
        <v>0</v>
      </c>
      <c r="I1895" s="4">
        <f>IF(AND(Tabla1[[#This Row],[cic]]=1,(AND(H1894=1,H1896=0))),1,0)</f>
        <v>0</v>
      </c>
      <c r="J1895" s="4">
        <f>Tabla1[[#This Row],[Pas]]+J1894</f>
        <v>12</v>
      </c>
    </row>
    <row r="1896" spans="1:10" hidden="1" x14ac:dyDescent="0.25">
      <c r="A1896">
        <v>1952.16540527344</v>
      </c>
      <c r="B1896">
        <v>1.32452126126736</v>
      </c>
      <c r="C1896">
        <v>2.5945901143131799E-3</v>
      </c>
      <c r="D1896">
        <v>1.3271159259602401</v>
      </c>
      <c r="E1896">
        <v>1.6313819060087601E-3</v>
      </c>
      <c r="F1896">
        <f>Tabla1[[#This Row],[Axial Force ]]/$L$12</f>
        <v>40.670112609863331</v>
      </c>
      <c r="G1896">
        <f>Tabla1[[#This Row],[Axial Displacement ]]/$L$9</f>
        <v>1.6352114336634076E-2</v>
      </c>
      <c r="H1896">
        <f>IF(Tabla1[[#This Row],[Axial Displacement Command ]]=D1895,1,0)</f>
        <v>0</v>
      </c>
      <c r="I1896" s="4">
        <f>IF(AND(Tabla1[[#This Row],[cic]]=1,(AND(H1895=1,H1897=0))),1,0)</f>
        <v>0</v>
      </c>
      <c r="J1896" s="4">
        <f>Tabla1[[#This Row],[Pas]]+J1895</f>
        <v>12</v>
      </c>
    </row>
    <row r="1897" spans="1:10" hidden="1" x14ac:dyDescent="0.25">
      <c r="A1897">
        <v>1961.5654296875</v>
      </c>
      <c r="B1897">
        <v>1.3285410823300501</v>
      </c>
      <c r="C1897">
        <v>1.9115209397568801E-3</v>
      </c>
      <c r="D1897">
        <v>1.3304525054991201</v>
      </c>
      <c r="E1897">
        <v>2.9615689527417999E-3</v>
      </c>
      <c r="F1897">
        <f>Tabla1[[#This Row],[Axial Force ]]/$L$12</f>
        <v>40.865946451822914</v>
      </c>
      <c r="G1897">
        <f>Tabla1[[#This Row],[Axial Displacement ]]/$L$9</f>
        <v>1.6401741757161113E-2</v>
      </c>
      <c r="H1897">
        <f>IF(Tabla1[[#This Row],[Axial Displacement Command ]]=D1896,1,0)</f>
        <v>0</v>
      </c>
      <c r="I1897" s="4">
        <f>IF(AND(Tabla1[[#This Row],[cic]]=1,(AND(H1896=1,H1898=0))),1,0)</f>
        <v>0</v>
      </c>
      <c r="J1897" s="4">
        <f>Tabla1[[#This Row],[Pas]]+J1896</f>
        <v>12</v>
      </c>
    </row>
    <row r="1898" spans="1:10" hidden="1" x14ac:dyDescent="0.25">
      <c r="A1898">
        <v>1970.6962890625</v>
      </c>
      <c r="B1898">
        <v>1.3316667173057799</v>
      </c>
      <c r="C1898">
        <v>2.1224022930255199E-3</v>
      </c>
      <c r="D1898">
        <v>1.3337890850380101</v>
      </c>
      <c r="E1898">
        <v>2.7386643068894002E-3</v>
      </c>
      <c r="F1898">
        <f>Tabla1[[#This Row],[Axial Force ]]/$L$12</f>
        <v>41.056172688802086</v>
      </c>
      <c r="G1898">
        <f>Tabla1[[#This Row],[Axial Displacement ]]/$L$9</f>
        <v>1.6440329843281233E-2</v>
      </c>
      <c r="H1898">
        <f>IF(Tabla1[[#This Row],[Axial Displacement Command ]]=D1897,1,0)</f>
        <v>0</v>
      </c>
      <c r="I1898" s="4">
        <f>IF(AND(Tabla1[[#This Row],[cic]]=1,(AND(H1897=1,H1899=0))),1,0)</f>
        <v>0</v>
      </c>
      <c r="J1898" s="4">
        <f>Tabla1[[#This Row],[Pas]]+J1897</f>
        <v>12</v>
      </c>
    </row>
    <row r="1899" spans="1:10" hidden="1" x14ac:dyDescent="0.25">
      <c r="A1899">
        <v>1979.93249511719</v>
      </c>
      <c r="B1899">
        <v>1.3352357782423501</v>
      </c>
      <c r="C1899">
        <v>1.88982482995925E-3</v>
      </c>
      <c r="D1899">
        <v>1.3371256645768901</v>
      </c>
      <c r="E1899">
        <v>3.4176150620624001E-3</v>
      </c>
      <c r="F1899">
        <f>Tabla1[[#This Row],[Axial Force ]]/$L$12</f>
        <v>41.248593648274792</v>
      </c>
      <c r="G1899">
        <f>Tabla1[[#This Row],[Axial Displacement ]]/$L$9</f>
        <v>1.6484392323979632E-2</v>
      </c>
      <c r="H1899">
        <f>IF(Tabla1[[#This Row],[Axial Displacement Command ]]=D1898,1,0)</f>
        <v>0</v>
      </c>
      <c r="I1899" s="4">
        <f>IF(AND(Tabla1[[#This Row],[cic]]=1,(AND(H1898=1,H1900=0))),1,0)</f>
        <v>0</v>
      </c>
      <c r="J1899" s="4">
        <f>Tabla1[[#This Row],[Pas]]+J1898</f>
        <v>12</v>
      </c>
    </row>
    <row r="1900" spans="1:10" hidden="1" x14ac:dyDescent="0.25">
      <c r="A1900">
        <v>1988.62255859375</v>
      </c>
      <c r="B1900">
        <v>1.3392913388088299</v>
      </c>
      <c r="C1900">
        <v>1.1709928458003599E-3</v>
      </c>
      <c r="D1900">
        <v>1.3404623605310899</v>
      </c>
      <c r="E1900">
        <v>1.02714000149717E-3</v>
      </c>
      <c r="F1900">
        <f>Tabla1[[#This Row],[Axial Force ]]/$L$12</f>
        <v>41.429636637369789</v>
      </c>
      <c r="G1900">
        <f>Tabla1[[#This Row],[Axial Displacement ]]/$L$9</f>
        <v>1.6534460972948518E-2</v>
      </c>
      <c r="H1900">
        <f>IF(Tabla1[[#This Row],[Axial Displacement Command ]]=D1899,1,0)</f>
        <v>0</v>
      </c>
      <c r="I1900" s="4">
        <f>IF(AND(Tabla1[[#This Row],[cic]]=1,(AND(H1899=1,H1901=0))),1,0)</f>
        <v>0</v>
      </c>
      <c r="J1900" s="4">
        <f>Tabla1[[#This Row],[Pas]]+J1899</f>
        <v>12</v>
      </c>
    </row>
    <row r="1901" spans="1:10" hidden="1" x14ac:dyDescent="0.25">
      <c r="A1901">
        <v>1998.22180175781</v>
      </c>
      <c r="B1901">
        <v>1.3425743672996799</v>
      </c>
      <c r="C1901">
        <v>1.2245178595549099E-3</v>
      </c>
      <c r="D1901">
        <v>1.3437988236546501</v>
      </c>
      <c r="E1901">
        <v>2.4964168687802201E-4</v>
      </c>
      <c r="F1901">
        <f>Tabla1[[#This Row],[Axial Force ]]/$L$12</f>
        <v>41.629620869954373</v>
      </c>
      <c r="G1901">
        <f>Tabla1[[#This Row],[Axial Displacement ]]/$L$9</f>
        <v>1.6574992188884939E-2</v>
      </c>
      <c r="H1901">
        <f>IF(Tabla1[[#This Row],[Axial Displacement Command ]]=D1900,1,0)</f>
        <v>0</v>
      </c>
      <c r="I1901" s="4">
        <f>IF(AND(Tabla1[[#This Row],[cic]]=1,(AND(H1900=1,H1902=0))),1,0)</f>
        <v>0</v>
      </c>
      <c r="J1901" s="4">
        <f>Tabla1[[#This Row],[Pas]]+J1900</f>
        <v>12</v>
      </c>
    </row>
    <row r="1902" spans="1:10" hidden="1" x14ac:dyDescent="0.25">
      <c r="A1902">
        <v>2005.556640625</v>
      </c>
      <c r="B1902">
        <v>1.3467050157487399</v>
      </c>
      <c r="C1902">
        <v>4.3046475184382898E-4</v>
      </c>
      <c r="D1902">
        <v>1.3471354031935301</v>
      </c>
      <c r="E1902" s="2">
        <v>2.0777303433305901E-5</v>
      </c>
      <c r="F1902">
        <f>Tabla1[[#This Row],[Axial Force ]]/$L$12</f>
        <v>41.782430013020836</v>
      </c>
      <c r="G1902">
        <f>Tabla1[[#This Row],[Axial Displacement ]]/$L$9</f>
        <v>1.6625987848749874E-2</v>
      </c>
      <c r="H1902">
        <f>IF(Tabla1[[#This Row],[Axial Displacement Command ]]=D1901,1,0)</f>
        <v>0</v>
      </c>
      <c r="I1902" s="4">
        <f>IF(AND(Tabla1[[#This Row],[cic]]=1,(AND(H1901=1,H1903=0))),1,0)</f>
        <v>0</v>
      </c>
      <c r="J1902" s="4">
        <f>Tabla1[[#This Row],[Pas]]+J1901</f>
        <v>12</v>
      </c>
    </row>
    <row r="1903" spans="1:10" hidden="1" x14ac:dyDescent="0.25">
      <c r="A1903">
        <v>2012.90319824219</v>
      </c>
      <c r="B1903">
        <v>1.3481032801791999</v>
      </c>
      <c r="C1903">
        <v>2.3688078272243699E-3</v>
      </c>
      <c r="D1903">
        <v>1.3504720991477399</v>
      </c>
      <c r="E1903">
        <v>-7.4738397870532903E-4</v>
      </c>
      <c r="F1903">
        <f>Tabla1[[#This Row],[Axial Force ]]/$L$12</f>
        <v>41.935483296712292</v>
      </c>
      <c r="G1903">
        <f>Tabla1[[#This Row],[Axial Displacement ]]/$L$9</f>
        <v>1.6643250372582713E-2</v>
      </c>
      <c r="H1903">
        <f>IF(Tabla1[[#This Row],[Axial Displacement Command ]]=D1902,1,0)</f>
        <v>0</v>
      </c>
      <c r="I1903" s="4">
        <f>IF(AND(Tabla1[[#This Row],[cic]]=1,(AND(H1902=1,H1904=0))),1,0)</f>
        <v>0</v>
      </c>
      <c r="J1903" s="4">
        <f>Tabla1[[#This Row],[Pas]]+J1902</f>
        <v>12</v>
      </c>
    </row>
    <row r="1904" spans="1:10" hidden="1" x14ac:dyDescent="0.25">
      <c r="A1904">
        <v>2020.27612304688</v>
      </c>
      <c r="B1904">
        <v>1.3519835192710199</v>
      </c>
      <c r="C1904">
        <v>1.82509427304467E-3</v>
      </c>
      <c r="D1904">
        <v>1.3538086786866199</v>
      </c>
      <c r="E1904">
        <v>-1.01993714451964E-3</v>
      </c>
      <c r="F1904">
        <f>Tabla1[[#This Row],[Axial Force ]]/$L$12</f>
        <v>42.089085896809998</v>
      </c>
      <c r="G1904">
        <f>Tabla1[[#This Row],[Axial Displacement ]]/$L$9</f>
        <v>1.669115455890148E-2</v>
      </c>
      <c r="H1904">
        <f>IF(Tabla1[[#This Row],[Axial Displacement Command ]]=D1903,1,0)</f>
        <v>0</v>
      </c>
      <c r="I1904" s="4">
        <f>IF(AND(Tabla1[[#This Row],[cic]]=1,(AND(H1903=1,H1905=0))),1,0)</f>
        <v>0</v>
      </c>
      <c r="J1904" s="4">
        <f>Tabla1[[#This Row],[Pas]]+J1903</f>
        <v>12</v>
      </c>
    </row>
    <row r="1905" spans="1:10" hidden="1" x14ac:dyDescent="0.25">
      <c r="A1905">
        <v>2027.54992675781</v>
      </c>
      <c r="B1905">
        <v>1.3541185762733201</v>
      </c>
      <c r="C1905">
        <v>3.0266046451288301E-3</v>
      </c>
      <c r="D1905">
        <v>1.3571451418101801</v>
      </c>
      <c r="E1905" s="2">
        <v>1.5233863948083101E-5</v>
      </c>
      <c r="F1905">
        <f>Tabla1[[#This Row],[Axial Force ]]/$L$12</f>
        <v>42.240623474121044</v>
      </c>
      <c r="G1905">
        <f>Tabla1[[#This Row],[Axial Displacement ]]/$L$9</f>
        <v>1.6717513287324938E-2</v>
      </c>
      <c r="H1905">
        <f>IF(Tabla1[[#This Row],[Axial Displacement Command ]]=D1904,1,0)</f>
        <v>0</v>
      </c>
      <c r="I1905" s="4">
        <f>IF(AND(Tabla1[[#This Row],[cic]]=1,(AND(H1904=1,H1906=0))),1,0)</f>
        <v>0</v>
      </c>
      <c r="J1905" s="4">
        <f>Tabla1[[#This Row],[Pas]]+J1904</f>
        <v>12</v>
      </c>
    </row>
    <row r="1906" spans="1:10" hidden="1" x14ac:dyDescent="0.25">
      <c r="A1906">
        <v>2037.00305175781</v>
      </c>
      <c r="B1906">
        <v>1.3589251320809099</v>
      </c>
      <c r="C1906">
        <v>1.55675411406264E-3</v>
      </c>
      <c r="D1906">
        <v>1.3604818377643799</v>
      </c>
      <c r="E1906">
        <v>1.06127697563352E-3</v>
      </c>
      <c r="F1906">
        <f>Tabla1[[#This Row],[Axial Force ]]/$L$12</f>
        <v>42.437563578287708</v>
      </c>
      <c r="G1906">
        <f>Tabla1[[#This Row],[Axial Displacement ]]/$L$9</f>
        <v>1.6776853482480369E-2</v>
      </c>
      <c r="H1906">
        <f>IF(Tabla1[[#This Row],[Axial Displacement Command ]]=D1905,1,0)</f>
        <v>0</v>
      </c>
      <c r="I1906" s="4">
        <f>IF(AND(Tabla1[[#This Row],[cic]]=1,(AND(H1905=1,H1907=0))),1,0)</f>
        <v>0</v>
      </c>
      <c r="J1906" s="4">
        <f>Tabla1[[#This Row],[Pas]]+J1905</f>
        <v>12</v>
      </c>
    </row>
    <row r="1907" spans="1:10" hidden="1" x14ac:dyDescent="0.25">
      <c r="A1907">
        <v>2048.36181640625</v>
      </c>
      <c r="B1907">
        <v>1.3628089800476999</v>
      </c>
      <c r="C1907">
        <v>1.00946431302873E-3</v>
      </c>
      <c r="D1907">
        <v>1.3638184173032599</v>
      </c>
      <c r="E1907">
        <v>9.54287884269434E-4</v>
      </c>
      <c r="F1907">
        <f>Tabla1[[#This Row],[Axial Force ]]/$L$12</f>
        <v>42.674204508463539</v>
      </c>
      <c r="G1907">
        <f>Tabla1[[#This Row],[Axial Displacement ]]/$L$9</f>
        <v>1.682480222281111E-2</v>
      </c>
      <c r="H1907">
        <f>IF(Tabla1[[#This Row],[Axial Displacement Command ]]=D1906,1,0)</f>
        <v>0</v>
      </c>
      <c r="I1907" s="4">
        <f>IF(AND(Tabla1[[#This Row],[cic]]=1,(AND(H1906=1,H1908=0))),1,0)</f>
        <v>0</v>
      </c>
      <c r="J1907" s="4">
        <f>Tabla1[[#This Row],[Pas]]+J1906</f>
        <v>12</v>
      </c>
    </row>
    <row r="1908" spans="1:10" hidden="1" x14ac:dyDescent="0.25">
      <c r="A1908">
        <v>2056.59399414063</v>
      </c>
      <c r="B1908">
        <v>1.3658845564350499</v>
      </c>
      <c r="C1908">
        <v>1.2704133496299599E-3</v>
      </c>
      <c r="D1908">
        <v>1.3671549968421499</v>
      </c>
      <c r="E1908">
        <v>-8.0666882240620897E-4</v>
      </c>
      <c r="F1908">
        <f>Tabla1[[#This Row],[Axial Force ]]/$L$12</f>
        <v>42.845708211263123</v>
      </c>
      <c r="G1908">
        <f>Tabla1[[#This Row],[Axial Displacement ]]/$L$9</f>
        <v>1.6862772301667283E-2</v>
      </c>
      <c r="H1908">
        <f>IF(Tabla1[[#This Row],[Axial Displacement Command ]]=D1907,1,0)</f>
        <v>0</v>
      </c>
      <c r="I1908" s="4">
        <f>IF(AND(Tabla1[[#This Row],[cic]]=1,(AND(H1907=1,H1909=0))),1,0)</f>
        <v>0</v>
      </c>
      <c r="J1908" s="4">
        <f>Tabla1[[#This Row],[Pas]]+J1907</f>
        <v>12</v>
      </c>
    </row>
    <row r="1909" spans="1:10" hidden="1" x14ac:dyDescent="0.25">
      <c r="A1909">
        <v>2062.87280273438</v>
      </c>
      <c r="B1909">
        <v>1.3692104257643201</v>
      </c>
      <c r="C1909">
        <v>1.2811422038794299E-3</v>
      </c>
      <c r="D1909">
        <v>1.3704915763810299</v>
      </c>
      <c r="E1909">
        <v>1.5190655631158699E-3</v>
      </c>
      <c r="F1909">
        <f>Tabla1[[#This Row],[Axial Force ]]/$L$12</f>
        <v>42.976516723632919</v>
      </c>
      <c r="G1909">
        <f>Tabla1[[#This Row],[Axial Displacement ]]/$L$9</f>
        <v>1.6903832416843456E-2</v>
      </c>
      <c r="H1909">
        <f>IF(Tabla1[[#This Row],[Axial Displacement Command ]]=D1908,1,0)</f>
        <v>0</v>
      </c>
      <c r="I1909" s="4">
        <f>IF(AND(Tabla1[[#This Row],[cic]]=1,(AND(H1908=1,H1910=0))),1,0)</f>
        <v>0</v>
      </c>
      <c r="J1909" s="4">
        <f>Tabla1[[#This Row],[Pas]]+J1908</f>
        <v>12</v>
      </c>
    </row>
    <row r="1910" spans="1:10" hidden="1" x14ac:dyDescent="0.25">
      <c r="A1910">
        <v>2069.60888671875</v>
      </c>
      <c r="B1910">
        <v>1.3723218580707901</v>
      </c>
      <c r="C1910">
        <v>1.5063285445648901E-3</v>
      </c>
      <c r="D1910">
        <v>1.3738281559199099</v>
      </c>
      <c r="E1910">
        <v>-3.9554291220156301E-4</v>
      </c>
      <c r="F1910">
        <f>Tabla1[[#This Row],[Axial Force ]]/$L$12</f>
        <v>43.116851806640625</v>
      </c>
      <c r="G1910">
        <f>Tabla1[[#This Row],[Axial Displacement ]]/$L$9</f>
        <v>1.6942245161367778E-2</v>
      </c>
      <c r="H1910">
        <f>IF(Tabla1[[#This Row],[Axial Displacement Command ]]=D1909,1,0)</f>
        <v>0</v>
      </c>
      <c r="I1910" s="4">
        <f>IF(AND(Tabla1[[#This Row],[cic]]=1,(AND(H1909=1,H1911=0))),1,0)</f>
        <v>0</v>
      </c>
      <c r="J1910" s="4">
        <f>Tabla1[[#This Row],[Pas]]+J1909</f>
        <v>12</v>
      </c>
    </row>
    <row r="1911" spans="1:10" hidden="1" x14ac:dyDescent="0.25">
      <c r="A1911">
        <v>2078.78295898438</v>
      </c>
      <c r="B1911">
        <v>1.3753974344581399</v>
      </c>
      <c r="C1911">
        <v>1.7672776948529599E-3</v>
      </c>
      <c r="D1911">
        <v>1.3771647354587899</v>
      </c>
      <c r="E1911">
        <v>1.14513704829733E-3</v>
      </c>
      <c r="F1911">
        <f>Tabla1[[#This Row],[Axial Force ]]/$L$12</f>
        <v>43.307978312174583</v>
      </c>
      <c r="G1911">
        <f>Tabla1[[#This Row],[Axial Displacement ]]/$L$9</f>
        <v>1.6980215240223948E-2</v>
      </c>
      <c r="H1911">
        <f>IF(Tabla1[[#This Row],[Axial Displacement Command ]]=D1910,1,0)</f>
        <v>0</v>
      </c>
      <c r="I1911" s="4">
        <f>IF(AND(Tabla1[[#This Row],[cic]]=1,(AND(H1910=1,H1912=0))),1,0)</f>
        <v>0</v>
      </c>
      <c r="J1911" s="4">
        <f>Tabla1[[#This Row],[Pas]]+J1910</f>
        <v>12</v>
      </c>
    </row>
    <row r="1912" spans="1:10" hidden="1" x14ac:dyDescent="0.25">
      <c r="A1912">
        <v>2087.03784179688</v>
      </c>
      <c r="B1912">
        <v>1.3796138809993901</v>
      </c>
      <c r="C1912">
        <v>8.8751318116919698E-4</v>
      </c>
      <c r="D1912">
        <v>1.38050143141299</v>
      </c>
      <c r="E1912">
        <v>-6.6253943487026802E-4</v>
      </c>
      <c r="F1912">
        <f>Tabla1[[#This Row],[Axial Force ]]/$L$12</f>
        <v>43.479955037434998</v>
      </c>
      <c r="G1912">
        <f>Tabla1[[#This Row],[Axial Displacement ]]/$L$9</f>
        <v>1.703227013579494E-2</v>
      </c>
      <c r="H1912">
        <f>IF(Tabla1[[#This Row],[Axial Displacement Command ]]=D1911,1,0)</f>
        <v>0</v>
      </c>
      <c r="I1912" s="4">
        <f>IF(AND(Tabla1[[#This Row],[cic]]=1,(AND(H1911=1,H1913=0))),1,0)</f>
        <v>0</v>
      </c>
      <c r="J1912" s="4">
        <f>Tabla1[[#This Row],[Pas]]+J1911</f>
        <v>12</v>
      </c>
    </row>
    <row r="1913" spans="1:10" hidden="1" x14ac:dyDescent="0.25">
      <c r="A1913">
        <v>2094.56665039063</v>
      </c>
      <c r="B1913">
        <v>1.3823783956468101</v>
      </c>
      <c r="C1913">
        <v>1.4595985931009599E-3</v>
      </c>
      <c r="D1913">
        <v>1.3838378945365499</v>
      </c>
      <c r="E1913">
        <v>1.36228345581912E-3</v>
      </c>
      <c r="F1913">
        <f>Tabla1[[#This Row],[Axial Force ]]/$L$12</f>
        <v>43.636805216471458</v>
      </c>
      <c r="G1913">
        <f>Tabla1[[#This Row],[Axial Displacement ]]/$L$9</f>
        <v>1.7066399946256916E-2</v>
      </c>
      <c r="H1913">
        <f>IF(Tabla1[[#This Row],[Axial Displacement Command ]]=D1912,1,0)</f>
        <v>0</v>
      </c>
      <c r="I1913" s="4">
        <f>IF(AND(Tabla1[[#This Row],[cic]]=1,(AND(H1912=1,H1914=0))),1,0)</f>
        <v>0</v>
      </c>
      <c r="J1913" s="4">
        <f>Tabla1[[#This Row],[Pas]]+J1912</f>
        <v>12</v>
      </c>
    </row>
    <row r="1914" spans="1:10" hidden="1" x14ac:dyDescent="0.25">
      <c r="A1914">
        <v>2101.54809570313</v>
      </c>
      <c r="B1914">
        <v>1.38476374559104</v>
      </c>
      <c r="C1914">
        <v>2.4107694116537498E-3</v>
      </c>
      <c r="D1914">
        <v>1.3871744740754399</v>
      </c>
      <c r="E1914">
        <v>2.0775225948455002E-3</v>
      </c>
      <c r="F1914">
        <f>Tabla1[[#This Row],[Axial Force ]]/$L$12</f>
        <v>43.782251993815208</v>
      </c>
      <c r="G1914">
        <f>Tabla1[[#This Row],[Axial Displacement ]]/$L$9</f>
        <v>1.7095848711000495E-2</v>
      </c>
      <c r="H1914">
        <f>IF(Tabla1[[#This Row],[Axial Displacement Command ]]=D1913,1,0)</f>
        <v>0</v>
      </c>
      <c r="I1914" s="4">
        <f>IF(AND(Tabla1[[#This Row],[cic]]=1,(AND(H1913=1,H1915=0))),1,0)</f>
        <v>0</v>
      </c>
      <c r="J1914" s="4">
        <f>Tabla1[[#This Row],[Pas]]+J1913</f>
        <v>12</v>
      </c>
    </row>
    <row r="1915" spans="1:10" hidden="1" x14ac:dyDescent="0.25">
      <c r="A1915">
        <v>2111.34497070313</v>
      </c>
      <c r="B1915">
        <v>1.3891590060666199</v>
      </c>
      <c r="C1915">
        <v>1.35219102048723E-3</v>
      </c>
      <c r="D1915">
        <v>1.39051117002964</v>
      </c>
      <c r="E1915">
        <v>4.8877200242714003E-4</v>
      </c>
      <c r="F1915">
        <f>Tabla1[[#This Row],[Axial Force ]]/$L$12</f>
        <v>43.986353556315208</v>
      </c>
      <c r="G1915">
        <f>Tabla1[[#This Row],[Axial Displacement ]]/$L$9</f>
        <v>1.7150111186007653E-2</v>
      </c>
      <c r="H1915">
        <f>IF(Tabla1[[#This Row],[Axial Displacement Command ]]=D1914,1,0)</f>
        <v>0</v>
      </c>
      <c r="I1915" s="4">
        <f>IF(AND(Tabla1[[#This Row],[cic]]=1,(AND(H1914=1,H1916=0))),1,0)</f>
        <v>0</v>
      </c>
      <c r="J1915" s="4">
        <f>Tabla1[[#This Row],[Pas]]+J1914</f>
        <v>12</v>
      </c>
    </row>
    <row r="1916" spans="1:10" hidden="1" x14ac:dyDescent="0.25">
      <c r="A1916">
        <v>2118.71850585938</v>
      </c>
      <c r="B1916">
        <v>1.3919734628871101</v>
      </c>
      <c r="C1916">
        <v>1.8742084648693E-3</v>
      </c>
      <c r="D1916">
        <v>1.39384774956852</v>
      </c>
      <c r="E1916">
        <v>-1.0316637144569499E-3</v>
      </c>
      <c r="F1916">
        <f>Tabla1[[#This Row],[Axial Force ]]/$L$12</f>
        <v>44.139968872070419</v>
      </c>
      <c r="G1916">
        <f>Tabla1[[#This Row],[Axial Displacement ]]/$L$9</f>
        <v>1.7184857566507533E-2</v>
      </c>
      <c r="H1916">
        <f>IF(Tabla1[[#This Row],[Axial Displacement Command ]]=D1915,1,0)</f>
        <v>0</v>
      </c>
      <c r="I1916" s="4">
        <f>IF(AND(Tabla1[[#This Row],[cic]]=1,(AND(H1915=1,H1917=0))),1,0)</f>
        <v>0</v>
      </c>
      <c r="J1916" s="4">
        <f>Tabla1[[#This Row],[Pas]]+J1915</f>
        <v>12</v>
      </c>
    </row>
    <row r="1917" spans="1:10" hidden="1" x14ac:dyDescent="0.25">
      <c r="A1917">
        <v>2130.04833984375</v>
      </c>
      <c r="B1917">
        <v>1.3963186647743</v>
      </c>
      <c r="C1917">
        <v>8.6557867007286404E-4</v>
      </c>
      <c r="D1917">
        <v>1.3971842126920799</v>
      </c>
      <c r="E1917">
        <v>-1.3890073660149901E-3</v>
      </c>
      <c r="F1917">
        <f>Tabla1[[#This Row],[Axial Force ]]/$L$12</f>
        <v>44.376007080078125</v>
      </c>
      <c r="G1917">
        <f>Tabla1[[#This Row],[Axial Displacement ]]/$L$9</f>
        <v>1.7238502034250619E-2</v>
      </c>
      <c r="H1917">
        <f>IF(Tabla1[[#This Row],[Axial Displacement Command ]]=D1916,1,0)</f>
        <v>0</v>
      </c>
      <c r="I1917" s="4">
        <f>IF(AND(Tabla1[[#This Row],[cic]]=1,(AND(H1916=1,H1918=0))),1,0)</f>
        <v>0</v>
      </c>
      <c r="J1917" s="4">
        <f>Tabla1[[#This Row],[Pas]]+J1916</f>
        <v>12</v>
      </c>
    </row>
    <row r="1918" spans="1:10" hidden="1" x14ac:dyDescent="0.25">
      <c r="A1918">
        <v>2138.02124023438</v>
      </c>
      <c r="B1918">
        <v>1.3992333551868801</v>
      </c>
      <c r="C1918">
        <v>1.2875794936917399E-3</v>
      </c>
      <c r="D1918">
        <v>1.40052090864629</v>
      </c>
      <c r="E1918">
        <v>-1.9066578715865E-3</v>
      </c>
      <c r="F1918">
        <f>Tabla1[[#This Row],[Axial Force ]]/$L$12</f>
        <v>44.542109171549583</v>
      </c>
      <c r="G1918">
        <f>Tabla1[[#This Row],[Axial Displacement ]]/$L$9</f>
        <v>1.7274485866504694E-2</v>
      </c>
      <c r="H1918">
        <f>IF(Tabla1[[#This Row],[Axial Displacement Command ]]=D1917,1,0)</f>
        <v>0</v>
      </c>
      <c r="I1918" s="4">
        <f>IF(AND(Tabla1[[#This Row],[cic]]=1,(AND(H1917=1,H1919=0))),1,0)</f>
        <v>0</v>
      </c>
      <c r="J1918" s="4">
        <f>Tabla1[[#This Row],[Pas]]+J1917</f>
        <v>12</v>
      </c>
    </row>
    <row r="1919" spans="1:10" hidden="1" x14ac:dyDescent="0.25">
      <c r="A1919">
        <v>2145.234375</v>
      </c>
      <c r="B1919">
        <v>1.4023589901626099</v>
      </c>
      <c r="C1919">
        <v>1.4984607332735301E-3</v>
      </c>
      <c r="D1919">
        <v>1.40385748818517</v>
      </c>
      <c r="E1919">
        <v>-1.2880890380984099E-3</v>
      </c>
      <c r="F1919">
        <f>Tabla1[[#This Row],[Axial Force ]]/$L$12</f>
        <v>44.6923828125</v>
      </c>
      <c r="G1919">
        <f>Tabla1[[#This Row],[Axial Displacement ]]/$L$9</f>
        <v>1.7313073952624814E-2</v>
      </c>
      <c r="H1919">
        <f>IF(Tabla1[[#This Row],[Axial Displacement Command ]]=D1918,1,0)</f>
        <v>0</v>
      </c>
      <c r="I1919" s="4">
        <f>IF(AND(Tabla1[[#This Row],[cic]]=1,(AND(H1918=1,H1920=0))),1,0)</f>
        <v>0</v>
      </c>
      <c r="J1919" s="4">
        <f>Tabla1[[#This Row],[Pas]]+J1918</f>
        <v>12</v>
      </c>
    </row>
    <row r="1920" spans="1:10" hidden="1" x14ac:dyDescent="0.25">
      <c r="A1920">
        <v>2152.09448242188</v>
      </c>
      <c r="B1920">
        <v>1.40630360692739</v>
      </c>
      <c r="C1920">
        <v>8.9037416728388096E-4</v>
      </c>
      <c r="D1920">
        <v>1.40719406772405</v>
      </c>
      <c r="E1920">
        <v>1.0538959713812801E-3</v>
      </c>
      <c r="F1920">
        <f>Tabla1[[#This Row],[Axial Force ]]/$L$12</f>
        <v>44.835301717122498</v>
      </c>
      <c r="G1920">
        <f>Tabla1[[#This Row],[Axial Displacement ]]/$L$9</f>
        <v>1.7361772925029505E-2</v>
      </c>
      <c r="H1920">
        <f>IF(Tabla1[[#This Row],[Axial Displacement Command ]]=D1919,1,0)</f>
        <v>0</v>
      </c>
      <c r="I1920" s="4">
        <f>IF(AND(Tabla1[[#This Row],[cic]]=1,(AND(H1919=1,H1921=0))),1,0)</f>
        <v>0</v>
      </c>
      <c r="J1920" s="4">
        <f>Tabla1[[#This Row],[Pas]]+J1919</f>
        <v>12</v>
      </c>
    </row>
    <row r="1921" spans="1:10" hidden="1" x14ac:dyDescent="0.25">
      <c r="A1921">
        <v>2159.6015625</v>
      </c>
      <c r="B1921">
        <v>1.4081811532378199</v>
      </c>
      <c r="C1921">
        <v>2.3494958441005998E-3</v>
      </c>
      <c r="D1921">
        <v>1.41053064726293</v>
      </c>
      <c r="E1921">
        <v>2.5539546300024101E-4</v>
      </c>
      <c r="F1921">
        <f>Tabla1[[#This Row],[Axial Force ]]/$L$12</f>
        <v>44.99169921875</v>
      </c>
      <c r="G1921">
        <f>Tabla1[[#This Row],[Axial Displacement ]]/$L$9</f>
        <v>1.7384952509108889E-2</v>
      </c>
      <c r="H1921">
        <f>IF(Tabla1[[#This Row],[Axial Displacement Command ]]=D1920,1,0)</f>
        <v>0</v>
      </c>
      <c r="I1921" s="4">
        <f>IF(AND(Tabla1[[#This Row],[cic]]=1,(AND(H1920=1,H1922=0))),1,0)</f>
        <v>0</v>
      </c>
      <c r="J1921" s="4">
        <f>Tabla1[[#This Row],[Pas]]+J1920</f>
        <v>12</v>
      </c>
    </row>
    <row r="1922" spans="1:10" hidden="1" x14ac:dyDescent="0.25">
      <c r="A1922">
        <v>2168.580078125</v>
      </c>
      <c r="B1922">
        <v>1.4118039980530701</v>
      </c>
      <c r="C1922">
        <v>2.0632744508475298E-3</v>
      </c>
      <c r="D1922">
        <v>1.41386722680181</v>
      </c>
      <c r="E1922">
        <v>7.5144333777643602E-4</v>
      </c>
      <c r="F1922">
        <f>Tabla1[[#This Row],[Axial Force ]]/$L$12</f>
        <v>45.178751627604164</v>
      </c>
      <c r="G1922">
        <f>Tabla1[[#This Row],[Axial Displacement ]]/$L$9</f>
        <v>1.7429678988309508E-2</v>
      </c>
      <c r="H1922">
        <f>IF(Tabla1[[#This Row],[Axial Displacement Command ]]=D1921,1,0)</f>
        <v>0</v>
      </c>
      <c r="I1922" s="4">
        <f>IF(AND(Tabla1[[#This Row],[cic]]=1,(AND(H1921=1,H1923=0))),1,0)</f>
        <v>0</v>
      </c>
      <c r="J1922" s="4">
        <f>Tabla1[[#This Row],[Pas]]+J1921</f>
        <v>12</v>
      </c>
    </row>
    <row r="1923" spans="1:10" hidden="1" x14ac:dyDescent="0.25">
      <c r="A1923">
        <v>2176.88916015625</v>
      </c>
      <c r="B1923">
        <v>1.4157379046082501</v>
      </c>
      <c r="C1923">
        <v>1.4659166254204999E-3</v>
      </c>
      <c r="D1923">
        <v>1.41720380634069</v>
      </c>
      <c r="E1923">
        <v>-1.2822592907468799E-3</v>
      </c>
      <c r="F1923">
        <f>Tabla1[[#This Row],[Axial Force ]]/$L$12</f>
        <v>45.351857503255211</v>
      </c>
      <c r="G1923">
        <f>Tabla1[[#This Row],[Axial Displacement ]]/$L$9</f>
        <v>1.7478245735904323E-2</v>
      </c>
      <c r="H1923">
        <f>IF(Tabla1[[#This Row],[Axial Displacement Command ]]=D1922,1,0)</f>
        <v>0</v>
      </c>
      <c r="I1923" s="4">
        <f>IF(AND(Tabla1[[#This Row],[cic]]=1,(AND(H1922=1,H1924=0))),1,0)</f>
        <v>0</v>
      </c>
      <c r="J1923" s="4">
        <f>Tabla1[[#This Row],[Pas]]+J1922</f>
        <v>12</v>
      </c>
    </row>
    <row r="1924" spans="1:10" hidden="1" x14ac:dyDescent="0.25">
      <c r="A1924">
        <v>2184.2783203125</v>
      </c>
      <c r="B1924">
        <v>1.4184308238327501</v>
      </c>
      <c r="C1924">
        <v>2.10964685720683E-3</v>
      </c>
      <c r="D1924">
        <v>1.4205405022949</v>
      </c>
      <c r="E1924">
        <v>-1.79145945367054E-3</v>
      </c>
      <c r="F1924">
        <f>Tabla1[[#This Row],[Axial Force ]]/$L$12</f>
        <v>45.50579833984375</v>
      </c>
      <c r="G1924">
        <f>Tabla1[[#This Row],[Axial Displacement ]]/$L$9</f>
        <v>1.7511491652256173E-2</v>
      </c>
      <c r="H1924">
        <f>IF(Tabla1[[#This Row],[Axial Displacement Command ]]=D1923,1,0)</f>
        <v>0</v>
      </c>
      <c r="I1924" s="4">
        <f>IF(AND(Tabla1[[#This Row],[cic]]=1,(AND(H1923=1,H1925=0))),1,0)</f>
        <v>0</v>
      </c>
      <c r="J1924" s="4">
        <f>Tabla1[[#This Row],[Pas]]+J1923</f>
        <v>12</v>
      </c>
    </row>
    <row r="1925" spans="1:10" hidden="1" x14ac:dyDescent="0.25">
      <c r="A1925">
        <v>2191.17114257813</v>
      </c>
      <c r="B1925">
        <v>1.42125249840319</v>
      </c>
      <c r="C1925">
        <v>2.6245118078804799E-3</v>
      </c>
      <c r="D1925">
        <v>1.42387696541846</v>
      </c>
      <c r="E1925">
        <v>-1.23409199659363E-3</v>
      </c>
      <c r="F1925">
        <f>Tabla1[[#This Row],[Axial Force ]]/$L$12</f>
        <v>45.649398803711044</v>
      </c>
      <c r="G1925">
        <f>Tabla1[[#This Row],[Axial Displacement ]]/$L$9</f>
        <v>1.7546327140780124E-2</v>
      </c>
      <c r="H1925">
        <f>IF(Tabla1[[#This Row],[Axial Displacement Command ]]=D1924,1,0)</f>
        <v>0</v>
      </c>
      <c r="I1925" s="4">
        <f>IF(AND(Tabla1[[#This Row],[cic]]=1,(AND(H1924=1,H1926=0))),1,0)</f>
        <v>0</v>
      </c>
      <c r="J1925" s="4">
        <f>Tabla1[[#This Row],[Pas]]+J1924</f>
        <v>12</v>
      </c>
    </row>
    <row r="1926" spans="1:10" hidden="1" x14ac:dyDescent="0.25">
      <c r="A1926">
        <v>2200.4091796875</v>
      </c>
      <c r="B1926">
        <v>1.4257765142247101</v>
      </c>
      <c r="C1926">
        <v>1.4370680219144599E-3</v>
      </c>
      <c r="D1926">
        <v>1.42721354495734</v>
      </c>
      <c r="E1926">
        <v>1.0011580116042801E-3</v>
      </c>
      <c r="F1926">
        <f>Tabla1[[#This Row],[Axial Force ]]/$L$12</f>
        <v>45.84185791015625</v>
      </c>
      <c r="G1926">
        <f>Tabla1[[#This Row],[Axial Displacement ]]/$L$9</f>
        <v>1.7602179187959383E-2</v>
      </c>
      <c r="H1926">
        <f>IF(Tabla1[[#This Row],[Axial Displacement Command ]]=D1925,1,0)</f>
        <v>0</v>
      </c>
      <c r="I1926" s="4">
        <f>IF(AND(Tabla1[[#This Row],[cic]]=1,(AND(H1925=1,H1927=0))),1,0)</f>
        <v>0</v>
      </c>
      <c r="J1926" s="4">
        <f>Tabla1[[#This Row],[Pas]]+J1925</f>
        <v>12</v>
      </c>
    </row>
    <row r="1927" spans="1:10" hidden="1" x14ac:dyDescent="0.25">
      <c r="A1927">
        <v>2207.80346679688</v>
      </c>
      <c r="B1927">
        <v>1.429452910088</v>
      </c>
      <c r="C1927">
        <v>1.0973215012199901E-3</v>
      </c>
      <c r="D1927">
        <v>1.43055024091154</v>
      </c>
      <c r="E1927">
        <v>1.65633832693857E-3</v>
      </c>
      <c r="F1927">
        <f>Tabla1[[#This Row],[Axial Force ]]/$L$12</f>
        <v>45.995905558268333</v>
      </c>
      <c r="G1927">
        <f>Tabla1[[#This Row],[Axial Displacement ]]/$L$9</f>
        <v>1.7647566791209875E-2</v>
      </c>
      <c r="H1927">
        <f>IF(Tabla1[[#This Row],[Axial Displacement Command ]]=D1926,1,0)</f>
        <v>0</v>
      </c>
      <c r="I1927" s="4">
        <f>IF(AND(Tabla1[[#This Row],[cic]]=1,(AND(H1926=1,H1928=0))),1,0)</f>
        <v>0</v>
      </c>
      <c r="J1927" s="4">
        <f>Tabla1[[#This Row],[Pas]]+J1926</f>
        <v>12</v>
      </c>
    </row>
    <row r="1928" spans="1:10" hidden="1" x14ac:dyDescent="0.25">
      <c r="A1928">
        <v>2214.46997070313</v>
      </c>
      <c r="B1928">
        <v>1.43212790135294</v>
      </c>
      <c r="C1928">
        <v>1.7588138234714301E-3</v>
      </c>
      <c r="D1928">
        <v>1.43388682045043</v>
      </c>
      <c r="E1928">
        <v>6.9757925302837997E-4</v>
      </c>
      <c r="F1928">
        <f>Tabla1[[#This Row],[Axial Force ]]/$L$12</f>
        <v>46.134791056315208</v>
      </c>
      <c r="G1928">
        <f>Tabla1[[#This Row],[Axial Displacement ]]/$L$9</f>
        <v>1.7680591374727654E-2</v>
      </c>
      <c r="H1928">
        <f>IF(Tabla1[[#This Row],[Axial Displacement Command ]]=D1927,1,0)</f>
        <v>0</v>
      </c>
      <c r="I1928" s="4">
        <f>IF(AND(Tabla1[[#This Row],[cic]]=1,(AND(H1927=1,H1929=0))),1,0)</f>
        <v>0</v>
      </c>
      <c r="J1928" s="4">
        <f>Tabla1[[#This Row],[Pas]]+J1927</f>
        <v>12</v>
      </c>
    </row>
    <row r="1929" spans="1:10" hidden="1" x14ac:dyDescent="0.25">
      <c r="A1929">
        <v>2221.953125</v>
      </c>
      <c r="B1929">
        <v>1.4346528332680499</v>
      </c>
      <c r="C1929">
        <v>2.5705098778416899E-3</v>
      </c>
      <c r="D1929">
        <v>1.43722328357399</v>
      </c>
      <c r="E1929">
        <v>5.3476429684451399E-4</v>
      </c>
      <c r="F1929">
        <f>Tabla1[[#This Row],[Axial Force ]]/$L$12</f>
        <v>46.290690104166664</v>
      </c>
      <c r="G1929">
        <f>Tabla1[[#This Row],[Axial Displacement ]]/$L$9</f>
        <v>1.7711763373679627E-2</v>
      </c>
      <c r="H1929">
        <f>IF(Tabla1[[#This Row],[Axial Displacement Command ]]=D1928,1,0)</f>
        <v>0</v>
      </c>
      <c r="I1929" s="4">
        <f>IF(AND(Tabla1[[#This Row],[cic]]=1,(AND(H1928=1,H1930=0))),1,0)</f>
        <v>0</v>
      </c>
      <c r="J1929" s="4">
        <f>Tabla1[[#This Row],[Pas]]+J1928</f>
        <v>12</v>
      </c>
    </row>
    <row r="1930" spans="1:10" hidden="1" x14ac:dyDescent="0.25">
      <c r="A1930">
        <v>2230.12817382813</v>
      </c>
      <c r="B1930">
        <v>1.43814680632204</v>
      </c>
      <c r="C1930">
        <v>2.4131536520144402E-3</v>
      </c>
      <c r="D1930">
        <v>1.44055997952819</v>
      </c>
      <c r="E1930">
        <v>1.0546116868681601E-4</v>
      </c>
      <c r="F1930">
        <f>Tabla1[[#This Row],[Axial Force ]]/$L$12</f>
        <v>46.461003621419373</v>
      </c>
      <c r="G1930">
        <f>Tabla1[[#This Row],[Axial Displacement ]]/$L$9</f>
        <v>1.7754898843481973E-2</v>
      </c>
      <c r="H1930">
        <f>IF(Tabla1[[#This Row],[Axial Displacement Command ]]=D1929,1,0)</f>
        <v>0</v>
      </c>
      <c r="I1930" s="4">
        <f>IF(AND(Tabla1[[#This Row],[cic]]=1,(AND(H1929=1,H1931=0))),1,0)</f>
        <v>0</v>
      </c>
      <c r="J1930" s="4">
        <f>Tabla1[[#This Row],[Pas]]+J1929</f>
        <v>12</v>
      </c>
    </row>
    <row r="1931" spans="1:10" hidden="1" x14ac:dyDescent="0.25">
      <c r="A1931">
        <v>2239.60546875</v>
      </c>
      <c r="B1931">
        <v>1.4416873455047601</v>
      </c>
      <c r="C1931">
        <v>2.2091865048423599E-3</v>
      </c>
      <c r="D1931">
        <v>1.44389655906707</v>
      </c>
      <c r="E1931">
        <v>-3.4802127402144801E-4</v>
      </c>
      <c r="F1931">
        <f>Tabla1[[#This Row],[Axial Force ]]/$L$12</f>
        <v>46.658447265625</v>
      </c>
      <c r="G1931">
        <f>Tabla1[[#This Row],[Axial Displacement ]]/$L$9</f>
        <v>1.7798609203762469E-2</v>
      </c>
      <c r="H1931">
        <f>IF(Tabla1[[#This Row],[Axial Displacement Command ]]=D1930,1,0)</f>
        <v>0</v>
      </c>
      <c r="I1931" s="4">
        <f>IF(AND(Tabla1[[#This Row],[cic]]=1,(AND(H1930=1,H1932=0))),1,0)</f>
        <v>0</v>
      </c>
      <c r="J1931" s="4">
        <f>Tabla1[[#This Row],[Pas]]+J1930</f>
        <v>12</v>
      </c>
    </row>
    <row r="1932" spans="1:10" hidden="1" x14ac:dyDescent="0.25">
      <c r="A1932">
        <v>2249.5625</v>
      </c>
      <c r="B1932">
        <v>1.4453923795372201</v>
      </c>
      <c r="C1932">
        <v>1.84071063813462E-3</v>
      </c>
      <c r="D1932">
        <v>1.44723313860595</v>
      </c>
      <c r="E1932">
        <v>-3.1006004519440499E-4</v>
      </c>
      <c r="F1932">
        <f>Tabla1[[#This Row],[Axial Force ]]/$L$12</f>
        <v>46.865885416666664</v>
      </c>
      <c r="G1932">
        <f>Tabla1[[#This Row],[Axial Displacement ]]/$L$9</f>
        <v>1.7844350364657039E-2</v>
      </c>
      <c r="H1932">
        <f>IF(Tabla1[[#This Row],[Axial Displacement Command ]]=D1931,1,0)</f>
        <v>0</v>
      </c>
      <c r="I1932" s="4">
        <f>IF(AND(Tabla1[[#This Row],[cic]]=1,(AND(H1931=1,H1933=0))),1,0)</f>
        <v>0</v>
      </c>
      <c r="J1932" s="4">
        <f>Tabla1[[#This Row],[Pas]]+J1931</f>
        <v>12</v>
      </c>
    </row>
    <row r="1933" spans="1:10" hidden="1" x14ac:dyDescent="0.25">
      <c r="A1933">
        <v>2257.1591796875</v>
      </c>
      <c r="B1933">
        <v>1.4496982330456401</v>
      </c>
      <c r="C1933">
        <v>8.7153910044435201E-4</v>
      </c>
      <c r="D1933">
        <v>1.45056971814483</v>
      </c>
      <c r="E1933" s="2">
        <v>3.69796246957321E-5</v>
      </c>
      <c r="F1933">
        <f>Tabla1[[#This Row],[Axial Force ]]/$L$12</f>
        <v>47.024149576822914</v>
      </c>
      <c r="G1933">
        <f>Tabla1[[#This Row],[Axial Displacement ]]/$L$9</f>
        <v>1.7897509049946175E-2</v>
      </c>
      <c r="H1933">
        <f>IF(Tabla1[[#This Row],[Axial Displacement Command ]]=D1932,1,0)</f>
        <v>0</v>
      </c>
      <c r="I1933" s="4">
        <f>IF(AND(Tabla1[[#This Row],[cic]]=1,(AND(H1932=1,H1934=0))),1,0)</f>
        <v>0</v>
      </c>
      <c r="J1933" s="4">
        <f>Tabla1[[#This Row],[Pas]]+J1932</f>
        <v>12</v>
      </c>
    </row>
    <row r="1934" spans="1:10" hidden="1" x14ac:dyDescent="0.25">
      <c r="A1934">
        <v>2264.7197265625</v>
      </c>
      <c r="B1934">
        <v>1.4518940588459399</v>
      </c>
      <c r="C1934">
        <v>2.0122527075727699E-3</v>
      </c>
      <c r="D1934">
        <v>1.45390629768372</v>
      </c>
      <c r="E1934">
        <v>2.2408519271266401E-3</v>
      </c>
      <c r="F1934">
        <f>Tabla1[[#This Row],[Axial Force ]]/$L$12</f>
        <v>47.181660970052086</v>
      </c>
      <c r="G1934">
        <f>Tabla1[[#This Row],[Axial Displacement ]]/$L$9</f>
        <v>1.7924618010443701E-2</v>
      </c>
      <c r="H1934">
        <f>IF(Tabla1[[#This Row],[Axial Displacement Command ]]=D1933,1,0)</f>
        <v>0</v>
      </c>
      <c r="I1934" s="4">
        <f>IF(AND(Tabla1[[#This Row],[cic]]=1,(AND(H1933=1,H1935=0))),1,0)</f>
        <v>0</v>
      </c>
      <c r="J1934" s="4">
        <f>Tabla1[[#This Row],[Pas]]+J1933</f>
        <v>12</v>
      </c>
    </row>
    <row r="1935" spans="1:10" hidden="1" x14ac:dyDescent="0.25">
      <c r="A1935">
        <v>2272.18579101563</v>
      </c>
      <c r="B1935">
        <v>1.4551127096638099</v>
      </c>
      <c r="C1935">
        <v>2.13015073313727E-3</v>
      </c>
      <c r="D1935">
        <v>1.4572428772226</v>
      </c>
      <c r="E1935">
        <v>1.8577178479972599E-3</v>
      </c>
      <c r="F1935">
        <f>Tabla1[[#This Row],[Axial Force ]]/$L$12</f>
        <v>47.337203979492294</v>
      </c>
      <c r="G1935">
        <f>Tabla1[[#This Row],[Axial Displacement ]]/$L$9</f>
        <v>1.7964354440293949E-2</v>
      </c>
      <c r="H1935">
        <f>IF(Tabla1[[#This Row],[Axial Displacement Command ]]=D1934,1,0)</f>
        <v>0</v>
      </c>
      <c r="I1935" s="4">
        <f>IF(AND(Tabla1[[#This Row],[cic]]=1,(AND(H1934=1,H1936=0))),1,0)</f>
        <v>0</v>
      </c>
      <c r="J1935" s="4">
        <f>Tabla1[[#This Row],[Pas]]+J1934</f>
        <v>12</v>
      </c>
    </row>
    <row r="1936" spans="1:10" hidden="1" x14ac:dyDescent="0.25">
      <c r="A1936">
        <v>2279.3017578125</v>
      </c>
      <c r="B1936">
        <v>1.4576339162886101</v>
      </c>
      <c r="C1936">
        <v>2.94554229185451E-3</v>
      </c>
      <c r="D1936">
        <v>1.46057945676148</v>
      </c>
      <c r="E1936">
        <v>3.83237818368798E-4</v>
      </c>
      <c r="F1936">
        <f>Tabla1[[#This Row],[Axial Force ]]/$L$12</f>
        <v>47.485453287760414</v>
      </c>
      <c r="G1936">
        <f>Tabla1[[#This Row],[Axial Displacement ]]/$L$9</f>
        <v>1.7995480448007532E-2</v>
      </c>
      <c r="H1936">
        <f>IF(Tabla1[[#This Row],[Axial Displacement Command ]]=D1935,1,0)</f>
        <v>0</v>
      </c>
      <c r="I1936" s="4">
        <f>IF(AND(Tabla1[[#This Row],[cic]]=1,(AND(H1935=1,H1937=0))),1,0)</f>
        <v>0</v>
      </c>
      <c r="J1936" s="4">
        <f>Tabla1[[#This Row],[Pas]]+J1935</f>
        <v>12</v>
      </c>
    </row>
    <row r="1937" spans="1:10" hidden="1" x14ac:dyDescent="0.25">
      <c r="A1937">
        <v>2287.25268554688</v>
      </c>
      <c r="B1937">
        <v>1.4610600192099801</v>
      </c>
      <c r="C1937">
        <v>2.85601618088549E-3</v>
      </c>
      <c r="D1937">
        <v>1.46391603630036</v>
      </c>
      <c r="E1937">
        <v>6.6755848138200203E-4</v>
      </c>
      <c r="F1937">
        <f>Tabla1[[#This Row],[Axial Force ]]/$L$12</f>
        <v>47.651097615559998</v>
      </c>
      <c r="G1937">
        <f>Tabla1[[#This Row],[Axial Displacement ]]/$L$9</f>
        <v>1.8037778014938027E-2</v>
      </c>
      <c r="H1937">
        <f>IF(Tabla1[[#This Row],[Axial Displacement Command ]]=D1936,1,0)</f>
        <v>0</v>
      </c>
      <c r="I1937" s="4">
        <f>IF(AND(Tabla1[[#This Row],[cic]]=1,(AND(H1936=1,H1938=0))),1,0)</f>
        <v>0</v>
      </c>
      <c r="J1937" s="4">
        <f>Tabla1[[#This Row],[Pas]]+J1936</f>
        <v>12</v>
      </c>
    </row>
    <row r="1938" spans="1:10" hidden="1" x14ac:dyDescent="0.25">
      <c r="A1938">
        <v>2296.166015625</v>
      </c>
      <c r="B1938">
        <v>1.46533013321459</v>
      </c>
      <c r="C1938">
        <v>1.92248830899189E-3</v>
      </c>
      <c r="D1938">
        <v>1.46725261583924</v>
      </c>
      <c r="E1938">
        <v>2.2932158572075401E-4</v>
      </c>
      <c r="F1938">
        <f>Tabla1[[#This Row],[Axial Force ]]/$L$12</f>
        <v>47.8367919921875</v>
      </c>
      <c r="G1938">
        <f>Tabla1[[#This Row],[Axial Displacement ]]/$L$9</f>
        <v>1.8090495471785064E-2</v>
      </c>
      <c r="H1938">
        <f>IF(Tabla1[[#This Row],[Axial Displacement Command ]]=D1937,1,0)</f>
        <v>0</v>
      </c>
      <c r="I1938" s="4">
        <f>IF(AND(Tabla1[[#This Row],[cic]]=1,(AND(H1937=1,H1939=0))),1,0)</f>
        <v>0</v>
      </c>
      <c r="J1938" s="4">
        <f>Tabla1[[#This Row],[Pas]]+J1937</f>
        <v>12</v>
      </c>
    </row>
    <row r="1939" spans="1:10" hidden="1" x14ac:dyDescent="0.25">
      <c r="A1939">
        <v>2310.40942382813</v>
      </c>
      <c r="B1939">
        <v>1.47117371670902</v>
      </c>
      <c r="C1939">
        <v>5.8448313211556502E-4</v>
      </c>
      <c r="D1939">
        <v>1.4705893117934501</v>
      </c>
      <c r="E1939">
        <v>2.2521403479913698E-3</v>
      </c>
      <c r="F1939">
        <f>Tabla1[[#This Row],[Axial Force ]]/$L$12</f>
        <v>48.133529663086044</v>
      </c>
      <c r="G1939">
        <f>Tabla1[[#This Row],[Axial Displacement ]]/$L$9</f>
        <v>1.8162638477889136E-2</v>
      </c>
      <c r="H1939">
        <f>IF(Tabla1[[#This Row],[Axial Displacement Command ]]=D1938,1,0)</f>
        <v>0</v>
      </c>
      <c r="I1939" s="4">
        <f>IF(AND(Tabla1[[#This Row],[cic]]=1,(AND(H1938=1,H1940=0))),1,0)</f>
        <v>0</v>
      </c>
      <c r="J1939" s="4">
        <f>Tabla1[[#This Row],[Pas]]+J1938</f>
        <v>12</v>
      </c>
    </row>
    <row r="1940" spans="1:10" hidden="1" x14ac:dyDescent="0.25">
      <c r="A1940">
        <v>2316.47143554688</v>
      </c>
      <c r="B1940">
        <v>1.47339468821883</v>
      </c>
      <c r="C1940">
        <v>5.31196576503135E-4</v>
      </c>
      <c r="D1940">
        <v>1.47392577491701</v>
      </c>
      <c r="E1940">
        <v>-1.2024804618704399E-4</v>
      </c>
      <c r="F1940">
        <f>Tabla1[[#This Row],[Axial Force ]]/$L$12</f>
        <v>48.259821573893333</v>
      </c>
      <c r="G1940">
        <f>Tabla1[[#This Row],[Axial Displacement ]]/$L$9</f>
        <v>1.8190057879244815E-2</v>
      </c>
      <c r="H1940">
        <f>IF(Tabla1[[#This Row],[Axial Displacement Command ]]=D1939,1,0)</f>
        <v>0</v>
      </c>
      <c r="I1940" s="4">
        <f>IF(AND(Tabla1[[#This Row],[cic]]=1,(AND(H1939=1,H1941=0))),1,0)</f>
        <v>0</v>
      </c>
      <c r="J1940" s="4">
        <f>Tabla1[[#This Row],[Pas]]+J1939</f>
        <v>12</v>
      </c>
    </row>
    <row r="1941" spans="1:10" hidden="1" x14ac:dyDescent="0.25">
      <c r="A1941">
        <v>2322.29858398438</v>
      </c>
      <c r="B1941">
        <v>1.4756369637325399</v>
      </c>
      <c r="C1941">
        <v>1.6254186903097399E-3</v>
      </c>
      <c r="D1941">
        <v>1.47726235445589</v>
      </c>
      <c r="E1941" s="2">
        <v>2.28968097815141E-5</v>
      </c>
      <c r="F1941">
        <f>Tabla1[[#This Row],[Axial Force ]]/$L$12</f>
        <v>48.381220499674583</v>
      </c>
      <c r="G1941">
        <f>Tabla1[[#This Row],[Axial Displacement ]]/$L$9</f>
        <v>1.8217740292994319E-2</v>
      </c>
      <c r="H1941">
        <f>IF(Tabla1[[#This Row],[Axial Displacement Command ]]=D1940,1,0)</f>
        <v>0</v>
      </c>
      <c r="I1941" s="4">
        <f>IF(AND(Tabla1[[#This Row],[cic]]=1,(AND(H1940=1,H1942=0))),1,0)</f>
        <v>0</v>
      </c>
      <c r="J1941" s="4">
        <f>Tabla1[[#This Row],[Pas]]+J1940</f>
        <v>12</v>
      </c>
    </row>
    <row r="1942" spans="1:10" hidden="1" x14ac:dyDescent="0.25">
      <c r="A1942">
        <v>2330.63842773438</v>
      </c>
      <c r="B1942">
        <v>1.47958158049732</v>
      </c>
      <c r="C1942">
        <v>1.01745126812602E-3</v>
      </c>
      <c r="D1942">
        <v>1.4805990504100901</v>
      </c>
      <c r="E1942">
        <v>2.1814134925080002E-3</v>
      </c>
      <c r="F1942">
        <f>Tabla1[[#This Row],[Axial Force ]]/$L$12</f>
        <v>48.554967244466248</v>
      </c>
      <c r="G1942">
        <f>Tabla1[[#This Row],[Axial Displacement ]]/$L$9</f>
        <v>1.8266439265399014E-2</v>
      </c>
      <c r="H1942">
        <f>IF(Tabla1[[#This Row],[Axial Displacement Command ]]=D1941,1,0)</f>
        <v>0</v>
      </c>
      <c r="I1942" s="4">
        <f>IF(AND(Tabla1[[#This Row],[cic]]=1,(AND(H1941=1,H1943=0))),1,0)</f>
        <v>0</v>
      </c>
      <c r="J1942" s="4">
        <f>Tabla1[[#This Row],[Pas]]+J1941</f>
        <v>12</v>
      </c>
    </row>
    <row r="1943" spans="1:10" hidden="1" x14ac:dyDescent="0.25">
      <c r="A1943">
        <v>2338.2939453125</v>
      </c>
      <c r="B1943">
        <v>1.4823388773948001</v>
      </c>
      <c r="C1943">
        <v>1.59668923060963E-3</v>
      </c>
      <c r="D1943">
        <v>1.4839356299489701</v>
      </c>
      <c r="E1943">
        <v>1.12195088775024E-4</v>
      </c>
      <c r="F1943">
        <f>Tabla1[[#This Row],[Axial Force ]]/$L$12</f>
        <v>48.714457194010414</v>
      </c>
      <c r="G1943">
        <f>Tabla1[[#This Row],[Axial Displacement ]]/$L$9</f>
        <v>1.8300479967837038E-2</v>
      </c>
      <c r="H1943">
        <f>IF(Tabla1[[#This Row],[Axial Displacement Command ]]=D1942,1,0)</f>
        <v>0</v>
      </c>
      <c r="I1943" s="4">
        <f>IF(AND(Tabla1[[#This Row],[cic]]=1,(AND(H1942=1,H1944=0))),1,0)</f>
        <v>0</v>
      </c>
      <c r="J1943" s="4">
        <f>Tabla1[[#This Row],[Pas]]+J1942</f>
        <v>12</v>
      </c>
    </row>
    <row r="1944" spans="1:10" hidden="1" x14ac:dyDescent="0.25">
      <c r="A1944">
        <v>2347.6796875</v>
      </c>
      <c r="B1944">
        <v>1.4860439114272599</v>
      </c>
      <c r="C1944">
        <v>1.2282133639018901E-3</v>
      </c>
      <c r="D1944">
        <v>1.4872720930725301</v>
      </c>
      <c r="E1944">
        <v>-4.67391982965637E-2</v>
      </c>
      <c r="F1944">
        <f>Tabla1[[#This Row],[Axial Force ]]/$L$12</f>
        <v>48.909993489583336</v>
      </c>
      <c r="G1944">
        <f>Tabla1[[#This Row],[Axial Displacement ]]/$L$9</f>
        <v>1.8346221128731605E-2</v>
      </c>
      <c r="H1944">
        <f>IF(Tabla1[[#This Row],[Axial Displacement Command ]]=D1943,1,0)</f>
        <v>0</v>
      </c>
      <c r="I1944" s="4">
        <f>IF(AND(Tabla1[[#This Row],[cic]]=1,(AND(H1943=1,H1945=0))),1,0)</f>
        <v>0</v>
      </c>
      <c r="J1944" s="4">
        <f>Tabla1[[#This Row],[Pas]]+J1943</f>
        <v>12</v>
      </c>
    </row>
    <row r="1945" spans="1:10" hidden="1" x14ac:dyDescent="0.25">
      <c r="A1945">
        <v>2354.60668945313</v>
      </c>
      <c r="B1945">
        <v>1.4888298464939</v>
      </c>
      <c r="C1945">
        <v>1.77896026798408E-3</v>
      </c>
      <c r="D1945">
        <v>1.4906087890267401</v>
      </c>
      <c r="E1945">
        <v>1.2602009746842701E-3</v>
      </c>
      <c r="F1945">
        <f>Tabla1[[#This Row],[Axial Force ]]/$L$12</f>
        <v>49.054306030273544</v>
      </c>
      <c r="G1945">
        <f>Tabla1[[#This Row],[Axial Displacement ]]/$L$9</f>
        <v>1.8380615388813581E-2</v>
      </c>
      <c r="H1945">
        <f>IF(Tabla1[[#This Row],[Axial Displacement Command ]]=D1944,1,0)</f>
        <v>0</v>
      </c>
      <c r="I1945" s="4">
        <f>IF(AND(Tabla1[[#This Row],[cic]]=1,(AND(H1944=1,H1946=0))),1,0)</f>
        <v>0</v>
      </c>
      <c r="J1945" s="4">
        <f>Tabla1[[#This Row],[Pas]]+J1944</f>
        <v>12</v>
      </c>
    </row>
    <row r="1946" spans="1:10" hidden="1" x14ac:dyDescent="0.25">
      <c r="A1946">
        <v>2362.49169921875</v>
      </c>
      <c r="B1946">
        <v>1.49215222336352</v>
      </c>
      <c r="C1946">
        <v>1.79314611159498E-3</v>
      </c>
      <c r="D1946">
        <v>1.4939453685656201</v>
      </c>
      <c r="E1946">
        <v>-3.1449187076759699E-4</v>
      </c>
      <c r="F1946">
        <f>Tabla1[[#This Row],[Axial Force ]]/$L$12</f>
        <v>49.218577067057289</v>
      </c>
      <c r="G1946">
        <f>Tabla1[[#This Row],[Axial Displacement ]]/$L$9</f>
        <v>1.842163238720395E-2</v>
      </c>
      <c r="H1946">
        <f>IF(Tabla1[[#This Row],[Axial Displacement Command ]]=D1945,1,0)</f>
        <v>0</v>
      </c>
      <c r="I1946" s="4">
        <f>IF(AND(Tabla1[[#This Row],[cic]]=1,(AND(H1945=1,H1947=0))),1,0)</f>
        <v>0</v>
      </c>
      <c r="J1946" s="4">
        <f>Tabla1[[#This Row],[Pas]]+J1945</f>
        <v>12</v>
      </c>
    </row>
    <row r="1947" spans="1:10" hidden="1" x14ac:dyDescent="0.25">
      <c r="A1947">
        <v>2371.04345703125</v>
      </c>
      <c r="B1947">
        <v>1.49537448305637</v>
      </c>
      <c r="C1947">
        <v>1.9074677766184301E-3</v>
      </c>
      <c r="D1947">
        <v>1.4972819481045001</v>
      </c>
      <c r="E1947">
        <v>-1.2319811730776601E-3</v>
      </c>
      <c r="F1947">
        <f>Tabla1[[#This Row],[Axial Force ]]/$L$12</f>
        <v>49.396738688151039</v>
      </c>
      <c r="G1947">
        <f>Tabla1[[#This Row],[Axial Displacement ]]/$L$9</f>
        <v>1.8461413371066295E-2</v>
      </c>
      <c r="H1947">
        <f>IF(Tabla1[[#This Row],[Axial Displacement Command ]]=D1946,1,0)</f>
        <v>0</v>
      </c>
      <c r="I1947" s="4">
        <f>IF(AND(Tabla1[[#This Row],[cic]]=1,(AND(H1946=1,H1948=0))),1,0)</f>
        <v>0</v>
      </c>
      <c r="J1947" s="4">
        <f>Tabla1[[#This Row],[Pas]]+J1946</f>
        <v>12</v>
      </c>
    </row>
    <row r="1948" spans="1:10" hidden="1" x14ac:dyDescent="0.25">
      <c r="A1948">
        <v>2378.19799804688</v>
      </c>
      <c r="B1948">
        <v>1.49864319246262</v>
      </c>
      <c r="C1948">
        <v>1.9754170352825899E-3</v>
      </c>
      <c r="D1948">
        <v>1.5006185276433801</v>
      </c>
      <c r="E1948" s="2">
        <v>4.5919239965996901E-5</v>
      </c>
      <c r="F1948">
        <f>Tabla1[[#This Row],[Axial Force ]]/$L$12</f>
        <v>49.545791625976669</v>
      </c>
      <c r="G1948">
        <f>Tabla1[[#This Row],[Axial Displacement ]]/$L$9</f>
        <v>1.8501767808180494E-2</v>
      </c>
      <c r="H1948">
        <f>IF(Tabla1[[#This Row],[Axial Displacement Command ]]=D1947,1,0)</f>
        <v>0</v>
      </c>
      <c r="I1948" s="4">
        <f>IF(AND(Tabla1[[#This Row],[cic]]=1,(AND(H1947=1,H1949=0))),1,0)</f>
        <v>0</v>
      </c>
      <c r="J1948" s="4">
        <f>Tabla1[[#This Row],[Pas]]+J1947</f>
        <v>12</v>
      </c>
    </row>
    <row r="1949" spans="1:10" hidden="1" x14ac:dyDescent="0.25">
      <c r="A1949">
        <v>2386.94775390625</v>
      </c>
      <c r="B1949">
        <v>1.50179024785757</v>
      </c>
      <c r="C1949">
        <v>2.16484068005229E-3</v>
      </c>
      <c r="D1949">
        <v>1.5039551071822601</v>
      </c>
      <c r="E1949">
        <v>2.4736398245295299E-3</v>
      </c>
      <c r="F1949">
        <f>Tabla1[[#This Row],[Axial Force ]]/$L$12</f>
        <v>49.728078206380211</v>
      </c>
      <c r="G1949">
        <f>Tabla1[[#This Row],[Axial Displacement ]]/$L$9</f>
        <v>1.8540620343920618E-2</v>
      </c>
      <c r="H1949">
        <f>IF(Tabla1[[#This Row],[Axial Displacement Command ]]=D1948,1,0)</f>
        <v>0</v>
      </c>
      <c r="I1949" s="4">
        <f>IF(AND(Tabla1[[#This Row],[cic]]=1,(AND(H1948=1,H1950=0))),1,0)</f>
        <v>0</v>
      </c>
      <c r="J1949" s="4">
        <f>Tabla1[[#This Row],[Pas]]+J1948</f>
        <v>12</v>
      </c>
    </row>
    <row r="1950" spans="1:10" hidden="1" x14ac:dyDescent="0.25">
      <c r="A1950">
        <v>2396.25024414063</v>
      </c>
      <c r="B1950">
        <v>1.5064286999404399</v>
      </c>
      <c r="C1950">
        <v>8.6295602841346397E-4</v>
      </c>
      <c r="D1950">
        <v>1.5072916867211501</v>
      </c>
      <c r="E1950">
        <v>2.2767433165427099E-3</v>
      </c>
      <c r="F1950">
        <f>Tabla1[[#This Row],[Axial Force ]]/$L$12</f>
        <v>49.921880086263123</v>
      </c>
      <c r="G1950">
        <f>Tabla1[[#This Row],[Axial Displacement ]]/$L$9</f>
        <v>1.8597885184449877E-2</v>
      </c>
      <c r="H1950">
        <f>IF(Tabla1[[#This Row],[Axial Displacement Command ]]=D1949,1,0)</f>
        <v>0</v>
      </c>
      <c r="I1950" s="4">
        <f>IF(AND(Tabla1[[#This Row],[cic]]=1,(AND(H1949=1,H1951=0))),1,0)</f>
        <v>0</v>
      </c>
      <c r="J1950" s="4">
        <f>Tabla1[[#This Row],[Pas]]+J1949</f>
        <v>12</v>
      </c>
    </row>
    <row r="1951" spans="1:10" hidden="1" x14ac:dyDescent="0.25">
      <c r="A1951">
        <v>2403.19750976563</v>
      </c>
      <c r="B1951">
        <v>1.5092289540916699</v>
      </c>
      <c r="C1951">
        <v>1.3993978882354001E-3</v>
      </c>
      <c r="D1951">
        <v>1.5106283826753499</v>
      </c>
      <c r="E1951">
        <v>1.01674977770472E-4</v>
      </c>
      <c r="F1951">
        <f>Tabla1[[#This Row],[Axial Force ]]/$L$12</f>
        <v>50.066614786783958</v>
      </c>
      <c r="G1951">
        <f>Tabla1[[#This Row],[Axial Displacement ]]/$L$9</f>
        <v>1.8632456223353949E-2</v>
      </c>
      <c r="H1951">
        <f>IF(Tabla1[[#This Row],[Axial Displacement Command ]]=D1950,1,0)</f>
        <v>0</v>
      </c>
      <c r="I1951" s="4">
        <f>IF(AND(Tabla1[[#This Row],[cic]]=1,(AND(H1950=1,H1952=0))),1,0)</f>
        <v>0</v>
      </c>
      <c r="J1951" s="4">
        <f>Tabla1[[#This Row],[Pas]]+J1950</f>
        <v>12</v>
      </c>
    </row>
    <row r="1952" spans="1:10" hidden="1" x14ac:dyDescent="0.25">
      <c r="A1952">
        <v>2409.32543945313</v>
      </c>
      <c r="B1952">
        <v>1.5119218733161699</v>
      </c>
      <c r="C1952">
        <v>2.04300886252895E-3</v>
      </c>
      <c r="D1952">
        <v>1.5139648457989101</v>
      </c>
      <c r="E1952">
        <v>-9.2440882326627605E-4</v>
      </c>
      <c r="F1952">
        <f>Tabla1[[#This Row],[Axial Force ]]/$L$12</f>
        <v>50.194279988606873</v>
      </c>
      <c r="G1952">
        <f>Tabla1[[#This Row],[Axial Displacement ]]/$L$9</f>
        <v>1.8665702139705802E-2</v>
      </c>
      <c r="H1952">
        <f>IF(Tabla1[[#This Row],[Axial Displacement Command ]]=D1951,1,0)</f>
        <v>0</v>
      </c>
      <c r="I1952" s="4">
        <f>IF(AND(Tabla1[[#This Row],[cic]]=1,(AND(H1951=1,H1953=0))),1,0)</f>
        <v>0</v>
      </c>
      <c r="J1952" s="4">
        <f>Tabla1[[#This Row],[Pas]]+J1951</f>
        <v>12</v>
      </c>
    </row>
    <row r="1953" spans="1:10" hidden="1" x14ac:dyDescent="0.25">
      <c r="A1953">
        <v>2416.85400390625</v>
      </c>
      <c r="B1953">
        <v>1.5155732398852699</v>
      </c>
      <c r="C1953">
        <v>1.72817703969486E-3</v>
      </c>
      <c r="D1953">
        <v>1.5173014253377901</v>
      </c>
      <c r="E1953">
        <v>4.8109154704434299E-4</v>
      </c>
      <c r="F1953">
        <f>Tabla1[[#This Row],[Axial Force ]]/$L$12</f>
        <v>50.351125081380211</v>
      </c>
      <c r="G1953">
        <f>Tabla1[[#This Row],[Axial Displacement ]]/$L$9</f>
        <v>1.871078073932432E-2</v>
      </c>
      <c r="H1953">
        <f>IF(Tabla1[[#This Row],[Axial Displacement Command ]]=D1952,1,0)</f>
        <v>0</v>
      </c>
      <c r="I1953" s="4">
        <f>IF(AND(Tabla1[[#This Row],[cic]]=1,(AND(H1952=1,H1954=0))),1,0)</f>
        <v>0</v>
      </c>
      <c r="J1953" s="4">
        <f>Tabla1[[#This Row],[Pas]]+J1952</f>
        <v>12</v>
      </c>
    </row>
    <row r="1954" spans="1:10" hidden="1" x14ac:dyDescent="0.25">
      <c r="A1954">
        <v>2423.02685546875</v>
      </c>
      <c r="B1954">
        <v>1.51731492951512</v>
      </c>
      <c r="C1954">
        <v>3.3231974612135699E-3</v>
      </c>
      <c r="D1954">
        <v>1.5206381212919999</v>
      </c>
      <c r="E1954">
        <v>-8.9895265773520805E-3</v>
      </c>
      <c r="F1954">
        <f>Tabla1[[#This Row],[Axial Force ]]/$L$12</f>
        <v>50.479726155598961</v>
      </c>
      <c r="G1954">
        <f>Tabla1[[#This Row],[Axial Displacement ]]/$L$9</f>
        <v>1.8732283080433582E-2</v>
      </c>
      <c r="H1954">
        <f>IF(Tabla1[[#This Row],[Axial Displacement Command ]]=D1953,1,0)</f>
        <v>0</v>
      </c>
      <c r="I1954" s="4">
        <f>IF(AND(Tabla1[[#This Row],[cic]]=1,(AND(H1953=1,H1955=0))),1,0)</f>
        <v>0</v>
      </c>
      <c r="J1954" s="4">
        <f>Tabla1[[#This Row],[Pas]]+J1953</f>
        <v>12</v>
      </c>
    </row>
    <row r="1955" spans="1:10" hidden="1" x14ac:dyDescent="0.25">
      <c r="A1955">
        <v>2435.9892578125</v>
      </c>
      <c r="B1955">
        <v>1.52261496987194</v>
      </c>
      <c r="C1955">
        <v>1.3597011729871199E-3</v>
      </c>
      <c r="D1955">
        <v>1.5239747008308799</v>
      </c>
      <c r="E1955">
        <v>-7.8816589166308404E-4</v>
      </c>
      <c r="F1955">
        <f>Tabla1[[#This Row],[Axial Force ]]/$L$12</f>
        <v>50.749776204427086</v>
      </c>
      <c r="G1955">
        <f>Tabla1[[#This Row],[Axial Displacement ]]/$L$9</f>
        <v>1.8797715677431357E-2</v>
      </c>
      <c r="H1955">
        <f>IF(Tabla1[[#This Row],[Axial Displacement Command ]]=D1954,1,0)</f>
        <v>0</v>
      </c>
      <c r="I1955" s="4">
        <f>IF(AND(Tabla1[[#This Row],[cic]]=1,(AND(H1954=1,H1956=0))),1,0)</f>
        <v>0</v>
      </c>
      <c r="J1955" s="4">
        <f>Tabla1[[#This Row],[Pas]]+J1954</f>
        <v>12</v>
      </c>
    </row>
    <row r="1956" spans="1:10" hidden="1" x14ac:dyDescent="0.25">
      <c r="A1956">
        <v>2443.38720703125</v>
      </c>
      <c r="B1956">
        <v>1.52574421372265</v>
      </c>
      <c r="C1956">
        <v>1.5670061657146999E-3</v>
      </c>
      <c r="D1956">
        <v>1.5273111639544401</v>
      </c>
      <c r="E1956">
        <v>-2.19217781705083E-4</v>
      </c>
      <c r="F1956">
        <f>Tabla1[[#This Row],[Axial Force ]]/$L$12</f>
        <v>50.903900146484375</v>
      </c>
      <c r="G1956">
        <f>Tabla1[[#This Row],[Axial Displacement ]]/$L$9</f>
        <v>1.8836348317563579E-2</v>
      </c>
      <c r="H1956">
        <f>IF(Tabla1[[#This Row],[Axial Displacement Command ]]=D1955,1,0)</f>
        <v>0</v>
      </c>
      <c r="I1956" s="4">
        <f>IF(AND(Tabla1[[#This Row],[cic]]=1,(AND(H1955=1,H1957=0))),1,0)</f>
        <v>0</v>
      </c>
      <c r="J1956" s="4">
        <f>Tabla1[[#This Row],[Pas]]+J1955</f>
        <v>12</v>
      </c>
    </row>
    <row r="1957" spans="1:10" hidden="1" x14ac:dyDescent="0.25">
      <c r="A1957">
        <v>2450.20043945313</v>
      </c>
      <c r="B1957">
        <v>1.5293598407879501</v>
      </c>
      <c r="C1957">
        <v>1.2880564099759799E-3</v>
      </c>
      <c r="D1957">
        <v>1.5306478599086399</v>
      </c>
      <c r="E1957">
        <v>2.3107475044525901E-3</v>
      </c>
      <c r="F1957">
        <f>Tabla1[[#This Row],[Axial Force ]]/$L$12</f>
        <v>51.045842488606873</v>
      </c>
      <c r="G1957">
        <f>Tabla1[[#This Row],[Axial Displacement ]]/$L$9</f>
        <v>1.8880985688740123E-2</v>
      </c>
      <c r="H1957">
        <f>IF(Tabla1[[#This Row],[Axial Displacement Command ]]=D1956,1,0)</f>
        <v>0</v>
      </c>
      <c r="I1957" s="4">
        <f>IF(AND(Tabla1[[#This Row],[cic]]=1,(AND(H1956=1,H1958=0))),1,0)</f>
        <v>0</v>
      </c>
      <c r="J1957" s="4">
        <f>Tabla1[[#This Row],[Pas]]+J1956</f>
        <v>12</v>
      </c>
    </row>
    <row r="1958" spans="1:10" hidden="1" x14ac:dyDescent="0.25">
      <c r="A1958">
        <v>2456.7900390625</v>
      </c>
      <c r="B1958">
        <v>1.53264997061342</v>
      </c>
      <c r="C1958">
        <v>1.3344288163352801E-3</v>
      </c>
      <c r="D1958">
        <v>1.5339844394475199</v>
      </c>
      <c r="E1958">
        <v>-5.20544176652038E-4</v>
      </c>
      <c r="F1958">
        <f>Tabla1[[#This Row],[Axial Force ]]/$L$12</f>
        <v>51.183125813802086</v>
      </c>
      <c r="G1958">
        <f>Tabla1[[#This Row],[Axial Displacement ]]/$L$9</f>
        <v>1.8921604575474323E-2</v>
      </c>
      <c r="H1958">
        <f>IF(Tabla1[[#This Row],[Axial Displacement Command ]]=D1957,1,0)</f>
        <v>0</v>
      </c>
      <c r="I1958" s="4">
        <f>IF(AND(Tabla1[[#This Row],[cic]]=1,(AND(H1957=1,H1959=0))),1,0)</f>
        <v>0</v>
      </c>
      <c r="J1958" s="4">
        <f>Tabla1[[#This Row],[Pas]]+J1957</f>
        <v>12</v>
      </c>
    </row>
    <row r="1959" spans="1:10" hidden="1" x14ac:dyDescent="0.25">
      <c r="A1959">
        <v>2465.20092773438</v>
      </c>
      <c r="B1959">
        <v>1.53592228889465</v>
      </c>
      <c r="C1959">
        <v>1.39868257065245E-3</v>
      </c>
      <c r="D1959">
        <v>1.5373210189863999</v>
      </c>
      <c r="E1959">
        <v>-1.04709044990159E-3</v>
      </c>
      <c r="F1959">
        <f>Tabla1[[#This Row],[Axial Force ]]/$L$12</f>
        <v>51.358352661132919</v>
      </c>
      <c r="G1959">
        <f>Tabla1[[#This Row],[Axial Displacement ]]/$L$9</f>
        <v>1.8962003566600619E-2</v>
      </c>
      <c r="H1959">
        <f>IF(Tabla1[[#This Row],[Axial Displacement Command ]]=D1958,1,0)</f>
        <v>0</v>
      </c>
      <c r="I1959" s="4">
        <f>IF(AND(Tabla1[[#This Row],[cic]]=1,(AND(H1958=1,H1960=0))),1,0)</f>
        <v>0</v>
      </c>
      <c r="J1959" s="4">
        <f>Tabla1[[#This Row],[Pas]]+J1958</f>
        <v>12</v>
      </c>
    </row>
    <row r="1960" spans="1:10" hidden="1" x14ac:dyDescent="0.25">
      <c r="A1960">
        <v>2474.29370117188</v>
      </c>
      <c r="B1960">
        <v>1.53910159133375</v>
      </c>
      <c r="C1960">
        <v>1.55603891016654E-3</v>
      </c>
      <c r="D1960">
        <v>1.5406575985252899</v>
      </c>
      <c r="E1960">
        <v>2.5286112759204099E-4</v>
      </c>
      <c r="F1960">
        <f>Tabla1[[#This Row],[Axial Force ]]/$L$12</f>
        <v>51.547785441080833</v>
      </c>
      <c r="G1960">
        <f>Tabla1[[#This Row],[Axial Displacement ]]/$L$9</f>
        <v>1.9001254213996913E-2</v>
      </c>
      <c r="H1960">
        <f>IF(Tabla1[[#This Row],[Axial Displacement Command ]]=D1959,1,0)</f>
        <v>0</v>
      </c>
      <c r="I1960" s="4">
        <f>IF(AND(Tabla1[[#This Row],[cic]]=1,(AND(H1959=1,H1961=0))),1,0)</f>
        <v>0</v>
      </c>
      <c r="J1960" s="4">
        <f>Tabla1[[#This Row],[Pas]]+J1959</f>
        <v>12</v>
      </c>
    </row>
    <row r="1961" spans="1:10" hidden="1" x14ac:dyDescent="0.25">
      <c r="A1961">
        <v>2482.21752929688</v>
      </c>
      <c r="B1961">
        <v>1.5424025477841501</v>
      </c>
      <c r="C1961">
        <v>1.59168246227637E-3</v>
      </c>
      <c r="D1961">
        <v>1.5439941780641699</v>
      </c>
      <c r="E1961">
        <v>2.59422677117982E-4</v>
      </c>
      <c r="F1961">
        <f>Tabla1[[#This Row],[Axial Force ]]/$L$12</f>
        <v>51.712865193684998</v>
      </c>
      <c r="G1961">
        <f>Tabla1[[#This Row],[Axial Displacement ]]/$L$9</f>
        <v>1.9042006762767284E-2</v>
      </c>
      <c r="H1961">
        <f>IF(Tabla1[[#This Row],[Axial Displacement Command ]]=D1960,1,0)</f>
        <v>0</v>
      </c>
      <c r="I1961" s="4">
        <f>IF(AND(Tabla1[[#This Row],[cic]]=1,(AND(H1960=1,H1962=0))),1,0)</f>
        <v>0</v>
      </c>
      <c r="J1961" s="4">
        <f>Tabla1[[#This Row],[Pas]]+J1960</f>
        <v>12</v>
      </c>
    </row>
    <row r="1962" spans="1:10" hidden="1" x14ac:dyDescent="0.25">
      <c r="A1962">
        <v>2489.3232421875</v>
      </c>
      <c r="B1962">
        <v>1.5457713743671799</v>
      </c>
      <c r="C1962">
        <v>1.55937675572204E-3</v>
      </c>
      <c r="D1962">
        <v>1.5473307576030499</v>
      </c>
      <c r="E1962">
        <v>1.4632485090260199E-4</v>
      </c>
      <c r="F1962">
        <f>Tabla1[[#This Row],[Axial Force ]]/$L$12</f>
        <v>51.86090087890625</v>
      </c>
      <c r="G1962">
        <f>Tabla1[[#This Row],[Axial Displacement ]]/$L$9</f>
        <v>1.908359721440963E-2</v>
      </c>
      <c r="H1962">
        <f>IF(Tabla1[[#This Row],[Axial Displacement Command ]]=D1961,1,0)</f>
        <v>0</v>
      </c>
      <c r="I1962" s="4">
        <f>IF(AND(Tabla1[[#This Row],[cic]]=1,(AND(H1961=1,H1963=0))),1,0)</f>
        <v>0</v>
      </c>
      <c r="J1962" s="4">
        <f>Tabla1[[#This Row],[Pas]]+J1961</f>
        <v>12</v>
      </c>
    </row>
    <row r="1963" spans="1:10" hidden="1" x14ac:dyDescent="0.25">
      <c r="A1963">
        <v>2496.10571289063</v>
      </c>
      <c r="B1963">
        <v>1.5473520616069401</v>
      </c>
      <c r="C1963">
        <v>3.3153296499222099E-3</v>
      </c>
      <c r="D1963">
        <v>1.55066745355725</v>
      </c>
      <c r="E1963">
        <v>1.86138720437157E-3</v>
      </c>
      <c r="F1963">
        <f>Tabla1[[#This Row],[Axial Force ]]/$L$12</f>
        <v>52.002202351888123</v>
      </c>
      <c r="G1963">
        <f>Tabla1[[#This Row],[Axial Displacement ]]/$L$9</f>
        <v>1.9103111871690618E-2</v>
      </c>
      <c r="H1963">
        <f>IF(Tabla1[[#This Row],[Axial Displacement Command ]]=D1962,1,0)</f>
        <v>0</v>
      </c>
      <c r="I1963" s="4">
        <f>IF(AND(Tabla1[[#This Row],[cic]]=1,(AND(H1962=1,H1964=0))),1,0)</f>
        <v>0</v>
      </c>
      <c r="J1963" s="4">
        <f>Tabla1[[#This Row],[Pas]]+J1962</f>
        <v>12</v>
      </c>
    </row>
    <row r="1964" spans="1:10" hidden="1" x14ac:dyDescent="0.25">
      <c r="A1964">
        <v>2502.93334960938</v>
      </c>
      <c r="B1964">
        <v>1.5512859681621201</v>
      </c>
      <c r="C1964">
        <v>2.7179717108083402E-3</v>
      </c>
      <c r="D1964">
        <v>1.5540039166808099</v>
      </c>
      <c r="E1964">
        <v>1.4116325246504901E-3</v>
      </c>
      <c r="F1964">
        <f>Tabla1[[#This Row],[Axial Force ]]/$L$12</f>
        <v>52.144444783528748</v>
      </c>
      <c r="G1964">
        <f>Tabla1[[#This Row],[Axial Displacement ]]/$L$9</f>
        <v>1.9151678619285434E-2</v>
      </c>
      <c r="H1964">
        <f>IF(Tabla1[[#This Row],[Axial Displacement Command ]]=D1963,1,0)</f>
        <v>0</v>
      </c>
      <c r="I1964" s="4">
        <f>IF(AND(Tabla1[[#This Row],[cic]]=1,(AND(H1963=1,H1965=0))),1,0)</f>
        <v>0</v>
      </c>
      <c r="J1964" s="4">
        <f>Tabla1[[#This Row],[Pas]]+J1963</f>
        <v>12</v>
      </c>
    </row>
    <row r="1965" spans="1:10" hidden="1" x14ac:dyDescent="0.25">
      <c r="A1965">
        <v>2510.56420898438</v>
      </c>
      <c r="B1965">
        <v>1.5551483957096901</v>
      </c>
      <c r="C1965">
        <v>2.1921396182733601E-3</v>
      </c>
      <c r="D1965">
        <v>1.55734049621969</v>
      </c>
      <c r="E1965">
        <v>1.3411482768788099E-3</v>
      </c>
      <c r="F1965">
        <f>Tabla1[[#This Row],[Axial Force ]]/$L$12</f>
        <v>52.303421020507919</v>
      </c>
      <c r="G1965">
        <f>Tabla1[[#This Row],[Axial Displacement ]]/$L$9</f>
        <v>1.9199362909996173E-2</v>
      </c>
      <c r="H1965">
        <f>IF(Tabla1[[#This Row],[Axial Displacement Command ]]=D1964,1,0)</f>
        <v>0</v>
      </c>
      <c r="I1965" s="4">
        <f>IF(AND(Tabla1[[#This Row],[cic]]=1,(AND(H1964=1,H1966=0))),1,0)</f>
        <v>0</v>
      </c>
      <c r="J1965" s="4">
        <f>Tabla1[[#This Row],[Pas]]+J1964</f>
        <v>12</v>
      </c>
    </row>
    <row r="1966" spans="1:10" hidden="1" x14ac:dyDescent="0.25">
      <c r="A1966">
        <v>2519.09741210938</v>
      </c>
      <c r="B1966">
        <v>1.5576661098748401</v>
      </c>
      <c r="C1966">
        <v>3.0111075375316401E-3</v>
      </c>
      <c r="D1966">
        <v>1.5606771921739</v>
      </c>
      <c r="E1966" s="2">
        <v>-7.2587631905207699E-5</v>
      </c>
      <c r="F1966">
        <f>Tabla1[[#This Row],[Axial Force ]]/$L$12</f>
        <v>52.481196085612083</v>
      </c>
      <c r="G1966">
        <f>Tabla1[[#This Row],[Axial Displacement ]]/$L$9</f>
        <v>1.9230445800923951E-2</v>
      </c>
      <c r="H1966">
        <f>IF(Tabla1[[#This Row],[Axial Displacement Command ]]=D1965,1,0)</f>
        <v>0</v>
      </c>
      <c r="I1966" s="4">
        <f>IF(AND(Tabla1[[#This Row],[cic]]=1,(AND(H1965=1,H1967=0))),1,0)</f>
        <v>0</v>
      </c>
      <c r="J1966" s="4">
        <f>Tabla1[[#This Row],[Pas]]+J1965</f>
        <v>12</v>
      </c>
    </row>
    <row r="1967" spans="1:10" hidden="1" x14ac:dyDescent="0.25">
      <c r="A1967">
        <v>2527.57275390625</v>
      </c>
      <c r="B1967">
        <v>1.5622258652001599</v>
      </c>
      <c r="C1967">
        <v>1.78790094196302E-3</v>
      </c>
      <c r="D1967">
        <v>1.56401377171278</v>
      </c>
      <c r="E1967" s="2">
        <v>-1.2915699620918999E-5</v>
      </c>
      <c r="F1967">
        <f>Tabla1[[#This Row],[Axial Force ]]/$L$12</f>
        <v>52.657765706380211</v>
      </c>
      <c r="G1967">
        <f>Tabla1[[#This Row],[Axial Displacement ]]/$L$9</f>
        <v>1.9286739076545184E-2</v>
      </c>
      <c r="H1967">
        <f>IF(Tabla1[[#This Row],[Axial Displacement Command ]]=D1966,1,0)</f>
        <v>0</v>
      </c>
      <c r="I1967" s="4">
        <f>IF(AND(Tabla1[[#This Row],[cic]]=1,(AND(H1966=1,H1968=0))),1,0)</f>
        <v>0</v>
      </c>
      <c r="J1967" s="4">
        <f>Tabla1[[#This Row],[Pas]]+J1966</f>
        <v>12</v>
      </c>
    </row>
    <row r="1968" spans="1:10" hidden="1" x14ac:dyDescent="0.25">
      <c r="A1968">
        <v>2535.173828125</v>
      </c>
      <c r="B1968">
        <v>1.56479002907872</v>
      </c>
      <c r="C1968">
        <v>2.56025782618963E-3</v>
      </c>
      <c r="D1968">
        <v>1.56735023483634</v>
      </c>
      <c r="E1968">
        <v>1.00123259016982E-3</v>
      </c>
      <c r="F1968">
        <f>Tabla1[[#This Row],[Axial Force ]]/$L$12</f>
        <v>52.816121419270836</v>
      </c>
      <c r="G1968">
        <f>Tabla1[[#This Row],[Axial Displacement ]]/$L$9</f>
        <v>1.931839542072494E-2</v>
      </c>
      <c r="H1968">
        <f>IF(Tabla1[[#This Row],[Axial Displacement Command ]]=D1967,1,0)</f>
        <v>0</v>
      </c>
      <c r="I1968" s="4">
        <f>IF(AND(Tabla1[[#This Row],[cic]]=1,(AND(H1967=1,H1969=0))),1,0)</f>
        <v>0</v>
      </c>
      <c r="J1968" s="4">
        <f>Tabla1[[#This Row],[Pas]]+J1967</f>
        <v>12</v>
      </c>
    </row>
    <row r="1969" spans="1:10" hidden="1" x14ac:dyDescent="0.25">
      <c r="A1969">
        <v>2541.79052734375</v>
      </c>
      <c r="B1969">
        <v>1.56788702588528</v>
      </c>
      <c r="C1969">
        <v>2.79986852547154E-3</v>
      </c>
      <c r="D1969">
        <v>1.57068693079054</v>
      </c>
      <c r="E1969">
        <v>-6.77728053233295E-4</v>
      </c>
      <c r="F1969">
        <f>Tabla1[[#This Row],[Axial Force ]]/$L$12</f>
        <v>52.953969319661461</v>
      </c>
      <c r="G1969">
        <f>Tabla1[[#This Row],[Axial Displacement ]]/$L$9</f>
        <v>1.9356629949200985E-2</v>
      </c>
      <c r="H1969">
        <f>IF(Tabla1[[#This Row],[Axial Displacement Command ]]=D1968,1,0)</f>
        <v>0</v>
      </c>
      <c r="I1969" s="4">
        <f>IF(AND(Tabla1[[#This Row],[cic]]=1,(AND(H1968=1,H1970=0))),1,0)</f>
        <v>0</v>
      </c>
      <c r="J1969" s="4">
        <f>Tabla1[[#This Row],[Pas]]+J1968</f>
        <v>12</v>
      </c>
    </row>
    <row r="1970" spans="1:10" hidden="1" x14ac:dyDescent="0.25">
      <c r="A1970">
        <v>2553.21533203125</v>
      </c>
      <c r="B1970">
        <v>1.5732407337054599</v>
      </c>
      <c r="C1970">
        <v>7.8272819337143996E-4</v>
      </c>
      <c r="D1970">
        <v>1.57402351032943</v>
      </c>
      <c r="E1970">
        <v>1.06165668967151E-3</v>
      </c>
      <c r="F1970">
        <f>Tabla1[[#This Row],[Axial Force ]]/$L$12</f>
        <v>53.191986083984375</v>
      </c>
      <c r="G1970">
        <f>Tabla1[[#This Row],[Axial Displacement ]]/$L$9</f>
        <v>1.9422725107474812E-2</v>
      </c>
      <c r="H1970">
        <f>IF(Tabla1[[#This Row],[Axial Displacement Command ]]=D1969,1,0)</f>
        <v>0</v>
      </c>
      <c r="I1970" s="4">
        <f>IF(AND(Tabla1[[#This Row],[cic]]=1,(AND(H1969=1,H1971=0))),1,0)</f>
        <v>0</v>
      </c>
      <c r="J1970" s="4">
        <f>Tabla1[[#This Row],[Pas]]+J1969</f>
        <v>12</v>
      </c>
    </row>
    <row r="1971" spans="1:10" hidden="1" x14ac:dyDescent="0.25">
      <c r="A1971">
        <v>2562.16162109375</v>
      </c>
      <c r="B1971">
        <v>1.5753757907077699</v>
      </c>
      <c r="C1971">
        <v>1.9842386791424399E-3</v>
      </c>
      <c r="D1971">
        <v>1.57736008986831</v>
      </c>
      <c r="E1971">
        <v>4.0610393625684099E-4</v>
      </c>
      <c r="F1971">
        <f>Tabla1[[#This Row],[Axial Force ]]/$L$12</f>
        <v>53.378367106119789</v>
      </c>
      <c r="G1971">
        <f>Tabla1[[#This Row],[Axial Displacement ]]/$L$9</f>
        <v>1.9449083835898395E-2</v>
      </c>
      <c r="H1971">
        <f>IF(Tabla1[[#This Row],[Axial Displacement Command ]]=D1970,1,0)</f>
        <v>0</v>
      </c>
      <c r="I1971" s="4">
        <f>IF(AND(Tabla1[[#This Row],[cic]]=1,(AND(H1970=1,H1972=0))),1,0)</f>
        <v>0</v>
      </c>
      <c r="J1971" s="4">
        <f>Tabla1[[#This Row],[Pas]]+J1970</f>
        <v>12</v>
      </c>
    </row>
    <row r="1972" spans="1:10" hidden="1" x14ac:dyDescent="0.25">
      <c r="A1972">
        <v>2569.82885742188</v>
      </c>
      <c r="B1972">
        <v>1.5794563805684401</v>
      </c>
      <c r="C1972">
        <v>1.24037262594356E-3</v>
      </c>
      <c r="D1972">
        <v>1.58069666940719</v>
      </c>
      <c r="E1972">
        <v>8.9127382807419097E-4</v>
      </c>
      <c r="F1972">
        <f>Tabla1[[#This Row],[Axial Force ]]/$L$12</f>
        <v>53.538101196289169</v>
      </c>
      <c r="G1972">
        <f>Tabla1[[#This Row],[Axial Displacement ]]/$L$9</f>
        <v>1.9499461488499261E-2</v>
      </c>
      <c r="H1972">
        <f>IF(Tabla1[[#This Row],[Axial Displacement Command ]]=D1971,1,0)</f>
        <v>0</v>
      </c>
      <c r="I1972" s="4">
        <f>IF(AND(Tabla1[[#This Row],[cic]]=1,(AND(H1971=1,H1973=0))),1,0)</f>
        <v>0</v>
      </c>
      <c r="J1972" s="4">
        <f>Tabla1[[#This Row],[Pas]]+J1971</f>
        <v>12</v>
      </c>
    </row>
    <row r="1973" spans="1:10" hidden="1" x14ac:dyDescent="0.25">
      <c r="A1973">
        <v>2575.1611328125</v>
      </c>
      <c r="B1973">
        <v>1.58187036868185</v>
      </c>
      <c r="C1973">
        <v>2.1629332422890002E-3</v>
      </c>
      <c r="D1973">
        <v>1.58403324894607</v>
      </c>
      <c r="E1973">
        <v>-2.0242678999693499E-4</v>
      </c>
      <c r="F1973">
        <f>Tabla1[[#This Row],[Axial Force ]]/$L$12</f>
        <v>53.649190266927086</v>
      </c>
      <c r="G1973">
        <f>Tabla1[[#This Row],[Axial Displacement ]]/$L$9</f>
        <v>1.9529263810887036E-2</v>
      </c>
      <c r="H1973">
        <f>IF(Tabla1[[#This Row],[Axial Displacement Command ]]=D1972,1,0)</f>
        <v>0</v>
      </c>
      <c r="I1973" s="4">
        <f>IF(AND(Tabla1[[#This Row],[cic]]=1,(AND(H1972=1,H1974=0))),1,0)</f>
        <v>0</v>
      </c>
      <c r="J1973" s="4">
        <f>Tabla1[[#This Row],[Pas]]+J1972</f>
        <v>12</v>
      </c>
    </row>
    <row r="1974" spans="1:10" hidden="1" x14ac:dyDescent="0.25">
      <c r="A1974">
        <v>2582.26123046875</v>
      </c>
      <c r="B1974">
        <v>1.58497097436339</v>
      </c>
      <c r="C1974">
        <v>2.39896780840354E-3</v>
      </c>
      <c r="D1974">
        <v>1.5873699449002701</v>
      </c>
      <c r="E1974">
        <v>-3.6004738035444499E-4</v>
      </c>
      <c r="F1974">
        <f>Tabla1[[#This Row],[Axial Force ]]/$L$12</f>
        <v>53.797108968098961</v>
      </c>
      <c r="G1974">
        <f>Tabla1[[#This Row],[Axial Displacement ]]/$L$9</f>
        <v>1.9567542893375183E-2</v>
      </c>
      <c r="H1974">
        <f>IF(Tabla1[[#This Row],[Axial Displacement Command ]]=D1973,1,0)</f>
        <v>0</v>
      </c>
      <c r="I1974" s="4">
        <f>IF(AND(Tabla1[[#This Row],[cic]]=1,(AND(H1973=1,H1975=0))),1,0)</f>
        <v>0</v>
      </c>
      <c r="J1974" s="4">
        <f>Tabla1[[#This Row],[Pas]]+J1973</f>
        <v>12</v>
      </c>
    </row>
    <row r="1975" spans="1:10" hidden="1" x14ac:dyDescent="0.25">
      <c r="A1975">
        <v>2590.8359375</v>
      </c>
      <c r="B1975">
        <v>1.58820394426584</v>
      </c>
      <c r="C1975">
        <v>2.50256061917753E-3</v>
      </c>
      <c r="D1975">
        <v>1.5907065244391601</v>
      </c>
      <c r="E1975" s="2">
        <v>-9.8283187810466202E-5</v>
      </c>
      <c r="F1975">
        <f>Tabla1[[#This Row],[Axial Force ]]/$L$12</f>
        <v>53.975748697916664</v>
      </c>
      <c r="G1975">
        <f>Tabla1[[#This Row],[Axial Displacement ]]/$L$9</f>
        <v>1.9607456102047408E-2</v>
      </c>
      <c r="H1975">
        <f>IF(Tabla1[[#This Row],[Axial Displacement Command ]]=D1974,1,0)</f>
        <v>0</v>
      </c>
      <c r="I1975" s="4">
        <f>IF(AND(Tabla1[[#This Row],[cic]]=1,(AND(H1974=1,H1976=0))),1,0)</f>
        <v>0</v>
      </c>
      <c r="J1975" s="4">
        <f>Tabla1[[#This Row],[Pas]]+J1974</f>
        <v>12</v>
      </c>
    </row>
    <row r="1976" spans="1:10" hidden="1" x14ac:dyDescent="0.25">
      <c r="A1976">
        <v>2599.36743164063</v>
      </c>
      <c r="B1976">
        <v>1.5927744098007699</v>
      </c>
      <c r="C1976">
        <v>1.26862528304628E-3</v>
      </c>
      <c r="D1976">
        <v>1.59404298756272</v>
      </c>
      <c r="E1976">
        <v>4.9058331796914001E-4</v>
      </c>
      <c r="F1976">
        <f>Tabla1[[#This Row],[Axial Force ]]/$L$12</f>
        <v>54.153488159179794</v>
      </c>
      <c r="G1976">
        <f>Tabla1[[#This Row],[Axial Displacement ]]/$L$9</f>
        <v>1.9663881602478641E-2</v>
      </c>
      <c r="H1976">
        <f>IF(Tabla1[[#This Row],[Axial Displacement Command ]]=D1975,1,0)</f>
        <v>0</v>
      </c>
      <c r="I1976" s="4">
        <f>IF(AND(Tabla1[[#This Row],[cic]]=1,(AND(H1975=1,H1977=0))),1,0)</f>
        <v>0</v>
      </c>
      <c r="J1976" s="4">
        <f>Tabla1[[#This Row],[Pas]]+J1975</f>
        <v>12</v>
      </c>
    </row>
    <row r="1977" spans="1:10" hidden="1" x14ac:dyDescent="0.25">
      <c r="A1977">
        <v>2606.97778320313</v>
      </c>
      <c r="B1977">
        <v>1.59514183178544</v>
      </c>
      <c r="C1977">
        <v>2.2377967070497098E-3</v>
      </c>
      <c r="D1977">
        <v>1.5973796835169201</v>
      </c>
      <c r="E1977">
        <v>-1.1133327149082099E-4</v>
      </c>
      <c r="F1977">
        <f>Tabla1[[#This Row],[Axial Force ]]/$L$12</f>
        <v>54.312037150065208</v>
      </c>
      <c r="G1977">
        <f>Tabla1[[#This Row],[Axial Displacement ]]/$L$9</f>
        <v>1.9693109034388149E-2</v>
      </c>
      <c r="H1977">
        <f>IF(Tabla1[[#This Row],[Axial Displacement Command ]]=D1976,1,0)</f>
        <v>0</v>
      </c>
      <c r="I1977" s="4">
        <f>IF(AND(Tabla1[[#This Row],[cic]]=1,(AND(H1976=1,H1978=0))),1,0)</f>
        <v>0</v>
      </c>
      <c r="J1977" s="4">
        <f>Tabla1[[#This Row],[Pas]]+J1976</f>
        <v>12</v>
      </c>
    </row>
    <row r="1978" spans="1:10" hidden="1" x14ac:dyDescent="0.25">
      <c r="A1978">
        <v>2614.50659179688</v>
      </c>
      <c r="B1978">
        <v>1.5988755039870699</v>
      </c>
      <c r="C1978">
        <v>1.84071063813462E-3</v>
      </c>
      <c r="D1978">
        <v>1.6007162630558001</v>
      </c>
      <c r="E1978">
        <v>6.4913876940408998E-4</v>
      </c>
      <c r="F1978">
        <f>Tabla1[[#This Row],[Axial Force ]]/$L$12</f>
        <v>54.468887329101669</v>
      </c>
      <c r="G1978">
        <f>Tabla1[[#This Row],[Axial Displacement ]]/$L$9</f>
        <v>1.9739203752926787E-2</v>
      </c>
      <c r="H1978">
        <f>IF(Tabla1[[#This Row],[Axial Displacement Command ]]=D1977,1,0)</f>
        <v>0</v>
      </c>
      <c r="I1978" s="4">
        <f>IF(AND(Tabla1[[#This Row],[cic]]=1,(AND(H1977=1,H1979=0))),1,0)</f>
        <v>0</v>
      </c>
      <c r="J1978" s="4">
        <f>Tabla1[[#This Row],[Pas]]+J1977</f>
        <v>12</v>
      </c>
    </row>
    <row r="1979" spans="1:10" hidden="1" x14ac:dyDescent="0.25">
      <c r="A1979">
        <v>2621.90747070313</v>
      </c>
      <c r="B1979">
        <v>1.6013431595638401</v>
      </c>
      <c r="C1979">
        <v>2.70962709691958E-3</v>
      </c>
      <c r="D1979">
        <v>1.60405272617936</v>
      </c>
      <c r="E1979">
        <v>7.3679080969668597E-4</v>
      </c>
      <c r="F1979">
        <f>Tabla1[[#This Row],[Axial Force ]]/$L$12</f>
        <v>54.623072306315208</v>
      </c>
      <c r="G1979">
        <f>Tabla1[[#This Row],[Axial Displacement ]]/$L$9</f>
        <v>1.9769668636590618E-2</v>
      </c>
      <c r="H1979">
        <f>IF(Tabla1[[#This Row],[Axial Displacement Command ]]=D1978,1,0)</f>
        <v>0</v>
      </c>
      <c r="I1979" s="4">
        <f>IF(AND(Tabla1[[#This Row],[cic]]=1,(AND(H1978=1,H1980=0))),1,0)</f>
        <v>0</v>
      </c>
      <c r="J1979" s="4">
        <f>Tabla1[[#This Row],[Pas]]+J1978</f>
        <v>12</v>
      </c>
    </row>
    <row r="1980" spans="1:10" hidden="1" x14ac:dyDescent="0.25">
      <c r="A1980">
        <v>2629.73168945313</v>
      </c>
      <c r="B1980">
        <v>1.6045081429183501</v>
      </c>
      <c r="C1980">
        <v>2.8812885375373298E-3</v>
      </c>
      <c r="D1980">
        <v>1.6073894221335601</v>
      </c>
      <c r="E1980">
        <v>5.6859749975046703E-4</v>
      </c>
      <c r="F1980">
        <f>Tabla1[[#This Row],[Axial Force ]]/$L$12</f>
        <v>54.786076863606873</v>
      </c>
      <c r="G1980">
        <f>Tabla1[[#This Row],[Axial Displacement ]]/$L$9</f>
        <v>1.9808742505164817E-2</v>
      </c>
      <c r="H1980">
        <f>IF(Tabla1[[#This Row],[Axial Displacement Command ]]=D1979,1,0)</f>
        <v>0</v>
      </c>
      <c r="I1980" s="4">
        <f>IF(AND(Tabla1[[#This Row],[cic]]=1,(AND(H1979=1,H1981=0))),1,0)</f>
        <v>0</v>
      </c>
      <c r="J1980" s="4">
        <f>Tabla1[[#This Row],[Pas]]+J1979</f>
        <v>12</v>
      </c>
    </row>
    <row r="1981" spans="1:10" hidden="1" x14ac:dyDescent="0.25">
      <c r="A1981">
        <v>2637.08081054688</v>
      </c>
      <c r="B1981">
        <v>1.6088103875517801</v>
      </c>
      <c r="C1981">
        <v>1.91557410289533E-3</v>
      </c>
      <c r="D1981">
        <v>1.6107260016724501</v>
      </c>
      <c r="E1981">
        <v>1.44077239383478E-3</v>
      </c>
      <c r="F1981">
        <f>Tabla1[[#This Row],[Axial Force ]]/$L$12</f>
        <v>54.939183553059998</v>
      </c>
      <c r="G1981">
        <f>Tabla1[[#This Row],[Axial Displacement ]]/$L$9</f>
        <v>1.986185663644173E-2</v>
      </c>
      <c r="H1981">
        <f>IF(Tabla1[[#This Row],[Axial Displacement Command ]]=D1980,1,0)</f>
        <v>0</v>
      </c>
      <c r="I1981" s="4">
        <f>IF(AND(Tabla1[[#This Row],[cic]]=1,(AND(H1980=1,H1982=0))),1,0)</f>
        <v>0</v>
      </c>
      <c r="J1981" s="4">
        <f>Tabla1[[#This Row],[Pas]]+J1980</f>
        <v>12</v>
      </c>
    </row>
    <row r="1982" spans="1:10" hidden="1" x14ac:dyDescent="0.25">
      <c r="A1982">
        <v>2643.62646484375</v>
      </c>
      <c r="B1982">
        <v>1.61098118405789</v>
      </c>
      <c r="C1982">
        <v>3.08132166537689E-3</v>
      </c>
      <c r="D1982">
        <v>1.6140625812113301</v>
      </c>
      <c r="E1982">
        <v>9.1774353450091396E-4</v>
      </c>
      <c r="F1982">
        <f>Tabla1[[#This Row],[Axial Force ]]/$L$12</f>
        <v>55.075551350911461</v>
      </c>
      <c r="G1982">
        <f>Tabla1[[#This Row],[Axial Displacement ]]/$L$9</f>
        <v>1.9888656593307283E-2</v>
      </c>
      <c r="H1982">
        <f>IF(Tabla1[[#This Row],[Axial Displacement Command ]]=D1981,1,0)</f>
        <v>0</v>
      </c>
      <c r="I1982" s="4">
        <f>IF(AND(Tabla1[[#This Row],[cic]]=1,(AND(H1981=1,H1983=0))),1,0)</f>
        <v>0</v>
      </c>
      <c r="J1982" s="4">
        <f>Tabla1[[#This Row],[Pas]]+J1981</f>
        <v>12</v>
      </c>
    </row>
    <row r="1983" spans="1:10" hidden="1" x14ac:dyDescent="0.25">
      <c r="A1983">
        <v>2652.66137695313</v>
      </c>
      <c r="B1983">
        <v>1.61529064644128</v>
      </c>
      <c r="C1983">
        <v>2.1085738808324099E-3</v>
      </c>
      <c r="D1983">
        <v>1.6173991607502101</v>
      </c>
      <c r="E1983">
        <v>1.17123569509658E-4</v>
      </c>
      <c r="F1983">
        <f>Tabla1[[#This Row],[Axial Force ]]/$L$12</f>
        <v>55.263778686523544</v>
      </c>
      <c r="G1983">
        <f>Tabla1[[#This Row],[Axial Displacement ]]/$L$9</f>
        <v>1.9941859832608395E-2</v>
      </c>
      <c r="H1983">
        <f>IF(Tabla1[[#This Row],[Axial Displacement Command ]]=D1982,1,0)</f>
        <v>0</v>
      </c>
      <c r="I1983" s="4">
        <f>IF(AND(Tabla1[[#This Row],[cic]]=1,(AND(H1982=1,H1984=0))),1,0)</f>
        <v>0</v>
      </c>
      <c r="J1983" s="4">
        <f>Tabla1[[#This Row],[Pas]]+J1982</f>
        <v>12</v>
      </c>
    </row>
    <row r="1984" spans="1:10" hidden="1" x14ac:dyDescent="0.25">
      <c r="A1984">
        <v>2661.08569335938</v>
      </c>
      <c r="B1984">
        <v>1.6186201246455301</v>
      </c>
      <c r="C1984">
        <v>2.1156072307349002E-3</v>
      </c>
      <c r="D1984">
        <v>1.6207357402890901</v>
      </c>
      <c r="E1984">
        <v>1.18518858016614E-3</v>
      </c>
      <c r="F1984">
        <f>Tabla1[[#This Row],[Axial Force ]]/$L$12</f>
        <v>55.439285278320419</v>
      </c>
      <c r="G1984">
        <f>Tabla1[[#This Row],[Axial Displacement ]]/$L$9</f>
        <v>1.9982964501796669E-2</v>
      </c>
      <c r="H1984">
        <f>IF(Tabla1[[#This Row],[Axial Displacement Command ]]=D1983,1,0)</f>
        <v>0</v>
      </c>
      <c r="I1984" s="4">
        <f>IF(AND(Tabla1[[#This Row],[cic]]=1,(AND(H1983=1,H1985=0))),1,0)</f>
        <v>0</v>
      </c>
      <c r="J1984" s="4">
        <f>Tabla1[[#This Row],[Pas]]+J1983</f>
        <v>12</v>
      </c>
    </row>
    <row r="1985" spans="1:10" hidden="1" x14ac:dyDescent="0.25">
      <c r="A1985">
        <v>2673.96606445313</v>
      </c>
      <c r="B1985">
        <v>1.6240775585174601</v>
      </c>
      <c r="C1985" s="2">
        <v>5.2452087118126698E-6</v>
      </c>
      <c r="D1985">
        <v>1.6240723198279701</v>
      </c>
      <c r="E1985">
        <v>1.3034397170486E-3</v>
      </c>
      <c r="F1985">
        <f>Tabla1[[#This Row],[Axial Force ]]/$L$12</f>
        <v>55.707626342773544</v>
      </c>
      <c r="G1985">
        <f>Tabla1[[#This Row],[Axial Displacement ]]/$L$9</f>
        <v>2.0050340228610616E-2</v>
      </c>
      <c r="H1985">
        <f>IF(Tabla1[[#This Row],[Axial Displacement Command ]]=D1984,1,0)</f>
        <v>0</v>
      </c>
      <c r="I1985" s="4">
        <f>IF(AND(Tabla1[[#This Row],[cic]]=1,(AND(H1984=1,H1986=0))),1,0)</f>
        <v>0</v>
      </c>
      <c r="J1985" s="4">
        <f>Tabla1[[#This Row],[Pas]]+J1984</f>
        <v>12</v>
      </c>
    </row>
    <row r="1986" spans="1:10" hidden="1" x14ac:dyDescent="0.25">
      <c r="A1986">
        <v>2680.87622070313</v>
      </c>
      <c r="B1986">
        <v>1.6260695410892401</v>
      </c>
      <c r="C1986">
        <v>1.3394355846685401E-3</v>
      </c>
      <c r="D1986">
        <v>1.6274090157821799</v>
      </c>
      <c r="E1986">
        <v>3.0879039059073E-3</v>
      </c>
      <c r="F1986">
        <f>Tabla1[[#This Row],[Axial Force ]]/$L$12</f>
        <v>55.851587931315208</v>
      </c>
      <c r="G1986">
        <f>Tabla1[[#This Row],[Axial Displacement ]]/$L$9</f>
        <v>2.007493260604E-2</v>
      </c>
      <c r="H1986">
        <f>IF(Tabla1[[#This Row],[Axial Displacement Command ]]=D1985,1,0)</f>
        <v>0</v>
      </c>
      <c r="I1986" s="4">
        <f>IF(AND(Tabla1[[#This Row],[cic]]=1,(AND(H1985=1,H1987=0))),1,0)</f>
        <v>0</v>
      </c>
      <c r="J1986" s="4">
        <f>Tabla1[[#This Row],[Pas]]+J1985</f>
        <v>12</v>
      </c>
    </row>
    <row r="1987" spans="1:10" hidden="1" x14ac:dyDescent="0.25">
      <c r="A1987">
        <v>2685.79272460938</v>
      </c>
      <c r="B1987">
        <v>1.62887340411544</v>
      </c>
      <c r="C1987">
        <v>1.8721818833000699E-3</v>
      </c>
      <c r="D1987">
        <v>1.6307454789057401</v>
      </c>
      <c r="E1987">
        <v>1.48985850501049E-3</v>
      </c>
      <c r="F1987">
        <f>Tabla1[[#This Row],[Axial Force ]]/$L$12</f>
        <v>55.954015096028748</v>
      </c>
      <c r="G1987">
        <f>Tabla1[[#This Row],[Axial Displacement ]]/$L$9</f>
        <v>2.0109548198956051E-2</v>
      </c>
      <c r="H1987">
        <f>IF(Tabla1[[#This Row],[Axial Displacement Command ]]=D1986,1,0)</f>
        <v>0</v>
      </c>
      <c r="I1987" s="4">
        <f>IF(AND(Tabla1[[#This Row],[cic]]=1,(AND(H1986=1,H1988=0))),1,0)</f>
        <v>0</v>
      </c>
      <c r="J1987" s="4">
        <f>Tabla1[[#This Row],[Pas]]+J1986</f>
        <v>12</v>
      </c>
    </row>
    <row r="1988" spans="1:10" hidden="1" x14ac:dyDescent="0.25">
      <c r="A1988">
        <v>2692.2734375</v>
      </c>
      <c r="B1988">
        <v>1.63245678413659</v>
      </c>
      <c r="C1988">
        <v>1.62529943281697E-3</v>
      </c>
      <c r="D1988">
        <v>1.6340820584446201</v>
      </c>
      <c r="E1988">
        <v>2.3004611193755401E-4</v>
      </c>
      <c r="F1988">
        <f>Tabla1[[#This Row],[Axial Force ]]/$L$12</f>
        <v>56.089029947916664</v>
      </c>
      <c r="G1988">
        <f>Tabla1[[#This Row],[Axial Displacement ]]/$L$9</f>
        <v>2.0153787458476419E-2</v>
      </c>
      <c r="H1988">
        <f>IF(Tabla1[[#This Row],[Axial Displacement Command ]]=D1987,1,0)</f>
        <v>0</v>
      </c>
      <c r="I1988" s="4">
        <f>IF(AND(Tabla1[[#This Row],[cic]]=1,(AND(H1987=1,H1989=0))),1,0)</f>
        <v>0</v>
      </c>
      <c r="J1988" s="4">
        <f>Tabla1[[#This Row],[Pas]]+J1987</f>
        <v>12</v>
      </c>
    </row>
    <row r="1989" spans="1:10" hidden="1" x14ac:dyDescent="0.25">
      <c r="A1989">
        <v>2699.92260742188</v>
      </c>
      <c r="B1989">
        <v>1.6357218846678701</v>
      </c>
      <c r="C1989">
        <v>1.6968250520221801E-3</v>
      </c>
      <c r="D1989">
        <v>1.6374187543988199</v>
      </c>
      <c r="E1989">
        <v>6.3908760239428397E-4</v>
      </c>
      <c r="F1989">
        <f>Tabla1[[#This Row],[Axial Force ]]/$L$12</f>
        <v>56.248387654622498</v>
      </c>
      <c r="G1989">
        <f>Tabla1[[#This Row],[Axial Displacement ]]/$L$9</f>
        <v>2.0194097341578642E-2</v>
      </c>
      <c r="H1989">
        <f>IF(Tabla1[[#This Row],[Axial Displacement Command ]]=D1988,1,0)</f>
        <v>0</v>
      </c>
      <c r="I1989" s="4">
        <f>IF(AND(Tabla1[[#This Row],[cic]]=1,(AND(H1988=1,H1990=0))),1,0)</f>
        <v>0</v>
      </c>
      <c r="J1989" s="4">
        <f>Tabla1[[#This Row],[Pas]]+J1988</f>
        <v>12</v>
      </c>
    </row>
    <row r="1990" spans="1:10" hidden="1" x14ac:dyDescent="0.25">
      <c r="A1990">
        <v>2708.98779296875</v>
      </c>
      <c r="B1990">
        <v>1.6393554396927399</v>
      </c>
      <c r="C1990">
        <v>1.3998746908328E-3</v>
      </c>
      <c r="D1990">
        <v>1.6407553339376999</v>
      </c>
      <c r="E1990">
        <v>-1.0394932132839999E-3</v>
      </c>
      <c r="F1990">
        <f>Tabla1[[#This Row],[Axial Force ]]/$L$12</f>
        <v>56.437245686848961</v>
      </c>
      <c r="G1990">
        <f>Tabla1[[#This Row],[Axial Displacement ]]/$L$9</f>
        <v>2.0238956045589382E-2</v>
      </c>
      <c r="H1990">
        <f>IF(Tabla1[[#This Row],[Axial Displacement Command ]]=D1989,1,0)</f>
        <v>0</v>
      </c>
      <c r="I1990" s="4">
        <f>IF(AND(Tabla1[[#This Row],[cic]]=1,(AND(H1989=1,H1991=0))),1,0)</f>
        <v>0</v>
      </c>
      <c r="J1990" s="4">
        <f>Tabla1[[#This Row],[Pas]]+J1989</f>
        <v>12</v>
      </c>
    </row>
    <row r="1991" spans="1:10" hidden="1" x14ac:dyDescent="0.25">
      <c r="A1991">
        <v>2715.84106445313</v>
      </c>
      <c r="B1991">
        <v>1.6425347421318299</v>
      </c>
      <c r="C1991">
        <v>1.55711177285411E-3</v>
      </c>
      <c r="D1991">
        <v>1.6440917970612601</v>
      </c>
      <c r="E1991">
        <v>-4.7473739073211602E-4</v>
      </c>
      <c r="F1991">
        <f>Tabla1[[#This Row],[Axial Force ]]/$L$12</f>
        <v>56.580022176106873</v>
      </c>
      <c r="G1991">
        <f>Tabla1[[#This Row],[Axial Displacement ]]/$L$9</f>
        <v>2.0278206692985554E-2</v>
      </c>
      <c r="H1991">
        <f>IF(Tabla1[[#This Row],[Axial Displacement Command ]]=D1990,1,0)</f>
        <v>0</v>
      </c>
      <c r="I1991" s="4">
        <f>IF(AND(Tabla1[[#This Row],[cic]]=1,(AND(H1990=1,H1992=0))),1,0)</f>
        <v>0</v>
      </c>
      <c r="J1991" s="4">
        <f>Tabla1[[#This Row],[Pas]]+J1990</f>
        <v>12</v>
      </c>
    </row>
    <row r="1992" spans="1:10" hidden="1" x14ac:dyDescent="0.25">
      <c r="A1992">
        <v>2724.236328125</v>
      </c>
      <c r="B1992">
        <v>1.64527411106974</v>
      </c>
      <c r="C1992">
        <v>2.1543503407883699E-3</v>
      </c>
      <c r="D1992">
        <v>1.6474284930154699</v>
      </c>
      <c r="E1992">
        <v>5.8042786577061601E-4</v>
      </c>
      <c r="F1992">
        <f>Tabla1[[#This Row],[Axial Force ]]/$L$12</f>
        <v>56.754923502604164</v>
      </c>
      <c r="G1992">
        <f>Tabla1[[#This Row],[Axial Displacement ]]/$L$9</f>
        <v>2.0312026062589382E-2</v>
      </c>
      <c r="H1992">
        <f>IF(Tabla1[[#This Row],[Axial Displacement Command ]]=D1991,1,0)</f>
        <v>0</v>
      </c>
      <c r="I1992" s="4">
        <f>IF(AND(Tabla1[[#This Row],[cic]]=1,(AND(H1991=1,H1993=0))),1,0)</f>
        <v>0</v>
      </c>
      <c r="J1992" s="4">
        <f>Tabla1[[#This Row],[Pas]]+J1991</f>
        <v>12</v>
      </c>
    </row>
    <row r="1993" spans="1:10" hidden="1" x14ac:dyDescent="0.25">
      <c r="A1993">
        <v>2733.55322265625</v>
      </c>
      <c r="B1993">
        <v>1.6491687856614601</v>
      </c>
      <c r="C1993">
        <v>1.59633157181815E-3</v>
      </c>
      <c r="D1993">
        <v>1.6507650725543499</v>
      </c>
      <c r="E1993">
        <v>1.1333138445479599E-3</v>
      </c>
      <c r="F1993">
        <f>Tabla1[[#This Row],[Axial Force ]]/$L$12</f>
        <v>56.949025472005211</v>
      </c>
      <c r="G1993">
        <f>Tabla1[[#This Row],[Axial Displacement ]]/$L$9</f>
        <v>2.0360108464956297E-2</v>
      </c>
      <c r="H1993">
        <f>IF(Tabla1[[#This Row],[Axial Displacement Command ]]=D1992,1,0)</f>
        <v>0</v>
      </c>
      <c r="I1993" s="4">
        <f>IF(AND(Tabla1[[#This Row],[cic]]=1,(AND(H1992=1,H1994=0))),1,0)</f>
        <v>0</v>
      </c>
      <c r="J1993" s="4">
        <f>Tabla1[[#This Row],[Pas]]+J1992</f>
        <v>12</v>
      </c>
    </row>
    <row r="1994" spans="1:10" hidden="1" x14ac:dyDescent="0.25">
      <c r="A1994">
        <v>2739.26293945313</v>
      </c>
      <c r="B1994">
        <v>1.6532886074855899</v>
      </c>
      <c r="C1994">
        <v>8.1300737519995902E-4</v>
      </c>
      <c r="D1994">
        <v>1.6541016520932299</v>
      </c>
      <c r="E1994">
        <v>2.8283191113587201E-3</v>
      </c>
      <c r="F1994">
        <f>Tabla1[[#This Row],[Axial Force ]]/$L$12</f>
        <v>57.067977905273544</v>
      </c>
      <c r="G1994">
        <f>Tabla1[[#This Row],[Axial Displacement ]]/$L$9</f>
        <v>2.0410970462785061E-2</v>
      </c>
      <c r="H1994">
        <f>IF(Tabla1[[#This Row],[Axial Displacement Command ]]=D1993,1,0)</f>
        <v>0</v>
      </c>
      <c r="I1994" s="4">
        <f>IF(AND(Tabla1[[#This Row],[cic]]=1,(AND(H1993=1,H1995=0))),1,0)</f>
        <v>0</v>
      </c>
      <c r="J1994" s="4">
        <f>Tabla1[[#This Row],[Pas]]+J1993</f>
        <v>12</v>
      </c>
    </row>
    <row r="1995" spans="1:10" hidden="1" x14ac:dyDescent="0.25">
      <c r="A1995">
        <v>2749.10522460938</v>
      </c>
      <c r="B1995">
        <v>1.65674323216081</v>
      </c>
      <c r="C1995">
        <v>6.94990148986108E-4</v>
      </c>
      <c r="D1995">
        <v>1.6574382316321099</v>
      </c>
      <c r="E1995">
        <v>1.1167493312313999E-3</v>
      </c>
      <c r="F1995">
        <f>Tabla1[[#This Row],[Axial Force ]]/$L$12</f>
        <v>57.273025512695419</v>
      </c>
      <c r="G1995">
        <f>Tabla1[[#This Row],[Axial Displacement ]]/$L$9</f>
        <v>2.0453620150133456E-2</v>
      </c>
      <c r="H1995">
        <f>IF(Tabla1[[#This Row],[Axial Displacement Command ]]=D1994,1,0)</f>
        <v>0</v>
      </c>
      <c r="I1995" s="4">
        <f>IF(AND(Tabla1[[#This Row],[cic]]=1,(AND(H1994=1,H1996=0))),1,0)</f>
        <v>0</v>
      </c>
      <c r="J1995" s="4">
        <f>Tabla1[[#This Row],[Pas]]+J1994</f>
        <v>12</v>
      </c>
    </row>
    <row r="1996" spans="1:10" hidden="1" x14ac:dyDescent="0.25">
      <c r="A1996">
        <v>2754.255859375</v>
      </c>
      <c r="B1996">
        <v>1.6590750310569999</v>
      </c>
      <c r="C1996">
        <v>1.69980523878621E-3</v>
      </c>
      <c r="D1996">
        <v>1.6607748111709999</v>
      </c>
      <c r="E1996">
        <v>1.1695412922563301E-3</v>
      </c>
      <c r="F1996">
        <f>Tabla1[[#This Row],[Axial Force ]]/$L$12</f>
        <v>57.380330403645836</v>
      </c>
      <c r="G1996">
        <f>Tabla1[[#This Row],[Axial Displacement ]]/$L$9</f>
        <v>2.0482407790827158E-2</v>
      </c>
      <c r="H1996">
        <f>IF(Tabla1[[#This Row],[Axial Displacement Command ]]=D1995,1,0)</f>
        <v>0</v>
      </c>
      <c r="I1996" s="4">
        <f>IF(AND(Tabla1[[#This Row],[cic]]=1,(AND(H1995=1,H1997=0))),1,0)</f>
        <v>0</v>
      </c>
      <c r="J1996" s="4">
        <f>Tabla1[[#This Row],[Pas]]+J1995</f>
        <v>12</v>
      </c>
    </row>
    <row r="1997" spans="1:10" hidden="1" x14ac:dyDescent="0.25">
      <c r="A1997">
        <v>2761.95825195313</v>
      </c>
      <c r="B1997">
        <v>1.6617893707007201</v>
      </c>
      <c r="C1997">
        <v>2.32195861826767E-3</v>
      </c>
      <c r="D1997">
        <v>1.6641113907098799</v>
      </c>
      <c r="E1997">
        <v>5.6832146810847895E-4</v>
      </c>
      <c r="F1997">
        <f>Tabla1[[#This Row],[Axial Force ]]/$L$12</f>
        <v>57.540796915690208</v>
      </c>
      <c r="G1997">
        <f>Tabla1[[#This Row],[Axial Displacement ]]/$L$9</f>
        <v>2.0515918156799012E-2</v>
      </c>
      <c r="H1997">
        <f>IF(Tabla1[[#This Row],[Axial Displacement Command ]]=D1996,1,0)</f>
        <v>0</v>
      </c>
      <c r="I1997" s="4">
        <f>IF(AND(Tabla1[[#This Row],[cic]]=1,(AND(H1996=1,H1998=0))),1,0)</f>
        <v>0</v>
      </c>
      <c r="J1997" s="4">
        <f>Tabla1[[#This Row],[Pas]]+J1996</f>
        <v>12</v>
      </c>
    </row>
    <row r="1998" spans="1:10" hidden="1" x14ac:dyDescent="0.25">
      <c r="A1998">
        <v>2769.41796875</v>
      </c>
      <c r="B1998">
        <v>1.6644144197925901</v>
      </c>
      <c r="C1998">
        <v>3.03363799503131E-3</v>
      </c>
      <c r="D1998">
        <v>1.66744808666408</v>
      </c>
      <c r="E1998" s="2">
        <v>-5.3160036372901198E-5</v>
      </c>
      <c r="F1998">
        <f>Tabla1[[#This Row],[Axial Force ]]/$L$12</f>
        <v>57.696207682291664</v>
      </c>
      <c r="G1998">
        <f>Tabla1[[#This Row],[Axial Displacement ]]/$L$9</f>
        <v>2.054832617027889E-2</v>
      </c>
      <c r="H1998">
        <f>IF(Tabla1[[#This Row],[Axial Displacement Command ]]=D1997,1,0)</f>
        <v>0</v>
      </c>
      <c r="I1998" s="4">
        <f>IF(AND(Tabla1[[#This Row],[cic]]=1,(AND(H1997=1,H1999=0))),1,0)</f>
        <v>0</v>
      </c>
      <c r="J1998" s="4">
        <f>Tabla1[[#This Row],[Pas]]+J1997</f>
        <v>12</v>
      </c>
    </row>
    <row r="1999" spans="1:10" hidden="1" x14ac:dyDescent="0.25">
      <c r="A1999">
        <v>2776.66064453125</v>
      </c>
      <c r="B1999">
        <v>1.6688383184373401</v>
      </c>
      <c r="C1999">
        <v>1.9463300304778399E-3</v>
      </c>
      <c r="D1999">
        <v>1.6707845497876399</v>
      </c>
      <c r="E1999">
        <v>-2.4480814886374002E-4</v>
      </c>
      <c r="F1999">
        <f>Tabla1[[#This Row],[Axial Force ]]/$L$12</f>
        <v>57.847096761067711</v>
      </c>
      <c r="G1999">
        <f>Tabla1[[#This Row],[Axial Displacement ]]/$L$9</f>
        <v>2.0602942202930123E-2</v>
      </c>
      <c r="H1999">
        <f>IF(Tabla1[[#This Row],[Axial Displacement Command ]]=D1998,1,0)</f>
        <v>0</v>
      </c>
      <c r="I1999" s="4">
        <f>IF(AND(Tabla1[[#This Row],[cic]]=1,(AND(H1998=1,H2000=0))),1,0)</f>
        <v>0</v>
      </c>
      <c r="J1999" s="4">
        <f>Tabla1[[#This Row],[Pas]]+J1998</f>
        <v>12</v>
      </c>
    </row>
    <row r="2000" spans="1:10" hidden="1" x14ac:dyDescent="0.25">
      <c r="A2000">
        <v>2784.00341796875</v>
      </c>
      <c r="B2000">
        <v>1.67176721151918</v>
      </c>
      <c r="C2000">
        <v>2.35390666603053E-3</v>
      </c>
      <c r="D2000">
        <v>1.6741211293265199</v>
      </c>
      <c r="E2000">
        <v>-1.27546991279814E-3</v>
      </c>
      <c r="F2000">
        <f>Tabla1[[#This Row],[Axial Force ]]/$L$12</f>
        <v>58.000071207682289</v>
      </c>
      <c r="G2000">
        <f>Tabla1[[#This Row],[Axial Displacement ]]/$L$9</f>
        <v>2.063910137678E-2</v>
      </c>
      <c r="H2000">
        <f>IF(Tabla1[[#This Row],[Axial Displacement Command ]]=D1999,1,0)</f>
        <v>0</v>
      </c>
      <c r="I2000" s="4">
        <f>IF(AND(Tabla1[[#This Row],[cic]]=1,(AND(H1999=1,H2001=0))),1,0)</f>
        <v>0</v>
      </c>
      <c r="J2000" s="4">
        <f>Tabla1[[#This Row],[Pas]]+J1999</f>
        <v>12</v>
      </c>
    </row>
    <row r="2001" spans="1:10" hidden="1" x14ac:dyDescent="0.25">
      <c r="A2001">
        <v>2791.376953125</v>
      </c>
      <c r="B2001">
        <v>1.67552230414003</v>
      </c>
      <c r="C2001">
        <v>1.93548203242244E-3</v>
      </c>
      <c r="D2001">
        <v>1.67745782528073</v>
      </c>
      <c r="E2001">
        <v>7.6908298751732196E-4</v>
      </c>
      <c r="F2001">
        <f>Tabla1[[#This Row],[Axial Force ]]/$L$12</f>
        <v>58.1536865234375</v>
      </c>
      <c r="G2001">
        <f>Tabla1[[#This Row],[Axial Displacement ]]/$L$9</f>
        <v>2.0685460544938642E-2</v>
      </c>
      <c r="H2001">
        <f>IF(Tabla1[[#This Row],[Axial Displacement Command ]]=D2000,1,0)</f>
        <v>0</v>
      </c>
      <c r="I2001" s="4">
        <f>IF(AND(Tabla1[[#This Row],[cic]]=1,(AND(H2000=1,H2002=0))),1,0)</f>
        <v>0</v>
      </c>
      <c r="J2001" s="4">
        <f>Tabla1[[#This Row],[Pas]]+J2000</f>
        <v>12</v>
      </c>
    </row>
    <row r="2002" spans="1:10" hidden="1" x14ac:dyDescent="0.25">
      <c r="A2002">
        <v>2798.89868164063</v>
      </c>
      <c r="B2002">
        <v>1.6787266358733199</v>
      </c>
      <c r="C2002">
        <v>2.0676850454037798E-3</v>
      </c>
      <c r="D2002">
        <v>1.68079440481961</v>
      </c>
      <c r="E2002">
        <v>9.4867868938308697E-4</v>
      </c>
      <c r="F2002">
        <f>Tabla1[[#This Row],[Axial Force ]]/$L$12</f>
        <v>58.310389200846458</v>
      </c>
      <c r="G2002">
        <f>Tabla1[[#This Row],[Axial Displacement ]]/$L$9</f>
        <v>2.0725020195966913E-2</v>
      </c>
      <c r="H2002">
        <f>IF(Tabla1[[#This Row],[Axial Displacement Command ]]=D2001,1,0)</f>
        <v>0</v>
      </c>
      <c r="I2002" s="4">
        <f>IF(AND(Tabla1[[#This Row],[cic]]=1,(AND(H2001=1,H2003=0))),1,0)</f>
        <v>0</v>
      </c>
      <c r="J2002" s="4">
        <f>Tabla1[[#This Row],[Pas]]+J2001</f>
        <v>12</v>
      </c>
    </row>
    <row r="2003" spans="1:10" hidden="1" x14ac:dyDescent="0.25">
      <c r="A2003">
        <v>2805.189453125</v>
      </c>
      <c r="B2003">
        <v>1.6816235147416601</v>
      </c>
      <c r="C2003">
        <v>2.5074482437048599E-3</v>
      </c>
      <c r="D2003">
        <v>1.6841308679431699</v>
      </c>
      <c r="E2003">
        <v>3.01936950108939E-4</v>
      </c>
      <c r="F2003">
        <f>Tabla1[[#This Row],[Axial Force ]]/$L$12</f>
        <v>58.441446940104164</v>
      </c>
      <c r="G2003">
        <f>Tabla1[[#This Row],[Axial Displacement ]]/$L$9</f>
        <v>2.0760784132613088E-2</v>
      </c>
      <c r="H2003">
        <f>IF(Tabla1[[#This Row],[Axial Displacement Command ]]=D2002,1,0)</f>
        <v>0</v>
      </c>
      <c r="I2003" s="4">
        <f>IF(AND(Tabla1[[#This Row],[cic]]=1,(AND(H2002=1,H2004=0))),1,0)</f>
        <v>0</v>
      </c>
      <c r="J2003" s="4">
        <f>Tabla1[[#This Row],[Pas]]+J2002</f>
        <v>12</v>
      </c>
    </row>
    <row r="2004" spans="1:10" hidden="1" x14ac:dyDescent="0.25">
      <c r="A2004">
        <v>2814.38916015625</v>
      </c>
      <c r="B2004">
        <v>1.68467045295984</v>
      </c>
      <c r="C2004">
        <v>2.7971268536930399E-3</v>
      </c>
      <c r="D2004">
        <v>1.68746756389737</v>
      </c>
      <c r="E2004">
        <v>-1.80663198534603E-3</v>
      </c>
      <c r="F2004">
        <f>Tabla1[[#This Row],[Axial Force ]]/$L$12</f>
        <v>58.633107503255211</v>
      </c>
      <c r="G2004">
        <f>Tabla1[[#This Row],[Axial Displacement ]]/$L$9</f>
        <v>2.0798400653825183E-2</v>
      </c>
      <c r="H2004">
        <f>IF(Tabla1[[#This Row],[Axial Displacement Command ]]=D2003,1,0)</f>
        <v>0</v>
      </c>
      <c r="I2004" s="4">
        <f>IF(AND(Tabla1[[#This Row],[cic]]=1,(AND(H2003=1,H2005=0))),1,0)</f>
        <v>0</v>
      </c>
      <c r="J2004" s="4">
        <f>Tabla1[[#This Row],[Pas]]+J2003</f>
        <v>12</v>
      </c>
    </row>
    <row r="2005" spans="1:10" hidden="1" x14ac:dyDescent="0.25">
      <c r="A2005">
        <v>2821.65234375</v>
      </c>
      <c r="B2005">
        <v>1.6888153040781599</v>
      </c>
      <c r="C2005">
        <v>1.9887686448782898E-3</v>
      </c>
      <c r="D2005">
        <v>1.69080414343625</v>
      </c>
      <c r="E2005">
        <v>-7.2824559538275902E-4</v>
      </c>
      <c r="F2005">
        <f>Tabla1[[#This Row],[Axial Force ]]/$L$12</f>
        <v>58.784423828125</v>
      </c>
      <c r="G2005">
        <f>Tabla1[[#This Row],[Axial Displacement ]]/$L$9</f>
        <v>2.0849571655285924E-2</v>
      </c>
      <c r="H2005">
        <f>IF(Tabla1[[#This Row],[Axial Displacement Command ]]=D2004,1,0)</f>
        <v>0</v>
      </c>
      <c r="I2005" s="4">
        <f>IF(AND(Tabla1[[#This Row],[cic]]=1,(AND(H2004=1,H2006=0))),1,0)</f>
        <v>0</v>
      </c>
      <c r="J2005" s="4">
        <f>Tabla1[[#This Row],[Pas]]+J2004</f>
        <v>12</v>
      </c>
    </row>
    <row r="2006" spans="1:10" hidden="1" x14ac:dyDescent="0.25">
      <c r="A2006">
        <v>2828.78491210938</v>
      </c>
      <c r="B2006">
        <v>1.6909503610804699</v>
      </c>
      <c r="C2006">
        <v>3.1902789032756101E-3</v>
      </c>
      <c r="D2006">
        <v>1.69414072297513</v>
      </c>
      <c r="E2006">
        <v>-8.1614888358672001E-4</v>
      </c>
      <c r="F2006">
        <f>Tabla1[[#This Row],[Axial Force ]]/$L$12</f>
        <v>58.933019002278748</v>
      </c>
      <c r="G2006">
        <f>Tabla1[[#This Row],[Axial Displacement ]]/$L$9</f>
        <v>2.0875930383709506E-2</v>
      </c>
      <c r="H2006">
        <f>IF(Tabla1[[#This Row],[Axial Displacement Command ]]=D2005,1,0)</f>
        <v>0</v>
      </c>
      <c r="I2006" s="4">
        <f>IF(AND(Tabla1[[#This Row],[cic]]=1,(AND(H2005=1,H2007=0))),1,0)</f>
        <v>0</v>
      </c>
      <c r="J2006" s="4">
        <f>Tabla1[[#This Row],[Pas]]+J2005</f>
        <v>12</v>
      </c>
    </row>
    <row r="2007" spans="1:10" hidden="1" x14ac:dyDescent="0.25">
      <c r="A2007">
        <v>2837.4931640625</v>
      </c>
      <c r="B2007">
        <v>1.6949558630585699</v>
      </c>
      <c r="C2007">
        <v>2.52151494350983E-3</v>
      </c>
      <c r="D2007">
        <v>1.69747730251402</v>
      </c>
      <c r="E2007">
        <v>-1.12136376628769E-3</v>
      </c>
      <c r="F2007">
        <f>Tabla1[[#This Row],[Axial Force ]]/$L$12</f>
        <v>59.11444091796875</v>
      </c>
      <c r="G2007">
        <f>Tabla1[[#This Row],[Axial Displacement ]]/$L$9</f>
        <v>2.0925381025414445E-2</v>
      </c>
      <c r="H2007">
        <f>IF(Tabla1[[#This Row],[Axial Displacement Command ]]=D2006,1,0)</f>
        <v>0</v>
      </c>
      <c r="I2007" s="4">
        <f>IF(AND(Tabla1[[#This Row],[cic]]=1,(AND(H2006=1,H2008=0))),1,0)</f>
        <v>0</v>
      </c>
      <c r="J2007" s="4">
        <f>Tabla1[[#This Row],[Pas]]+J2006</f>
        <v>12</v>
      </c>
    </row>
    <row r="2008" spans="1:10" hidden="1" x14ac:dyDescent="0.25">
      <c r="A2008">
        <v>2844.31860351563</v>
      </c>
      <c r="B2008">
        <v>1.69895414728671</v>
      </c>
      <c r="C2008">
        <v>1.8597841062728501E-3</v>
      </c>
      <c r="D2008">
        <v>1.7008138820529</v>
      </c>
      <c r="E2008">
        <v>1.48522951803898E-3</v>
      </c>
      <c r="F2008">
        <f>Tabla1[[#This Row],[Axial Force ]]/$L$12</f>
        <v>59.256637573242294</v>
      </c>
      <c r="G2008">
        <f>Tabla1[[#This Row],[Axial Displacement ]]/$L$9</f>
        <v>2.0974742559095184E-2</v>
      </c>
      <c r="H2008">
        <f>IF(Tabla1[[#This Row],[Axial Displacement Command ]]=D2007,1,0)</f>
        <v>0</v>
      </c>
      <c r="I2008" s="4">
        <f>IF(AND(Tabla1[[#This Row],[cic]]=1,(AND(H2007=1,H2009=0))),1,0)</f>
        <v>0</v>
      </c>
      <c r="J2008" s="4">
        <f>Tabla1[[#This Row],[Pas]]+J2007</f>
        <v>12</v>
      </c>
    </row>
    <row r="2009" spans="1:10" hidden="1" x14ac:dyDescent="0.25">
      <c r="A2009">
        <v>2856.25341796875</v>
      </c>
      <c r="B2009">
        <v>1.70300959143788</v>
      </c>
      <c r="C2009">
        <v>1.14083286462119E-3</v>
      </c>
      <c r="D2009">
        <v>1.70415046159178</v>
      </c>
      <c r="E2009">
        <v>3.3711785363266201E-3</v>
      </c>
      <c r="F2009">
        <f>Tabla1[[#This Row],[Axial Force ]]/$L$12</f>
        <v>59.505279541015625</v>
      </c>
      <c r="G2009">
        <f>Tabla1[[#This Row],[Axial Displacement ]]/$L$9</f>
        <v>2.1024809770838024E-2</v>
      </c>
      <c r="H2009">
        <f>IF(Tabla1[[#This Row],[Axial Displacement Command ]]=D2008,1,0)</f>
        <v>0</v>
      </c>
      <c r="I2009" s="4">
        <f>IF(AND(Tabla1[[#This Row],[cic]]=1,(AND(H2008=1,H2010=0))),1,0)</f>
        <v>0</v>
      </c>
      <c r="J2009" s="4">
        <f>Tabla1[[#This Row],[Pas]]+J2008</f>
        <v>12</v>
      </c>
    </row>
    <row r="2010" spans="1:10" hidden="1" x14ac:dyDescent="0.25">
      <c r="A2010">
        <v>2862.28100585938</v>
      </c>
      <c r="B2010">
        <v>1.70572043862194</v>
      </c>
      <c r="C2010">
        <v>1.7666816347627901E-3</v>
      </c>
      <c r="D2010">
        <v>1.70748715754598</v>
      </c>
      <c r="E2010">
        <v>-6.3378223558174795E-4</v>
      </c>
      <c r="F2010">
        <f>Tabla1[[#This Row],[Axial Force ]]/$L$12</f>
        <v>59.630854288737083</v>
      </c>
      <c r="G2010">
        <f>Tabla1[[#This Row],[Axial Displacement ]]/$L$9</f>
        <v>2.1058277020023951E-2</v>
      </c>
      <c r="H2010">
        <f>IF(Tabla1[[#This Row],[Axial Displacement Command ]]=D2009,1,0)</f>
        <v>0</v>
      </c>
      <c r="I2010" s="4">
        <f>IF(AND(Tabla1[[#This Row],[cic]]=1,(AND(H2009=1,H2011=0))),1,0)</f>
        <v>0</v>
      </c>
      <c r="J2010" s="4">
        <f>Tabla1[[#This Row],[Pas]]+J2009</f>
        <v>12</v>
      </c>
    </row>
    <row r="2011" spans="1:10" hidden="1" x14ac:dyDescent="0.25">
      <c r="A2011">
        <v>2870.1611328125</v>
      </c>
      <c r="B2011">
        <v>1.7097401432693</v>
      </c>
      <c r="C2011">
        <v>1.08349320271373E-3</v>
      </c>
      <c r="D2011">
        <v>1.71082362066954</v>
      </c>
      <c r="E2011" s="2">
        <v>-2.9744670726472601E-5</v>
      </c>
      <c r="F2011">
        <f>Tabla1[[#This Row],[Axial Force ]]/$L$12</f>
        <v>59.795023600260414</v>
      </c>
      <c r="G2011">
        <f>Tabla1[[#This Row],[Axial Displacement ]]/$L$9</f>
        <v>2.1107903003324692E-2</v>
      </c>
      <c r="H2011">
        <f>IF(Tabla1[[#This Row],[Axial Displacement Command ]]=D2010,1,0)</f>
        <v>0</v>
      </c>
      <c r="I2011" s="4">
        <f>IF(AND(Tabla1[[#This Row],[cic]]=1,(AND(H2010=1,H2012=0))),1,0)</f>
        <v>0</v>
      </c>
      <c r="J2011" s="4">
        <f>Tabla1[[#This Row],[Pas]]+J2010</f>
        <v>12</v>
      </c>
    </row>
    <row r="2012" spans="1:10" hidden="1" x14ac:dyDescent="0.25">
      <c r="A2012">
        <v>2876.01586914063</v>
      </c>
      <c r="B2012">
        <v>1.7123795114457601</v>
      </c>
      <c r="C2012">
        <v>1.78074833456776E-3</v>
      </c>
      <c r="D2012">
        <v>1.71416020020843</v>
      </c>
      <c r="E2012">
        <v>-6.5506640112289504E-4</v>
      </c>
      <c r="F2012">
        <f>Tabla1[[#This Row],[Axial Force ]]/$L$12</f>
        <v>59.916997273763123</v>
      </c>
      <c r="G2012">
        <f>Tabla1[[#This Row],[Axial Displacement ]]/$L$9</f>
        <v>2.1140487795626668E-2</v>
      </c>
      <c r="H2012">
        <f>IF(Tabla1[[#This Row],[Axial Displacement Command ]]=D2011,1,0)</f>
        <v>0</v>
      </c>
      <c r="I2012" s="4">
        <f>IF(AND(Tabla1[[#This Row],[cic]]=1,(AND(H2011=1,H2013=0))),1,0)</f>
        <v>0</v>
      </c>
      <c r="J2012" s="4">
        <f>Tabla1[[#This Row],[Pas]]+J2011</f>
        <v>12</v>
      </c>
    </row>
    <row r="2013" spans="1:10" hidden="1" x14ac:dyDescent="0.25">
      <c r="A2013">
        <v>2885.0703125</v>
      </c>
      <c r="B2013">
        <v>1.71561597380787</v>
      </c>
      <c r="C2013">
        <v>1.88088415598031E-3</v>
      </c>
      <c r="D2013">
        <v>1.71749689616263</v>
      </c>
      <c r="E2013">
        <v>0.163950870046392</v>
      </c>
      <c r="F2013">
        <f>Tabla1[[#This Row],[Axial Force ]]/$L$12</f>
        <v>60.105631510416664</v>
      </c>
      <c r="G2013">
        <f>Tabla1[[#This Row],[Axial Displacement ]]/$L$9</f>
        <v>2.1180444121084815E-2</v>
      </c>
      <c r="H2013">
        <f>IF(Tabla1[[#This Row],[Axial Displacement Command ]]=D2012,1,0)</f>
        <v>0</v>
      </c>
      <c r="I2013" s="4">
        <f>IF(AND(Tabla1[[#This Row],[cic]]=1,(AND(H2012=1,H2014=0))),1,0)</f>
        <v>0</v>
      </c>
      <c r="J2013" s="4">
        <f>Tabla1[[#This Row],[Pas]]+J2012</f>
        <v>12</v>
      </c>
    </row>
    <row r="2014" spans="1:10" hidden="1" x14ac:dyDescent="0.25">
      <c r="A2014">
        <v>2892.80053710938</v>
      </c>
      <c r="B2014">
        <v>1.71864149160683</v>
      </c>
      <c r="C2014">
        <v>2.1919011032878201E-3</v>
      </c>
      <c r="D2014">
        <v>1.72083347570151</v>
      </c>
      <c r="E2014">
        <v>-4.10833735031702E-4</v>
      </c>
      <c r="F2014">
        <f>Tabla1[[#This Row],[Axial Force ]]/$L$12</f>
        <v>60.266677856445419</v>
      </c>
      <c r="G2014">
        <f>Tabla1[[#This Row],[Axial Displacement ]]/$L$9</f>
        <v>2.1217796192676913E-2</v>
      </c>
      <c r="H2014">
        <f>IF(Tabla1[[#This Row],[Axial Displacement Command ]]=D2013,1,0)</f>
        <v>0</v>
      </c>
      <c r="I2014" s="4">
        <f>IF(AND(Tabla1[[#This Row],[cic]]=1,(AND(H2013=1,H2015=0))),1,0)</f>
        <v>0</v>
      </c>
      <c r="J2014" s="4">
        <f>Tabla1[[#This Row],[Pas]]+J2013</f>
        <v>12</v>
      </c>
    </row>
    <row r="2015" spans="1:10" hidden="1" x14ac:dyDescent="0.25">
      <c r="A2015">
        <v>2900.54443359375</v>
      </c>
      <c r="B2015">
        <v>1.7229723744094401</v>
      </c>
      <c r="C2015">
        <v>1.19757646643848E-3</v>
      </c>
      <c r="D2015">
        <v>1.72416993882507</v>
      </c>
      <c r="E2015">
        <v>1.4882633649904199E-3</v>
      </c>
      <c r="F2015">
        <f>Tabla1[[#This Row],[Axial Force ]]/$L$12</f>
        <v>60.428009033203125</v>
      </c>
      <c r="G2015">
        <f>Tabla1[[#This Row],[Axial Displacement ]]/$L$9</f>
        <v>2.1271263881598026E-2</v>
      </c>
      <c r="H2015">
        <f>IF(Tabla1[[#This Row],[Axial Displacement Command ]]=D2014,1,0)</f>
        <v>0</v>
      </c>
      <c r="I2015" s="4">
        <f>IF(AND(Tabla1[[#This Row],[cic]]=1,(AND(H2014=1,H2016=0))),1,0)</f>
        <v>0</v>
      </c>
      <c r="J2015" s="4">
        <f>Tabla1[[#This Row],[Pas]]+J2014</f>
        <v>12</v>
      </c>
    </row>
    <row r="2016" spans="1:10" hidden="1" x14ac:dyDescent="0.25">
      <c r="A2016">
        <v>2906.20263671875</v>
      </c>
      <c r="B2016">
        <v>1.7261552857235101</v>
      </c>
      <c r="C2016">
        <v>1.35135655909835E-3</v>
      </c>
      <c r="D2016">
        <v>1.72750663477927</v>
      </c>
      <c r="E2016">
        <v>1.6215498135352399E-3</v>
      </c>
      <c r="F2016">
        <f>Tabla1[[#This Row],[Axial Force ]]/$L$12</f>
        <v>60.545888264973961</v>
      </c>
      <c r="G2016">
        <f>Tabla1[[#This Row],[Axial Displacement ]]/$L$9</f>
        <v>2.1310559083006296E-2</v>
      </c>
      <c r="H2016">
        <f>IF(Tabla1[[#This Row],[Axial Displacement Command ]]=D2015,1,0)</f>
        <v>0</v>
      </c>
      <c r="I2016" s="4">
        <f>IF(AND(Tabla1[[#This Row],[cic]]=1,(AND(H2015=1,H2017=0))),1,0)</f>
        <v>0</v>
      </c>
      <c r="J2016" s="4">
        <f>Tabla1[[#This Row],[Pas]]+J2015</f>
        <v>12</v>
      </c>
    </row>
    <row r="2017" spans="1:10" hidden="1" x14ac:dyDescent="0.25">
      <c r="A2017">
        <v>2912.58666992188</v>
      </c>
      <c r="B2017">
        <v>1.7284834757447201</v>
      </c>
      <c r="C2017">
        <v>2.3597478957526601E-3</v>
      </c>
      <c r="D2017">
        <v>1.73084321431816</v>
      </c>
      <c r="E2017">
        <v>-2.3392139780753501E-4</v>
      </c>
      <c r="F2017">
        <f>Tabla1[[#This Row],[Axial Force ]]/$L$12</f>
        <v>60.678888956705833</v>
      </c>
      <c r="G2017">
        <f>Tabla1[[#This Row],[Axial Displacement ]]/$L$9</f>
        <v>2.1339302169687904E-2</v>
      </c>
      <c r="H2017">
        <f>IF(Tabla1[[#This Row],[Axial Displacement Command ]]=D2016,1,0)</f>
        <v>0</v>
      </c>
      <c r="I2017" s="4">
        <f>IF(AND(Tabla1[[#This Row],[cic]]=1,(AND(H2016=1,H2018=0))),1,0)</f>
        <v>0</v>
      </c>
      <c r="J2017" s="4">
        <f>Tabla1[[#This Row],[Pas]]+J2016</f>
        <v>12</v>
      </c>
    </row>
    <row r="2018" spans="1:10" hidden="1" x14ac:dyDescent="0.25">
      <c r="A2018">
        <v>2922.666015625</v>
      </c>
      <c r="B2018">
        <v>1.73294660635293</v>
      </c>
      <c r="C2018">
        <v>1.2331008747423801E-3</v>
      </c>
      <c r="D2018">
        <v>1.73417967744172</v>
      </c>
      <c r="E2018">
        <v>-6.7158276806367201E-4</v>
      </c>
      <c r="F2018">
        <f>Tabla1[[#This Row],[Axial Force ]]/$L$12</f>
        <v>60.888875325520836</v>
      </c>
      <c r="G2018">
        <f>Tabla1[[#This Row],[Axial Displacement ]]/$L$9</f>
        <v>2.1394402547567037E-2</v>
      </c>
      <c r="H2018">
        <f>IF(Tabla1[[#This Row],[Axial Displacement Command ]]=D2017,1,0)</f>
        <v>0</v>
      </c>
      <c r="I2018" s="4">
        <f>IF(AND(Tabla1[[#This Row],[cic]]=1,(AND(H2017=1,H2019=0))),1,0)</f>
        <v>0</v>
      </c>
      <c r="J2018" s="4">
        <f>Tabla1[[#This Row],[Pas]]+J2017</f>
        <v>12</v>
      </c>
    </row>
    <row r="2019" spans="1:10" hidden="1" x14ac:dyDescent="0.25">
      <c r="A2019">
        <v>2931.83935546875</v>
      </c>
      <c r="B2019">
        <v>1.73588271718472</v>
      </c>
      <c r="C2019">
        <v>1.6336441603925799E-3</v>
      </c>
      <c r="D2019">
        <v>1.73751637339592</v>
      </c>
      <c r="E2019">
        <v>-1.0813020026034801E-3</v>
      </c>
      <c r="F2019">
        <f>Tabla1[[#This Row],[Axial Force ]]/$L$12</f>
        <v>61.079986572265625</v>
      </c>
      <c r="G2019">
        <f>Tabla1[[#This Row],[Axial Displacement ]]/$L$9</f>
        <v>2.1430650829440987E-2</v>
      </c>
      <c r="H2019">
        <f>IF(Tabla1[[#This Row],[Axial Displacement Command ]]=D2018,1,0)</f>
        <v>0</v>
      </c>
      <c r="I2019" s="4">
        <f>IF(AND(Tabla1[[#This Row],[cic]]=1,(AND(H2018=1,H2020=0))),1,0)</f>
        <v>0</v>
      </c>
      <c r="J2019" s="4">
        <f>Tabla1[[#This Row],[Pas]]+J2018</f>
        <v>12</v>
      </c>
    </row>
    <row r="2020" spans="1:10" hidden="1" x14ac:dyDescent="0.25">
      <c r="A2020">
        <v>2937.865234375</v>
      </c>
      <c r="B2020">
        <v>1.73930521123111</v>
      </c>
      <c r="C2020">
        <v>1.5476941825909301E-3</v>
      </c>
      <c r="D2020">
        <v>1.7408529529348</v>
      </c>
      <c r="E2020">
        <v>1.25070471312938E-3</v>
      </c>
      <c r="F2020">
        <f>Tabla1[[#This Row],[Axial Force ]]/$L$12</f>
        <v>61.205525716145836</v>
      </c>
      <c r="G2020">
        <f>Tabla1[[#This Row],[Axial Displacement ]]/$L$9</f>
        <v>2.1472903842359382E-2</v>
      </c>
      <c r="H2020">
        <f>IF(Tabla1[[#This Row],[Axial Displacement Command ]]=D2019,1,0)</f>
        <v>0</v>
      </c>
      <c r="I2020" s="4">
        <f>IF(AND(Tabla1[[#This Row],[cic]]=1,(AND(H2019=1,H2021=0))),1,0)</f>
        <v>0</v>
      </c>
      <c r="J2020" s="4">
        <f>Tabla1[[#This Row],[Pas]]+J2019</f>
        <v>12</v>
      </c>
    </row>
    <row r="2021" spans="1:10" hidden="1" x14ac:dyDescent="0.25">
      <c r="A2021">
        <v>2943.28735351563</v>
      </c>
      <c r="B2021">
        <v>1.7428386490792001</v>
      </c>
      <c r="C2021">
        <v>1.35087964281411E-3</v>
      </c>
      <c r="D2021">
        <v>1.74418953247368</v>
      </c>
      <c r="E2021">
        <v>1.7129208345068E-3</v>
      </c>
      <c r="F2021">
        <f>Tabla1[[#This Row],[Axial Force ]]/$L$12</f>
        <v>61.318486531575623</v>
      </c>
      <c r="G2021">
        <f>Tabla1[[#This Row],[Axial Displacement ]]/$L$9</f>
        <v>2.1516526531841974E-2</v>
      </c>
      <c r="H2021">
        <f>IF(Tabla1[[#This Row],[Axial Displacement Command ]]=D2020,1,0)</f>
        <v>0</v>
      </c>
      <c r="I2021" s="4">
        <f>IF(AND(Tabla1[[#This Row],[cic]]=1,(AND(H2020=1,H2022=0))),1,0)</f>
        <v>0</v>
      </c>
      <c r="J2021" s="4">
        <f>Tabla1[[#This Row],[Pas]]+J2020</f>
        <v>12</v>
      </c>
    </row>
    <row r="2022" spans="1:10" hidden="1" x14ac:dyDescent="0.25">
      <c r="A2022">
        <v>2951.53564453125</v>
      </c>
      <c r="B2022">
        <v>1.7454171320423499</v>
      </c>
      <c r="C2022">
        <v>2.10905068342981E-3</v>
      </c>
      <c r="D2022">
        <v>1.74752611201257</v>
      </c>
      <c r="E2022">
        <v>1.72537352227664E-3</v>
      </c>
      <c r="F2022">
        <f>Tabla1[[#This Row],[Axial Force ]]/$L$12</f>
        <v>61.490325927734375</v>
      </c>
      <c r="G2022">
        <f>Tabla1[[#This Row],[Axial Displacement ]]/$L$9</f>
        <v>2.1548359654843828E-2</v>
      </c>
      <c r="H2022">
        <f>IF(Tabla1[[#This Row],[Axial Displacement Command ]]=D2021,1,0)</f>
        <v>0</v>
      </c>
      <c r="I2022" s="4">
        <f>IF(AND(Tabla1[[#This Row],[cic]]=1,(AND(H2021=1,H2023=0))),1,0)</f>
        <v>0</v>
      </c>
      <c r="J2022" s="4">
        <f>Tabla1[[#This Row],[Pas]]+J2021</f>
        <v>12</v>
      </c>
    </row>
    <row r="2023" spans="1:10" hidden="1" x14ac:dyDescent="0.25">
      <c r="A2023">
        <v>2959.58349609375</v>
      </c>
      <c r="B2023">
        <v>1.74964789766818</v>
      </c>
      <c r="C2023">
        <v>1.2148618679930199E-3</v>
      </c>
      <c r="D2023">
        <v>1.75086269155145</v>
      </c>
      <c r="E2023">
        <v>-3.8299112929962603E-2</v>
      </c>
      <c r="F2023">
        <f>Tabla1[[#This Row],[Axial Force ]]/$L$12</f>
        <v>61.657989501953125</v>
      </c>
      <c r="G2023">
        <f>Tabla1[[#This Row],[Axial Displacement ]]/$L$9</f>
        <v>2.1600591329236789E-2</v>
      </c>
      <c r="H2023">
        <f>IF(Tabla1[[#This Row],[Axial Displacement Command ]]=D2022,1,0)</f>
        <v>0</v>
      </c>
      <c r="I2023" s="4">
        <f>IF(AND(Tabla1[[#This Row],[cic]]=1,(AND(H2022=1,H2024=0))),1,0)</f>
        <v>0</v>
      </c>
      <c r="J2023" s="4">
        <f>Tabla1[[#This Row],[Pas]]+J2022</f>
        <v>12</v>
      </c>
    </row>
    <row r="2024" spans="1:10" hidden="1" x14ac:dyDescent="0.25">
      <c r="A2024">
        <v>2965.70629882813</v>
      </c>
      <c r="B2024">
        <v>1.75221567042172</v>
      </c>
      <c r="C2024">
        <v>1.98364250536542E-3</v>
      </c>
      <c r="D2024">
        <v>1.75419927109033</v>
      </c>
      <c r="E2024">
        <v>1.09418840565922E-3</v>
      </c>
      <c r="F2024">
        <f>Tabla1[[#This Row],[Axial Force ]]/$L$12</f>
        <v>61.785547892252708</v>
      </c>
      <c r="G2024">
        <f>Tabla1[[#This Row],[Axial Displacement ]]/$L$9</f>
        <v>2.1632292227428643E-2</v>
      </c>
      <c r="H2024">
        <f>IF(Tabla1[[#This Row],[Axial Displacement Command ]]=D2023,1,0)</f>
        <v>0</v>
      </c>
      <c r="I2024" s="4">
        <f>IF(AND(Tabla1[[#This Row],[cic]]=1,(AND(H2023=1,H2025=0))),1,0)</f>
        <v>0</v>
      </c>
      <c r="J2024" s="4">
        <f>Tabla1[[#This Row],[Pas]]+J2023</f>
        <v>12</v>
      </c>
    </row>
    <row r="2025" spans="1:10" hidden="1" x14ac:dyDescent="0.25">
      <c r="A2025">
        <v>2972.16772460938</v>
      </c>
      <c r="B2025">
        <v>1.7548012547195</v>
      </c>
      <c r="C2025">
        <v>2.7346611659595501E-3</v>
      </c>
      <c r="D2025">
        <v>1.7575359670445301</v>
      </c>
      <c r="E2025">
        <v>-3.0388557092919698E-4</v>
      </c>
      <c r="F2025">
        <f>Tabla1[[#This Row],[Axial Force ]]/$L$12</f>
        <v>61.920160929362083</v>
      </c>
      <c r="G2025">
        <f>Tabla1[[#This Row],[Axial Displacement ]]/$L$9</f>
        <v>2.1664213021228396E-2</v>
      </c>
      <c r="H2025">
        <f>IF(Tabla1[[#This Row],[Axial Displacement Command ]]=D2024,1,0)</f>
        <v>0</v>
      </c>
      <c r="I2025" s="4">
        <f>IF(AND(Tabla1[[#This Row],[cic]]=1,(AND(H2024=1,H2026=0))),1,0)</f>
        <v>0</v>
      </c>
      <c r="J2025" s="4">
        <f>Tabla1[[#This Row],[Pas]]+J2024</f>
        <v>12</v>
      </c>
    </row>
    <row r="2026" spans="1:10" hidden="1" x14ac:dyDescent="0.25">
      <c r="A2026">
        <v>2982.39306640625</v>
      </c>
      <c r="B2026">
        <v>1.75961141940206</v>
      </c>
      <c r="C2026">
        <v>1.26111513054639E-3</v>
      </c>
      <c r="D2026">
        <v>1.76087243016809</v>
      </c>
      <c r="E2026">
        <v>3.0019285190974198E-4</v>
      </c>
      <c r="F2026">
        <f>Tabla1[[#This Row],[Axial Force ]]/$L$12</f>
        <v>62.133188883463539</v>
      </c>
      <c r="G2026">
        <f>Tabla1[[#This Row],[Axial Displacement ]]/$L$9</f>
        <v>2.1723597770395803E-2</v>
      </c>
      <c r="H2026">
        <f>IF(Tabla1[[#This Row],[Axial Displacement Command ]]=D2025,1,0)</f>
        <v>0</v>
      </c>
      <c r="I2026" s="4">
        <f>IF(AND(Tabla1[[#This Row],[cic]]=1,(AND(H2025=1,H2027=0))),1,0)</f>
        <v>0</v>
      </c>
      <c r="J2026" s="4">
        <f>Tabla1[[#This Row],[Pas]]+J2025</f>
        <v>12</v>
      </c>
    </row>
    <row r="2027" spans="1:10" hidden="1" x14ac:dyDescent="0.25">
      <c r="A2027">
        <v>2989.44604492188</v>
      </c>
      <c r="B2027">
        <v>1.7622292507439901</v>
      </c>
      <c r="C2027">
        <v>1.9798278572125102E-3</v>
      </c>
      <c r="D2027">
        <v>1.76420900970697</v>
      </c>
      <c r="E2027">
        <v>-2.6975492346537101E-3</v>
      </c>
      <c r="F2027">
        <f>Tabla1[[#This Row],[Axial Force ]]/$L$12</f>
        <v>62.280125935872498</v>
      </c>
      <c r="G2027">
        <f>Tabla1[[#This Row],[Axial Displacement ]]/$L$9</f>
        <v>2.1755916675851729E-2</v>
      </c>
      <c r="H2027">
        <f>IF(Tabla1[[#This Row],[Axial Displacement Command ]]=D2026,1,0)</f>
        <v>0</v>
      </c>
      <c r="I2027" s="4">
        <f>IF(AND(Tabla1[[#This Row],[cic]]=1,(AND(H2026=1,H2028=0))),1,0)</f>
        <v>0</v>
      </c>
      <c r="J2027" s="4">
        <f>Tabla1[[#This Row],[Pas]]+J2026</f>
        <v>12</v>
      </c>
    </row>
    <row r="2028" spans="1:10" hidden="1" x14ac:dyDescent="0.25">
      <c r="A2028">
        <v>2996.84838867188</v>
      </c>
      <c r="B2028">
        <v>1.76609517075121</v>
      </c>
      <c r="C2028">
        <v>1.45053866162925E-3</v>
      </c>
      <c r="D2028">
        <v>1.7675457056611801</v>
      </c>
      <c r="E2028">
        <v>-8.7555787331439195E-4</v>
      </c>
      <c r="F2028">
        <f>Tabla1[[#This Row],[Axial Force ]]/$L$12</f>
        <v>62.434341430664169</v>
      </c>
      <c r="G2028">
        <f>Tabla1[[#This Row],[Axial Displacement ]]/$L$9</f>
        <v>2.1803644083348273E-2</v>
      </c>
      <c r="H2028">
        <f>IF(Tabla1[[#This Row],[Axial Displacement Command ]]=D2027,1,0)</f>
        <v>0</v>
      </c>
      <c r="I2028" s="4">
        <f>IF(AND(Tabla1[[#This Row],[cic]]=1,(AND(H2027=1,H2029=0))),1,0)</f>
        <v>0</v>
      </c>
      <c r="J2028" s="4">
        <f>Tabla1[[#This Row],[Pas]]+J2027</f>
        <v>12</v>
      </c>
    </row>
    <row r="2029" spans="1:10" hidden="1" x14ac:dyDescent="0.25">
      <c r="A2029">
        <v>3004.580078125</v>
      </c>
      <c r="B2029">
        <v>1.76938530057669</v>
      </c>
      <c r="C2029">
        <v>1.49691106798855E-3</v>
      </c>
      <c r="D2029">
        <v>1.7708822852000601</v>
      </c>
      <c r="E2029">
        <v>1.3176409083826E-3</v>
      </c>
      <c r="F2029">
        <f>Tabla1[[#This Row],[Axial Force ]]/$L$12</f>
        <v>62.595418294270836</v>
      </c>
      <c r="G2029">
        <f>Tabla1[[#This Row],[Axial Displacement ]]/$L$9</f>
        <v>2.1844262970082594E-2</v>
      </c>
      <c r="H2029">
        <f>IF(Tabla1[[#This Row],[Axial Displacement Command ]]=D2028,1,0)</f>
        <v>0</v>
      </c>
      <c r="I2029" s="4">
        <f>IF(AND(Tabla1[[#This Row],[cic]]=1,(AND(H2028=1,H2030=0))),1,0)</f>
        <v>0</v>
      </c>
      <c r="J2029" s="4">
        <f>Tabla1[[#This Row],[Pas]]+J2028</f>
        <v>12</v>
      </c>
    </row>
    <row r="2030" spans="1:10" hidden="1" x14ac:dyDescent="0.25">
      <c r="A2030">
        <v>3009.36938476563</v>
      </c>
      <c r="B2030">
        <v>1.7723679775372101</v>
      </c>
      <c r="C2030">
        <v>1.8508434322939101E-3</v>
      </c>
      <c r="D2030">
        <v>1.77421874832362</v>
      </c>
      <c r="E2030">
        <v>2.44215380007518E-3</v>
      </c>
      <c r="F2030">
        <f>Tabla1[[#This Row],[Axial Force ]]/$L$12</f>
        <v>62.695195515950623</v>
      </c>
      <c r="G2030">
        <f>Tabla1[[#This Row],[Axial Displacement ]]/$L$9</f>
        <v>2.1881086142434693E-2</v>
      </c>
      <c r="H2030">
        <f>IF(Tabla1[[#This Row],[Axial Displacement Command ]]=D2029,1,0)</f>
        <v>0</v>
      </c>
      <c r="I2030" s="4">
        <f>IF(AND(Tabla1[[#This Row],[cic]]=1,(AND(H2029=1,H2031=0))),1,0)</f>
        <v>0</v>
      </c>
      <c r="J2030" s="4">
        <f>Tabla1[[#This Row],[Pas]]+J2029</f>
        <v>12</v>
      </c>
    </row>
    <row r="2031" spans="1:10" hidden="1" x14ac:dyDescent="0.25">
      <c r="A2031">
        <v>3016.64575195313</v>
      </c>
      <c r="B2031">
        <v>1.7758441390469699</v>
      </c>
      <c r="C2031">
        <v>1.7113685544245499E-3</v>
      </c>
      <c r="D2031">
        <v>1.7775554442778201</v>
      </c>
      <c r="E2031">
        <v>-7.2862394517869699E-4</v>
      </c>
      <c r="F2031">
        <f>Tabla1[[#This Row],[Axial Force ]]/$L$12</f>
        <v>62.846786499023544</v>
      </c>
      <c r="G2031">
        <f>Tabla1[[#This Row],[Axial Displacement ]]/$L$9</f>
        <v>2.1924001716629258E-2</v>
      </c>
      <c r="H2031">
        <f>IF(Tabla1[[#This Row],[Axial Displacement Command ]]=D2030,1,0)</f>
        <v>0</v>
      </c>
      <c r="I2031" s="4">
        <f>IF(AND(Tabla1[[#This Row],[cic]]=1,(AND(H2030=1,H2032=0))),1,0)</f>
        <v>0</v>
      </c>
      <c r="J2031" s="4">
        <f>Tabla1[[#This Row],[Pas]]+J2030</f>
        <v>12</v>
      </c>
    </row>
    <row r="2032" spans="1:10" hidden="1" x14ac:dyDescent="0.25">
      <c r="A2032">
        <v>3025.93383789063</v>
      </c>
      <c r="B2032">
        <v>1.78001762833446</v>
      </c>
      <c r="C2032">
        <v>8.7440014340245398E-4</v>
      </c>
      <c r="D2032">
        <v>1.7808920238167001</v>
      </c>
      <c r="E2032">
        <v>-8.9200563024860501E-4</v>
      </c>
      <c r="F2032">
        <f>Tabla1[[#This Row],[Axial Force ]]/$L$12</f>
        <v>63.040288289388123</v>
      </c>
      <c r="G2032">
        <f>Tabla1[[#This Row],[Axial Displacement ]]/$L$9</f>
        <v>2.1975526275734073E-2</v>
      </c>
      <c r="H2032">
        <f>IF(Tabla1[[#This Row],[Axial Displacement Command ]]=D2031,1,0)</f>
        <v>0</v>
      </c>
      <c r="I2032" s="4">
        <f>IF(AND(Tabla1[[#This Row],[cic]]=1,(AND(H2031=1,H2033=0))),1,0)</f>
        <v>0</v>
      </c>
      <c r="J2032" s="4">
        <f>Tabla1[[#This Row],[Pas]]+J2031</f>
        <v>12</v>
      </c>
    </row>
    <row r="2033" spans="1:10" hidden="1" x14ac:dyDescent="0.25">
      <c r="A2033">
        <v>3031.65258789063</v>
      </c>
      <c r="B2033">
        <v>1.7830288270488399</v>
      </c>
      <c r="C2033">
        <v>1.19972230550047E-3</v>
      </c>
      <c r="D2033">
        <v>1.7842286033555901</v>
      </c>
      <c r="E2033">
        <v>-6.7360892899159799E-3</v>
      </c>
      <c r="F2033">
        <f>Tabla1[[#This Row],[Axial Force ]]/$L$12</f>
        <v>63.159428914388123</v>
      </c>
      <c r="G2033">
        <f>Tabla1[[#This Row],[Axial Displacement ]]/$L$9</f>
        <v>2.2012701568504198E-2</v>
      </c>
      <c r="H2033">
        <f>IF(Tabla1[[#This Row],[Axial Displacement Command ]]=D2032,1,0)</f>
        <v>0</v>
      </c>
      <c r="I2033" s="4">
        <f>IF(AND(Tabla1[[#This Row],[cic]]=1,(AND(H2032=1,H2034=0))),1,0)</f>
        <v>0</v>
      </c>
      <c r="J2033" s="4">
        <f>Tabla1[[#This Row],[Pas]]+J2032</f>
        <v>12</v>
      </c>
    </row>
    <row r="2034" spans="1:10" hidden="1" x14ac:dyDescent="0.25">
      <c r="A2034">
        <v>3038.4541015625</v>
      </c>
      <c r="B2034">
        <v>1.7854284960776601</v>
      </c>
      <c r="C2034">
        <v>2.1367072804423502E-3</v>
      </c>
      <c r="D2034">
        <v>1.7875651828944701</v>
      </c>
      <c r="E2034">
        <v>-5.2457721722021201E-4</v>
      </c>
      <c r="F2034">
        <f>Tabla1[[#This Row],[Axial Force ]]/$L$12</f>
        <v>63.301127115885414</v>
      </c>
      <c r="G2034">
        <f>Tabla1[[#This Row],[Axial Displacement ]]/$L$9</f>
        <v>2.2042327112069878E-2</v>
      </c>
      <c r="H2034">
        <f>IF(Tabla1[[#This Row],[Axial Displacement Command ]]=D2033,1,0)</f>
        <v>0</v>
      </c>
      <c r="I2034" s="4">
        <f>IF(AND(Tabla1[[#This Row],[cic]]=1,(AND(H2033=1,H2035=0))),1,0)</f>
        <v>0</v>
      </c>
      <c r="J2034" s="4">
        <f>Tabla1[[#This Row],[Pas]]+J2033</f>
        <v>12</v>
      </c>
    </row>
    <row r="2035" spans="1:10" hidden="1" x14ac:dyDescent="0.25">
      <c r="A2035">
        <v>3046.3544921875</v>
      </c>
      <c r="B2035">
        <v>1.7884182743728201</v>
      </c>
      <c r="C2035">
        <v>2.4834871510392999E-3</v>
      </c>
      <c r="D2035">
        <v>1.7909017624333501</v>
      </c>
      <c r="E2035">
        <v>-1.00893055332563E-3</v>
      </c>
      <c r="F2035">
        <f>Tabla1[[#This Row],[Axial Force ]]/$L$12</f>
        <v>63.465718587239586</v>
      </c>
      <c r="G2035">
        <f>Tabla1[[#This Row],[Axial Displacement ]]/$L$9</f>
        <v>2.2079237955220002E-2</v>
      </c>
      <c r="H2035">
        <f>IF(Tabla1[[#This Row],[Axial Displacement Command ]]=D2034,1,0)</f>
        <v>0</v>
      </c>
      <c r="I2035" s="4">
        <f>IF(AND(Tabla1[[#This Row],[cic]]=1,(AND(H2034=1,H2036=0))),1,0)</f>
        <v>0</v>
      </c>
      <c r="J2035" s="4">
        <f>Tabla1[[#This Row],[Pas]]+J2034</f>
        <v>12</v>
      </c>
    </row>
    <row r="2036" spans="1:10" hidden="1" x14ac:dyDescent="0.25">
      <c r="A2036">
        <v>3054.5322265625</v>
      </c>
      <c r="B2036">
        <v>1.79246300831437</v>
      </c>
      <c r="C2036">
        <v>1.7752647636371001E-3</v>
      </c>
      <c r="D2036">
        <v>1.7942383419722301</v>
      </c>
      <c r="E2036">
        <v>5.4253240477919495E-4</v>
      </c>
      <c r="F2036">
        <f>Tabla1[[#This Row],[Axial Force ]]/$L$12</f>
        <v>63.636088053385414</v>
      </c>
      <c r="G2036">
        <f>Tabla1[[#This Row],[Axial Displacement ]]/$L$9</f>
        <v>2.2129172942152716E-2</v>
      </c>
      <c r="H2036">
        <f>IF(Tabla1[[#This Row],[Axial Displacement Command ]]=D2035,1,0)</f>
        <v>0</v>
      </c>
      <c r="I2036" s="4">
        <f>IF(AND(Tabla1[[#This Row],[cic]]=1,(AND(H2035=1,H2037=0))),1,0)</f>
        <v>0</v>
      </c>
      <c r="J2036" s="4">
        <f>Tabla1[[#This Row],[Pas]]+J2035</f>
        <v>12</v>
      </c>
    </row>
    <row r="2037" spans="1:10" hidden="1" x14ac:dyDescent="0.25">
      <c r="A2037">
        <v>3058.81982421875</v>
      </c>
      <c r="B2037">
        <v>1.7953240312635901</v>
      </c>
      <c r="C2037">
        <v>2.2509098016598702E-3</v>
      </c>
      <c r="D2037">
        <v>1.7975750379264399</v>
      </c>
      <c r="E2037">
        <v>5.94759058003547E-4</v>
      </c>
      <c r="F2037">
        <f>Tabla1[[#This Row],[Axial Force ]]/$L$12</f>
        <v>63.725413004557289</v>
      </c>
      <c r="G2037">
        <f>Tabla1[[#This Row],[Axial Displacement ]]/$L$9</f>
        <v>2.2164494213130742E-2</v>
      </c>
      <c r="H2037">
        <f>IF(Tabla1[[#This Row],[Axial Displacement Command ]]=D2036,1,0)</f>
        <v>0</v>
      </c>
      <c r="I2037" s="4">
        <f>IF(AND(Tabla1[[#This Row],[cic]]=1,(AND(H2036=1,H2038=0))),1,0)</f>
        <v>0</v>
      </c>
      <c r="J2037" s="4">
        <f>Tabla1[[#This Row],[Pas]]+J2036</f>
        <v>12</v>
      </c>
    </row>
    <row r="2038" spans="1:10" hidden="1" x14ac:dyDescent="0.25">
      <c r="A2038">
        <v>3064.14599609375</v>
      </c>
      <c r="B2038">
        <v>1.79844617377967</v>
      </c>
      <c r="C2038">
        <v>2.46536728809588E-3</v>
      </c>
      <c r="D2038">
        <v>1.8009115010500001</v>
      </c>
      <c r="E2038">
        <v>8.60177976846899E-4</v>
      </c>
      <c r="F2038">
        <f>Tabla1[[#This Row],[Axial Force ]]/$L$12</f>
        <v>63.836374918619789</v>
      </c>
      <c r="G2038">
        <f>Tabla1[[#This Row],[Axial Displacement ]]/$L$9</f>
        <v>2.2203039182465061E-2</v>
      </c>
      <c r="H2038">
        <f>IF(Tabla1[[#This Row],[Axial Displacement Command ]]=D2037,1,0)</f>
        <v>0</v>
      </c>
      <c r="I2038" s="4">
        <f>IF(AND(Tabla1[[#This Row],[cic]]=1,(AND(H2037=1,H2039=0))),1,0)</f>
        <v>0</v>
      </c>
      <c r="J2038" s="4">
        <f>Tabla1[[#This Row],[Pas]]+J2037</f>
        <v>12</v>
      </c>
    </row>
    <row r="2039" spans="1:10" hidden="1" x14ac:dyDescent="0.25">
      <c r="A2039">
        <v>3072.90795898438</v>
      </c>
      <c r="B2039">
        <v>1.80157902650535</v>
      </c>
      <c r="C2039">
        <v>2.6690959202824199E-3</v>
      </c>
      <c r="D2039">
        <v>1.8042480805888801</v>
      </c>
      <c r="E2039">
        <v>-3.0113213256299798E-4</v>
      </c>
      <c r="F2039">
        <f>Tabla1[[#This Row],[Axial Force ]]/$L$12</f>
        <v>64.018915812174583</v>
      </c>
      <c r="G2039">
        <f>Tabla1[[#This Row],[Axial Displacement ]]/$L$9</f>
        <v>2.2241716376609259E-2</v>
      </c>
      <c r="H2039">
        <f>IF(Tabla1[[#This Row],[Axial Displacement Command ]]=D2038,1,0)</f>
        <v>0</v>
      </c>
      <c r="I2039" s="4">
        <f>IF(AND(Tabla1[[#This Row],[cic]]=1,(AND(H2038=1,H2040=0))),1,0)</f>
        <v>0</v>
      </c>
      <c r="J2039" s="4">
        <f>Tabla1[[#This Row],[Pas]]+J2038</f>
        <v>12</v>
      </c>
    </row>
    <row r="2040" spans="1:10" hidden="1" x14ac:dyDescent="0.25">
      <c r="A2040">
        <v>3080.21508789063</v>
      </c>
      <c r="B2040">
        <v>1.8049192149192099</v>
      </c>
      <c r="C2040">
        <v>2.6655197871150401E-3</v>
      </c>
      <c r="D2040">
        <v>1.8075847765430799</v>
      </c>
      <c r="E2040">
        <v>-8.9119936319548298E-4</v>
      </c>
      <c r="F2040">
        <f>Tabla1[[#This Row],[Axial Force ]]/$L$12</f>
        <v>64.17114766438813</v>
      </c>
      <c r="G2040">
        <f>Tabla1[[#This Row],[Axial Displacement ]]/$L$9</f>
        <v>2.2282953270607531E-2</v>
      </c>
      <c r="H2040">
        <f>IF(Tabla1[[#This Row],[Axial Displacement Command ]]=D2039,1,0)</f>
        <v>0</v>
      </c>
      <c r="I2040" s="4">
        <f>IF(AND(Tabla1[[#This Row],[cic]]=1,(AND(H2039=1,H2041=0))),1,0)</f>
        <v>0</v>
      </c>
      <c r="J2040" s="4">
        <f>Tabla1[[#This Row],[Pas]]+J2039</f>
        <v>12</v>
      </c>
    </row>
    <row r="2041" spans="1:10" hidden="1" x14ac:dyDescent="0.25">
      <c r="A2041">
        <v>3086.25390625</v>
      </c>
      <c r="B2041">
        <v>1.80825591087341</v>
      </c>
      <c r="C2041">
        <v>2.6654004159354398E-3</v>
      </c>
      <c r="D2041">
        <v>1.8109213560819599</v>
      </c>
      <c r="E2041">
        <v>-8.01249541382276E-4</v>
      </c>
      <c r="F2041">
        <f>Tabla1[[#This Row],[Axial Force ]]/$L$12</f>
        <v>64.296956380208329</v>
      </c>
      <c r="G2041">
        <f>Tabla1[[#This Row],[Axial Displacement ]]/$L$9</f>
        <v>2.2324147047819876E-2</v>
      </c>
      <c r="H2041">
        <f>IF(Tabla1[[#This Row],[Axial Displacement Command ]]=D2040,1,0)</f>
        <v>0</v>
      </c>
      <c r="I2041" s="4">
        <f>IF(AND(Tabla1[[#This Row],[cic]]=1,(AND(H2040=1,H2042=0))),1,0)</f>
        <v>0</v>
      </c>
      <c r="J2041" s="4">
        <f>Tabla1[[#This Row],[Pas]]+J2040</f>
        <v>12</v>
      </c>
    </row>
    <row r="2042" spans="1:10" hidden="1" x14ac:dyDescent="0.25">
      <c r="A2042">
        <v>3092.85229492188</v>
      </c>
      <c r="B2042">
        <v>1.8113780533894901</v>
      </c>
      <c r="C2042">
        <v>2.8798581297451199E-3</v>
      </c>
      <c r="D2042">
        <v>1.8142578192055201</v>
      </c>
      <c r="E2042">
        <v>-1.8427979284751899E-3</v>
      </c>
      <c r="F2042">
        <f>Tabla1[[#This Row],[Axial Force ]]/$L$12</f>
        <v>64.434422810872505</v>
      </c>
      <c r="G2042">
        <f>Tabla1[[#This Row],[Axial Displacement ]]/$L$9</f>
        <v>2.2362692017154198E-2</v>
      </c>
      <c r="H2042">
        <f>IF(Tabla1[[#This Row],[Axial Displacement Command ]]=D2041,1,0)</f>
        <v>0</v>
      </c>
      <c r="I2042" s="4">
        <f>IF(AND(Tabla1[[#This Row],[cic]]=1,(AND(H2041=1,H2043=0))),1,0)</f>
        <v>0</v>
      </c>
      <c r="J2042" s="4">
        <f>Tabla1[[#This Row],[Pas]]+J2041</f>
        <v>12</v>
      </c>
    </row>
    <row r="2043" spans="1:10" hidden="1" x14ac:dyDescent="0.25">
      <c r="A2043">
        <v>3101.20629882813</v>
      </c>
      <c r="B2043">
        <v>1.8150829710066301</v>
      </c>
      <c r="C2043">
        <v>2.5115014068433101E-3</v>
      </c>
      <c r="D2043">
        <v>1.8175945151597299</v>
      </c>
      <c r="E2043">
        <v>-3.0253602290031302E-3</v>
      </c>
      <c r="F2043">
        <f>Tabla1[[#This Row],[Axial Force ]]/$L$12</f>
        <v>64.60846455891938</v>
      </c>
      <c r="G2043">
        <f>Tabla1[[#This Row],[Axial Displacement ]]/$L$9</f>
        <v>2.2408431740822594E-2</v>
      </c>
      <c r="H2043">
        <f>IF(Tabla1[[#This Row],[Axial Displacement Command ]]=D2042,1,0)</f>
        <v>0</v>
      </c>
      <c r="I2043" s="4">
        <f>IF(AND(Tabla1[[#This Row],[cic]]=1,(AND(H2042=1,H2044=0))),1,0)</f>
        <v>0</v>
      </c>
      <c r="J2043" s="4">
        <f>Tabla1[[#This Row],[Pas]]+J2042</f>
        <v>12</v>
      </c>
    </row>
    <row r="2044" spans="1:10" hidden="1" x14ac:dyDescent="0.25">
      <c r="A2044">
        <v>3109.03833007813</v>
      </c>
      <c r="B2044">
        <v>1.81840895675123</v>
      </c>
      <c r="C2044">
        <v>2.5221108899131702E-3</v>
      </c>
      <c r="D2044">
        <v>1.8209310946986099</v>
      </c>
      <c r="E2044">
        <v>-1.33026298954064E-3</v>
      </c>
      <c r="F2044">
        <f>Tabla1[[#This Row],[Axial Force ]]/$L$12</f>
        <v>64.771631876627708</v>
      </c>
      <c r="G2044">
        <f>Tabla1[[#This Row],[Axial Displacement ]]/$L$9</f>
        <v>2.2449493293225063E-2</v>
      </c>
      <c r="H2044">
        <f>IF(Tabla1[[#This Row],[Axial Displacement Command ]]=D2043,1,0)</f>
        <v>0</v>
      </c>
      <c r="I2044" s="4">
        <f>IF(AND(Tabla1[[#This Row],[cic]]=1,(AND(H2043=1,H2045=0))),1,0)</f>
        <v>0</v>
      </c>
      <c r="J2044" s="4">
        <f>Tabla1[[#This Row],[Pas]]+J2043</f>
        <v>12</v>
      </c>
    </row>
    <row r="2045" spans="1:10" hidden="1" x14ac:dyDescent="0.25">
      <c r="A2045">
        <v>3115.17358398438</v>
      </c>
      <c r="B2045">
        <v>1.82140234392136</v>
      </c>
      <c r="C2045">
        <v>2.8653143999690699E-3</v>
      </c>
      <c r="D2045">
        <v>1.8242676742374899</v>
      </c>
      <c r="E2045">
        <v>-1.04798141364881E-3</v>
      </c>
      <c r="F2045">
        <f>Tabla1[[#This Row],[Axial Force ]]/$L$12</f>
        <v>64.899449666341255</v>
      </c>
      <c r="G2045">
        <f>Tabla1[[#This Row],[Axial Displacement ]]/$L$9</f>
        <v>2.248644869038716E-2</v>
      </c>
      <c r="H2045">
        <f>IF(Tabla1[[#This Row],[Axial Displacement Command ]]=D2044,1,0)</f>
        <v>0</v>
      </c>
      <c r="I2045" s="4">
        <f>IF(AND(Tabla1[[#This Row],[cic]]=1,(AND(H2044=1,H2046=0))),1,0)</f>
        <v>0</v>
      </c>
      <c r="J2045" s="4">
        <f>Tabla1[[#This Row],[Pas]]+J2044</f>
        <v>12</v>
      </c>
    </row>
    <row r="2046" spans="1:10" hidden="1" x14ac:dyDescent="0.25">
      <c r="A2046">
        <v>3122.84252929688</v>
      </c>
      <c r="B2046">
        <v>1.82512518949807</v>
      </c>
      <c r="C2046">
        <v>2.4790763291093801E-3</v>
      </c>
      <c r="D2046">
        <v>1.8276042537763699</v>
      </c>
      <c r="E2046">
        <v>-4.9856612349685704E-4</v>
      </c>
      <c r="F2046">
        <f>Tabla1[[#This Row],[Axial Force ]]/$L$12</f>
        <v>65.059219360351662</v>
      </c>
      <c r="G2046">
        <f>Tabla1[[#This Row],[Axial Displacement ]]/$L$9</f>
        <v>2.2532409746889755E-2</v>
      </c>
      <c r="H2046">
        <f>IF(Tabla1[[#This Row],[Axial Displacement Command ]]=D2045,1,0)</f>
        <v>0</v>
      </c>
      <c r="I2046" s="4">
        <f>IF(AND(Tabla1[[#This Row],[cic]]=1,(AND(H2045=1,H2047=0))),1,0)</f>
        <v>0</v>
      </c>
      <c r="J2046" s="4">
        <f>Tabla1[[#This Row],[Pas]]+J2045</f>
        <v>12</v>
      </c>
    </row>
    <row r="2047" spans="1:10" hidden="1" x14ac:dyDescent="0.25">
      <c r="A2047">
        <v>3128.642578125</v>
      </c>
      <c r="B2047">
        <v>1.8281078664585899</v>
      </c>
      <c r="C2047">
        <v>2.8330086934147398E-3</v>
      </c>
      <c r="D2047">
        <v>1.8309408333152499</v>
      </c>
      <c r="E2047">
        <v>4.0438030168843397E-4</v>
      </c>
      <c r="F2047">
        <f>Tabla1[[#This Row],[Axial Force ]]/$L$12</f>
        <v>65.1800537109375</v>
      </c>
      <c r="G2047">
        <f>Tabla1[[#This Row],[Axial Displacement ]]/$L$9</f>
        <v>2.2569232919241851E-2</v>
      </c>
      <c r="H2047">
        <f>IF(Tabla1[[#This Row],[Axial Displacement Command ]]=D2046,1,0)</f>
        <v>0</v>
      </c>
      <c r="I2047" s="4">
        <f>IF(AND(Tabla1[[#This Row],[cic]]=1,(AND(H2046=1,H2048=0))),1,0)</f>
        <v>0</v>
      </c>
      <c r="J2047" s="4">
        <f>Tabla1[[#This Row],[Pas]]+J2046</f>
        <v>12</v>
      </c>
    </row>
    <row r="2048" spans="1:10" hidden="1" x14ac:dyDescent="0.25">
      <c r="A2048">
        <v>3135.75415039063</v>
      </c>
      <c r="B2048">
        <v>1.83184142224491</v>
      </c>
      <c r="C2048">
        <v>2.43592262449965E-3</v>
      </c>
      <c r="D2048">
        <v>1.8342774128541399</v>
      </c>
      <c r="E2048">
        <v>-7.7539044696095505E-4</v>
      </c>
      <c r="F2048">
        <f>Tabla1[[#This Row],[Axial Force ]]/$L$12</f>
        <v>65.328211466471458</v>
      </c>
      <c r="G2048">
        <f>Tabla1[[#This Row],[Axial Displacement ]]/$L$9</f>
        <v>2.2615326200554443E-2</v>
      </c>
      <c r="H2048">
        <f>IF(Tabla1[[#This Row],[Axial Displacement Command ]]=D2047,1,0)</f>
        <v>0</v>
      </c>
      <c r="I2048" s="4">
        <f>IF(AND(Tabla1[[#This Row],[cic]]=1,(AND(H2047=1,H2049=0))),1,0)</f>
        <v>0</v>
      </c>
      <c r="J2048" s="4">
        <f>Tabla1[[#This Row],[Pas]]+J2047</f>
        <v>12</v>
      </c>
    </row>
    <row r="2049" spans="1:10" hidden="1" x14ac:dyDescent="0.25">
      <c r="A2049">
        <v>3143.58618164063</v>
      </c>
      <c r="B2049">
        <v>1.8354820786043999</v>
      </c>
      <c r="C2049">
        <v>2.1319390270946302E-3</v>
      </c>
      <c r="D2049">
        <v>1.83761410880834</v>
      </c>
      <c r="E2049">
        <v>1.0080847232529801E-3</v>
      </c>
      <c r="F2049">
        <f>Tabla1[[#This Row],[Axial Force ]]/$L$12</f>
        <v>65.491378784179787</v>
      </c>
      <c r="G2049">
        <f>Tabla1[[#This Row],[Axial Displacement ]]/$L$9</f>
        <v>2.2660272575362961E-2</v>
      </c>
      <c r="H2049">
        <f>IF(Tabla1[[#This Row],[Axial Displacement Command ]]=D2048,1,0)</f>
        <v>0</v>
      </c>
      <c r="I2049" s="4">
        <f>IF(AND(Tabla1[[#This Row],[cic]]=1,(AND(H2048=1,H2050=0))),1,0)</f>
        <v>0</v>
      </c>
      <c r="J2049" s="4">
        <f>Tabla1[[#This Row],[Pas]]+J2048</f>
        <v>12</v>
      </c>
    </row>
    <row r="2050" spans="1:10" hidden="1" x14ac:dyDescent="0.25">
      <c r="A2050">
        <v>3151.11987304688</v>
      </c>
      <c r="B2050">
        <v>1.8384433351457099</v>
      </c>
      <c r="C2050">
        <v>2.5073290998989298E-3</v>
      </c>
      <c r="D2050">
        <v>1.8409505719318999</v>
      </c>
      <c r="E2050">
        <v>-1.0334940725442701E-3</v>
      </c>
      <c r="F2050">
        <f>Tabla1[[#This Row],[Axial Force ]]/$L$12</f>
        <v>65.648330688476662</v>
      </c>
      <c r="G2050">
        <f>Tabla1[[#This Row],[Axial Displacement ]]/$L$9</f>
        <v>2.2696831298095185E-2</v>
      </c>
      <c r="H2050">
        <f>IF(Tabla1[[#This Row],[Axial Displacement Command ]]=D2049,1,0)</f>
        <v>0</v>
      </c>
      <c r="I2050" s="4">
        <f>IF(AND(Tabla1[[#This Row],[cic]]=1,(AND(H2049=1,H2051=0))),1,0)</f>
        <v>0</v>
      </c>
      <c r="J2050" s="4">
        <f>Tabla1[[#This Row],[Pas]]+J2049</f>
        <v>12</v>
      </c>
    </row>
    <row r="2051" spans="1:10" hidden="1" x14ac:dyDescent="0.25">
      <c r="A2051">
        <v>3158.10034179688</v>
      </c>
      <c r="B2051">
        <v>1.8421090207994</v>
      </c>
      <c r="C2051">
        <v>2.1781920622743201E-3</v>
      </c>
      <c r="D2051">
        <v>1.8442871514707799</v>
      </c>
      <c r="E2051">
        <v>1.46680247326003E-3</v>
      </c>
      <c r="F2051">
        <f>Tabla1[[#This Row],[Axial Force ]]/$L$12</f>
        <v>65.793757120768333</v>
      </c>
      <c r="G2051">
        <f>Tabla1[[#This Row],[Axial Displacement ]]/$L$9</f>
        <v>2.2742086676535801E-2</v>
      </c>
      <c r="H2051">
        <f>IF(Tabla1[[#This Row],[Axial Displacement Command ]]=D2050,1,0)</f>
        <v>0</v>
      </c>
      <c r="I2051" s="4">
        <f>IF(AND(Tabla1[[#This Row],[cic]]=1,(AND(H2050=1,H2052=0))),1,0)</f>
        <v>0</v>
      </c>
      <c r="J2051" s="4">
        <f>Tabla1[[#This Row],[Pas]]+J2050</f>
        <v>12</v>
      </c>
    </row>
    <row r="2052" spans="1:10" hidden="1" x14ac:dyDescent="0.25">
      <c r="A2052">
        <v>3164.69384765625</v>
      </c>
      <c r="B2052">
        <v>1.84593920130283</v>
      </c>
      <c r="C2052">
        <v>1.6846656762936601E-3</v>
      </c>
      <c r="D2052">
        <v>1.84762384742498</v>
      </c>
      <c r="E2052">
        <v>1.28523186049279E-3</v>
      </c>
      <c r="F2052">
        <f>Tabla1[[#This Row],[Axial Force ]]/$L$12</f>
        <v>65.931121826171875</v>
      </c>
      <c r="G2052">
        <f>Tabla1[[#This Row],[Axial Displacement ]]/$L$9</f>
        <v>2.2789372855590493E-2</v>
      </c>
      <c r="H2052">
        <f>IF(Tabla1[[#This Row],[Axial Displacement Command ]]=D2051,1,0)</f>
        <v>0</v>
      </c>
      <c r="I2052" s="4">
        <f>IF(AND(Tabla1[[#This Row],[cic]]=1,(AND(H2051=1,H2053=0))),1,0)</f>
        <v>0</v>
      </c>
      <c r="J2052" s="4">
        <f>Tabla1[[#This Row],[Pas]]+J2051</f>
        <v>12</v>
      </c>
    </row>
    <row r="2053" spans="1:10" hidden="1" x14ac:dyDescent="0.25">
      <c r="A2053">
        <v>3170.02709960938</v>
      </c>
      <c r="B2053">
        <v>1.8473231466487099</v>
      </c>
      <c r="C2053">
        <v>3.6371945952851101E-3</v>
      </c>
      <c r="D2053">
        <v>1.85096042696387</v>
      </c>
      <c r="E2053" s="2">
        <v>5.1534252420992701E-6</v>
      </c>
      <c r="F2053">
        <f>Tabla1[[#This Row],[Axial Force ]]/$L$12</f>
        <v>66.042231241862083</v>
      </c>
      <c r="G2053">
        <f>Tabla1[[#This Row],[Axial Displacement ]]/$L$9</f>
        <v>2.2806458600601355E-2</v>
      </c>
      <c r="H2053">
        <f>IF(Tabla1[[#This Row],[Axial Displacement Command ]]=D2052,1,0)</f>
        <v>0</v>
      </c>
      <c r="I2053" s="4">
        <f>IF(AND(Tabla1[[#This Row],[cic]]=1,(AND(H2052=1,H2054=0))),1,0)</f>
        <v>0</v>
      </c>
      <c r="J2053" s="4">
        <f>Tabla1[[#This Row],[Pas]]+J2052</f>
        <v>12</v>
      </c>
    </row>
    <row r="2054" spans="1:10" hidden="1" x14ac:dyDescent="0.25">
      <c r="A2054">
        <v>3176.20703125</v>
      </c>
      <c r="B2054">
        <v>1.85128930024803</v>
      </c>
      <c r="C2054">
        <v>3.0076503207965301E-3</v>
      </c>
      <c r="D2054">
        <v>1.8542968900874299</v>
      </c>
      <c r="E2054">
        <v>1.16573164632428E-3</v>
      </c>
      <c r="F2054">
        <f>Tabla1[[#This Row],[Axial Force ]]/$L$12</f>
        <v>66.170979817708329</v>
      </c>
      <c r="G2054">
        <f>Tabla1[[#This Row],[Axial Displacement ]]/$L$9</f>
        <v>2.2855423459852222E-2</v>
      </c>
      <c r="H2054">
        <f>IF(Tabla1[[#This Row],[Axial Displacement Command ]]=D2053,1,0)</f>
        <v>0</v>
      </c>
      <c r="I2054" s="4">
        <f>IF(AND(Tabla1[[#This Row],[cic]]=1,(AND(H2053=1,H2055=0))),1,0)</f>
        <v>0</v>
      </c>
      <c r="J2054" s="4">
        <f>Tabla1[[#This Row],[Pas]]+J2053</f>
        <v>12</v>
      </c>
    </row>
    <row r="2055" spans="1:10" hidden="1" x14ac:dyDescent="0.25">
      <c r="A2055">
        <v>3182.130859375</v>
      </c>
      <c r="B2055">
        <v>1.8547761719673901</v>
      </c>
      <c r="C2055">
        <v>2.8574465886776999E-3</v>
      </c>
      <c r="D2055">
        <v>1.85763358604163</v>
      </c>
      <c r="E2055">
        <v>-6.12001372246596E-4</v>
      </c>
      <c r="F2055">
        <f>Tabla1[[#This Row],[Axial Force ]]/$L$12</f>
        <v>66.294392903645829</v>
      </c>
      <c r="G2055">
        <f>Tabla1[[#This Row],[Axial Displacement ]]/$L$9</f>
        <v>2.2898471258856669E-2</v>
      </c>
      <c r="H2055">
        <f>IF(Tabla1[[#This Row],[Axial Displacement Command ]]=D2054,1,0)</f>
        <v>0</v>
      </c>
      <c r="I2055" s="4">
        <f>IF(AND(Tabla1[[#This Row],[cic]]=1,(AND(H2054=1,H2056=0))),1,0)</f>
        <v>0</v>
      </c>
      <c r="J2055" s="4">
        <f>Tabla1[[#This Row],[Pas]]+J2054</f>
        <v>12</v>
      </c>
    </row>
    <row r="2056" spans="1:10" hidden="1" x14ac:dyDescent="0.25">
      <c r="A2056">
        <v>3191.09643554688</v>
      </c>
      <c r="B2056">
        <v>1.8587422091513901</v>
      </c>
      <c r="C2056">
        <v>2.22790231418912E-3</v>
      </c>
      <c r="D2056">
        <v>1.86097016558051</v>
      </c>
      <c r="E2056">
        <v>-1.79628420937661E-3</v>
      </c>
      <c r="F2056">
        <f>Tabla1[[#This Row],[Axial Force ]]/$L$12</f>
        <v>66.481175740560005</v>
      </c>
      <c r="G2056">
        <f>Tabla1[[#This Row],[Axial Displacement ]]/$L$9</f>
        <v>2.2947434680881361E-2</v>
      </c>
      <c r="H2056">
        <f>IF(Tabla1[[#This Row],[Axial Displacement Command ]]=D2055,1,0)</f>
        <v>0</v>
      </c>
      <c r="I2056" s="4">
        <f>IF(AND(Tabla1[[#This Row],[cic]]=1,(AND(H2055=1,H2057=0))),1,0)</f>
        <v>0</v>
      </c>
      <c r="J2056" s="4">
        <f>Tabla1[[#This Row],[Pas]]+J2055</f>
        <v>12</v>
      </c>
    </row>
    <row r="2057" spans="1:10" hidden="1" x14ac:dyDescent="0.25">
      <c r="A2057">
        <v>3198.5732421875</v>
      </c>
      <c r="B2057">
        <v>1.86214328277856</v>
      </c>
      <c r="C2057">
        <v>2.1634102722600801E-3</v>
      </c>
      <c r="D2057">
        <v>1.86430674511939</v>
      </c>
      <c r="E2057">
        <v>-2.6150274834435598E-4</v>
      </c>
      <c r="F2057">
        <f>Tabla1[[#This Row],[Axial Force ]]/$L$12</f>
        <v>66.636942545572921</v>
      </c>
      <c r="G2057">
        <f>Tabla1[[#This Row],[Axial Displacement ]]/$L$9</f>
        <v>2.2989423244179755E-2</v>
      </c>
      <c r="H2057">
        <f>IF(Tabla1[[#This Row],[Axial Displacement Command ]]=D2056,1,0)</f>
        <v>0</v>
      </c>
      <c r="I2057" s="4">
        <f>IF(AND(Tabla1[[#This Row],[cic]]=1,(AND(H2056=1,H2058=0))),1,0)</f>
        <v>0</v>
      </c>
      <c r="J2057" s="4">
        <f>Tabla1[[#This Row],[Pas]]+J2056</f>
        <v>12</v>
      </c>
    </row>
    <row r="2058" spans="1:10" hidden="1" x14ac:dyDescent="0.25">
      <c r="A2058">
        <v>3206.50415039063</v>
      </c>
      <c r="B2058">
        <v>1.86628813389689</v>
      </c>
      <c r="C2058">
        <v>1.3551712072512601E-3</v>
      </c>
      <c r="D2058">
        <v>1.86764332465827</v>
      </c>
      <c r="E2058">
        <v>-5.8523221468931297E-4</v>
      </c>
      <c r="F2058">
        <f>Tabla1[[#This Row],[Axial Force ]]/$L$12</f>
        <v>66.802169799804787</v>
      </c>
      <c r="G2058">
        <f>Tabla1[[#This Row],[Axial Displacement ]]/$L$9</f>
        <v>2.3040594245640617E-2</v>
      </c>
      <c r="H2058">
        <f>IF(Tabla1[[#This Row],[Axial Displacement Command ]]=D2057,1,0)</f>
        <v>0</v>
      </c>
      <c r="I2058" s="4">
        <f>IF(AND(Tabla1[[#This Row],[cic]]=1,(AND(H2057=1,H2059=0))),1,0)</f>
        <v>0</v>
      </c>
      <c r="J2058" s="4">
        <f>Tabla1[[#This Row],[Pas]]+J2057</f>
        <v>12</v>
      </c>
    </row>
    <row r="2059" spans="1:10" hidden="1" x14ac:dyDescent="0.25">
      <c r="A2059">
        <v>3213.44677734375</v>
      </c>
      <c r="B2059">
        <v>1.86976790428162</v>
      </c>
      <c r="C2059">
        <v>1.2120008250349199E-3</v>
      </c>
      <c r="D2059">
        <v>1.87097990419716</v>
      </c>
      <c r="E2059">
        <v>4.3506128122317001E-4</v>
      </c>
      <c r="F2059">
        <f>Tabla1[[#This Row],[Axial Force ]]/$L$12</f>
        <v>66.946807861328125</v>
      </c>
      <c r="G2059">
        <f>Tabla1[[#This Row],[Axial Displacement ]]/$L$9</f>
        <v>2.3083554373847161E-2</v>
      </c>
      <c r="H2059">
        <f>IF(Tabla1[[#This Row],[Axial Displacement Command ]]=D2058,1,0)</f>
        <v>0</v>
      </c>
      <c r="I2059" s="4">
        <f>IF(AND(Tabla1[[#This Row],[cic]]=1,(AND(H2058=1,H2060=0))),1,0)</f>
        <v>0</v>
      </c>
      <c r="J2059" s="4">
        <f>Tabla1[[#This Row],[Pas]]+J2058</f>
        <v>12</v>
      </c>
    </row>
    <row r="2060" spans="1:10" hidden="1" x14ac:dyDescent="0.25">
      <c r="A2060">
        <v>3218.373046875</v>
      </c>
      <c r="B2060">
        <v>1.87228561844677</v>
      </c>
      <c r="C2060">
        <v>2.0308493731135998E-3</v>
      </c>
      <c r="D2060">
        <v>1.87431648373604</v>
      </c>
      <c r="E2060">
        <v>3.30643365487049E-3</v>
      </c>
      <c r="F2060">
        <f>Tabla1[[#This Row],[Axial Force ]]/$L$12</f>
        <v>67.0494384765625</v>
      </c>
      <c r="G2060">
        <f>Tabla1[[#This Row],[Axial Displacement ]]/$L$9</f>
        <v>2.3114637264774938E-2</v>
      </c>
      <c r="H2060">
        <f>IF(Tabla1[[#This Row],[Axial Displacement Command ]]=D2059,1,0)</f>
        <v>0</v>
      </c>
      <c r="I2060" s="4">
        <f>IF(AND(Tabla1[[#This Row],[cic]]=1,(AND(H2059=1,H2061=0))),1,0)</f>
        <v>0</v>
      </c>
      <c r="J2060" s="4">
        <f>Tabla1[[#This Row],[Pas]]+J2059</f>
        <v>12</v>
      </c>
    </row>
    <row r="2061" spans="1:10" hidden="1" x14ac:dyDescent="0.25">
      <c r="A2061">
        <v>3224.40844726563</v>
      </c>
      <c r="B2061">
        <v>1.8752968171611399</v>
      </c>
      <c r="C2061">
        <v>2.3562909063912199E-3</v>
      </c>
      <c r="D2061">
        <v>1.87765317969024</v>
      </c>
      <c r="E2061">
        <v>-1.4378319690422399E-4</v>
      </c>
      <c r="F2061">
        <f>Tabla1[[#This Row],[Axial Force ]]/$L$12</f>
        <v>67.17517598470063</v>
      </c>
      <c r="G2061">
        <f>Tabla1[[#This Row],[Axial Displacement ]]/$L$9</f>
        <v>2.3151812557544938E-2</v>
      </c>
      <c r="H2061">
        <f>IF(Tabla1[[#This Row],[Axial Displacement Command ]]=D2060,1,0)</f>
        <v>0</v>
      </c>
      <c r="I2061" s="4">
        <f>IF(AND(Tabla1[[#This Row],[cic]]=1,(AND(H2060=1,H2062=0))),1,0)</f>
        <v>0</v>
      </c>
      <c r="J2061" s="4">
        <f>Tabla1[[#This Row],[Pas]]+J2060</f>
        <v>12</v>
      </c>
    </row>
    <row r="2062" spans="1:10" hidden="1" x14ac:dyDescent="0.25">
      <c r="A2062">
        <v>3230.77416992188</v>
      </c>
      <c r="B2062">
        <v>1.8778932280838501</v>
      </c>
      <c r="C2062">
        <v>3.0964613415562798E-3</v>
      </c>
      <c r="D2062">
        <v>1.8809896428138</v>
      </c>
      <c r="E2062">
        <v>-4.5745559873466802E-4</v>
      </c>
      <c r="F2062">
        <f>Tabla1[[#This Row],[Axial Force ]]/$L$12</f>
        <v>67.307795206705833</v>
      </c>
      <c r="G2062">
        <f>Tabla1[[#This Row],[Axial Displacement ]]/$L$9</f>
        <v>2.3183867013380866E-2</v>
      </c>
      <c r="H2062">
        <f>IF(Tabla1[[#This Row],[Axial Displacement Command ]]=D2061,1,0)</f>
        <v>0</v>
      </c>
      <c r="I2062" s="4">
        <f>IF(AND(Tabla1[[#This Row],[cic]]=1,(AND(H2061=1,H2063=0))),1,0)</f>
        <v>0</v>
      </c>
      <c r="J2062" s="4">
        <f>Tabla1[[#This Row],[Pas]]+J2061</f>
        <v>12</v>
      </c>
    </row>
    <row r="2063" spans="1:10" hidden="1" x14ac:dyDescent="0.25">
      <c r="A2063">
        <v>3237.92504882813</v>
      </c>
      <c r="B2063">
        <v>1.8821347039192899</v>
      </c>
      <c r="C2063">
        <v>2.1915436718700199E-3</v>
      </c>
      <c r="D2063">
        <v>1.88432622235268</v>
      </c>
      <c r="E2063">
        <v>-9.3919567234479495E-4</v>
      </c>
      <c r="F2063">
        <f>Tabla1[[#This Row],[Axial Force ]]/$L$12</f>
        <v>67.456771850586037</v>
      </c>
      <c r="G2063">
        <f>Tabla1[[#This Row],[Axial Displacement ]]/$L$9</f>
        <v>2.3236230912583828E-2</v>
      </c>
      <c r="H2063">
        <f>IF(Tabla1[[#This Row],[Axial Displacement Command ]]=D2062,1,0)</f>
        <v>0</v>
      </c>
      <c r="I2063" s="4">
        <f>IF(AND(Tabla1[[#This Row],[cic]]=1,(AND(H2062=1,H2064=0))),1,0)</f>
        <v>0</v>
      </c>
      <c r="J2063" s="4">
        <f>Tabla1[[#This Row],[Pas]]+J2062</f>
        <v>12</v>
      </c>
    </row>
    <row r="2064" spans="1:10" hidden="1" x14ac:dyDescent="0.25">
      <c r="A2064">
        <v>3243.71850585938</v>
      </c>
      <c r="B2064">
        <v>1.8857967806980001</v>
      </c>
      <c r="C2064">
        <v>1.86610225227923E-3</v>
      </c>
      <c r="D2064">
        <v>1.88766291830689</v>
      </c>
      <c r="E2064">
        <v>-3.67254614275225E-4</v>
      </c>
      <c r="F2064">
        <f>Tabla1[[#This Row],[Axial Force ]]/$L$12</f>
        <v>67.577468872070412</v>
      </c>
      <c r="G2064">
        <f>Tabla1[[#This Row],[Axial Displacement ]]/$L$9</f>
        <v>2.3281441737012347E-2</v>
      </c>
      <c r="H2064">
        <f>IF(Tabla1[[#This Row],[Axial Displacement Command ]]=D2063,1,0)</f>
        <v>0</v>
      </c>
      <c r="I2064" s="4">
        <f>IF(AND(Tabla1[[#This Row],[cic]]=1,(AND(H2063=1,H2065=0))),1,0)</f>
        <v>0</v>
      </c>
      <c r="J2064" s="4">
        <f>Tabla1[[#This Row],[Pas]]+J2063</f>
        <v>12</v>
      </c>
    </row>
    <row r="2065" spans="1:10" hidden="1" x14ac:dyDescent="0.25">
      <c r="A2065">
        <v>3250.28564453125</v>
      </c>
      <c r="B2065">
        <v>1.88861845526844</v>
      </c>
      <c r="C2065">
        <v>2.3809670892660502E-3</v>
      </c>
      <c r="D2065">
        <v>1.89099938143045</v>
      </c>
      <c r="E2065">
        <v>-7.558780907857E-4</v>
      </c>
      <c r="F2065">
        <f>Tabla1[[#This Row],[Axial Force ]]/$L$12</f>
        <v>67.714284261067704</v>
      </c>
      <c r="G2065">
        <f>Tabla1[[#This Row],[Axial Displacement ]]/$L$9</f>
        <v>2.3316277225536294E-2</v>
      </c>
      <c r="H2065">
        <f>IF(Tabla1[[#This Row],[Axial Displacement Command ]]=D2064,1,0)</f>
        <v>0</v>
      </c>
      <c r="I2065" s="4">
        <f>IF(AND(Tabla1[[#This Row],[cic]]=1,(AND(H2064=1,H2066=0))),1,0)</f>
        <v>0</v>
      </c>
      <c r="J2065" s="4">
        <f>Tabla1[[#This Row],[Pas]]+J2064</f>
        <v>12</v>
      </c>
    </row>
    <row r="2066" spans="1:10" hidden="1" x14ac:dyDescent="0.25">
      <c r="A2066">
        <v>3258.19458007813</v>
      </c>
      <c r="B2066">
        <v>1.89179414883256</v>
      </c>
      <c r="C2066">
        <v>2.5417805318284099E-3</v>
      </c>
      <c r="D2066">
        <v>1.89433596096933</v>
      </c>
      <c r="E2066">
        <v>1.1316354857626701E-3</v>
      </c>
      <c r="F2066">
        <f>Tabla1[[#This Row],[Axial Force ]]/$L$12</f>
        <v>67.879053751627708</v>
      </c>
      <c r="G2066">
        <f>Tabla1[[#This Row],[Axial Displacement ]]/$L$9</f>
        <v>2.3355483318920494E-2</v>
      </c>
      <c r="H2066">
        <f>IF(Tabla1[[#This Row],[Axial Displacement Command ]]=D2065,1,0)</f>
        <v>0</v>
      </c>
      <c r="I2066" s="4">
        <f>IF(AND(Tabla1[[#This Row],[cic]]=1,(AND(H2065=1,H2067=0))),1,0)</f>
        <v>0</v>
      </c>
      <c r="J2066" s="4">
        <f>Tabla1[[#This Row],[Pas]]+J2065</f>
        <v>12</v>
      </c>
    </row>
    <row r="2067" spans="1:10" hidden="1" x14ac:dyDescent="0.25">
      <c r="A2067">
        <v>3264.80297851563</v>
      </c>
      <c r="B2067">
        <v>1.89568160567433</v>
      </c>
      <c r="C2067">
        <v>1.9910335140593798E-3</v>
      </c>
      <c r="D2067">
        <v>1.89767265692353</v>
      </c>
      <c r="E2067">
        <v>1.03901118109206E-3</v>
      </c>
      <c r="F2067">
        <f>Tabla1[[#This Row],[Axial Force ]]/$L$12</f>
        <v>68.01672871907563</v>
      </c>
      <c r="G2067">
        <f>Tabla1[[#This Row],[Axial Displacement ]]/$L$9</f>
        <v>2.3403476613263332E-2</v>
      </c>
      <c r="H2067">
        <f>IF(Tabla1[[#This Row],[Axial Displacement Command ]]=D2066,1,0)</f>
        <v>0</v>
      </c>
      <c r="I2067" s="4">
        <f>IF(AND(Tabla1[[#This Row],[cic]]=1,(AND(H2066=1,H2068=0))),1,0)</f>
        <v>0</v>
      </c>
      <c r="J2067" s="4">
        <f>Tabla1[[#This Row],[Pas]]+J2066</f>
        <v>12</v>
      </c>
    </row>
    <row r="2068" spans="1:10" hidden="1" x14ac:dyDescent="0.25">
      <c r="A2068">
        <v>3271.9501953125</v>
      </c>
      <c r="B2068">
        <v>1.8997979350388099</v>
      </c>
      <c r="C2068">
        <v>1.21128562113881E-3</v>
      </c>
      <c r="D2068">
        <v>1.90100923646241</v>
      </c>
      <c r="E2068">
        <v>-6.11357222624065E-4</v>
      </c>
      <c r="F2068">
        <f>Tabla1[[#This Row],[Axial Force ]]/$L$12</f>
        <v>68.165629069010421</v>
      </c>
      <c r="G2068">
        <f>Tabla1[[#This Row],[Axial Displacement ]]/$L$9</f>
        <v>2.3454295494306294E-2</v>
      </c>
      <c r="H2068">
        <f>IF(Tabla1[[#This Row],[Axial Displacement Command ]]=D2067,1,0)</f>
        <v>0</v>
      </c>
      <c r="I2068" s="4">
        <f>IF(AND(Tabla1[[#This Row],[cic]]=1,(AND(H2067=1,H2069=0))),1,0)</f>
        <v>0</v>
      </c>
      <c r="J2068" s="4">
        <f>Tabla1[[#This Row],[Pas]]+J2067</f>
        <v>12</v>
      </c>
    </row>
    <row r="2069" spans="1:10" hidden="1" x14ac:dyDescent="0.25">
      <c r="A2069">
        <v>3278.623046875</v>
      </c>
      <c r="B2069">
        <v>1.90275907516479</v>
      </c>
      <c r="C2069">
        <v>1.5866756939431101E-3</v>
      </c>
      <c r="D2069">
        <v>1.90434569958597</v>
      </c>
      <c r="E2069">
        <v>-7.3171190706489099E-4</v>
      </c>
      <c r="F2069">
        <f>Tabla1[[#This Row],[Axial Force ]]/$L$12</f>
        <v>68.304646809895829</v>
      </c>
      <c r="G2069">
        <f>Tabla1[[#This Row],[Axial Displacement ]]/$L$9</f>
        <v>2.3490852779812221E-2</v>
      </c>
      <c r="H2069">
        <f>IF(Tabla1[[#This Row],[Axial Displacement Command ]]=D2068,1,0)</f>
        <v>0</v>
      </c>
      <c r="I2069" s="4">
        <f>IF(AND(Tabla1[[#This Row],[cic]]=1,(AND(H2068=1,H2070=0))),1,0)</f>
        <v>0</v>
      </c>
      <c r="J2069" s="4">
        <f>Tabla1[[#This Row],[Pas]]+J2068</f>
        <v>12</v>
      </c>
    </row>
    <row r="2070" spans="1:10" hidden="1" x14ac:dyDescent="0.25">
      <c r="A2070">
        <v>3284.564453125</v>
      </c>
      <c r="B2070">
        <v>1.9057559547945899</v>
      </c>
      <c r="C2070">
        <v>1.9264221009507301E-3</v>
      </c>
      <c r="D2070">
        <v>1.90768239554018</v>
      </c>
      <c r="E2070">
        <v>-2.2389515379472899E-3</v>
      </c>
      <c r="F2070">
        <f>Tabla1[[#This Row],[Axial Force ]]/$L$12</f>
        <v>68.428426106770829</v>
      </c>
      <c r="G2070">
        <f>Tabla1[[#This Row],[Axial Displacement ]]/$L$9</f>
        <v>2.3527851293760369E-2</v>
      </c>
      <c r="H2070">
        <f>IF(Tabla1[[#This Row],[Axial Displacement Command ]]=D2069,1,0)</f>
        <v>0</v>
      </c>
      <c r="I2070" s="4">
        <f>IF(AND(Tabla1[[#This Row],[cic]]=1,(AND(H2069=1,H2071=0))),1,0)</f>
        <v>0</v>
      </c>
      <c r="J2070" s="4">
        <f>Tabla1[[#This Row],[Pas]]+J2069</f>
        <v>12</v>
      </c>
    </row>
    <row r="2071" spans="1:10" hidden="1" x14ac:dyDescent="0.25">
      <c r="A2071">
        <v>3291.689453125</v>
      </c>
      <c r="B2071">
        <v>1.90947891678661</v>
      </c>
      <c r="C2071">
        <v>1.5400647725982699E-3</v>
      </c>
      <c r="D2071">
        <v>1.91101897507906</v>
      </c>
      <c r="E2071">
        <v>-8.0447046002518597E-4</v>
      </c>
      <c r="F2071">
        <f>Tabla1[[#This Row],[Axial Force ]]/$L$12</f>
        <v>68.576863606770829</v>
      </c>
      <c r="G2071">
        <f>Tabla1[[#This Row],[Axial Displacement ]]/$L$9</f>
        <v>2.3573813787489011E-2</v>
      </c>
      <c r="H2071">
        <f>IF(Tabla1[[#This Row],[Axial Displacement Command ]]=D2070,1,0)</f>
        <v>0</v>
      </c>
      <c r="I2071" s="4">
        <f>IF(AND(Tabla1[[#This Row],[cic]]=1,(AND(H2070=1,H2072=0))),1,0)</f>
        <v>0</v>
      </c>
      <c r="J2071" s="4">
        <f>Tabla1[[#This Row],[Pas]]+J2070</f>
        <v>12</v>
      </c>
    </row>
    <row r="2072" spans="1:10" hidden="1" x14ac:dyDescent="0.25">
      <c r="A2072">
        <v>3297.15551757813</v>
      </c>
      <c r="B2072">
        <v>1.9124937243759601</v>
      </c>
      <c r="C2072">
        <v>1.8618106878420799E-3</v>
      </c>
      <c r="D2072">
        <v>1.91435555461794</v>
      </c>
      <c r="E2072">
        <v>1.7530484228700501E-3</v>
      </c>
      <c r="F2072">
        <f>Tabla1[[#This Row],[Axial Force ]]/$L$12</f>
        <v>68.69073994954438</v>
      </c>
      <c r="G2072">
        <f>Tabla1[[#This Row],[Axial Displacement ]]/$L$9</f>
        <v>2.3611033634271111E-2</v>
      </c>
      <c r="H2072">
        <f>IF(Tabla1[[#This Row],[Axial Displacement Command ]]=D2071,1,0)</f>
        <v>0</v>
      </c>
      <c r="I2072" s="4">
        <f>IF(AND(Tabla1[[#This Row],[cic]]=1,(AND(H2071=1,H2073=0))),1,0)</f>
        <v>0</v>
      </c>
      <c r="J2072" s="4">
        <f>Tabla1[[#This Row],[Pas]]+J2071</f>
        <v>12</v>
      </c>
    </row>
    <row r="2073" spans="1:10" hidden="1" x14ac:dyDescent="0.25">
      <c r="A2073">
        <v>3303.3759765625</v>
      </c>
      <c r="B2073">
        <v>1.9160592928528799</v>
      </c>
      <c r="C2073">
        <v>1.6329288428096301E-3</v>
      </c>
      <c r="D2073">
        <v>1.91769213415682</v>
      </c>
      <c r="E2073">
        <v>1.36034952902264E-3</v>
      </c>
      <c r="F2073">
        <f>Tabla1[[#This Row],[Axial Force ]]/$L$12</f>
        <v>68.820332845052079</v>
      </c>
      <c r="G2073">
        <f>Tabla1[[#This Row],[Axial Displacement ]]/$L$9</f>
        <v>2.3655052998183702E-2</v>
      </c>
      <c r="H2073">
        <f>IF(Tabla1[[#This Row],[Axial Displacement Command ]]=D2072,1,0)</f>
        <v>0</v>
      </c>
      <c r="I2073" s="4">
        <f>IF(AND(Tabla1[[#This Row],[cic]]=1,(AND(H2072=1,H2074=0))),1,0)</f>
        <v>0</v>
      </c>
      <c r="J2073" s="4">
        <f>Tabla1[[#This Row],[Pas]]+J2072</f>
        <v>12</v>
      </c>
    </row>
    <row r="2074" spans="1:10" hidden="1" x14ac:dyDescent="0.25">
      <c r="A2074">
        <v>3309.06982421875</v>
      </c>
      <c r="B2074">
        <v>1.9183194963261501</v>
      </c>
      <c r="C2074">
        <v>2.7092694381281E-3</v>
      </c>
      <c r="D2074">
        <v>1.9210287136957001</v>
      </c>
      <c r="E2074">
        <v>-4.8958128218146201E-4</v>
      </c>
      <c r="F2074">
        <f>Tabla1[[#This Row],[Axial Force ]]/$L$12</f>
        <v>68.938954671223954</v>
      </c>
      <c r="G2074">
        <f>Tabla1[[#This Row],[Axial Displacement ]]/$L$9</f>
        <v>2.3682956744767284E-2</v>
      </c>
      <c r="H2074">
        <f>IF(Tabla1[[#This Row],[Axial Displacement Command ]]=D2073,1,0)</f>
        <v>0</v>
      </c>
      <c r="I2074" s="4">
        <f>IF(AND(Tabla1[[#This Row],[cic]]=1,(AND(H2073=1,H2075=0))),1,0)</f>
        <v>0</v>
      </c>
      <c r="J2074" s="4">
        <f>Tabla1[[#This Row],[Pas]]+J2073</f>
        <v>12</v>
      </c>
    </row>
    <row r="2075" spans="1:10" hidden="1" x14ac:dyDescent="0.25">
      <c r="A2075">
        <v>3316.5908203125</v>
      </c>
      <c r="B2075">
        <v>1.9226681906729901</v>
      </c>
      <c r="C2075">
        <v>1.6970634533208799E-3</v>
      </c>
      <c r="D2075">
        <v>1.92436529323459</v>
      </c>
      <c r="E2075">
        <v>4.0981564097819501E-4</v>
      </c>
      <c r="F2075">
        <f>Tabla1[[#This Row],[Axial Force ]]/$L$12</f>
        <v>69.09564208984375</v>
      </c>
      <c r="G2075">
        <f>Tabla1[[#This Row],[Axial Displacement ]]/$L$9</f>
        <v>2.3736644329296175E-2</v>
      </c>
      <c r="H2075">
        <f>IF(Tabla1[[#This Row],[Axial Displacement Command ]]=D2074,1,0)</f>
        <v>0</v>
      </c>
      <c r="I2075" s="4">
        <f>IF(AND(Tabla1[[#This Row],[cic]]=1,(AND(H2074=1,H2076=0))),1,0)</f>
        <v>0</v>
      </c>
      <c r="J2075" s="4">
        <f>Tabla1[[#This Row],[Pas]]+J2074</f>
        <v>12</v>
      </c>
    </row>
    <row r="2076" spans="1:10" hidden="1" x14ac:dyDescent="0.25">
      <c r="A2076">
        <v>3321.70751953125</v>
      </c>
      <c r="B2076">
        <v>1.9258117536082899</v>
      </c>
      <c r="C2076">
        <v>1.89018248875072E-3</v>
      </c>
      <c r="D2076">
        <v>1.9277019891887901</v>
      </c>
      <c r="E2076">
        <v>-1.7775812466425101E-4</v>
      </c>
      <c r="F2076">
        <f>Tabla1[[#This Row],[Axial Force ]]/$L$12</f>
        <v>69.202239990234375</v>
      </c>
      <c r="G2076">
        <f>Tabla1[[#This Row],[Axial Displacement ]]/$L$9</f>
        <v>2.3775453748250491E-2</v>
      </c>
      <c r="H2076">
        <f>IF(Tabla1[[#This Row],[Axial Displacement Command ]]=D2075,1,0)</f>
        <v>0</v>
      </c>
      <c r="I2076" s="4">
        <f>IF(AND(Tabla1[[#This Row],[cic]]=1,(AND(H2075=1,H2077=0))),1,0)</f>
        <v>0</v>
      </c>
      <c r="J2076" s="4">
        <f>Tabla1[[#This Row],[Pas]]+J2075</f>
        <v>12</v>
      </c>
    </row>
    <row r="2077" spans="1:10" hidden="1" x14ac:dyDescent="0.25">
      <c r="A2077">
        <v>3329.28100585938</v>
      </c>
      <c r="B2077">
        <v>1.9287836039438799</v>
      </c>
      <c r="C2077">
        <v>2.2548438209923898E-3</v>
      </c>
      <c r="D2077">
        <v>1.9310384523123501</v>
      </c>
      <c r="E2077">
        <v>-2.5803308290051098E-3</v>
      </c>
      <c r="F2077">
        <f>Tabla1[[#This Row],[Axial Force ]]/$L$12</f>
        <v>69.360020955403755</v>
      </c>
      <c r="G2077">
        <f>Tabla1[[#This Row],[Axial Displacement ]]/$L$9</f>
        <v>2.3812143258566419E-2</v>
      </c>
      <c r="H2077">
        <f>IF(Tabla1[[#This Row],[Axial Displacement Command ]]=D2076,1,0)</f>
        <v>0</v>
      </c>
      <c r="I2077" s="4">
        <f>IF(AND(Tabla1[[#This Row],[cic]]=1,(AND(H2076=1,H2078=0))),1,0)</f>
        <v>0</v>
      </c>
      <c r="J2077" s="4">
        <f>Tabla1[[#This Row],[Pas]]+J2076</f>
        <v>12</v>
      </c>
    </row>
    <row r="2078" spans="1:10" hidden="1" x14ac:dyDescent="0.25">
      <c r="A2078">
        <v>3338.41137695313</v>
      </c>
      <c r="B2078">
        <v>1.9337582634761901</v>
      </c>
      <c r="C2078">
        <v>6.1678883866989097E-4</v>
      </c>
      <c r="D2078">
        <v>1.9343750318512301</v>
      </c>
      <c r="E2078">
        <v>-2.7543771921045802E-3</v>
      </c>
      <c r="F2078">
        <f>Tabla1[[#This Row],[Axial Force ]]/$L$12</f>
        <v>69.55023701985688</v>
      </c>
      <c r="G2078">
        <f>Tabla1[[#This Row],[Axial Displacement ]]/$L$9</f>
        <v>2.3873558808348027E-2</v>
      </c>
      <c r="H2078">
        <f>IF(Tabla1[[#This Row],[Axial Displacement Command ]]=D2077,1,0)</f>
        <v>0</v>
      </c>
      <c r="I2078" s="4">
        <f>IF(AND(Tabla1[[#This Row],[cic]]=1,(AND(H2077=1,H2079=0))),1,0)</f>
        <v>0</v>
      </c>
      <c r="J2078" s="4">
        <f>Tabla1[[#This Row],[Pas]]+J2077</f>
        <v>12</v>
      </c>
    </row>
    <row r="2079" spans="1:10" hidden="1" x14ac:dyDescent="0.25">
      <c r="A2079">
        <v>3343.76904296875</v>
      </c>
      <c r="B2079">
        <v>1.9372665556147699</v>
      </c>
      <c r="C2079">
        <v>4.4512748331726498E-4</v>
      </c>
      <c r="D2079">
        <v>1.9377117278054401</v>
      </c>
      <c r="E2079">
        <v>-8.1621021763567103E-4</v>
      </c>
      <c r="F2079">
        <f>Tabla1[[#This Row],[Axial Force ]]/$L$12</f>
        <v>69.661855061848954</v>
      </c>
      <c r="G2079">
        <f>Tabla1[[#This Row],[Axial Displacement ]]/$L$9</f>
        <v>2.3916871056972468E-2</v>
      </c>
      <c r="H2079">
        <f>IF(Tabla1[[#This Row],[Axial Displacement Command ]]=D2078,1,0)</f>
        <v>0</v>
      </c>
      <c r="I2079" s="4">
        <f>IF(AND(Tabla1[[#This Row],[cic]]=1,(AND(H2078=1,H2080=0))),1,0)</f>
        <v>0</v>
      </c>
      <c r="J2079" s="4">
        <f>Tabla1[[#This Row],[Pas]]+J2078</f>
        <v>12</v>
      </c>
    </row>
    <row r="2080" spans="1:10" hidden="1" x14ac:dyDescent="0.25">
      <c r="A2080">
        <v>3349.41040039063</v>
      </c>
      <c r="B2080">
        <v>1.94028136320412</v>
      </c>
      <c r="C2080">
        <v>7.6687337013936496E-4</v>
      </c>
      <c r="D2080">
        <v>1.9410483073443201</v>
      </c>
      <c r="E2080">
        <v>1.4211022971721799E-3</v>
      </c>
      <c r="F2080">
        <f>Tabla1[[#This Row],[Axial Force ]]/$L$12</f>
        <v>69.779383341471458</v>
      </c>
      <c r="G2080">
        <f>Tabla1[[#This Row],[Axial Displacement ]]/$L$9</f>
        <v>2.3954090903754569E-2</v>
      </c>
      <c r="H2080">
        <f>IF(Tabla1[[#This Row],[Axial Displacement Command ]]=D2079,1,0)</f>
        <v>0</v>
      </c>
      <c r="I2080" s="4">
        <f>IF(AND(Tabla1[[#This Row],[cic]]=1,(AND(H2079=1,H2081=0))),1,0)</f>
        <v>0</v>
      </c>
      <c r="J2080" s="4">
        <f>Tabla1[[#This Row],[Pas]]+J2079</f>
        <v>12</v>
      </c>
    </row>
    <row r="2081" spans="1:10" hidden="1" x14ac:dyDescent="0.25">
      <c r="A2081">
        <v>3354.759765625</v>
      </c>
      <c r="B2081">
        <v>1.94241642020643</v>
      </c>
      <c r="C2081">
        <v>1.9683836853801001E-3</v>
      </c>
      <c r="D2081">
        <v>1.9443847704678801</v>
      </c>
      <c r="E2081">
        <v>3.0794927852184601E-4</v>
      </c>
      <c r="F2081">
        <f>Tabla1[[#This Row],[Axial Force ]]/$L$12</f>
        <v>69.890828450520829</v>
      </c>
      <c r="G2081">
        <f>Tabla1[[#This Row],[Axial Displacement ]]/$L$9</f>
        <v>2.3980449632178148E-2</v>
      </c>
      <c r="H2081">
        <f>IF(Tabla1[[#This Row],[Axial Displacement Command ]]=D2080,1,0)</f>
        <v>0</v>
      </c>
      <c r="I2081" s="4">
        <f>IF(AND(Tabla1[[#This Row],[cic]]=1,(AND(H2080=1,H2082=0))),1,0)</f>
        <v>0</v>
      </c>
      <c r="J2081" s="4">
        <f>Tabla1[[#This Row],[Pas]]+J2080</f>
        <v>12</v>
      </c>
    </row>
    <row r="2082" spans="1:10" hidden="1" x14ac:dyDescent="0.25">
      <c r="A2082">
        <v>3360.37915039063</v>
      </c>
      <c r="B2082">
        <v>1.9458211027085801</v>
      </c>
      <c r="C2082">
        <v>1.9004345404027799E-3</v>
      </c>
      <c r="D2082">
        <v>1.9477214664220801</v>
      </c>
      <c r="E2082">
        <v>-9.3819215862822603E-4</v>
      </c>
      <c r="F2082">
        <f>Tabla1[[#This Row],[Axial Force ]]/$L$12</f>
        <v>70.007898966471458</v>
      </c>
      <c r="G2082">
        <f>Tabla1[[#This Row],[Axial Displacement ]]/$L$9</f>
        <v>2.4022482749488643E-2</v>
      </c>
      <c r="H2082">
        <f>IF(Tabla1[[#This Row],[Axial Displacement Command ]]=D2081,1,0)</f>
        <v>0</v>
      </c>
      <c r="I2082" s="4">
        <f>IF(AND(Tabla1[[#This Row],[cic]]=1,(AND(H2081=1,H2083=0))),1,0)</f>
        <v>0</v>
      </c>
      <c r="J2082" s="4">
        <f>Tabla1[[#This Row],[Pas]]+J2081</f>
        <v>12</v>
      </c>
    </row>
    <row r="2083" spans="1:10" hidden="1" x14ac:dyDescent="0.25">
      <c r="A2083">
        <v>3365.83227539063</v>
      </c>
      <c r="B2083">
        <v>1.94998737424612</v>
      </c>
      <c r="C2083">
        <v>1.0706186230891E-3</v>
      </c>
      <c r="D2083">
        <v>1.9510580459609601</v>
      </c>
      <c r="E2083">
        <v>-6.6118246877522303E-4</v>
      </c>
      <c r="F2083">
        <f>Tabla1[[#This Row],[Axial Force ]]/$L$12</f>
        <v>70.121505737304787</v>
      </c>
      <c r="G2083">
        <f>Tabla1[[#This Row],[Axial Displacement ]]/$L$9</f>
        <v>2.4073918200569384E-2</v>
      </c>
      <c r="H2083">
        <f>IF(Tabla1[[#This Row],[Axial Displacement Command ]]=D2082,1,0)</f>
        <v>0</v>
      </c>
      <c r="I2083" s="4">
        <f>IF(AND(Tabla1[[#This Row],[cic]]=1,(AND(H2082=1,H2084=0))),1,0)</f>
        <v>0</v>
      </c>
      <c r="J2083" s="4">
        <f>Tabla1[[#This Row],[Pas]]+J2082</f>
        <v>12</v>
      </c>
    </row>
    <row r="2084" spans="1:10" hidden="1" x14ac:dyDescent="0.25">
      <c r="A2084">
        <v>3372.62622070313</v>
      </c>
      <c r="B2084">
        <v>1.95279123727232</v>
      </c>
      <c r="C2084">
        <v>1.6033649217206401E-3</v>
      </c>
      <c r="D2084">
        <v>1.9543946254998401</v>
      </c>
      <c r="E2084">
        <v>-1.6666422197886301E-3</v>
      </c>
      <c r="F2084">
        <f>Tabla1[[#This Row],[Axial Force ]]/$L$12</f>
        <v>70.263046264648537</v>
      </c>
      <c r="G2084">
        <f>Tabla1[[#This Row],[Axial Displacement ]]/$L$9</f>
        <v>2.4108533793485432E-2</v>
      </c>
      <c r="H2084">
        <f>IF(Tabla1[[#This Row],[Axial Displacement Command ]]=D2083,1,0)</f>
        <v>0</v>
      </c>
      <c r="I2084" s="4">
        <f>IF(AND(Tabla1[[#This Row],[cic]]=1,(AND(H2083=1,H2085=0))),1,0)</f>
        <v>0</v>
      </c>
      <c r="J2084" s="4">
        <f>Tabla1[[#This Row],[Pas]]+J2083</f>
        <v>12</v>
      </c>
    </row>
    <row r="2085" spans="1:10" hidden="1" x14ac:dyDescent="0.25">
      <c r="A2085">
        <v>3378.81079101563</v>
      </c>
      <c r="B2085">
        <v>1.95636041462421</v>
      </c>
      <c r="C2085">
        <v>1.37090682983398E-3</v>
      </c>
      <c r="D2085">
        <v>1.9577313214540499</v>
      </c>
      <c r="E2085">
        <v>-1.11270753677672E-3</v>
      </c>
      <c r="F2085">
        <f>Tabla1[[#This Row],[Axial Force ]]/$L$12</f>
        <v>70.391891479492287</v>
      </c>
      <c r="G2085">
        <f>Tabla1[[#This Row],[Axial Displacement ]]/$L$9</f>
        <v>2.4152597711409998E-2</v>
      </c>
      <c r="H2085">
        <f>IF(Tabla1[[#This Row],[Axial Displacement Command ]]=D2084,1,0)</f>
        <v>0</v>
      </c>
      <c r="I2085" s="4">
        <f>IF(AND(Tabla1[[#This Row],[cic]]=1,(AND(H2084=1,H2086=0))),1,0)</f>
        <v>0</v>
      </c>
      <c r="J2085" s="4">
        <f>Tabla1[[#This Row],[Pas]]+J2084</f>
        <v>12</v>
      </c>
    </row>
    <row r="2086" spans="1:10" hidden="1" x14ac:dyDescent="0.25">
      <c r="A2086">
        <v>3384.33081054688</v>
      </c>
      <c r="B2086">
        <v>1.9590354058891499</v>
      </c>
      <c r="C2086">
        <v>2.0323991520854201E-3</v>
      </c>
      <c r="D2086">
        <v>1.9610677845776101</v>
      </c>
      <c r="E2086">
        <v>-4.6846361101415802E-4</v>
      </c>
      <c r="F2086">
        <f>Tabla1[[#This Row],[Axial Force ]]/$L$12</f>
        <v>70.506891886393333</v>
      </c>
      <c r="G2086">
        <f>Tabla1[[#This Row],[Axial Displacement ]]/$L$9</f>
        <v>2.4185622294927777E-2</v>
      </c>
      <c r="H2086">
        <f>IF(Tabla1[[#This Row],[Axial Displacement Command ]]=D2085,1,0)</f>
        <v>0</v>
      </c>
      <c r="I2086" s="4">
        <f>IF(AND(Tabla1[[#This Row],[cic]]=1,(AND(H2085=1,H2087=0))),1,0)</f>
        <v>0</v>
      </c>
      <c r="J2086" s="4">
        <f>Tabla1[[#This Row],[Pas]]+J2085</f>
        <v>12</v>
      </c>
    </row>
    <row r="2087" spans="1:10" hidden="1" x14ac:dyDescent="0.25">
      <c r="A2087">
        <v>3391.25439453125</v>
      </c>
      <c r="B2087">
        <v>1.9626975990831901</v>
      </c>
      <c r="C2087">
        <v>1.7068385886887E-3</v>
      </c>
      <c r="D2087">
        <v>1.9644042477011701</v>
      </c>
      <c r="E2087">
        <v>1.48190196114228E-4</v>
      </c>
      <c r="F2087">
        <f>Tabla1[[#This Row],[Axial Force ]]/$L$12</f>
        <v>70.651133219401046</v>
      </c>
      <c r="G2087">
        <f>Tabla1[[#This Row],[Axial Displacement ]]/$L$9</f>
        <v>2.4230834556582592E-2</v>
      </c>
      <c r="H2087">
        <f>IF(Tabla1[[#This Row],[Axial Displacement Command ]]=D2086,1,0)</f>
        <v>0</v>
      </c>
      <c r="I2087" s="4">
        <f>IF(AND(Tabla1[[#This Row],[cic]]=1,(AND(H2086=1,H2088=0))),1,0)</f>
        <v>0</v>
      </c>
      <c r="J2087" s="4">
        <f>Tabla1[[#This Row],[Pas]]+J2086</f>
        <v>12</v>
      </c>
    </row>
    <row r="2088" spans="1:10" hidden="1" x14ac:dyDescent="0.25">
      <c r="A2088">
        <v>3396.5966796875</v>
      </c>
      <c r="B2088">
        <v>1.9662594422698001</v>
      </c>
      <c r="C2088">
        <v>1.4815331041973E-3</v>
      </c>
      <c r="D2088">
        <v>1.9677409436553699</v>
      </c>
      <c r="E2088">
        <v>-1.1187593145223201E-3</v>
      </c>
      <c r="F2088">
        <f>Tabla1[[#This Row],[Axial Force ]]/$L$12</f>
        <v>70.762430826822921</v>
      </c>
      <c r="G2088">
        <f>Tabla1[[#This Row],[Axial Displacement ]]/$L$9</f>
        <v>2.4274807929256792E-2</v>
      </c>
      <c r="H2088">
        <f>IF(Tabla1[[#This Row],[Axial Displacement Command ]]=D2087,1,0)</f>
        <v>0</v>
      </c>
      <c r="I2088" s="4">
        <f>IF(AND(Tabla1[[#This Row],[cic]]=1,(AND(H2087=1,H2089=0))),1,0)</f>
        <v>0</v>
      </c>
      <c r="J2088" s="4">
        <f>Tabla1[[#This Row],[Pas]]+J2087</f>
        <v>12</v>
      </c>
    </row>
    <row r="2089" spans="1:10" hidden="1" x14ac:dyDescent="0.25">
      <c r="A2089">
        <v>3401.79833984375</v>
      </c>
      <c r="B2089">
        <v>1.96914910338819</v>
      </c>
      <c r="C2089">
        <v>1.92844868251996E-3</v>
      </c>
      <c r="D2089">
        <v>1.9710776396095799</v>
      </c>
      <c r="E2089">
        <v>-1.4776585430809101E-3</v>
      </c>
      <c r="F2089">
        <f>Tabla1[[#This Row],[Axial Force ]]/$L$12</f>
        <v>70.870798746744796</v>
      </c>
      <c r="G2089">
        <f>Tabla1[[#This Row],[Axial Displacement ]]/$L$9</f>
        <v>2.4310482757878889E-2</v>
      </c>
      <c r="H2089">
        <f>IF(Tabla1[[#This Row],[Axial Displacement Command ]]=D2088,1,0)</f>
        <v>0</v>
      </c>
      <c r="I2089" s="4">
        <f>IF(AND(Tabla1[[#This Row],[cic]]=1,(AND(H2088=1,H2090=0))),1,0)</f>
        <v>0</v>
      </c>
      <c r="J2089" s="4">
        <f>Tabla1[[#This Row],[Pas]]+J2088</f>
        <v>12</v>
      </c>
    </row>
    <row r="2090" spans="1:10" hidden="1" x14ac:dyDescent="0.25">
      <c r="A2090">
        <v>3411.67333984375</v>
      </c>
      <c r="B2090">
        <v>1.9741987343877601</v>
      </c>
      <c r="C2090">
        <v>2.1529197624658999E-4</v>
      </c>
      <c r="D2090">
        <v>1.9744141027331401</v>
      </c>
      <c r="E2090">
        <v>-3.0901678655936801E-3</v>
      </c>
      <c r="F2090">
        <f>Tabla1[[#This Row],[Axial Force ]]/$L$12</f>
        <v>71.076527913411454</v>
      </c>
      <c r="G2090">
        <f>Tabla1[[#This Row],[Axial Displacement ]]/$L$9</f>
        <v>2.4372823881330372E-2</v>
      </c>
      <c r="H2090">
        <f>IF(Tabla1[[#This Row],[Axial Displacement Command ]]=D2089,1,0)</f>
        <v>0</v>
      </c>
      <c r="I2090" s="4">
        <f>IF(AND(Tabla1[[#This Row],[cic]]=1,(AND(H2089=1,H2091=0))),1,0)</f>
        <v>0</v>
      </c>
      <c r="J2090" s="4">
        <f>Tabla1[[#This Row],[Pas]]+J2089</f>
        <v>12</v>
      </c>
    </row>
    <row r="2091" spans="1:10" hidden="1" x14ac:dyDescent="0.25">
      <c r="A2091">
        <v>3416.47509765625</v>
      </c>
      <c r="B2091">
        <v>1.9770348444581001</v>
      </c>
      <c r="C2091">
        <v>7.1597099804421305E-4</v>
      </c>
      <c r="D2091">
        <v>1.9777507986873399</v>
      </c>
      <c r="E2091">
        <v>-9.7356212336308101E-4</v>
      </c>
      <c r="F2091">
        <f>Tabla1[[#This Row],[Axial Force ]]/$L$12</f>
        <v>71.176564534505204</v>
      </c>
      <c r="G2091">
        <f>Tabla1[[#This Row],[Axial Displacement ]]/$L$9</f>
        <v>2.4407837585902471E-2</v>
      </c>
      <c r="H2091">
        <f>IF(Tabla1[[#This Row],[Axial Displacement Command ]]=D2090,1,0)</f>
        <v>0</v>
      </c>
      <c r="I2091" s="4">
        <f>IF(AND(Tabla1[[#This Row],[cic]]=1,(AND(H2090=1,H2092=0))),1,0)</f>
        <v>0</v>
      </c>
      <c r="J2091" s="4">
        <f>Tabla1[[#This Row],[Pas]]+J2090</f>
        <v>12</v>
      </c>
    </row>
    <row r="2092" spans="1:10" hidden="1" x14ac:dyDescent="0.25">
      <c r="A2092">
        <v>3421.96166992188</v>
      </c>
      <c r="B2092">
        <v>1.9802069291472399</v>
      </c>
      <c r="C2092">
        <v>8.8036063061736102E-4</v>
      </c>
      <c r="D2092">
        <v>1.9810872618108999</v>
      </c>
      <c r="E2092">
        <v>0.12051920202793601</v>
      </c>
      <c r="F2092">
        <f>Tabla1[[#This Row],[Axial Force ]]/$L$12</f>
        <v>71.290868123372505</v>
      </c>
      <c r="G2092">
        <f>Tabla1[[#This Row],[Axial Displacement ]]/$L$9</f>
        <v>2.4446999125274566E-2</v>
      </c>
      <c r="H2092">
        <f>IF(Tabla1[[#This Row],[Axial Displacement Command ]]=D2091,1,0)</f>
        <v>0</v>
      </c>
      <c r="I2092" s="4">
        <f>IF(AND(Tabla1[[#This Row],[cic]]=1,(AND(H2091=1,H2093=0))),1,0)</f>
        <v>0</v>
      </c>
      <c r="J2092" s="4">
        <f>Tabla1[[#This Row],[Pas]]+J2091</f>
        <v>12</v>
      </c>
    </row>
    <row r="2093" spans="1:10" hidden="1" x14ac:dyDescent="0.25">
      <c r="A2093">
        <v>3427.0751953125</v>
      </c>
      <c r="B2093">
        <v>1.98261742480099</v>
      </c>
      <c r="C2093">
        <v>1.80649760750384E-3</v>
      </c>
      <c r="D2093">
        <v>1.9844239577650999</v>
      </c>
      <c r="E2093">
        <v>-4.2380642639727701E-4</v>
      </c>
      <c r="F2093">
        <f>Tabla1[[#This Row],[Axial Force ]]/$L$12</f>
        <v>71.39739990234375</v>
      </c>
      <c r="G2093">
        <f>Tabla1[[#This Row],[Axial Displacement ]]/$L$9</f>
        <v>2.4476758330876421E-2</v>
      </c>
      <c r="H2093">
        <f>IF(Tabla1[[#This Row],[Axial Displacement Command ]]=D2092,1,0)</f>
        <v>0</v>
      </c>
      <c r="I2093" s="4">
        <f>IF(AND(Tabla1[[#This Row],[cic]]=1,(AND(H2092=1,H2094=0))),1,0)</f>
        <v>0</v>
      </c>
      <c r="J2093" s="4">
        <f>Tabla1[[#This Row],[Pas]]+J2092</f>
        <v>12</v>
      </c>
    </row>
    <row r="2094" spans="1:10" hidden="1" x14ac:dyDescent="0.25">
      <c r="A2094">
        <v>3432.60131835938</v>
      </c>
      <c r="B2094">
        <v>1.9864905625581699</v>
      </c>
      <c r="C2094">
        <v>1.27005580452533E-3</v>
      </c>
      <c r="D2094">
        <v>1.98776065371931</v>
      </c>
      <c r="E2094">
        <v>-1.7423967619834E-3</v>
      </c>
      <c r="F2094">
        <f>Tabla1[[#This Row],[Axial Force ]]/$L$12</f>
        <v>71.512527465820412</v>
      </c>
      <c r="G2094">
        <f>Tabla1[[#This Row],[Axial Displacement ]]/$L$9</f>
        <v>2.4524574846397161E-2</v>
      </c>
      <c r="H2094">
        <f>IF(Tabla1[[#This Row],[Axial Displacement Command ]]=D2093,1,0)</f>
        <v>0</v>
      </c>
      <c r="I2094" s="4">
        <f>IF(AND(Tabla1[[#This Row],[cic]]=1,(AND(H2093=1,H2095=0))),1,0)</f>
        <v>0</v>
      </c>
      <c r="J2094" s="4">
        <f>Tabla1[[#This Row],[Pas]]+J2093</f>
        <v>12</v>
      </c>
    </row>
    <row r="2095" spans="1:10" hidden="1" x14ac:dyDescent="0.25">
      <c r="A2095">
        <v>3438.74658203125</v>
      </c>
      <c r="B2095">
        <v>1.98983796872199</v>
      </c>
      <c r="C2095">
        <v>1.25920769278309E-3</v>
      </c>
      <c r="D2095">
        <v>1.9910971168428699</v>
      </c>
      <c r="E2095">
        <v>-2.9788068331981798E-3</v>
      </c>
      <c r="F2095">
        <f>Tabla1[[#This Row],[Axial Force ]]/$L$12</f>
        <v>71.640553792317704</v>
      </c>
      <c r="G2095">
        <f>Tabla1[[#This Row],[Axial Displacement ]]/$L$9</f>
        <v>2.4565900848419631E-2</v>
      </c>
      <c r="H2095">
        <f>IF(Tabla1[[#This Row],[Axial Displacement Command ]]=D2094,1,0)</f>
        <v>0</v>
      </c>
      <c r="I2095" s="4">
        <f>IF(AND(Tabla1[[#This Row],[cic]]=1,(AND(H2094=1,H2096=0))),1,0)</f>
        <v>0</v>
      </c>
      <c r="J2095" s="4">
        <f>Tabla1[[#This Row],[Pas]]+J2094</f>
        <v>12</v>
      </c>
    </row>
    <row r="2096" spans="1:10" hidden="1" x14ac:dyDescent="0.25">
      <c r="A2096">
        <v>3446.91455078125</v>
      </c>
      <c r="B2096">
        <v>1.9935464952141</v>
      </c>
      <c r="C2096">
        <v>8.8715552237772499E-4</v>
      </c>
      <c r="D2096">
        <v>1.9944335799664299</v>
      </c>
      <c r="E2096">
        <v>-1.67983262144844E-3</v>
      </c>
      <c r="F2096">
        <f>Tabla1[[#This Row],[Axial Force ]]/$L$12</f>
        <v>71.810719807942704</v>
      </c>
      <c r="G2096">
        <f>Tabla1[[#This Row],[Axial Displacement ]]/$L$9</f>
        <v>2.46116851261E-2</v>
      </c>
      <c r="H2096">
        <f>IF(Tabla1[[#This Row],[Axial Displacement Command ]]=D2095,1,0)</f>
        <v>0</v>
      </c>
      <c r="I2096" s="4">
        <f>IF(AND(Tabla1[[#This Row],[cic]]=1,(AND(H2095=1,H2097=0))),1,0)</f>
        <v>0</v>
      </c>
      <c r="J2096" s="4">
        <f>Tabla1[[#This Row],[Pas]]+J2095</f>
        <v>12</v>
      </c>
    </row>
    <row r="2097" spans="1:10" hidden="1" x14ac:dyDescent="0.25">
      <c r="A2097">
        <v>3450.80932617188</v>
      </c>
      <c r="B2097">
        <v>1.9970012363046401</v>
      </c>
      <c r="C2097">
        <v>7.6913835300729304E-4</v>
      </c>
      <c r="D2097">
        <v>1.9977702759206299</v>
      </c>
      <c r="E2097">
        <v>-9.7346855909563601E-4</v>
      </c>
      <c r="F2097">
        <f>Tabla1[[#This Row],[Axial Force ]]/$L$12</f>
        <v>71.891860961914162</v>
      </c>
      <c r="G2097">
        <f>Tabla1[[#This Row],[Axial Displacement ]]/$L$9</f>
        <v>2.465433625067457E-2</v>
      </c>
      <c r="H2097">
        <f>IF(Tabla1[[#This Row],[Axial Displacement Command ]]=D2096,1,0)</f>
        <v>0</v>
      </c>
      <c r="I2097" s="4">
        <f>IF(AND(Tabla1[[#This Row],[cic]]=1,(AND(H2096=1,H2098=0))),1,0)</f>
        <v>0</v>
      </c>
      <c r="J2097" s="4">
        <f>Tabla1[[#This Row],[Pas]]+J2096</f>
        <v>12</v>
      </c>
    </row>
    <row r="2098" spans="1:10" hidden="1" x14ac:dyDescent="0.25">
      <c r="A2098">
        <v>3458.36840820313</v>
      </c>
      <c r="B2098">
        <v>2.0005381666123898</v>
      </c>
      <c r="C2098">
        <v>5.6886671018219204E-4</v>
      </c>
      <c r="D2098">
        <v>2.00110697187483</v>
      </c>
      <c r="E2098">
        <v>1.8590603190204999E-4</v>
      </c>
      <c r="F2098">
        <f>Tabla1[[#This Row],[Axial Force ]]/$L$12</f>
        <v>72.049341837565208</v>
      </c>
      <c r="G2098">
        <f>Tabla1[[#This Row],[Axial Displacement ]]/$L$9</f>
        <v>2.4698002056943086E-2</v>
      </c>
      <c r="H2098">
        <f>IF(Tabla1[[#This Row],[Axial Displacement Command ]]=D2097,1,0)</f>
        <v>0</v>
      </c>
      <c r="I2098" s="4">
        <f>IF(AND(Tabla1[[#This Row],[cic]]=1,(AND(H2097=1,H2099=0))),1,0)</f>
        <v>0</v>
      </c>
      <c r="J2098" s="4">
        <f>Tabla1[[#This Row],[Pas]]+J2097</f>
        <v>12</v>
      </c>
    </row>
    <row r="2099" spans="1:10" hidden="1" x14ac:dyDescent="0.25">
      <c r="A2099">
        <v>3463.021484375</v>
      </c>
      <c r="B2099">
        <v>2.0038818474858999</v>
      </c>
      <c r="C2099">
        <v>5.6147575833165298E-4</v>
      </c>
      <c r="D2099">
        <v>2.00444343499839</v>
      </c>
      <c r="E2099" s="2">
        <v>-1.68800973199268E-5</v>
      </c>
      <c r="F2099">
        <f>Tabla1[[#This Row],[Axial Force ]]/$L$12</f>
        <v>72.146280924479171</v>
      </c>
      <c r="G2099">
        <f>Tabla1[[#This Row],[Axial Displacement ]]/$L$9</f>
        <v>2.4739282067727159E-2</v>
      </c>
      <c r="H2099">
        <f>IF(Tabla1[[#This Row],[Axial Displacement Command ]]=D2098,1,0)</f>
        <v>0</v>
      </c>
      <c r="I2099" s="4">
        <f>IF(AND(Tabla1[[#This Row],[cic]]=1,(AND(H2098=1,H2100=0))),1,0)</f>
        <v>0</v>
      </c>
      <c r="J2099" s="4">
        <f>Tabla1[[#This Row],[Pas]]+J2098</f>
        <v>12</v>
      </c>
    </row>
    <row r="2100" spans="1:10" hidden="1" x14ac:dyDescent="0.25">
      <c r="A2100">
        <v>3467.70971679688</v>
      </c>
      <c r="B2100">
        <v>2.0060061942786001</v>
      </c>
      <c r="C2100">
        <v>1.7738342421580501E-3</v>
      </c>
      <c r="D2100">
        <v>2.0077801309526002</v>
      </c>
      <c r="E2100">
        <v>1.64174866768008E-3</v>
      </c>
      <c r="F2100">
        <f>Tabla1[[#This Row],[Axial Force ]]/$L$12</f>
        <v>72.243952433268333</v>
      </c>
      <c r="G2100">
        <f>Tabla1[[#This Row],[Axial Displacement ]]/$L$9</f>
        <v>2.4765508571340741E-2</v>
      </c>
      <c r="H2100">
        <f>IF(Tabla1[[#This Row],[Axial Displacement Command ]]=D2099,1,0)</f>
        <v>0</v>
      </c>
      <c r="I2100" s="4">
        <f>IF(AND(Tabla1[[#This Row],[cic]]=1,(AND(H2099=1,H2101=0))),1,0)</f>
        <v>0</v>
      </c>
      <c r="J2100" s="4">
        <f>Tabla1[[#This Row],[Pas]]+J2099</f>
        <v>12</v>
      </c>
    </row>
    <row r="2101" spans="1:10" hidden="1" x14ac:dyDescent="0.25">
      <c r="A2101">
        <v>3473.00903320313</v>
      </c>
      <c r="B2101">
        <v>2.0087314769625699</v>
      </c>
      <c r="C2101">
        <v>2.38537791119597E-3</v>
      </c>
      <c r="D2101">
        <v>2.0111168269067998</v>
      </c>
      <c r="E2101" s="2">
        <v>8.92091875925871E-5</v>
      </c>
      <c r="F2101">
        <f>Tabla1[[#This Row],[Axial Force ]]/$L$12</f>
        <v>72.354354858398537</v>
      </c>
      <c r="G2101">
        <f>Tabla1[[#This Row],[Axial Displacement ]]/$L$9</f>
        <v>2.4799154036574938E-2</v>
      </c>
      <c r="H2101">
        <f>IF(Tabla1[[#This Row],[Axial Displacement Command ]]=D2100,1,0)</f>
        <v>0</v>
      </c>
      <c r="I2101" s="4">
        <f>IF(AND(Tabla1[[#This Row],[cic]]=1,(AND(H2100=1,H2102=0))),1,0)</f>
        <v>0</v>
      </c>
      <c r="J2101" s="4">
        <f>Tabla1[[#This Row],[Pas]]+J2100</f>
        <v>12</v>
      </c>
    </row>
    <row r="2102" spans="1:10" hidden="1" x14ac:dyDescent="0.25">
      <c r="A2102">
        <v>3478.41137695313</v>
      </c>
      <c r="B2102">
        <v>2.0129585172981002</v>
      </c>
      <c r="C2102">
        <v>1.4946460851206201E-3</v>
      </c>
      <c r="D2102">
        <v>2.0144530571997201</v>
      </c>
      <c r="E2102">
        <v>-3.4007720387307899E-2</v>
      </c>
      <c r="F2102">
        <f>Tabla1[[#This Row],[Axial Force ]]/$L$12</f>
        <v>72.466903686523537</v>
      </c>
      <c r="G2102">
        <f>Tabla1[[#This Row],[Axial Displacement ]]/$L$9</f>
        <v>2.485133971972963E-2</v>
      </c>
      <c r="H2102">
        <f>IF(Tabla1[[#This Row],[Axial Displacement Command ]]=D2101,1,0)</f>
        <v>0</v>
      </c>
      <c r="I2102" s="4">
        <f>IF(AND(Tabla1[[#This Row],[cic]]=1,(AND(H2101=1,H2103=0))),1,0)</f>
        <v>0</v>
      </c>
      <c r="J2102" s="4">
        <f>Tabla1[[#This Row],[Pas]]+J2101</f>
        <v>12</v>
      </c>
    </row>
    <row r="2103" spans="1:10" hidden="1" x14ac:dyDescent="0.25">
      <c r="A2103">
        <v>3486.16040039063</v>
      </c>
      <c r="B2103">
        <v>2.0164132583886398</v>
      </c>
      <c r="C2103">
        <v>1.3766289157501901E-3</v>
      </c>
      <c r="D2103">
        <v>2.0177897531539202</v>
      </c>
      <c r="E2103">
        <v>-7.7563430522786803E-4</v>
      </c>
      <c r="F2103">
        <f>Tabla1[[#This Row],[Axial Force ]]/$L$12</f>
        <v>72.628341674804787</v>
      </c>
      <c r="G2103">
        <f>Tabla1[[#This Row],[Axial Displacement ]]/$L$9</f>
        <v>2.4893990844304194E-2</v>
      </c>
      <c r="H2103">
        <f>IF(Tabla1[[#This Row],[Axial Displacement Command ]]=D2102,1,0)</f>
        <v>0</v>
      </c>
      <c r="I2103" s="4">
        <f>IF(AND(Tabla1[[#This Row],[cic]]=1,(AND(H2102=1,H2104=0))),1,0)</f>
        <v>0</v>
      </c>
      <c r="J2103" s="4">
        <f>Tabla1[[#This Row],[Pas]]+J2102</f>
        <v>12</v>
      </c>
    </row>
    <row r="2104" spans="1:10" hidden="1" x14ac:dyDescent="0.25">
      <c r="A2104">
        <v>3491.7548828125</v>
      </c>
      <c r="B2104">
        <v>2.0199751015752598</v>
      </c>
      <c r="C2104">
        <v>1.15132331757195E-3</v>
      </c>
      <c r="D2104">
        <v>2.0211264491081198</v>
      </c>
      <c r="E2104" s="2">
        <v>-1.43472060898375E-5</v>
      </c>
      <c r="F2104">
        <f>Tabla1[[#This Row],[Axial Force ]]/$L$12</f>
        <v>72.744893391927079</v>
      </c>
      <c r="G2104">
        <f>Tabla1[[#This Row],[Axial Displacement ]]/$L$9</f>
        <v>2.4937964216978515E-2</v>
      </c>
      <c r="H2104">
        <f>IF(Tabla1[[#This Row],[Axial Displacement Command ]]=D2103,1,0)</f>
        <v>0</v>
      </c>
      <c r="I2104" s="4">
        <f>IF(AND(Tabla1[[#This Row],[cic]]=1,(AND(H2103=1,H2105=0))),1,0)</f>
        <v>0</v>
      </c>
      <c r="J2104" s="4">
        <f>Tabla1[[#This Row],[Pas]]+J2103</f>
        <v>12</v>
      </c>
    </row>
    <row r="2105" spans="1:10" hidden="1" x14ac:dyDescent="0.25">
      <c r="A2105">
        <v>3495.35400390625</v>
      </c>
      <c r="B2105">
        <v>2.0223176106810601</v>
      </c>
      <c r="C2105">
        <v>2.1452904093166602E-3</v>
      </c>
      <c r="D2105">
        <v>2.0244629122316802</v>
      </c>
      <c r="E2105">
        <v>1.2442030765669201E-3</v>
      </c>
      <c r="F2105">
        <f>Tabla1[[#This Row],[Axial Force ]]/$L$12</f>
        <v>72.819875081380204</v>
      </c>
      <c r="G2105">
        <f>Tabla1[[#This Row],[Axial Displacement ]]/$L$9</f>
        <v>2.4966884082482224E-2</v>
      </c>
      <c r="H2105">
        <f>IF(Tabla1[[#This Row],[Axial Displacement Command ]]=D2104,1,0)</f>
        <v>0</v>
      </c>
      <c r="I2105" s="4">
        <f>IF(AND(Tabla1[[#This Row],[cic]]=1,(AND(H2104=1,H2106=0))),1,0)</f>
        <v>0</v>
      </c>
      <c r="J2105" s="4">
        <f>Tabla1[[#This Row],[Pas]]+J2104</f>
        <v>12</v>
      </c>
    </row>
    <row r="2106" spans="1:10" hidden="1" x14ac:dyDescent="0.25">
      <c r="A2106">
        <v>3501.07861328125</v>
      </c>
      <c r="B2106">
        <v>2.0260405726730801</v>
      </c>
      <c r="C2106">
        <v>1.7590522247701299E-3</v>
      </c>
      <c r="D2106">
        <v>2.02779960818589</v>
      </c>
      <c r="E2106">
        <v>-7.1131876211438805E-4</v>
      </c>
      <c r="F2106">
        <f>Tabla1[[#This Row],[Axial Force ]]/$L$12</f>
        <v>72.939137776692704</v>
      </c>
      <c r="G2106">
        <f>Tabla1[[#This Row],[Axial Displacement ]]/$L$9</f>
        <v>2.5012846576210866E-2</v>
      </c>
      <c r="H2106">
        <f>IF(Tabla1[[#This Row],[Axial Displacement Command ]]=D2105,1,0)</f>
        <v>0</v>
      </c>
      <c r="I2106" s="4">
        <f>IF(AND(Tabla1[[#This Row],[cic]]=1,(AND(H2105=1,H2107=0))),1,0)</f>
        <v>0</v>
      </c>
      <c r="J2106" s="4">
        <f>Tabla1[[#This Row],[Pas]]+J2105</f>
        <v>12</v>
      </c>
    </row>
    <row r="2107" spans="1:10" hidden="1" x14ac:dyDescent="0.25">
      <c r="A2107">
        <v>3508.52026367188</v>
      </c>
      <c r="B2107">
        <v>2.0290517713874601</v>
      </c>
      <c r="C2107">
        <v>2.0844936443609199E-3</v>
      </c>
      <c r="D2107">
        <v>2.0311363041400901</v>
      </c>
      <c r="E2107">
        <v>4.2865457317020601E-4</v>
      </c>
      <c r="F2107">
        <f>Tabla1[[#This Row],[Axial Force ]]/$L$12</f>
        <v>73.094172159830833</v>
      </c>
      <c r="G2107">
        <f>Tabla1[[#This Row],[Axial Displacement ]]/$L$9</f>
        <v>2.505002186898099E-2</v>
      </c>
      <c r="H2107">
        <f>IF(Tabla1[[#This Row],[Axial Displacement Command ]]=D2106,1,0)</f>
        <v>0</v>
      </c>
      <c r="I2107" s="4">
        <f>IF(AND(Tabla1[[#This Row],[cic]]=1,(AND(H2106=1,H2108=0))),1,0)</f>
        <v>0</v>
      </c>
      <c r="J2107" s="4">
        <f>Tabla1[[#This Row],[Pas]]+J2106</f>
        <v>12</v>
      </c>
    </row>
    <row r="2108" spans="1:10" hidden="1" x14ac:dyDescent="0.25">
      <c r="A2108">
        <v>3514.35302734375</v>
      </c>
      <c r="B2108">
        <v>2.0323884673416601</v>
      </c>
      <c r="C2108">
        <v>2.0842551293753799E-3</v>
      </c>
      <c r="D2108">
        <v>2.03447276726365</v>
      </c>
      <c r="E2108">
        <v>-1.2029114486722401E-3</v>
      </c>
      <c r="F2108">
        <f>Tabla1[[#This Row],[Axial Force ]]/$L$12</f>
        <v>73.215688069661454</v>
      </c>
      <c r="G2108">
        <f>Tabla1[[#This Row],[Axial Displacement ]]/$L$9</f>
        <v>2.5091215646193335E-2</v>
      </c>
      <c r="H2108">
        <f>IF(Tabla1[[#This Row],[Axial Displacement Command ]]=D2107,1,0)</f>
        <v>0</v>
      </c>
      <c r="I2108" s="4">
        <f>IF(AND(Tabla1[[#This Row],[cic]]=1,(AND(H2107=1,H2109=0))),1,0)</f>
        <v>0</v>
      </c>
      <c r="J2108" s="4">
        <f>Tabla1[[#This Row],[Pas]]+J2107</f>
        <v>12</v>
      </c>
    </row>
    <row r="2109" spans="1:10" hidden="1" x14ac:dyDescent="0.25">
      <c r="A2109">
        <v>3520.81030273438</v>
      </c>
      <c r="B2109">
        <v>2.03631166368723</v>
      </c>
      <c r="C2109">
        <v>1.4977455293774299E-3</v>
      </c>
      <c r="D2109">
        <v>2.0378094632178501</v>
      </c>
      <c r="E2109">
        <v>-1.19302819712175E-3</v>
      </c>
      <c r="F2109">
        <f>Tabla1[[#This Row],[Axial Force ]]/$L$12</f>
        <v>73.350214640299583</v>
      </c>
      <c r="G2109">
        <f>Tabla1[[#This Row],[Axial Displacement ]]/$L$9</f>
        <v>2.513965016897815E-2</v>
      </c>
      <c r="H2109">
        <f>IF(Tabla1[[#This Row],[Axial Displacement Command ]]=D2108,1,0)</f>
        <v>0</v>
      </c>
      <c r="I2109" s="4">
        <f>IF(AND(Tabla1[[#This Row],[cic]]=1,(AND(H2108=1,H2110=0))),1,0)</f>
        <v>0</v>
      </c>
      <c r="J2109" s="4">
        <f>Tabla1[[#This Row],[Pas]]+J2108</f>
        <v>12</v>
      </c>
    </row>
    <row r="2110" spans="1:10" hidden="1" x14ac:dyDescent="0.25">
      <c r="A2110">
        <v>3525.82421875</v>
      </c>
      <c r="B2110">
        <v>2.04039225354791</v>
      </c>
      <c r="C2110">
        <v>7.5387953302197296E-4</v>
      </c>
      <c r="D2110">
        <v>2.04114592634141</v>
      </c>
      <c r="E2110">
        <v>2.65371181740193E-3</v>
      </c>
      <c r="F2110">
        <f>Tabla1[[#This Row],[Axial Force ]]/$L$12</f>
        <v>73.454671223958329</v>
      </c>
      <c r="G2110">
        <f>Tabla1[[#This Row],[Axial Displacement ]]/$L$9</f>
        <v>2.5190027821579135E-2</v>
      </c>
      <c r="H2110">
        <f>IF(Tabla1[[#This Row],[Axial Displacement Command ]]=D2109,1,0)</f>
        <v>0</v>
      </c>
      <c r="I2110" s="4">
        <f>IF(AND(Tabla1[[#This Row],[cic]]=1,(AND(H2109=1,H2111=0))),1,0)</f>
        <v>0</v>
      </c>
      <c r="J2110" s="4">
        <f>Tabla1[[#This Row],[Pas]]+J2109</f>
        <v>12</v>
      </c>
    </row>
    <row r="2111" spans="1:10" hidden="1" x14ac:dyDescent="0.25">
      <c r="A2111">
        <v>3531.79736328125</v>
      </c>
      <c r="B2111">
        <v>2.0430244039744099</v>
      </c>
      <c r="C2111">
        <v>1.4581680716219099E-3</v>
      </c>
      <c r="D2111">
        <v>2.04448238946497</v>
      </c>
      <c r="E2111">
        <v>1.4775023373658799E-3</v>
      </c>
      <c r="F2111">
        <f>Tabla1[[#This Row],[Axial Force ]]/$L$12</f>
        <v>73.579111735026046</v>
      </c>
      <c r="G2111">
        <f>Tabla1[[#This Row],[Axial Displacement ]]/$L$9</f>
        <v>2.5222523505856912E-2</v>
      </c>
      <c r="H2111">
        <f>IF(Tabla1[[#This Row],[Axial Displacement Command ]]=D2110,1,0)</f>
        <v>0</v>
      </c>
      <c r="I2111" s="4">
        <f>IF(AND(Tabla1[[#This Row],[cic]]=1,(AND(H2110=1,H2112=0))),1,0)</f>
        <v>0</v>
      </c>
      <c r="J2111" s="4">
        <f>Tabla1[[#This Row],[Pas]]+J2110</f>
        <v>12</v>
      </c>
    </row>
    <row r="2112" spans="1:10" hidden="1" x14ac:dyDescent="0.25">
      <c r="A2112">
        <v>3537.55395507813</v>
      </c>
      <c r="B2112">
        <v>2.0460356026887898</v>
      </c>
      <c r="C2112">
        <v>1.78360937752586E-3</v>
      </c>
      <c r="D2112">
        <v>2.0478190854191798</v>
      </c>
      <c r="E2112">
        <v>-4.66228857476381E-3</v>
      </c>
      <c r="F2112">
        <f>Tabla1[[#This Row],[Axial Force ]]/$L$12</f>
        <v>73.69904073079438</v>
      </c>
      <c r="G2112">
        <f>Tabla1[[#This Row],[Axial Displacement ]]/$L$9</f>
        <v>2.5259698798627033E-2</v>
      </c>
      <c r="H2112">
        <f>IF(Tabla1[[#This Row],[Axial Displacement Command ]]=D2111,1,0)</f>
        <v>0</v>
      </c>
      <c r="I2112" s="4">
        <f>IF(AND(Tabla1[[#This Row],[cic]]=1,(AND(H2111=1,H2113=0))),1,0)</f>
        <v>0</v>
      </c>
      <c r="J2112" s="4">
        <f>Tabla1[[#This Row],[Pas]]+J2111</f>
        <v>12</v>
      </c>
    </row>
    <row r="2113" spans="1:10" hidden="1" x14ac:dyDescent="0.25">
      <c r="A2113">
        <v>3542.85131835938</v>
      </c>
      <c r="B2113">
        <v>2.0499264355748901</v>
      </c>
      <c r="C2113">
        <v>1.2292862265894701E-3</v>
      </c>
      <c r="D2113">
        <v>2.0511557813733798</v>
      </c>
      <c r="E2113">
        <v>3.1261777166946602E-4</v>
      </c>
      <c r="F2113">
        <f>Tabla1[[#This Row],[Axial Force ]]/$L$12</f>
        <v>73.809402465820412</v>
      </c>
      <c r="G2113">
        <f>Tabla1[[#This Row],[Axial Displacement ]]/$L$9</f>
        <v>2.5307733772529508E-2</v>
      </c>
      <c r="H2113">
        <f>IF(Tabla1[[#This Row],[Axial Displacement Command ]]=D2112,1,0)</f>
        <v>0</v>
      </c>
      <c r="I2113" s="4">
        <f>IF(AND(Tabla1[[#This Row],[cic]]=1,(AND(H2112=1,H2114=0))),1,0)</f>
        <v>0</v>
      </c>
      <c r="J2113" s="4">
        <f>Tabla1[[#This Row],[Pas]]+J2112</f>
        <v>12</v>
      </c>
    </row>
    <row r="2114" spans="1:10" hidden="1" x14ac:dyDescent="0.25">
      <c r="A2114">
        <v>3548.01049804688</v>
      </c>
      <c r="B2114">
        <v>2.0521832630038301</v>
      </c>
      <c r="C2114">
        <v>2.30908403864305E-3</v>
      </c>
      <c r="D2114">
        <v>2.0544922444969398</v>
      </c>
      <c r="E2114">
        <v>-2.5238316538889198E-3</v>
      </c>
      <c r="F2114">
        <f>Tabla1[[#This Row],[Axial Force ]]/$L$12</f>
        <v>73.916885375976662</v>
      </c>
      <c r="G2114">
        <f>Tabla1[[#This Row],[Axial Displacement ]]/$L$9</f>
        <v>2.5335595839553457E-2</v>
      </c>
      <c r="H2114">
        <f>IF(Tabla1[[#This Row],[Axial Displacement Command ]]=D2113,1,0)</f>
        <v>0</v>
      </c>
      <c r="I2114" s="4">
        <f>IF(AND(Tabla1[[#This Row],[cic]]=1,(AND(H2113=1,H2115=0))),1,0)</f>
        <v>0</v>
      </c>
      <c r="J2114" s="4">
        <f>Tabla1[[#This Row],[Pas]]+J2113</f>
        <v>12</v>
      </c>
    </row>
    <row r="2115" spans="1:10" hidden="1" x14ac:dyDescent="0.25">
      <c r="A2115">
        <v>3553.19360351563</v>
      </c>
      <c r="B2115">
        <v>2.0559953991323701</v>
      </c>
      <c r="C2115">
        <v>1.8334388869334401E-3</v>
      </c>
      <c r="D2115">
        <v>2.0578289404511501</v>
      </c>
      <c r="E2115">
        <v>-1.8894636468758099E-3</v>
      </c>
      <c r="F2115">
        <f>Tabla1[[#This Row],[Axial Force ]]/$L$12</f>
        <v>74.024866739908958</v>
      </c>
      <c r="G2115">
        <f>Tabla1[[#This Row],[Axial Displacement ]]/$L$9</f>
        <v>2.5382659248547778E-2</v>
      </c>
      <c r="H2115">
        <f>IF(Tabla1[[#This Row],[Axial Displacement Command ]]=D2114,1,0)</f>
        <v>0</v>
      </c>
      <c r="I2115" s="4">
        <f>IF(AND(Tabla1[[#This Row],[cic]]=1,(AND(H2114=1,H2116=0))),1,0)</f>
        <v>0</v>
      </c>
      <c r="J2115" s="4">
        <f>Tabla1[[#This Row],[Pas]]+J2114</f>
        <v>12</v>
      </c>
    </row>
    <row r="2116" spans="1:10" hidden="1" x14ac:dyDescent="0.25">
      <c r="A2116">
        <v>3558.2578125</v>
      </c>
      <c r="B2116">
        <v>2.0592391956597602</v>
      </c>
      <c r="C2116">
        <v>1.9264221009507301E-3</v>
      </c>
      <c r="D2116">
        <v>2.0611656364053501</v>
      </c>
      <c r="E2116">
        <v>1.1100081565018601E-3</v>
      </c>
      <c r="F2116">
        <f>Tabla1[[#This Row],[Axial Force ]]/$L$12</f>
        <v>74.13037109375</v>
      </c>
      <c r="G2116">
        <f>Tabla1[[#This Row],[Axial Displacement ]]/$L$9</f>
        <v>2.5422706119256299E-2</v>
      </c>
      <c r="H2116">
        <f>IF(Tabla1[[#This Row],[Axial Displacement Command ]]=D2115,1,0)</f>
        <v>0</v>
      </c>
      <c r="I2116" s="4">
        <f>IF(AND(Tabla1[[#This Row],[cic]]=1,(AND(H2115=1,H2117=0))),1,0)</f>
        <v>0</v>
      </c>
      <c r="J2116" s="4">
        <f>Tabla1[[#This Row],[Pas]]+J2115</f>
        <v>12</v>
      </c>
    </row>
    <row r="2117" spans="1:10" hidden="1" x14ac:dyDescent="0.25">
      <c r="A2117">
        <v>3563.00830078125</v>
      </c>
      <c r="B2117">
        <v>2.0619642455130802</v>
      </c>
      <c r="C2117">
        <v>2.5377273686899601E-3</v>
      </c>
      <c r="D2117">
        <v>2.0645020995289101</v>
      </c>
      <c r="E2117">
        <v>-9.9074304671375991E-4</v>
      </c>
      <c r="F2117">
        <f>Tabla1[[#This Row],[Axial Force ]]/$L$12</f>
        <v>74.229339599609375</v>
      </c>
      <c r="G2117">
        <f>Tabla1[[#This Row],[Axial Displacement ]]/$L$9</f>
        <v>2.5456348710038029E-2</v>
      </c>
      <c r="H2117">
        <f>IF(Tabla1[[#This Row],[Axial Displacement Command ]]=D2116,1,0)</f>
        <v>0</v>
      </c>
      <c r="I2117" s="4">
        <f>IF(AND(Tabla1[[#This Row],[cic]]=1,(AND(H2116=1,H2118=0))),1,0)</f>
        <v>0</v>
      </c>
      <c r="J2117" s="4">
        <f>Tabla1[[#This Row],[Pas]]+J2116</f>
        <v>12</v>
      </c>
    </row>
    <row r="2118" spans="1:10" hidden="1" x14ac:dyDescent="0.25">
      <c r="A2118">
        <v>3568.28979492188</v>
      </c>
      <c r="B2118">
        <v>2.06488603726029</v>
      </c>
      <c r="C2118">
        <v>2.9525756417569898E-3</v>
      </c>
      <c r="D2118">
        <v>2.06783856265247</v>
      </c>
      <c r="E2118">
        <v>-8.9799164015858001E-4</v>
      </c>
      <c r="F2118">
        <f>Tabla1[[#This Row],[Axial Force ]]/$L$12</f>
        <v>74.339370727539162</v>
      </c>
      <c r="G2118">
        <f>Tabla1[[#This Row],[Axial Displacement ]]/$L$9</f>
        <v>2.5492420213089999E-2</v>
      </c>
      <c r="H2118">
        <f>IF(Tabla1[[#This Row],[Axial Displacement Command ]]=D2117,1,0)</f>
        <v>0</v>
      </c>
      <c r="I2118" s="4">
        <f>IF(AND(Tabla1[[#This Row],[cic]]=1,(AND(H2117=1,H2119=0))),1,0)</f>
        <v>0</v>
      </c>
      <c r="J2118" s="4">
        <f>Tabla1[[#This Row],[Pas]]+J2117</f>
        <v>12</v>
      </c>
    </row>
    <row r="2119" spans="1:10" hidden="1" x14ac:dyDescent="0.25">
      <c r="A2119">
        <v>3573.77026367188</v>
      </c>
      <c r="B2119">
        <v>2.0686089992523198</v>
      </c>
      <c r="C2119">
        <v>2.5663375708973001E-3</v>
      </c>
      <c r="D2119">
        <v>2.0711752586066701</v>
      </c>
      <c r="E2119">
        <v>-1.1450420061009899E-3</v>
      </c>
      <c r="F2119">
        <f>Tabla1[[#This Row],[Axial Force ]]/$L$12</f>
        <v>74.453547159830833</v>
      </c>
      <c r="G2119">
        <f>Tabla1[[#This Row],[Axial Displacement ]]/$L$9</f>
        <v>2.5538382706818762E-2</v>
      </c>
      <c r="H2119">
        <f>IF(Tabla1[[#This Row],[Axial Displacement Command ]]=D2118,1,0)</f>
        <v>0</v>
      </c>
      <c r="I2119" s="4">
        <f>IF(AND(Tabla1[[#This Row],[cic]]=1,(AND(H2118=1,H2120=0))),1,0)</f>
        <v>0</v>
      </c>
      <c r="J2119" s="4">
        <f>Tabla1[[#This Row],[Pas]]+J2118</f>
        <v>12</v>
      </c>
    </row>
    <row r="2120" spans="1:10" hidden="1" x14ac:dyDescent="0.25">
      <c r="A2120">
        <v>3580.17626953125</v>
      </c>
      <c r="B2120">
        <v>2.0722032058984001</v>
      </c>
      <c r="C2120">
        <v>2.3086070086719701E-3</v>
      </c>
      <c r="D2120">
        <v>2.07451172173023</v>
      </c>
      <c r="E2120">
        <v>-7.4915146797138699E-4</v>
      </c>
      <c r="F2120">
        <f>Tabla1[[#This Row],[Axial Force ]]/$L$12</f>
        <v>74.587005615234375</v>
      </c>
      <c r="G2120">
        <f>Tabla1[[#This Row],[Axial Displacement ]]/$L$9</f>
        <v>2.5582755628375309E-2</v>
      </c>
      <c r="H2120">
        <f>IF(Tabla1[[#This Row],[Axial Displacement Command ]]=D2119,1,0)</f>
        <v>0</v>
      </c>
      <c r="I2120" s="4">
        <f>IF(AND(Tabla1[[#This Row],[cic]]=1,(AND(H2119=1,H2121=0))),1,0)</f>
        <v>0</v>
      </c>
      <c r="J2120" s="4">
        <f>Tabla1[[#This Row],[Pas]]+J2119</f>
        <v>12</v>
      </c>
    </row>
    <row r="2121" spans="1:10" hidden="1" x14ac:dyDescent="0.25">
      <c r="A2121">
        <v>3587.70776367188</v>
      </c>
      <c r="B2121">
        <v>2.07640533335507</v>
      </c>
      <c r="C2121">
        <v>1.4431476529352899E-3</v>
      </c>
      <c r="D2121">
        <v>2.0778484176844398</v>
      </c>
      <c r="E2121">
        <v>-1.4703812212246701E-3</v>
      </c>
      <c r="F2121">
        <f>Tabla1[[#This Row],[Axial Force ]]/$L$12</f>
        <v>74.743911743164162</v>
      </c>
      <c r="G2121">
        <f>Tabla1[[#This Row],[Axial Displacement ]]/$L$9</f>
        <v>2.563463374512432E-2</v>
      </c>
      <c r="H2121">
        <f>IF(Tabla1[[#This Row],[Axial Displacement Command ]]=D2120,1,0)</f>
        <v>0</v>
      </c>
      <c r="I2121" s="4">
        <f>IF(AND(Tabla1[[#This Row],[cic]]=1,(AND(H2120=1,H2122=0))),1,0)</f>
        <v>0</v>
      </c>
      <c r="J2121" s="4">
        <f>Tabla1[[#This Row],[Pas]]+J2120</f>
        <v>12</v>
      </c>
    </row>
    <row r="2122" spans="1:10" hidden="1" x14ac:dyDescent="0.25">
      <c r="A2122">
        <v>3593.28198242188</v>
      </c>
      <c r="B2122">
        <v>2.0792342256754601</v>
      </c>
      <c r="C2122">
        <v>1.95097914001963E-3</v>
      </c>
      <c r="D2122">
        <v>2.0811851136386399</v>
      </c>
      <c r="E2122" s="2">
        <v>-5.7771534223149999E-6</v>
      </c>
      <c r="F2122">
        <f>Tabla1[[#This Row],[Axial Force ]]/$L$12</f>
        <v>74.860041300455833</v>
      </c>
      <c r="G2122">
        <f>Tabla1[[#This Row],[Axial Displacement ]]/$L$9</f>
        <v>2.5669558341672349E-2</v>
      </c>
      <c r="H2122">
        <f>IF(Tabla1[[#This Row],[Axial Displacement Command ]]=D2121,1,0)</f>
        <v>0</v>
      </c>
      <c r="I2122" s="4">
        <f>IF(AND(Tabla1[[#This Row],[cic]]=1,(AND(H2121=1,H2123=0))),1,0)</f>
        <v>0</v>
      </c>
      <c r="J2122" s="4">
        <f>Tabla1[[#This Row],[Pas]]+J2121</f>
        <v>12</v>
      </c>
    </row>
    <row r="2123" spans="1:10" hidden="1" x14ac:dyDescent="0.25">
      <c r="A2123">
        <v>3598.2890625</v>
      </c>
      <c r="B2123">
        <v>2.0826780237257498</v>
      </c>
      <c r="C2123">
        <v>1.84345242359996E-3</v>
      </c>
      <c r="D2123">
        <v>2.0845215767621998</v>
      </c>
      <c r="E2123">
        <v>2.0277720977901498E-3</v>
      </c>
      <c r="F2123">
        <f>Tabla1[[#This Row],[Axial Force ]]/$L$12</f>
        <v>74.96435546875</v>
      </c>
      <c r="G2123">
        <f>Tabla1[[#This Row],[Axial Displacement ]]/$L$9</f>
        <v>2.5712074366984566E-2</v>
      </c>
      <c r="H2123">
        <f>IF(Tabla1[[#This Row],[Axial Displacement Command ]]=D2122,1,0)</f>
        <v>0</v>
      </c>
      <c r="I2123" s="4">
        <f>IF(AND(Tabla1[[#This Row],[cic]]=1,(AND(H2122=1,H2124=0))),1,0)</f>
        <v>0</v>
      </c>
      <c r="J2123" s="4">
        <f>Tabla1[[#This Row],[Pas]]+J2122</f>
        <v>12</v>
      </c>
    </row>
    <row r="2124" spans="1:10" hidden="1" x14ac:dyDescent="0.25">
      <c r="A2124">
        <v>3605.7607421875</v>
      </c>
      <c r="B2124">
        <v>2.0866012200713202</v>
      </c>
      <c r="C2124">
        <v>1.2569427099151701E-3</v>
      </c>
      <c r="D2124">
        <v>2.0878582727163999</v>
      </c>
      <c r="E2124">
        <v>-2.2069895067033899E-4</v>
      </c>
      <c r="F2124">
        <f>Tabla1[[#This Row],[Axial Force ]]/$L$12</f>
        <v>75.120015462239579</v>
      </c>
      <c r="G2124">
        <f>Tabla1[[#This Row],[Axial Displacement ]]/$L$9</f>
        <v>2.5760508889769385E-2</v>
      </c>
      <c r="H2124">
        <f>IF(Tabla1[[#This Row],[Axial Displacement Command ]]=D2123,1,0)</f>
        <v>0</v>
      </c>
      <c r="I2124" s="4">
        <f>IF(AND(Tabla1[[#This Row],[cic]]=1,(AND(H2123=1,H2125=0))),1,0)</f>
        <v>0</v>
      </c>
      <c r="J2124" s="4">
        <f>Tabla1[[#This Row],[Pas]]+J2123</f>
        <v>12</v>
      </c>
    </row>
    <row r="2125" spans="1:10" hidden="1" x14ac:dyDescent="0.25">
      <c r="A2125">
        <v>3608.25024414063</v>
      </c>
      <c r="B2125">
        <v>2.0882820244878499</v>
      </c>
      <c r="C2125">
        <v>2.9127597827027802E-3</v>
      </c>
      <c r="D2125">
        <v>2.0911949686706102</v>
      </c>
      <c r="E2125">
        <v>-7.5495495366340005E-4</v>
      </c>
      <c r="F2125">
        <f>Tabla1[[#This Row],[Axial Force ]]/$L$12</f>
        <v>75.17188008626313</v>
      </c>
      <c r="G2125">
        <f>Tabla1[[#This Row],[Axial Displacement ]]/$L$9</f>
        <v>2.5781259561578396E-2</v>
      </c>
      <c r="H2125">
        <f>IF(Tabla1[[#This Row],[Axial Displacement Command ]]=D2124,1,0)</f>
        <v>0</v>
      </c>
      <c r="I2125" s="4">
        <f>IF(AND(Tabla1[[#This Row],[cic]]=1,(AND(H2124=1,H2126=0))),1,0)</f>
        <v>0</v>
      </c>
      <c r="J2125" s="4">
        <f>Tabla1[[#This Row],[Pas]]+J2124</f>
        <v>12</v>
      </c>
    </row>
    <row r="2126" spans="1:10" hidden="1" x14ac:dyDescent="0.25">
      <c r="A2126">
        <v>3614.48583984375</v>
      </c>
      <c r="B2126">
        <v>2.0920515526086101</v>
      </c>
      <c r="C2126">
        <v>2.4797916466923202E-3</v>
      </c>
      <c r="D2126">
        <v>2.0945311989635198</v>
      </c>
      <c r="E2126">
        <v>-1.0321501804355601E-3</v>
      </c>
      <c r="F2126">
        <f>Tabla1[[#This Row],[Axial Force ]]/$L$12</f>
        <v>75.301788330078125</v>
      </c>
      <c r="G2126">
        <f>Tabla1[[#This Row],[Axial Displacement ]]/$L$9</f>
        <v>2.5827796945785311E-2</v>
      </c>
      <c r="H2126">
        <f>IF(Tabla1[[#This Row],[Axial Displacement Command ]]=D2125,1,0)</f>
        <v>0</v>
      </c>
      <c r="I2126" s="4">
        <f>IF(AND(Tabla1[[#This Row],[cic]]=1,(AND(H2125=1,H2127=0))),1,0)</f>
        <v>0</v>
      </c>
      <c r="J2126" s="4">
        <f>Tabla1[[#This Row],[Pas]]+J2125</f>
        <v>12</v>
      </c>
    </row>
    <row r="2127" spans="1:10" hidden="1" x14ac:dyDescent="0.25">
      <c r="A2127">
        <v>3620.23510742188</v>
      </c>
      <c r="B2127">
        <v>2.0962643902748801</v>
      </c>
      <c r="C2127">
        <v>1.6036033230193399E-3</v>
      </c>
      <c r="D2127">
        <v>2.0978678949177301</v>
      </c>
      <c r="E2127">
        <v>-2.68143617176975E-3</v>
      </c>
      <c r="F2127">
        <f>Tabla1[[#This Row],[Axial Force ]]/$L$12</f>
        <v>75.421564737955833</v>
      </c>
      <c r="G2127">
        <f>Tabla1[[#This Row],[Axial Displacement ]]/$L$9</f>
        <v>2.5879807287344198E-2</v>
      </c>
      <c r="H2127">
        <f>IF(Tabla1[[#This Row],[Axial Displacement Command ]]=D2126,1,0)</f>
        <v>0</v>
      </c>
      <c r="I2127" s="4">
        <f>IF(AND(Tabla1[[#This Row],[cic]]=1,(AND(H2126=1,H2128=0))),1,0)</f>
        <v>0</v>
      </c>
      <c r="J2127" s="4">
        <f>Tabla1[[#This Row],[Pas]]+J2126</f>
        <v>12</v>
      </c>
    </row>
    <row r="2128" spans="1:10" hidden="1" x14ac:dyDescent="0.25">
      <c r="A2128">
        <v>3625.90502929688</v>
      </c>
      <c r="B2128">
        <v>2.0998835097998398</v>
      </c>
      <c r="C2128">
        <v>1.16348267908961E-4</v>
      </c>
      <c r="D2128">
        <v>2.0999999251216699</v>
      </c>
      <c r="E2128">
        <v>-3.87136481094785E-4</v>
      </c>
      <c r="F2128">
        <f>Tabla1[[#This Row],[Axial Force ]]/$L$12</f>
        <v>75.539688110351662</v>
      </c>
      <c r="G2128">
        <f>Tabla1[[#This Row],[Axial Displacement ]]/$L$9</f>
        <v>2.5924487775306666E-2</v>
      </c>
      <c r="H2128">
        <f>IF(Tabla1[[#This Row],[Axial Displacement Command ]]=D2127,1,0)</f>
        <v>0</v>
      </c>
      <c r="I2128" s="4">
        <f>IF(AND(Tabla1[[#This Row],[cic]]=1,(AND(H2127=1,H2129=0))),1,0)</f>
        <v>0</v>
      </c>
      <c r="J2128" s="4">
        <f>Tabla1[[#This Row],[Pas]]+J2127</f>
        <v>12</v>
      </c>
    </row>
    <row r="2129" spans="1:10" hidden="1" x14ac:dyDescent="0.25">
      <c r="A2129">
        <v>3625.73095703125</v>
      </c>
      <c r="B2129">
        <v>2.10062391124666</v>
      </c>
      <c r="C2129">
        <v>6.2394144606514601E-4</v>
      </c>
      <c r="D2129">
        <v>2.0999999251216699</v>
      </c>
      <c r="E2129">
        <v>1.99369495135215E-4</v>
      </c>
      <c r="F2129">
        <f>Tabla1[[#This Row],[Axial Force ]]/$L$12</f>
        <v>75.536061604817704</v>
      </c>
      <c r="G2129">
        <f>Tabla1[[#This Row],[Axial Displacement ]]/$L$9</f>
        <v>2.5933628533909382E-2</v>
      </c>
      <c r="H2129">
        <f>IF(Tabla1[[#This Row],[Axial Displacement Command ]]=D2128,1,0)</f>
        <v>1</v>
      </c>
      <c r="I2129" s="4">
        <f>IF(AND(Tabla1[[#This Row],[cic]]=1,(AND(H2128=1,H2130=0))),1,0)</f>
        <v>0</v>
      </c>
      <c r="J2129" s="4">
        <f>Tabla1[[#This Row],[Pas]]+J2128</f>
        <v>12</v>
      </c>
    </row>
    <row r="2130" spans="1:10" hidden="1" x14ac:dyDescent="0.25">
      <c r="A2130">
        <v>3621.46142578125</v>
      </c>
      <c r="B2130">
        <v>2.1005952730774902</v>
      </c>
      <c r="C2130">
        <v>5.9533118701438103E-4</v>
      </c>
      <c r="D2130">
        <v>2.0999999251216699</v>
      </c>
      <c r="E2130">
        <v>-1.8190510786553199E-4</v>
      </c>
      <c r="F2130">
        <f>Tabla1[[#This Row],[Axial Force ]]/$L$12</f>
        <v>75.447113037109375</v>
      </c>
      <c r="G2130">
        <f>Tabla1[[#This Row],[Axial Displacement ]]/$L$9</f>
        <v>2.5933274976265311E-2</v>
      </c>
      <c r="H2130">
        <f>IF(Tabla1[[#This Row],[Axial Displacement Command ]]=D2129,1,0)</f>
        <v>1</v>
      </c>
      <c r="I2130" s="4">
        <f>IF(AND(Tabla1[[#This Row],[cic]]=1,(AND(H2129=1,H2131=0))),1,0)</f>
        <v>0</v>
      </c>
      <c r="J2130" s="4">
        <f>Tabla1[[#This Row],[Pas]]+J2129</f>
        <v>12</v>
      </c>
    </row>
    <row r="2131" spans="1:10" hidden="1" x14ac:dyDescent="0.25">
      <c r="A2131">
        <v>3617.6083984375</v>
      </c>
      <c r="B2131">
        <v>2.10015173070133</v>
      </c>
      <c r="C2131">
        <v>1.5187264068572401E-4</v>
      </c>
      <c r="D2131">
        <v>2.0999999251216699</v>
      </c>
      <c r="E2131" s="2">
        <v>4.2974424019348603E-5</v>
      </c>
      <c r="F2131">
        <f>Tabla1[[#This Row],[Axial Force ]]/$L$12</f>
        <v>75.366841634114579</v>
      </c>
      <c r="G2131">
        <f>Tabla1[[#This Row],[Axial Displacement ]]/$L$9</f>
        <v>2.5927799144460865E-2</v>
      </c>
      <c r="H2131">
        <f>IF(Tabla1[[#This Row],[Axial Displacement Command ]]=D2130,1,0)</f>
        <v>1</v>
      </c>
      <c r="I2131" s="4">
        <f>IF(AND(Tabla1[[#This Row],[cic]]=1,(AND(H2130=1,H2132=0))),1,0)</f>
        <v>0</v>
      </c>
      <c r="J2131" s="4">
        <f>Tabla1[[#This Row],[Pas]]+J2130</f>
        <v>12</v>
      </c>
    </row>
    <row r="2132" spans="1:10" hidden="1" x14ac:dyDescent="0.25">
      <c r="A2132">
        <v>3614.91723632813</v>
      </c>
      <c r="B2132">
        <v>2.0999766420573001</v>
      </c>
      <c r="C2132" s="2">
        <v>2.3365020140886399E-5</v>
      </c>
      <c r="D2132">
        <v>2.0999999251216699</v>
      </c>
      <c r="E2132">
        <v>-1.44769182952587E-3</v>
      </c>
      <c r="F2132">
        <f>Tabla1[[#This Row],[Axial Force ]]/$L$12</f>
        <v>75.310775756836037</v>
      </c>
      <c r="G2132">
        <f>Tabla1[[#This Row],[Axial Displacement ]]/$L$9</f>
        <v>2.5925637556262964E-2</v>
      </c>
      <c r="H2132">
        <f>IF(Tabla1[[#This Row],[Axial Displacement Command ]]=D2131,1,0)</f>
        <v>1</v>
      </c>
      <c r="I2132" s="4">
        <f>IF(AND(Tabla1[[#This Row],[cic]]=1,(AND(H2131=1,H2133=0))),1,0)</f>
        <v>0</v>
      </c>
      <c r="J2132" s="4">
        <f>Tabla1[[#This Row],[Pas]]+J2131</f>
        <v>12</v>
      </c>
    </row>
    <row r="2133" spans="1:10" hidden="1" x14ac:dyDescent="0.25">
      <c r="A2133">
        <v>3611.29663085938</v>
      </c>
      <c r="B2133">
        <v>2.10029492154717</v>
      </c>
      <c r="C2133">
        <v>2.9492377962014898E-4</v>
      </c>
      <c r="D2133">
        <v>2.0999999251216699</v>
      </c>
      <c r="E2133">
        <v>-2.0290005409151501E-4</v>
      </c>
      <c r="F2133">
        <f>Tabla1[[#This Row],[Axial Force ]]/$L$12</f>
        <v>75.235346476237083</v>
      </c>
      <c r="G2133">
        <f>Tabla1[[#This Row],[Axial Displacement ]]/$L$9</f>
        <v>2.5929566932681111E-2</v>
      </c>
      <c r="H2133">
        <f>IF(Tabla1[[#This Row],[Axial Displacement Command ]]=D2132,1,0)</f>
        <v>1</v>
      </c>
      <c r="I2133" s="4">
        <f>IF(AND(Tabla1[[#This Row],[cic]]=1,(AND(H2132=1,H2134=0))),1,0)</f>
        <v>0</v>
      </c>
      <c r="J2133" s="4">
        <f>Tabla1[[#This Row],[Pas]]+J2132</f>
        <v>12</v>
      </c>
    </row>
    <row r="2134" spans="1:10" hidden="1" x14ac:dyDescent="0.25">
      <c r="A2134">
        <v>3609.43481445313</v>
      </c>
      <c r="B2134">
        <v>2.0999121479690102</v>
      </c>
      <c r="C2134" s="2">
        <v>8.7738037279905297E-5</v>
      </c>
      <c r="D2134">
        <v>2.0999999251216699</v>
      </c>
      <c r="E2134">
        <v>-7.1584844363314904E-4</v>
      </c>
      <c r="F2134">
        <f>Tabla1[[#This Row],[Axial Force ]]/$L$12</f>
        <v>75.196558634440208</v>
      </c>
      <c r="G2134">
        <f>Tabla1[[#This Row],[Axial Displacement ]]/$L$9</f>
        <v>2.5924841332950744E-2</v>
      </c>
      <c r="H2134">
        <f>IF(Tabla1[[#This Row],[Axial Displacement Command ]]=D2133,1,0)</f>
        <v>1</v>
      </c>
      <c r="I2134" s="4">
        <f>IF(AND(Tabla1[[#This Row],[cic]]=1,(AND(H2133=1,H2135=0))),1,0)</f>
        <v>0</v>
      </c>
      <c r="J2134" s="4">
        <f>Tabla1[[#This Row],[Pas]]+J2133</f>
        <v>12</v>
      </c>
    </row>
    <row r="2135" spans="1:10" hidden="1" x14ac:dyDescent="0.25">
      <c r="A2135">
        <v>3608.83959960938</v>
      </c>
      <c r="B2135">
        <v>2.10027699358761</v>
      </c>
      <c r="C2135">
        <v>2.7704237481884802E-4</v>
      </c>
      <c r="D2135">
        <v>2.0999999251216699</v>
      </c>
      <c r="E2135">
        <v>3.7541710184996202E-4</v>
      </c>
      <c r="F2135">
        <f>Tabla1[[#This Row],[Axial Force ]]/$L$12</f>
        <v>75.184158325195412</v>
      </c>
      <c r="G2135">
        <f>Tabla1[[#This Row],[Axial Displacement ]]/$L$9</f>
        <v>2.5929345599847036E-2</v>
      </c>
      <c r="H2135">
        <f>IF(Tabla1[[#This Row],[Axial Displacement Command ]]=D2134,1,0)</f>
        <v>1</v>
      </c>
      <c r="I2135" s="4">
        <f>IF(AND(Tabla1[[#This Row],[cic]]=1,(AND(H2134=1,H2136=0))),1,0)</f>
        <v>0</v>
      </c>
      <c r="J2135" s="4">
        <f>Tabla1[[#This Row],[Pas]]+J2134</f>
        <v>12</v>
      </c>
    </row>
    <row r="2136" spans="1:10" hidden="1" x14ac:dyDescent="0.25">
      <c r="A2136">
        <v>3604.76733398438</v>
      </c>
      <c r="B2136">
        <v>2.1010064519941798</v>
      </c>
      <c r="C2136">
        <v>1.0066032700706299E-3</v>
      </c>
      <c r="D2136">
        <v>2.0999999251216699</v>
      </c>
      <c r="E2136">
        <v>3.2815984241096901E-4</v>
      </c>
      <c r="F2136">
        <f>Tabla1[[#This Row],[Axial Force ]]/$L$12</f>
        <v>75.099319458007912</v>
      </c>
      <c r="G2136">
        <f>Tabla1[[#This Row],[Axial Displacement ]]/$L$9</f>
        <v>2.5938351259187406E-2</v>
      </c>
      <c r="H2136">
        <f>IF(Tabla1[[#This Row],[Axial Displacement Command ]]=D2135,1,0)</f>
        <v>1</v>
      </c>
      <c r="I2136" s="4">
        <f>IF(AND(Tabla1[[#This Row],[cic]]=1,(AND(H2135=1,H2137=0))),1,0)</f>
        <v>0</v>
      </c>
      <c r="J2136" s="4">
        <f>Tabla1[[#This Row],[Pas]]+J2135</f>
        <v>12</v>
      </c>
    </row>
    <row r="2137" spans="1:10" hidden="1" x14ac:dyDescent="0.25">
      <c r="A2137">
        <v>3602.28442382813</v>
      </c>
      <c r="B2137">
        <v>2.0998585969209702</v>
      </c>
      <c r="C2137">
        <v>1.41382216156671E-4</v>
      </c>
      <c r="D2137">
        <v>2.0999999251216699</v>
      </c>
      <c r="E2137">
        <v>-1.7501211004855601E-3</v>
      </c>
      <c r="F2137">
        <f>Tabla1[[#This Row],[Axial Force ]]/$L$12</f>
        <v>75.047592163086037</v>
      </c>
      <c r="G2137">
        <f>Tabla1[[#This Row],[Axial Displacement ]]/$L$9</f>
        <v>2.5924180208900867E-2</v>
      </c>
      <c r="H2137">
        <f>IF(Tabla1[[#This Row],[Axial Displacement Command ]]=D2136,1,0)</f>
        <v>1</v>
      </c>
      <c r="I2137" s="4">
        <f>IF(AND(Tabla1[[#This Row],[cic]]=1,(AND(H2136=1,H2138=0))),1,0)</f>
        <v>0</v>
      </c>
      <c r="J2137" s="4">
        <f>Tabla1[[#This Row],[Pas]]+J2136</f>
        <v>12</v>
      </c>
    </row>
    <row r="2138" spans="1:10" hidden="1" x14ac:dyDescent="0.25">
      <c r="A2138">
        <v>3598.88354492188</v>
      </c>
      <c r="B2138">
        <v>2.09990865550935</v>
      </c>
      <c r="C2138" s="2">
        <v>9.1314312555823603E-5</v>
      </c>
      <c r="D2138">
        <v>2.0999999251216699</v>
      </c>
      <c r="E2138">
        <v>-1.3323050325198E-3</v>
      </c>
      <c r="F2138">
        <f>Tabla1[[#This Row],[Axial Force ]]/$L$12</f>
        <v>74.976740519205833</v>
      </c>
      <c r="G2138">
        <f>Tabla1[[#This Row],[Axial Displacement ]]/$L$9</f>
        <v>2.5924798216164814E-2</v>
      </c>
      <c r="H2138">
        <f>IF(Tabla1[[#This Row],[Axial Displacement Command ]]=D2137,1,0)</f>
        <v>1</v>
      </c>
      <c r="I2138" s="4">
        <f>IF(AND(Tabla1[[#This Row],[cic]]=1,(AND(H2137=1,H2139=0))),1,0)</f>
        <v>0</v>
      </c>
      <c r="J2138" s="4">
        <f>Tabla1[[#This Row],[Pas]]+J2137</f>
        <v>12</v>
      </c>
    </row>
    <row r="2139" spans="1:10" hidden="1" x14ac:dyDescent="0.25">
      <c r="A2139">
        <v>3597.86303710938</v>
      </c>
      <c r="B2139">
        <v>2.09989072754979</v>
      </c>
      <c r="C2139">
        <v>1.09195710251697E-4</v>
      </c>
      <c r="D2139">
        <v>2.0999999251216699</v>
      </c>
      <c r="E2139">
        <v>-1.8863230479837501E-3</v>
      </c>
      <c r="F2139">
        <f>Tabla1[[#This Row],[Axial Force ]]/$L$12</f>
        <v>74.955479939778755</v>
      </c>
      <c r="G2139">
        <f>Tabla1[[#This Row],[Axial Displacement ]]/$L$9</f>
        <v>2.592457688333074E-2</v>
      </c>
      <c r="H2139">
        <f>IF(Tabla1[[#This Row],[Axial Displacement Command ]]=D2138,1,0)</f>
        <v>1</v>
      </c>
      <c r="I2139" s="4">
        <f>IF(AND(Tabla1[[#This Row],[cic]]=1,(AND(H2138=1,H2140=0))),1,0)</f>
        <v>0</v>
      </c>
      <c r="J2139" s="4">
        <f>Tabla1[[#This Row],[Pas]]+J2138</f>
        <v>12</v>
      </c>
    </row>
    <row r="2140" spans="1:10" hidden="1" x14ac:dyDescent="0.25">
      <c r="A2140">
        <v>3596.11743164063</v>
      </c>
      <c r="B2140">
        <v>2.0998406689614102</v>
      </c>
      <c r="C2140">
        <v>1.59263606747118E-4</v>
      </c>
      <c r="D2140">
        <v>2.0999999251216699</v>
      </c>
      <c r="E2140">
        <v>1.4378903188117E-3</v>
      </c>
      <c r="F2140">
        <f>Tabla1[[#This Row],[Axial Force ]]/$L$12</f>
        <v>74.919113159179787</v>
      </c>
      <c r="G2140">
        <f>Tabla1[[#This Row],[Axial Displacement ]]/$L$9</f>
        <v>2.5923958876066792E-2</v>
      </c>
      <c r="H2140">
        <f>IF(Tabla1[[#This Row],[Axial Displacement Command ]]=D2139,1,0)</f>
        <v>1</v>
      </c>
      <c r="I2140" s="4">
        <f>IF(AND(Tabla1[[#This Row],[cic]]=1,(AND(H2139=1,H2141=0))),1,0)</f>
        <v>0</v>
      </c>
      <c r="J2140" s="4">
        <f>Tabla1[[#This Row],[Pas]]+J2139</f>
        <v>12</v>
      </c>
    </row>
    <row r="2141" spans="1:10" hidden="1" x14ac:dyDescent="0.25">
      <c r="A2141">
        <v>3594.27612304688</v>
      </c>
      <c r="B2141">
        <v>2.1007775794714698</v>
      </c>
      <c r="C2141">
        <v>7.7772142503817999E-4</v>
      </c>
      <c r="D2141">
        <v>2.0999999251216699</v>
      </c>
      <c r="E2141">
        <v>1.2481236808525901E-3</v>
      </c>
      <c r="F2141">
        <f>Tabla1[[#This Row],[Axial Force ]]/$L$12</f>
        <v>74.880752563476662</v>
      </c>
      <c r="G2141">
        <f>Tabla1[[#This Row],[Axial Displacement ]]/$L$9</f>
        <v>2.5935525672487282E-2</v>
      </c>
      <c r="H2141">
        <f>IF(Tabla1[[#This Row],[Axial Displacement Command ]]=D2140,1,0)</f>
        <v>1</v>
      </c>
      <c r="I2141" s="4">
        <f>IF(AND(Tabla1[[#This Row],[cic]]=1,(AND(H2140=1,H2142=0))),1,0)</f>
        <v>0</v>
      </c>
      <c r="J2141" s="4">
        <f>Tabla1[[#This Row],[Pas]]+J2140</f>
        <v>12</v>
      </c>
    </row>
    <row r="2142" spans="1:10" hidden="1" x14ac:dyDescent="0.25">
      <c r="A2142">
        <v>3591.95092773438</v>
      </c>
      <c r="B2142">
        <v>2.1003377623856099</v>
      </c>
      <c r="C2142">
        <v>3.3783913977458702E-4</v>
      </c>
      <c r="D2142">
        <v>2.0999999251216699</v>
      </c>
      <c r="E2142">
        <v>7.7294515676840103E-4</v>
      </c>
      <c r="F2142">
        <f>Tabla1[[#This Row],[Axial Force ]]/$L$12</f>
        <v>74.832310994466255</v>
      </c>
      <c r="G2142">
        <f>Tabla1[[#This Row],[Axial Displacement ]]/$L$9</f>
        <v>2.5930095831921109E-2</v>
      </c>
      <c r="H2142">
        <f>IF(Tabla1[[#This Row],[Axial Displacement Command ]]=D2141,1,0)</f>
        <v>1</v>
      </c>
      <c r="I2142" s="4">
        <f>IF(AND(Tabla1[[#This Row],[cic]]=1,(AND(H2141=1,H2143=0))),1,0)</f>
        <v>0</v>
      </c>
      <c r="J2142" s="4">
        <f>Tabla1[[#This Row],[Pas]]+J2141</f>
        <v>12</v>
      </c>
    </row>
    <row r="2143" spans="1:10" hidden="1" x14ac:dyDescent="0.25">
      <c r="A2143">
        <v>3591.24975585938</v>
      </c>
      <c r="B2143">
        <v>2.10078479722142</v>
      </c>
      <c r="C2143">
        <v>7.8487397559001703E-4</v>
      </c>
      <c r="D2143">
        <v>2.0999999251216699</v>
      </c>
      <c r="E2143">
        <v>-1.6376878875235001E-4</v>
      </c>
      <c r="F2143">
        <f>Tabla1[[#This Row],[Axial Force ]]/$L$12</f>
        <v>74.817703247070412</v>
      </c>
      <c r="G2143">
        <f>Tabla1[[#This Row],[Axial Displacement ]]/$L$9</f>
        <v>2.5935614780511356E-2</v>
      </c>
      <c r="H2143">
        <f>IF(Tabla1[[#This Row],[Axial Displacement Command ]]=D2142,1,0)</f>
        <v>1</v>
      </c>
      <c r="I2143" s="4">
        <f>IF(AND(Tabla1[[#This Row],[cic]]=1,(AND(H2142=1,H2144=0))),1,0)</f>
        <v>0</v>
      </c>
      <c r="J2143" s="4">
        <f>Tabla1[[#This Row],[Pas]]+J2142</f>
        <v>12</v>
      </c>
    </row>
    <row r="2144" spans="1:10" hidden="1" x14ac:dyDescent="0.25">
      <c r="A2144">
        <v>3588.63232421875</v>
      </c>
      <c r="B2144">
        <v>2.1017575636506098</v>
      </c>
      <c r="C2144">
        <v>1.75762181697792E-3</v>
      </c>
      <c r="D2144">
        <v>2.0999999251216699</v>
      </c>
      <c r="E2144">
        <v>-1.8533020238464799E-3</v>
      </c>
      <c r="F2144">
        <f>Tabla1[[#This Row],[Axial Force ]]/$L$12</f>
        <v>74.763173421223954</v>
      </c>
      <c r="G2144">
        <f>Tabla1[[#This Row],[Axial Displacement ]]/$L$9</f>
        <v>2.5947624242600123E-2</v>
      </c>
      <c r="H2144">
        <f>IF(Tabla1[[#This Row],[Axial Displacement Command ]]=D2143,1,0)</f>
        <v>1</v>
      </c>
      <c r="I2144" s="4">
        <f>IF(AND(Tabla1[[#This Row],[cic]]=1,(AND(H2143=1,H2145=0))),1,0)</f>
        <v>0</v>
      </c>
      <c r="J2144" s="4">
        <f>Tabla1[[#This Row],[Pas]]+J2143</f>
        <v>12</v>
      </c>
    </row>
    <row r="2145" spans="1:10" hidden="1" x14ac:dyDescent="0.25">
      <c r="A2145">
        <v>3585.01220703125</v>
      </c>
      <c r="B2145">
        <v>2.1005345042794898</v>
      </c>
      <c r="C2145">
        <v>5.3453447890205996E-4</v>
      </c>
      <c r="D2145">
        <v>2.0999999251216699</v>
      </c>
      <c r="E2145">
        <v>1.2021037036902299E-3</v>
      </c>
      <c r="F2145">
        <f>Tabla1[[#This Row],[Axial Force ]]/$L$12</f>
        <v>74.687754313151046</v>
      </c>
      <c r="G2145">
        <f>Tabla1[[#This Row],[Axial Displacement ]]/$L$9</f>
        <v>2.5932524744191231E-2</v>
      </c>
      <c r="H2145">
        <f>IF(Tabla1[[#This Row],[Axial Displacement Command ]]=D2144,1,0)</f>
        <v>1</v>
      </c>
      <c r="I2145" s="4">
        <f>IF(AND(Tabla1[[#This Row],[cic]]=1,(AND(H2144=1,H2146=0))),1,0)</f>
        <v>0</v>
      </c>
      <c r="J2145" s="4">
        <f>Tabla1[[#This Row],[Pas]]+J2144</f>
        <v>12</v>
      </c>
    </row>
    <row r="2146" spans="1:10" hidden="1" x14ac:dyDescent="0.25">
      <c r="A2146">
        <v>3584.4775390625</v>
      </c>
      <c r="B2146">
        <v>2.1000050473958298</v>
      </c>
      <c r="C2146" s="2">
        <v>5.2452087118126698E-6</v>
      </c>
      <c r="D2146">
        <v>2.0999999251216699</v>
      </c>
      <c r="E2146" s="2">
        <v>-5.5777650942445703E-5</v>
      </c>
      <c r="F2146">
        <f>Tabla1[[#This Row],[Axial Force ]]/$L$12</f>
        <v>74.676615397135421</v>
      </c>
      <c r="G2146">
        <f>Tabla1[[#This Row],[Axial Displacement ]]/$L$9</f>
        <v>2.5925988239454689E-2</v>
      </c>
      <c r="H2146">
        <f>IF(Tabla1[[#This Row],[Axial Displacement Command ]]=D2145,1,0)</f>
        <v>1</v>
      </c>
      <c r="I2146" s="4">
        <f>IF(AND(Tabla1[[#This Row],[cic]]=1,(AND(H2145=1,H2147=0))),1,0)</f>
        <v>0</v>
      </c>
      <c r="J2146" s="4">
        <f>Tabla1[[#This Row],[Pas]]+J2145</f>
        <v>12</v>
      </c>
    </row>
    <row r="2147" spans="1:10" hidden="1" x14ac:dyDescent="0.25">
      <c r="A2147">
        <v>3583.06274414063</v>
      </c>
      <c r="B2147">
        <v>2.10076337680221</v>
      </c>
      <c r="C2147">
        <v>7.6341626709108801E-4</v>
      </c>
      <c r="D2147">
        <v>2.0999999251216699</v>
      </c>
      <c r="E2147">
        <v>8.2514986843307302E-4</v>
      </c>
      <c r="F2147">
        <f>Tabla1[[#This Row],[Axial Force ]]/$L$12</f>
        <v>74.647140502929787</v>
      </c>
      <c r="G2147">
        <f>Tabla1[[#This Row],[Axial Displacement ]]/$L$9</f>
        <v>2.593535033089148E-2</v>
      </c>
      <c r="H2147">
        <f>IF(Tabla1[[#This Row],[Axial Displacement Command ]]=D2146,1,0)</f>
        <v>1</v>
      </c>
      <c r="I2147" s="4">
        <f>IF(AND(Tabla1[[#This Row],[cic]]=1,(AND(H2146=1,H2148=0))),1,0)</f>
        <v>1</v>
      </c>
      <c r="J2147" s="4">
        <f>Tabla1[[#This Row],[Pas]]+J2146</f>
        <v>13</v>
      </c>
    </row>
    <row r="2148" spans="1:10" hidden="1" x14ac:dyDescent="0.25">
      <c r="A2148">
        <v>3579.31884765625</v>
      </c>
      <c r="B2148">
        <v>2.1000623237341598</v>
      </c>
      <c r="C2148">
        <v>8.9263915015180796E-4</v>
      </c>
      <c r="D2148">
        <v>2.0991696510464002</v>
      </c>
      <c r="E2148">
        <v>-1.8639025256561601E-3</v>
      </c>
      <c r="F2148">
        <f>Tabla1[[#This Row],[Axial Force ]]/$L$12</f>
        <v>74.569142659505204</v>
      </c>
      <c r="G2148">
        <f>Tabla1[[#This Row],[Axial Displacement ]]/$L$9</f>
        <v>2.5926695354742714E-2</v>
      </c>
      <c r="H2148">
        <f>IF(Tabla1[[#This Row],[Axial Displacement Command ]]=D2147,1,0)</f>
        <v>0</v>
      </c>
      <c r="I2148" s="4">
        <f>IF(AND(Tabla1[[#This Row],[cic]]=1,(AND(H2147=1,H2149=0))),1,0)</f>
        <v>0</v>
      </c>
      <c r="J2148" s="4">
        <f>Tabla1[[#This Row],[Pas]]+J2147</f>
        <v>13</v>
      </c>
    </row>
    <row r="2149" spans="1:10" hidden="1" x14ac:dyDescent="0.25">
      <c r="A2149">
        <v>3571.04345703125</v>
      </c>
      <c r="B2149">
        <v>2.0983708091080202</v>
      </c>
      <c r="C2149">
        <v>2.5374888537044202E-3</v>
      </c>
      <c r="D2149">
        <v>2.0958331879228398</v>
      </c>
      <c r="E2149">
        <v>-2.0964405393897301E-3</v>
      </c>
      <c r="F2149">
        <f>Tabla1[[#This Row],[Axial Force ]]/$L$12</f>
        <v>74.396738688151046</v>
      </c>
      <c r="G2149">
        <f>Tabla1[[#This Row],[Axial Displacement ]]/$L$9</f>
        <v>2.5905812458123706E-2</v>
      </c>
      <c r="H2149">
        <f>IF(Tabla1[[#This Row],[Axial Displacement Command ]]=D2148,1,0)</f>
        <v>0</v>
      </c>
      <c r="I2149" s="4">
        <f>IF(AND(Tabla1[[#This Row],[cic]]=1,(AND(H2148=1,H2150=0))),1,0)</f>
        <v>0</v>
      </c>
      <c r="J2149" s="4">
        <f>Tabla1[[#This Row],[Pas]]+J2148</f>
        <v>13</v>
      </c>
    </row>
    <row r="2150" spans="1:10" hidden="1" x14ac:dyDescent="0.25">
      <c r="A2150">
        <v>3560.09423828125</v>
      </c>
      <c r="B2150">
        <v>2.0940434187650698</v>
      </c>
      <c r="C2150">
        <v>1.5468597212020499E-3</v>
      </c>
      <c r="D2150">
        <v>2.0924967247992798</v>
      </c>
      <c r="E2150">
        <v>-1.51959295635606E-3</v>
      </c>
      <c r="F2150">
        <f>Tabla1[[#This Row],[Axial Force ]]/$L$12</f>
        <v>74.168629964192704</v>
      </c>
      <c r="G2150">
        <f>Tabla1[[#This Row],[Axial Displacement ]]/$L$9</f>
        <v>2.5852387885988516E-2</v>
      </c>
      <c r="H2150">
        <f>IF(Tabla1[[#This Row],[Axial Displacement Command ]]=D2149,1,0)</f>
        <v>0</v>
      </c>
      <c r="I2150" s="4">
        <f>IF(AND(Tabla1[[#This Row],[cic]]=1,(AND(H2149=1,H2151=0))),1,0)</f>
        <v>0</v>
      </c>
      <c r="J2150" s="4">
        <f>Tabla1[[#This Row],[Pas]]+J2149</f>
        <v>13</v>
      </c>
    </row>
    <row r="2151" spans="1:10" hidden="1" x14ac:dyDescent="0.25">
      <c r="A2151">
        <v>3550.10009765625</v>
      </c>
      <c r="B2151">
        <v>2.09102872759104</v>
      </c>
      <c r="C2151">
        <v>1.8687247802518E-3</v>
      </c>
      <c r="D2151">
        <v>2.08916002884507</v>
      </c>
      <c r="E2151">
        <v>-1.86900774679089E-3</v>
      </c>
      <c r="F2151">
        <f>Tabla1[[#This Row],[Axial Force ]]/$L$12</f>
        <v>73.960418701171875</v>
      </c>
      <c r="G2151">
        <f>Tabla1[[#This Row],[Axial Displacement ]]/$L$9</f>
        <v>2.5815169476432594E-2</v>
      </c>
      <c r="H2151">
        <f>IF(Tabla1[[#This Row],[Axial Displacement Command ]]=D2150,1,0)</f>
        <v>0</v>
      </c>
      <c r="I2151" s="4">
        <f>IF(AND(Tabla1[[#This Row],[cic]]=1,(AND(H2150=1,H2152=0))),1,0)</f>
        <v>0</v>
      </c>
      <c r="J2151" s="4">
        <f>Tabla1[[#This Row],[Pas]]+J2150</f>
        <v>13</v>
      </c>
    </row>
    <row r="2152" spans="1:10" hidden="1" x14ac:dyDescent="0.25">
      <c r="A2152">
        <v>3540.73095703125</v>
      </c>
      <c r="B2152">
        <v>2.0879709627479301</v>
      </c>
      <c r="C2152">
        <v>2.1474361346918202E-3</v>
      </c>
      <c r="D2152">
        <v>2.0858235657215101</v>
      </c>
      <c r="E2152">
        <v>7.9627869808973596E-4</v>
      </c>
      <c r="F2152">
        <f>Tabla1[[#This Row],[Axial Force ]]/$L$12</f>
        <v>73.765228271484375</v>
      </c>
      <c r="G2152">
        <f>Tabla1[[#This Row],[Axial Displacement ]]/$L$9</f>
        <v>2.5777419293184323E-2</v>
      </c>
      <c r="H2152">
        <f>IF(Tabla1[[#This Row],[Axial Displacement Command ]]=D2151,1,0)</f>
        <v>0</v>
      </c>
      <c r="I2152" s="4">
        <f>IF(AND(Tabla1[[#This Row],[cic]]=1,(AND(H2151=1,H2153=0))),1,0)</f>
        <v>0</v>
      </c>
      <c r="J2152" s="4">
        <f>Tabla1[[#This Row],[Pas]]+J2151</f>
        <v>13</v>
      </c>
    </row>
    <row r="2153" spans="1:10" hidden="1" x14ac:dyDescent="0.25">
      <c r="A2153">
        <v>3532.38134765625</v>
      </c>
      <c r="B2153">
        <v>2.0846594125032398</v>
      </c>
      <c r="C2153">
        <v>2.1724702037317898E-3</v>
      </c>
      <c r="D2153">
        <v>2.08248686976731</v>
      </c>
      <c r="E2153">
        <v>8.5595650034520098E-4</v>
      </c>
      <c r="F2153">
        <f>Tabla1[[#This Row],[Axial Force ]]/$L$12</f>
        <v>73.591278076171875</v>
      </c>
      <c r="G2153">
        <f>Tabla1[[#This Row],[Axial Displacement ]]/$L$9</f>
        <v>2.573653595683012E-2</v>
      </c>
      <c r="H2153">
        <f>IF(Tabla1[[#This Row],[Axial Displacement Command ]]=D2152,1,0)</f>
        <v>0</v>
      </c>
      <c r="I2153" s="4">
        <f>IF(AND(Tabla1[[#This Row],[cic]]=1,(AND(H2152=1,H2154=0))),1,0)</f>
        <v>0</v>
      </c>
      <c r="J2153" s="4">
        <f>Tabla1[[#This Row],[Pas]]+J2152</f>
        <v>13</v>
      </c>
    </row>
    <row r="2154" spans="1:10" hidden="1" x14ac:dyDescent="0.25">
      <c r="A2154">
        <v>3522.32763671875</v>
      </c>
      <c r="B2154">
        <v>2.0826710388064398</v>
      </c>
      <c r="C2154">
        <v>3.5207272048865001E-3</v>
      </c>
      <c r="D2154">
        <v>2.0791501738131002</v>
      </c>
      <c r="E2154">
        <v>-1.05438527953083E-3</v>
      </c>
      <c r="F2154">
        <f>Tabla1[[#This Row],[Axial Force ]]/$L$12</f>
        <v>73.381825764973954</v>
      </c>
      <c r="G2154">
        <f>Tabla1[[#This Row],[Axial Displacement ]]/$L$9</f>
        <v>2.5711988133412838E-2</v>
      </c>
      <c r="H2154">
        <f>IF(Tabla1[[#This Row],[Axial Displacement Command ]]=D2153,1,0)</f>
        <v>0</v>
      </c>
      <c r="I2154" s="4">
        <f>IF(AND(Tabla1[[#This Row],[cic]]=1,(AND(H2153=1,H2155=0))),1,0)</f>
        <v>0</v>
      </c>
      <c r="J2154" s="4">
        <f>Tabla1[[#This Row],[Pas]]+J2153</f>
        <v>13</v>
      </c>
    </row>
    <row r="2155" spans="1:10" hidden="1" x14ac:dyDescent="0.25">
      <c r="A2155">
        <v>3512.63500976563</v>
      </c>
      <c r="B2155">
        <v>2.0788942929357299</v>
      </c>
      <c r="C2155">
        <v>3.0806063477939499E-3</v>
      </c>
      <c r="D2155">
        <v>2.0758137106895398</v>
      </c>
      <c r="E2155">
        <v>-2.3424963728757601E-3</v>
      </c>
      <c r="F2155">
        <f>Tabla1[[#This Row],[Axial Force ]]/$L$12</f>
        <v>73.179896036783958</v>
      </c>
      <c r="G2155">
        <f>Tabla1[[#This Row],[Axial Displacement ]]/$L$9</f>
        <v>2.5665361641181852E-2</v>
      </c>
      <c r="H2155">
        <f>IF(Tabla1[[#This Row],[Axial Displacement Command ]]=D2154,1,0)</f>
        <v>0</v>
      </c>
      <c r="I2155" s="4">
        <f>IF(AND(Tabla1[[#This Row],[cic]]=1,(AND(H2154=1,H2156=0))),1,0)</f>
        <v>0</v>
      </c>
      <c r="J2155" s="4">
        <f>Tabla1[[#This Row],[Pas]]+J2154</f>
        <v>13</v>
      </c>
    </row>
    <row r="2156" spans="1:10" hidden="1" x14ac:dyDescent="0.25">
      <c r="A2156">
        <v>3501.87255859375</v>
      </c>
      <c r="B2156">
        <v>2.07547540776432</v>
      </c>
      <c r="C2156">
        <v>2.9983521017129498E-3</v>
      </c>
      <c r="D2156">
        <v>2.0724770147353402</v>
      </c>
      <c r="E2156">
        <v>-3.7879135561524901E-4</v>
      </c>
      <c r="F2156">
        <f>Tabla1[[#This Row],[Axial Force ]]/$L$12</f>
        <v>72.955678304036454</v>
      </c>
      <c r="G2156">
        <f>Tabla1[[#This Row],[Axial Displacement ]]/$L$9</f>
        <v>2.5623153182275555E-2</v>
      </c>
      <c r="H2156">
        <f>IF(Tabla1[[#This Row],[Axial Displacement Command ]]=D2155,1,0)</f>
        <v>0</v>
      </c>
      <c r="I2156" s="4">
        <f>IF(AND(Tabla1[[#This Row],[cic]]=1,(AND(H2155=1,H2157=0))),1,0)</f>
        <v>0</v>
      </c>
      <c r="J2156" s="4">
        <f>Tabla1[[#This Row],[Pas]]+J2155</f>
        <v>13</v>
      </c>
    </row>
    <row r="2157" spans="1:10" hidden="1" x14ac:dyDescent="0.25">
      <c r="A2157">
        <v>3491.30517578125</v>
      </c>
      <c r="B2157">
        <v>2.0725035574287198</v>
      </c>
      <c r="C2157">
        <v>3.36313246407371E-3</v>
      </c>
      <c r="D2157">
        <v>2.0691403187811401</v>
      </c>
      <c r="E2157">
        <v>1.05190792965004E-3</v>
      </c>
      <c r="F2157">
        <f>Tabla1[[#This Row],[Axial Force ]]/$L$12</f>
        <v>72.735524495442704</v>
      </c>
      <c r="G2157">
        <f>Tabla1[[#This Row],[Axial Displacement ]]/$L$9</f>
        <v>2.5586463671959506E-2</v>
      </c>
      <c r="H2157">
        <f>IF(Tabla1[[#This Row],[Axial Displacement Command ]]=D2156,1,0)</f>
        <v>0</v>
      </c>
      <c r="I2157" s="4">
        <f>IF(AND(Tabla1[[#This Row],[cic]]=1,(AND(H2156=1,H2158=0))),1,0)</f>
        <v>0</v>
      </c>
      <c r="J2157" s="4">
        <f>Tabla1[[#This Row],[Pas]]+J2156</f>
        <v>13</v>
      </c>
    </row>
    <row r="2158" spans="1:10" hidden="1" x14ac:dyDescent="0.25">
      <c r="A2158">
        <v>3482.69848632813</v>
      </c>
      <c r="B2158">
        <v>2.0695710554718998</v>
      </c>
      <c r="C2158">
        <v>3.76701359527942E-3</v>
      </c>
      <c r="D2158">
        <v>2.0658040884882198</v>
      </c>
      <c r="E2158">
        <v>-5.1778340548480596E-4</v>
      </c>
      <c r="F2158">
        <f>Tabla1[[#This Row],[Axial Force ]]/$L$12</f>
        <v>72.55621846516938</v>
      </c>
      <c r="G2158">
        <f>Tabla1[[#This Row],[Axial Displacement ]]/$L$9</f>
        <v>2.5550259944097528E-2</v>
      </c>
      <c r="H2158">
        <f>IF(Tabla1[[#This Row],[Axial Displacement Command ]]=D2157,1,0)</f>
        <v>0</v>
      </c>
      <c r="I2158" s="4">
        <f>IF(AND(Tabla1[[#This Row],[cic]]=1,(AND(H2157=1,H2159=0))),1,0)</f>
        <v>0</v>
      </c>
      <c r="J2158" s="4">
        <f>Tabla1[[#This Row],[Pas]]+J2157</f>
        <v>13</v>
      </c>
    </row>
    <row r="2159" spans="1:10" hidden="1" x14ac:dyDescent="0.25">
      <c r="A2159">
        <v>3473.7431640625</v>
      </c>
      <c r="B2159">
        <v>2.0663810428231999</v>
      </c>
      <c r="C2159">
        <v>3.9136411942308803E-3</v>
      </c>
      <c r="D2159">
        <v>2.0624673925340198</v>
      </c>
      <c r="E2159">
        <v>-4.7578038220308399E-4</v>
      </c>
      <c r="F2159">
        <f>Tabla1[[#This Row],[Axial Force ]]/$L$12</f>
        <v>72.369649251302079</v>
      </c>
      <c r="G2159">
        <f>Tabla1[[#This Row],[Axial Displacement ]]/$L$9</f>
        <v>2.5510877071891355E-2</v>
      </c>
      <c r="H2159">
        <f>IF(Tabla1[[#This Row],[Axial Displacement Command ]]=D2158,1,0)</f>
        <v>0</v>
      </c>
      <c r="I2159" s="4">
        <f>IF(AND(Tabla1[[#This Row],[cic]]=1,(AND(H2158=1,H2160=0))),1,0)</f>
        <v>0</v>
      </c>
      <c r="J2159" s="4">
        <f>Tabla1[[#This Row],[Pas]]+J2158</f>
        <v>13</v>
      </c>
    </row>
    <row r="2160" spans="1:10" hidden="1" x14ac:dyDescent="0.25">
      <c r="A2160">
        <v>3463.00366210938</v>
      </c>
      <c r="B2160">
        <v>2.0624934695661099</v>
      </c>
      <c r="C2160">
        <v>3.3628939490881701E-3</v>
      </c>
      <c r="D2160">
        <v>2.05913069657981</v>
      </c>
      <c r="E2160">
        <v>-4.7760482857484E-4</v>
      </c>
      <c r="F2160">
        <f>Tabla1[[#This Row],[Axial Force ]]/$L$12</f>
        <v>72.145909627278755</v>
      </c>
      <c r="G2160">
        <f>Tabla1[[#This Row],[Axial Displacement ]]/$L$9</f>
        <v>2.5462882340322346E-2</v>
      </c>
      <c r="H2160">
        <f>IF(Tabla1[[#This Row],[Axial Displacement Command ]]=D2159,1,0)</f>
        <v>0</v>
      </c>
      <c r="I2160" s="4">
        <f>IF(AND(Tabla1[[#This Row],[cic]]=1,(AND(H2159=1,H2161=0))),1,0)</f>
        <v>0</v>
      </c>
      <c r="J2160" s="4">
        <f>Tabla1[[#This Row],[Pas]]+J2159</f>
        <v>13</v>
      </c>
    </row>
    <row r="2161" spans="1:10" hidden="1" x14ac:dyDescent="0.25">
      <c r="A2161">
        <v>3451.68408203125</v>
      </c>
      <c r="B2161">
        <v>2.0582557190209601</v>
      </c>
      <c r="C2161">
        <v>2.4614334961370302E-3</v>
      </c>
      <c r="D2161">
        <v>2.05579423345625</v>
      </c>
      <c r="E2161">
        <v>-3.32841437966636E-4</v>
      </c>
      <c r="F2161">
        <f>Tabla1[[#This Row],[Axial Force ]]/$L$12</f>
        <v>71.910085042317704</v>
      </c>
      <c r="G2161">
        <f>Tabla1[[#This Row],[Axial Displacement ]]/$L$9</f>
        <v>2.5410564432357532E-2</v>
      </c>
      <c r="H2161">
        <f>IF(Tabla1[[#This Row],[Axial Displacement Command ]]=D2160,1,0)</f>
        <v>0</v>
      </c>
      <c r="I2161" s="4">
        <f>IF(AND(Tabla1[[#This Row],[cic]]=1,(AND(H2160=1,H2162=0))),1,0)</f>
        <v>0</v>
      </c>
      <c r="J2161" s="4">
        <f>Tabla1[[#This Row],[Pas]]+J2160</f>
        <v>13</v>
      </c>
    </row>
    <row r="2162" spans="1:10" hidden="1" x14ac:dyDescent="0.25">
      <c r="A2162">
        <v>3442.03515625</v>
      </c>
      <c r="B2162">
        <v>2.0560955163091399</v>
      </c>
      <c r="C2162">
        <v>3.6380290566739898E-3</v>
      </c>
      <c r="D2162">
        <v>2.05245753750205</v>
      </c>
      <c r="E2162">
        <v>-9.8789905678131596E-4</v>
      </c>
      <c r="F2162">
        <f>Tabla1[[#This Row],[Axial Force ]]/$L$12</f>
        <v>71.709065755208329</v>
      </c>
      <c r="G2162">
        <f>Tabla1[[#This Row],[Axial Displacement ]]/$L$9</f>
        <v>2.5383895263075801E-2</v>
      </c>
      <c r="H2162">
        <f>IF(Tabla1[[#This Row],[Axial Displacement Command ]]=D2161,1,0)</f>
        <v>0</v>
      </c>
      <c r="I2162" s="4">
        <f>IF(AND(Tabla1[[#This Row],[cic]]=1,(AND(H2161=1,H2163=0))),1,0)</f>
        <v>0</v>
      </c>
      <c r="J2162" s="4">
        <f>Tabla1[[#This Row],[Pas]]+J2161</f>
        <v>13</v>
      </c>
    </row>
    <row r="2163" spans="1:10" hidden="1" x14ac:dyDescent="0.25">
      <c r="A2163">
        <v>3431.78149414063</v>
      </c>
      <c r="B2163">
        <v>2.0522689446806899</v>
      </c>
      <c r="C2163">
        <v>3.1480790312343699E-3</v>
      </c>
      <c r="D2163">
        <v>2.0491208415478499</v>
      </c>
      <c r="E2163">
        <v>3.4767069223562398E-4</v>
      </c>
      <c r="F2163">
        <f>Tabla1[[#This Row],[Axial Force ]]/$L$12</f>
        <v>71.495447794596458</v>
      </c>
      <c r="G2163">
        <f>Tabla1[[#This Row],[Axial Displacement ]]/$L$9</f>
        <v>2.5336653638033207E-2</v>
      </c>
      <c r="H2163">
        <f>IF(Tabla1[[#This Row],[Axial Displacement Command ]]=D2162,1,0)</f>
        <v>0</v>
      </c>
      <c r="I2163" s="4">
        <f>IF(AND(Tabla1[[#This Row],[cic]]=1,(AND(H2162=1,H2164=0))),1,0)</f>
        <v>0</v>
      </c>
      <c r="J2163" s="4">
        <f>Tabla1[[#This Row],[Pas]]+J2162</f>
        <v>13</v>
      </c>
    </row>
    <row r="2164" spans="1:10" hidden="1" x14ac:dyDescent="0.25">
      <c r="A2164">
        <v>3423.06811523438</v>
      </c>
      <c r="B2164">
        <v>2.0489001180976598</v>
      </c>
      <c r="C2164">
        <v>3.11565395350044E-3</v>
      </c>
      <c r="D2164">
        <v>2.04578437842429</v>
      </c>
      <c r="E2164" s="2">
        <v>8.7555640959635598E-5</v>
      </c>
      <c r="F2164">
        <f>Tabla1[[#This Row],[Axial Force ]]/$L$12</f>
        <v>71.313919067382912</v>
      </c>
      <c r="G2164">
        <f>Tabla1[[#This Row],[Axial Displacement ]]/$L$9</f>
        <v>2.5295063186390861E-2</v>
      </c>
      <c r="H2164">
        <f>IF(Tabla1[[#This Row],[Axial Displacement Command ]]=D2163,1,0)</f>
        <v>0</v>
      </c>
      <c r="I2164" s="4">
        <f>IF(AND(Tabla1[[#This Row],[cic]]=1,(AND(H2163=1,H2165=0))),1,0)</f>
        <v>0</v>
      </c>
      <c r="J2164" s="4">
        <f>Tabla1[[#This Row],[Pas]]+J2163</f>
        <v>13</v>
      </c>
    </row>
    <row r="2165" spans="1:10" hidden="1" x14ac:dyDescent="0.25">
      <c r="A2165">
        <v>3411.3681640625</v>
      </c>
      <c r="B2165">
        <v>2.0450484007597001</v>
      </c>
      <c r="C2165">
        <v>2.60066985902085E-3</v>
      </c>
      <c r="D2165">
        <v>2.04244791530073</v>
      </c>
      <c r="E2165">
        <v>-5.4388215176004505E-4</v>
      </c>
      <c r="F2165">
        <f>Tabla1[[#This Row],[Axial Force ]]/$L$12</f>
        <v>71.070170084635421</v>
      </c>
      <c r="G2165">
        <f>Tabla1[[#This Row],[Axial Displacement ]]/$L$9</f>
        <v>2.5247511120490125E-2</v>
      </c>
      <c r="H2165">
        <f>IF(Tabla1[[#This Row],[Axial Displacement Command ]]=D2164,1,0)</f>
        <v>0</v>
      </c>
      <c r="I2165" s="4">
        <f>IF(AND(Tabla1[[#This Row],[cic]]=1,(AND(H2164=1,H2166=0))),1,0)</f>
        <v>0</v>
      </c>
      <c r="J2165" s="4">
        <f>Tabla1[[#This Row],[Pas]]+J2164</f>
        <v>13</v>
      </c>
    </row>
    <row r="2166" spans="1:10" hidden="1" x14ac:dyDescent="0.25">
      <c r="A2166">
        <v>3399.80541992188</v>
      </c>
      <c r="B2166">
        <v>2.04009539447725</v>
      </c>
      <c r="C2166">
        <v>9.84191842690052E-4</v>
      </c>
      <c r="D2166">
        <v>2.0391112193465202</v>
      </c>
      <c r="E2166">
        <v>-3.7201948543952301E-4</v>
      </c>
      <c r="F2166">
        <f>Tabla1[[#This Row],[Axial Force ]]/$L$12</f>
        <v>70.829279581705833</v>
      </c>
      <c r="G2166">
        <f>Tabla1[[#This Row],[Axial Displacement ]]/$L$9</f>
        <v>2.5186362894780864E-2</v>
      </c>
      <c r="H2166">
        <f>IF(Tabla1[[#This Row],[Axial Displacement Command ]]=D2165,1,0)</f>
        <v>0</v>
      </c>
      <c r="I2166" s="4">
        <f>IF(AND(Tabla1[[#This Row],[cic]]=1,(AND(H2165=1,H2167=0))),1,0)</f>
        <v>0</v>
      </c>
      <c r="J2166" s="4">
        <f>Tabla1[[#This Row],[Pas]]+J2165</f>
        <v>13</v>
      </c>
    </row>
    <row r="2167" spans="1:10" hidden="1" x14ac:dyDescent="0.25">
      <c r="A2167">
        <v>3391.2802734375</v>
      </c>
      <c r="B2167">
        <v>2.0374238956719601</v>
      </c>
      <c r="C2167">
        <v>1.64914126798976E-3</v>
      </c>
      <c r="D2167">
        <v>2.0357747562229598</v>
      </c>
      <c r="E2167">
        <v>-1.47218815982342E-3</v>
      </c>
      <c r="F2167">
        <f>Tabla1[[#This Row],[Axial Force ]]/$L$12</f>
        <v>70.65167236328125</v>
      </c>
      <c r="G2167">
        <f>Tabla1[[#This Row],[Axial Displacement ]]/$L$9</f>
        <v>2.515338142804889E-2</v>
      </c>
      <c r="H2167">
        <f>IF(Tabla1[[#This Row],[Axial Displacement Command ]]=D2166,1,0)</f>
        <v>0</v>
      </c>
      <c r="I2167" s="4">
        <f>IF(AND(Tabla1[[#This Row],[cic]]=1,(AND(H2166=1,H2168=0))),1,0)</f>
        <v>0</v>
      </c>
      <c r="J2167" s="4">
        <f>Tabla1[[#This Row],[Pas]]+J2166</f>
        <v>13</v>
      </c>
    </row>
    <row r="2168" spans="1:10" hidden="1" x14ac:dyDescent="0.25">
      <c r="A2168">
        <v>3383.95483398438</v>
      </c>
      <c r="B2168">
        <v>2.0342231728136499</v>
      </c>
      <c r="C2168">
        <v>1.78503989900491E-3</v>
      </c>
      <c r="D2168">
        <v>2.0324380602687602</v>
      </c>
      <c r="E2168">
        <v>-4.35581313240618E-4</v>
      </c>
      <c r="F2168">
        <f>Tabla1[[#This Row],[Axial Force ]]/$L$12</f>
        <v>70.499059041341255</v>
      </c>
      <c r="G2168">
        <f>Tabla1[[#This Row],[Axial Displacement ]]/$L$9</f>
        <v>2.5113866331032714E-2</v>
      </c>
      <c r="H2168">
        <f>IF(Tabla1[[#This Row],[Axial Displacement Command ]]=D2167,1,0)</f>
        <v>0</v>
      </c>
      <c r="I2168" s="4">
        <f>IF(AND(Tabla1[[#This Row],[cic]]=1,(AND(H2167=1,H2169=0))),1,0)</f>
        <v>0</v>
      </c>
      <c r="J2168" s="4">
        <f>Tabla1[[#This Row],[Pas]]+J2167</f>
        <v>13</v>
      </c>
    </row>
    <row r="2169" spans="1:10" hidden="1" x14ac:dyDescent="0.25">
      <c r="A2169">
        <v>3376.181640625</v>
      </c>
      <c r="B2169">
        <v>2.0321416668593901</v>
      </c>
      <c r="C2169">
        <v>3.0403136861423298E-3</v>
      </c>
      <c r="D2169">
        <v>2.0291013643145601</v>
      </c>
      <c r="E2169">
        <v>-1.07449210418054E-4</v>
      </c>
      <c r="F2169">
        <f>Tabla1[[#This Row],[Axial Force ]]/$L$12</f>
        <v>70.337117513020829</v>
      </c>
      <c r="G2169">
        <f>Tabla1[[#This Row],[Axial Displacement ]]/$L$9</f>
        <v>2.5088168726659137E-2</v>
      </c>
      <c r="H2169">
        <f>IF(Tabla1[[#This Row],[Axial Displacement Command ]]=D2168,1,0)</f>
        <v>0</v>
      </c>
      <c r="I2169" s="4">
        <f>IF(AND(Tabla1[[#This Row],[cic]]=1,(AND(H2168=1,H2170=0))),1,0)</f>
        <v>0</v>
      </c>
      <c r="J2169" s="4">
        <f>Tabla1[[#This Row],[Pas]]+J2168</f>
        <v>13</v>
      </c>
    </row>
    <row r="2170" spans="1:10" hidden="1" x14ac:dyDescent="0.25">
      <c r="A2170">
        <v>3367.33349609375</v>
      </c>
      <c r="B2170">
        <v>2.0283579360693702</v>
      </c>
      <c r="C2170">
        <v>2.59304056271503E-3</v>
      </c>
      <c r="D2170">
        <v>2.0257649011910002</v>
      </c>
      <c r="E2170">
        <v>1.22698122595466E-3</v>
      </c>
      <c r="F2170">
        <f>Tabla1[[#This Row],[Axial Force ]]/$L$12</f>
        <v>70.152781168619796</v>
      </c>
      <c r="G2170">
        <f>Tabla1[[#This Row],[Axial Displacement ]]/$L$9</f>
        <v>2.5041456000856423E-2</v>
      </c>
      <c r="H2170">
        <f>IF(Tabla1[[#This Row],[Axial Displacement Command ]]=D2169,1,0)</f>
        <v>0</v>
      </c>
      <c r="I2170" s="4">
        <f>IF(AND(Tabla1[[#This Row],[cic]]=1,(AND(H2169=1,H2171=0))),1,0)</f>
        <v>0</v>
      </c>
      <c r="J2170" s="4">
        <f>Tabla1[[#This Row],[Pas]]+J2169</f>
        <v>13</v>
      </c>
    </row>
    <row r="2171" spans="1:10" hidden="1" x14ac:dyDescent="0.25">
      <c r="A2171">
        <v>3356.7861328125</v>
      </c>
      <c r="B2171">
        <v>2.0261299796402499</v>
      </c>
      <c r="C2171">
        <v>3.7016868645878302E-3</v>
      </c>
      <c r="D2171">
        <v>2.0224282052367899</v>
      </c>
      <c r="E2171">
        <v>-1.0225566256849601E-2</v>
      </c>
      <c r="F2171">
        <f>Tabla1[[#This Row],[Axial Force ]]/$L$12</f>
        <v>69.93304443359375</v>
      </c>
      <c r="G2171">
        <f>Tabla1[[#This Row],[Axial Displacement ]]/$L$9</f>
        <v>2.5013950365929009E-2</v>
      </c>
      <c r="H2171">
        <f>IF(Tabla1[[#This Row],[Axial Displacement Command ]]=D2170,1,0)</f>
        <v>0</v>
      </c>
      <c r="I2171" s="4">
        <f>IF(AND(Tabla1[[#This Row],[cic]]=1,(AND(H2170=1,H2172=0))),1,0)</f>
        <v>0</v>
      </c>
      <c r="J2171" s="4">
        <f>Tabla1[[#This Row],[Pas]]+J2170</f>
        <v>13</v>
      </c>
    </row>
    <row r="2172" spans="1:10" hidden="1" x14ac:dyDescent="0.25">
      <c r="A2172">
        <v>3348.35546875</v>
      </c>
      <c r="B2172">
        <v>2.0230722147971401</v>
      </c>
      <c r="C2172">
        <v>3.98063639295287E-3</v>
      </c>
      <c r="D2172">
        <v>2.0190915092825898</v>
      </c>
      <c r="E2172">
        <v>-7.2771246095726405E-4</v>
      </c>
      <c r="F2172">
        <f>Tabla1[[#This Row],[Axial Force ]]/$L$12</f>
        <v>69.757405598958329</v>
      </c>
      <c r="G2172">
        <f>Tabla1[[#This Row],[Axial Displacement ]]/$L$9</f>
        <v>2.4976200182680743E-2</v>
      </c>
      <c r="H2172">
        <f>IF(Tabla1[[#This Row],[Axial Displacement Command ]]=D2171,1,0)</f>
        <v>0</v>
      </c>
      <c r="I2172" s="4">
        <f>IF(AND(Tabla1[[#This Row],[cic]]=1,(AND(H2171=1,H2173=0))),1,0)</f>
        <v>0</v>
      </c>
      <c r="J2172" s="4">
        <f>Tabla1[[#This Row],[Pas]]+J2171</f>
        <v>13</v>
      </c>
    </row>
    <row r="2173" spans="1:10" hidden="1" x14ac:dyDescent="0.25">
      <c r="A2173">
        <v>3339.25024414063</v>
      </c>
      <c r="B2173">
        <v>2.0191883668303499</v>
      </c>
      <c r="C2173">
        <v>3.4332274481130298E-3</v>
      </c>
      <c r="D2173">
        <v>2.01575527898967</v>
      </c>
      <c r="E2173">
        <v>-7.13042425104504E-4</v>
      </c>
      <c r="F2173">
        <f>Tabla1[[#This Row],[Axial Force ]]/$L$12</f>
        <v>69.567713419596458</v>
      </c>
      <c r="G2173">
        <f>Tabla1[[#This Row],[Axial Displacement ]]/$L$9</f>
        <v>2.4928251442349999E-2</v>
      </c>
      <c r="H2173">
        <f>IF(Tabla1[[#This Row],[Axial Displacement Command ]]=D2172,1,0)</f>
        <v>0</v>
      </c>
      <c r="I2173" s="4">
        <f>IF(AND(Tabla1[[#This Row],[cic]]=1,(AND(H2172=1,H2174=0))),1,0)</f>
        <v>0</v>
      </c>
      <c r="J2173" s="4">
        <f>Tabla1[[#This Row],[Pas]]+J2172</f>
        <v>13</v>
      </c>
    </row>
    <row r="2174" spans="1:10" hidden="1" x14ac:dyDescent="0.25">
      <c r="A2174">
        <v>3329.61401367188</v>
      </c>
      <c r="B2174">
        <v>2.01477180235088</v>
      </c>
      <c r="C2174">
        <v>2.35319134844758E-3</v>
      </c>
      <c r="D2174">
        <v>2.0124185830354699</v>
      </c>
      <c r="E2174">
        <v>-8.2930125699931501E-4</v>
      </c>
      <c r="F2174">
        <f>Tabla1[[#This Row],[Axial Force ]]/$L$12</f>
        <v>69.366958618164162</v>
      </c>
      <c r="G2174">
        <f>Tabla1[[#This Row],[Axial Displacement ]]/$L$9</f>
        <v>2.4873725954949136E-2</v>
      </c>
      <c r="H2174">
        <f>IF(Tabla1[[#This Row],[Axial Displacement Command ]]=D2173,1,0)</f>
        <v>0</v>
      </c>
      <c r="I2174" s="4">
        <f>IF(AND(Tabla1[[#This Row],[cic]]=1,(AND(H2173=1,H2175=0))),1,0)</f>
        <v>0</v>
      </c>
      <c r="J2174" s="4">
        <f>Tabla1[[#This Row],[Pas]]+J2173</f>
        <v>13</v>
      </c>
    </row>
    <row r="2175" spans="1:10" hidden="1" x14ac:dyDescent="0.25">
      <c r="A2175">
        <v>3319.97924804688</v>
      </c>
      <c r="B2175">
        <v>2.0115815568715298</v>
      </c>
      <c r="C2175">
        <v>2.4998187200253601E-3</v>
      </c>
      <c r="D2175">
        <v>2.0090818870812699</v>
      </c>
      <c r="E2175">
        <v>-1.47096989167039E-3</v>
      </c>
      <c r="F2175">
        <f>Tabla1[[#This Row],[Axial Force ]]/$L$12</f>
        <v>69.166234334310005</v>
      </c>
      <c r="G2175">
        <f>Tabla1[[#This Row],[Axial Displacement ]]/$L$9</f>
        <v>2.4834340208290492E-2</v>
      </c>
      <c r="H2175">
        <f>IF(Tabla1[[#This Row],[Axial Displacement Command ]]=D2174,1,0)</f>
        <v>0</v>
      </c>
      <c r="I2175" s="4">
        <f>IF(AND(Tabla1[[#This Row],[cic]]=1,(AND(H2174=1,H2176=0))),1,0)</f>
        <v>0</v>
      </c>
      <c r="J2175" s="4">
        <f>Tabla1[[#This Row],[Pas]]+J2174</f>
        <v>13</v>
      </c>
    </row>
    <row r="2176" spans="1:10" hidden="1" x14ac:dyDescent="0.25">
      <c r="A2176">
        <v>3307.99731445313</v>
      </c>
      <c r="B2176">
        <v>2.0071004983037701</v>
      </c>
      <c r="C2176">
        <v>1.3551712072512601E-3</v>
      </c>
      <c r="D2176">
        <v>2.0057454239577099</v>
      </c>
      <c r="E2176">
        <v>1.1366502121745699E-3</v>
      </c>
      <c r="F2176">
        <f>Tabla1[[#This Row],[Axial Force ]]/$L$12</f>
        <v>68.916610717773537</v>
      </c>
      <c r="G2176">
        <f>Tabla1[[#This Row],[Axial Displacement ]]/$L$9</f>
        <v>2.477901849757741E-2</v>
      </c>
      <c r="H2176">
        <f>IF(Tabla1[[#This Row],[Axial Displacement Command ]]=D2175,1,0)</f>
        <v>0</v>
      </c>
      <c r="I2176" s="4">
        <f>IF(AND(Tabla1[[#This Row],[cic]]=1,(AND(H2175=1,H2177=0))),1,0)</f>
        <v>0</v>
      </c>
      <c r="J2176" s="4">
        <f>Tabla1[[#This Row],[Pas]]+J2175</f>
        <v>13</v>
      </c>
    </row>
    <row r="2177" spans="1:10" hidden="1" x14ac:dyDescent="0.25">
      <c r="A2177">
        <v>3298.88745117188</v>
      </c>
      <c r="B2177">
        <v>2.0042252726852898</v>
      </c>
      <c r="C2177">
        <v>1.8165111441703599E-3</v>
      </c>
      <c r="D2177">
        <v>2.0024087280035001</v>
      </c>
      <c r="E2177">
        <v>1.72971192569094E-3</v>
      </c>
      <c r="F2177">
        <f>Tabla1[[#This Row],[Axial Force ]]/$L$12</f>
        <v>68.726821899414162</v>
      </c>
      <c r="G2177">
        <f>Tabla1[[#This Row],[Axial Displacement ]]/$L$9</f>
        <v>2.4743521885003578E-2</v>
      </c>
      <c r="H2177">
        <f>IF(Tabla1[[#This Row],[Axial Displacement Command ]]=D2176,1,0)</f>
        <v>0</v>
      </c>
      <c r="I2177" s="4">
        <f>IF(AND(Tabla1[[#This Row],[cic]]=1,(AND(H2176=1,H2178=0))),1,0)</f>
        <v>0</v>
      </c>
      <c r="J2177" s="4">
        <f>Tabla1[[#This Row],[Pas]]+J2176</f>
        <v>13</v>
      </c>
    </row>
    <row r="2178" spans="1:10" hidden="1" x14ac:dyDescent="0.25">
      <c r="A2178">
        <v>3290.41430664063</v>
      </c>
      <c r="B2178">
        <v>2.0019686780870001</v>
      </c>
      <c r="C2178">
        <v>2.89642821371672E-3</v>
      </c>
      <c r="D2178">
        <v>1.9990722648799399</v>
      </c>
      <c r="E2178">
        <v>-9.5750874606892499E-4</v>
      </c>
      <c r="F2178">
        <f>Tabla1[[#This Row],[Axial Force ]]/$L$12</f>
        <v>68.55029805501313</v>
      </c>
      <c r="G2178">
        <f>Tabla1[[#This Row],[Axial Displacement ]]/$L$9</f>
        <v>2.4715662692432101E-2</v>
      </c>
      <c r="H2178">
        <f>IF(Tabla1[[#This Row],[Axial Displacement Command ]]=D2177,1,0)</f>
        <v>0</v>
      </c>
      <c r="I2178" s="4">
        <f>IF(AND(Tabla1[[#This Row],[cic]]=1,(AND(H2177=1,H2179=0))),1,0)</f>
        <v>0</v>
      </c>
      <c r="J2178" s="4">
        <f>Tabla1[[#This Row],[Pas]]+J2177</f>
        <v>13</v>
      </c>
    </row>
    <row r="2179" spans="1:10" hidden="1" x14ac:dyDescent="0.25">
      <c r="A2179">
        <v>3282.41625976563</v>
      </c>
      <c r="B2179">
        <v>1.99840660206974</v>
      </c>
      <c r="C2179">
        <v>2.6711225018516398E-3</v>
      </c>
      <c r="D2179">
        <v>1.9957355689257401</v>
      </c>
      <c r="E2179">
        <v>-8.05657975888607E-4</v>
      </c>
      <c r="F2179">
        <f>Tabla1[[#This Row],[Axial Force ]]/$L$12</f>
        <v>68.38367207845063</v>
      </c>
      <c r="G2179">
        <f>Tabla1[[#This Row],[Axial Displacement ]]/$L$9</f>
        <v>2.4671686445305433E-2</v>
      </c>
      <c r="H2179">
        <f>IF(Tabla1[[#This Row],[Axial Displacement Command ]]=D2178,1,0)</f>
        <v>0</v>
      </c>
      <c r="I2179" s="4">
        <f>IF(AND(Tabla1[[#This Row],[cic]]=1,(AND(H2178=1,H2180=0))),1,0)</f>
        <v>0</v>
      </c>
      <c r="J2179" s="4">
        <f>Tabla1[[#This Row],[Pas]]+J2178</f>
        <v>13</v>
      </c>
    </row>
    <row r="2180" spans="1:10" hidden="1" x14ac:dyDescent="0.25">
      <c r="A2180">
        <v>3274.76684570313</v>
      </c>
      <c r="B2180">
        <v>1.99564942158759</v>
      </c>
      <c r="C2180">
        <v>3.2503605780220802E-3</v>
      </c>
      <c r="D2180">
        <v>1.9923988729715301</v>
      </c>
      <c r="E2180" s="2">
        <v>9.1353520303982805E-6</v>
      </c>
      <c r="F2180">
        <f>Tabla1[[#This Row],[Axial Force ]]/$L$12</f>
        <v>68.22430928548188</v>
      </c>
      <c r="G2180">
        <f>Tabla1[[#This Row],[Axial Displacement ]]/$L$9</f>
        <v>2.4637647180093702E-2</v>
      </c>
      <c r="H2180">
        <f>IF(Tabla1[[#This Row],[Axial Displacement Command ]]=D2179,1,0)</f>
        <v>0</v>
      </c>
      <c r="I2180" s="4">
        <f>IF(AND(Tabla1[[#This Row],[cic]]=1,(AND(H2179=1,H2181=0))),1,0)</f>
        <v>0</v>
      </c>
      <c r="J2180" s="4">
        <f>Tabla1[[#This Row],[Pas]]+J2179</f>
        <v>13</v>
      </c>
    </row>
    <row r="2181" spans="1:10" hidden="1" x14ac:dyDescent="0.25">
      <c r="A2181">
        <v>3266.80249023438</v>
      </c>
      <c r="B2181">
        <v>1.99237349443138</v>
      </c>
      <c r="C2181">
        <v>3.3110379717982098E-3</v>
      </c>
      <c r="D2181">
        <v>1.9890624098479699</v>
      </c>
      <c r="E2181">
        <v>-2.59066600847291E-2</v>
      </c>
      <c r="F2181">
        <f>Tabla1[[#This Row],[Axial Force ]]/$L$12</f>
        <v>68.058385213216255</v>
      </c>
      <c r="G2181">
        <f>Tabla1[[#This Row],[Axial Displacement ]]/$L$9</f>
        <v>2.4597203634955309E-2</v>
      </c>
      <c r="H2181">
        <f>IF(Tabla1[[#This Row],[Axial Displacement Command ]]=D2180,1,0)</f>
        <v>0</v>
      </c>
      <c r="I2181" s="4">
        <f>IF(AND(Tabla1[[#This Row],[cic]]=1,(AND(H2180=1,H2182=0))),1,0)</f>
        <v>0</v>
      </c>
      <c r="J2181" s="4">
        <f>Tabla1[[#This Row],[Pas]]+J2180</f>
        <v>13</v>
      </c>
    </row>
    <row r="2182" spans="1:10" hidden="1" x14ac:dyDescent="0.25">
      <c r="A2182">
        <v>3253.37133789063</v>
      </c>
      <c r="B2182">
        <v>1.98712339624763</v>
      </c>
      <c r="C2182">
        <v>1.39772896545765E-3</v>
      </c>
      <c r="D2182">
        <v>1.9857257138937701</v>
      </c>
      <c r="E2182" s="2">
        <v>-2.7934836666077E-5</v>
      </c>
      <c r="F2182">
        <f>Tabla1[[#This Row],[Axial Force ]]/$L$12</f>
        <v>67.77856953938813</v>
      </c>
      <c r="G2182">
        <f>Tabla1[[#This Row],[Axial Displacement ]]/$L$9</f>
        <v>2.4532387607995431E-2</v>
      </c>
      <c r="H2182">
        <f>IF(Tabla1[[#This Row],[Axial Displacement Command ]]=D2181,1,0)</f>
        <v>0</v>
      </c>
      <c r="I2182" s="4">
        <f>IF(AND(Tabla1[[#This Row],[cic]]=1,(AND(H2181=1,H2183=0))),1,0)</f>
        <v>0</v>
      </c>
      <c r="J2182" s="4">
        <f>Tabla1[[#This Row],[Pas]]+J2181</f>
        <v>13</v>
      </c>
    </row>
    <row r="2183" spans="1:10" hidden="1" x14ac:dyDescent="0.25">
      <c r="A2183">
        <v>3244.34545898438</v>
      </c>
      <c r="B2183">
        <v>1.98336481116712</v>
      </c>
      <c r="C2183">
        <v>9.7560882750258305E-4</v>
      </c>
      <c r="D2183">
        <v>1.9823892507702101</v>
      </c>
      <c r="E2183">
        <v>-5.8415128023625595E-4</v>
      </c>
      <c r="F2183">
        <f>Tabla1[[#This Row],[Axial Force ]]/$L$12</f>
        <v>67.590530395507912</v>
      </c>
      <c r="G2183">
        <f>Tabla1[[#This Row],[Axial Displacement ]]/$L$9</f>
        <v>2.4485985323050866E-2</v>
      </c>
      <c r="H2183">
        <f>IF(Tabla1[[#This Row],[Axial Displacement Command ]]=D2182,1,0)</f>
        <v>0</v>
      </c>
      <c r="I2183" s="4">
        <f>IF(AND(Tabla1[[#This Row],[cic]]=1,(AND(H2182=1,H2184=0))),1,0)</f>
        <v>0</v>
      </c>
      <c r="J2183" s="4">
        <f>Tabla1[[#This Row],[Pas]]+J2182</f>
        <v>13</v>
      </c>
    </row>
    <row r="2184" spans="1:10" hidden="1" x14ac:dyDescent="0.25">
      <c r="A2184">
        <v>3236.46484375</v>
      </c>
      <c r="B2184">
        <v>1.9816267304122399</v>
      </c>
      <c r="C2184">
        <v>2.57408623838273E-3</v>
      </c>
      <c r="D2184">
        <v>1.9790525548160101</v>
      </c>
      <c r="E2184">
        <v>-2.8149418085376997E-4</v>
      </c>
      <c r="F2184">
        <f>Tabla1[[#This Row],[Axial Force ]]/$L$12</f>
        <v>67.426350911458329</v>
      </c>
      <c r="G2184">
        <f>Tabla1[[#This Row],[Axial Displacement ]]/$L$9</f>
        <v>2.446452753595358E-2</v>
      </c>
      <c r="H2184">
        <f>IF(Tabla1[[#This Row],[Axial Displacement Command ]]=D2183,1,0)</f>
        <v>0</v>
      </c>
      <c r="I2184" s="4">
        <f>IF(AND(Tabla1[[#This Row],[cic]]=1,(AND(H2183=1,H2185=0))),1,0)</f>
        <v>0</v>
      </c>
      <c r="J2184" s="4">
        <f>Tabla1[[#This Row],[Pas]]+J2183</f>
        <v>13</v>
      </c>
    </row>
    <row r="2185" spans="1:10" hidden="1" x14ac:dyDescent="0.25">
      <c r="A2185">
        <v>3227.67724609375</v>
      </c>
      <c r="B2185">
        <v>1.9783652387559401</v>
      </c>
      <c r="C2185">
        <v>2.6491879907553102E-3</v>
      </c>
      <c r="D2185">
        <v>1.9757160916924501</v>
      </c>
      <c r="E2185">
        <v>1.2188129403512E-3</v>
      </c>
      <c r="F2185">
        <f>Tabla1[[#This Row],[Axial Force ]]/$L$12</f>
        <v>67.243275960286454</v>
      </c>
      <c r="G2185">
        <f>Tabla1[[#This Row],[Axial Displacement ]]/$L$9</f>
        <v>2.4424262206863459E-2</v>
      </c>
      <c r="H2185">
        <f>IF(Tabla1[[#This Row],[Axial Displacement Command ]]=D2184,1,0)</f>
        <v>0</v>
      </c>
      <c r="I2185" s="4">
        <f>IF(AND(Tabla1[[#This Row],[cic]]=1,(AND(H2184=1,H2186=0))),1,0)</f>
        <v>0</v>
      </c>
      <c r="J2185" s="4">
        <f>Tabla1[[#This Row],[Pas]]+J2184</f>
        <v>13</v>
      </c>
    </row>
    <row r="2186" spans="1:10" hidden="1" x14ac:dyDescent="0.25">
      <c r="A2186">
        <v>3218.33642578125</v>
      </c>
      <c r="B2186">
        <v>1.9747638143599</v>
      </c>
      <c r="C2186">
        <v>2.3844243060011702E-3</v>
      </c>
      <c r="D2186">
        <v>1.9723793957382401</v>
      </c>
      <c r="E2186">
        <v>-2.04961139615989E-4</v>
      </c>
      <c r="F2186">
        <f>Tabla1[[#This Row],[Axial Force ]]/$L$12</f>
        <v>67.048675537109375</v>
      </c>
      <c r="G2186">
        <f>Tabla1[[#This Row],[Axial Displacement ]]/$L$9</f>
        <v>2.4379800177282716E-2</v>
      </c>
      <c r="H2186">
        <f>IF(Tabla1[[#This Row],[Axial Displacement Command ]]=D2185,1,0)</f>
        <v>0</v>
      </c>
      <c r="I2186" s="4">
        <f>IF(AND(Tabla1[[#This Row],[cic]]=1,(AND(H2185=1,H2187=0))),1,0)</f>
        <v>0</v>
      </c>
      <c r="J2186" s="4">
        <f>Tabla1[[#This Row],[Pas]]+J2185</f>
        <v>13</v>
      </c>
    </row>
    <row r="2187" spans="1:10" hidden="1" x14ac:dyDescent="0.25">
      <c r="A2187">
        <v>3210.45751953125</v>
      </c>
      <c r="B2187">
        <v>1.972142374143</v>
      </c>
      <c r="C2187">
        <v>3.09956067212624E-3</v>
      </c>
      <c r="D2187">
        <v>1.9690429326146801</v>
      </c>
      <c r="E2187">
        <v>7.7874716453152403E-4</v>
      </c>
      <c r="F2187">
        <f>Tabla1[[#This Row],[Axial Force ]]/$L$12</f>
        <v>66.884531656901046</v>
      </c>
      <c r="G2187">
        <f>Tabla1[[#This Row],[Axial Displacement ]]/$L$9</f>
        <v>2.4347436717814815E-2</v>
      </c>
      <c r="H2187">
        <f>IF(Tabla1[[#This Row],[Axial Displacement Command ]]=D2186,1,0)</f>
        <v>0</v>
      </c>
      <c r="I2187" s="4">
        <f>IF(AND(Tabla1[[#This Row],[cic]]=1,(AND(H2186=1,H2188=0))),1,0)</f>
        <v>0</v>
      </c>
      <c r="J2187" s="4">
        <f>Tabla1[[#This Row],[Pas]]+J2186</f>
        <v>13</v>
      </c>
    </row>
    <row r="2188" spans="1:10" hidden="1" x14ac:dyDescent="0.25">
      <c r="A2188">
        <v>3199.42724609375</v>
      </c>
      <c r="B2188">
        <v>1.96790811605752</v>
      </c>
      <c r="C2188">
        <v>2.2019148673280099E-3</v>
      </c>
      <c r="D2188">
        <v>1.9657062366604801</v>
      </c>
      <c r="E2188">
        <v>7.6559484796234799E-4</v>
      </c>
      <c r="F2188">
        <f>Tabla1[[#This Row],[Axial Force ]]/$L$12</f>
        <v>66.654734293619796</v>
      </c>
      <c r="G2188">
        <f>Tabla1[[#This Row],[Axial Displacement ]]/$L$9</f>
        <v>2.4295161926636048E-2</v>
      </c>
      <c r="H2188">
        <f>IF(Tabla1[[#This Row],[Axial Displacement Command ]]=D2187,1,0)</f>
        <v>0</v>
      </c>
      <c r="I2188" s="4">
        <f>IF(AND(Tabla1[[#This Row],[cic]]=1,(AND(H2187=1,H2189=0))),1,0)</f>
        <v>0</v>
      </c>
      <c r="J2188" s="4">
        <f>Tabla1[[#This Row],[Pas]]+J2187</f>
        <v>13</v>
      </c>
    </row>
    <row r="2189" spans="1:10" hidden="1" x14ac:dyDescent="0.25">
      <c r="A2189">
        <v>3190.5859375</v>
      </c>
      <c r="B2189">
        <v>1.9643425475806</v>
      </c>
      <c r="C2189">
        <v>1.9729136511159599E-3</v>
      </c>
      <c r="D2189">
        <v>1.9623697735369201</v>
      </c>
      <c r="E2189">
        <v>1.41624241223326E-3</v>
      </c>
      <c r="F2189">
        <f>Tabla1[[#This Row],[Axial Force ]]/$L$12</f>
        <v>66.470540364583329</v>
      </c>
      <c r="G2189">
        <f>Tabla1[[#This Row],[Axial Displacement ]]/$L$9</f>
        <v>2.4251142562723458E-2</v>
      </c>
      <c r="H2189">
        <f>IF(Tabla1[[#This Row],[Axial Displacement Command ]]=D2188,1,0)</f>
        <v>0</v>
      </c>
      <c r="I2189" s="4">
        <f>IF(AND(Tabla1[[#This Row],[cic]]=1,(AND(H2188=1,H2190=0))),1,0)</f>
        <v>0</v>
      </c>
      <c r="J2189" s="4">
        <f>Tabla1[[#This Row],[Pas]]+J2188</f>
        <v>13</v>
      </c>
    </row>
    <row r="2190" spans="1:10" hidden="1" x14ac:dyDescent="0.25">
      <c r="A2190">
        <v>3183.54077148438</v>
      </c>
      <c r="B2190">
        <v>1.96168548427522</v>
      </c>
      <c r="C2190">
        <v>2.6522875486989501E-3</v>
      </c>
      <c r="D2190">
        <v>1.9590330775827201</v>
      </c>
      <c r="E2190">
        <v>6.1720447774860098E-4</v>
      </c>
      <c r="F2190">
        <f>Tabla1[[#This Row],[Axial Force ]]/$L$12</f>
        <v>66.323766072591255</v>
      </c>
      <c r="G2190">
        <f>Tabla1[[#This Row],[Axial Displacement ]]/$L$9</f>
        <v>2.4218339312039754E-2</v>
      </c>
      <c r="H2190">
        <f>IF(Tabla1[[#This Row],[Axial Displacement Command ]]=D2189,1,0)</f>
        <v>0</v>
      </c>
      <c r="I2190" s="4">
        <f>IF(AND(Tabla1[[#This Row],[cic]]=1,(AND(H2189=1,H2191=0))),1,0)</f>
        <v>0</v>
      </c>
      <c r="J2190" s="4">
        <f>Tabla1[[#This Row],[Pas]]+J2189</f>
        <v>13</v>
      </c>
    </row>
    <row r="2191" spans="1:10" hidden="1" x14ac:dyDescent="0.25">
      <c r="A2191">
        <v>3174.86059570313</v>
      </c>
      <c r="B2191">
        <v>1.9584810361266101</v>
      </c>
      <c r="C2191">
        <v>2.7846097054862202E-3</v>
      </c>
      <c r="D2191">
        <v>1.95569638162851</v>
      </c>
      <c r="E2191">
        <v>-6.3462271100434E-3</v>
      </c>
      <c r="F2191">
        <f>Tabla1[[#This Row],[Axial Force ]]/$L$12</f>
        <v>66.142929077148537</v>
      </c>
      <c r="G2191">
        <f>Tabla1[[#This Row],[Axial Displacement ]]/$L$9</f>
        <v>2.4178778223785308E-2</v>
      </c>
      <c r="H2191">
        <f>IF(Tabla1[[#This Row],[Axial Displacement Command ]]=D2190,1,0)</f>
        <v>0</v>
      </c>
      <c r="I2191" s="4">
        <f>IF(AND(Tabla1[[#This Row],[cic]]=1,(AND(H2190=1,H2192=0))),1,0)</f>
        <v>0</v>
      </c>
      <c r="J2191" s="4">
        <f>Tabla1[[#This Row],[Pas]]+J2190</f>
        <v>13</v>
      </c>
    </row>
    <row r="2192" spans="1:10" hidden="1" x14ac:dyDescent="0.25">
      <c r="A2192">
        <v>3165.92651367188</v>
      </c>
      <c r="B2192">
        <v>1.9547832198441</v>
      </c>
      <c r="C2192">
        <v>2.4232863324869002E-3</v>
      </c>
      <c r="D2192">
        <v>1.9523599185049501</v>
      </c>
      <c r="E2192">
        <v>1.5469186109839901E-4</v>
      </c>
      <c r="F2192">
        <f>Tabla1[[#This Row],[Axial Force ]]/$L$12</f>
        <v>65.956802368164162</v>
      </c>
      <c r="G2192">
        <f>Tabla1[[#This Row],[Axial Displacement ]]/$L$9</f>
        <v>2.4133126170914815E-2</v>
      </c>
      <c r="H2192">
        <f>IF(Tabla1[[#This Row],[Axial Displacement Command ]]=D2191,1,0)</f>
        <v>0</v>
      </c>
      <c r="I2192" s="4">
        <f>IF(AND(Tabla1[[#This Row],[cic]]=1,(AND(H2191=1,H2193=0))),1,0)</f>
        <v>0</v>
      </c>
      <c r="J2192" s="4">
        <f>Tabla1[[#This Row],[Pas]]+J2191</f>
        <v>13</v>
      </c>
    </row>
    <row r="2193" spans="1:10" hidden="1" x14ac:dyDescent="0.25">
      <c r="A2193">
        <v>3157.49609375</v>
      </c>
      <c r="B2193">
        <v>1.95238355081528</v>
      </c>
      <c r="C2193">
        <v>3.3601522773096799E-3</v>
      </c>
      <c r="D2193">
        <v>1.9490233389660701</v>
      </c>
      <c r="E2193">
        <v>9.6814426342462E-4</v>
      </c>
      <c r="F2193">
        <f>Tabla1[[#This Row],[Axial Force ]]/$L$12</f>
        <v>65.781168619791671</v>
      </c>
      <c r="G2193">
        <f>Tabla1[[#This Row],[Axial Displacement ]]/$L$9</f>
        <v>2.4103500627349138E-2</v>
      </c>
      <c r="H2193">
        <f>IF(Tabla1[[#This Row],[Axial Displacement Command ]]=D2192,1,0)</f>
        <v>0</v>
      </c>
      <c r="I2193" s="4">
        <f>IF(AND(Tabla1[[#This Row],[cic]]=1,(AND(H2192=1,H2194=0))),1,0)</f>
        <v>0</v>
      </c>
      <c r="J2193" s="4">
        <f>Tabla1[[#This Row],[Pas]]+J2192</f>
        <v>13</v>
      </c>
    </row>
    <row r="2194" spans="1:10" hidden="1" x14ac:dyDescent="0.25">
      <c r="A2194">
        <v>3147.5634765625</v>
      </c>
      <c r="B2194">
        <v>1.9490754930302501</v>
      </c>
      <c r="C2194">
        <v>3.3887624795170298E-3</v>
      </c>
      <c r="D2194">
        <v>1.94568664301187</v>
      </c>
      <c r="E2194">
        <v>1.5711037804066999E-3</v>
      </c>
      <c r="F2194">
        <f>Tabla1[[#This Row],[Axial Force ]]/$L$12</f>
        <v>65.574239095052079</v>
      </c>
      <c r="G2194">
        <f>Tabla1[[#This Row],[Axial Displacement ]]/$L$9</f>
        <v>2.4062660407780864E-2</v>
      </c>
      <c r="H2194">
        <f>IF(Tabla1[[#This Row],[Axial Displacement Command ]]=D2193,1,0)</f>
        <v>0</v>
      </c>
      <c r="I2194" s="4">
        <f>IF(AND(Tabla1[[#This Row],[cic]]=1,(AND(H2193=1,H2195=0))),1,0)</f>
        <v>0</v>
      </c>
      <c r="J2194" s="4">
        <f>Tabla1[[#This Row],[Pas]]+J2193</f>
        <v>13</v>
      </c>
    </row>
    <row r="2195" spans="1:10" hidden="1" x14ac:dyDescent="0.25">
      <c r="A2195">
        <v>3137.03295898438</v>
      </c>
      <c r="B2195">
        <v>1.94442982319742</v>
      </c>
      <c r="C2195">
        <v>2.0797251636395201E-3</v>
      </c>
      <c r="D2195">
        <v>1.94235017988831</v>
      </c>
      <c r="E2195">
        <v>-1.3947874322184401E-3</v>
      </c>
      <c r="F2195">
        <f>Tabla1[[#This Row],[Axial Force ]]/$L$12</f>
        <v>65.354853312174583</v>
      </c>
      <c r="G2195">
        <f>Tabla1[[#This Row],[Axial Displacement ]]/$L$9</f>
        <v>2.4005306459227407E-2</v>
      </c>
      <c r="H2195">
        <f>IF(Tabla1[[#This Row],[Axial Displacement Command ]]=D2194,1,0)</f>
        <v>0</v>
      </c>
      <c r="I2195" s="4">
        <f>IF(AND(Tabla1[[#This Row],[cic]]=1,(AND(H2194=1,H2196=0))),1,0)</f>
        <v>0</v>
      </c>
      <c r="J2195" s="4">
        <f>Tabla1[[#This Row],[Pas]]+J2194</f>
        <v>13</v>
      </c>
    </row>
    <row r="2196" spans="1:10" hidden="1" x14ac:dyDescent="0.25">
      <c r="A2196">
        <v>3128.71655273438</v>
      </c>
      <c r="B2196">
        <v>1.9414436537772399</v>
      </c>
      <c r="C2196">
        <v>2.4300813947775199E-3</v>
      </c>
      <c r="D2196">
        <v>1.93901360034943</v>
      </c>
      <c r="E2196">
        <v>-3.8892878251317597E-4</v>
      </c>
      <c r="F2196">
        <f>Tabla1[[#This Row],[Axial Force ]]/$L$12</f>
        <v>65.181594848632912</v>
      </c>
      <c r="G2196">
        <f>Tabla1[[#This Row],[Axial Displacement ]]/$L$9</f>
        <v>2.3968440170089381E-2</v>
      </c>
      <c r="H2196">
        <f>IF(Tabla1[[#This Row],[Axial Displacement Command ]]=D2195,1,0)</f>
        <v>0</v>
      </c>
      <c r="I2196" s="4">
        <f>IF(AND(Tabla1[[#This Row],[cic]]=1,(AND(H2195=1,H2197=0))),1,0)</f>
        <v>0</v>
      </c>
      <c r="J2196" s="4">
        <f>Tabla1[[#This Row],[Pas]]+J2195</f>
        <v>13</v>
      </c>
    </row>
    <row r="2197" spans="1:10" hidden="1" x14ac:dyDescent="0.25">
      <c r="A2197">
        <v>3120.24340820313</v>
      </c>
      <c r="B2197">
        <v>1.93800684064627</v>
      </c>
      <c r="C2197">
        <v>2.32994557336497E-3</v>
      </c>
      <c r="D2197">
        <v>1.93567690439522</v>
      </c>
      <c r="E2197">
        <v>-2.2869260192237601E-3</v>
      </c>
      <c r="F2197">
        <f>Tabla1[[#This Row],[Axial Force ]]/$L$12</f>
        <v>65.00507100423188</v>
      </c>
      <c r="G2197">
        <f>Tabla1[[#This Row],[Axial Displacement ]]/$L$9</f>
        <v>2.3926010378349013E-2</v>
      </c>
      <c r="H2197">
        <f>IF(Tabla1[[#This Row],[Axial Displacement Command ]]=D2196,1,0)</f>
        <v>0</v>
      </c>
      <c r="I2197" s="4">
        <f>IF(AND(Tabla1[[#This Row],[cic]]=1,(AND(H2196=1,H2198=0))),1,0)</f>
        <v>0</v>
      </c>
      <c r="J2197" s="4">
        <f>Tabla1[[#This Row],[Pas]]+J2196</f>
        <v>13</v>
      </c>
    </row>
    <row r="2198" spans="1:10" hidden="1" x14ac:dyDescent="0.25">
      <c r="A2198">
        <v>3112.025390625</v>
      </c>
      <c r="B2198">
        <v>1.9348955247551201</v>
      </c>
      <c r="C2198">
        <v>2.5551319140504299E-3</v>
      </c>
      <c r="D2198">
        <v>1.93234044127166</v>
      </c>
      <c r="E2198">
        <v>1.0178788443226899E-3</v>
      </c>
      <c r="F2198">
        <f>Tabla1[[#This Row],[Axial Force ]]/$L$12</f>
        <v>64.8338623046875</v>
      </c>
      <c r="G2198">
        <f>Tabla1[[#This Row],[Axial Displacement ]]/$L$9</f>
        <v>2.3887599071050866E-2</v>
      </c>
      <c r="H2198">
        <f>IF(Tabla1[[#This Row],[Axial Displacement Command ]]=D2197,1,0)</f>
        <v>0</v>
      </c>
      <c r="I2198" s="4">
        <f>IF(AND(Tabla1[[#This Row],[cic]]=1,(AND(H2197=1,H2199=0))),1,0)</f>
        <v>0</v>
      </c>
      <c r="J2198" s="4">
        <f>Tabla1[[#This Row],[Pas]]+J2197</f>
        <v>13</v>
      </c>
    </row>
    <row r="2199" spans="1:10" hidden="1" x14ac:dyDescent="0.25">
      <c r="A2199">
        <v>3100.96728515625</v>
      </c>
      <c r="B2199">
        <v>1.93117617163807</v>
      </c>
      <c r="C2199">
        <v>2.17235083255218E-3</v>
      </c>
      <c r="D2199">
        <v>1.92900386173278</v>
      </c>
      <c r="E2199">
        <v>1.2606654991032E-3</v>
      </c>
      <c r="F2199">
        <f>Tabla1[[#This Row],[Axial Force ]]/$L$12</f>
        <v>64.603485107421875</v>
      </c>
      <c r="G2199">
        <f>Tabla1[[#This Row],[Axial Displacement ]]/$L$9</f>
        <v>2.3841681131334197E-2</v>
      </c>
      <c r="H2199">
        <f>IF(Tabla1[[#This Row],[Axial Displacement Command ]]=D2198,1,0)</f>
        <v>0</v>
      </c>
      <c r="I2199" s="4">
        <f>IF(AND(Tabla1[[#This Row],[cic]]=1,(AND(H2198=1,H2200=0))),1,0)</f>
        <v>0</v>
      </c>
      <c r="J2199" s="4">
        <f>Tabla1[[#This Row],[Pas]]+J2198</f>
        <v>13</v>
      </c>
    </row>
    <row r="2200" spans="1:10" hidden="1" x14ac:dyDescent="0.25">
      <c r="A2200">
        <v>3091.86108398438</v>
      </c>
      <c r="B2200">
        <v>1.9281042041256999</v>
      </c>
      <c r="C2200">
        <v>2.4369956008740701E-3</v>
      </c>
      <c r="D2200">
        <v>1.92566716577858</v>
      </c>
      <c r="E2200">
        <v>1.2572211289807499E-3</v>
      </c>
      <c r="F2200">
        <f>Tabla1[[#This Row],[Axial Force ]]/$L$12</f>
        <v>64.413772583007912</v>
      </c>
      <c r="G2200">
        <f>Tabla1[[#This Row],[Axial Displacement ]]/$L$9</f>
        <v>2.3803755606490121E-2</v>
      </c>
      <c r="H2200">
        <f>IF(Tabla1[[#This Row],[Axial Displacement Command ]]=D2199,1,0)</f>
        <v>0</v>
      </c>
      <c r="I2200" s="4">
        <f>IF(AND(Tabla1[[#This Row],[cic]]=1,(AND(H2199=1,H2201=0))),1,0)</f>
        <v>0</v>
      </c>
      <c r="J2200" s="4">
        <f>Tabla1[[#This Row],[Pas]]+J2199</f>
        <v>13</v>
      </c>
    </row>
    <row r="2201" spans="1:10" hidden="1" x14ac:dyDescent="0.25">
      <c r="A2201">
        <v>3085.01928710938</v>
      </c>
      <c r="B2201">
        <v>1.92428473383188</v>
      </c>
      <c r="C2201">
        <v>1.9540786979632698E-3</v>
      </c>
      <c r="D2201">
        <v>1.9223305862397</v>
      </c>
      <c r="E2201" s="2">
        <v>-8.5051972575911404E-5</v>
      </c>
      <c r="F2201">
        <f>Tabla1[[#This Row],[Axial Force ]]/$L$12</f>
        <v>64.271235148112083</v>
      </c>
      <c r="G2201">
        <f>Tabla1[[#This Row],[Axial Displacement ]]/$L$9</f>
        <v>2.3756601652245433E-2</v>
      </c>
      <c r="H2201">
        <f>IF(Tabla1[[#This Row],[Axial Displacement Command ]]=D2200,1,0)</f>
        <v>0</v>
      </c>
      <c r="I2201" s="4">
        <f>IF(AND(Tabla1[[#This Row],[cic]]=1,(AND(H2200=1,H2202=0))),1,0)</f>
        <v>0</v>
      </c>
      <c r="J2201" s="4">
        <f>Tabla1[[#This Row],[Pas]]+J2200</f>
        <v>13</v>
      </c>
    </row>
    <row r="2202" spans="1:10" hidden="1" x14ac:dyDescent="0.25">
      <c r="A2202">
        <v>3077.306640625</v>
      </c>
      <c r="B2202">
        <v>1.9221424590796199</v>
      </c>
      <c r="C2202">
        <v>3.1484364626521702E-3</v>
      </c>
      <c r="D2202">
        <v>1.91899412311614</v>
      </c>
      <c r="E2202">
        <v>-1.23755256709046E-4</v>
      </c>
      <c r="F2202">
        <f>Tabla1[[#This Row],[Axial Force ]]/$L$12</f>
        <v>64.110555013020829</v>
      </c>
      <c r="G2202">
        <f>Tabla1[[#This Row],[Axial Displacement ]]/$L$9</f>
        <v>2.3730153815797777E-2</v>
      </c>
      <c r="H2202">
        <f>IF(Tabla1[[#This Row],[Axial Displacement Command ]]=D2201,1,0)</f>
        <v>0</v>
      </c>
      <c r="I2202" s="4">
        <f>IF(AND(Tabla1[[#This Row],[cic]]=1,(AND(H2201=1,H2203=0))),1,0)</f>
        <v>0</v>
      </c>
      <c r="J2202" s="4">
        <f>Tabla1[[#This Row],[Pas]]+J2201</f>
        <v>13</v>
      </c>
    </row>
    <row r="2203" spans="1:10" hidden="1" x14ac:dyDescent="0.25">
      <c r="A2203">
        <v>3067.24438476563</v>
      </c>
      <c r="B2203">
        <v>1.9186591962352399</v>
      </c>
      <c r="C2203">
        <v>3.00180909107439E-3</v>
      </c>
      <c r="D2203">
        <v>1.91565742716193</v>
      </c>
      <c r="E2203">
        <v>-5.2054122079425703E-4</v>
      </c>
      <c r="F2203">
        <f>Tabla1[[#This Row],[Axial Force ]]/$L$12</f>
        <v>63.900924682617294</v>
      </c>
      <c r="G2203">
        <f>Tabla1[[#This Row],[Axial Displacement ]]/$L$9</f>
        <v>2.3687150570805431E-2</v>
      </c>
      <c r="H2203">
        <f>IF(Tabla1[[#This Row],[Axial Displacement Command ]]=D2202,1,0)</f>
        <v>0</v>
      </c>
      <c r="I2203" s="4">
        <f>IF(AND(Tabla1[[#This Row],[cic]]=1,(AND(H2202=1,H2204=0))),1,0)</f>
        <v>0</v>
      </c>
      <c r="J2203" s="4">
        <f>Tabla1[[#This Row],[Pas]]+J2202</f>
        <v>13</v>
      </c>
    </row>
    <row r="2204" spans="1:10" hidden="1" x14ac:dyDescent="0.25">
      <c r="A2204">
        <v>3058.109375</v>
      </c>
      <c r="B2204">
        <v>1.9149720901623399</v>
      </c>
      <c r="C2204">
        <v>2.65121457232453E-3</v>
      </c>
      <c r="D2204">
        <v>1.91232084762305</v>
      </c>
      <c r="E2204">
        <v>-2.8844721100540499E-4</v>
      </c>
      <c r="F2204">
        <f>Tabla1[[#This Row],[Axial Force ]]/$L$12</f>
        <v>63.710611979166664</v>
      </c>
      <c r="G2204">
        <f>Tabla1[[#This Row],[Axial Displacement ]]/$L$9</f>
        <v>2.3641630742744939E-2</v>
      </c>
      <c r="H2204">
        <f>IF(Tabla1[[#This Row],[Axial Displacement Command ]]=D2203,1,0)</f>
        <v>0</v>
      </c>
      <c r="I2204" s="4">
        <f>IF(AND(Tabla1[[#This Row],[cic]]=1,(AND(H2203=1,H2205=0))),1,0)</f>
        <v>0</v>
      </c>
      <c r="J2204" s="4">
        <f>Tabla1[[#This Row],[Pas]]+J2203</f>
        <v>13</v>
      </c>
    </row>
    <row r="2205" spans="1:10" hidden="1" x14ac:dyDescent="0.25">
      <c r="A2205">
        <v>3048.0078125</v>
      </c>
      <c r="B2205">
        <v>1.9112206064164601</v>
      </c>
      <c r="C2205">
        <v>2.2362471554515698E-3</v>
      </c>
      <c r="D2205">
        <v>1.90898426808417</v>
      </c>
      <c r="E2205">
        <v>-1.5632348038252501E-4</v>
      </c>
      <c r="F2205">
        <f>Tabla1[[#This Row],[Axial Force ]]/$L$12</f>
        <v>63.500162760416664</v>
      </c>
      <c r="G2205">
        <f>Tabla1[[#This Row],[Axial Displacement ]]/$L$9</f>
        <v>2.3595316128598273E-2</v>
      </c>
      <c r="H2205">
        <f>IF(Tabla1[[#This Row],[Axial Displacement Command ]]=D2204,1,0)</f>
        <v>0</v>
      </c>
      <c r="I2205" s="4">
        <f>IF(AND(Tabla1[[#This Row],[cic]]=1,(AND(H2204=1,H2206=0))),1,0)</f>
        <v>0</v>
      </c>
      <c r="J2205" s="4">
        <f>Tabla1[[#This Row],[Pas]]+J2204</f>
        <v>13</v>
      </c>
    </row>
    <row r="2206" spans="1:10" hidden="1" x14ac:dyDescent="0.25">
      <c r="A2206">
        <v>3039.0751953125</v>
      </c>
      <c r="B2206">
        <v>1.9067752873524999</v>
      </c>
      <c r="C2206">
        <v>1.12760062620509E-3</v>
      </c>
      <c r="D2206">
        <v>1.90564768854529</v>
      </c>
      <c r="E2206">
        <v>1.9955075458710802E-3</v>
      </c>
      <c r="F2206">
        <f>Tabla1[[#This Row],[Axial Force ]]/$L$12</f>
        <v>63.314066569010414</v>
      </c>
      <c r="G2206">
        <f>Tabla1[[#This Row],[Axial Displacement ]]/$L$9</f>
        <v>2.354043564632716E-2</v>
      </c>
      <c r="H2206">
        <f>IF(Tabla1[[#This Row],[Axial Displacement Command ]]=D2205,1,0)</f>
        <v>0</v>
      </c>
      <c r="I2206" s="4">
        <f>IF(AND(Tabla1[[#This Row],[cic]]=1,(AND(H2205=1,H2207=0))),1,0)</f>
        <v>0</v>
      </c>
      <c r="J2206" s="4">
        <f>Tabla1[[#This Row],[Pas]]+J2205</f>
        <v>13</v>
      </c>
    </row>
    <row r="2207" spans="1:10" hidden="1" x14ac:dyDescent="0.25">
      <c r="A2207">
        <v>3031.19165039063</v>
      </c>
      <c r="B2207">
        <v>1.9042360363528099</v>
      </c>
      <c r="C2207">
        <v>1.92499169315852E-3</v>
      </c>
      <c r="D2207">
        <v>1.9023111090064</v>
      </c>
      <c r="E2207">
        <v>3.5318055324751202E-4</v>
      </c>
      <c r="F2207">
        <f>Tabla1[[#This Row],[Axial Force ]]/$L$12</f>
        <v>63.149826049804794</v>
      </c>
      <c r="G2207">
        <f>Tabla1[[#This Row],[Axial Displacement ]]/$L$9</f>
        <v>2.350908686855321E-2</v>
      </c>
      <c r="H2207">
        <f>IF(Tabla1[[#This Row],[Axial Displacement Command ]]=D2206,1,0)</f>
        <v>0</v>
      </c>
      <c r="I2207" s="4">
        <f>IF(AND(Tabla1[[#This Row],[cic]]=1,(AND(H2206=1,H2208=0))),1,0)</f>
        <v>0</v>
      </c>
      <c r="J2207" s="4">
        <f>Tabla1[[#This Row],[Pas]]+J2206</f>
        <v>13</v>
      </c>
    </row>
    <row r="2208" spans="1:10" hidden="1" x14ac:dyDescent="0.25">
      <c r="A2208">
        <v>3023.43481445313</v>
      </c>
      <c r="B2208">
        <v>1.90127128735185</v>
      </c>
      <c r="C2208">
        <v>2.2968054054217598E-3</v>
      </c>
      <c r="D2208">
        <v>1.89897452946752</v>
      </c>
      <c r="E2208">
        <v>5.4613451538898495E-4</v>
      </c>
      <c r="F2208">
        <f>Tabla1[[#This Row],[Axial Force ]]/$L$12</f>
        <v>62.988225301106873</v>
      </c>
      <c r="G2208">
        <f>Tabla1[[#This Row],[Axial Displacement ]]/$L$9</f>
        <v>2.3472485029035185E-2</v>
      </c>
      <c r="H2208">
        <f>IF(Tabla1[[#This Row],[Axial Displacement Command ]]=D2207,1,0)</f>
        <v>0</v>
      </c>
      <c r="I2208" s="4">
        <f>IF(AND(Tabla1[[#This Row],[cic]]=1,(AND(H2207=1,H2209=0))),1,0)</f>
        <v>0</v>
      </c>
      <c r="J2208" s="4">
        <f>Tabla1[[#This Row],[Pas]]+J2207</f>
        <v>13</v>
      </c>
    </row>
    <row r="2209" spans="1:10" hidden="1" x14ac:dyDescent="0.25">
      <c r="A2209">
        <v>3013.53735351563</v>
      </c>
      <c r="B2209">
        <v>1.8980384338647101</v>
      </c>
      <c r="C2209">
        <v>2.4005173600016899E-3</v>
      </c>
      <c r="D2209">
        <v>1.8956378335133199</v>
      </c>
      <c r="E2209">
        <v>4.6628858285657798E-4</v>
      </c>
      <c r="F2209">
        <f>Tabla1[[#This Row],[Axial Force ]]/$L$12</f>
        <v>62.782028198242294</v>
      </c>
      <c r="G2209">
        <f>Tabla1[[#This Row],[Axial Displacement ]]/$L$9</f>
        <v>2.3432573257589014E-2</v>
      </c>
      <c r="H2209">
        <f>IF(Tabla1[[#This Row],[Axial Displacement Command ]]=D2208,1,0)</f>
        <v>0</v>
      </c>
      <c r="I2209" s="4">
        <f>IF(AND(Tabla1[[#This Row],[cic]]=1,(AND(H2208=1,H2210=0))),1,0)</f>
        <v>0</v>
      </c>
      <c r="J2209" s="4">
        <f>Tabla1[[#This Row],[Pas]]+J2208</f>
        <v>13</v>
      </c>
    </row>
    <row r="2210" spans="1:10" hidden="1" x14ac:dyDescent="0.25">
      <c r="A2210">
        <v>3005.38037109375</v>
      </c>
      <c r="B2210">
        <v>1.8944478360935999</v>
      </c>
      <c r="C2210">
        <v>2.1464825294970099E-3</v>
      </c>
      <c r="D2210">
        <v>1.89230137038976</v>
      </c>
      <c r="E2210">
        <v>-1.05202320810349E-3</v>
      </c>
      <c r="F2210">
        <f>Tabla1[[#This Row],[Axial Force ]]/$L$12</f>
        <v>62.612091064453125</v>
      </c>
      <c r="G2210">
        <f>Tabla1[[#This Row],[Axial Displacement ]]/$L$9</f>
        <v>2.3388244890044443E-2</v>
      </c>
      <c r="H2210">
        <f>IF(Tabla1[[#This Row],[Axial Displacement Command ]]=D2209,1,0)</f>
        <v>0</v>
      </c>
      <c r="I2210" s="4">
        <f>IF(AND(Tabla1[[#This Row],[cic]]=1,(AND(H2209=1,H2211=0))),1,0)</f>
        <v>0</v>
      </c>
      <c r="J2210" s="4">
        <f>Tabla1[[#This Row],[Pas]]+J2209</f>
        <v>13</v>
      </c>
    </row>
    <row r="2211" spans="1:10" hidden="1" x14ac:dyDescent="0.25">
      <c r="A2211">
        <v>2998.185546875</v>
      </c>
      <c r="B2211">
        <v>1.8917333800345699</v>
      </c>
      <c r="C2211">
        <v>2.7686357952916301E-3</v>
      </c>
      <c r="D2211">
        <v>1.88896479085088</v>
      </c>
      <c r="E2211">
        <v>-6.18305875832448E-4</v>
      </c>
      <c r="F2211">
        <f>Tabla1[[#This Row],[Axial Force ]]/$L$12</f>
        <v>62.462198893229164</v>
      </c>
      <c r="G2211">
        <f>Tabla1[[#This Row],[Axial Displacement ]]/$L$9</f>
        <v>2.3354733086846543E-2</v>
      </c>
      <c r="H2211">
        <f>IF(Tabla1[[#This Row],[Axial Displacement Command ]]=D2210,1,0)</f>
        <v>0</v>
      </c>
      <c r="I2211" s="4">
        <f>IF(AND(Tabla1[[#This Row],[cic]]=1,(AND(H2210=1,H2212=0))),1,0)</f>
        <v>0</v>
      </c>
      <c r="J2211" s="4">
        <f>Tabla1[[#This Row],[Pas]]+J2210</f>
        <v>13</v>
      </c>
    </row>
    <row r="2212" spans="1:10" hidden="1" x14ac:dyDescent="0.25">
      <c r="A2212">
        <v>2991.50903320313</v>
      </c>
      <c r="B2212">
        <v>1.8886041361838599</v>
      </c>
      <c r="C2212">
        <v>2.9760599318251501E-3</v>
      </c>
      <c r="D2212">
        <v>1.8856280948966699</v>
      </c>
      <c r="E2212">
        <v>1.0599388815535299E-3</v>
      </c>
      <c r="F2212">
        <f>Tabla1[[#This Row],[Axial Force ]]/$L$12</f>
        <v>62.323104858398544</v>
      </c>
      <c r="G2212">
        <f>Tabla1[[#This Row],[Axial Displacement ]]/$L$9</f>
        <v>2.3316100446714321E-2</v>
      </c>
      <c r="H2212">
        <f>IF(Tabla1[[#This Row],[Axial Displacement Command ]]=D2211,1,0)</f>
        <v>0</v>
      </c>
      <c r="I2212" s="4">
        <f>IF(AND(Tabla1[[#This Row],[cic]]=1,(AND(H2211=1,H2213=0))),1,0)</f>
        <v>0</v>
      </c>
      <c r="J2212" s="4">
        <f>Tabla1[[#This Row],[Pas]]+J2211</f>
        <v>13</v>
      </c>
    </row>
    <row r="2213" spans="1:10" hidden="1" x14ac:dyDescent="0.25">
      <c r="A2213">
        <v>2982.04736328125</v>
      </c>
      <c r="B2213">
        <v>1.8857073737308401</v>
      </c>
      <c r="C2213">
        <v>3.41582290275255E-3</v>
      </c>
      <c r="D2213">
        <v>1.8822915153577899</v>
      </c>
      <c r="E2213">
        <v>1.3456195802064E-3</v>
      </c>
      <c r="F2213">
        <f>Tabla1[[#This Row],[Axial Force ]]/$L$12</f>
        <v>62.125986735026039</v>
      </c>
      <c r="G2213">
        <f>Tabla1[[#This Row],[Axial Displacement ]]/$L$9</f>
        <v>2.3280337947294321E-2</v>
      </c>
      <c r="H2213">
        <f>IF(Tabla1[[#This Row],[Axial Displacement Command ]]=D2212,1,0)</f>
        <v>0</v>
      </c>
      <c r="I2213" s="4">
        <f>IF(AND(Tabla1[[#This Row],[cic]]=1,(AND(H2212=1,H2214=0))),1,0)</f>
        <v>0</v>
      </c>
      <c r="J2213" s="4">
        <f>Tabla1[[#This Row],[Pas]]+J2212</f>
        <v>13</v>
      </c>
    </row>
    <row r="2214" spans="1:10" hidden="1" x14ac:dyDescent="0.25">
      <c r="A2214">
        <v>2975.17407226563</v>
      </c>
      <c r="B2214">
        <v>1.8824887229129701</v>
      </c>
      <c r="C2214">
        <v>3.5337209283170501E-3</v>
      </c>
      <c r="D2214">
        <v>1.87895505223423</v>
      </c>
      <c r="E2214">
        <v>1.09745610643586E-3</v>
      </c>
      <c r="F2214">
        <f>Tabla1[[#This Row],[Axial Force ]]/$L$12</f>
        <v>61.982793172200623</v>
      </c>
      <c r="G2214">
        <f>Tabla1[[#This Row],[Axial Displacement ]]/$L$9</f>
        <v>2.3240601517444077E-2</v>
      </c>
      <c r="H2214">
        <f>IF(Tabla1[[#This Row],[Axial Displacement Command ]]=D2213,1,0)</f>
        <v>0</v>
      </c>
      <c r="I2214" s="4">
        <f>IF(AND(Tabla1[[#This Row],[cic]]=1,(AND(H2213=1,H2215=0))),1,0)</f>
        <v>0</v>
      </c>
      <c r="J2214" s="4">
        <f>Tabla1[[#This Row],[Pas]]+J2213</f>
        <v>13</v>
      </c>
    </row>
    <row r="2215" spans="1:10" hidden="1" x14ac:dyDescent="0.25">
      <c r="A2215">
        <v>2967.40185546875</v>
      </c>
      <c r="B2215">
        <v>1.87996029853821</v>
      </c>
      <c r="C2215">
        <v>4.3419599933258697E-3</v>
      </c>
      <c r="D2215">
        <v>1.8756183562800299</v>
      </c>
      <c r="E2215">
        <v>2.20745690171498E-4</v>
      </c>
      <c r="F2215">
        <f>Tabla1[[#This Row],[Axial Force ]]/$L$12</f>
        <v>61.820871988932289</v>
      </c>
      <c r="G2215">
        <f>Tabla1[[#This Row],[Axial Displacement ]]/$L$9</f>
        <v>2.3209386401706295E-2</v>
      </c>
      <c r="H2215">
        <f>IF(Tabla1[[#This Row],[Axial Displacement Command ]]=D2214,1,0)</f>
        <v>0</v>
      </c>
      <c r="I2215" s="4">
        <f>IF(AND(Tabla1[[#This Row],[cic]]=1,(AND(H2214=1,H2216=0))),1,0)</f>
        <v>0</v>
      </c>
      <c r="J2215" s="4">
        <f>Tabla1[[#This Row],[Pas]]+J2214</f>
        <v>13</v>
      </c>
    </row>
    <row r="2216" spans="1:10" hidden="1" x14ac:dyDescent="0.25">
      <c r="A2216">
        <v>2953.13940429688</v>
      </c>
      <c r="B2216">
        <v>1.87450647354126</v>
      </c>
      <c r="C2216">
        <v>2.2246838398132201E-3</v>
      </c>
      <c r="D2216">
        <v>1.8722817767411499</v>
      </c>
      <c r="E2216">
        <v>-7.9201925018423903E-4</v>
      </c>
      <c r="F2216">
        <f>Tabla1[[#This Row],[Axial Force ]]/$L$12</f>
        <v>61.523737589518333</v>
      </c>
      <c r="G2216">
        <f>Tabla1[[#This Row],[Axial Displacement ]]/$L$9</f>
        <v>2.3142055228904446E-2</v>
      </c>
      <c r="H2216">
        <f>IF(Tabla1[[#This Row],[Axial Displacement Command ]]=D2215,1,0)</f>
        <v>0</v>
      </c>
      <c r="I2216" s="4">
        <f>IF(AND(Tabla1[[#This Row],[cic]]=1,(AND(H2215=1,H2217=0))),1,0)</f>
        <v>0</v>
      </c>
      <c r="J2216" s="4">
        <f>Tabla1[[#This Row],[Pas]]+J2215</f>
        <v>13</v>
      </c>
    </row>
    <row r="2217" spans="1:10" hidden="1" x14ac:dyDescent="0.25">
      <c r="A2217">
        <v>2942.43359375</v>
      </c>
      <c r="B2217">
        <v>1.8711197189986699</v>
      </c>
      <c r="C2217">
        <v>2.1744965579273399E-3</v>
      </c>
      <c r="D2217">
        <v>1.8689451972022699</v>
      </c>
      <c r="E2217">
        <v>-6.6966777012567003E-4</v>
      </c>
      <c r="F2217">
        <f>Tabla1[[#This Row],[Axial Force ]]/$L$12</f>
        <v>61.300699869791664</v>
      </c>
      <c r="G2217">
        <f>Tabla1[[#This Row],[Axial Displacement ]]/$L$9</f>
        <v>2.3100243444428025E-2</v>
      </c>
      <c r="H2217">
        <f>IF(Tabla1[[#This Row],[Axial Displacement Command ]]=D2216,1,0)</f>
        <v>0</v>
      </c>
      <c r="I2217" s="4">
        <f>IF(AND(Tabla1[[#This Row],[cic]]=1,(AND(H2216=1,H2218=0))),1,0)</f>
        <v>0</v>
      </c>
      <c r="J2217" s="4">
        <f>Tabla1[[#This Row],[Pas]]+J2216</f>
        <v>13</v>
      </c>
    </row>
    <row r="2218" spans="1:10" hidden="1" x14ac:dyDescent="0.25">
      <c r="A2218">
        <v>2935.70385742188</v>
      </c>
      <c r="B2218">
        <v>1.8674397142604</v>
      </c>
      <c r="C2218">
        <v>1.8311739040655099E-3</v>
      </c>
      <c r="D2218">
        <v>1.8656086176633799</v>
      </c>
      <c r="E2218">
        <v>-1.7309855593339301E-3</v>
      </c>
      <c r="F2218">
        <f>Tabla1[[#This Row],[Axial Force ]]/$L$12</f>
        <v>61.160497029622498</v>
      </c>
      <c r="G2218">
        <f>Tabla1[[#This Row],[Axial Displacement ]]/$L$9</f>
        <v>2.3054811287165432E-2</v>
      </c>
      <c r="H2218">
        <f>IF(Tabla1[[#This Row],[Axial Displacement Command ]]=D2217,1,0)</f>
        <v>0</v>
      </c>
      <c r="I2218" s="4">
        <f>IF(AND(Tabla1[[#This Row],[cic]]=1,(AND(H2217=1,H2219=0))),1,0)</f>
        <v>0</v>
      </c>
      <c r="J2218" s="4">
        <f>Tabla1[[#This Row],[Pas]]+J2217</f>
        <v>13</v>
      </c>
    </row>
    <row r="2219" spans="1:10" hidden="1" x14ac:dyDescent="0.25">
      <c r="A2219">
        <v>2928.39990234375</v>
      </c>
      <c r="B2219">
        <v>1.8643963849172001</v>
      </c>
      <c r="C2219">
        <v>2.1243095034151299E-3</v>
      </c>
      <c r="D2219">
        <v>1.8622720381244999</v>
      </c>
      <c r="E2219">
        <v>1.4477444665317301E-3</v>
      </c>
      <c r="F2219">
        <f>Tabla1[[#This Row],[Axial Force ]]/$L$12</f>
        <v>61.008331298828125</v>
      </c>
      <c r="G2219">
        <f>Tabla1[[#This Row],[Axial Displacement ]]/$L$9</f>
        <v>2.3017239319965434E-2</v>
      </c>
      <c r="H2219">
        <f>IF(Tabla1[[#This Row],[Axial Displacement Command ]]=D2218,1,0)</f>
        <v>0</v>
      </c>
      <c r="I2219" s="4">
        <f>IF(AND(Tabla1[[#This Row],[cic]]=1,(AND(H2218=1,H2220=0))),1,0)</f>
        <v>0</v>
      </c>
      <c r="J2219" s="4">
        <f>Tabla1[[#This Row],[Pas]]+J2218</f>
        <v>13</v>
      </c>
    </row>
    <row r="2220" spans="1:10" hidden="1" x14ac:dyDescent="0.25">
      <c r="A2220">
        <v>2919.98754882813</v>
      </c>
      <c r="B2220">
        <v>1.86151743400842</v>
      </c>
      <c r="C2220">
        <v>2.5819540496740999E-3</v>
      </c>
      <c r="D2220">
        <v>1.8589354585856199</v>
      </c>
      <c r="E2220">
        <v>-6.3023702523423697E-4</v>
      </c>
      <c r="F2220">
        <f>Tabla1[[#This Row],[Axial Force ]]/$L$12</f>
        <v>60.833073933919373</v>
      </c>
      <c r="G2220">
        <f>Tabla1[[#This Row],[Axial Displacement ]]/$L$9</f>
        <v>2.2981696716153334E-2</v>
      </c>
      <c r="H2220">
        <f>IF(Tabla1[[#This Row],[Axial Displacement Command ]]=D2219,1,0)</f>
        <v>0</v>
      </c>
      <c r="I2220" s="4">
        <f>IF(AND(Tabla1[[#This Row],[cic]]=1,(AND(H2219=1,H2221=0))),1,0)</f>
        <v>0</v>
      </c>
      <c r="J2220" s="4">
        <f>Tabla1[[#This Row],[Pas]]+J2219</f>
        <v>13</v>
      </c>
    </row>
    <row r="2221" spans="1:10" hidden="1" x14ac:dyDescent="0.25">
      <c r="A2221">
        <v>2912.07788085938</v>
      </c>
      <c r="B2221">
        <v>1.8575334688648599</v>
      </c>
      <c r="C2221">
        <v>1.9346475710335701E-3</v>
      </c>
      <c r="D2221">
        <v>1.8555987626314201</v>
      </c>
      <c r="E2221">
        <v>4.5657333203053002E-4</v>
      </c>
      <c r="F2221">
        <f>Tabla1[[#This Row],[Axial Force ]]/$L$12</f>
        <v>60.668289184570419</v>
      </c>
      <c r="G2221">
        <f>Tabla1[[#This Row],[Axial Displacement ]]/$L$9</f>
        <v>2.2932511961294567E-2</v>
      </c>
      <c r="H2221">
        <f>IF(Tabla1[[#This Row],[Axial Displacement Command ]]=D2220,1,0)</f>
        <v>0</v>
      </c>
      <c r="I2221" s="4">
        <f>IF(AND(Tabla1[[#This Row],[cic]]=1,(AND(H2220=1,H2222=0))),1,0)</f>
        <v>0</v>
      </c>
      <c r="J2221" s="4">
        <f>Tabla1[[#This Row],[Pas]]+J2220</f>
        <v>13</v>
      </c>
    </row>
    <row r="2222" spans="1:10" hidden="1" x14ac:dyDescent="0.25">
      <c r="A2222">
        <v>2903.853515625</v>
      </c>
      <c r="B2222">
        <v>1.8548655789345501</v>
      </c>
      <c r="C2222">
        <v>2.6032923869934201E-3</v>
      </c>
      <c r="D2222">
        <v>1.8522622995078599</v>
      </c>
      <c r="E2222">
        <v>-1.25287829177978E-3</v>
      </c>
      <c r="F2222">
        <f>Tabla1[[#This Row],[Axial Force ]]/$L$12</f>
        <v>60.4969482421875</v>
      </c>
      <c r="G2222">
        <f>Tabla1[[#This Row],[Axial Displacement ]]/$L$9</f>
        <v>2.2899575048574691E-2</v>
      </c>
      <c r="H2222">
        <f>IF(Tabla1[[#This Row],[Axial Displacement Command ]]=D2221,1,0)</f>
        <v>0</v>
      </c>
      <c r="I2222" s="4">
        <f>IF(AND(Tabla1[[#This Row],[cic]]=1,(AND(H2221=1,H2223=0))),1,0)</f>
        <v>0</v>
      </c>
      <c r="J2222" s="4">
        <f>Tabla1[[#This Row],[Pas]]+J2221</f>
        <v>13</v>
      </c>
    </row>
    <row r="2223" spans="1:10" hidden="1" x14ac:dyDescent="0.25">
      <c r="A2223">
        <v>2892.89501953125</v>
      </c>
      <c r="B2223">
        <v>1.8506061751395499</v>
      </c>
      <c r="C2223">
        <v>1.68049336934928E-3</v>
      </c>
      <c r="D2223">
        <v>1.8489257199689699</v>
      </c>
      <c r="E2223">
        <v>-1.3054979035587199E-3</v>
      </c>
      <c r="F2223">
        <f>Tabla1[[#This Row],[Axial Force ]]/$L$12</f>
        <v>60.268646240234375</v>
      </c>
      <c r="G2223">
        <f>Tabla1[[#This Row],[Axial Displacement ]]/$L$9</f>
        <v>2.2846989816537655E-2</v>
      </c>
      <c r="H2223">
        <f>IF(Tabla1[[#This Row],[Axial Displacement Command ]]=D2222,1,0)</f>
        <v>0</v>
      </c>
      <c r="I2223" s="4">
        <f>IF(AND(Tabla1[[#This Row],[cic]]=1,(AND(H2222=1,H2224=0))),1,0)</f>
        <v>0</v>
      </c>
      <c r="J2223" s="4">
        <f>Tabla1[[#This Row],[Pas]]+J2222</f>
        <v>13</v>
      </c>
    </row>
    <row r="2224" spans="1:10" hidden="1" x14ac:dyDescent="0.25">
      <c r="A2224">
        <v>2882.36987304688</v>
      </c>
      <c r="B2224">
        <v>1.8467974150553299</v>
      </c>
      <c r="C2224">
        <v>1.2084245781807099E-3</v>
      </c>
      <c r="D2224">
        <v>1.8455890240147701</v>
      </c>
      <c r="E2224">
        <v>-1.4319539332063899E-3</v>
      </c>
      <c r="F2224">
        <f>Tabla1[[#This Row],[Axial Force ]]/$L$12</f>
        <v>60.049372355143333</v>
      </c>
      <c r="G2224">
        <f>Tabla1[[#This Row],[Axial Displacement ]]/$L$9</f>
        <v>2.2799968087102839E-2</v>
      </c>
      <c r="H2224">
        <f>IF(Tabla1[[#This Row],[Axial Displacement Command ]]=D2223,1,0)</f>
        <v>0</v>
      </c>
      <c r="I2224" s="4">
        <f>IF(AND(Tabla1[[#This Row],[cic]]=1,(AND(H2223=1,H2225=0))),1,0)</f>
        <v>0</v>
      </c>
      <c r="J2224" s="4">
        <f>Tabla1[[#This Row],[Pas]]+J2223</f>
        <v>13</v>
      </c>
    </row>
    <row r="2225" spans="1:10" hidden="1" x14ac:dyDescent="0.25">
      <c r="A2225">
        <v>2875.05297851563</v>
      </c>
      <c r="B2225">
        <v>1.8430638592690201</v>
      </c>
      <c r="C2225">
        <v>8.1133845242220603E-4</v>
      </c>
      <c r="D2225">
        <v>1.8422524444758901</v>
      </c>
      <c r="E2225">
        <v>1.5367228911600299E-4</v>
      </c>
      <c r="F2225">
        <f>Tabla1[[#This Row],[Axial Force ]]/$L$12</f>
        <v>59.896937052408958</v>
      </c>
      <c r="G2225">
        <f>Tabla1[[#This Row],[Axial Displacement ]]/$L$9</f>
        <v>2.2753874805790372E-2</v>
      </c>
      <c r="H2225">
        <f>IF(Tabla1[[#This Row],[Axial Displacement Command ]]=D2224,1,0)</f>
        <v>0</v>
      </c>
      <c r="I2225" s="4">
        <f>IF(AND(Tabla1[[#This Row],[cic]]=1,(AND(H2224=1,H2226=0))),1,0)</f>
        <v>0</v>
      </c>
      <c r="J2225" s="4">
        <f>Tabla1[[#This Row],[Pas]]+J2224</f>
        <v>13</v>
      </c>
    </row>
    <row r="2226" spans="1:10" hidden="1" x14ac:dyDescent="0.25">
      <c r="A2226">
        <v>2867.35815429688</v>
      </c>
      <c r="B2226">
        <v>1.8409609328955401</v>
      </c>
      <c r="C2226">
        <v>2.0450354440981798E-3</v>
      </c>
      <c r="D2226">
        <v>1.8389159813523299</v>
      </c>
      <c r="E2226">
        <v>8.0071930597114304E-4</v>
      </c>
      <c r="F2226">
        <f>Tabla1[[#This Row],[Axial Force ]]/$L$12</f>
        <v>59.736628214518333</v>
      </c>
      <c r="G2226">
        <f>Tabla1[[#This Row],[Axial Displacement ]]/$L$9</f>
        <v>2.2727912751796791E-2</v>
      </c>
      <c r="H2226">
        <f>IF(Tabla1[[#This Row],[Axial Displacement Command ]]=D2225,1,0)</f>
        <v>0</v>
      </c>
      <c r="I2226" s="4">
        <f>IF(AND(Tabla1[[#This Row],[cic]]=1,(AND(H2225=1,H2227=0))),1,0)</f>
        <v>0</v>
      </c>
      <c r="J2226" s="4">
        <f>Tabla1[[#This Row],[Pas]]+J2225</f>
        <v>13</v>
      </c>
    </row>
    <row r="2227" spans="1:10" hidden="1" x14ac:dyDescent="0.25">
      <c r="A2227">
        <v>2859.01147460938</v>
      </c>
      <c r="B2227">
        <v>1.8373238854110201</v>
      </c>
      <c r="C2227">
        <v>1.7446279798605201E-3</v>
      </c>
      <c r="D2227">
        <v>1.8355792853981301</v>
      </c>
      <c r="E2227" s="2">
        <v>-1.7224827786321798E-5</v>
      </c>
      <c r="F2227">
        <f>Tabla1[[#This Row],[Axial Force ]]/$L$12</f>
        <v>59.562739054362083</v>
      </c>
      <c r="G2227">
        <f>Tabla1[[#This Row],[Axial Displacement ]]/$L$9</f>
        <v>2.2683010931000249E-2</v>
      </c>
      <c r="H2227">
        <f>IF(Tabla1[[#This Row],[Axial Displacement Command ]]=D2226,1,0)</f>
        <v>0</v>
      </c>
      <c r="I2227" s="4">
        <f>IF(AND(Tabla1[[#This Row],[cic]]=1,(AND(H2226=1,H2228=0))),1,0)</f>
        <v>0</v>
      </c>
      <c r="J2227" s="4">
        <f>Tabla1[[#This Row],[Pas]]+J2226</f>
        <v>13</v>
      </c>
    </row>
    <row r="2228" spans="1:10" hidden="1" x14ac:dyDescent="0.25">
      <c r="A2228">
        <v>2852.10083007813</v>
      </c>
      <c r="B2228">
        <v>1.8343448173254699</v>
      </c>
      <c r="C2228">
        <v>2.10213670470694E-3</v>
      </c>
      <c r="D2228">
        <v>1.8322427058592401</v>
      </c>
      <c r="E2228">
        <v>-1.4053352970222501E-3</v>
      </c>
      <c r="F2228">
        <f>Tabla1[[#This Row],[Axial Force ]]/$L$12</f>
        <v>59.418767293294373</v>
      </c>
      <c r="G2228">
        <f>Tabla1[[#This Row],[Axial Displacement ]]/$L$9</f>
        <v>2.2646232312660122E-2</v>
      </c>
      <c r="H2228">
        <f>IF(Tabla1[[#This Row],[Axial Displacement Command ]]=D2227,1,0)</f>
        <v>0</v>
      </c>
      <c r="I2228" s="4">
        <f>IF(AND(Tabla1[[#This Row],[cic]]=1,(AND(H2227=1,H2229=0))),1,0)</f>
        <v>0</v>
      </c>
      <c r="J2228" s="4">
        <f>Tabla1[[#This Row],[Pas]]+J2227</f>
        <v>13</v>
      </c>
    </row>
    <row r="2229" spans="1:10" hidden="1" x14ac:dyDescent="0.25">
      <c r="A2229">
        <v>2844.60766601563</v>
      </c>
      <c r="B2229">
        <v>1.83157681021839</v>
      </c>
      <c r="C2229">
        <v>2.6706456992542402E-3</v>
      </c>
      <c r="D2229">
        <v>1.8289061263203601</v>
      </c>
      <c r="E2229">
        <v>-9.7266229204251398E-4</v>
      </c>
      <c r="F2229">
        <f>Tabla1[[#This Row],[Axial Force ]]/$L$12</f>
        <v>59.262659708658958</v>
      </c>
      <c r="G2229">
        <f>Tabla1[[#This Row],[Axial Displacement ]]/$L$9</f>
        <v>2.2612059385412223E-2</v>
      </c>
      <c r="H2229">
        <f>IF(Tabla1[[#This Row],[Axial Displacement Command ]]=D2228,1,0)</f>
        <v>0</v>
      </c>
      <c r="I2229" s="4">
        <f>IF(AND(Tabla1[[#This Row],[cic]]=1,(AND(H2228=1,H2230=0))),1,0)</f>
        <v>0</v>
      </c>
      <c r="J2229" s="4">
        <f>Tabla1[[#This Row],[Pas]]+J2228</f>
        <v>13</v>
      </c>
    </row>
    <row r="2230" spans="1:10" hidden="1" x14ac:dyDescent="0.25">
      <c r="A2230">
        <v>2835.26806640625</v>
      </c>
      <c r="B2230">
        <v>1.8283188110217501</v>
      </c>
      <c r="C2230">
        <v>2.74932381216786E-3</v>
      </c>
      <c r="D2230">
        <v>1.8255695467814801</v>
      </c>
      <c r="E2230">
        <v>-2.6783934004015502E-4</v>
      </c>
      <c r="F2230">
        <f>Tabla1[[#This Row],[Axial Force ]]/$L$12</f>
        <v>59.068084716796875</v>
      </c>
      <c r="G2230">
        <f>Tabla1[[#This Row],[Axial Displacement ]]/$L$9</f>
        <v>2.2571837173108025E-2</v>
      </c>
      <c r="H2230">
        <f>IF(Tabla1[[#This Row],[Axial Displacement Command ]]=D2229,1,0)</f>
        <v>0</v>
      </c>
      <c r="I2230" s="4">
        <f>IF(AND(Tabla1[[#This Row],[cic]]=1,(AND(H2229=1,H2231=0))),1,0)</f>
        <v>0</v>
      </c>
      <c r="J2230" s="4">
        <f>Tabla1[[#This Row],[Pas]]+J2229</f>
        <v>13</v>
      </c>
    </row>
    <row r="2231" spans="1:10" hidden="1" x14ac:dyDescent="0.25">
      <c r="A2231">
        <v>2827.22119140625</v>
      </c>
      <c r="B2231">
        <v>1.82470318395644</v>
      </c>
      <c r="C2231">
        <v>2.4702549126232E-3</v>
      </c>
      <c r="D2231">
        <v>1.8222329672426001</v>
      </c>
      <c r="E2231">
        <v>1.83906001893774E-3</v>
      </c>
      <c r="F2231">
        <f>Tabla1[[#This Row],[Axial Force ]]/$L$12</f>
        <v>58.900441487630211</v>
      </c>
      <c r="G2231">
        <f>Tabla1[[#This Row],[Axial Displacement ]]/$L$9</f>
        <v>2.2527199801931359E-2</v>
      </c>
      <c r="H2231">
        <f>IF(Tabla1[[#This Row],[Axial Displacement Command ]]=D2230,1,0)</f>
        <v>0</v>
      </c>
      <c r="I2231" s="4">
        <f>IF(AND(Tabla1[[#This Row],[cic]]=1,(AND(H2230=1,H2232=0))),1,0)</f>
        <v>0</v>
      </c>
      <c r="J2231" s="4">
        <f>Tabla1[[#This Row],[Pas]]+J2230</f>
        <v>13</v>
      </c>
    </row>
    <row r="2232" spans="1:10" hidden="1" x14ac:dyDescent="0.25">
      <c r="A2232">
        <v>2819.20947265625</v>
      </c>
      <c r="B2232">
        <v>1.8200826598331299</v>
      </c>
      <c r="C2232">
        <v>1.18625166578568E-3</v>
      </c>
      <c r="D2232">
        <v>1.8188963877037201</v>
      </c>
      <c r="E2232" s="2">
        <v>2.9534326984048699E-5</v>
      </c>
      <c r="F2232">
        <f>Tabla1[[#This Row],[Axial Force ]]/$L$12</f>
        <v>58.733530680338539</v>
      </c>
      <c r="G2232">
        <f>Tabla1[[#This Row],[Axial Displacement ]]/$L$9</f>
        <v>2.2470156294236172E-2</v>
      </c>
      <c r="H2232">
        <f>IF(Tabla1[[#This Row],[Axial Displacement Command ]]=D2231,1,0)</f>
        <v>0</v>
      </c>
      <c r="I2232" s="4">
        <f>IF(AND(Tabla1[[#This Row],[cic]]=1,(AND(H2231=1,H2233=0))),1,0)</f>
        <v>0</v>
      </c>
      <c r="J2232" s="4">
        <f>Tabla1[[#This Row],[Pas]]+J2231</f>
        <v>13</v>
      </c>
    </row>
    <row r="2233" spans="1:10" hidden="1" x14ac:dyDescent="0.25">
      <c r="A2233">
        <v>2810.22583007813</v>
      </c>
      <c r="B2233">
        <v>1.81743619032204</v>
      </c>
      <c r="C2233">
        <v>1.8764734477372299E-3</v>
      </c>
      <c r="D2233">
        <v>1.81555969174951</v>
      </c>
      <c r="E2233" s="2">
        <v>4.91226010979062E-5</v>
      </c>
      <c r="F2233">
        <f>Tabla1[[#This Row],[Axial Force ]]/$L$12</f>
        <v>58.546371459961044</v>
      </c>
      <c r="G2233">
        <f>Tabla1[[#This Row],[Axial Displacement ]]/$L$9</f>
        <v>2.2437483831136296E-2</v>
      </c>
      <c r="H2233">
        <f>IF(Tabla1[[#This Row],[Axial Displacement Command ]]=D2232,1,0)</f>
        <v>0</v>
      </c>
      <c r="I2233" s="4">
        <f>IF(AND(Tabla1[[#This Row],[cic]]=1,(AND(H2232=1,H2234=0))),1,0)</f>
        <v>0</v>
      </c>
      <c r="J2233" s="4">
        <f>Tabla1[[#This Row],[Pas]]+J2232</f>
        <v>13</v>
      </c>
    </row>
    <row r="2234" spans="1:10" hidden="1" x14ac:dyDescent="0.25">
      <c r="A2234">
        <v>2800.3935546875</v>
      </c>
      <c r="B2234">
        <v>1.8135989084839801</v>
      </c>
      <c r="C2234">
        <v>1.3756751968685399E-3</v>
      </c>
      <c r="D2234">
        <v>1.8122232286259501</v>
      </c>
      <c r="E2234">
        <v>-3.5645257412397801E-4</v>
      </c>
      <c r="F2234">
        <f>Tabla1[[#This Row],[Axial Force ]]/$L$12</f>
        <v>58.341532389322914</v>
      </c>
      <c r="G2234">
        <f>Tabla1[[#This Row],[Axial Displacement ]]/$L$9</f>
        <v>2.2390109981283705E-2</v>
      </c>
      <c r="H2234">
        <f>IF(Tabla1[[#This Row],[Axial Displacement Command ]]=D2233,1,0)</f>
        <v>0</v>
      </c>
      <c r="I2234" s="4">
        <f>IF(AND(Tabla1[[#This Row],[cic]]=1,(AND(H2233=1,H2235=0))),1,0)</f>
        <v>0</v>
      </c>
      <c r="J2234" s="4">
        <f>Tabla1[[#This Row],[Pas]]+J2233</f>
        <v>13</v>
      </c>
    </row>
    <row r="2235" spans="1:10" hidden="1" x14ac:dyDescent="0.25">
      <c r="A2235">
        <v>2792.36669921875</v>
      </c>
      <c r="B2235">
        <v>1.81084161158651</v>
      </c>
      <c r="C2235">
        <v>1.9549131593521499E-3</v>
      </c>
      <c r="D2235">
        <v>1.8088866490870701</v>
      </c>
      <c r="E2235">
        <v>-8.3324812294449701E-4</v>
      </c>
      <c r="F2235">
        <f>Tabla1[[#This Row],[Axial Force ]]/$L$12</f>
        <v>58.174306233723961</v>
      </c>
      <c r="G2235">
        <f>Tabla1[[#This Row],[Axial Displacement ]]/$L$9</f>
        <v>2.2356069278845803E-2</v>
      </c>
      <c r="H2235">
        <f>IF(Tabla1[[#This Row],[Axial Displacement Command ]]=D2234,1,0)</f>
        <v>0</v>
      </c>
      <c r="I2235" s="4">
        <f>IF(AND(Tabla1[[#This Row],[cic]]=1,(AND(H2234=1,H2236=0))),1,0)</f>
        <v>0</v>
      </c>
      <c r="J2235" s="4">
        <f>Tabla1[[#This Row],[Pas]]+J2234</f>
        <v>13</v>
      </c>
    </row>
    <row r="2236" spans="1:10" hidden="1" x14ac:dyDescent="0.25">
      <c r="A2236">
        <v>2785.2734375</v>
      </c>
      <c r="B2236">
        <v>1.80769083090127</v>
      </c>
      <c r="C2236">
        <v>2.14087958738673E-3</v>
      </c>
      <c r="D2236">
        <v>1.80554995313287</v>
      </c>
      <c r="E2236">
        <v>5.4953073913566197E-4</v>
      </c>
      <c r="F2236">
        <f>Tabla1[[#This Row],[Axial Force ]]/$L$12</f>
        <v>58.026529947916664</v>
      </c>
      <c r="G2236">
        <f>Tabla1[[#This Row],[Axial Displacement ]]/$L$9</f>
        <v>2.2317170751867531E-2</v>
      </c>
      <c r="H2236">
        <f>IF(Tabla1[[#This Row],[Axial Displacement Command ]]=D2235,1,0)</f>
        <v>0</v>
      </c>
      <c r="I2236" s="4">
        <f>IF(AND(Tabla1[[#This Row],[cic]]=1,(AND(H2235=1,H2237=0))),1,0)</f>
        <v>0</v>
      </c>
      <c r="J2236" s="4">
        <f>Tabla1[[#This Row],[Pas]]+J2235</f>
        <v>13</v>
      </c>
    </row>
    <row r="2237" spans="1:10" hidden="1" x14ac:dyDescent="0.25">
      <c r="A2237">
        <v>2778.00439453125</v>
      </c>
      <c r="B2237">
        <v>1.8050802173092999</v>
      </c>
      <c r="C2237">
        <v>2.86674503513495E-3</v>
      </c>
      <c r="D2237">
        <v>1.80221337359399</v>
      </c>
      <c r="E2237">
        <v>1.63570859967876E-3</v>
      </c>
      <c r="F2237">
        <f>Tabla1[[#This Row],[Axial Force ]]/$L$12</f>
        <v>57.875091552734375</v>
      </c>
      <c r="G2237">
        <f>Tabla1[[#This Row],[Axial Displacement ]]/$L$9</f>
        <v>2.2284940954435801E-2</v>
      </c>
      <c r="H2237">
        <f>IF(Tabla1[[#This Row],[Axial Displacement Command ]]=D2236,1,0)</f>
        <v>0</v>
      </c>
      <c r="I2237" s="4">
        <f>IF(AND(Tabla1[[#This Row],[cic]]=1,(AND(H2236=1,H2238=0))),1,0)</f>
        <v>0</v>
      </c>
      <c r="J2237" s="4">
        <f>Tabla1[[#This Row],[Pas]]+J2236</f>
        <v>13</v>
      </c>
    </row>
    <row r="2238" spans="1:10" hidden="1" x14ac:dyDescent="0.25">
      <c r="A2238">
        <v>2770.46728515625</v>
      </c>
      <c r="B2238">
        <v>1.8016040557995401</v>
      </c>
      <c r="C2238">
        <v>2.7271510134596602E-3</v>
      </c>
      <c r="D2238">
        <v>1.7988769104704301</v>
      </c>
      <c r="E2238">
        <v>2.5281481157435298E-3</v>
      </c>
      <c r="F2238">
        <f>Tabla1[[#This Row],[Axial Force ]]/$L$12</f>
        <v>57.718068440755211</v>
      </c>
      <c r="G2238">
        <f>Tabla1[[#This Row],[Axial Displacement ]]/$L$9</f>
        <v>2.2242025380241236E-2</v>
      </c>
      <c r="H2238">
        <f>IF(Tabla1[[#This Row],[Axial Displacement Command ]]=D2237,1,0)</f>
        <v>0</v>
      </c>
      <c r="I2238" s="4">
        <f>IF(AND(Tabla1[[#This Row],[cic]]=1,(AND(H2237=1,H2239=0))),1,0)</f>
        <v>0</v>
      </c>
      <c r="J2238" s="4">
        <f>Tabla1[[#This Row],[Pas]]+J2237</f>
        <v>13</v>
      </c>
    </row>
    <row r="2239" spans="1:10" hidden="1" x14ac:dyDescent="0.25">
      <c r="A2239">
        <v>2759.92138671875</v>
      </c>
      <c r="B2239">
        <v>1.7980992561206199</v>
      </c>
      <c r="C2239">
        <v>2.5590657060092798E-3</v>
      </c>
      <c r="D2239">
        <v>1.79554021451622</v>
      </c>
      <c r="E2239">
        <v>8.7543224935870999E-4</v>
      </c>
      <c r="F2239">
        <f>Tabla1[[#This Row],[Axial Force ]]/$L$12</f>
        <v>57.498362223307289</v>
      </c>
      <c r="G2239">
        <f>Tabla1[[#This Row],[Axial Displacement ]]/$L$9</f>
        <v>2.2198756248402715E-2</v>
      </c>
      <c r="H2239">
        <f>IF(Tabla1[[#This Row],[Axial Displacement Command ]]=D2238,1,0)</f>
        <v>0</v>
      </c>
      <c r="I2239" s="4">
        <f>IF(AND(Tabla1[[#This Row],[cic]]=1,(AND(H2238=1,H2240=0))),1,0)</f>
        <v>0</v>
      </c>
      <c r="J2239" s="4">
        <f>Tabla1[[#This Row],[Pas]]+J2238</f>
        <v>13</v>
      </c>
    </row>
    <row r="2240" spans="1:10" hidden="1" x14ac:dyDescent="0.25">
      <c r="A2240">
        <v>2752.78393554688</v>
      </c>
      <c r="B2240">
        <v>1.79468747228384</v>
      </c>
      <c r="C2240">
        <v>2.48384480983077E-3</v>
      </c>
      <c r="D2240">
        <v>1.79220363497734</v>
      </c>
      <c r="E2240">
        <v>1.3074625826448E-4</v>
      </c>
      <c r="F2240">
        <f>Tabla1[[#This Row],[Axial Force ]]/$L$12</f>
        <v>57.349665323893333</v>
      </c>
      <c r="G2240">
        <f>Tabla1[[#This Row],[Axial Displacement ]]/$L$9</f>
        <v>2.2156635460294321E-2</v>
      </c>
      <c r="H2240">
        <f>IF(Tabla1[[#This Row],[Axial Displacement Command ]]=D2239,1,0)</f>
        <v>0</v>
      </c>
      <c r="I2240" s="4">
        <f>IF(AND(Tabla1[[#This Row],[cic]]=1,(AND(H2239=1,H2241=0))),1,0)</f>
        <v>0</v>
      </c>
      <c r="J2240" s="4">
        <f>Tabla1[[#This Row],[Pas]]+J2239</f>
        <v>13</v>
      </c>
    </row>
    <row r="2241" spans="1:10" hidden="1" x14ac:dyDescent="0.25">
      <c r="A2241">
        <v>2742.21435546875</v>
      </c>
      <c r="B2241">
        <v>1.79102900438011</v>
      </c>
      <c r="C2241">
        <v>2.1618604932882599E-3</v>
      </c>
      <c r="D2241">
        <v>1.7888671718537801</v>
      </c>
      <c r="E2241" s="2">
        <v>1.0067292777193901E-5</v>
      </c>
      <c r="F2241">
        <f>Tabla1[[#This Row],[Axial Force ]]/$L$12</f>
        <v>57.129465738932289</v>
      </c>
      <c r="G2241">
        <f>Tabla1[[#This Row],[Axial Displacement ]]/$L$9</f>
        <v>2.2111469189877903E-2</v>
      </c>
      <c r="H2241">
        <f>IF(Tabla1[[#This Row],[Axial Displacement Command ]]=D2240,1,0)</f>
        <v>0</v>
      </c>
      <c r="I2241" s="4">
        <f>IF(AND(Tabla1[[#This Row],[cic]]=1,(AND(H2240=1,H2242=0))),1,0)</f>
        <v>0</v>
      </c>
      <c r="J2241" s="4">
        <f>Tabla1[[#This Row],[Pas]]+J2240</f>
        <v>13</v>
      </c>
    </row>
    <row r="2242" spans="1:10" hidden="1" x14ac:dyDescent="0.25">
      <c r="A2242">
        <v>2734.53247070313</v>
      </c>
      <c r="B2242">
        <v>1.7878103535622401</v>
      </c>
      <c r="C2242">
        <v>2.2798776626586901E-3</v>
      </c>
      <c r="D2242">
        <v>1.78553047589958</v>
      </c>
      <c r="E2242">
        <v>1.0528412985877399E-3</v>
      </c>
      <c r="F2242">
        <f>Tabla1[[#This Row],[Axial Force ]]/$L$12</f>
        <v>56.969426472981873</v>
      </c>
      <c r="G2242">
        <f>Tabla1[[#This Row],[Axial Displacement ]]/$L$9</f>
        <v>2.2071732760027656E-2</v>
      </c>
      <c r="H2242">
        <f>IF(Tabla1[[#This Row],[Axial Displacement Command ]]=D2241,1,0)</f>
        <v>0</v>
      </c>
      <c r="I2242" s="4">
        <f>IF(AND(Tabla1[[#This Row],[cic]]=1,(AND(H2241=1,H2243=0))),1,0)</f>
        <v>0</v>
      </c>
      <c r="J2242" s="4">
        <f>Tabla1[[#This Row],[Pas]]+J2241</f>
        <v>13</v>
      </c>
    </row>
    <row r="2243" spans="1:10" hidden="1" x14ac:dyDescent="0.25">
      <c r="A2243">
        <v>2727.93188476563</v>
      </c>
      <c r="B2243">
        <v>1.7844807589426599</v>
      </c>
      <c r="C2243">
        <v>2.2869110125611799E-3</v>
      </c>
      <c r="D2243">
        <v>1.7821938963607</v>
      </c>
      <c r="E2243">
        <v>7.6169322937857898E-4</v>
      </c>
      <c r="F2243">
        <f>Tabla1[[#This Row],[Axial Force ]]/$L$12</f>
        <v>56.831914265950623</v>
      </c>
      <c r="G2243">
        <f>Tabla1[[#This Row],[Axial Displacement ]]/$L$9</f>
        <v>2.2030626653613085E-2</v>
      </c>
      <c r="H2243">
        <f>IF(Tabla1[[#This Row],[Axial Displacement Command ]]=D2242,1,0)</f>
        <v>0</v>
      </c>
      <c r="I2243" s="4">
        <f>IF(AND(Tabla1[[#This Row],[cic]]=1,(AND(H2242=1,H2244=0))),1,0)</f>
        <v>0</v>
      </c>
      <c r="J2243" s="4">
        <f>Tabla1[[#This Row],[Pas]]+J2242</f>
        <v>13</v>
      </c>
    </row>
    <row r="2244" spans="1:10" hidden="1" x14ac:dyDescent="0.25">
      <c r="A2244">
        <v>2720.14990234375</v>
      </c>
      <c r="B2244">
        <v>1.78218481596559</v>
      </c>
      <c r="C2244">
        <v>3.3274889119638798E-3</v>
      </c>
      <c r="D2244">
        <v>1.77885731682181</v>
      </c>
      <c r="E2244">
        <v>4.5452395625034098E-4</v>
      </c>
      <c r="F2244">
        <f>Tabla1[[#This Row],[Axial Force ]]/$L$12</f>
        <v>56.669789632161461</v>
      </c>
      <c r="G2244">
        <f>Tabla1[[#This Row],[Axial Displacement ]]/$L$9</f>
        <v>2.2002281678587532E-2</v>
      </c>
      <c r="H2244">
        <f>IF(Tabla1[[#This Row],[Axial Displacement Command ]]=D2243,1,0)</f>
        <v>0</v>
      </c>
      <c r="I2244" s="4">
        <f>IF(AND(Tabla1[[#This Row],[cic]]=1,(AND(H2243=1,H2245=0))),1,0)</f>
        <v>0</v>
      </c>
      <c r="J2244" s="4">
        <f>Tabla1[[#This Row],[Pas]]+J2243</f>
        <v>13</v>
      </c>
    </row>
    <row r="2245" spans="1:10" hidden="1" x14ac:dyDescent="0.25">
      <c r="A2245">
        <v>2712.80834960938</v>
      </c>
      <c r="B2245">
        <v>1.7785334493964899</v>
      </c>
      <c r="C2245">
        <v>3.0127764603094E-3</v>
      </c>
      <c r="D2245">
        <v>1.77552073728293</v>
      </c>
      <c r="E2245">
        <v>1.1074664598709201E-3</v>
      </c>
      <c r="F2245">
        <f>Tabla1[[#This Row],[Axial Force ]]/$L$12</f>
        <v>56.516840616862083</v>
      </c>
      <c r="G2245">
        <f>Tabla1[[#This Row],[Axial Displacement ]]/$L$9</f>
        <v>2.195720307896901E-2</v>
      </c>
      <c r="H2245">
        <f>IF(Tabla1[[#This Row],[Axial Displacement Command ]]=D2244,1,0)</f>
        <v>0</v>
      </c>
      <c r="I2245" s="4">
        <f>IF(AND(Tabla1[[#This Row],[cic]]=1,(AND(H2244=1,H2246=0))),1,0)</f>
        <v>0</v>
      </c>
      <c r="J2245" s="4">
        <f>Tabla1[[#This Row],[Pas]]+J2244</f>
        <v>13</v>
      </c>
    </row>
    <row r="2246" spans="1:10" hidden="1" x14ac:dyDescent="0.25">
      <c r="A2246">
        <v>2703.06591796875</v>
      </c>
      <c r="B2246">
        <v>1.77429558243603</v>
      </c>
      <c r="C2246">
        <v>2.1114349237905099E-3</v>
      </c>
      <c r="D2246">
        <v>1.77218415774405</v>
      </c>
      <c r="E2246">
        <v>-3.8237305943766798E-4</v>
      </c>
      <c r="F2246">
        <f>Tabla1[[#This Row],[Axial Force ]]/$L$12</f>
        <v>56.313873291015625</v>
      </c>
      <c r="G2246">
        <f>Tabla1[[#This Row],[Axial Displacement ]]/$L$9</f>
        <v>2.1904883733778149E-2</v>
      </c>
      <c r="H2246">
        <f>IF(Tabla1[[#This Row],[Axial Displacement Command ]]=D2245,1,0)</f>
        <v>0</v>
      </c>
      <c r="I2246" s="4">
        <f>IF(AND(Tabla1[[#This Row],[cic]]=1,(AND(H2245=1,H2247=0))),1,0)</f>
        <v>0</v>
      </c>
      <c r="J2246" s="4">
        <f>Tabla1[[#This Row],[Pas]]+J2245</f>
        <v>13</v>
      </c>
    </row>
    <row r="2247" spans="1:10" hidden="1" x14ac:dyDescent="0.25">
      <c r="A2247">
        <v>2695.43725585938</v>
      </c>
      <c r="B2247">
        <v>1.7712092958390699</v>
      </c>
      <c r="C2247">
        <v>2.3616553335159599E-3</v>
      </c>
      <c r="D2247">
        <v>1.76884757820517</v>
      </c>
      <c r="E2247">
        <v>-5.4919621561566601E-4</v>
      </c>
      <c r="F2247">
        <f>Tabla1[[#This Row],[Axial Force ]]/$L$12</f>
        <v>56.154942830403748</v>
      </c>
      <c r="G2247">
        <f>Tabla1[[#This Row],[Axial Displacement ]]/$L$9</f>
        <v>2.1866781430111976E-2</v>
      </c>
      <c r="H2247">
        <f>IF(Tabla1[[#This Row],[Axial Displacement Command ]]=D2246,1,0)</f>
        <v>0</v>
      </c>
      <c r="I2247" s="4">
        <f>IF(AND(Tabla1[[#This Row],[cic]]=1,(AND(H2246=1,H2248=0))),1,0)</f>
        <v>0</v>
      </c>
      <c r="J2247" s="4">
        <f>Tabla1[[#This Row],[Pas]]+J2246</f>
        <v>13</v>
      </c>
    </row>
    <row r="2248" spans="1:10" hidden="1" x14ac:dyDescent="0.25">
      <c r="A2248">
        <v>2688.56127929688</v>
      </c>
      <c r="B2248">
        <v>1.76948541775346</v>
      </c>
      <c r="C2248">
        <v>3.9745568756188697E-3</v>
      </c>
      <c r="D2248">
        <v>1.76551088225096</v>
      </c>
      <c r="E2248">
        <v>-3.54153962689452E-3</v>
      </c>
      <c r="F2248">
        <f>Tabla1[[#This Row],[Axial Force ]]/$L$12</f>
        <v>56.011693318684998</v>
      </c>
      <c r="G2248">
        <f>Tabla1[[#This Row],[Axial Displacement ]]/$L$9</f>
        <v>2.1845498984610617E-2</v>
      </c>
      <c r="H2248">
        <f>IF(Tabla1[[#This Row],[Axial Displacement Command ]]=D2247,1,0)</f>
        <v>0</v>
      </c>
      <c r="I2248" s="4">
        <f>IF(AND(Tabla1[[#This Row],[cic]]=1,(AND(H2247=1,H2249=0))),1,0)</f>
        <v>0</v>
      </c>
      <c r="J2248" s="4">
        <f>Tabla1[[#This Row],[Pas]]+J2247</f>
        <v>13</v>
      </c>
    </row>
    <row r="2249" spans="1:10" hidden="1" x14ac:dyDescent="0.25">
      <c r="A2249">
        <v>2679.7333984375</v>
      </c>
      <c r="B2249">
        <v>1.76619889680296</v>
      </c>
      <c r="C2249">
        <v>4.0245054151455397E-3</v>
      </c>
      <c r="D2249">
        <v>1.7621744191274</v>
      </c>
      <c r="E2249">
        <v>-7.1320891947834796E-4</v>
      </c>
      <c r="F2249">
        <f>Tabla1[[#This Row],[Axial Force ]]/$L$12</f>
        <v>55.827779134114586</v>
      </c>
      <c r="G2249">
        <f>Tabla1[[#This Row],[Axial Displacement ]]/$L$9</f>
        <v>2.1804924651888397E-2</v>
      </c>
      <c r="H2249">
        <f>IF(Tabla1[[#This Row],[Axial Displacement Command ]]=D2248,1,0)</f>
        <v>0</v>
      </c>
      <c r="I2249" s="4">
        <f>IF(AND(Tabla1[[#This Row],[cic]]=1,(AND(H2248=1,H2250=0))),1,0)</f>
        <v>0</v>
      </c>
      <c r="J2249" s="4">
        <f>Tabla1[[#This Row],[Pas]]+J2248</f>
        <v>13</v>
      </c>
    </row>
    <row r="2250" spans="1:10" hidden="1" x14ac:dyDescent="0.25">
      <c r="A2250">
        <v>2672.23754882813</v>
      </c>
      <c r="B2250">
        <v>1.76266906782985</v>
      </c>
      <c r="C2250">
        <v>3.8312673495966001E-3</v>
      </c>
      <c r="D2250">
        <v>1.75883783958852</v>
      </c>
      <c r="E2250">
        <v>-3.1239604140864699E-2</v>
      </c>
      <c r="F2250">
        <f>Tabla1[[#This Row],[Axial Force ]]/$L$12</f>
        <v>55.671615600586044</v>
      </c>
      <c r="G2250">
        <f>Tabla1[[#This Row],[Axial Displacement ]]/$L$9</f>
        <v>2.1761346516417902E-2</v>
      </c>
      <c r="H2250">
        <f>IF(Tabla1[[#This Row],[Axial Displacement Command ]]=D2249,1,0)</f>
        <v>0</v>
      </c>
      <c r="I2250" s="4">
        <f>IF(AND(Tabla1[[#This Row],[cic]]=1,(AND(H2249=1,H2251=0))),1,0)</f>
        <v>0</v>
      </c>
      <c r="J2250" s="4">
        <f>Tabla1[[#This Row],[Pas]]+J2249</f>
        <v>13</v>
      </c>
    </row>
    <row r="2251" spans="1:10" hidden="1" x14ac:dyDescent="0.25">
      <c r="A2251">
        <v>2661.12939453125</v>
      </c>
      <c r="B2251">
        <v>1.75761943683028</v>
      </c>
      <c r="C2251">
        <v>2.1182297587074598E-3</v>
      </c>
      <c r="D2251">
        <v>1.75550114363432</v>
      </c>
      <c r="E2251">
        <v>1.27070927646855E-3</v>
      </c>
      <c r="F2251">
        <f>Tabla1[[#This Row],[Axial Force ]]/$L$12</f>
        <v>55.440195719401039</v>
      </c>
      <c r="G2251">
        <f>Tabla1[[#This Row],[Axial Displacement ]]/$L$9</f>
        <v>2.169900539296642E-2</v>
      </c>
      <c r="H2251">
        <f>IF(Tabla1[[#This Row],[Axial Displacement Command ]]=D2250,1,0)</f>
        <v>0</v>
      </c>
      <c r="I2251" s="4">
        <f>IF(AND(Tabla1[[#This Row],[cic]]=1,(AND(H2250=1,H2252=0))),1,0)</f>
        <v>0</v>
      </c>
      <c r="J2251" s="4">
        <f>Tabla1[[#This Row],[Pas]]+J2250</f>
        <v>13</v>
      </c>
    </row>
    <row r="2252" spans="1:10" hidden="1" x14ac:dyDescent="0.25">
      <c r="A2252">
        <v>2653.54223632813</v>
      </c>
      <c r="B2252">
        <v>1.75457599107176</v>
      </c>
      <c r="C2252">
        <v>2.4113655854307598E-3</v>
      </c>
      <c r="D2252">
        <v>1.75216456409544</v>
      </c>
      <c r="E2252">
        <v>-4.0353597796638502E-4</v>
      </c>
      <c r="F2252">
        <f>Tabla1[[#This Row],[Axial Force ]]/$L$12</f>
        <v>55.282129923502708</v>
      </c>
      <c r="G2252">
        <f>Tabla1[[#This Row],[Axial Displacement ]]/$L$9</f>
        <v>2.1661431988540248E-2</v>
      </c>
      <c r="H2252">
        <f>IF(Tabla1[[#This Row],[Axial Displacement Command ]]=D2251,1,0)</f>
        <v>0</v>
      </c>
      <c r="I2252" s="4">
        <f>IF(AND(Tabla1[[#This Row],[cic]]=1,(AND(H2251=1,H2253=0))),1,0)</f>
        <v>0</v>
      </c>
      <c r="J2252" s="4">
        <f>Tabla1[[#This Row],[Pas]]+J2251</f>
        <v>13</v>
      </c>
    </row>
    <row r="2253" spans="1:10" hidden="1" x14ac:dyDescent="0.25">
      <c r="A2253">
        <v>2646.70678710938</v>
      </c>
      <c r="B2253">
        <v>1.75121787469834</v>
      </c>
      <c r="C2253">
        <v>2.3897887331259002E-3</v>
      </c>
      <c r="D2253">
        <v>1.74882810097188</v>
      </c>
      <c r="E2253">
        <v>-6.2063577388471501E-4</v>
      </c>
      <c r="F2253">
        <f>Tabla1[[#This Row],[Axial Force ]]/$L$12</f>
        <v>55.139724731445419</v>
      </c>
      <c r="G2253">
        <f>Tabla1[[#This Row],[Axial Displacement ]]/$L$9</f>
        <v>2.1619973761707902E-2</v>
      </c>
      <c r="H2253">
        <f>IF(Tabla1[[#This Row],[Axial Displacement Command ]]=D2252,1,0)</f>
        <v>0</v>
      </c>
      <c r="I2253" s="4">
        <f>IF(AND(Tabla1[[#This Row],[cic]]=1,(AND(H2252=1,H2254=0))),1,0)</f>
        <v>0</v>
      </c>
      <c r="J2253" s="4">
        <f>Tabla1[[#This Row],[Pas]]+J2252</f>
        <v>13</v>
      </c>
    </row>
    <row r="2254" spans="1:10" hidden="1" x14ac:dyDescent="0.25">
      <c r="A2254">
        <v>2639.19116210938</v>
      </c>
      <c r="B2254">
        <v>1.7492652405053399</v>
      </c>
      <c r="C2254">
        <v>3.7738084301963699E-3</v>
      </c>
      <c r="D2254">
        <v>1.74549140501767</v>
      </c>
      <c r="E2254">
        <v>-3.8529742596438198E-4</v>
      </c>
      <c r="F2254">
        <f>Tabla1[[#This Row],[Axial Force ]]/$L$12</f>
        <v>54.983149210612083</v>
      </c>
      <c r="G2254">
        <f>Tabla1[[#This Row],[Axial Displacement ]]/$L$9</f>
        <v>2.1595867166732591E-2</v>
      </c>
      <c r="H2254">
        <f>IF(Tabla1[[#This Row],[Axial Displacement Command ]]=D2253,1,0)</f>
        <v>0</v>
      </c>
      <c r="I2254" s="4">
        <f>IF(AND(Tabla1[[#This Row],[cic]]=1,(AND(H2253=1,H2255=0))),1,0)</f>
        <v>0</v>
      </c>
      <c r="J2254" s="4">
        <f>Tabla1[[#This Row],[Pas]]+J2253</f>
        <v>13</v>
      </c>
    </row>
    <row r="2255" spans="1:10" hidden="1" x14ac:dyDescent="0.25">
      <c r="A2255">
        <v>2628.95043945313</v>
      </c>
      <c r="B2255">
        <v>1.7450952436775</v>
      </c>
      <c r="C2255">
        <v>2.9404163797153199E-3</v>
      </c>
      <c r="D2255">
        <v>1.74215482547879</v>
      </c>
      <c r="E2255">
        <v>1.3896749351261001E-3</v>
      </c>
      <c r="F2255">
        <f>Tabla1[[#This Row],[Axial Force ]]/$L$12</f>
        <v>54.769800821940208</v>
      </c>
      <c r="G2255">
        <f>Tabla1[[#This Row],[Axial Displacement ]]/$L$9</f>
        <v>2.154438572441358E-2</v>
      </c>
      <c r="H2255">
        <f>IF(Tabla1[[#This Row],[Axial Displacement Command ]]=D2254,1,0)</f>
        <v>0</v>
      </c>
      <c r="I2255" s="4">
        <f>IF(AND(Tabla1[[#This Row],[cic]]=1,(AND(H2254=1,H2256=0))),1,0)</f>
        <v>0</v>
      </c>
      <c r="J2255" s="4">
        <f>Tabla1[[#This Row],[Pas]]+J2254</f>
        <v>13</v>
      </c>
    </row>
    <row r="2256" spans="1:10" hidden="1" x14ac:dyDescent="0.25">
      <c r="A2256">
        <v>2618.73706054688</v>
      </c>
      <c r="B2256">
        <v>1.7413758905604499</v>
      </c>
      <c r="C2256">
        <v>2.5576352982170599E-3</v>
      </c>
      <c r="D2256">
        <v>1.73881824593991</v>
      </c>
      <c r="E2256">
        <v>9.2899114179090204E-4</v>
      </c>
      <c r="F2256">
        <f>Tabla1[[#This Row],[Axial Force ]]/$L$12</f>
        <v>54.557022094726669</v>
      </c>
      <c r="G2256">
        <f>Tabla1[[#This Row],[Axial Displacement ]]/$L$9</f>
        <v>2.1498467784696912E-2</v>
      </c>
      <c r="H2256">
        <f>IF(Tabla1[[#This Row],[Axial Displacement Command ]]=D2255,1,0)</f>
        <v>0</v>
      </c>
      <c r="I2256" s="4">
        <f>IF(AND(Tabla1[[#This Row],[cic]]=1,(AND(H2255=1,H2257=0))),1,0)</f>
        <v>0</v>
      </c>
      <c r="J2256" s="4">
        <f>Tabla1[[#This Row],[Pas]]+J2255</f>
        <v>13</v>
      </c>
    </row>
    <row r="2257" spans="1:10" hidden="1" x14ac:dyDescent="0.25">
      <c r="A2257">
        <v>2611.11596679688</v>
      </c>
      <c r="B2257">
        <v>1.7377674812451001</v>
      </c>
      <c r="C2257">
        <v>2.2858380361867599E-3</v>
      </c>
      <c r="D2257">
        <v>1.73548166640103</v>
      </c>
      <c r="E2257">
        <v>7.8826809613019599E-4</v>
      </c>
      <c r="F2257">
        <f>Tabla1[[#This Row],[Axial Force ]]/$L$12</f>
        <v>54.398249308268333</v>
      </c>
      <c r="G2257">
        <f>Tabla1[[#This Row],[Axial Displacement ]]/$L$9</f>
        <v>2.1453919521544445E-2</v>
      </c>
      <c r="H2257">
        <f>IF(Tabla1[[#This Row],[Axial Displacement Command ]]=D2256,1,0)</f>
        <v>0</v>
      </c>
      <c r="I2257" s="4">
        <f>IF(AND(Tabla1[[#This Row],[cic]]=1,(AND(H2256=1,H2258=0))),1,0)</f>
        <v>0</v>
      </c>
      <c r="J2257" s="4">
        <f>Tabla1[[#This Row],[Pas]]+J2256</f>
        <v>13</v>
      </c>
    </row>
    <row r="2258" spans="1:10" hidden="1" x14ac:dyDescent="0.25">
      <c r="A2258">
        <v>2603.978515625</v>
      </c>
      <c r="B2258">
        <v>1.7347740940749601</v>
      </c>
      <c r="C2258">
        <v>2.6290417736163402E-3</v>
      </c>
      <c r="D2258">
        <v>1.73214508686215</v>
      </c>
      <c r="E2258">
        <v>-1.0613587164698399E-3</v>
      </c>
      <c r="F2258">
        <f>Tabla1[[#This Row],[Axial Force ]]/$L$12</f>
        <v>54.249552408854164</v>
      </c>
      <c r="G2258">
        <f>Tabla1[[#This Row],[Axial Displacement ]]/$L$9</f>
        <v>2.1416964124382223E-2</v>
      </c>
      <c r="H2258">
        <f>IF(Tabla1[[#This Row],[Axial Displacement Command ]]=D2257,1,0)</f>
        <v>0</v>
      </c>
      <c r="I2258" s="4">
        <f>IF(AND(Tabla1[[#This Row],[cic]]=1,(AND(H2257=1,H2259=0))),1,0)</f>
        <v>0</v>
      </c>
      <c r="J2258" s="4">
        <f>Tabla1[[#This Row],[Pas]]+J2257</f>
        <v>13</v>
      </c>
    </row>
    <row r="2259" spans="1:10" hidden="1" x14ac:dyDescent="0.25">
      <c r="A2259">
        <v>2597.4150390625</v>
      </c>
      <c r="B2259">
        <v>1.73229572828859</v>
      </c>
      <c r="C2259">
        <v>3.4872293781518199E-3</v>
      </c>
      <c r="D2259">
        <v>1.72880850732327</v>
      </c>
      <c r="E2259">
        <v>-2.47275323772556E-4</v>
      </c>
      <c r="F2259">
        <f>Tabla1[[#This Row],[Axial Force ]]/$L$12</f>
        <v>54.112813313802086</v>
      </c>
      <c r="G2259">
        <f>Tabla1[[#This Row],[Axial Displacement ]]/$L$9</f>
        <v>2.1386367015908517E-2</v>
      </c>
      <c r="H2259">
        <f>IF(Tabla1[[#This Row],[Axial Displacement Command ]]=D2258,1,0)</f>
        <v>0</v>
      </c>
      <c r="I2259" s="4">
        <f>IF(AND(Tabla1[[#This Row],[cic]]=1,(AND(H2258=1,H2260=0))),1,0)</f>
        <v>0</v>
      </c>
      <c r="J2259" s="4">
        <f>Tabla1[[#This Row],[Pas]]+J2258</f>
        <v>13</v>
      </c>
    </row>
    <row r="2260" spans="1:10" hidden="1" x14ac:dyDescent="0.25">
      <c r="A2260">
        <v>2588.13208007813</v>
      </c>
      <c r="B2260">
        <v>1.72832608222961</v>
      </c>
      <c r="C2260">
        <v>2.8542281143018001E-3</v>
      </c>
      <c r="D2260">
        <v>1.7254718113690599</v>
      </c>
      <c r="E2260">
        <v>-2.42485912167467E-2</v>
      </c>
      <c r="F2260">
        <f>Tabla1[[#This Row],[Axial Force ]]/$L$12</f>
        <v>53.919418334961044</v>
      </c>
      <c r="G2260">
        <f>Tabla1[[#This Row],[Axial Displacement ]]/$L$9</f>
        <v>2.1337359039871728E-2</v>
      </c>
      <c r="H2260">
        <f>IF(Tabla1[[#This Row],[Axial Displacement Command ]]=D2259,1,0)</f>
        <v>0</v>
      </c>
      <c r="I2260" s="4">
        <f>IF(AND(Tabla1[[#This Row],[cic]]=1,(AND(H2259=1,H2261=0))),1,0)</f>
        <v>0</v>
      </c>
      <c r="J2260" s="4">
        <f>Tabla1[[#This Row],[Pas]]+J2259</f>
        <v>13</v>
      </c>
    </row>
    <row r="2261" spans="1:10" hidden="1" x14ac:dyDescent="0.25">
      <c r="A2261">
        <v>2579.58178710938</v>
      </c>
      <c r="B2261">
        <v>1.7248964868485901</v>
      </c>
      <c r="C2261">
        <v>2.7611256427917401E-3</v>
      </c>
      <c r="D2261">
        <v>1.7221353482455</v>
      </c>
      <c r="E2261">
        <v>4.9964415893555302E-4</v>
      </c>
      <c r="F2261">
        <f>Tabla1[[#This Row],[Axial Force ]]/$L$12</f>
        <v>53.741287231445419</v>
      </c>
      <c r="G2261">
        <f>Tabla1[[#This Row],[Axial Displacement ]]/$L$9</f>
        <v>2.1295018356155434E-2</v>
      </c>
      <c r="H2261">
        <f>IF(Tabla1[[#This Row],[Axial Displacement Command ]]=D2260,1,0)</f>
        <v>0</v>
      </c>
      <c r="I2261" s="4">
        <f>IF(AND(Tabla1[[#This Row],[cic]]=1,(AND(H2260=1,H2262=0))),1,0)</f>
        <v>0</v>
      </c>
      <c r="J2261" s="4">
        <f>Tabla1[[#This Row],[Pas]]+J2260</f>
        <v>13</v>
      </c>
    </row>
    <row r="2262" spans="1:10" hidden="1" x14ac:dyDescent="0.25">
      <c r="A2262">
        <v>2571.54711914063</v>
      </c>
      <c r="B2262">
        <v>1.72199960798025</v>
      </c>
      <c r="C2262">
        <v>3.20088861371914E-3</v>
      </c>
      <c r="D2262">
        <v>1.71879876870662</v>
      </c>
      <c r="E2262">
        <v>1.1561814972083099E-3</v>
      </c>
      <c r="F2262">
        <f>Tabla1[[#This Row],[Axial Force ]]/$L$12</f>
        <v>53.573898315429794</v>
      </c>
      <c r="G2262">
        <f>Tabla1[[#This Row],[Axial Displacement ]]/$L$9</f>
        <v>2.1259254419509259E-2</v>
      </c>
      <c r="H2262">
        <f>IF(Tabla1[[#This Row],[Axial Displacement Command ]]=D2261,1,0)</f>
        <v>0</v>
      </c>
      <c r="I2262" s="4">
        <f>IF(AND(Tabla1[[#This Row],[cic]]=1,(AND(H2261=1,H2263=0))),1,0)</f>
        <v>0</v>
      </c>
      <c r="J2262" s="4">
        <f>Tabla1[[#This Row],[Pas]]+J2261</f>
        <v>13</v>
      </c>
    </row>
    <row r="2263" spans="1:10" hidden="1" x14ac:dyDescent="0.25">
      <c r="A2263">
        <v>2564.26440429688</v>
      </c>
      <c r="B2263">
        <v>1.7181551083922399</v>
      </c>
      <c r="C2263">
        <v>2.69305701294797E-3</v>
      </c>
      <c r="D2263">
        <v>1.7154620727524199</v>
      </c>
      <c r="E2263" s="2">
        <v>-2.2281845701854801E-5</v>
      </c>
      <c r="F2263">
        <f>Tabla1[[#This Row],[Axial Force ]]/$L$12</f>
        <v>53.422175089518333</v>
      </c>
      <c r="G2263">
        <f>Tabla1[[#This Row],[Axial Displacement ]]/$L$9</f>
        <v>2.121179146163259E-2</v>
      </c>
      <c r="H2263">
        <f>IF(Tabla1[[#This Row],[Axial Displacement Command ]]=D2262,1,0)</f>
        <v>0</v>
      </c>
      <c r="I2263" s="4">
        <f>IF(AND(Tabla1[[#This Row],[cic]]=1,(AND(H2262=1,H2264=0))),1,0)</f>
        <v>0</v>
      </c>
      <c r="J2263" s="4">
        <f>Tabla1[[#This Row],[Pas]]+J2262</f>
        <v>13</v>
      </c>
    </row>
    <row r="2264" spans="1:10" hidden="1" x14ac:dyDescent="0.25">
      <c r="A2264">
        <v>2556.50244140625</v>
      </c>
      <c r="B2264">
        <v>1.71497231349349</v>
      </c>
      <c r="C2264">
        <v>2.8467177344282399E-3</v>
      </c>
      <c r="D2264">
        <v>1.7121254932135299</v>
      </c>
      <c r="E2264">
        <v>-5.7965223732026104E-4</v>
      </c>
      <c r="F2264">
        <f>Tabla1[[#This Row],[Axial Force ]]/$L$12</f>
        <v>53.260467529296875</v>
      </c>
      <c r="G2264">
        <f>Tabla1[[#This Row],[Axial Displacement ]]/$L$9</f>
        <v>2.1172497697450495E-2</v>
      </c>
      <c r="H2264">
        <f>IF(Tabla1[[#This Row],[Axial Displacement Command ]]=D2263,1,0)</f>
        <v>0</v>
      </c>
      <c r="I2264" s="4">
        <f>IF(AND(Tabla1[[#This Row],[cic]]=1,(AND(H2263=1,H2265=0))),1,0)</f>
        <v>0</v>
      </c>
      <c r="J2264" s="4">
        <f>Tabla1[[#This Row],[Pas]]+J2263</f>
        <v>13</v>
      </c>
    </row>
    <row r="2265" spans="1:10" hidden="1" x14ac:dyDescent="0.25">
      <c r="A2265">
        <v>2548.42993164063</v>
      </c>
      <c r="B2265">
        <v>1.7116749659180599</v>
      </c>
      <c r="C2265">
        <v>2.8859376470791202E-3</v>
      </c>
      <c r="D2265">
        <v>1.70878903008997</v>
      </c>
      <c r="E2265">
        <v>-1.05264700778207E-3</v>
      </c>
      <c r="F2265">
        <f>Tabla1[[#This Row],[Axial Force ]]/$L$12</f>
        <v>53.092290242513123</v>
      </c>
      <c r="G2265">
        <f>Tabla1[[#This Row],[Axial Displacement ]]/$L$9</f>
        <v>2.1131789702692097E-2</v>
      </c>
      <c r="H2265">
        <f>IF(Tabla1[[#This Row],[Axial Displacement Command ]]=D2264,1,0)</f>
        <v>0</v>
      </c>
      <c r="I2265" s="4">
        <f>IF(AND(Tabla1[[#This Row],[cic]]=1,(AND(H2264=1,H2266=0))),1,0)</f>
        <v>0</v>
      </c>
      <c r="J2265" s="4">
        <f>Tabla1[[#This Row],[Pas]]+J2264</f>
        <v>13</v>
      </c>
    </row>
    <row r="2266" spans="1:10" hidden="1" x14ac:dyDescent="0.25">
      <c r="A2266">
        <v>2537.3037109375</v>
      </c>
      <c r="B2266">
        <v>1.7065680585801599</v>
      </c>
      <c r="C2266">
        <v>1.11567976546212E-3</v>
      </c>
      <c r="D2266">
        <v>1.7054523341357699</v>
      </c>
      <c r="E2266" s="2">
        <v>9.05515875615492E-5</v>
      </c>
      <c r="F2266">
        <f>Tabla1[[#This Row],[Axial Force ]]/$L$12</f>
        <v>52.860493977864586</v>
      </c>
      <c r="G2266">
        <f>Tabla1[[#This Row],[Axial Displacement ]]/$L$9</f>
        <v>2.106874146395259E-2</v>
      </c>
      <c r="H2266">
        <f>IF(Tabla1[[#This Row],[Axial Displacement Command ]]=D2265,1,0)</f>
        <v>0</v>
      </c>
      <c r="I2266" s="4">
        <f>IF(AND(Tabla1[[#This Row],[cic]]=1,(AND(H2265=1,H2267=0))),1,0)</f>
        <v>0</v>
      </c>
      <c r="J2266" s="4">
        <f>Tabla1[[#This Row],[Pas]]+J2265</f>
        <v>13</v>
      </c>
    </row>
    <row r="2267" spans="1:10" hidden="1" x14ac:dyDescent="0.25">
      <c r="A2267">
        <v>2529.59619140625</v>
      </c>
      <c r="B2267">
        <v>1.7036962090060099</v>
      </c>
      <c r="C2267">
        <v>1.5804768054294999E-3</v>
      </c>
      <c r="D2267">
        <v>1.7021157545968899</v>
      </c>
      <c r="E2267">
        <v>-1.5170907090578101E-3</v>
      </c>
      <c r="F2267">
        <f>Tabla1[[#This Row],[Axial Force ]]/$L$12</f>
        <v>52.699920654296875</v>
      </c>
      <c r="G2267">
        <f>Tabla1[[#This Row],[Axial Displacement ]]/$L$9</f>
        <v>2.1033286530938396E-2</v>
      </c>
      <c r="H2267">
        <f>IF(Tabla1[[#This Row],[Axial Displacement Command ]]=D2266,1,0)</f>
        <v>0</v>
      </c>
      <c r="I2267" s="4">
        <f>IF(AND(Tabla1[[#This Row],[cic]]=1,(AND(H2266=1,H2268=0))),1,0)</f>
        <v>0</v>
      </c>
      <c r="J2267" s="4">
        <f>Tabla1[[#This Row],[Pas]]+J2266</f>
        <v>13</v>
      </c>
    </row>
    <row r="2268" spans="1:10" hidden="1" x14ac:dyDescent="0.25">
      <c r="A2268">
        <v>2522.21313476563</v>
      </c>
      <c r="B2268">
        <v>1.7009211005642999</v>
      </c>
      <c r="C2268">
        <v>2.1418331925815398E-3</v>
      </c>
      <c r="D2268">
        <v>1.6987791750580099</v>
      </c>
      <c r="E2268">
        <v>3.9542169361084201E-4</v>
      </c>
      <c r="F2268">
        <f>Tabla1[[#This Row],[Axial Force ]]/$L$12</f>
        <v>52.546106974283958</v>
      </c>
      <c r="G2268">
        <f>Tabla1[[#This Row],[Axial Displacement ]]/$L$9</f>
        <v>2.0999025932892591E-2</v>
      </c>
      <c r="H2268">
        <f>IF(Tabla1[[#This Row],[Axial Displacement Command ]]=D2267,1,0)</f>
        <v>0</v>
      </c>
      <c r="I2268" s="4">
        <f>IF(AND(Tabla1[[#This Row],[cic]]=1,(AND(H2267=1,H2269=0))),1,0)</f>
        <v>0</v>
      </c>
      <c r="J2268" s="4">
        <f>Tabla1[[#This Row],[Pas]]+J2267</f>
        <v>13</v>
      </c>
    </row>
    <row r="2269" spans="1:10" hidden="1" x14ac:dyDescent="0.25">
      <c r="A2269">
        <v>2513.12084960938</v>
      </c>
      <c r="B2269">
        <v>1.6970909200608699</v>
      </c>
      <c r="C2269">
        <v>1.64830680660089E-3</v>
      </c>
      <c r="D2269">
        <v>1.6954425955191299</v>
      </c>
      <c r="E2269">
        <v>1.8677835669222999E-3</v>
      </c>
      <c r="F2269">
        <f>Tabla1[[#This Row],[Axial Force ]]/$L$12</f>
        <v>52.356684366862083</v>
      </c>
      <c r="G2269">
        <f>Tabla1[[#This Row],[Axial Displacement ]]/$L$9</f>
        <v>2.0951739753837899E-2</v>
      </c>
      <c r="H2269">
        <f>IF(Tabla1[[#This Row],[Axial Displacement Command ]]=D2268,1,0)</f>
        <v>0</v>
      </c>
      <c r="I2269" s="4">
        <f>IF(AND(Tabla1[[#This Row],[cic]]=1,(AND(H2268=1,H2270=0))),1,0)</f>
        <v>0</v>
      </c>
      <c r="J2269" s="4">
        <f>Tabla1[[#This Row],[Pas]]+J2268</f>
        <v>13</v>
      </c>
    </row>
    <row r="2270" spans="1:10" hidden="1" x14ac:dyDescent="0.25">
      <c r="A2270">
        <v>2504.30590820313</v>
      </c>
      <c r="B2270">
        <v>1.69425131753087</v>
      </c>
      <c r="C2270">
        <v>2.1452904093166602E-3</v>
      </c>
      <c r="D2270">
        <v>1.6921060159802399</v>
      </c>
      <c r="E2270">
        <v>-3.4914251045847799E-3</v>
      </c>
      <c r="F2270">
        <f>Tabla1[[#This Row],[Axial Force ]]/$L$12</f>
        <v>52.173039754231873</v>
      </c>
      <c r="G2270">
        <f>Tabla1[[#This Row],[Axial Displacement ]]/$L$9</f>
        <v>2.0916682932479877E-2</v>
      </c>
      <c r="H2270">
        <f>IF(Tabla1[[#This Row],[Axial Displacement Command ]]=D2269,1,0)</f>
        <v>0</v>
      </c>
      <c r="I2270" s="4">
        <f>IF(AND(Tabla1[[#This Row],[cic]]=1,(AND(H2269=1,H2271=0))),1,0)</f>
        <v>0</v>
      </c>
      <c r="J2270" s="4">
        <f>Tabla1[[#This Row],[Pas]]+J2269</f>
        <v>13</v>
      </c>
    </row>
    <row r="2271" spans="1:10" hidden="1" x14ac:dyDescent="0.25">
      <c r="A2271">
        <v>2497.38671875</v>
      </c>
      <c r="B2271">
        <v>1.6908681718632601</v>
      </c>
      <c r="C2271">
        <v>2.0986794879718201E-3</v>
      </c>
      <c r="D2271">
        <v>1.6887694364413599</v>
      </c>
      <c r="E2271">
        <v>-1.1836737030535001E-3</v>
      </c>
      <c r="F2271">
        <f>Tabla1[[#This Row],[Axial Force ]]/$L$12</f>
        <v>52.028889973958336</v>
      </c>
      <c r="G2271">
        <f>Tabla1[[#This Row],[Axial Displacement ]]/$L$9</f>
        <v>2.0874915702015558E-2</v>
      </c>
      <c r="H2271">
        <f>IF(Tabla1[[#This Row],[Axial Displacement Command ]]=D2270,1,0)</f>
        <v>0</v>
      </c>
      <c r="I2271" s="4">
        <f>IF(AND(Tabla1[[#This Row],[cic]]=1,(AND(H2270=1,H2272=0))),1,0)</f>
        <v>0</v>
      </c>
      <c r="J2271" s="4">
        <f>Tabla1[[#This Row],[Pas]]+J2270</f>
        <v>13</v>
      </c>
    </row>
    <row r="2272" spans="1:10" hidden="1" x14ac:dyDescent="0.25">
      <c r="A2272">
        <v>2489.01049804688</v>
      </c>
      <c r="B2272">
        <v>1.6871988773345901</v>
      </c>
      <c r="C2272">
        <v>1.76608557467262E-3</v>
      </c>
      <c r="D2272">
        <v>1.6854327404871601</v>
      </c>
      <c r="E2272">
        <v>-4.5236791379466002E-4</v>
      </c>
      <c r="F2272">
        <f>Tabla1[[#This Row],[Axial Force ]]/$L$12</f>
        <v>51.854385375976669</v>
      </c>
      <c r="G2272">
        <f>Tabla1[[#This Row],[Axial Displacement ]]/$L$9</f>
        <v>2.082961576956284E-2</v>
      </c>
      <c r="H2272">
        <f>IF(Tabla1[[#This Row],[Axial Displacement Command ]]=D2271,1,0)</f>
        <v>0</v>
      </c>
      <c r="I2272" s="4">
        <f>IF(AND(Tabla1[[#This Row],[cic]]=1,(AND(H2271=1,H2273=0))),1,0)</f>
        <v>0</v>
      </c>
      <c r="J2272" s="4">
        <f>Tabla1[[#This Row],[Pas]]+J2271</f>
        <v>13</v>
      </c>
    </row>
    <row r="2273" spans="1:10" hidden="1" x14ac:dyDescent="0.25">
      <c r="A2273">
        <v>2481.09350585938</v>
      </c>
      <c r="B2273">
        <v>1.6851354157552101</v>
      </c>
      <c r="C2273">
        <v>3.0391215659619801E-3</v>
      </c>
      <c r="D2273">
        <v>1.6820962773635999</v>
      </c>
      <c r="E2273">
        <v>2.05941276476551E-4</v>
      </c>
      <c r="F2273">
        <f>Tabla1[[#This Row],[Axial Force ]]/$L$12</f>
        <v>51.689448038737083</v>
      </c>
      <c r="G2273">
        <f>Tabla1[[#This Row],[Axial Displacement ]]/$L$9</f>
        <v>2.0804140935249509E-2</v>
      </c>
      <c r="H2273">
        <f>IF(Tabla1[[#This Row],[Axial Displacement Command ]]=D2272,1,0)</f>
        <v>0</v>
      </c>
      <c r="I2273" s="4">
        <f>IF(AND(Tabla1[[#This Row],[cic]]=1,(AND(H2272=1,H2274=0))),1,0)</f>
        <v>0</v>
      </c>
      <c r="J2273" s="4">
        <f>Tabla1[[#This Row],[Pas]]+J2272</f>
        <v>13</v>
      </c>
    </row>
    <row r="2274" spans="1:10" hidden="1" x14ac:dyDescent="0.25">
      <c r="A2274">
        <v>2473.17431640625</v>
      </c>
      <c r="B2274">
        <v>1.6799569129943801</v>
      </c>
      <c r="C2274">
        <v>1.1972189213338401E-3</v>
      </c>
      <c r="D2274">
        <v>1.6787596978247199</v>
      </c>
      <c r="E2274">
        <v>7.6490829314934704E-4</v>
      </c>
      <c r="F2274">
        <f>Tabla1[[#This Row],[Axial Force ]]/$L$12</f>
        <v>51.524464925130211</v>
      </c>
      <c r="G2274">
        <f>Tabla1[[#This Row],[Axial Displacement ]]/$L$9</f>
        <v>2.0740208802399754E-2</v>
      </c>
      <c r="H2274">
        <f>IF(Tabla1[[#This Row],[Axial Displacement Command ]]=D2273,1,0)</f>
        <v>0</v>
      </c>
      <c r="I2274" s="4">
        <f>IF(AND(Tabla1[[#This Row],[cic]]=1,(AND(H2273=1,H2275=0))),1,0)</f>
        <v>0</v>
      </c>
      <c r="J2274" s="4">
        <f>Tabla1[[#This Row],[Pas]]+J2273</f>
        <v>13</v>
      </c>
    </row>
    <row r="2275" spans="1:10" hidden="1" x14ac:dyDescent="0.25">
      <c r="A2275">
        <v>2466.50415039063</v>
      </c>
      <c r="B2275">
        <v>1.67818309273571</v>
      </c>
      <c r="C2275">
        <v>2.76005266641732E-3</v>
      </c>
      <c r="D2275">
        <v>1.6754230018705101</v>
      </c>
      <c r="E2275">
        <v>8.2783174093492605E-4</v>
      </c>
      <c r="F2275">
        <f>Tabla1[[#This Row],[Axial Force ]]/$L$12</f>
        <v>51.385503133138123</v>
      </c>
      <c r="G2275">
        <f>Tabla1[[#This Row],[Axial Displacement ]]/$L$9</f>
        <v>2.0718309786860616E-2</v>
      </c>
      <c r="H2275">
        <f>IF(Tabla1[[#This Row],[Axial Displacement Command ]]=D2274,1,0)</f>
        <v>0</v>
      </c>
      <c r="I2275" s="4">
        <f>IF(AND(Tabla1[[#This Row],[cic]]=1,(AND(H2274=1,H2276=0))),1,0)</f>
        <v>0</v>
      </c>
      <c r="J2275" s="4">
        <f>Tabla1[[#This Row],[Pas]]+J2274</f>
        <v>13</v>
      </c>
    </row>
    <row r="2276" spans="1:10" hidden="1" x14ac:dyDescent="0.25">
      <c r="A2276">
        <v>2457.22802734375</v>
      </c>
      <c r="B2276">
        <v>1.6740631544962501</v>
      </c>
      <c r="C2276">
        <v>1.97672852664255E-3</v>
      </c>
      <c r="D2276">
        <v>1.6720864223316301</v>
      </c>
      <c r="E2276">
        <v>-1.66587392413931E-3</v>
      </c>
      <c r="F2276">
        <f>Tabla1[[#This Row],[Axial Force ]]/$L$12</f>
        <v>51.192250569661461</v>
      </c>
      <c r="G2276">
        <f>Tabla1[[#This Row],[Axial Displacement ]]/$L$9</f>
        <v>2.0667446351805556E-2</v>
      </c>
      <c r="H2276">
        <f>IF(Tabla1[[#This Row],[Axial Displacement Command ]]=D2275,1,0)</f>
        <v>0</v>
      </c>
      <c r="I2276" s="4">
        <f>IF(AND(Tabla1[[#This Row],[cic]]=1,(AND(H2275=1,H2277=0))),1,0)</f>
        <v>0</v>
      </c>
      <c r="J2276" s="4">
        <f>Tabla1[[#This Row],[Pas]]+J2275</f>
        <v>13</v>
      </c>
    </row>
    <row r="2277" spans="1:10" hidden="1" x14ac:dyDescent="0.25">
      <c r="A2277">
        <v>2448.58374023438</v>
      </c>
      <c r="B2277">
        <v>1.6705119051039199</v>
      </c>
      <c r="C2277">
        <v>1.7620325252209999E-3</v>
      </c>
      <c r="D2277">
        <v>1.6687499592080699</v>
      </c>
      <c r="E2277">
        <v>-1.4365450624609401E-3</v>
      </c>
      <c r="F2277">
        <f>Tabla1[[#This Row],[Axial Force ]]/$L$12</f>
        <v>51.012161254882919</v>
      </c>
      <c r="G2277">
        <f>Tabla1[[#This Row],[Axial Displacement ]]/$L$9</f>
        <v>2.062360376671506E-2</v>
      </c>
      <c r="H2277">
        <f>IF(Tabla1[[#This Row],[Axial Displacement Command ]]=D2276,1,0)</f>
        <v>0</v>
      </c>
      <c r="I2277" s="4">
        <f>IF(AND(Tabla1[[#This Row],[cic]]=1,(AND(H2276=1,H2278=0))),1,0)</f>
        <v>0</v>
      </c>
      <c r="J2277" s="4">
        <f>Tabla1[[#This Row],[Pas]]+J2276</f>
        <v>13</v>
      </c>
    </row>
    <row r="2278" spans="1:10" hidden="1" x14ac:dyDescent="0.25">
      <c r="A2278">
        <v>2439.18505859375</v>
      </c>
      <c r="B2278">
        <v>1.6664207214489599</v>
      </c>
      <c r="C2278">
        <v>1.0074377314595001E-3</v>
      </c>
      <c r="D2278">
        <v>1.6654132632538701</v>
      </c>
      <c r="E2278">
        <v>9.0304723698864098E-4</v>
      </c>
      <c r="F2278">
        <f>Tabla1[[#This Row],[Axial Force ]]/$L$12</f>
        <v>50.816355387369789</v>
      </c>
      <c r="G2278">
        <f>Tabla1[[#This Row],[Axial Displacement ]]/$L$9</f>
        <v>2.0573095326530368E-2</v>
      </c>
      <c r="H2278">
        <f>IF(Tabla1[[#This Row],[Axial Displacement Command ]]=D2277,1,0)</f>
        <v>0</v>
      </c>
      <c r="I2278" s="4">
        <f>IF(AND(Tabla1[[#This Row],[cic]]=1,(AND(H2277=1,H2279=0))),1,0)</f>
        <v>0</v>
      </c>
      <c r="J2278" s="4">
        <f>Tabla1[[#This Row],[Pas]]+J2277</f>
        <v>13</v>
      </c>
    </row>
    <row r="2279" spans="1:10" hidden="1" x14ac:dyDescent="0.25">
      <c r="A2279">
        <v>2432.861328125</v>
      </c>
      <c r="B2279">
        <v>1.6634666826575999</v>
      </c>
      <c r="C2279">
        <v>1.3899802979722199E-3</v>
      </c>
      <c r="D2279">
        <v>1.6620766837149901</v>
      </c>
      <c r="E2279">
        <v>3.77292650455274E-4</v>
      </c>
      <c r="F2279">
        <f>Tabla1[[#This Row],[Axial Force ]]/$L$12</f>
        <v>50.684611002604164</v>
      </c>
      <c r="G2279">
        <f>Tabla1[[#This Row],[Axial Displacement ]]/$L$9</f>
        <v>2.0536625711822222E-2</v>
      </c>
      <c r="H2279">
        <f>IF(Tabla1[[#This Row],[Axial Displacement Command ]]=D2278,1,0)</f>
        <v>0</v>
      </c>
      <c r="I2279" s="4">
        <f>IF(AND(Tabla1[[#This Row],[cic]]=1,(AND(H2278=1,H2280=0))),1,0)</f>
        <v>0</v>
      </c>
      <c r="J2279" s="4">
        <f>Tabla1[[#This Row],[Pas]]+J2278</f>
        <v>13</v>
      </c>
    </row>
    <row r="2280" spans="1:10" hidden="1" x14ac:dyDescent="0.25">
      <c r="A2280">
        <v>2425.91943359375</v>
      </c>
      <c r="B2280">
        <v>1.6611921600997399</v>
      </c>
      <c r="C2280">
        <v>2.45201590587385E-3</v>
      </c>
      <c r="D2280">
        <v>1.6587402205914299</v>
      </c>
      <c r="E2280">
        <v>-5.4289904483084705E-4</v>
      </c>
      <c r="F2280">
        <f>Tabla1[[#This Row],[Axial Force ]]/$L$12</f>
        <v>50.539988199869789</v>
      </c>
      <c r="G2280">
        <f>Tabla1[[#This Row],[Axial Displacement ]]/$L$9</f>
        <v>2.0508545186416541E-2</v>
      </c>
      <c r="H2280">
        <f>IF(Tabla1[[#This Row],[Axial Displacement Command ]]=D2279,1,0)</f>
        <v>0</v>
      </c>
      <c r="I2280" s="4">
        <f>IF(AND(Tabla1[[#This Row],[cic]]=1,(AND(H2279=1,H2281=0))),1,0)</f>
        <v>0</v>
      </c>
      <c r="J2280" s="4">
        <f>Tabla1[[#This Row],[Pas]]+J2279</f>
        <v>13</v>
      </c>
    </row>
    <row r="2281" spans="1:10" hidden="1" x14ac:dyDescent="0.25">
      <c r="A2281">
        <v>2418.9423828125</v>
      </c>
      <c r="B2281">
        <v>1.65802356787026</v>
      </c>
      <c r="C2281">
        <v>2.6201009859505601E-3</v>
      </c>
      <c r="D2281">
        <v>1.6554035246372201</v>
      </c>
      <c r="E2281">
        <v>-9.7003157861763601E-4</v>
      </c>
      <c r="F2281">
        <f>Tabla1[[#This Row],[Axial Force ]]/$L$12</f>
        <v>50.394632975260414</v>
      </c>
      <c r="G2281">
        <f>Tabla1[[#This Row],[Axial Displacement ]]/$L$9</f>
        <v>2.0469426763830369E-2</v>
      </c>
      <c r="H2281">
        <f>IF(Tabla1[[#This Row],[Axial Displacement Command ]]=D2280,1,0)</f>
        <v>0</v>
      </c>
      <c r="I2281" s="4">
        <f>IF(AND(Tabla1[[#This Row],[cic]]=1,(AND(H2280=1,H2282=0))),1,0)</f>
        <v>0</v>
      </c>
      <c r="J2281" s="4">
        <f>Tabla1[[#This Row],[Pas]]+J2280</f>
        <v>13</v>
      </c>
    </row>
    <row r="2282" spans="1:10" hidden="1" x14ac:dyDescent="0.25">
      <c r="A2282">
        <v>2411.85693359375</v>
      </c>
      <c r="B2282">
        <v>1.6548656858503801</v>
      </c>
      <c r="C2282">
        <v>2.7987957764708002E-3</v>
      </c>
      <c r="D2282">
        <v>1.6520669450983401</v>
      </c>
      <c r="E2282">
        <v>-1.0580633897916401E-3</v>
      </c>
      <c r="F2282">
        <f>Tabla1[[#This Row],[Axial Force ]]/$L$12</f>
        <v>50.247019449869789</v>
      </c>
      <c r="G2282">
        <f>Tabla1[[#This Row],[Axial Displacement ]]/$L$9</f>
        <v>2.0430440566054076E-2</v>
      </c>
      <c r="H2282">
        <f>IF(Tabla1[[#This Row],[Axial Displacement Command ]]=D2281,1,0)</f>
        <v>0</v>
      </c>
      <c r="I2282" s="4">
        <f>IF(AND(Tabla1[[#This Row],[cic]]=1,(AND(H2281=1,H2283=0))),1,0)</f>
        <v>0</v>
      </c>
      <c r="J2282" s="4">
        <f>Tabla1[[#This Row],[Pas]]+J2281</f>
        <v>13</v>
      </c>
    </row>
    <row r="2283" spans="1:10" hidden="1" x14ac:dyDescent="0.25">
      <c r="A2283">
        <v>2403.9326171875</v>
      </c>
      <c r="B2283">
        <v>1.6515434253960799</v>
      </c>
      <c r="C2283">
        <v>2.8129816200817E-3</v>
      </c>
      <c r="D2283">
        <v>1.6487303655594601</v>
      </c>
      <c r="E2283">
        <v>-1.00312422546267E-3</v>
      </c>
      <c r="F2283">
        <f>Tabla1[[#This Row],[Axial Force ]]/$L$12</f>
        <v>50.081929524739586</v>
      </c>
      <c r="G2283">
        <f>Tabla1[[#This Row],[Axial Displacement ]]/$L$9</f>
        <v>2.0389425004889876E-2</v>
      </c>
      <c r="H2283">
        <f>IF(Tabla1[[#This Row],[Axial Displacement Command ]]=D2282,1,0)</f>
        <v>0</v>
      </c>
      <c r="I2283" s="4">
        <f>IF(AND(Tabla1[[#This Row],[cic]]=1,(AND(H2282=1,H2284=0))),1,0)</f>
        <v>0</v>
      </c>
      <c r="J2283" s="4">
        <f>Tabla1[[#This Row],[Pas]]+J2282</f>
        <v>13</v>
      </c>
    </row>
    <row r="2284" spans="1:10" hidden="1" x14ac:dyDescent="0.25">
      <c r="A2284">
        <v>2395.16186523438</v>
      </c>
      <c r="B2284">
        <v>1.6476237215101699</v>
      </c>
      <c r="C2284">
        <v>2.2300482669379601E-3</v>
      </c>
      <c r="D2284">
        <v>1.6453937860205801</v>
      </c>
      <c r="E2284">
        <v>-2.5869494493235799E-3</v>
      </c>
      <c r="F2284">
        <f>Tabla1[[#This Row],[Axial Force ]]/$L$12</f>
        <v>49.899205525716248</v>
      </c>
      <c r="G2284">
        <f>Tabla1[[#This Row],[Axial Displacement ]]/$L$9</f>
        <v>2.0341033598890987E-2</v>
      </c>
      <c r="H2284">
        <f>IF(Tabla1[[#This Row],[Axial Displacement Command ]]=D2283,1,0)</f>
        <v>0</v>
      </c>
      <c r="I2284" s="4">
        <f>IF(AND(Tabla1[[#This Row],[cic]]=1,(AND(H2283=1,H2285=0))),1,0)</f>
        <v>0</v>
      </c>
      <c r="J2284" s="4">
        <f>Tabla1[[#This Row],[Pas]]+J2283</f>
        <v>13</v>
      </c>
    </row>
    <row r="2285" spans="1:10" hidden="1" x14ac:dyDescent="0.25">
      <c r="A2285">
        <v>2387.95678710938</v>
      </c>
      <c r="B2285">
        <v>1.64509529713541</v>
      </c>
      <c r="C2285">
        <v>3.0381679607671699E-3</v>
      </c>
      <c r="D2285">
        <v>1.6420572064817001</v>
      </c>
      <c r="E2285">
        <v>7.3440548931102999E-4</v>
      </c>
      <c r="F2285">
        <f>Tabla1[[#This Row],[Axial Force ]]/$L$12</f>
        <v>49.749099731445419</v>
      </c>
      <c r="G2285">
        <f>Tabla1[[#This Row],[Axial Displacement ]]/$L$9</f>
        <v>2.0309818483153209E-2</v>
      </c>
      <c r="H2285">
        <f>IF(Tabla1[[#This Row],[Axial Displacement Command ]]=D2284,1,0)</f>
        <v>0</v>
      </c>
      <c r="I2285" s="4">
        <f>IF(AND(Tabla1[[#This Row],[cic]]=1,(AND(H2284=1,H2286=0))),1,0)</f>
        <v>0</v>
      </c>
      <c r="J2285" s="4">
        <f>Tabla1[[#This Row],[Pas]]+J2284</f>
        <v>13</v>
      </c>
    </row>
    <row r="2286" spans="1:10" hidden="1" x14ac:dyDescent="0.25">
      <c r="A2286">
        <v>2380.146484375</v>
      </c>
      <c r="B2286">
        <v>1.6418588347733001</v>
      </c>
      <c r="C2286">
        <v>3.1381846383737901E-3</v>
      </c>
      <c r="D2286">
        <v>1.6387206269428101</v>
      </c>
      <c r="E2286">
        <v>4.5429896999849001E-4</v>
      </c>
      <c r="F2286">
        <f>Tabla1[[#This Row],[Axial Force ]]/$L$12</f>
        <v>49.586385091145836</v>
      </c>
      <c r="G2286">
        <f>Tabla1[[#This Row],[Axial Displacement ]]/$L$9</f>
        <v>2.0269862157695061E-2</v>
      </c>
      <c r="H2286">
        <f>IF(Tabla1[[#This Row],[Axial Displacement Command ]]=D2285,1,0)</f>
        <v>0</v>
      </c>
      <c r="I2286" s="4">
        <f>IF(AND(Tabla1[[#This Row],[cic]]=1,(AND(H2285=1,H2287=0))),1,0)</f>
        <v>0</v>
      </c>
      <c r="J2286" s="4">
        <f>Tabla1[[#This Row],[Pas]]+J2285</f>
        <v>13</v>
      </c>
    </row>
    <row r="2287" spans="1:10" hidden="1" x14ac:dyDescent="0.25">
      <c r="A2287">
        <v>2372.28051757813</v>
      </c>
      <c r="B2287">
        <v>1.6385543858632401</v>
      </c>
      <c r="C2287">
        <v>3.1703709737484998E-3</v>
      </c>
      <c r="D2287">
        <v>1.63538393098861</v>
      </c>
      <c r="E2287">
        <v>-2.1101479887874999E-3</v>
      </c>
      <c r="F2287">
        <f>Tabla1[[#This Row],[Axial Force ]]/$L$12</f>
        <v>49.422510782877708</v>
      </c>
      <c r="G2287">
        <f>Tabla1[[#This Row],[Axial Displacement ]]/$L$9</f>
        <v>2.0229066492138768E-2</v>
      </c>
      <c r="H2287">
        <f>IF(Tabla1[[#This Row],[Axial Displacement Command ]]=D2286,1,0)</f>
        <v>0</v>
      </c>
      <c r="I2287" s="4">
        <f>IF(AND(Tabla1[[#This Row],[cic]]=1,(AND(H2286=1,H2288=0))),1,0)</f>
        <v>0</v>
      </c>
      <c r="J2287" s="4">
        <f>Tabla1[[#This Row],[Pas]]+J2286</f>
        <v>13</v>
      </c>
    </row>
    <row r="2288" spans="1:10" hidden="1" x14ac:dyDescent="0.25">
      <c r="A2288">
        <v>2364.90014648438</v>
      </c>
      <c r="B2288">
        <v>1.63561815861613</v>
      </c>
      <c r="C2288">
        <v>3.57079511559277E-3</v>
      </c>
      <c r="D2288">
        <v>1.6320474678650501</v>
      </c>
      <c r="E2288">
        <v>-1.85138264896523E-3</v>
      </c>
      <c r="F2288">
        <f>Tabla1[[#This Row],[Axial Force ]]/$L$12</f>
        <v>49.268753051757919</v>
      </c>
      <c r="G2288">
        <f>Tabla1[[#This Row],[Axial Displacement ]]/$L$9</f>
        <v>2.0192816773038642E-2</v>
      </c>
      <c r="H2288">
        <f>IF(Tabla1[[#This Row],[Axial Displacement Command ]]=D2287,1,0)</f>
        <v>0</v>
      </c>
      <c r="I2288" s="4">
        <f>IF(AND(Tabla1[[#This Row],[cic]]=1,(AND(H2287=1,H2289=0))),1,0)</f>
        <v>0</v>
      </c>
      <c r="J2288" s="4">
        <f>Tabla1[[#This Row],[Pas]]+J2287</f>
        <v>13</v>
      </c>
    </row>
    <row r="2289" spans="1:10" hidden="1" x14ac:dyDescent="0.25">
      <c r="A2289">
        <v>2355.09228515625</v>
      </c>
      <c r="B2289">
        <v>1.63137319032103</v>
      </c>
      <c r="C2289">
        <v>2.6623010853654701E-3</v>
      </c>
      <c r="D2289">
        <v>1.6287108883261701</v>
      </c>
      <c r="E2289">
        <v>-1.8922784192909601E-3</v>
      </c>
      <c r="F2289">
        <f>Tabla1[[#This Row],[Axial Force ]]/$L$12</f>
        <v>49.064422607421875</v>
      </c>
      <c r="G2289">
        <f>Tabla1[[#This Row],[Axial Displacement ]]/$L$9</f>
        <v>2.0140409757049754E-2</v>
      </c>
      <c r="H2289">
        <f>IF(Tabla1[[#This Row],[Axial Displacement Command ]]=D2288,1,0)</f>
        <v>0</v>
      </c>
      <c r="I2289" s="4">
        <f>IF(AND(Tabla1[[#This Row],[cic]]=1,(AND(H2288=1,H2290=0))),1,0)</f>
        <v>0</v>
      </c>
      <c r="J2289" s="4">
        <f>Tabla1[[#This Row],[Pas]]+J2288</f>
        <v>13</v>
      </c>
    </row>
    <row r="2290" spans="1:10" hidden="1" x14ac:dyDescent="0.25">
      <c r="A2290">
        <v>2346.49877929688</v>
      </c>
      <c r="B2290">
        <v>1.6282189171761301</v>
      </c>
      <c r="C2290">
        <v>2.8446913802326898E-3</v>
      </c>
      <c r="D2290">
        <v>1.62537419237196</v>
      </c>
      <c r="E2290">
        <v>-2.70276996161556E-3</v>
      </c>
      <c r="F2290">
        <f>Tabla1[[#This Row],[Axial Force ]]/$L$12</f>
        <v>48.885391235351669</v>
      </c>
      <c r="G2290">
        <f>Tabla1[[#This Row],[Axial Displacement ]]/$L$9</f>
        <v>2.0101468113285555E-2</v>
      </c>
      <c r="H2290">
        <f>IF(Tabla1[[#This Row],[Axial Displacement Command ]]=D2289,1,0)</f>
        <v>0</v>
      </c>
      <c r="I2290" s="4">
        <f>IF(AND(Tabla1[[#This Row],[cic]]=1,(AND(H2289=1,H2291=0))),1,0)</f>
        <v>0</v>
      </c>
      <c r="J2290" s="4">
        <f>Tabla1[[#This Row],[Pas]]+J2289</f>
        <v>13</v>
      </c>
    </row>
    <row r="2291" spans="1:10" hidden="1" x14ac:dyDescent="0.25">
      <c r="A2291">
        <v>2338.74145507813</v>
      </c>
      <c r="B2291">
        <v>1.6241383273154499</v>
      </c>
      <c r="C2291">
        <v>2.1007060695410499E-3</v>
      </c>
      <c r="D2291">
        <v>1.62203761283308</v>
      </c>
      <c r="E2291" s="2">
        <v>-5.7797826968908298E-5</v>
      </c>
      <c r="F2291">
        <f>Tabla1[[#This Row],[Axial Force ]]/$L$12</f>
        <v>48.723780314127708</v>
      </c>
      <c r="G2291">
        <f>Tabla1[[#This Row],[Axial Displacement ]]/$L$9</f>
        <v>2.0051090460684567E-2</v>
      </c>
      <c r="H2291">
        <f>IF(Tabla1[[#This Row],[Axial Displacement Command ]]=D2290,1,0)</f>
        <v>0</v>
      </c>
      <c r="I2291" s="4">
        <f>IF(AND(Tabla1[[#This Row],[cic]]=1,(AND(H2290=1,H2292=0))),1,0)</f>
        <v>0</v>
      </c>
      <c r="J2291" s="4">
        <f>Tabla1[[#This Row],[Pas]]+J2290</f>
        <v>13</v>
      </c>
    </row>
    <row r="2292" spans="1:10" hidden="1" x14ac:dyDescent="0.25">
      <c r="A2292">
        <v>2330.919921875</v>
      </c>
      <c r="B2292">
        <v>1.62056926637888</v>
      </c>
      <c r="C2292">
        <v>1.8681287201616199E-3</v>
      </c>
      <c r="D2292">
        <v>1.6187011497095201</v>
      </c>
      <c r="E2292">
        <v>5.9310258393452397E-4</v>
      </c>
      <c r="F2292">
        <f>Tabla1[[#This Row],[Axial Force ]]/$L$12</f>
        <v>48.560831705729164</v>
      </c>
      <c r="G2292">
        <f>Tabla1[[#This Row],[Axial Displacement ]]/$L$9</f>
        <v>2.0007027979986172E-2</v>
      </c>
      <c r="H2292">
        <f>IF(Tabla1[[#This Row],[Axial Displacement Command ]]=D2291,1,0)</f>
        <v>0</v>
      </c>
      <c r="I2292" s="4">
        <f>IF(AND(Tabla1[[#This Row],[cic]]=1,(AND(H2291=1,H2293=0))),1,0)</f>
        <v>0</v>
      </c>
      <c r="J2292" s="4">
        <f>Tabla1[[#This Row],[Pas]]+J2291</f>
        <v>13</v>
      </c>
    </row>
    <row r="2293" spans="1:10" hidden="1" x14ac:dyDescent="0.25">
      <c r="A2293">
        <v>2325.32592773438</v>
      </c>
      <c r="B2293">
        <v>1.61745434161276</v>
      </c>
      <c r="C2293">
        <v>2.0898580714856499E-3</v>
      </c>
      <c r="D2293">
        <v>1.61536445375532</v>
      </c>
      <c r="E2293">
        <v>-9.3228794639799205E-4</v>
      </c>
      <c r="F2293">
        <f>Tabla1[[#This Row],[Axial Force ]]/$L$12</f>
        <v>48.444290161132919</v>
      </c>
      <c r="G2293">
        <f>Tabla1[[#This Row],[Axial Displacement ]]/$L$9</f>
        <v>1.9968572118676049E-2</v>
      </c>
      <c r="H2293">
        <f>IF(Tabla1[[#This Row],[Axial Displacement Command ]]=D2292,1,0)</f>
        <v>0</v>
      </c>
      <c r="I2293" s="4">
        <f>IF(AND(Tabla1[[#This Row],[cic]]=1,(AND(H2292=1,H2294=0))),1,0)</f>
        <v>0</v>
      </c>
      <c r="J2293" s="4">
        <f>Tabla1[[#This Row],[Pas]]+J2292</f>
        <v>13</v>
      </c>
    </row>
    <row r="2294" spans="1:10" hidden="1" x14ac:dyDescent="0.25">
      <c r="A2294">
        <v>2316.67041015625</v>
      </c>
      <c r="B2294">
        <v>1.61431077867746</v>
      </c>
      <c r="C2294">
        <v>2.2828578494227302E-3</v>
      </c>
      <c r="D2294">
        <v>1.61202787421644</v>
      </c>
      <c r="E2294">
        <v>-2.0456805032154101E-3</v>
      </c>
      <c r="F2294">
        <f>Tabla1[[#This Row],[Axial Force ]]/$L$12</f>
        <v>48.263966878255211</v>
      </c>
      <c r="G2294">
        <f>Tabla1[[#This Row],[Axial Displacement ]]/$L$9</f>
        <v>1.9929762699721729E-2</v>
      </c>
      <c r="H2294">
        <f>IF(Tabla1[[#This Row],[Axial Displacement Command ]]=D2293,1,0)</f>
        <v>0</v>
      </c>
      <c r="I2294" s="4">
        <f>IF(AND(Tabla1[[#This Row],[cic]]=1,(AND(H2293=1,H2295=0))),1,0)</f>
        <v>0</v>
      </c>
      <c r="J2294" s="4">
        <f>Tabla1[[#This Row],[Pas]]+J2293</f>
        <v>13</v>
      </c>
    </row>
    <row r="2295" spans="1:10" hidden="1" x14ac:dyDescent="0.25">
      <c r="A2295">
        <v>2308.3056640625</v>
      </c>
      <c r="B2295">
        <v>1.6108739655464901</v>
      </c>
      <c r="C2295">
        <v>2.1826028842042398E-3</v>
      </c>
      <c r="D2295">
        <v>1.60869129467756</v>
      </c>
      <c r="E2295">
        <v>-2.5627832656027701E-3</v>
      </c>
      <c r="F2295">
        <f>Tabla1[[#This Row],[Axial Force ]]/$L$12</f>
        <v>48.089701334635414</v>
      </c>
      <c r="G2295">
        <f>Tabla1[[#This Row],[Axial Displacement ]]/$L$9</f>
        <v>1.9887332907981361E-2</v>
      </c>
      <c r="H2295">
        <f>IF(Tabla1[[#This Row],[Axial Displacement Command ]]=D2294,1,0)</f>
        <v>0</v>
      </c>
      <c r="I2295" s="4">
        <f>IF(AND(Tabla1[[#This Row],[cic]]=1,(AND(H2294=1,H2296=0))),1,0)</f>
        <v>0</v>
      </c>
      <c r="J2295" s="4">
        <f>Tabla1[[#This Row],[Pas]]+J2294</f>
        <v>13</v>
      </c>
    </row>
    <row r="2296" spans="1:10" hidden="1" x14ac:dyDescent="0.25">
      <c r="A2296">
        <v>2300.68041992188</v>
      </c>
      <c r="B2296">
        <v>1.6074442537501501</v>
      </c>
      <c r="C2296">
        <v>2.0896195565001099E-3</v>
      </c>
      <c r="D2296">
        <v>1.60535471513867</v>
      </c>
      <c r="E2296">
        <v>-2.2980945857398199E-4</v>
      </c>
      <c r="F2296">
        <f>Tabla1[[#This Row],[Axial Force ]]/$L$12</f>
        <v>47.930842081705833</v>
      </c>
      <c r="G2296">
        <f>Tabla1[[#This Row],[Axial Displacement ]]/$L$9</f>
        <v>1.9844990787038889E-2</v>
      </c>
      <c r="H2296">
        <f>IF(Tabla1[[#This Row],[Axial Displacement Command ]]=D2295,1,0)</f>
        <v>0</v>
      </c>
      <c r="I2296" s="4">
        <f>IF(AND(Tabla1[[#This Row],[cic]]=1,(AND(H2295=1,H2297=0))),1,0)</f>
        <v>0</v>
      </c>
      <c r="J2296" s="4">
        <f>Tabla1[[#This Row],[Pas]]+J2295</f>
        <v>13</v>
      </c>
    </row>
    <row r="2297" spans="1:10" hidden="1" x14ac:dyDescent="0.25">
      <c r="A2297">
        <v>2291.763671875</v>
      </c>
      <c r="B2297">
        <v>1.6041862545534999</v>
      </c>
      <c r="C2297">
        <v>2.1681785256078001E-3</v>
      </c>
      <c r="D2297">
        <v>1.60201813559979</v>
      </c>
      <c r="E2297">
        <v>-1.3501302476015599E-4</v>
      </c>
      <c r="F2297">
        <f>Tabla1[[#This Row],[Axial Force ]]/$L$12</f>
        <v>47.745076497395836</v>
      </c>
      <c r="G2297">
        <f>Tabla1[[#This Row],[Axial Displacement ]]/$L$9</f>
        <v>1.9804768574734566E-2</v>
      </c>
      <c r="H2297">
        <f>IF(Tabla1[[#This Row],[Axial Displacement Command ]]=D2296,1,0)</f>
        <v>0</v>
      </c>
      <c r="I2297" s="4">
        <f>IF(AND(Tabla1[[#This Row],[cic]]=1,(AND(H2296=1,H2298=0))),1,0)</f>
        <v>0</v>
      </c>
      <c r="J2297" s="4">
        <f>Tabla1[[#This Row],[Pas]]+J2296</f>
        <v>13</v>
      </c>
    </row>
    <row r="2298" spans="1:10" hidden="1" x14ac:dyDescent="0.25">
      <c r="A2298">
        <v>2282.9970703125</v>
      </c>
      <c r="B2298">
        <v>1.60018086899072</v>
      </c>
      <c r="C2298">
        <v>1.49929519466241E-3</v>
      </c>
      <c r="D2298">
        <v>1.59868155606091</v>
      </c>
      <c r="E2298">
        <v>2.6470317493476598E-4</v>
      </c>
      <c r="F2298">
        <f>Tabla1[[#This Row],[Axial Force ]]/$L$12</f>
        <v>47.56243896484375</v>
      </c>
      <c r="G2298">
        <f>Tabla1[[#This Row],[Axial Displacement ]]/$L$9</f>
        <v>1.9755319370255802E-2</v>
      </c>
      <c r="H2298">
        <f>IF(Tabla1[[#This Row],[Axial Displacement Command ]]=D2297,1,0)</f>
        <v>0</v>
      </c>
      <c r="I2298" s="4">
        <f>IF(AND(Tabla1[[#This Row],[cic]]=1,(AND(H2297=1,H2299=0))),1,0)</f>
        <v>0</v>
      </c>
      <c r="J2298" s="4">
        <f>Tabla1[[#This Row],[Pas]]+J2297</f>
        <v>13</v>
      </c>
    </row>
    <row r="2299" spans="1:10" hidden="1" x14ac:dyDescent="0.25">
      <c r="A2299">
        <v>2276.396484375</v>
      </c>
      <c r="B2299">
        <v>1.5979850431904199</v>
      </c>
      <c r="C2299">
        <v>2.6401280592836E-3</v>
      </c>
      <c r="D2299">
        <v>1.5953448601067099</v>
      </c>
      <c r="E2299">
        <v>-1.0234150522592199E-3</v>
      </c>
      <c r="F2299">
        <f>Tabla1[[#This Row],[Axial Force ]]/$L$12</f>
        <v>47.4249267578125</v>
      </c>
      <c r="G2299">
        <f>Tabla1[[#This Row],[Axial Displacement ]]/$L$9</f>
        <v>1.9728210409758272E-2</v>
      </c>
      <c r="H2299">
        <f>IF(Tabla1[[#This Row],[Axial Displacement Command ]]=D2298,1,0)</f>
        <v>0</v>
      </c>
      <c r="I2299" s="4">
        <f>IF(AND(Tabla1[[#This Row],[cic]]=1,(AND(H2298=1,H2300=0))),1,0)</f>
        <v>0</v>
      </c>
      <c r="J2299" s="4">
        <f>Tabla1[[#This Row],[Pas]]+J2298</f>
        <v>13</v>
      </c>
    </row>
    <row r="2300" spans="1:10" hidden="1" x14ac:dyDescent="0.25">
      <c r="A2300">
        <v>2269.36767578125</v>
      </c>
      <c r="B2300">
        <v>1.59521703608334</v>
      </c>
      <c r="C2300">
        <v>3.2086372812045699E-3</v>
      </c>
      <c r="D2300">
        <v>1.59200839698315</v>
      </c>
      <c r="E2300">
        <v>-5.3950145684211704E-4</v>
      </c>
      <c r="F2300">
        <f>Tabla1[[#This Row],[Axial Force ]]/$L$12</f>
        <v>47.278493245442711</v>
      </c>
      <c r="G2300">
        <f>Tabla1[[#This Row],[Axial Displacement ]]/$L$9</f>
        <v>1.969403748251037E-2</v>
      </c>
      <c r="H2300">
        <f>IF(Tabla1[[#This Row],[Axial Displacement Command ]]=D2299,1,0)</f>
        <v>0</v>
      </c>
      <c r="I2300" s="4">
        <f>IF(AND(Tabla1[[#This Row],[cic]]=1,(AND(H2299=1,H2301=0))),1,0)</f>
        <v>0</v>
      </c>
      <c r="J2300" s="4">
        <f>Tabla1[[#This Row],[Pas]]+J2299</f>
        <v>13</v>
      </c>
    </row>
    <row r="2301" spans="1:10" hidden="1" x14ac:dyDescent="0.25">
      <c r="A2301">
        <v>2262.49365234375</v>
      </c>
      <c r="B2301">
        <v>1.5911078080534899</v>
      </c>
      <c r="C2301">
        <v>2.4360417683055901E-3</v>
      </c>
      <c r="D2301">
        <v>1.58867181744426</v>
      </c>
      <c r="E2301" s="2">
        <v>1.8050135608405098E-5</v>
      </c>
      <c r="F2301">
        <f>Tabla1[[#This Row],[Axial Force ]]/$L$12</f>
        <v>47.135284423828125</v>
      </c>
      <c r="G2301">
        <f>Tabla1[[#This Row],[Axial Displacement ]]/$L$9</f>
        <v>1.9643306272265307E-2</v>
      </c>
      <c r="H2301">
        <f>IF(Tabla1[[#This Row],[Axial Displacement Command ]]=D2300,1,0)</f>
        <v>0</v>
      </c>
      <c r="I2301" s="4">
        <f>IF(AND(Tabla1[[#This Row],[cic]]=1,(AND(H2300=1,H2302=0))),1,0)</f>
        <v>0</v>
      </c>
      <c r="J2301" s="4">
        <f>Tabla1[[#This Row],[Pas]]+J2300</f>
        <v>13</v>
      </c>
    </row>
    <row r="2302" spans="1:10" hidden="1" x14ac:dyDescent="0.25">
      <c r="A2302">
        <v>2253.98583984375</v>
      </c>
      <c r="B2302">
        <v>1.5874528326094199</v>
      </c>
      <c r="C2302">
        <v>2.1177529561100502E-3</v>
      </c>
      <c r="D2302">
        <v>1.58533512149006</v>
      </c>
      <c r="E2302">
        <v>1.29713964724942E-3</v>
      </c>
      <c r="F2302">
        <f>Tabla1[[#This Row],[Axial Force ]]/$L$12</f>
        <v>46.958038330078125</v>
      </c>
      <c r="G2302">
        <f>Tabla1[[#This Row],[Axial Displacement ]]/$L$9</f>
        <v>1.9598183118634815E-2</v>
      </c>
      <c r="H2302">
        <f>IF(Tabla1[[#This Row],[Axial Displacement Command ]]=D2301,1,0)</f>
        <v>0</v>
      </c>
      <c r="I2302" s="4">
        <f>IF(AND(Tabla1[[#This Row],[cic]]=1,(AND(H2301=1,H2303=0))),1,0)</f>
        <v>0</v>
      </c>
      <c r="J2302" s="4">
        <f>Tabla1[[#This Row],[Pas]]+J2301</f>
        <v>13</v>
      </c>
    </row>
    <row r="2303" spans="1:10" hidden="1" x14ac:dyDescent="0.25">
      <c r="A2303">
        <v>2246.64599609375</v>
      </c>
      <c r="B2303">
        <v>1.5843344153836401</v>
      </c>
      <c r="C2303">
        <v>2.3357868030871001E-3</v>
      </c>
      <c r="D2303">
        <v>1.5819985419511799</v>
      </c>
      <c r="E2303">
        <v>-2.2889504691647701E-4</v>
      </c>
      <c r="F2303">
        <f>Tabla1[[#This Row],[Axial Force ]]/$L$12</f>
        <v>46.805124918619789</v>
      </c>
      <c r="G2303">
        <f>Tabla1[[#This Row],[Axial Displacement ]]/$L$9</f>
        <v>1.9559684140538765E-2</v>
      </c>
      <c r="H2303">
        <f>IF(Tabla1[[#This Row],[Axial Displacement Command ]]=D2302,1,0)</f>
        <v>0</v>
      </c>
      <c r="I2303" s="4">
        <f>IF(AND(Tabla1[[#This Row],[cic]]=1,(AND(H2302=1,H2304=0))),1,0)</f>
        <v>0</v>
      </c>
      <c r="J2303" s="4">
        <f>Tabla1[[#This Row],[Pas]]+J2302</f>
        <v>13</v>
      </c>
    </row>
    <row r="2304" spans="1:10" hidden="1" x14ac:dyDescent="0.25">
      <c r="A2304">
        <v>2239.39575195313</v>
      </c>
      <c r="B2304">
        <v>1.5820098342374</v>
      </c>
      <c r="C2304">
        <v>3.3477545002824601E-3</v>
      </c>
      <c r="D2304">
        <v>1.57866207882762</v>
      </c>
      <c r="E2304">
        <v>-1.5504535610944001E-4</v>
      </c>
      <c r="F2304">
        <f>Tabla1[[#This Row],[Axial Force ]]/$L$12</f>
        <v>46.654078165690208</v>
      </c>
      <c r="G2304">
        <f>Tabla1[[#This Row],[Axial Displacement ]]/$L$9</f>
        <v>1.9530985607869138E-2</v>
      </c>
      <c r="H2304">
        <f>IF(Tabla1[[#This Row],[Axial Displacement Command ]]=D2303,1,0)</f>
        <v>0</v>
      </c>
      <c r="I2304" s="4">
        <f>IF(AND(Tabla1[[#This Row],[cic]]=1,(AND(H2303=1,H2305=0))),1,0)</f>
        <v>0</v>
      </c>
      <c r="J2304" s="4">
        <f>Tabla1[[#This Row],[Pas]]+J2303</f>
        <v>13</v>
      </c>
    </row>
    <row r="2305" spans="1:10" hidden="1" x14ac:dyDescent="0.25">
      <c r="A2305">
        <v>2232.74462890625</v>
      </c>
      <c r="B2305">
        <v>1.57880899496377</v>
      </c>
      <c r="C2305">
        <v>3.4836530176107802E-3</v>
      </c>
      <c r="D2305">
        <v>1.5753253828734199</v>
      </c>
      <c r="E2305">
        <v>-4.54918335890397E-4</v>
      </c>
      <c r="F2305">
        <f>Tabla1[[#This Row],[Axial Force ]]/$L$12</f>
        <v>46.515513102213539</v>
      </c>
      <c r="G2305">
        <f>Tabla1[[#This Row],[Axial Displacement ]]/$L$9</f>
        <v>1.949146907362679E-2</v>
      </c>
      <c r="H2305">
        <f>IF(Tabla1[[#This Row],[Axial Displacement Command ]]=D2304,1,0)</f>
        <v>0</v>
      </c>
      <c r="I2305" s="4">
        <f>IF(AND(Tabla1[[#This Row],[cic]]=1,(AND(H2304=1,H2306=0))),1,0)</f>
        <v>0</v>
      </c>
      <c r="J2305" s="4">
        <f>Tabla1[[#This Row],[Pas]]+J2304</f>
        <v>13</v>
      </c>
    </row>
    <row r="2306" spans="1:10" hidden="1" x14ac:dyDescent="0.25">
      <c r="A2306">
        <v>2223.72778320313</v>
      </c>
      <c r="B2306">
        <v>1.5748894074931701</v>
      </c>
      <c r="C2306">
        <v>2.9006005206610999E-3</v>
      </c>
      <c r="D2306">
        <v>1.5719888033345299</v>
      </c>
      <c r="E2306">
        <v>-1.8474547687219499E-3</v>
      </c>
      <c r="F2306">
        <f>Tabla1[[#This Row],[Axial Force ]]/$L$12</f>
        <v>46.327662150065208</v>
      </c>
      <c r="G2306">
        <f>Tabla1[[#This Row],[Axial Displacement ]]/$L$9</f>
        <v>1.944307910485395E-2</v>
      </c>
      <c r="H2306">
        <f>IF(Tabla1[[#This Row],[Axial Displacement Command ]]=D2305,1,0)</f>
        <v>0</v>
      </c>
      <c r="I2306" s="4">
        <f>IF(AND(Tabla1[[#This Row],[cic]]=1,(AND(H2305=1,H2307=0))),1,0)</f>
        <v>0</v>
      </c>
      <c r="J2306" s="4">
        <f>Tabla1[[#This Row],[Pas]]+J2305</f>
        <v>13</v>
      </c>
    </row>
    <row r="2307" spans="1:10" hidden="1" x14ac:dyDescent="0.25">
      <c r="A2307">
        <v>2214.41137695313</v>
      </c>
      <c r="B2307">
        <v>1.57104490790516</v>
      </c>
      <c r="C2307">
        <v>2.39264954871032E-3</v>
      </c>
      <c r="D2307">
        <v>1.5686522237956499</v>
      </c>
      <c r="E2307">
        <v>-1.3743680256084201E-3</v>
      </c>
      <c r="F2307">
        <f>Tabla1[[#This Row],[Axial Force ]]/$L$12</f>
        <v>46.133570353190208</v>
      </c>
      <c r="G2307">
        <f>Tabla1[[#This Row],[Axial Displacement ]]/$L$9</f>
        <v>1.9395616146977285E-2</v>
      </c>
      <c r="H2307">
        <f>IF(Tabla1[[#This Row],[Axial Displacement Command ]]=D2306,1,0)</f>
        <v>0</v>
      </c>
      <c r="I2307" s="4">
        <f>IF(AND(Tabla1[[#This Row],[cic]]=1,(AND(H2306=1,H2308=0))),1,0)</f>
        <v>0</v>
      </c>
      <c r="J2307" s="4">
        <f>Tabla1[[#This Row],[Pas]]+J2306</f>
        <v>13</v>
      </c>
    </row>
    <row r="2308" spans="1:10" hidden="1" x14ac:dyDescent="0.25">
      <c r="A2308">
        <v>2207.94995117188</v>
      </c>
      <c r="B2308">
        <v>1.5677154297009099</v>
      </c>
      <c r="C2308">
        <v>2.3998022697924201E-3</v>
      </c>
      <c r="D2308">
        <v>1.5653156442567699</v>
      </c>
      <c r="E2308">
        <v>1.80541530880873E-3</v>
      </c>
      <c r="F2308">
        <f>Tabla1[[#This Row],[Axial Force ]]/$L$12</f>
        <v>45.998957316080833</v>
      </c>
      <c r="G2308">
        <f>Tabla1[[#This Row],[Axial Displacement ]]/$L$9</f>
        <v>1.9354511477789011E-2</v>
      </c>
      <c r="H2308">
        <f>IF(Tabla1[[#This Row],[Axial Displacement Command ]]=D2307,1,0)</f>
        <v>0</v>
      </c>
      <c r="I2308" s="4">
        <f>IF(AND(Tabla1[[#This Row],[cic]]=1,(AND(H2307=1,H2309=0))),1,0)</f>
        <v>0</v>
      </c>
      <c r="J2308" s="4">
        <f>Tabla1[[#This Row],[Pas]]+J2307</f>
        <v>13</v>
      </c>
    </row>
    <row r="2309" spans="1:10" hidden="1" x14ac:dyDescent="0.25">
      <c r="A2309">
        <v>2199.42065429688</v>
      </c>
      <c r="B2309">
        <v>1.56384590081871</v>
      </c>
      <c r="C2309">
        <v>1.8668174561753399E-3</v>
      </c>
      <c r="D2309">
        <v>1.5619790647178899</v>
      </c>
      <c r="E2309">
        <v>2.38694019571994E-3</v>
      </c>
      <c r="F2309">
        <f>Tabla1[[#This Row],[Axial Force ]]/$L$12</f>
        <v>45.821263631184998</v>
      </c>
      <c r="G2309">
        <f>Tabla1[[#This Row],[Axial Displacement ]]/$L$9</f>
        <v>1.9306739516280369E-2</v>
      </c>
      <c r="H2309">
        <f>IF(Tabla1[[#This Row],[Axial Displacement Command ]]=D2308,1,0)</f>
        <v>0</v>
      </c>
      <c r="I2309" s="4">
        <f>IF(AND(Tabla1[[#This Row],[cic]]=1,(AND(H2308=1,H2310=0))),1,0)</f>
        <v>0</v>
      </c>
      <c r="J2309" s="4">
        <f>Tabla1[[#This Row],[Pas]]+J2308</f>
        <v>13</v>
      </c>
    </row>
    <row r="2310" spans="1:10" hidden="1" x14ac:dyDescent="0.25">
      <c r="A2310">
        <v>2192.20678710938</v>
      </c>
      <c r="B2310">
        <v>1.5607560053467799</v>
      </c>
      <c r="C2310">
        <v>2.1134615053597398E-3</v>
      </c>
      <c r="D2310">
        <v>1.5586424851790099</v>
      </c>
      <c r="E2310">
        <v>5.07822733197827E-4</v>
      </c>
      <c r="F2310">
        <f>Tabla1[[#This Row],[Axial Force ]]/$L$12</f>
        <v>45.670974731445419</v>
      </c>
      <c r="G2310">
        <f>Tabla1[[#This Row],[Axial Displacement ]]/$L$9</f>
        <v>1.9268592658602222E-2</v>
      </c>
      <c r="H2310">
        <f>IF(Tabla1[[#This Row],[Axial Displacement Command ]]=D2309,1,0)</f>
        <v>0</v>
      </c>
      <c r="I2310" s="4">
        <f>IF(AND(Tabla1[[#This Row],[cic]]=1,(AND(H2309=1,H2311=0))),1,0)</f>
        <v>0</v>
      </c>
      <c r="J2310" s="4">
        <f>Tabla1[[#This Row],[Pas]]+J2309</f>
        <v>13</v>
      </c>
    </row>
    <row r="2311" spans="1:10" hidden="1" x14ac:dyDescent="0.25">
      <c r="A2311">
        <v>2186.19409179688</v>
      </c>
      <c r="B2311">
        <v>1.5586280496791001</v>
      </c>
      <c r="C2311">
        <v>3.3222436286450799E-3</v>
      </c>
      <c r="D2311">
        <v>1.5553057892247999</v>
      </c>
      <c r="E2311">
        <v>1.3912641634306101E-3</v>
      </c>
      <c r="F2311">
        <f>Tabla1[[#This Row],[Axial Force ]]/$L$12</f>
        <v>45.545710245768333</v>
      </c>
      <c r="G2311">
        <f>Tabla1[[#This Row],[Axial Displacement ]]/$L$9</f>
        <v>1.9242321600976543E-2</v>
      </c>
      <c r="H2311">
        <f>IF(Tabla1[[#This Row],[Axial Displacement Command ]]=D2310,1,0)</f>
        <v>0</v>
      </c>
      <c r="I2311" s="4">
        <f>IF(AND(Tabla1[[#This Row],[cic]]=1,(AND(H2310=1,H2312=0))),1,0)</f>
        <v>0</v>
      </c>
      <c r="J2311" s="4">
        <f>Tabla1[[#This Row],[Pas]]+J2310</f>
        <v>13</v>
      </c>
    </row>
    <row r="2312" spans="1:10" hidden="1" x14ac:dyDescent="0.25">
      <c r="A2312">
        <v>2179.6044921875</v>
      </c>
      <c r="B2312">
        <v>1.5551483957096901</v>
      </c>
      <c r="C2312">
        <v>3.17907324642874E-3</v>
      </c>
      <c r="D2312">
        <v>1.5519693261012399</v>
      </c>
      <c r="E2312">
        <v>-6.5218438294323299E-4</v>
      </c>
      <c r="F2312">
        <f>Tabla1[[#This Row],[Axial Force ]]/$L$12</f>
        <v>45.408426920572914</v>
      </c>
      <c r="G2312">
        <f>Tabla1[[#This Row],[Axial Displacement ]]/$L$9</f>
        <v>1.9199362909996173E-2</v>
      </c>
      <c r="H2312">
        <f>IF(Tabla1[[#This Row],[Axial Displacement Command ]]=D2311,1,0)</f>
        <v>0</v>
      </c>
      <c r="I2312" s="4">
        <f>IF(AND(Tabla1[[#This Row],[cic]]=1,(AND(H2311=1,H2313=0))),1,0)</f>
        <v>0</v>
      </c>
      <c r="J2312" s="4">
        <f>Tabla1[[#This Row],[Pas]]+J2311</f>
        <v>13</v>
      </c>
    </row>
    <row r="2313" spans="1:10" hidden="1" x14ac:dyDescent="0.25">
      <c r="A2313">
        <v>2170.94384765625</v>
      </c>
      <c r="B2313">
        <v>1.5516793355345699</v>
      </c>
      <c r="C2313">
        <v>3.04663171846187E-3</v>
      </c>
      <c r="D2313">
        <v>1.5486327465623599</v>
      </c>
      <c r="E2313">
        <v>-2.9355198876146499E-3</v>
      </c>
      <c r="F2313">
        <f>Tabla1[[#This Row],[Axial Force ]]/$L$12</f>
        <v>45.227996826171875</v>
      </c>
      <c r="G2313">
        <f>Tabla1[[#This Row],[Axial Displacement ]]/$L$9</f>
        <v>1.9156535006599629E-2</v>
      </c>
      <c r="H2313">
        <f>IF(Tabla1[[#This Row],[Axial Displacement Command ]]=D2312,1,0)</f>
        <v>0</v>
      </c>
      <c r="I2313" s="4">
        <f>IF(AND(Tabla1[[#This Row],[cic]]=1,(AND(H2312=1,H2314=0))),1,0)</f>
        <v>0</v>
      </c>
      <c r="J2313" s="4">
        <f>Tabla1[[#This Row],[Pas]]+J2312</f>
        <v>13</v>
      </c>
    </row>
    <row r="2314" spans="1:10" hidden="1" x14ac:dyDescent="0.25">
      <c r="A2314">
        <v>2164.30639648438</v>
      </c>
      <c r="B2314">
        <v>1.5488826902583199</v>
      </c>
      <c r="C2314">
        <v>3.5866498819814301E-3</v>
      </c>
      <c r="D2314">
        <v>1.5452960506081601</v>
      </c>
      <c r="E2314">
        <v>-7.2914104976007398E-4</v>
      </c>
      <c r="F2314">
        <f>Tabla1[[#This Row],[Axial Force ]]/$L$12</f>
        <v>45.089716593424583</v>
      </c>
      <c r="G2314">
        <f>Tabla1[[#This Row],[Axial Displacement ]]/$L$9</f>
        <v>1.9122008521707652E-2</v>
      </c>
      <c r="H2314">
        <f>IF(Tabla1[[#This Row],[Axial Displacement Command ]]=D2313,1,0)</f>
        <v>0</v>
      </c>
      <c r="I2314" s="4">
        <f>IF(AND(Tabla1[[#This Row],[cic]]=1,(AND(H2313=1,H2315=0))),1,0)</f>
        <v>0</v>
      </c>
      <c r="J2314" s="4">
        <f>Tabla1[[#This Row],[Pas]]+J2313</f>
        <v>13</v>
      </c>
    </row>
    <row r="2315" spans="1:10" hidden="1" x14ac:dyDescent="0.25">
      <c r="A2315">
        <v>2155.08520507813</v>
      </c>
      <c r="B2315">
        <v>1.5444088494405199</v>
      </c>
      <c r="C2315">
        <v>2.4492740067216801E-3</v>
      </c>
      <c r="D2315">
        <v>1.5419594710692801</v>
      </c>
      <c r="E2315" s="2">
        <v>-8.2446042881656494E-5</v>
      </c>
      <c r="F2315">
        <f>Tabla1[[#This Row],[Axial Force ]]/$L$12</f>
        <v>44.897608439127708</v>
      </c>
      <c r="G2315">
        <f>Tabla1[[#This Row],[Axial Displacement ]]/$L$9</f>
        <v>1.9066775919018765E-2</v>
      </c>
      <c r="H2315">
        <f>IF(Tabla1[[#This Row],[Axial Displacement Command ]]=D2314,1,0)</f>
        <v>0</v>
      </c>
      <c r="I2315" s="4">
        <f>IF(AND(Tabla1[[#This Row],[cic]]=1,(AND(H2314=1,H2316=0))),1,0)</f>
        <v>0</v>
      </c>
      <c r="J2315" s="4">
        <f>Tabla1[[#This Row],[Pas]]+J2314</f>
        <v>13</v>
      </c>
    </row>
    <row r="2316" spans="1:10" hidden="1" x14ac:dyDescent="0.25">
      <c r="A2316">
        <v>2145.169921875</v>
      </c>
      <c r="B2316">
        <v>1.5399385010823601</v>
      </c>
      <c r="C2316">
        <v>1.3154744920029801E-3</v>
      </c>
      <c r="D2316">
        <v>1.5386230079457199</v>
      </c>
      <c r="E2316">
        <v>5.8754454812515199E-4</v>
      </c>
      <c r="F2316">
        <f>Tabla1[[#This Row],[Axial Force ]]/$L$12</f>
        <v>44.6910400390625</v>
      </c>
      <c r="G2316">
        <f>Tabla1[[#This Row],[Axial Displacement ]]/$L$9</f>
        <v>1.9011586433115558E-2</v>
      </c>
      <c r="H2316">
        <f>IF(Tabla1[[#This Row],[Axial Displacement Command ]]=D2315,1,0)</f>
        <v>0</v>
      </c>
      <c r="I2316" s="4">
        <f>IF(AND(Tabla1[[#This Row],[cic]]=1,(AND(H2315=1,H2317=0))),1,0)</f>
        <v>0</v>
      </c>
      <c r="J2316" s="4">
        <f>Tabla1[[#This Row],[Pas]]+J2315</f>
        <v>13</v>
      </c>
    </row>
    <row r="2317" spans="1:10" hidden="1" x14ac:dyDescent="0.25">
      <c r="A2317">
        <v>2137.23168945313</v>
      </c>
      <c r="B2317">
        <v>1.53636222239584</v>
      </c>
      <c r="C2317">
        <v>1.07586379272107E-3</v>
      </c>
      <c r="D2317">
        <v>1.5352863119915101</v>
      </c>
      <c r="E2317">
        <v>-1.00599595498352E-3</v>
      </c>
      <c r="F2317">
        <f>Tabla1[[#This Row],[Axial Force ]]/$L$12</f>
        <v>44.525660196940208</v>
      </c>
      <c r="G2317">
        <f>Tabla1[[#This Row],[Axial Displacement ]]/$L$9</f>
        <v>1.8967434844393085E-2</v>
      </c>
      <c r="H2317">
        <f>IF(Tabla1[[#This Row],[Axial Displacement Command ]]=D2316,1,0)</f>
        <v>0</v>
      </c>
      <c r="I2317" s="4">
        <f>IF(AND(Tabla1[[#This Row],[cic]]=1,(AND(H2316=1,H2318=0))),1,0)</f>
        <v>0</v>
      </c>
      <c r="J2317" s="4">
        <f>Tabla1[[#This Row],[Pas]]+J2316</f>
        <v>13</v>
      </c>
    </row>
    <row r="2318" spans="1:10" hidden="1" x14ac:dyDescent="0.25">
      <c r="A2318">
        <v>2129.92138671875</v>
      </c>
      <c r="B2318">
        <v>1.5330826863646501</v>
      </c>
      <c r="C2318">
        <v>1.13296505332983E-3</v>
      </c>
      <c r="D2318">
        <v>1.5319497324526301</v>
      </c>
      <c r="E2318">
        <v>-2.6814961984200601E-3</v>
      </c>
      <c r="F2318">
        <f>Tabla1[[#This Row],[Axial Force ]]/$L$12</f>
        <v>44.373362223307289</v>
      </c>
      <c r="G2318">
        <f>Tabla1[[#This Row],[Axial Displacement ]]/$L$9</f>
        <v>1.8926946745242593E-2</v>
      </c>
      <c r="H2318">
        <f>IF(Tabla1[[#This Row],[Axial Displacement Command ]]=D2317,1,0)</f>
        <v>0</v>
      </c>
      <c r="I2318" s="4">
        <f>IF(AND(Tabla1[[#This Row],[cic]]=1,(AND(H2317=1,H2319=0))),1,0)</f>
        <v>0</v>
      </c>
      <c r="J2318" s="4">
        <f>Tabla1[[#This Row],[Pas]]+J2317</f>
        <v>13</v>
      </c>
    </row>
    <row r="2319" spans="1:10" hidden="1" x14ac:dyDescent="0.25">
      <c r="A2319">
        <v>2121.26440429688</v>
      </c>
      <c r="B2319">
        <v>1.52966380119324</v>
      </c>
      <c r="C2319">
        <v>1.05059143606923E-3</v>
      </c>
      <c r="D2319">
        <v>1.5286131529137501</v>
      </c>
      <c r="E2319">
        <v>-2.6585480554786002E-3</v>
      </c>
      <c r="F2319">
        <f>Tabla1[[#This Row],[Axial Force ]]/$L$12</f>
        <v>44.193008422851669</v>
      </c>
      <c r="G2319">
        <f>Tabla1[[#This Row],[Axial Displacement ]]/$L$9</f>
        <v>1.8884738286336297E-2</v>
      </c>
      <c r="H2319">
        <f>IF(Tabla1[[#This Row],[Axial Displacement Command ]]=D2318,1,0)</f>
        <v>0</v>
      </c>
      <c r="I2319" s="4">
        <f>IF(AND(Tabla1[[#This Row],[cic]]=1,(AND(H2318=1,H2320=0))),1,0)</f>
        <v>0</v>
      </c>
      <c r="J2319" s="4">
        <f>Tabla1[[#This Row],[Pas]]+J2318</f>
        <v>13</v>
      </c>
    </row>
    <row r="2320" spans="1:10" hidden="1" x14ac:dyDescent="0.25">
      <c r="A2320">
        <v>2114.77685546875</v>
      </c>
      <c r="B2320">
        <v>1.52658461593091</v>
      </c>
      <c r="C2320">
        <v>1.30808348330902E-3</v>
      </c>
      <c r="D2320">
        <v>1.5252765733748701</v>
      </c>
      <c r="E2320">
        <v>-1.4103630974204901E-3</v>
      </c>
      <c r="F2320">
        <f>Tabla1[[#This Row],[Axial Force ]]/$L$12</f>
        <v>44.057851155598961</v>
      </c>
      <c r="G2320">
        <f>Tabla1[[#This Row],[Axial Displacement ]]/$L$9</f>
        <v>1.8846723653468025E-2</v>
      </c>
      <c r="H2320">
        <f>IF(Tabla1[[#This Row],[Axial Displacement Command ]]=D2319,1,0)</f>
        <v>0</v>
      </c>
      <c r="I2320" s="4">
        <f>IF(AND(Tabla1[[#This Row],[cic]]=1,(AND(H2319=1,H2321=0))),1,0)</f>
        <v>0</v>
      </c>
      <c r="J2320" s="4">
        <f>Tabla1[[#This Row],[Pas]]+J2319</f>
        <v>13</v>
      </c>
    </row>
    <row r="2321" spans="1:10" hidden="1" x14ac:dyDescent="0.25">
      <c r="A2321">
        <v>2108.17333984375</v>
      </c>
      <c r="B2321">
        <v>1.52347330003977</v>
      </c>
      <c r="C2321">
        <v>1.53326993768133E-3</v>
      </c>
      <c r="D2321">
        <v>1.5219399938359901</v>
      </c>
      <c r="E2321">
        <v>-1.03404181572841E-3</v>
      </c>
      <c r="F2321">
        <f>Tabla1[[#This Row],[Axial Force ]]/$L$12</f>
        <v>43.920277913411461</v>
      </c>
      <c r="G2321">
        <f>Tabla1[[#This Row],[Axial Displacement ]]/$L$9</f>
        <v>1.880831234617E-2</v>
      </c>
      <c r="H2321">
        <f>IF(Tabla1[[#This Row],[Axial Displacement Command ]]=D2320,1,0)</f>
        <v>0</v>
      </c>
      <c r="I2321" s="4">
        <f>IF(AND(Tabla1[[#This Row],[cic]]=1,(AND(H2320=1,H2322=0))),1,0)</f>
        <v>0</v>
      </c>
      <c r="J2321" s="4">
        <f>Tabla1[[#This Row],[Pas]]+J2320</f>
        <v>13</v>
      </c>
    </row>
    <row r="2322" spans="1:10" hidden="1" x14ac:dyDescent="0.25">
      <c r="A2322">
        <v>2100.05053710938</v>
      </c>
      <c r="B2322">
        <v>1.52139191050082</v>
      </c>
      <c r="C2322">
        <v>2.7884245810128102E-3</v>
      </c>
      <c r="D2322">
        <v>1.5186034142971001</v>
      </c>
      <c r="E2322">
        <v>-1.76020444087044E-3</v>
      </c>
      <c r="F2322">
        <f>Tabla1[[#This Row],[Axial Force ]]/$L$12</f>
        <v>43.751052856445419</v>
      </c>
      <c r="G2322">
        <f>Tabla1[[#This Row],[Axial Displacement ]]/$L$9</f>
        <v>1.8782616179022469E-2</v>
      </c>
      <c r="H2322">
        <f>IF(Tabla1[[#This Row],[Axial Displacement Command ]]=D2321,1,0)</f>
        <v>0</v>
      </c>
      <c r="I2322" s="4">
        <f>IF(AND(Tabla1[[#This Row],[cic]]=1,(AND(H2321=1,H2323=0))),1,0)</f>
        <v>0</v>
      </c>
      <c r="J2322" s="4">
        <f>Tabla1[[#This Row],[Pas]]+J2321</f>
        <v>13</v>
      </c>
    </row>
    <row r="2323" spans="1:10" hidden="1" x14ac:dyDescent="0.25">
      <c r="A2323">
        <v>2093.291015625</v>
      </c>
      <c r="B2323">
        <v>1.5173971187323301</v>
      </c>
      <c r="C2323">
        <v>2.13038924812281E-3</v>
      </c>
      <c r="D2323">
        <v>1.5152667183429001</v>
      </c>
      <c r="E2323">
        <v>-9.7347447081119797E-4</v>
      </c>
      <c r="F2323">
        <f>Tabla1[[#This Row],[Axial Force ]]/$L$12</f>
        <v>43.6102294921875</v>
      </c>
      <c r="G2323">
        <f>Tabla1[[#This Row],[Axial Displacement ]]/$L$9</f>
        <v>1.8733297762127531E-2</v>
      </c>
      <c r="H2323">
        <f>IF(Tabla1[[#This Row],[Axial Displacement Command ]]=D2322,1,0)</f>
        <v>0</v>
      </c>
      <c r="I2323" s="4">
        <f>IF(AND(Tabla1[[#This Row],[cic]]=1,(AND(H2322=1,H2324=0))),1,0)</f>
        <v>0</v>
      </c>
      <c r="J2323" s="4">
        <f>Tabla1[[#This Row],[Pas]]+J2322</f>
        <v>13</v>
      </c>
    </row>
    <row r="2324" spans="1:10" hidden="1" x14ac:dyDescent="0.25">
      <c r="A2324">
        <v>2085.21142578125</v>
      </c>
      <c r="B2324">
        <v>1.5138458693400001</v>
      </c>
      <c r="C2324">
        <v>1.9156932467012701E-3</v>
      </c>
      <c r="D2324">
        <v>1.5119302552193401</v>
      </c>
      <c r="E2324">
        <v>-1.85278054232185E-3</v>
      </c>
      <c r="F2324">
        <f>Tabla1[[#This Row],[Axial Force ]]/$L$12</f>
        <v>43.441904703776039</v>
      </c>
      <c r="G2324">
        <f>Tabla1[[#This Row],[Axial Displacement ]]/$L$9</f>
        <v>1.8689455177037038E-2</v>
      </c>
      <c r="H2324">
        <f>IF(Tabla1[[#This Row],[Axial Displacement Command ]]=D2323,1,0)</f>
        <v>0</v>
      </c>
      <c r="I2324" s="4">
        <f>IF(AND(Tabla1[[#This Row],[cic]]=1,(AND(H2323=1,H2325=0))),1,0)</f>
        <v>0</v>
      </c>
      <c r="J2324" s="4">
        <f>Tabla1[[#This Row],[Pas]]+J2323</f>
        <v>13</v>
      </c>
    </row>
    <row r="2325" spans="1:10" hidden="1" x14ac:dyDescent="0.25">
      <c r="A2325">
        <v>2076.88354492188</v>
      </c>
      <c r="B2325">
        <v>1.51014444418252</v>
      </c>
      <c r="C2325">
        <v>1.5507936268477399E-3</v>
      </c>
      <c r="D2325">
        <v>1.5085936756804601</v>
      </c>
      <c r="E2325">
        <v>-2.3103093553800101E-3</v>
      </c>
      <c r="F2325">
        <f>Tabla1[[#This Row],[Axial Force ]]/$L$12</f>
        <v>43.268407185872498</v>
      </c>
      <c r="G2325">
        <f>Tabla1[[#This Row],[Axial Displacement ]]/$L$9</f>
        <v>1.8643758570154569E-2</v>
      </c>
      <c r="H2325">
        <f>IF(Tabla1[[#This Row],[Axial Displacement Command ]]=D2324,1,0)</f>
        <v>0</v>
      </c>
      <c r="I2325" s="4">
        <f>IF(AND(Tabla1[[#This Row],[cic]]=1,(AND(H2324=1,H2326=0))),1,0)</f>
        <v>0</v>
      </c>
      <c r="J2325" s="4">
        <f>Tabla1[[#This Row],[Pas]]+J2324</f>
        <v>13</v>
      </c>
    </row>
    <row r="2326" spans="1:10" hidden="1" x14ac:dyDescent="0.25">
      <c r="A2326">
        <v>2069.49926757813</v>
      </c>
      <c r="B2326">
        <v>1.50677561759949</v>
      </c>
      <c r="C2326">
        <v>1.51860717778618E-3</v>
      </c>
      <c r="D2326">
        <v>1.5052569797262501</v>
      </c>
      <c r="E2326">
        <v>-1.6360197605536099E-3</v>
      </c>
      <c r="F2326">
        <f>Tabla1[[#This Row],[Axial Force ]]/$L$12</f>
        <v>43.114568074544373</v>
      </c>
      <c r="G2326">
        <f>Tabla1[[#This Row],[Axial Displacement ]]/$L$9</f>
        <v>1.8602168118512223E-2</v>
      </c>
      <c r="H2326">
        <f>IF(Tabla1[[#This Row],[Axial Displacement Command ]]=D2325,1,0)</f>
        <v>0</v>
      </c>
      <c r="I2326" s="4">
        <f>IF(AND(Tabla1[[#This Row],[cic]]=1,(AND(H2325=1,H2327=0))),1,0)</f>
        <v>0</v>
      </c>
      <c r="J2326" s="4">
        <f>Tabla1[[#This Row],[Pas]]+J2325</f>
        <v>13</v>
      </c>
    </row>
    <row r="2327" spans="1:10" hidden="1" x14ac:dyDescent="0.25">
      <c r="A2327">
        <v>2060.90283203125</v>
      </c>
      <c r="B2327">
        <v>1.5033710515126599</v>
      </c>
      <c r="C2327">
        <v>1.45053866162925E-3</v>
      </c>
      <c r="D2327">
        <v>1.5019205166027001</v>
      </c>
      <c r="E2327">
        <v>-6.7944142756459801E-4</v>
      </c>
      <c r="F2327">
        <f>Tabla1[[#This Row],[Axial Force ]]/$L$12</f>
        <v>42.935475667317711</v>
      </c>
      <c r="G2327">
        <f>Tabla1[[#This Row],[Axial Displacement ]]/$L$9</f>
        <v>1.85601364384279E-2</v>
      </c>
      <c r="H2327">
        <f>IF(Tabla1[[#This Row],[Axial Displacement Command ]]=D2326,1,0)</f>
        <v>0</v>
      </c>
      <c r="I2327" s="4">
        <f>IF(AND(Tabla1[[#This Row],[cic]]=1,(AND(H2326=1,H2328=0))),1,0)</f>
        <v>0</v>
      </c>
      <c r="J2327" s="4">
        <f>Tabla1[[#This Row],[Pas]]+J2326</f>
        <v>13</v>
      </c>
    </row>
    <row r="2328" spans="1:10" hidden="1" x14ac:dyDescent="0.25">
      <c r="A2328">
        <v>2052.56860351563</v>
      </c>
      <c r="B2328">
        <v>1.50028464850038</v>
      </c>
      <c r="C2328">
        <v>1.7007589576678601E-3</v>
      </c>
      <c r="D2328">
        <v>1.4985839370638101</v>
      </c>
      <c r="E2328" s="2">
        <v>5.5313140734369901E-5</v>
      </c>
      <c r="F2328">
        <f>Tabla1[[#This Row],[Axial Force ]]/$L$12</f>
        <v>42.761845906575623</v>
      </c>
      <c r="G2328">
        <f>Tabla1[[#This Row],[Axial Displacement ]]/$L$9</f>
        <v>1.8522032697535554E-2</v>
      </c>
      <c r="H2328">
        <f>IF(Tabla1[[#This Row],[Axial Displacement Command ]]=D2327,1,0)</f>
        <v>0</v>
      </c>
      <c r="I2328" s="4">
        <f>IF(AND(Tabla1[[#This Row],[cic]]=1,(AND(H2327=1,H2329=0))),1,0)</f>
        <v>0</v>
      </c>
      <c r="J2328" s="4">
        <f>Tabla1[[#This Row],[Pas]]+J2327</f>
        <v>13</v>
      </c>
    </row>
    <row r="2329" spans="1:10" hidden="1" x14ac:dyDescent="0.25">
      <c r="A2329">
        <v>2045.24877929688</v>
      </c>
      <c r="B2329">
        <v>1.4958035899326201</v>
      </c>
      <c r="C2329">
        <v>5.5634973250562303E-4</v>
      </c>
      <c r="D2329">
        <v>1.49524724110961</v>
      </c>
      <c r="E2329">
        <v>8.4158900790498592E-3</v>
      </c>
      <c r="F2329">
        <f>Tabla1[[#This Row],[Axial Force ]]/$L$12</f>
        <v>42.609349568684998</v>
      </c>
      <c r="G2329">
        <f>Tabla1[[#This Row],[Axial Displacement ]]/$L$9</f>
        <v>1.8466710986822472E-2</v>
      </c>
      <c r="H2329">
        <f>IF(Tabla1[[#This Row],[Axial Displacement Command ]]=D2328,1,0)</f>
        <v>0</v>
      </c>
      <c r="I2329" s="4">
        <f>IF(AND(Tabla1[[#This Row],[cic]]=1,(AND(H2328=1,H2330=0))),1,0)</f>
        <v>0</v>
      </c>
      <c r="J2329" s="4">
        <f>Tabla1[[#This Row],[Pas]]+J2328</f>
        <v>13</v>
      </c>
    </row>
    <row r="2330" spans="1:10" hidden="1" x14ac:dyDescent="0.25">
      <c r="A2330">
        <v>2039.09350585938</v>
      </c>
      <c r="B2330">
        <v>1.4936471125110999</v>
      </c>
      <c r="C2330">
        <v>1.7364025097776901E-3</v>
      </c>
      <c r="D2330">
        <v>1.49191066157073</v>
      </c>
      <c r="E2330">
        <v>-1.62853496021853E-3</v>
      </c>
      <c r="F2330">
        <f>Tabla1[[#This Row],[Axial Force ]]/$L$12</f>
        <v>42.481114705403748</v>
      </c>
      <c r="G2330">
        <f>Tabla1[[#This Row],[Axial Displacement ]]/$L$9</f>
        <v>1.844008780877901E-2</v>
      </c>
      <c r="H2330">
        <f>IF(Tabla1[[#This Row],[Axial Displacement Command ]]=D2329,1,0)</f>
        <v>0</v>
      </c>
      <c r="I2330" s="4">
        <f>IF(AND(Tabla1[[#This Row],[cic]]=1,(AND(H2329=1,H2331=0))),1,0)</f>
        <v>0</v>
      </c>
      <c r="J2330" s="4">
        <f>Tabla1[[#This Row],[Pas]]+J2329</f>
        <v>13</v>
      </c>
    </row>
    <row r="2331" spans="1:10" hidden="1" x14ac:dyDescent="0.25">
      <c r="A2331">
        <v>2032.37866210938</v>
      </c>
      <c r="B2331">
        <v>1.49098271504045</v>
      </c>
      <c r="C2331">
        <v>2.4086236862785899E-3</v>
      </c>
      <c r="D2331">
        <v>1.4885741984471701</v>
      </c>
      <c r="E2331">
        <v>-1.9900649022019899E-3</v>
      </c>
      <c r="F2331">
        <f>Tabla1[[#This Row],[Axial Force ]]/$L$12</f>
        <v>42.341222127278748</v>
      </c>
      <c r="G2331">
        <f>Tabla1[[#This Row],[Axial Displacement ]]/$L$9</f>
        <v>1.840719401284506E-2</v>
      </c>
      <c r="H2331">
        <f>IF(Tabla1[[#This Row],[Axial Displacement Command ]]=D2330,1,0)</f>
        <v>0</v>
      </c>
      <c r="I2331" s="4">
        <f>IF(AND(Tabla1[[#This Row],[cic]]=1,(AND(H2330=1,H2332=0))),1,0)</f>
        <v>0</v>
      </c>
      <c r="J2331" s="4">
        <f>Tabla1[[#This Row],[Pas]]+J2330</f>
        <v>13</v>
      </c>
    </row>
    <row r="2332" spans="1:10" hidden="1" x14ac:dyDescent="0.25">
      <c r="A2332">
        <v>2023.02380371094</v>
      </c>
      <c r="B2332">
        <v>1.4863908290862999</v>
      </c>
      <c r="C2332">
        <v>1.15334989914118E-3</v>
      </c>
      <c r="D2332">
        <v>1.48523750249296</v>
      </c>
      <c r="E2332">
        <v>2.1094133728638599E-4</v>
      </c>
      <c r="F2332">
        <f>Tabla1[[#This Row],[Axial Force ]]/$L$12</f>
        <v>42.146329243977917</v>
      </c>
      <c r="G2332">
        <f>Tabla1[[#This Row],[Axial Displacement ]]/$L$9</f>
        <v>1.8350504062793826E-2</v>
      </c>
      <c r="H2332">
        <f>IF(Tabla1[[#This Row],[Axial Displacement Command ]]=D2331,1,0)</f>
        <v>0</v>
      </c>
      <c r="I2332" s="4">
        <f>IF(AND(Tabla1[[#This Row],[cic]]=1,(AND(H2331=1,H2333=0))),1,0)</f>
        <v>0</v>
      </c>
      <c r="J2332" s="4">
        <f>Tabla1[[#This Row],[Pas]]+J2331</f>
        <v>13</v>
      </c>
    </row>
    <row r="2333" spans="1:10" hidden="1" x14ac:dyDescent="0.25">
      <c r="A2333">
        <v>2014.87927246094</v>
      </c>
      <c r="B2333">
        <v>1.4831614680588201</v>
      </c>
      <c r="C2333">
        <v>1.26051907045621E-3</v>
      </c>
      <c r="D2333">
        <v>1.48190092295408</v>
      </c>
      <c r="E2333">
        <v>-7.9242386163969102E-4</v>
      </c>
      <c r="F2333">
        <f>Tabla1[[#This Row],[Axial Force ]]/$L$12</f>
        <v>41.976651509602917</v>
      </c>
      <c r="G2333">
        <f>Tabla1[[#This Row],[Axial Displacement ]]/$L$9</f>
        <v>1.8310635408133581E-2</v>
      </c>
      <c r="H2333">
        <f>IF(Tabla1[[#This Row],[Axial Displacement Command ]]=D2332,1,0)</f>
        <v>0</v>
      </c>
      <c r="I2333" s="4">
        <f>IF(AND(Tabla1[[#This Row],[cic]]=1,(AND(H2332=1,H2334=0))),1,0)</f>
        <v>0</v>
      </c>
      <c r="J2333" s="4">
        <f>Tabla1[[#This Row],[Pas]]+J2332</f>
        <v>13</v>
      </c>
    </row>
    <row r="2334" spans="1:10" hidden="1" x14ac:dyDescent="0.25">
      <c r="A2334">
        <v>2007.99584960938</v>
      </c>
      <c r="B2334">
        <v>1.48001790512353</v>
      </c>
      <c r="C2334">
        <v>1.4535188483932901E-3</v>
      </c>
      <c r="D2334">
        <v>1.4785643434152</v>
      </c>
      <c r="E2334">
        <v>-3.6108158951719799E-4</v>
      </c>
      <c r="F2334">
        <f>Tabla1[[#This Row],[Axial Force ]]/$L$12</f>
        <v>41.833246866862083</v>
      </c>
      <c r="G2334">
        <f>Tabla1[[#This Row],[Axial Displacement ]]/$L$9</f>
        <v>1.8271825989179383E-2</v>
      </c>
      <c r="H2334">
        <f>IF(Tabla1[[#This Row],[Axial Displacement Command ]]=D2333,1,0)</f>
        <v>0</v>
      </c>
      <c r="I2334" s="4">
        <f>IF(AND(Tabla1[[#This Row],[cic]]=1,(AND(H2333=1,H2335=0))),1,0)</f>
        <v>0</v>
      </c>
      <c r="J2334" s="4">
        <f>Tabla1[[#This Row],[Pas]]+J2333</f>
        <v>13</v>
      </c>
    </row>
    <row r="2335" spans="1:10" hidden="1" x14ac:dyDescent="0.25">
      <c r="A2335">
        <v>2002.03247070313</v>
      </c>
      <c r="B2335">
        <v>1.4767062384635199</v>
      </c>
      <c r="C2335">
        <v>1.4785528037464201E-3</v>
      </c>
      <c r="D2335">
        <v>1.47522776387632</v>
      </c>
      <c r="E2335">
        <v>-1.2479031283874099E-3</v>
      </c>
      <c r="F2335">
        <f>Tabla1[[#This Row],[Axial Force ]]/$L$12</f>
        <v>41.709009806315208</v>
      </c>
      <c r="G2335">
        <f>Tabla1[[#This Row],[Axial Displacement ]]/$L$9</f>
        <v>1.8230941215599011E-2</v>
      </c>
      <c r="H2335">
        <f>IF(Tabla1[[#This Row],[Axial Displacement Command ]]=D2334,1,0)</f>
        <v>0</v>
      </c>
      <c r="I2335" s="4">
        <f>IF(AND(Tabla1[[#This Row],[cic]]=1,(AND(H2334=1,H2336=0))),1,0)</f>
        <v>0</v>
      </c>
      <c r="J2335" s="4">
        <f>Tabla1[[#This Row],[Pas]]+J2334</f>
        <v>13</v>
      </c>
    </row>
    <row r="2336" spans="1:10" hidden="1" x14ac:dyDescent="0.25">
      <c r="A2336">
        <v>1995.62280273438</v>
      </c>
      <c r="B2336">
        <v>1.4745068037882401</v>
      </c>
      <c r="C2336">
        <v>2.6156901640206299E-3</v>
      </c>
      <c r="D2336">
        <v>1.47189118433744</v>
      </c>
      <c r="E2336">
        <v>-1.0094842082253299E-3</v>
      </c>
      <c r="F2336">
        <f>Tabla1[[#This Row],[Axial Force ]]/$L$12</f>
        <v>41.575475056966248</v>
      </c>
      <c r="G2336">
        <f>Tabla1[[#This Row],[Axial Displacement ]]/$L$9</f>
        <v>1.8203787701089384E-2</v>
      </c>
      <c r="H2336">
        <f>IF(Tabla1[[#This Row],[Axial Displacement Command ]]=D2335,1,0)</f>
        <v>0</v>
      </c>
      <c r="I2336" s="4">
        <f>IF(AND(Tabla1[[#This Row],[cic]]=1,(AND(H2335=1,H2337=0))),1,0)</f>
        <v>0</v>
      </c>
      <c r="J2336" s="4">
        <f>Tabla1[[#This Row],[Pas]]+J2335</f>
        <v>13</v>
      </c>
    </row>
    <row r="2337" spans="1:10" hidden="1" x14ac:dyDescent="0.25">
      <c r="A2337">
        <v>1987.40368652344</v>
      </c>
      <c r="B2337">
        <v>1.4712202828377501</v>
      </c>
      <c r="C2337">
        <v>2.6656389309209802E-3</v>
      </c>
      <c r="D2337">
        <v>1.46855460479856</v>
      </c>
      <c r="E2337">
        <v>-1.6055593050623401E-3</v>
      </c>
      <c r="F2337">
        <f>Tabla1[[#This Row],[Axial Force ]]/$L$12</f>
        <v>41.404243469238331</v>
      </c>
      <c r="G2337">
        <f>Tabla1[[#This Row],[Axial Displacement ]]/$L$9</f>
        <v>1.8163213368367286E-2</v>
      </c>
      <c r="H2337">
        <f>IF(Tabla1[[#This Row],[Axial Displacement Command ]]=D2336,1,0)</f>
        <v>0</v>
      </c>
      <c r="I2337" s="4">
        <f>IF(AND(Tabla1[[#This Row],[cic]]=1,(AND(H2336=1,H2338=0))),1,0)</f>
        <v>0</v>
      </c>
      <c r="J2337" s="4">
        <f>Tabla1[[#This Row],[Pas]]+J2336</f>
        <v>13</v>
      </c>
    </row>
    <row r="2338" spans="1:10" hidden="1" x14ac:dyDescent="0.25">
      <c r="A2338">
        <v>1979.98315429688</v>
      </c>
      <c r="B2338">
        <v>1.46727566607296</v>
      </c>
      <c r="C2338">
        <v>2.0576715087372599E-3</v>
      </c>
      <c r="D2338">
        <v>1.46521790884435</v>
      </c>
      <c r="E2338">
        <v>-5.3833286983717699E-4</v>
      </c>
      <c r="F2338">
        <f>Tabla1[[#This Row],[Axial Force ]]/$L$12</f>
        <v>41.249649047851669</v>
      </c>
      <c r="G2338">
        <f>Tabla1[[#This Row],[Axial Displacement ]]/$L$9</f>
        <v>1.8114514395962469E-2</v>
      </c>
      <c r="H2338">
        <f>IF(Tabla1[[#This Row],[Axial Displacement Command ]]=D2337,1,0)</f>
        <v>0</v>
      </c>
      <c r="I2338" s="4">
        <f>IF(AND(Tabla1[[#This Row],[cic]]=1,(AND(H2337=1,H2339=0))),1,0)</f>
        <v>0</v>
      </c>
      <c r="J2338" s="4">
        <f>Tabla1[[#This Row],[Pas]]+J2337</f>
        <v>13</v>
      </c>
    </row>
    <row r="2339" spans="1:10" hidden="1" x14ac:dyDescent="0.25">
      <c r="A2339">
        <v>1973.25476074219</v>
      </c>
      <c r="B2339">
        <v>1.4643394388258499</v>
      </c>
      <c r="C2339">
        <v>2.45809565058153E-3</v>
      </c>
      <c r="D2339">
        <v>1.46188144572079</v>
      </c>
      <c r="E2339">
        <v>-1.5658706615795399E-2</v>
      </c>
      <c r="F2339">
        <f>Tabla1[[#This Row],[Axial Force ]]/$L$12</f>
        <v>41.109474182128956</v>
      </c>
      <c r="G2339">
        <f>Tabla1[[#This Row],[Axial Displacement ]]/$L$9</f>
        <v>1.8078264676862344E-2</v>
      </c>
      <c r="H2339">
        <f>IF(Tabla1[[#This Row],[Axial Displacement Command ]]=D2338,1,0)</f>
        <v>0</v>
      </c>
      <c r="I2339" s="4">
        <f>IF(AND(Tabla1[[#This Row],[cic]]=1,(AND(H2338=1,H2340=0))),1,0)</f>
        <v>0</v>
      </c>
      <c r="J2339" s="4">
        <f>Tabla1[[#This Row],[Pas]]+J2338</f>
        <v>13</v>
      </c>
    </row>
    <row r="2340" spans="1:10" hidden="1" x14ac:dyDescent="0.25">
      <c r="A2340">
        <v>1966.87268066406</v>
      </c>
      <c r="B2340">
        <v>1.4613425591960501</v>
      </c>
      <c r="C2340">
        <v>2.7977228000963801E-3</v>
      </c>
      <c r="D2340">
        <v>1.45854486618191</v>
      </c>
      <c r="E2340">
        <v>-1.7212718148584801E-3</v>
      </c>
      <c r="F2340">
        <f>Tabla1[[#This Row],[Axial Force ]]/$L$12</f>
        <v>40.976514180501248</v>
      </c>
      <c r="G2340">
        <f>Tabla1[[#This Row],[Axial Displacement ]]/$L$9</f>
        <v>1.80412661629142E-2</v>
      </c>
      <c r="H2340">
        <f>IF(Tabla1[[#This Row],[Axial Displacement Command ]]=D2339,1,0)</f>
        <v>0</v>
      </c>
      <c r="I2340" s="4">
        <f>IF(AND(Tabla1[[#This Row],[cic]]=1,(AND(H2339=1,H2341=0))),1,0)</f>
        <v>0</v>
      </c>
      <c r="J2340" s="4">
        <f>Tabla1[[#This Row],[Pas]]+J2339</f>
        <v>13</v>
      </c>
    </row>
    <row r="2341" spans="1:10" hidden="1" x14ac:dyDescent="0.25">
      <c r="A2341">
        <v>1958.01086425781</v>
      </c>
      <c r="B2341">
        <v>1.45782704930753</v>
      </c>
      <c r="C2341">
        <v>2.61890886577021E-3</v>
      </c>
      <c r="D2341">
        <v>1.45520817022771</v>
      </c>
      <c r="E2341">
        <v>-2.5049678242794501E-3</v>
      </c>
      <c r="F2341">
        <f>Tabla1[[#This Row],[Axial Force ]]/$L$12</f>
        <v>40.791893005371044</v>
      </c>
      <c r="G2341">
        <f>Tabla1[[#This Row],[Axial Displacement ]]/$L$9</f>
        <v>1.7997864806265803E-2</v>
      </c>
      <c r="H2341">
        <f>IF(Tabla1[[#This Row],[Axial Displacement Command ]]=D2340,1,0)</f>
        <v>0</v>
      </c>
      <c r="I2341" s="4">
        <f>IF(AND(Tabla1[[#This Row],[cic]]=1,(AND(H2340=1,H2342=0))),1,0)</f>
        <v>0</v>
      </c>
      <c r="J2341" s="4">
        <f>Tabla1[[#This Row],[Pas]]+J2340</f>
        <v>13</v>
      </c>
    </row>
    <row r="2342" spans="1:10" hidden="1" x14ac:dyDescent="0.25">
      <c r="A2342">
        <v>1951.271484375</v>
      </c>
      <c r="B2342">
        <v>1.4547657920047601</v>
      </c>
      <c r="C2342">
        <v>2.8941631171619498E-3</v>
      </c>
      <c r="D2342">
        <v>1.45187159068882</v>
      </c>
      <c r="E2342">
        <v>-1.52468351188872E-3</v>
      </c>
      <c r="F2342">
        <f>Tabla1[[#This Row],[Axial Force ]]/$L$12</f>
        <v>40.6514892578125</v>
      </c>
      <c r="G2342">
        <f>Tabla1[[#This Row],[Axial Displacement ]]/$L$9</f>
        <v>1.7960071506231606E-2</v>
      </c>
      <c r="H2342">
        <f>IF(Tabla1[[#This Row],[Axial Displacement Command ]]=D2341,1,0)</f>
        <v>0</v>
      </c>
      <c r="I2342" s="4">
        <f>IF(AND(Tabla1[[#This Row],[cic]]=1,(AND(H2341=1,H2343=0))),1,0)</f>
        <v>0</v>
      </c>
      <c r="J2342" s="4">
        <f>Tabla1[[#This Row],[Pas]]+J2341</f>
        <v>13</v>
      </c>
    </row>
    <row r="2343" spans="1:10" hidden="1" x14ac:dyDescent="0.25">
      <c r="A2343">
        <v>1944.69177246094</v>
      </c>
      <c r="B2343">
        <v>1.4518797397613501</v>
      </c>
      <c r="C2343">
        <v>3.3446549423388201E-3</v>
      </c>
      <c r="D2343">
        <v>1.44853512756526</v>
      </c>
      <c r="E2343">
        <v>-2.5994825136876898E-3</v>
      </c>
      <c r="F2343">
        <f>Tabla1[[#This Row],[Axial Force ]]/$L$12</f>
        <v>40.514411926269581</v>
      </c>
      <c r="G2343">
        <f>Tabla1[[#This Row],[Axial Displacement ]]/$L$9</f>
        <v>1.7924441231621607E-2</v>
      </c>
      <c r="H2343">
        <f>IF(Tabla1[[#This Row],[Axial Displacement Command ]]=D2342,1,0)</f>
        <v>0</v>
      </c>
      <c r="I2343" s="4">
        <f>IF(AND(Tabla1[[#This Row],[cic]]=1,(AND(H2342=1,H2344=0))),1,0)</f>
        <v>0</v>
      </c>
      <c r="J2343" s="4">
        <f>Tabla1[[#This Row],[Pas]]+J2342</f>
        <v>13</v>
      </c>
    </row>
    <row r="2344" spans="1:10" hidden="1" x14ac:dyDescent="0.25">
      <c r="A2344">
        <v>1936.78686523438</v>
      </c>
      <c r="B2344">
        <v>1.4481496764346999</v>
      </c>
      <c r="C2344">
        <v>2.95126437777071E-3</v>
      </c>
      <c r="D2344">
        <v>1.44519843161106</v>
      </c>
      <c r="E2344">
        <v>1.8456098587194001E-3</v>
      </c>
      <c r="F2344">
        <f>Tabla1[[#This Row],[Axial Force ]]/$L$12</f>
        <v>40.349726359049583</v>
      </c>
      <c r="G2344">
        <f>Tabla1[[#This Row],[Axial Displacement ]]/$L$9</f>
        <v>1.7878391067095063E-2</v>
      </c>
      <c r="H2344">
        <f>IF(Tabla1[[#This Row],[Axial Displacement Command ]]=D2343,1,0)</f>
        <v>0</v>
      </c>
      <c r="I2344" s="4">
        <f>IF(AND(Tabla1[[#This Row],[cic]]=1,(AND(H2343=1,H2345=0))),1,0)</f>
        <v>0</v>
      </c>
      <c r="J2344" s="4">
        <f>Tabla1[[#This Row],[Pas]]+J2343</f>
        <v>13</v>
      </c>
    </row>
    <row r="2345" spans="1:10" hidden="1" x14ac:dyDescent="0.25">
      <c r="A2345">
        <v>1928.00122070313</v>
      </c>
      <c r="B2345">
        <v>1.44437316339463</v>
      </c>
      <c r="C2345">
        <v>2.5112628918577701E-3</v>
      </c>
      <c r="D2345">
        <v>1.44186185207218</v>
      </c>
      <c r="E2345">
        <v>8.1672300211721395E-4</v>
      </c>
      <c r="F2345">
        <f>Tabla1[[#This Row],[Axial Force ]]/$L$12</f>
        <v>40.166692097981873</v>
      </c>
      <c r="G2345">
        <f>Tabla1[[#This Row],[Axial Displacement ]]/$L$9</f>
        <v>1.7831767449316419E-2</v>
      </c>
      <c r="H2345">
        <f>IF(Tabla1[[#This Row],[Axial Displacement Command ]]=D2344,1,0)</f>
        <v>0</v>
      </c>
      <c r="I2345" s="4">
        <f>IF(AND(Tabla1[[#This Row],[cic]]=1,(AND(H2344=1,H2346=0))),1,0)</f>
        <v>0</v>
      </c>
      <c r="J2345" s="4">
        <f>Tabla1[[#This Row],[Pas]]+J2344</f>
        <v>13</v>
      </c>
    </row>
    <row r="2346" spans="1:10" hidden="1" x14ac:dyDescent="0.25">
      <c r="A2346">
        <v>1918.33337402344</v>
      </c>
      <c r="B2346">
        <v>1.4401960652321599</v>
      </c>
      <c r="C2346">
        <v>1.6707182339814599E-3</v>
      </c>
      <c r="D2346">
        <v>1.4385252725333</v>
      </c>
      <c r="E2346">
        <v>-1.3307187600730701E-3</v>
      </c>
      <c r="F2346">
        <f>Tabla1[[#This Row],[Axial Force ]]/$L$12</f>
        <v>39.965278625488331</v>
      </c>
      <c r="G2346">
        <f>Tabla1[[#This Row],[Axial Displacement ]]/$L$9</f>
        <v>1.7780198336199506E-2</v>
      </c>
      <c r="H2346">
        <f>IF(Tabla1[[#This Row],[Axial Displacement Command ]]=D2345,1,0)</f>
        <v>0</v>
      </c>
      <c r="I2346" s="4">
        <f>IF(AND(Tabla1[[#This Row],[cic]]=1,(AND(H2345=1,H2347=0))),1,0)</f>
        <v>0</v>
      </c>
      <c r="J2346" s="4">
        <f>Tabla1[[#This Row],[Pas]]+J2345</f>
        <v>13</v>
      </c>
    </row>
    <row r="2347" spans="1:10" hidden="1" x14ac:dyDescent="0.25">
      <c r="A2347">
        <v>1909.14770507813</v>
      </c>
      <c r="B2347">
        <v>1.43471721094102</v>
      </c>
      <c r="C2347">
        <v>4.7147273107839299E-4</v>
      </c>
      <c r="D2347">
        <v>1.43518869299442</v>
      </c>
      <c r="E2347">
        <v>-2.1830103378306402E-3</v>
      </c>
      <c r="F2347">
        <f>Tabla1[[#This Row],[Axial Force ]]/$L$12</f>
        <v>39.773910522461044</v>
      </c>
      <c r="G2347">
        <f>Tabla1[[#This Row],[Axial Displacement ]]/$L$9</f>
        <v>1.771255815976568E-2</v>
      </c>
      <c r="H2347">
        <f>IF(Tabla1[[#This Row],[Axial Displacement Command ]]=D2346,1,0)</f>
        <v>0</v>
      </c>
      <c r="I2347" s="4">
        <f>IF(AND(Tabla1[[#This Row],[cic]]=1,(AND(H2346=1,H2348=0))),1,0)</f>
        <v>0</v>
      </c>
      <c r="J2347" s="4">
        <f>Tabla1[[#This Row],[Pas]]+J2346</f>
        <v>13</v>
      </c>
    </row>
    <row r="2348" spans="1:10" hidden="1" x14ac:dyDescent="0.25">
      <c r="A2348">
        <v>1903.01110839844</v>
      </c>
      <c r="B2348">
        <v>1.4326107921078799</v>
      </c>
      <c r="C2348">
        <v>7.5864790005652995E-4</v>
      </c>
      <c r="D2348">
        <v>1.43185211345553</v>
      </c>
      <c r="E2348">
        <v>-1.75496347765147E-3</v>
      </c>
      <c r="F2348">
        <f>Tabla1[[#This Row],[Axial Force ]]/$L$12</f>
        <v>39.646064758300831</v>
      </c>
      <c r="G2348">
        <f>Tabla1[[#This Row],[Axial Displacement ]]/$L$9</f>
        <v>1.7686552988986172E-2</v>
      </c>
      <c r="H2348">
        <f>IF(Tabla1[[#This Row],[Axial Displacement Command ]]=D2347,1,0)</f>
        <v>0</v>
      </c>
      <c r="I2348" s="4">
        <f>IF(AND(Tabla1[[#This Row],[cic]]=1,(AND(H2347=1,H2349=0))),1,0)</f>
        <v>0</v>
      </c>
      <c r="J2348" s="4">
        <f>Tabla1[[#This Row],[Pas]]+J2347</f>
        <v>13</v>
      </c>
    </row>
    <row r="2349" spans="1:10" hidden="1" x14ac:dyDescent="0.25">
      <c r="A2349">
        <v>1896.47009277344</v>
      </c>
      <c r="B2349">
        <v>1.4306188095361001</v>
      </c>
      <c r="C2349">
        <v>2.1032094537076799E-3</v>
      </c>
      <c r="D2349">
        <v>1.42851553391665</v>
      </c>
      <c r="E2349">
        <v>-2.5846736662060699E-3</v>
      </c>
      <c r="F2349">
        <f>Tabla1[[#This Row],[Axial Force ]]/$L$12</f>
        <v>39.509793599446667</v>
      </c>
      <c r="G2349">
        <f>Tabla1[[#This Row],[Axial Displacement ]]/$L$9</f>
        <v>1.7661960611556792E-2</v>
      </c>
      <c r="H2349">
        <f>IF(Tabla1[[#This Row],[Axial Displacement Command ]]=D2348,1,0)</f>
        <v>0</v>
      </c>
      <c r="I2349" s="4">
        <f>IF(AND(Tabla1[[#This Row],[cic]]=1,(AND(H2348=1,H2350=0))),1,0)</f>
        <v>0</v>
      </c>
      <c r="J2349" s="4">
        <f>Tabla1[[#This Row],[Pas]]+J2348</f>
        <v>13</v>
      </c>
    </row>
    <row r="2350" spans="1:10" hidden="1" x14ac:dyDescent="0.25">
      <c r="A2350">
        <v>1890.62548828125</v>
      </c>
      <c r="B2350">
        <v>1.4269638340920201</v>
      </c>
      <c r="C2350">
        <v>1.78492064151214E-3</v>
      </c>
      <c r="D2350">
        <v>1.4251788379624499</v>
      </c>
      <c r="E2350">
        <v>-5.57501834919094E-4</v>
      </c>
      <c r="F2350">
        <f>Tabla1[[#This Row],[Axial Force ]]/$L$12</f>
        <v>39.388031005859375</v>
      </c>
      <c r="G2350">
        <f>Tabla1[[#This Row],[Axial Displacement ]]/$L$9</f>
        <v>1.7616837457926172E-2</v>
      </c>
      <c r="H2350">
        <f>IF(Tabla1[[#This Row],[Axial Displacement Command ]]=D2349,1,0)</f>
        <v>0</v>
      </c>
      <c r="I2350" s="4">
        <f>IF(AND(Tabla1[[#This Row],[cic]]=1,(AND(H2349=1,H2351=0))),1,0)</f>
        <v>0</v>
      </c>
      <c r="J2350" s="4">
        <f>Tabla1[[#This Row],[Pas]]+J2349</f>
        <v>13</v>
      </c>
    </row>
    <row r="2351" spans="1:10" hidden="1" x14ac:dyDescent="0.25">
      <c r="A2351">
        <v>1883.60900878906</v>
      </c>
      <c r="B2351">
        <v>1.4237595023587299</v>
      </c>
      <c r="C2351">
        <v>1.91712388186716E-3</v>
      </c>
      <c r="D2351">
        <v>1.42184237483889</v>
      </c>
      <c r="E2351">
        <v>1.3404252285909E-3</v>
      </c>
      <c r="F2351">
        <f>Tabla1[[#This Row],[Axial Force ]]/$L$12</f>
        <v>39.241854349772083</v>
      </c>
      <c r="G2351">
        <f>Tabla1[[#This Row],[Axial Displacement ]]/$L$9</f>
        <v>1.7577277806897901E-2</v>
      </c>
      <c r="H2351">
        <f>IF(Tabla1[[#This Row],[Axial Displacement Command ]]=D2350,1,0)</f>
        <v>0</v>
      </c>
      <c r="I2351" s="4">
        <f>IF(AND(Tabla1[[#This Row],[cic]]=1,(AND(H2350=1,H2352=0))),1,0)</f>
        <v>0</v>
      </c>
      <c r="J2351" s="4">
        <f>Tabla1[[#This Row],[Pas]]+J2350</f>
        <v>13</v>
      </c>
    </row>
    <row r="2352" spans="1:10" hidden="1" x14ac:dyDescent="0.25">
      <c r="A2352">
        <v>1876.37548828125</v>
      </c>
      <c r="B2352">
        <v>1.4209770597517499</v>
      </c>
      <c r="C2352">
        <v>2.47132788899762E-3</v>
      </c>
      <c r="D2352">
        <v>1.41850579530001</v>
      </c>
      <c r="E2352">
        <v>9.2234921567069304E-4</v>
      </c>
      <c r="F2352">
        <f>Tabla1[[#This Row],[Axial Force ]]/$L$12</f>
        <v>39.091156005859375</v>
      </c>
      <c r="G2352">
        <f>Tabla1[[#This Row],[Axial Displacement ]]/$L$9</f>
        <v>1.7542926663601851E-2</v>
      </c>
      <c r="H2352">
        <f>IF(Tabla1[[#This Row],[Axial Displacement Command ]]=D2351,1,0)</f>
        <v>0</v>
      </c>
      <c r="I2352" s="4">
        <f>IF(AND(Tabla1[[#This Row],[cic]]=1,(AND(H2351=1,H2353=0))),1,0)</f>
        <v>0</v>
      </c>
      <c r="J2352" s="4">
        <f>Tabla1[[#This Row],[Pas]]+J2351</f>
        <v>13</v>
      </c>
    </row>
    <row r="2353" spans="1:10" hidden="1" x14ac:dyDescent="0.25">
      <c r="A2353">
        <v>1869.93017578125</v>
      </c>
      <c r="B2353">
        <v>1.4175010146573199</v>
      </c>
      <c r="C2353">
        <v>2.3318530111282598E-3</v>
      </c>
      <c r="D2353">
        <v>1.4151690993457999</v>
      </c>
      <c r="E2353">
        <v>-1.4225995528249801E-3</v>
      </c>
      <c r="F2353">
        <f>Tabla1[[#This Row],[Axial Force ]]/$L$12</f>
        <v>38.956878662109375</v>
      </c>
      <c r="G2353">
        <f>Tabla1[[#This Row],[Axial Displacement ]]/$L$9</f>
        <v>1.7500012526633579E-2</v>
      </c>
      <c r="H2353">
        <f>IF(Tabla1[[#This Row],[Axial Displacement Command ]]=D2352,1,0)</f>
        <v>0</v>
      </c>
      <c r="I2353" s="4">
        <f>IF(AND(Tabla1[[#This Row],[cic]]=1,(AND(H2352=1,H2354=0))),1,0)</f>
        <v>0</v>
      </c>
      <c r="J2353" s="4">
        <f>Tabla1[[#This Row],[Pas]]+J2352</f>
        <v>13</v>
      </c>
    </row>
    <row r="2354" spans="1:10" hidden="1" x14ac:dyDescent="0.25">
      <c r="A2354">
        <v>1862.55395507813</v>
      </c>
      <c r="B2354">
        <v>1.4142537256702801</v>
      </c>
      <c r="C2354">
        <v>2.4211406071117398E-3</v>
      </c>
      <c r="D2354">
        <v>1.4118325198069199</v>
      </c>
      <c r="E2354">
        <v>-1.52686584442563E-3</v>
      </c>
      <c r="F2354">
        <f>Tabla1[[#This Row],[Axial Force ]]/$L$12</f>
        <v>38.803207397461044</v>
      </c>
      <c r="G2354">
        <f>Tabla1[[#This Row],[Axial Displacement ]]/$L$9</f>
        <v>1.745992253913926E-2</v>
      </c>
      <c r="H2354">
        <f>IF(Tabla1[[#This Row],[Axial Displacement Command ]]=D2353,1,0)</f>
        <v>0</v>
      </c>
      <c r="I2354" s="4">
        <f>IF(AND(Tabla1[[#This Row],[cic]]=1,(AND(H2353=1,H2355=0))),1,0)</f>
        <v>0</v>
      </c>
      <c r="J2354" s="4">
        <f>Tabla1[[#This Row],[Pas]]+J2353</f>
        <v>13</v>
      </c>
    </row>
    <row r="2355" spans="1:10" hidden="1" x14ac:dyDescent="0.25">
      <c r="A2355">
        <v>1856.06872558594</v>
      </c>
      <c r="B2355">
        <v>1.4115965459495801</v>
      </c>
      <c r="C2355">
        <v>3.1006336485006601E-3</v>
      </c>
      <c r="D2355">
        <v>1.4084959402680399</v>
      </c>
      <c r="E2355">
        <v>-2.0422596662683602E-3</v>
      </c>
      <c r="F2355">
        <f>Tabla1[[#This Row],[Axial Force ]]/$L$12</f>
        <v>38.668098449707081</v>
      </c>
      <c r="G2355">
        <f>Tabla1[[#This Row],[Axial Displacement ]]/$L$9</f>
        <v>1.7427117851229385E-2</v>
      </c>
      <c r="H2355">
        <f>IF(Tabla1[[#This Row],[Axial Displacement Command ]]=D2354,1,0)</f>
        <v>0</v>
      </c>
      <c r="I2355" s="4">
        <f>IF(AND(Tabla1[[#This Row],[cic]]=1,(AND(H2354=1,H2356=0))),1,0)</f>
        <v>0</v>
      </c>
      <c r="J2355" s="4">
        <f>Tabla1[[#This Row],[Pas]]+J2354</f>
        <v>13</v>
      </c>
    </row>
    <row r="2356" spans="1:10" hidden="1" x14ac:dyDescent="0.25">
      <c r="A2356">
        <v>1847.84851074219</v>
      </c>
      <c r="B2356">
        <v>1.4077126979827901</v>
      </c>
      <c r="C2356">
        <v>2.55334384746675E-3</v>
      </c>
      <c r="D2356">
        <v>1.4051593607291599</v>
      </c>
      <c r="E2356">
        <v>-2.3218503883981599E-3</v>
      </c>
      <c r="F2356">
        <f>Tabla1[[#This Row],[Axial Force ]]/$L$12</f>
        <v>38.496843973795627</v>
      </c>
      <c r="G2356">
        <f>Tabla1[[#This Row],[Axial Displacement ]]/$L$9</f>
        <v>1.7379169110898644E-2</v>
      </c>
      <c r="H2356">
        <f>IF(Tabla1[[#This Row],[Axial Displacement Command ]]=D2355,1,0)</f>
        <v>0</v>
      </c>
      <c r="I2356" s="4">
        <f>IF(AND(Tabla1[[#This Row],[cic]]=1,(AND(H2355=1,H2357=0))),1,0)</f>
        <v>0</v>
      </c>
      <c r="J2356" s="4">
        <f>Tabla1[[#This Row],[Pas]]+J2355</f>
        <v>13</v>
      </c>
    </row>
    <row r="2357" spans="1:10" hidden="1" x14ac:dyDescent="0.25">
      <c r="A2357">
        <v>1840.71496582031</v>
      </c>
      <c r="B2357">
        <v>1.4050912577658901</v>
      </c>
      <c r="C2357">
        <v>3.2684802135918298E-3</v>
      </c>
      <c r="D2357">
        <v>1.4018227811902799</v>
      </c>
      <c r="E2357">
        <v>1.31539275116666E-3</v>
      </c>
      <c r="F2357">
        <f>Tabla1[[#This Row],[Axial Force ]]/$L$12</f>
        <v>38.348228454589794</v>
      </c>
      <c r="G2357">
        <f>Tabla1[[#This Row],[Axial Displacement ]]/$L$9</f>
        <v>1.7346805651430743E-2</v>
      </c>
      <c r="H2357">
        <f>IF(Tabla1[[#This Row],[Axial Displacement Command ]]=D2356,1,0)</f>
        <v>0</v>
      </c>
      <c r="I2357" s="4">
        <f>IF(AND(Tabla1[[#This Row],[cic]]=1,(AND(H2356=1,H2358=0))),1,0)</f>
        <v>0</v>
      </c>
      <c r="J2357" s="4">
        <f>Tabla1[[#This Row],[Pas]]+J2356</f>
        <v>13</v>
      </c>
    </row>
    <row r="2358" spans="1:10" hidden="1" x14ac:dyDescent="0.25">
      <c r="A2358">
        <v>1834.49475097656</v>
      </c>
      <c r="B2358">
        <v>1.4016079949215099</v>
      </c>
      <c r="C2358">
        <v>1.6080141449492701E-3</v>
      </c>
      <c r="D2358">
        <v>1.39999995008111</v>
      </c>
      <c r="E2358">
        <v>1.5465856222363101E-3</v>
      </c>
      <c r="F2358">
        <f>Tabla1[[#This Row],[Axial Force ]]/$L$12</f>
        <v>38.218640645344998</v>
      </c>
      <c r="G2358">
        <f>Tabla1[[#This Row],[Axial Displacement ]]/$L$9</f>
        <v>1.7303802406438393E-2</v>
      </c>
      <c r="H2358">
        <f>IF(Tabla1[[#This Row],[Axial Displacement Command ]]=D2357,1,0)</f>
        <v>0</v>
      </c>
      <c r="I2358" s="4">
        <f>IF(AND(Tabla1[[#This Row],[cic]]=1,(AND(H2357=1,H2359=0))),1,0)</f>
        <v>0</v>
      </c>
      <c r="J2358" s="4">
        <f>Tabla1[[#This Row],[Pas]]+J2357</f>
        <v>13</v>
      </c>
    </row>
    <row r="2359" spans="1:10" hidden="1" x14ac:dyDescent="0.25">
      <c r="A2359">
        <v>1833.44775390625</v>
      </c>
      <c r="B2359">
        <v>1.4003276592120499</v>
      </c>
      <c r="C2359">
        <v>3.27706345615297E-4</v>
      </c>
      <c r="D2359">
        <v>1.39999995008111</v>
      </c>
      <c r="E2359">
        <v>1.62015635396529E-3</v>
      </c>
      <c r="F2359">
        <f>Tabla1[[#This Row],[Axial Force ]]/$L$12</f>
        <v>38.196828206380211</v>
      </c>
      <c r="G2359">
        <f>Tabla1[[#This Row],[Axial Displacement ]]/$L$9</f>
        <v>1.7287995792741356E-2</v>
      </c>
      <c r="H2359">
        <f>IF(Tabla1[[#This Row],[Axial Displacement Command ]]=D2358,1,0)</f>
        <v>1</v>
      </c>
      <c r="I2359" s="4">
        <f>IF(AND(Tabla1[[#This Row],[cic]]=1,(AND(H2358=1,H2360=0))),1,0)</f>
        <v>0</v>
      </c>
      <c r="J2359" s="4">
        <f>Tabla1[[#This Row],[Pas]]+J2358</f>
        <v>13</v>
      </c>
    </row>
    <row r="2360" spans="1:10" hidden="1" x14ac:dyDescent="0.25">
      <c r="A2360">
        <v>1834.96435546875</v>
      </c>
      <c r="B2360">
        <v>1.40044570434839</v>
      </c>
      <c r="C2360">
        <v>4.4572354340743898E-4</v>
      </c>
      <c r="D2360">
        <v>1.39999995008111</v>
      </c>
      <c r="E2360">
        <v>-1.77559456915333E-4</v>
      </c>
      <c r="F2360">
        <f>Tabla1[[#This Row],[Axial Force ]]/$L$12</f>
        <v>38.228424072265625</v>
      </c>
      <c r="G2360">
        <f>Tabla1[[#This Row],[Axial Displacement ]]/$L$9</f>
        <v>1.7289453140103581E-2</v>
      </c>
      <c r="H2360">
        <f>IF(Tabla1[[#This Row],[Axial Displacement Command ]]=D2359,1,0)</f>
        <v>1</v>
      </c>
      <c r="I2360" s="4">
        <f>IF(AND(Tabla1[[#This Row],[cic]]=1,(AND(H2359=1,H2361=0))),1,0)</f>
        <v>0</v>
      </c>
      <c r="J2360" s="4">
        <f>Tabla1[[#This Row],[Pas]]+J2359</f>
        <v>13</v>
      </c>
    </row>
    <row r="2361" spans="1:10" hidden="1" x14ac:dyDescent="0.25">
      <c r="A2361">
        <v>1835.89758300781</v>
      </c>
      <c r="B2361">
        <v>1.4001560630276799</v>
      </c>
      <c r="C2361">
        <v>1.5604496184096201E-4</v>
      </c>
      <c r="D2361">
        <v>1.39999995008111</v>
      </c>
      <c r="E2361">
        <v>-1.8396764289718701E-4</v>
      </c>
      <c r="F2361">
        <f>Tabla1[[#This Row],[Axial Force ]]/$L$12</f>
        <v>38.247866312662708</v>
      </c>
      <c r="G2361">
        <f>Tabla1[[#This Row],[Axial Displacement ]]/$L$9</f>
        <v>1.7285877321329381E-2</v>
      </c>
      <c r="H2361">
        <f>IF(Tabla1[[#This Row],[Axial Displacement Command ]]=D2360,1,0)</f>
        <v>1</v>
      </c>
      <c r="I2361" s="4">
        <f>IF(AND(Tabla1[[#This Row],[cic]]=1,(AND(H2360=1,H2362=0))),1,0)</f>
        <v>0</v>
      </c>
      <c r="J2361" s="4">
        <f>Tabla1[[#This Row],[Pas]]+J2360</f>
        <v>13</v>
      </c>
    </row>
    <row r="2362" spans="1:10" hidden="1" x14ac:dyDescent="0.25">
      <c r="A2362">
        <v>1837.61962890625</v>
      </c>
      <c r="B2362">
        <v>1.4001595554873301</v>
      </c>
      <c r="C2362">
        <v>1.5962123711688001E-4</v>
      </c>
      <c r="D2362">
        <v>1.39999995008111</v>
      </c>
      <c r="E2362">
        <v>-1.2446428172552301E-3</v>
      </c>
      <c r="F2362">
        <f>Tabla1[[#This Row],[Axial Force ]]/$L$12</f>
        <v>38.283742268880211</v>
      </c>
      <c r="G2362">
        <f>Tabla1[[#This Row],[Axial Displacement ]]/$L$9</f>
        <v>1.7285920438115186E-2</v>
      </c>
      <c r="H2362">
        <f>IF(Tabla1[[#This Row],[Axial Displacement Command ]]=D2361,1,0)</f>
        <v>1</v>
      </c>
      <c r="I2362" s="4">
        <f>IF(AND(Tabla1[[#This Row],[cic]]=1,(AND(H2361=1,H2363=0))),1,0)</f>
        <v>0</v>
      </c>
      <c r="J2362" s="4">
        <f>Tabla1[[#This Row],[Pas]]+J2361</f>
        <v>13</v>
      </c>
    </row>
    <row r="2363" spans="1:10" hidden="1" x14ac:dyDescent="0.25">
      <c r="A2363">
        <v>1840.08142089844</v>
      </c>
      <c r="B2363">
        <v>1.40098575502634</v>
      </c>
      <c r="C2363">
        <v>9.8574162166187307E-4</v>
      </c>
      <c r="D2363">
        <v>1.39999995008111</v>
      </c>
      <c r="E2363">
        <v>-1.4800949657001201E-3</v>
      </c>
      <c r="F2363">
        <f>Tabla1[[#This Row],[Axial Force ]]/$L$12</f>
        <v>38.335029602050831</v>
      </c>
      <c r="G2363">
        <f>Tabla1[[#This Row],[Axial Displacement ]]/$L$9</f>
        <v>1.7296120432423952E-2</v>
      </c>
      <c r="H2363">
        <f>IF(Tabla1[[#This Row],[Axial Displacement Command ]]=D2362,1,0)</f>
        <v>1</v>
      </c>
      <c r="I2363" s="4">
        <f>IF(AND(Tabla1[[#This Row],[cic]]=1,(AND(H2362=1,H2364=0))),1,0)</f>
        <v>0</v>
      </c>
      <c r="J2363" s="4">
        <f>Tabla1[[#This Row],[Pas]]+J2362</f>
        <v>13</v>
      </c>
    </row>
    <row r="2364" spans="1:10" hidden="1" x14ac:dyDescent="0.25">
      <c r="A2364">
        <v>1839.98645019531</v>
      </c>
      <c r="B2364">
        <v>1.40067096799612</v>
      </c>
      <c r="C2364">
        <v>6.7102911316396796E-4</v>
      </c>
      <c r="D2364">
        <v>1.39999995008111</v>
      </c>
      <c r="E2364">
        <v>-7.1215430352822295E-4</v>
      </c>
      <c r="F2364">
        <f>Tabla1[[#This Row],[Axial Force ]]/$L$12</f>
        <v>38.333051045735623</v>
      </c>
      <c r="G2364">
        <f>Tabla1[[#This Row],[Axial Displacement ]]/$L$9</f>
        <v>1.7292234172791604E-2</v>
      </c>
      <c r="H2364">
        <f>IF(Tabla1[[#This Row],[Axial Displacement Command ]]=D2363,1,0)</f>
        <v>1</v>
      </c>
      <c r="I2364" s="4">
        <f>IF(AND(Tabla1[[#This Row],[cic]]=1,(AND(H2363=1,H2365=0))),1,0)</f>
        <v>0</v>
      </c>
      <c r="J2364" s="4">
        <f>Tabla1[[#This Row],[Pas]]+J2363</f>
        <v>13</v>
      </c>
    </row>
    <row r="2365" spans="1:10" hidden="1" x14ac:dyDescent="0.25">
      <c r="A2365">
        <v>1839.16186523438</v>
      </c>
      <c r="B2365">
        <v>1.4004564145579901</v>
      </c>
      <c r="C2365">
        <v>4.56452369235194E-4</v>
      </c>
      <c r="D2365">
        <v>1.39999995008111</v>
      </c>
      <c r="E2365">
        <v>-8.5051823361936797E-4</v>
      </c>
      <c r="F2365">
        <f>Tabla1[[#This Row],[Axial Force ]]/$L$12</f>
        <v>38.315872192382919</v>
      </c>
      <c r="G2365">
        <f>Tabla1[[#This Row],[Axial Displacement ]]/$L$9</f>
        <v>1.7289585364913457E-2</v>
      </c>
      <c r="H2365">
        <f>IF(Tabla1[[#This Row],[Axial Displacement Command ]]=D2364,1,0)</f>
        <v>1</v>
      </c>
      <c r="I2365" s="4">
        <f>IF(AND(Tabla1[[#This Row],[cic]]=1,(AND(H2364=1,H2366=0))),1,0)</f>
        <v>0</v>
      </c>
      <c r="J2365" s="4">
        <f>Tabla1[[#This Row],[Pas]]+J2364</f>
        <v>13</v>
      </c>
    </row>
    <row r="2366" spans="1:10" hidden="1" x14ac:dyDescent="0.25">
      <c r="A2366">
        <v>1840.43505859375</v>
      </c>
      <c r="B2366">
        <v>1.40058516990393</v>
      </c>
      <c r="C2366">
        <v>5.85198392855091E-4</v>
      </c>
      <c r="D2366">
        <v>1.39999995008111</v>
      </c>
      <c r="E2366">
        <v>1.06570587377064E-3</v>
      </c>
      <c r="F2366">
        <f>Tabla1[[#This Row],[Axial Force ]]/$L$12</f>
        <v>38.342397054036461</v>
      </c>
      <c r="G2366">
        <f>Tabla1[[#This Row],[Axial Displacement ]]/$L$9</f>
        <v>1.7291174937085554E-2</v>
      </c>
      <c r="H2366">
        <f>IF(Tabla1[[#This Row],[Axial Displacement Command ]]=D2365,1,0)</f>
        <v>1</v>
      </c>
      <c r="I2366" s="4">
        <f>IF(AND(Tabla1[[#This Row],[cic]]=1,(AND(H2365=1,H2367=0))),1,0)</f>
        <v>0</v>
      </c>
      <c r="J2366" s="4">
        <f>Tabla1[[#This Row],[Pas]]+J2365</f>
        <v>13</v>
      </c>
    </row>
    <row r="2367" spans="1:10" hidden="1" x14ac:dyDescent="0.25">
      <c r="A2367">
        <v>1841.30200195313</v>
      </c>
      <c r="B2367">
        <v>1.3997375499457101</v>
      </c>
      <c r="C2367">
        <v>2.6237964334541202E-4</v>
      </c>
      <c r="D2367">
        <v>1.39999995008111</v>
      </c>
      <c r="E2367">
        <v>4.8030273092081199E-4</v>
      </c>
      <c r="F2367">
        <f>Tabla1[[#This Row],[Axial Force ]]/$L$12</f>
        <v>38.360458374023544</v>
      </c>
      <c r="G2367">
        <f>Tabla1[[#This Row],[Axial Displacement ]]/$L$9</f>
        <v>1.7280710493156916E-2</v>
      </c>
      <c r="H2367">
        <f>IF(Tabla1[[#This Row],[Axial Displacement Command ]]=D2366,1,0)</f>
        <v>1</v>
      </c>
      <c r="I2367" s="4">
        <f>IF(AND(Tabla1[[#This Row],[cic]]=1,(AND(H2366=1,H2368=0))),1,0)</f>
        <v>0</v>
      </c>
      <c r="J2367" s="4">
        <f>Tabla1[[#This Row],[Pas]]+J2366</f>
        <v>13</v>
      </c>
    </row>
    <row r="2368" spans="1:10" hidden="1" x14ac:dyDescent="0.25">
      <c r="A2368">
        <v>1841.32556152344</v>
      </c>
      <c r="B2368">
        <v>1.4001881936564999</v>
      </c>
      <c r="C2368">
        <v>1.88231467745936E-4</v>
      </c>
      <c r="D2368">
        <v>1.39999995008111</v>
      </c>
      <c r="E2368">
        <v>-1.33051867123868E-3</v>
      </c>
      <c r="F2368">
        <f>Tabla1[[#This Row],[Axial Force ]]/$L$12</f>
        <v>38.360949198405002</v>
      </c>
      <c r="G2368">
        <f>Tabla1[[#This Row],[Axial Displacement ]]/$L$9</f>
        <v>1.7286273995759258E-2</v>
      </c>
      <c r="H2368">
        <f>IF(Tabla1[[#This Row],[Axial Displacement Command ]]=D2367,1,0)</f>
        <v>1</v>
      </c>
      <c r="I2368" s="4">
        <f>IF(AND(Tabla1[[#This Row],[cic]]=1,(AND(H2367=1,H2369=0))),1,0)</f>
        <v>0</v>
      </c>
      <c r="J2368" s="4">
        <f>Tabla1[[#This Row],[Pas]]+J2367</f>
        <v>13</v>
      </c>
    </row>
    <row r="2369" spans="1:10" hidden="1" x14ac:dyDescent="0.25">
      <c r="A2369">
        <v>1841.90393066406</v>
      </c>
      <c r="B2369">
        <v>1.3997018104419101</v>
      </c>
      <c r="C2369">
        <v>2.9814242452630402E-4</v>
      </c>
      <c r="D2369">
        <v>1.39999995008111</v>
      </c>
      <c r="E2369">
        <v>3.3502377050353998E-4</v>
      </c>
      <c r="F2369">
        <f>Tabla1[[#This Row],[Axial Force ]]/$L$12</f>
        <v>38.372998555501248</v>
      </c>
      <c r="G2369">
        <f>Tabla1[[#This Row],[Axial Displacement ]]/$L$9</f>
        <v>1.7280269264714938E-2</v>
      </c>
      <c r="H2369">
        <f>IF(Tabla1[[#This Row],[Axial Displacement Command ]]=D2368,1,0)</f>
        <v>1</v>
      </c>
      <c r="I2369" s="4">
        <f>IF(AND(Tabla1[[#This Row],[cic]]=1,(AND(H2368=1,H2370=0))),1,0)</f>
        <v>0</v>
      </c>
      <c r="J2369" s="4">
        <f>Tabla1[[#This Row],[Pas]]+J2368</f>
        <v>13</v>
      </c>
    </row>
    <row r="2370" spans="1:10" hidden="1" x14ac:dyDescent="0.25">
      <c r="A2370">
        <v>1843.171875</v>
      </c>
      <c r="B2370">
        <v>1.3994371984153999</v>
      </c>
      <c r="C2370">
        <v>5.6278707916135296E-4</v>
      </c>
      <c r="D2370">
        <v>1.39999995008111</v>
      </c>
      <c r="E2370">
        <v>7.9676516406834697E-4</v>
      </c>
      <c r="F2370">
        <f>Tabla1[[#This Row],[Axial Force ]]/$L$12</f>
        <v>38.3994140625</v>
      </c>
      <c r="G2370">
        <f>Tabla1[[#This Row],[Axial Displacement ]]/$L$9</f>
        <v>1.7277002449572837E-2</v>
      </c>
      <c r="H2370">
        <f>IF(Tabla1[[#This Row],[Axial Displacement Command ]]=D2369,1,0)</f>
        <v>1</v>
      </c>
      <c r="I2370" s="4">
        <f>IF(AND(Tabla1[[#This Row],[cic]]=1,(AND(H2369=1,H2371=0))),1,0)</f>
        <v>0</v>
      </c>
      <c r="J2370" s="4">
        <f>Tabla1[[#This Row],[Pas]]+J2369</f>
        <v>13</v>
      </c>
    </row>
    <row r="2371" spans="1:10" hidden="1" x14ac:dyDescent="0.25">
      <c r="A2371">
        <v>1844.70910644531</v>
      </c>
      <c r="B2371">
        <v>1.40005582943559</v>
      </c>
      <c r="C2371" s="2">
        <v>5.5909158191980202E-5</v>
      </c>
      <c r="D2371">
        <v>1.39999995008111</v>
      </c>
      <c r="E2371">
        <v>1.23570021060004E-3</v>
      </c>
      <c r="F2371">
        <f>Tabla1[[#This Row],[Axial Force ]]/$L$12</f>
        <v>38.431439717610623</v>
      </c>
      <c r="G2371">
        <f>Tabla1[[#This Row],[Axial Displacement ]]/$L$9</f>
        <v>1.7284639869575187E-2</v>
      </c>
      <c r="H2371">
        <f>IF(Tabla1[[#This Row],[Axial Displacement Command ]]=D2370,1,0)</f>
        <v>1</v>
      </c>
      <c r="I2371" s="4">
        <f>IF(AND(Tabla1[[#This Row],[cic]]=1,(AND(H2370=1,H2372=0))),1,0)</f>
        <v>0</v>
      </c>
      <c r="J2371" s="4">
        <f>Tabla1[[#This Row],[Pas]]+J2370</f>
        <v>13</v>
      </c>
    </row>
    <row r="2372" spans="1:10" hidden="1" x14ac:dyDescent="0.25">
      <c r="A2372">
        <v>1845.67431640625</v>
      </c>
      <c r="B2372">
        <v>1.40025257132947</v>
      </c>
      <c r="C2372">
        <v>2.5260447955588499E-4</v>
      </c>
      <c r="D2372">
        <v>1.39999995008111</v>
      </c>
      <c r="E2372">
        <v>3.9743164848005103E-4</v>
      </c>
      <c r="F2372">
        <f>Tabla1[[#This Row],[Axial Force ]]/$L$12</f>
        <v>38.451548258463539</v>
      </c>
      <c r="G2372">
        <f>Tabla1[[#This Row],[Axial Displacement ]]/$L$9</f>
        <v>1.728706878184531E-2</v>
      </c>
      <c r="H2372">
        <f>IF(Tabla1[[#This Row],[Axial Displacement Command ]]=D2371,1,0)</f>
        <v>1</v>
      </c>
      <c r="I2372" s="4">
        <f>IF(AND(Tabla1[[#This Row],[cic]]=1,(AND(H2371=1,H2373=0))),1,0)</f>
        <v>0</v>
      </c>
      <c r="J2372" s="4">
        <f>Tabla1[[#This Row],[Pas]]+J2371</f>
        <v>13</v>
      </c>
    </row>
    <row r="2373" spans="1:10" hidden="1" x14ac:dyDescent="0.25">
      <c r="A2373">
        <v>1844.90173339844</v>
      </c>
      <c r="B2373">
        <v>1.4005422126501801</v>
      </c>
      <c r="C2373">
        <v>5.4228303270065204E-4</v>
      </c>
      <c r="D2373">
        <v>1.39999995008111</v>
      </c>
      <c r="E2373">
        <v>-2.5590613859094399E-3</v>
      </c>
      <c r="F2373">
        <f>Tabla1[[#This Row],[Axial Force ]]/$L$12</f>
        <v>38.435452779134167</v>
      </c>
      <c r="G2373">
        <f>Tabla1[[#This Row],[Axial Displacement ]]/$L$9</f>
        <v>1.7290644600619506E-2</v>
      </c>
      <c r="H2373">
        <f>IF(Tabla1[[#This Row],[Axial Displacement Command ]]=D2372,1,0)</f>
        <v>1</v>
      </c>
      <c r="I2373" s="4">
        <f>IF(AND(Tabla1[[#This Row],[cic]]=1,(AND(H2372=1,H2374=0))),1,0)</f>
        <v>0</v>
      </c>
      <c r="J2373" s="4">
        <f>Tabla1[[#This Row],[Pas]]+J2372</f>
        <v>13</v>
      </c>
    </row>
    <row r="2374" spans="1:10" hidden="1" x14ac:dyDescent="0.25">
      <c r="A2374">
        <v>1845.25219726563</v>
      </c>
      <c r="B2374">
        <v>1.4000737573951501</v>
      </c>
      <c r="C2374" s="2">
        <v>7.3790552335140105E-5</v>
      </c>
      <c r="D2374">
        <v>1.39999995008111</v>
      </c>
      <c r="E2374">
        <v>2.0272622691663901E-4</v>
      </c>
      <c r="F2374">
        <f>Tabla1[[#This Row],[Axial Force ]]/$L$12</f>
        <v>38.442754109700623</v>
      </c>
      <c r="G2374">
        <f>Tabla1[[#This Row],[Axial Displacement ]]/$L$9</f>
        <v>1.7284861202409262E-2</v>
      </c>
      <c r="H2374">
        <f>IF(Tabla1[[#This Row],[Axial Displacement Command ]]=D2373,1,0)</f>
        <v>1</v>
      </c>
      <c r="I2374" s="4">
        <f>IF(AND(Tabla1[[#This Row],[cic]]=1,(AND(H2373=1,H2375=0))),1,0)</f>
        <v>0</v>
      </c>
      <c r="J2374" s="4">
        <f>Tabla1[[#This Row],[Pas]]+J2373</f>
        <v>13</v>
      </c>
    </row>
    <row r="2375" spans="1:10" hidden="1" x14ac:dyDescent="0.25">
      <c r="A2375">
        <v>1846.04052734375</v>
      </c>
      <c r="B2375">
        <v>1.3994551263749599</v>
      </c>
      <c r="C2375">
        <v>5.44905674360052E-4</v>
      </c>
      <c r="D2375">
        <v>1.39999995008111</v>
      </c>
      <c r="E2375">
        <v>1.06946728806179E-4</v>
      </c>
      <c r="F2375">
        <f>Tabla1[[#This Row],[Axial Force ]]/$L$12</f>
        <v>38.459177652994789</v>
      </c>
      <c r="G2375">
        <f>Tabla1[[#This Row],[Axial Displacement ]]/$L$9</f>
        <v>1.7277223782406911E-2</v>
      </c>
      <c r="H2375">
        <f>IF(Tabla1[[#This Row],[Axial Displacement Command ]]=D2374,1,0)</f>
        <v>1</v>
      </c>
      <c r="I2375" s="4">
        <f>IF(AND(Tabla1[[#This Row],[cic]]=1,(AND(H2374=1,H2376=0))),1,0)</f>
        <v>0</v>
      </c>
      <c r="J2375" s="4">
        <f>Tabla1[[#This Row],[Pas]]+J2374</f>
        <v>13</v>
      </c>
    </row>
    <row r="2376" spans="1:10" hidden="1" x14ac:dyDescent="0.25">
      <c r="A2376">
        <v>1845.93017578125</v>
      </c>
      <c r="B2376">
        <v>1.40046002343297</v>
      </c>
      <c r="C2376">
        <v>4.6002864451111198E-4</v>
      </c>
      <c r="D2376">
        <v>1.39999995008111</v>
      </c>
      <c r="E2376">
        <v>1.1193450291102601E-3</v>
      </c>
      <c r="F2376">
        <f>Tabla1[[#This Row],[Axial Force ]]/$L$12</f>
        <v>38.456878662109375</v>
      </c>
      <c r="G2376">
        <f>Tabla1[[#This Row],[Axial Displacement ]]/$L$9</f>
        <v>1.7289629918925555E-2</v>
      </c>
      <c r="H2376">
        <f>IF(Tabla1[[#This Row],[Axial Displacement Command ]]=D2375,1,0)</f>
        <v>1</v>
      </c>
      <c r="I2376" s="4">
        <f>IF(AND(Tabla1[[#This Row],[cic]]=1,(AND(H2375=1,H2377=0))),1,0)</f>
        <v>0</v>
      </c>
      <c r="J2376" s="4">
        <f>Tabla1[[#This Row],[Pas]]+J2375</f>
        <v>13</v>
      </c>
    </row>
    <row r="2377" spans="1:10" hidden="1" x14ac:dyDescent="0.25">
      <c r="A2377">
        <v>1847.06213378906</v>
      </c>
      <c r="B2377">
        <v>1.4002955285832299</v>
      </c>
      <c r="C2377">
        <v>2.9551983971032298E-4</v>
      </c>
      <c r="D2377">
        <v>1.39999995008111</v>
      </c>
      <c r="E2377">
        <v>6.3298904251496402E-4</v>
      </c>
      <c r="F2377">
        <f>Tabla1[[#This Row],[Axial Force ]]/$L$12</f>
        <v>38.480461120605419</v>
      </c>
      <c r="G2377">
        <f>Tabla1[[#This Row],[Axial Displacement ]]/$L$9</f>
        <v>1.7287599118311479E-2</v>
      </c>
      <c r="H2377">
        <f>IF(Tabla1[[#This Row],[Axial Displacement Command ]]=D2376,1,0)</f>
        <v>1</v>
      </c>
      <c r="I2377" s="4">
        <f>IF(AND(Tabla1[[#This Row],[cic]]=1,(AND(H2376=1,H2378=0))),1,0)</f>
        <v>1</v>
      </c>
      <c r="J2377" s="4">
        <f>Tabla1[[#This Row],[Pas]]+J2376</f>
        <v>14</v>
      </c>
    </row>
    <row r="2378" spans="1:10" hidden="1" x14ac:dyDescent="0.25">
      <c r="A2378">
        <v>1853.93542480469</v>
      </c>
      <c r="B2378">
        <v>1.4017975190654399</v>
      </c>
      <c r="C2378">
        <v>1.7669200360614899E-3</v>
      </c>
      <c r="D2378">
        <v>1.40356447082013</v>
      </c>
      <c r="E2378">
        <v>-2.50269363277766E-3</v>
      </c>
      <c r="F2378">
        <f>Tabla1[[#This Row],[Axial Force ]]/$L$12</f>
        <v>38.623654683431042</v>
      </c>
      <c r="G2378">
        <f>Tabla1[[#This Row],[Axial Displacement ]]/$L$9</f>
        <v>1.7306142210684442E-2</v>
      </c>
      <c r="H2378">
        <f>IF(Tabla1[[#This Row],[Axial Displacement Command ]]=D2377,1,0)</f>
        <v>0</v>
      </c>
      <c r="I2378" s="4">
        <f>IF(AND(Tabla1[[#This Row],[cic]]=1,(AND(H2377=1,H2379=0))),1,0)</f>
        <v>0</v>
      </c>
      <c r="J2378" s="4">
        <f>Tabla1[[#This Row],[Pas]]+J2377</f>
        <v>14</v>
      </c>
    </row>
    <row r="2379" spans="1:10" hidden="1" x14ac:dyDescent="0.25">
      <c r="A2379">
        <v>1862.34448242188</v>
      </c>
      <c r="B2379">
        <v>1.4044225681573199</v>
      </c>
      <c r="C2379">
        <v>2.47848038270604E-3</v>
      </c>
      <c r="D2379">
        <v>1.40690105035901</v>
      </c>
      <c r="E2379">
        <v>4.88032867451693E-4</v>
      </c>
      <c r="F2379">
        <f>Tabla1[[#This Row],[Axial Force ]]/$L$12</f>
        <v>38.798843383789169</v>
      </c>
      <c r="G2379">
        <f>Tabla1[[#This Row],[Axial Displacement ]]/$L$9</f>
        <v>1.7338550224164445E-2</v>
      </c>
      <c r="H2379">
        <f>IF(Tabla1[[#This Row],[Axial Displacement Command ]]=D2378,1,0)</f>
        <v>0</v>
      </c>
      <c r="I2379" s="4">
        <f>IF(AND(Tabla1[[#This Row],[cic]]=1,(AND(H2378=1,H2380=0))),1,0)</f>
        <v>0</v>
      </c>
      <c r="J2379" s="4">
        <f>Tabla1[[#This Row],[Pas]]+J2378</f>
        <v>14</v>
      </c>
    </row>
    <row r="2380" spans="1:10" hidden="1" x14ac:dyDescent="0.25">
      <c r="A2380">
        <v>1870.25500488281</v>
      </c>
      <c r="B2380">
        <v>1.4081454137340199</v>
      </c>
      <c r="C2380">
        <v>2.0921229406667399E-3</v>
      </c>
      <c r="D2380">
        <v>1.41023751348257</v>
      </c>
      <c r="E2380">
        <v>-1.2834717608711801E-3</v>
      </c>
      <c r="F2380">
        <f>Tabla1[[#This Row],[Axial Force ]]/$L$12</f>
        <v>38.963645935058544</v>
      </c>
      <c r="G2380">
        <f>Tabla1[[#This Row],[Axial Displacement ]]/$L$9</f>
        <v>1.7384511280666912E-2</v>
      </c>
      <c r="H2380">
        <f>IF(Tabla1[[#This Row],[Axial Displacement Command ]]=D2379,1,0)</f>
        <v>0</v>
      </c>
      <c r="I2380" s="4">
        <f>IF(AND(Tabla1[[#This Row],[cic]]=1,(AND(H2379=1,H2381=0))),1,0)</f>
        <v>0</v>
      </c>
      <c r="J2380" s="4">
        <f>Tabla1[[#This Row],[Pas]]+J2379</f>
        <v>14</v>
      </c>
    </row>
    <row r="2381" spans="1:10" hidden="1" x14ac:dyDescent="0.25">
      <c r="A2381">
        <v>1880.06225585938</v>
      </c>
      <c r="B2381">
        <v>1.41146418172866</v>
      </c>
      <c r="C2381">
        <v>2.1100045159983E-3</v>
      </c>
      <c r="D2381">
        <v>1.41357420943677</v>
      </c>
      <c r="E2381">
        <v>-2.9620539407915199E-3</v>
      </c>
      <c r="F2381">
        <f>Tabla1[[#This Row],[Axial Force ]]/$L$12</f>
        <v>39.167963663737083</v>
      </c>
      <c r="G2381">
        <f>Tabla1[[#This Row],[Axial Displacement ]]/$L$9</f>
        <v>1.7425483725045186E-2</v>
      </c>
      <c r="H2381">
        <f>IF(Tabla1[[#This Row],[Axial Displacement Command ]]=D2380,1,0)</f>
        <v>0</v>
      </c>
      <c r="I2381" s="4">
        <f>IF(AND(Tabla1[[#This Row],[cic]]=1,(AND(H2380=1,H2382=0))),1,0)</f>
        <v>0</v>
      </c>
      <c r="J2381" s="4">
        <f>Tabla1[[#This Row],[Pas]]+J2380</f>
        <v>14</v>
      </c>
    </row>
    <row r="2382" spans="1:10" hidden="1" x14ac:dyDescent="0.25">
      <c r="A2382">
        <v>1890.89538574219</v>
      </c>
      <c r="B2382">
        <v>1.41497608274221</v>
      </c>
      <c r="C2382">
        <v>1.9346475710335701E-3</v>
      </c>
      <c r="D2382">
        <v>1.41691078897566</v>
      </c>
      <c r="E2382" s="2">
        <v>3.73009818588343E-5</v>
      </c>
      <c r="F2382">
        <f>Tabla1[[#This Row],[Axial Force ]]/$L$12</f>
        <v>39.393653869628956</v>
      </c>
      <c r="G2382">
        <f>Tabla1[[#This Row],[Axial Displacement ]]/$L$9</f>
        <v>1.7468840527681606E-2</v>
      </c>
      <c r="H2382">
        <f>IF(Tabla1[[#This Row],[Axial Displacement Command ]]=D2381,1,0)</f>
        <v>0</v>
      </c>
      <c r="I2382" s="4">
        <f>IF(AND(Tabla1[[#This Row],[cic]]=1,(AND(H2381=1,H2383=0))),1,0)</f>
        <v>0</v>
      </c>
      <c r="J2382" s="4">
        <f>Tabla1[[#This Row],[Pas]]+J2381</f>
        <v>14</v>
      </c>
    </row>
    <row r="2383" spans="1:10" hidden="1" x14ac:dyDescent="0.25">
      <c r="A2383">
        <v>1898.27185058594</v>
      </c>
      <c r="B2383">
        <v>1.4177835546433899</v>
      </c>
      <c r="C2383">
        <v>2.4638175091240598E-3</v>
      </c>
      <c r="D2383">
        <v>1.42024736851454</v>
      </c>
      <c r="E2383">
        <v>-1.10947780740389E-3</v>
      </c>
      <c r="F2383">
        <f>Tabla1[[#This Row],[Axial Force ]]/$L$12</f>
        <v>39.547330220540417</v>
      </c>
      <c r="G2383">
        <f>Tabla1[[#This Row],[Axial Displacement ]]/$L$9</f>
        <v>1.7503500674609752E-2</v>
      </c>
      <c r="H2383">
        <f>IF(Tabla1[[#This Row],[Axial Displacement Command ]]=D2382,1,0)</f>
        <v>0</v>
      </c>
      <c r="I2383" s="4">
        <f>IF(AND(Tabla1[[#This Row],[cic]]=1,(AND(H2382=1,H2384=0))),1,0)</f>
        <v>0</v>
      </c>
      <c r="J2383" s="4">
        <f>Tabla1[[#This Row],[Pas]]+J2382</f>
        <v>14</v>
      </c>
    </row>
    <row r="2384" spans="1:10" hidden="1" x14ac:dyDescent="0.25">
      <c r="A2384">
        <v>1906.31701660156</v>
      </c>
      <c r="B2384">
        <v>1.4209342189133201</v>
      </c>
      <c r="C2384">
        <v>2.6497841645323201E-3</v>
      </c>
      <c r="D2384">
        <v>1.42358394805342</v>
      </c>
      <c r="E2384">
        <v>-3.1127215152082499E-3</v>
      </c>
      <c r="F2384">
        <f>Tabla1[[#This Row],[Axial Force ]]/$L$12</f>
        <v>39.714937845865833</v>
      </c>
      <c r="G2384">
        <f>Tabla1[[#This Row],[Axial Displacement ]]/$L$9</f>
        <v>1.7542397764361978E-2</v>
      </c>
      <c r="H2384">
        <f>IF(Tabla1[[#This Row],[Axial Displacement Command ]]=D2383,1,0)</f>
        <v>0</v>
      </c>
      <c r="I2384" s="4">
        <f>IF(AND(Tabla1[[#This Row],[cic]]=1,(AND(H2383=1,H2385=0))),1,0)</f>
        <v>0</v>
      </c>
      <c r="J2384" s="4">
        <f>Tabla1[[#This Row],[Pas]]+J2383</f>
        <v>14</v>
      </c>
    </row>
    <row r="2385" spans="1:10" hidden="1" x14ac:dyDescent="0.25">
      <c r="A2385">
        <v>1913.05212402344</v>
      </c>
      <c r="B2385">
        <v>1.42387743107975</v>
      </c>
      <c r="C2385">
        <v>3.0430555852945002E-3</v>
      </c>
      <c r="D2385">
        <v>1.4269205275923</v>
      </c>
      <c r="E2385">
        <v>5.3817211664863895E-4</v>
      </c>
      <c r="F2385">
        <f>Tabla1[[#This Row],[Axial Force ]]/$L$12</f>
        <v>39.855252583821667</v>
      </c>
      <c r="G2385">
        <f>Tabla1[[#This Row],[Axial Displacement ]]/$L$9</f>
        <v>1.7578733717033949E-2</v>
      </c>
      <c r="H2385">
        <f>IF(Tabla1[[#This Row],[Axial Displacement Command ]]=D2384,1,0)</f>
        <v>0</v>
      </c>
      <c r="I2385" s="4">
        <f>IF(AND(Tabla1[[#This Row],[cic]]=1,(AND(H2384=1,H2386=0))),1,0)</f>
        <v>0</v>
      </c>
      <c r="J2385" s="4">
        <f>Tabla1[[#This Row],[Pas]]+J2384</f>
        <v>14</v>
      </c>
    </row>
    <row r="2386" spans="1:10" hidden="1" x14ac:dyDescent="0.25">
      <c r="A2386">
        <v>1921.2802734375</v>
      </c>
      <c r="B2386">
        <v>1.4263880439102701</v>
      </c>
      <c r="C2386">
        <v>3.8690568544552701E-3</v>
      </c>
      <c r="D2386">
        <v>1.43025710713118</v>
      </c>
      <c r="E2386">
        <v>1.65888295100558E-4</v>
      </c>
      <c r="F2386">
        <f>Tabla1[[#This Row],[Axial Force ]]/$L$12</f>
        <v>40.02667236328125</v>
      </c>
      <c r="G2386">
        <f>Tabla1[[#This Row],[Axial Displacement ]]/$L$9</f>
        <v>1.7609728937163827E-2</v>
      </c>
      <c r="H2386">
        <f>IF(Tabla1[[#This Row],[Axial Displacement Command ]]=D2385,1,0)</f>
        <v>0</v>
      </c>
      <c r="I2386" s="4">
        <f>IF(AND(Tabla1[[#This Row],[cic]]=1,(AND(H2385=1,H2387=0))),1,0)</f>
        <v>0</v>
      </c>
      <c r="J2386" s="4">
        <f>Tabla1[[#This Row],[Pas]]+J2385</f>
        <v>14</v>
      </c>
    </row>
    <row r="2387" spans="1:10" hidden="1" x14ac:dyDescent="0.25">
      <c r="A2387">
        <v>1930.00817871094</v>
      </c>
      <c r="B2387">
        <v>1.43025396391749</v>
      </c>
      <c r="C2387">
        <v>3.33976754518517E-3</v>
      </c>
      <c r="D2387">
        <v>1.4335938030853901</v>
      </c>
      <c r="E2387">
        <v>-4.3567624175011599E-4</v>
      </c>
      <c r="F2387">
        <f>Tabla1[[#This Row],[Axial Force ]]/$L$12</f>
        <v>40.208503723144581</v>
      </c>
      <c r="G2387">
        <f>Tabla1[[#This Row],[Axial Displacement ]]/$L$9</f>
        <v>1.7657456344660372E-2</v>
      </c>
      <c r="H2387">
        <f>IF(Tabla1[[#This Row],[Axial Displacement Command ]]=D2386,1,0)</f>
        <v>0</v>
      </c>
      <c r="I2387" s="4">
        <f>IF(AND(Tabla1[[#This Row],[cic]]=1,(AND(H2386=1,H2388=0))),1,0)</f>
        <v>0</v>
      </c>
      <c r="J2387" s="4">
        <f>Tabla1[[#This Row],[Pas]]+J2386</f>
        <v>14</v>
      </c>
    </row>
    <row r="2388" spans="1:10" hidden="1" x14ac:dyDescent="0.25">
      <c r="A2388">
        <v>1938.62023925781</v>
      </c>
      <c r="B2388">
        <v>1.43328669946641</v>
      </c>
      <c r="C2388">
        <v>3.6436319987842602E-3</v>
      </c>
      <c r="D2388">
        <v>1.43693026620895</v>
      </c>
      <c r="E2388">
        <v>-1.5556771586489001E-3</v>
      </c>
      <c r="F2388">
        <f>Tabla1[[#This Row],[Axial Force ]]/$L$12</f>
        <v>40.387921651204373</v>
      </c>
      <c r="G2388">
        <f>Tabla1[[#This Row],[Axial Displacement ]]/$L$9</f>
        <v>1.7694897524276665E-2</v>
      </c>
      <c r="H2388">
        <f>IF(Tabla1[[#This Row],[Axial Displacement Command ]]=D2387,1,0)</f>
        <v>0</v>
      </c>
      <c r="I2388" s="4">
        <f>IF(AND(Tabla1[[#This Row],[cic]]=1,(AND(H2387=1,H2389=0))),1,0)</f>
        <v>0</v>
      </c>
      <c r="J2388" s="4">
        <f>Tabla1[[#This Row],[Pas]]+J2387</f>
        <v>14</v>
      </c>
    </row>
    <row r="2389" spans="1:10" hidden="1" x14ac:dyDescent="0.25">
      <c r="A2389">
        <v>1947.95849609375</v>
      </c>
      <c r="B2389">
        <v>1.4369988348335001</v>
      </c>
      <c r="C2389">
        <v>3.2680034109944201E-3</v>
      </c>
      <c r="D2389">
        <v>1.44026684574783</v>
      </c>
      <c r="E2389">
        <v>-1.1642826791558E-4</v>
      </c>
      <c r="F2389">
        <f>Tabla1[[#This Row],[Axial Force ]]/$L$12</f>
        <v>40.582468668619789</v>
      </c>
      <c r="G2389">
        <f>Tabla1[[#This Row],[Axial Displacement ]]/$L$9</f>
        <v>1.7740726355969138E-2</v>
      </c>
      <c r="H2389">
        <f>IF(Tabla1[[#This Row],[Axial Displacement Command ]]=D2388,1,0)</f>
        <v>0</v>
      </c>
      <c r="I2389" s="4">
        <f>IF(AND(Tabla1[[#This Row],[cic]]=1,(AND(H2388=1,H2390=0))),1,0)</f>
        <v>0</v>
      </c>
      <c r="J2389" s="4">
        <f>Tabla1[[#This Row],[Pas]]+J2388</f>
        <v>14</v>
      </c>
    </row>
    <row r="2390" spans="1:10" hidden="1" x14ac:dyDescent="0.25">
      <c r="A2390">
        <v>1957.39233398438</v>
      </c>
      <c r="B2390">
        <v>1.4404606772586701</v>
      </c>
      <c r="C2390">
        <v>3.14283374791557E-3</v>
      </c>
      <c r="D2390">
        <v>1.4436035417020301</v>
      </c>
      <c r="E2390">
        <v>-2.3431987301591999E-3</v>
      </c>
      <c r="F2390">
        <f>Tabla1[[#This Row],[Axial Force ]]/$L$12</f>
        <v>40.779006958007919</v>
      </c>
      <c r="G2390">
        <f>Tabla1[[#This Row],[Axial Displacement ]]/$L$9</f>
        <v>1.7783465151341608E-2</v>
      </c>
      <c r="H2390">
        <f>IF(Tabla1[[#This Row],[Axial Displacement Command ]]=D2389,1,0)</f>
        <v>0</v>
      </c>
      <c r="I2390" s="4">
        <f>IF(AND(Tabla1[[#This Row],[cic]]=1,(AND(H2389=1,H2391=0))),1,0)</f>
        <v>0</v>
      </c>
      <c r="J2390" s="4">
        <f>Tabla1[[#This Row],[Pas]]+J2389</f>
        <v>14</v>
      </c>
    </row>
    <row r="2391" spans="1:10" hidden="1" x14ac:dyDescent="0.25">
      <c r="A2391">
        <v>1968.72741699219</v>
      </c>
      <c r="B2391">
        <v>1.4439546503126599</v>
      </c>
      <c r="C2391">
        <v>2.98535815090872E-3</v>
      </c>
      <c r="D2391">
        <v>1.4469401212409101</v>
      </c>
      <c r="E2391">
        <v>6.5268540083707205E-4</v>
      </c>
      <c r="F2391">
        <f>Tabla1[[#This Row],[Axial Force ]]/$L$12</f>
        <v>41.015154520670627</v>
      </c>
      <c r="G2391">
        <f>Tabla1[[#This Row],[Axial Displacement ]]/$L$9</f>
        <v>1.782660062114395E-2</v>
      </c>
      <c r="H2391">
        <f>IF(Tabla1[[#This Row],[Axial Displacement Command ]]=D2390,1,0)</f>
        <v>0</v>
      </c>
      <c r="I2391" s="4">
        <f>IF(AND(Tabla1[[#This Row],[cic]]=1,(AND(H2390=1,H2392=0))),1,0)</f>
        <v>0</v>
      </c>
      <c r="J2391" s="4">
        <f>Tabla1[[#This Row],[Pas]]+J2390</f>
        <v>14</v>
      </c>
    </row>
    <row r="2392" spans="1:10" hidden="1" x14ac:dyDescent="0.25">
      <c r="A2392">
        <v>1977.69995117188</v>
      </c>
      <c r="B2392">
        <v>1.4475918142124999</v>
      </c>
      <c r="C2392">
        <v>2.6848315428651399E-3</v>
      </c>
      <c r="D2392">
        <v>1.45027658436447</v>
      </c>
      <c r="E2392" s="2">
        <v>-5.2743729384019402E-5</v>
      </c>
      <c r="F2392">
        <f>Tabla1[[#This Row],[Axial Force ]]/$L$12</f>
        <v>41.202082316080833</v>
      </c>
      <c r="G2392">
        <f>Tabla1[[#This Row],[Axial Displacement ]]/$L$9</f>
        <v>1.7871503879166667E-2</v>
      </c>
      <c r="H2392">
        <f>IF(Tabla1[[#This Row],[Axial Displacement Command ]]=D2391,1,0)</f>
        <v>0</v>
      </c>
      <c r="I2392" s="4">
        <f>IF(AND(Tabla1[[#This Row],[cic]]=1,(AND(H2391=1,H2393=0))),1,0)</f>
        <v>0</v>
      </c>
      <c r="J2392" s="4">
        <f>Tabla1[[#This Row],[Pas]]+J2391</f>
        <v>14</v>
      </c>
    </row>
    <row r="2393" spans="1:10" hidden="1" x14ac:dyDescent="0.25">
      <c r="A2393">
        <v>1985.17626953125</v>
      </c>
      <c r="B2393">
        <v>1.45043851807714</v>
      </c>
      <c r="C2393">
        <v>3.17478179567843E-3</v>
      </c>
      <c r="D2393">
        <v>1.4536132803186801</v>
      </c>
      <c r="E2393">
        <v>-4.18165114979274E-4</v>
      </c>
      <c r="F2393">
        <f>Tabla1[[#This Row],[Axial Force ]]/$L$12</f>
        <v>41.357838948567711</v>
      </c>
      <c r="G2393">
        <f>Tabla1[[#This Row],[Axial Displacement ]]/$L$9</f>
        <v>1.7906648371322716E-2</v>
      </c>
      <c r="H2393">
        <f>IF(Tabla1[[#This Row],[Axial Displacement Command ]]=D2392,1,0)</f>
        <v>0</v>
      </c>
      <c r="I2393" s="4">
        <f>IF(AND(Tabla1[[#This Row],[cic]]=1,(AND(H2392=1,H2394=0))),1,0)</f>
        <v>0</v>
      </c>
      <c r="J2393" s="4">
        <f>Tabla1[[#This Row],[Pas]]+J2392</f>
        <v>14</v>
      </c>
    </row>
    <row r="2394" spans="1:10" hidden="1" x14ac:dyDescent="0.25">
      <c r="A2394">
        <v>1991.96496582031</v>
      </c>
      <c r="B2394">
        <v>1.45293830428272</v>
      </c>
      <c r="C2394">
        <v>4.0115119190886599E-3</v>
      </c>
      <c r="D2394">
        <v>1.4569498598575601</v>
      </c>
      <c r="E2394">
        <v>-1.81610630534124E-3</v>
      </c>
      <c r="F2394">
        <f>Tabla1[[#This Row],[Axial Force ]]/$L$12</f>
        <v>41.499270121256458</v>
      </c>
      <c r="G2394">
        <f>Tabla1[[#This Row],[Axial Displacement ]]/$L$9</f>
        <v>1.7937509929416295E-2</v>
      </c>
      <c r="H2394">
        <f>IF(Tabla1[[#This Row],[Axial Displacement Command ]]=D2393,1,0)</f>
        <v>0</v>
      </c>
      <c r="I2394" s="4">
        <f>IF(AND(Tabla1[[#This Row],[cic]]=1,(AND(H2393=1,H2395=0))),1,0)</f>
        <v>0</v>
      </c>
      <c r="J2394" s="4">
        <f>Tabla1[[#This Row],[Pas]]+J2393</f>
        <v>14</v>
      </c>
    </row>
    <row r="2395" spans="1:10" hidden="1" x14ac:dyDescent="0.25">
      <c r="A2395">
        <v>2003.87475585938</v>
      </c>
      <c r="B2395">
        <v>1.4570546336471999</v>
      </c>
      <c r="C2395">
        <v>3.2317639124812602E-3</v>
      </c>
      <c r="D2395">
        <v>1.46028632298112</v>
      </c>
      <c r="E2395">
        <v>-1.3359715467231601E-3</v>
      </c>
      <c r="F2395">
        <f>Tabla1[[#This Row],[Axial Force ]]/$L$12</f>
        <v>41.747390747070419</v>
      </c>
      <c r="G2395">
        <f>Tabla1[[#This Row],[Axial Displacement ]]/$L$9</f>
        <v>1.7988328810459257E-2</v>
      </c>
      <c r="H2395">
        <f>IF(Tabla1[[#This Row],[Axial Displacement Command ]]=D2394,1,0)</f>
        <v>0</v>
      </c>
      <c r="I2395" s="4">
        <f>IF(AND(Tabla1[[#This Row],[cic]]=1,(AND(H2394=1,H2396=0))),1,0)</f>
        <v>0</v>
      </c>
      <c r="J2395" s="4">
        <f>Tabla1[[#This Row],[Pas]]+J2394</f>
        <v>14</v>
      </c>
    </row>
    <row r="2396" spans="1:10" hidden="1" x14ac:dyDescent="0.25">
      <c r="A2396">
        <v>2012.72338867188</v>
      </c>
      <c r="B2396">
        <v>1.4614462852478001</v>
      </c>
      <c r="C2396">
        <v>2.1767616544821101E-3</v>
      </c>
      <c r="D2396">
        <v>1.4636230189353201</v>
      </c>
      <c r="E2396">
        <v>7.2812287044143897E-4</v>
      </c>
      <c r="F2396">
        <f>Tabla1[[#This Row],[Axial Force ]]/$L$12</f>
        <v>41.931737263997498</v>
      </c>
      <c r="G2396">
        <f>Tabla1[[#This Row],[Axial Displacement ]]/$L$9</f>
        <v>1.804254673145432E-2</v>
      </c>
      <c r="H2396">
        <f>IF(Tabla1[[#This Row],[Axial Displacement Command ]]=D2395,1,0)</f>
        <v>0</v>
      </c>
      <c r="I2396" s="4">
        <f>IF(AND(Tabla1[[#This Row],[cic]]=1,(AND(H2395=1,H2397=0))),1,0)</f>
        <v>0</v>
      </c>
      <c r="J2396" s="4">
        <f>Tabla1[[#This Row],[Pas]]+J2395</f>
        <v>14</v>
      </c>
    </row>
    <row r="2397" spans="1:10" hidden="1" x14ac:dyDescent="0.25">
      <c r="A2397">
        <v>2021.32507324219</v>
      </c>
      <c r="B2397">
        <v>1.46521208807826</v>
      </c>
      <c r="C2397">
        <v>1.7474890228186301E-3</v>
      </c>
      <c r="D2397">
        <v>1.4669595984742001</v>
      </c>
      <c r="E2397">
        <v>-1.81345058081206E-3</v>
      </c>
      <c r="F2397">
        <f>Tabla1[[#This Row],[Axial Force ]]/$L$12</f>
        <v>42.110939025878956</v>
      </c>
      <c r="G2397">
        <f>Tabla1[[#This Row],[Axial Displacement ]]/$L$9</f>
        <v>1.8089038124422963E-2</v>
      </c>
      <c r="H2397">
        <f>IF(Tabla1[[#This Row],[Axial Displacement Command ]]=D2396,1,0)</f>
        <v>0</v>
      </c>
      <c r="I2397" s="4">
        <f>IF(AND(Tabla1[[#This Row],[cic]]=1,(AND(H2396=1,H2398=0))),1,0)</f>
        <v>0</v>
      </c>
      <c r="J2397" s="4">
        <f>Tabla1[[#This Row],[Pas]]+J2396</f>
        <v>14</v>
      </c>
    </row>
    <row r="2398" spans="1:10" hidden="1" x14ac:dyDescent="0.25">
      <c r="A2398">
        <v>2030.42431640625</v>
      </c>
      <c r="B2398">
        <v>1.4683199115097501</v>
      </c>
      <c r="C2398">
        <v>1.9762514966714701E-3</v>
      </c>
      <c r="D2398">
        <v>1.4702961780130901</v>
      </c>
      <c r="E2398">
        <v>-5.3485047146750698E-4</v>
      </c>
      <c r="F2398">
        <f>Tabla1[[#This Row],[Axial Force ]]/$L$12</f>
        <v>42.300506591796875</v>
      </c>
      <c r="G2398">
        <f>Tabla1[[#This Row],[Axial Displacement ]]/$L$9</f>
        <v>1.8127406314935184E-2</v>
      </c>
      <c r="H2398">
        <f>IF(Tabla1[[#This Row],[Axial Displacement Command ]]=D2397,1,0)</f>
        <v>0</v>
      </c>
      <c r="I2398" s="4">
        <f>IF(AND(Tabla1[[#This Row],[cic]]=1,(AND(H2397=1,H2399=0))),1,0)</f>
        <v>0</v>
      </c>
      <c r="J2398" s="4">
        <f>Tabla1[[#This Row],[Pas]]+J2397</f>
        <v>14</v>
      </c>
    </row>
    <row r="2399" spans="1:10" hidden="1" x14ac:dyDescent="0.25">
      <c r="A2399">
        <v>2039.24987792969</v>
      </c>
      <c r="B2399">
        <v>1.4723539352417001</v>
      </c>
      <c r="C2399">
        <v>1.2788772210115E-3</v>
      </c>
      <c r="D2399">
        <v>1.4736327575519701</v>
      </c>
      <c r="E2399">
        <v>-3.0976349307820799E-4</v>
      </c>
      <c r="F2399">
        <f>Tabla1[[#This Row],[Axial Force ]]/$L$12</f>
        <v>42.484372456868542</v>
      </c>
      <c r="G2399">
        <f>Tabla1[[#This Row],[Axial Displacement ]]/$L$9</f>
        <v>1.8177209077058026E-2</v>
      </c>
      <c r="H2399">
        <f>IF(Tabla1[[#This Row],[Axial Displacement Command ]]=D2398,1,0)</f>
        <v>0</v>
      </c>
      <c r="I2399" s="4">
        <f>IF(AND(Tabla1[[#This Row],[cic]]=1,(AND(H2398=1,H2400=0))),1,0)</f>
        <v>0</v>
      </c>
      <c r="J2399" s="4">
        <f>Tabla1[[#This Row],[Pas]]+J2398</f>
        <v>14</v>
      </c>
    </row>
    <row r="2400" spans="1:10" hidden="1" x14ac:dyDescent="0.25">
      <c r="A2400">
        <v>2046.61462402344</v>
      </c>
      <c r="B2400">
        <v>1.47440668661147</v>
      </c>
      <c r="C2400">
        <v>2.5626420665503199E-3</v>
      </c>
      <c r="D2400">
        <v>1.4769693370908501</v>
      </c>
      <c r="E2400">
        <v>-2.6837485620489999E-3</v>
      </c>
      <c r="F2400">
        <f>Tabla1[[#This Row],[Axial Force ]]/$L$12</f>
        <v>42.637804667155002</v>
      </c>
      <c r="G2400">
        <f>Tabla1[[#This Row],[Axial Displacement ]]/$L$9</f>
        <v>1.8202551686561357E-2</v>
      </c>
      <c r="H2400">
        <f>IF(Tabla1[[#This Row],[Axial Displacement Command ]]=D2399,1,0)</f>
        <v>0</v>
      </c>
      <c r="I2400" s="4">
        <f>IF(AND(Tabla1[[#This Row],[cic]]=1,(AND(H2399=1,H2401=0))),1,0)</f>
        <v>0</v>
      </c>
      <c r="J2400" s="4">
        <f>Tabla1[[#This Row],[Pas]]+J2399</f>
        <v>14</v>
      </c>
    </row>
    <row r="2401" spans="1:10" hidden="1" x14ac:dyDescent="0.25">
      <c r="A2401">
        <v>2055.07983398438</v>
      </c>
      <c r="B2401">
        <v>1.4784443192184</v>
      </c>
      <c r="C2401">
        <v>1.86169143034931E-3</v>
      </c>
      <c r="D2401">
        <v>1.4803060330450499</v>
      </c>
      <c r="E2401">
        <v>-3.0385153877432501E-3</v>
      </c>
      <c r="F2401">
        <f>Tabla1[[#This Row],[Axial Force ]]/$L$12</f>
        <v>42.814163208007919</v>
      </c>
      <c r="G2401">
        <f>Tabla1[[#This Row],[Axial Displacement ]]/$L$9</f>
        <v>1.8252399002696297E-2</v>
      </c>
      <c r="H2401">
        <f>IF(Tabla1[[#This Row],[Axial Displacement Command ]]=D2400,1,0)</f>
        <v>0</v>
      </c>
      <c r="I2401" s="4">
        <f>IF(AND(Tabla1[[#This Row],[cic]]=1,(AND(H2400=1,H2402=0))),1,0)</f>
        <v>0</v>
      </c>
      <c r="J2401" s="4">
        <f>Tabla1[[#This Row],[Pas]]+J2400</f>
        <v>14</v>
      </c>
    </row>
    <row r="2402" spans="1:10" hidden="1" x14ac:dyDescent="0.25">
      <c r="A2402">
        <v>2067.08959960938</v>
      </c>
      <c r="B2402">
        <v>1.4823889359831799</v>
      </c>
      <c r="C2402">
        <v>1.25360486435966E-3</v>
      </c>
      <c r="D2402">
        <v>1.4836426125839399</v>
      </c>
      <c r="E2402">
        <v>-9.3532037226395903E-4</v>
      </c>
      <c r="F2402">
        <f>Tabla1[[#This Row],[Axial Force ]]/$L$12</f>
        <v>43.064366658528748</v>
      </c>
      <c r="G2402">
        <f>Tabla1[[#This Row],[Axial Displacement ]]/$L$9</f>
        <v>1.8301097975100985E-2</v>
      </c>
      <c r="H2402">
        <f>IF(Tabla1[[#This Row],[Axial Displacement Command ]]=D2401,1,0)</f>
        <v>0</v>
      </c>
      <c r="I2402" s="4">
        <f>IF(AND(Tabla1[[#This Row],[cic]]=1,(AND(H2401=1,H2403=0))),1,0)</f>
        <v>0</v>
      </c>
      <c r="J2402" s="4">
        <f>Tabla1[[#This Row],[Pas]]+J2401</f>
        <v>14</v>
      </c>
    </row>
    <row r="2403" spans="1:10" hidden="1" x14ac:dyDescent="0.25">
      <c r="A2403">
        <v>2075.23681640625</v>
      </c>
      <c r="B2403">
        <v>1.4854002511128801</v>
      </c>
      <c r="C2403">
        <v>1.5789270264576799E-3</v>
      </c>
      <c r="D2403">
        <v>1.4869790757075001</v>
      </c>
      <c r="E2403">
        <v>4.1161669628309001E-4</v>
      </c>
      <c r="F2403">
        <f>Tabla1[[#This Row],[Axial Force ]]/$L$12</f>
        <v>43.234100341796875</v>
      </c>
      <c r="G2403">
        <f>Tabla1[[#This Row],[Axial Displacement ]]/$L$9</f>
        <v>1.8338274705097284E-2</v>
      </c>
      <c r="H2403">
        <f>IF(Tabla1[[#This Row],[Axial Displacement Command ]]=D2402,1,0)</f>
        <v>0</v>
      </c>
      <c r="I2403" s="4">
        <f>IF(AND(Tabla1[[#This Row],[cic]]=1,(AND(H2402=1,H2404=0))),1,0)</f>
        <v>0</v>
      </c>
      <c r="J2403" s="4">
        <f>Tabla1[[#This Row],[Pas]]+J2402</f>
        <v>14</v>
      </c>
    </row>
    <row r="2404" spans="1:10" hidden="1" x14ac:dyDescent="0.25">
      <c r="A2404">
        <v>2082.521484375</v>
      </c>
      <c r="B2404">
        <v>1.4874279731884601</v>
      </c>
      <c r="C2404">
        <v>2.88784508484241E-3</v>
      </c>
      <c r="D2404">
        <v>1.4903157716616999</v>
      </c>
      <c r="E2404">
        <v>-1.92734887605184E-3</v>
      </c>
      <c r="F2404">
        <f>Tabla1[[#This Row],[Axial Force ]]/$L$12</f>
        <v>43.3858642578125</v>
      </c>
      <c r="G2404">
        <f>Tabla1[[#This Row],[Axial Displacement ]]/$L$9</f>
        <v>1.8363308310968642E-2</v>
      </c>
      <c r="H2404">
        <f>IF(Tabla1[[#This Row],[Axial Displacement Command ]]=D2403,1,0)</f>
        <v>0</v>
      </c>
      <c r="I2404" s="4">
        <f>IF(AND(Tabla1[[#This Row],[cic]]=1,(AND(H2403=1,H2405=0))),1,0)</f>
        <v>0</v>
      </c>
      <c r="J2404" s="4">
        <f>Tabla1[[#This Row],[Pas]]+J2403</f>
        <v>14</v>
      </c>
    </row>
    <row r="2405" spans="1:10" hidden="1" x14ac:dyDescent="0.25">
      <c r="A2405">
        <v>2092.07080078125</v>
      </c>
      <c r="B2405">
        <v>1.4916801592335101</v>
      </c>
      <c r="C2405">
        <v>1.9721985609066901E-3</v>
      </c>
      <c r="D2405">
        <v>1.4936523512005799</v>
      </c>
      <c r="E2405">
        <v>-1.0207944569629E-3</v>
      </c>
      <c r="F2405">
        <f>Tabla1[[#This Row],[Axial Force ]]/$L$12</f>
        <v>43.584808349609375</v>
      </c>
      <c r="G2405">
        <f>Tabla1[[#This Row],[Axial Displacement ]]/$L$9</f>
        <v>1.8415804434981607E-2</v>
      </c>
      <c r="H2405">
        <f>IF(Tabla1[[#This Row],[Axial Displacement Command ]]=D2404,1,0)</f>
        <v>0</v>
      </c>
      <c r="I2405" s="4">
        <f>IF(AND(Tabla1[[#This Row],[cic]]=1,(AND(H2404=1,H2406=0))),1,0)</f>
        <v>0</v>
      </c>
      <c r="J2405" s="4">
        <f>Tabla1[[#This Row],[Pas]]+J2404</f>
        <v>14</v>
      </c>
    </row>
    <row r="2406" spans="1:10" hidden="1" x14ac:dyDescent="0.25">
      <c r="A2406">
        <v>2098.74389648438</v>
      </c>
      <c r="B2406">
        <v>1.4944553840905399</v>
      </c>
      <c r="C2406">
        <v>2.5335550617455699E-3</v>
      </c>
      <c r="D2406">
        <v>1.4969889307394599</v>
      </c>
      <c r="E2406">
        <v>-3.0119740586087599E-3</v>
      </c>
      <c r="F2406">
        <f>Tabla1[[#This Row],[Axial Force ]]/$L$12</f>
        <v>43.723831176757919</v>
      </c>
      <c r="G2406">
        <f>Tabla1[[#This Row],[Axial Displacement ]]/$L$9</f>
        <v>1.845006647025358E-2</v>
      </c>
      <c r="H2406">
        <f>IF(Tabla1[[#This Row],[Axial Displacement Command ]]=D2405,1,0)</f>
        <v>0</v>
      </c>
      <c r="I2406" s="4">
        <f>IF(AND(Tabla1[[#This Row],[cic]]=1,(AND(H2405=1,H2407=0))),1,0)</f>
        <v>0</v>
      </c>
      <c r="J2406" s="4">
        <f>Tabla1[[#This Row],[Pas]]+J2405</f>
        <v>14</v>
      </c>
    </row>
    <row r="2407" spans="1:10" hidden="1" x14ac:dyDescent="0.25">
      <c r="A2407">
        <v>2105.650390625</v>
      </c>
      <c r="B2407">
        <v>1.4974809018894999</v>
      </c>
      <c r="C2407">
        <v>2.8446913802326898E-3</v>
      </c>
      <c r="D2407">
        <v>1.5003255102783399</v>
      </c>
      <c r="E2407">
        <v>-1.27838109165168E-3</v>
      </c>
      <c r="F2407">
        <f>Tabla1[[#This Row],[Axial Force ]]/$L$12</f>
        <v>43.867716471354164</v>
      </c>
      <c r="G2407">
        <f>Tabla1[[#This Row],[Axial Displacement ]]/$L$9</f>
        <v>1.8487418541845678E-2</v>
      </c>
      <c r="H2407">
        <f>IF(Tabla1[[#This Row],[Axial Displacement Command ]]=D2406,1,0)</f>
        <v>0</v>
      </c>
      <c r="I2407" s="4">
        <f>IF(AND(Tabla1[[#This Row],[cic]]=1,(AND(H2406=1,H2408=0))),1,0)</f>
        <v>0</v>
      </c>
      <c r="J2407" s="4">
        <f>Tabla1[[#This Row],[Pas]]+J2406</f>
        <v>14</v>
      </c>
    </row>
    <row r="2408" spans="1:10" hidden="1" x14ac:dyDescent="0.25">
      <c r="A2408">
        <v>2115.17236328125</v>
      </c>
      <c r="B2408">
        <v>1.5010321512818301</v>
      </c>
      <c r="C2408">
        <v>2.62999537881115E-3</v>
      </c>
      <c r="D2408">
        <v>1.5036620898172299</v>
      </c>
      <c r="E2408">
        <v>-5.5704174428683505E-4</v>
      </c>
      <c r="F2408">
        <f>Tabla1[[#This Row],[Axial Force ]]/$L$12</f>
        <v>44.066090901692711</v>
      </c>
      <c r="G2408">
        <f>Tabla1[[#This Row],[Axial Displacement ]]/$L$9</f>
        <v>1.8531261126936174E-2</v>
      </c>
      <c r="H2408">
        <f>IF(Tabla1[[#This Row],[Axial Displacement Command ]]=D2407,1,0)</f>
        <v>0</v>
      </c>
      <c r="I2408" s="4">
        <f>IF(AND(Tabla1[[#This Row],[cic]]=1,(AND(H2407=1,H2409=0))),1,0)</f>
        <v>0</v>
      </c>
      <c r="J2408" s="4">
        <f>Tabla1[[#This Row],[Pas]]+J2407</f>
        <v>14</v>
      </c>
    </row>
    <row r="2409" spans="1:10" hidden="1" x14ac:dyDescent="0.25">
      <c r="A2409">
        <v>2124.69799804688</v>
      </c>
      <c r="B2409">
        <v>1.5044367173686599</v>
      </c>
      <c r="C2409">
        <v>2.5619267489673798E-3</v>
      </c>
      <c r="D2409">
        <v>1.5069986693561099</v>
      </c>
      <c r="E2409">
        <v>1.01727130186191E-3</v>
      </c>
      <c r="F2409">
        <f>Tabla1[[#This Row],[Axial Force ]]/$L$12</f>
        <v>44.264541625976669</v>
      </c>
      <c r="G2409">
        <f>Tabla1[[#This Row],[Axial Displacement ]]/$L$9</f>
        <v>1.8573292807020494E-2</v>
      </c>
      <c r="H2409">
        <f>IF(Tabla1[[#This Row],[Axial Displacement Command ]]=D2408,1,0)</f>
        <v>0</v>
      </c>
      <c r="I2409" s="4">
        <f>IF(AND(Tabla1[[#This Row],[cic]]=1,(AND(H2408=1,H2410=0))),1,0)</f>
        <v>0</v>
      </c>
      <c r="J2409" s="4">
        <f>Tabla1[[#This Row],[Pas]]+J2408</f>
        <v>14</v>
      </c>
    </row>
    <row r="2410" spans="1:10" hidden="1" x14ac:dyDescent="0.25">
      <c r="A2410">
        <v>2132.78247070313</v>
      </c>
      <c r="B2410">
        <v>1.5080953016877201</v>
      </c>
      <c r="C2410">
        <v>2.2400618036044801E-3</v>
      </c>
      <c r="D2410">
        <v>1.51033536531031</v>
      </c>
      <c r="E2410">
        <v>1.52638085637591E-3</v>
      </c>
      <c r="F2410">
        <f>Tabla1[[#This Row],[Axial Force ]]/$L$12</f>
        <v>44.432968139648544</v>
      </c>
      <c r="G2410">
        <f>Tabla1[[#This Row],[Axial Displacement ]]/$L$9</f>
        <v>1.8618460514663211E-2</v>
      </c>
      <c r="H2410">
        <f>IF(Tabla1[[#This Row],[Axial Displacement Command ]]=D2409,1,0)</f>
        <v>0</v>
      </c>
      <c r="I2410" s="4">
        <f>IF(AND(Tabla1[[#This Row],[cic]]=1,(AND(H2409=1,H2411=0))),1,0)</f>
        <v>0</v>
      </c>
      <c r="J2410" s="4">
        <f>Tabla1[[#This Row],[Pas]]+J2409</f>
        <v>14</v>
      </c>
    </row>
    <row r="2411" spans="1:10" hidden="1" x14ac:dyDescent="0.25">
      <c r="A2411">
        <v>2141.96997070313</v>
      </c>
      <c r="B2411">
        <v>1.51226157322526</v>
      </c>
      <c r="C2411">
        <v>1.4102458862907999E-3</v>
      </c>
      <c r="D2411">
        <v>1.5136718284338699</v>
      </c>
      <c r="E2411">
        <v>-4.0183425653594901E-4</v>
      </c>
      <c r="F2411">
        <f>Tabla1[[#This Row],[Axial Force ]]/$L$12</f>
        <v>44.624374389648544</v>
      </c>
      <c r="G2411">
        <f>Tabla1[[#This Row],[Axial Displacement ]]/$L$9</f>
        <v>1.8669895965743949E-2</v>
      </c>
      <c r="H2411">
        <f>IF(Tabla1[[#This Row],[Axial Displacement Command ]]=D2410,1,0)</f>
        <v>0</v>
      </c>
      <c r="I2411" s="4">
        <f>IF(AND(Tabla1[[#This Row],[cic]]=1,(AND(H2410=1,H2412=0))),1,0)</f>
        <v>0</v>
      </c>
      <c r="J2411" s="4">
        <f>Tabla1[[#This Row],[Pas]]+J2410</f>
        <v>14</v>
      </c>
    </row>
    <row r="2412" spans="1:10" hidden="1" x14ac:dyDescent="0.25">
      <c r="A2412">
        <v>2149.3681640625</v>
      </c>
      <c r="B2412">
        <v>1.51418568566442</v>
      </c>
      <c r="C2412">
        <v>2.8227568691363602E-3</v>
      </c>
      <c r="D2412">
        <v>1.5170084079727499</v>
      </c>
      <c r="E2412" s="2">
        <v>-6.1075681401234801E-5</v>
      </c>
      <c r="F2412">
        <f>Tabla1[[#This Row],[Axial Force ]]/$L$12</f>
        <v>44.77850341796875</v>
      </c>
      <c r="G2412">
        <f>Tabla1[[#This Row],[Axial Displacement ]]/$L$9</f>
        <v>1.8693650440301482E-2</v>
      </c>
      <c r="H2412">
        <f>IF(Tabla1[[#This Row],[Axial Displacement Command ]]=D2411,1,0)</f>
        <v>0</v>
      </c>
      <c r="I2412" s="4">
        <f>IF(AND(Tabla1[[#This Row],[cic]]=1,(AND(H2411=1,H2413=0))),1,0)</f>
        <v>0</v>
      </c>
      <c r="J2412" s="4">
        <f>Tabla1[[#This Row],[Pas]]+J2411</f>
        <v>14</v>
      </c>
    </row>
    <row r="2413" spans="1:10" hidden="1" x14ac:dyDescent="0.25">
      <c r="A2413">
        <v>2156.88623046875</v>
      </c>
      <c r="B2413">
        <v>1.5173793071880901</v>
      </c>
      <c r="C2413">
        <v>2.9658078801730898E-3</v>
      </c>
      <c r="D2413">
        <v>1.52034510392696</v>
      </c>
      <c r="E2413">
        <v>9.0169459099342898E-4</v>
      </c>
      <c r="F2413">
        <f>Tabla1[[#This Row],[Axial Force ]]/$L$12</f>
        <v>44.935129801432289</v>
      </c>
      <c r="G2413">
        <f>Tabla1[[#This Row],[Axial Displacement ]]/$L$9</f>
        <v>1.8733077866519631E-2</v>
      </c>
      <c r="H2413">
        <f>IF(Tabla1[[#This Row],[Axial Displacement Command ]]=D2412,1,0)</f>
        <v>0</v>
      </c>
      <c r="I2413" s="4">
        <f>IF(AND(Tabla1[[#This Row],[cic]]=1,(AND(H2412=1,H2414=0))),1,0)</f>
        <v>0</v>
      </c>
      <c r="J2413" s="4">
        <f>Tabla1[[#This Row],[Pas]]+J2412</f>
        <v>14</v>
      </c>
    </row>
    <row r="2414" spans="1:10" hidden="1" x14ac:dyDescent="0.25">
      <c r="A2414">
        <v>2165.43676757813</v>
      </c>
      <c r="B2414">
        <v>1.5203511575236901</v>
      </c>
      <c r="C2414">
        <v>3.3304690987279199E-3</v>
      </c>
      <c r="D2414">
        <v>1.52368168346584</v>
      </c>
      <c r="E2414">
        <v>-5.0629626002773897E-4</v>
      </c>
      <c r="F2414">
        <f>Tabla1[[#This Row],[Axial Force ]]/$L$12</f>
        <v>45.113265991211044</v>
      </c>
      <c r="G2414">
        <f>Tabla1[[#This Row],[Axial Displacement ]]/$L$9</f>
        <v>1.876976737683568E-2</v>
      </c>
      <c r="H2414">
        <f>IF(Tabla1[[#This Row],[Axial Displacement Command ]]=D2413,1,0)</f>
        <v>0</v>
      </c>
      <c r="I2414" s="4">
        <f>IF(AND(Tabla1[[#This Row],[cic]]=1,(AND(H2413=1,H2415=0))),1,0)</f>
        <v>0</v>
      </c>
      <c r="J2414" s="4">
        <f>Tabla1[[#This Row],[Pas]]+J2413</f>
        <v>14</v>
      </c>
    </row>
    <row r="2415" spans="1:10" hidden="1" x14ac:dyDescent="0.25">
      <c r="A2415">
        <v>2172.82983398438</v>
      </c>
      <c r="B2415">
        <v>1.52350182179362</v>
      </c>
      <c r="C2415">
        <v>3.5163163829565699E-3</v>
      </c>
      <c r="D2415">
        <v>1.5270181465893999</v>
      </c>
      <c r="E2415">
        <v>-5.5005949661790499E-4</v>
      </c>
      <c r="F2415">
        <f>Tabla1[[#This Row],[Axial Force ]]/$L$12</f>
        <v>45.267288208007919</v>
      </c>
      <c r="G2415">
        <f>Tabla1[[#This Row],[Axial Displacement ]]/$L$9</f>
        <v>1.8808664466587903E-2</v>
      </c>
      <c r="H2415">
        <f>IF(Tabla1[[#This Row],[Axial Displacement Command ]]=D2414,1,0)</f>
        <v>0</v>
      </c>
      <c r="I2415" s="4">
        <f>IF(AND(Tabla1[[#This Row],[cic]]=1,(AND(H2414=1,H2416=0))),1,0)</f>
        <v>0</v>
      </c>
      <c r="J2415" s="4">
        <f>Tabla1[[#This Row],[Pas]]+J2414</f>
        <v>14</v>
      </c>
    </row>
    <row r="2416" spans="1:10" hidden="1" x14ac:dyDescent="0.25">
      <c r="A2416">
        <v>2181.95947265625</v>
      </c>
      <c r="B2416">
        <v>1.5272354939952499</v>
      </c>
      <c r="C2416">
        <v>3.1193494578474201E-3</v>
      </c>
      <c r="D2416">
        <v>1.5303548425436</v>
      </c>
      <c r="E2416">
        <v>-5.95149060700351E-4</v>
      </c>
      <c r="F2416">
        <f>Tabla1[[#This Row],[Axial Force ]]/$L$12</f>
        <v>45.457489013671875</v>
      </c>
      <c r="G2416">
        <f>Tabla1[[#This Row],[Axial Displacement ]]/$L$9</f>
        <v>1.8854759185126541E-2</v>
      </c>
      <c r="H2416">
        <f>IF(Tabla1[[#This Row],[Axial Displacement Command ]]=D2415,1,0)</f>
        <v>0</v>
      </c>
      <c r="I2416" s="4">
        <f>IF(AND(Tabla1[[#This Row],[cic]]=1,(AND(H2415=1,H2417=0))),1,0)</f>
        <v>0</v>
      </c>
      <c r="J2416" s="4">
        <f>Tabla1[[#This Row],[Pas]]+J2415</f>
        <v>14</v>
      </c>
    </row>
    <row r="2417" spans="1:10" hidden="1" x14ac:dyDescent="0.25">
      <c r="A2417">
        <v>2191.48266601563</v>
      </c>
      <c r="B2417">
        <v>1.5315270284190801</v>
      </c>
      <c r="C2417">
        <v>2.1643638774548899E-3</v>
      </c>
      <c r="D2417">
        <v>1.53369142208248</v>
      </c>
      <c r="E2417">
        <v>-1.61781622409762E-3</v>
      </c>
      <c r="F2417">
        <f>Tabla1[[#This Row],[Axial Force ]]/$L$12</f>
        <v>45.655888875325623</v>
      </c>
      <c r="G2417">
        <f>Tabla1[[#This Row],[Axial Displacement ]]/$L$9</f>
        <v>1.8907741091593582E-2</v>
      </c>
      <c r="H2417">
        <f>IF(Tabla1[[#This Row],[Axial Displacement Command ]]=D2416,1,0)</f>
        <v>0</v>
      </c>
      <c r="I2417" s="4">
        <f>IF(AND(Tabla1[[#This Row],[cic]]=1,(AND(H2416=1,H2418=0))),1,0)</f>
        <v>0</v>
      </c>
      <c r="J2417" s="4">
        <f>Tabla1[[#This Row],[Pas]]+J2416</f>
        <v>14</v>
      </c>
    </row>
    <row r="2418" spans="1:10" hidden="1" x14ac:dyDescent="0.25">
      <c r="A2418">
        <v>2199.56518554688</v>
      </c>
      <c r="B2418">
        <v>1.5332937473431201</v>
      </c>
      <c r="C2418">
        <v>3.7342310861276898E-3</v>
      </c>
      <c r="D2418">
        <v>1.53702800162137</v>
      </c>
      <c r="E2418">
        <v>-3.04109516946482E-3</v>
      </c>
      <c r="F2418">
        <f>Tabla1[[#This Row],[Axial Force ]]/$L$12</f>
        <v>45.824274698893333</v>
      </c>
      <c r="G2418">
        <f>Tabla1[[#This Row],[Axial Displacement ]]/$L$9</f>
        <v>1.8929552436334814E-2</v>
      </c>
      <c r="H2418">
        <f>IF(Tabla1[[#This Row],[Axial Displacement Command ]]=D2417,1,0)</f>
        <v>0</v>
      </c>
      <c r="I2418" s="4">
        <f>IF(AND(Tabla1[[#This Row],[cic]]=1,(AND(H2417=1,H2419=0))),1,0)</f>
        <v>0</v>
      </c>
      <c r="J2418" s="4">
        <f>Tabla1[[#This Row],[Pas]]+J2417</f>
        <v>14</v>
      </c>
    </row>
    <row r="2419" spans="1:10" hidden="1" x14ac:dyDescent="0.25">
      <c r="A2419">
        <v>2206.8974609375</v>
      </c>
      <c r="B2419">
        <v>1.53667689301074</v>
      </c>
      <c r="C2419">
        <v>3.6877393085887901E-3</v>
      </c>
      <c r="D2419">
        <v>1.54036458116025</v>
      </c>
      <c r="E2419">
        <v>-1.7487567447460599E-3</v>
      </c>
      <c r="F2419">
        <f>Tabla1[[#This Row],[Axial Force ]]/$L$12</f>
        <v>45.977030436197914</v>
      </c>
      <c r="G2419">
        <f>Tabla1[[#This Row],[Axial Displacement ]]/$L$9</f>
        <v>1.8971319666799259E-2</v>
      </c>
      <c r="H2419">
        <f>IF(Tabla1[[#This Row],[Axial Displacement Command ]]=D2418,1,0)</f>
        <v>0</v>
      </c>
      <c r="I2419" s="4">
        <f>IF(AND(Tabla1[[#This Row],[cic]]=1,(AND(H2418=1,H2420=0))),1,0)</f>
        <v>0</v>
      </c>
      <c r="J2419" s="4">
        <f>Tabla1[[#This Row],[Pas]]+J2418</f>
        <v>14</v>
      </c>
    </row>
    <row r="2420" spans="1:10" hidden="1" x14ac:dyDescent="0.25">
      <c r="A2420">
        <v>2214.80859375</v>
      </c>
      <c r="B2420">
        <v>1.5403139404952499</v>
      </c>
      <c r="C2420">
        <v>3.3872127005452101E-3</v>
      </c>
      <c r="D2420">
        <v>1.54370116069913</v>
      </c>
      <c r="E2420">
        <v>-7.3965969704659095E-4</v>
      </c>
      <c r="F2420">
        <f>Tabla1[[#This Row],[Axial Force ]]/$L$12</f>
        <v>46.141845703125</v>
      </c>
      <c r="G2420">
        <f>Tabla1[[#This Row],[Axial Displacement ]]/$L$9</f>
        <v>1.9016221487595679E-2</v>
      </c>
      <c r="H2420">
        <f>IF(Tabla1[[#This Row],[Axial Displacement Command ]]=D2419,1,0)</f>
        <v>0</v>
      </c>
      <c r="I2420" s="4">
        <f>IF(AND(Tabla1[[#This Row],[cic]]=1,(AND(H2419=1,H2421=0))),1,0)</f>
        <v>0</v>
      </c>
      <c r="J2420" s="4">
        <f>Tabla1[[#This Row],[Pas]]+J2419</f>
        <v>14</v>
      </c>
    </row>
    <row r="2421" spans="1:10" hidden="1" x14ac:dyDescent="0.25">
      <c r="A2421">
        <v>2222.19873046875</v>
      </c>
      <c r="B2421">
        <v>1.54316425323486</v>
      </c>
      <c r="C2421">
        <v>3.8734674490115101E-3</v>
      </c>
      <c r="D2421">
        <v>1.54703774023801</v>
      </c>
      <c r="E2421">
        <v>1.53366408994771E-3</v>
      </c>
      <c r="F2421">
        <f>Tabla1[[#This Row],[Axial Force ]]/$L$12</f>
        <v>46.295806884765625</v>
      </c>
      <c r="G2421">
        <f>Tabla1[[#This Row],[Axial Displacement ]]/$L$9</f>
        <v>1.9051410533763705E-2</v>
      </c>
      <c r="H2421">
        <f>IF(Tabla1[[#This Row],[Axial Displacement Command ]]=D2420,1,0)</f>
        <v>0</v>
      </c>
      <c r="I2421" s="4">
        <f>IF(AND(Tabla1[[#This Row],[cic]]=1,(AND(H2420=1,H2422=0))),1,0)</f>
        <v>0</v>
      </c>
      <c r="J2421" s="4">
        <f>Tabla1[[#This Row],[Pas]]+J2420</f>
        <v>14</v>
      </c>
    </row>
    <row r="2422" spans="1:10" hidden="1" x14ac:dyDescent="0.25">
      <c r="A2422">
        <v>2233.24145507813</v>
      </c>
      <c r="B2422">
        <v>1.54740933794528</v>
      </c>
      <c r="C2422">
        <v>2.9650925625901402E-3</v>
      </c>
      <c r="D2422">
        <v>1.55037443619221</v>
      </c>
      <c r="E2422">
        <v>-6.0851903072034496E-4</v>
      </c>
      <c r="F2422">
        <f>Tabla1[[#This Row],[Axial Force ]]/$L$12</f>
        <v>46.525863647461044</v>
      </c>
      <c r="G2422">
        <f>Tabla1[[#This Row],[Axial Displacement ]]/$L$9</f>
        <v>1.9103818986978764E-2</v>
      </c>
      <c r="H2422">
        <f>IF(Tabla1[[#This Row],[Axial Displacement Command ]]=D2421,1,0)</f>
        <v>0</v>
      </c>
      <c r="I2422" s="4">
        <f>IF(AND(Tabla1[[#This Row],[cic]]=1,(AND(H2421=1,H2423=0))),1,0)</f>
        <v>0</v>
      </c>
      <c r="J2422" s="4">
        <f>Tabla1[[#This Row],[Pas]]+J2421</f>
        <v>14</v>
      </c>
    </row>
    <row r="2423" spans="1:10" hidden="1" x14ac:dyDescent="0.25">
      <c r="A2423">
        <v>2242.61889648438</v>
      </c>
      <c r="B2423">
        <v>1.5513717662543101</v>
      </c>
      <c r="C2423">
        <v>2.3391246486426098E-3</v>
      </c>
      <c r="D2423">
        <v>1.55371089931577</v>
      </c>
      <c r="E2423">
        <v>-1.9629480902949598E-3</v>
      </c>
      <c r="F2423">
        <f>Tabla1[[#This Row],[Axial Force ]]/$L$12</f>
        <v>46.721227010091248</v>
      </c>
      <c r="G2423">
        <f>Tabla1[[#This Row],[Axial Displacement ]]/$L$9</f>
        <v>1.9152737854991483E-2</v>
      </c>
      <c r="H2423">
        <f>IF(Tabla1[[#This Row],[Axial Displacement Command ]]=D2422,1,0)</f>
        <v>0</v>
      </c>
      <c r="I2423" s="4">
        <f>IF(AND(Tabla1[[#This Row],[cic]]=1,(AND(H2422=1,H2424=0))),1,0)</f>
        <v>0</v>
      </c>
      <c r="J2423" s="4">
        <f>Tabla1[[#This Row],[Pas]]+J2422</f>
        <v>14</v>
      </c>
    </row>
    <row r="2424" spans="1:10" hidden="1" x14ac:dyDescent="0.25">
      <c r="A2424">
        <v>2250.52880859375</v>
      </c>
      <c r="B2424">
        <v>1.55515188816935</v>
      </c>
      <c r="C2424">
        <v>1.89554691587546E-3</v>
      </c>
      <c r="D2424">
        <v>1.55704747885466</v>
      </c>
      <c r="E2424">
        <v>-6.45504485419224E-4</v>
      </c>
      <c r="F2424">
        <f>Tabla1[[#This Row],[Axial Force ]]/$L$12</f>
        <v>46.886016845703125</v>
      </c>
      <c r="G2424">
        <f>Tabla1[[#This Row],[Axial Displacement ]]/$L$9</f>
        <v>1.91994060267821E-2</v>
      </c>
      <c r="H2424">
        <f>IF(Tabla1[[#This Row],[Axial Displacement Command ]]=D2423,1,0)</f>
        <v>0</v>
      </c>
      <c r="I2424" s="4">
        <f>IF(AND(Tabla1[[#This Row],[cic]]=1,(AND(H2423=1,H2425=0))),1,0)</f>
        <v>0</v>
      </c>
      <c r="J2424" s="4">
        <f>Tabla1[[#This Row],[Pas]]+J2423</f>
        <v>14</v>
      </c>
    </row>
    <row r="2425" spans="1:10" hidden="1" x14ac:dyDescent="0.25">
      <c r="A2425">
        <v>2257.75610351563</v>
      </c>
      <c r="B2425">
        <v>1.5576517907902601</v>
      </c>
      <c r="C2425">
        <v>2.7323960694047899E-3</v>
      </c>
      <c r="D2425">
        <v>1.56038417480886</v>
      </c>
      <c r="E2425">
        <v>-1.2547596384138201E-4</v>
      </c>
      <c r="F2425">
        <f>Tabla1[[#This Row],[Axial Force ]]/$L$12</f>
        <v>47.036585489908958</v>
      </c>
      <c r="G2425">
        <f>Tabla1[[#This Row],[Axial Displacement ]]/$L$9</f>
        <v>1.9230269022101978E-2</v>
      </c>
      <c r="H2425">
        <f>IF(Tabla1[[#This Row],[Axial Displacement Command ]]=D2424,1,0)</f>
        <v>0</v>
      </c>
      <c r="I2425" s="4">
        <f>IF(AND(Tabla1[[#This Row],[cic]]=1,(AND(H2424=1,H2426=0))),1,0)</f>
        <v>0</v>
      </c>
      <c r="J2425" s="4">
        <f>Tabla1[[#This Row],[Pas]]+J2424</f>
        <v>14</v>
      </c>
    </row>
    <row r="2426" spans="1:10" hidden="1" x14ac:dyDescent="0.25">
      <c r="A2426">
        <v>2266.85815429688</v>
      </c>
      <c r="B2426">
        <v>1.5601980267092601</v>
      </c>
      <c r="C2426">
        <v>3.5226344152761201E-3</v>
      </c>
      <c r="D2426">
        <v>1.56372075434774</v>
      </c>
      <c r="E2426">
        <v>4.5365334244706901E-4</v>
      </c>
      <c r="F2426">
        <f>Tabla1[[#This Row],[Axial Force ]]/$L$12</f>
        <v>47.226211547851669</v>
      </c>
      <c r="G2426">
        <f>Tabla1[[#This Row],[Axial Displacement ]]/$L$9</f>
        <v>1.9261704033447655E-2</v>
      </c>
      <c r="H2426">
        <f>IF(Tabla1[[#This Row],[Axial Displacement Command ]]=D2425,1,0)</f>
        <v>0</v>
      </c>
      <c r="I2426" s="4">
        <f>IF(AND(Tabla1[[#This Row],[cic]]=1,(AND(H2425=1,H2427=0))),1,0)</f>
        <v>0</v>
      </c>
      <c r="J2426" s="4">
        <f>Tabla1[[#This Row],[Pas]]+J2425</f>
        <v>14</v>
      </c>
    </row>
    <row r="2427" spans="1:10" hidden="1" x14ac:dyDescent="0.25">
      <c r="A2427">
        <v>2275.16162109375</v>
      </c>
      <c r="B2427">
        <v>1.5641819918528199</v>
      </c>
      <c r="C2427">
        <v>2.8752087928296502E-3</v>
      </c>
      <c r="D2427">
        <v>1.5670572174713</v>
      </c>
      <c r="E2427">
        <v>-1.8419668776914499E-3</v>
      </c>
      <c r="F2427">
        <f>Tabla1[[#This Row],[Axial Force ]]/$L$12</f>
        <v>47.399200439453125</v>
      </c>
      <c r="G2427">
        <f>Tabla1[[#This Row],[Axial Displacement ]]/$L$9</f>
        <v>1.9310888788306418E-2</v>
      </c>
      <c r="H2427">
        <f>IF(Tabla1[[#This Row],[Axial Displacement Command ]]=D2426,1,0)</f>
        <v>0</v>
      </c>
      <c r="I2427" s="4">
        <f>IF(AND(Tabla1[[#This Row],[cic]]=1,(AND(H2426=1,H2428=0))),1,0)</f>
        <v>0</v>
      </c>
      <c r="J2427" s="4">
        <f>Tabla1[[#This Row],[Pas]]+J2426</f>
        <v>14</v>
      </c>
    </row>
    <row r="2428" spans="1:10" hidden="1" x14ac:dyDescent="0.25">
      <c r="A2428">
        <v>2281.94506835938</v>
      </c>
      <c r="B2428">
        <v>1.56667467672378</v>
      </c>
      <c r="C2428">
        <v>3.7192105537542401E-3</v>
      </c>
      <c r="D2428">
        <v>1.57039391342551</v>
      </c>
      <c r="E2428">
        <v>-3.3551165756762202E-4</v>
      </c>
      <c r="F2428">
        <f>Tabla1[[#This Row],[Axial Force ]]/$L$12</f>
        <v>47.540522257487083</v>
      </c>
      <c r="G2428">
        <f>Tabla1[[#This Row],[Axial Displacement ]]/$L$9</f>
        <v>1.9341662675602223E-2</v>
      </c>
      <c r="H2428">
        <f>IF(Tabla1[[#This Row],[Axial Displacement Command ]]=D2427,1,0)</f>
        <v>0</v>
      </c>
      <c r="I2428" s="4">
        <f>IF(AND(Tabla1[[#This Row],[cic]]=1,(AND(H2427=1,H2429=0))),1,0)</f>
        <v>0</v>
      </c>
      <c r="J2428" s="4">
        <f>Tabla1[[#This Row],[Pas]]+J2427</f>
        <v>14</v>
      </c>
    </row>
    <row r="2429" spans="1:10" hidden="1" x14ac:dyDescent="0.25">
      <c r="A2429">
        <v>2291.4423828125</v>
      </c>
      <c r="B2429">
        <v>1.57061219215393</v>
      </c>
      <c r="C2429">
        <v>3.1182767088466798E-3</v>
      </c>
      <c r="D2429">
        <v>1.57373049296439</v>
      </c>
      <c r="E2429">
        <v>-1.37793506382877E-3</v>
      </c>
      <c r="F2429">
        <f>Tabla1[[#This Row],[Axial Force ]]/$L$12</f>
        <v>47.738382975260414</v>
      </c>
      <c r="G2429">
        <f>Tabla1[[#This Row],[Axial Displacement ]]/$L$9</f>
        <v>1.9390273977209011E-2</v>
      </c>
      <c r="H2429">
        <f>IF(Tabla1[[#This Row],[Axial Displacement Command ]]=D2428,1,0)</f>
        <v>0</v>
      </c>
      <c r="I2429" s="4">
        <f>IF(AND(Tabla1[[#This Row],[cic]]=1,(AND(H2428=1,H2430=0))),1,0)</f>
        <v>0</v>
      </c>
      <c r="J2429" s="4">
        <f>Tabla1[[#This Row],[Pas]]+J2428</f>
        <v>14</v>
      </c>
    </row>
    <row r="2430" spans="1:10" hidden="1" x14ac:dyDescent="0.25">
      <c r="A2430">
        <v>2298.90185546875</v>
      </c>
      <c r="B2430">
        <v>1.57285097520798</v>
      </c>
      <c r="C2430">
        <v>4.2160750126640804E-3</v>
      </c>
      <c r="D2430">
        <v>1.5770670725032701</v>
      </c>
      <c r="E2430">
        <v>-3.13083592118346E-3</v>
      </c>
      <c r="F2430">
        <f>Tabla1[[#This Row],[Axial Force ]]/$L$12</f>
        <v>47.893788655598961</v>
      </c>
      <c r="G2430">
        <f>Tabla1[[#This Row],[Axial Displacement ]]/$L$9</f>
        <v>1.9417913274172593E-2</v>
      </c>
      <c r="H2430">
        <f>IF(Tabla1[[#This Row],[Axial Displacement Command ]]=D2429,1,0)</f>
        <v>0</v>
      </c>
      <c r="I2430" s="4">
        <f>IF(AND(Tabla1[[#This Row],[cic]]=1,(AND(H2429=1,H2431=0))),1,0)</f>
        <v>0</v>
      </c>
      <c r="J2430" s="4">
        <f>Tabla1[[#This Row],[Pas]]+J2429</f>
        <v>14</v>
      </c>
    </row>
    <row r="2431" spans="1:10" hidden="1" x14ac:dyDescent="0.25">
      <c r="A2431">
        <v>2312.8515625</v>
      </c>
      <c r="B2431">
        <v>1.57820107415318</v>
      </c>
      <c r="C2431">
        <v>2.2026299575372802E-3</v>
      </c>
      <c r="D2431">
        <v>1.5804036520421501</v>
      </c>
      <c r="E2431">
        <v>-4.0192035157815597E-3</v>
      </c>
      <c r="F2431">
        <f>Tabla1[[#This Row],[Axial Force ]]/$L$12</f>
        <v>48.184407552083336</v>
      </c>
      <c r="G2431">
        <f>Tabla1[[#This Row],[Axial Displacement ]]/$L$9</f>
        <v>1.9483963878434322E-2</v>
      </c>
      <c r="H2431">
        <f>IF(Tabla1[[#This Row],[Axial Displacement Command ]]=D2430,1,0)</f>
        <v>0</v>
      </c>
      <c r="I2431" s="4">
        <f>IF(AND(Tabla1[[#This Row],[cic]]=1,(AND(H2430=1,H2432=0))),1,0)</f>
        <v>0</v>
      </c>
      <c r="J2431" s="4">
        <f>Tabla1[[#This Row],[Pas]]+J2430</f>
        <v>14</v>
      </c>
    </row>
    <row r="2432" spans="1:10" hidden="1" x14ac:dyDescent="0.25">
      <c r="A2432">
        <v>2321.23779296875</v>
      </c>
      <c r="B2432">
        <v>1.58206699416041</v>
      </c>
      <c r="C2432">
        <v>1.6732216181480899E-3</v>
      </c>
      <c r="D2432">
        <v>1.5837402315810301</v>
      </c>
      <c r="E2432">
        <v>-1.5141181393119E-3</v>
      </c>
      <c r="F2432">
        <f>Tabla1[[#This Row],[Axial Force ]]/$L$12</f>
        <v>48.359120686848961</v>
      </c>
      <c r="G2432">
        <f>Tabla1[[#This Row],[Axial Displacement ]]/$L$9</f>
        <v>1.9531691285930988E-2</v>
      </c>
      <c r="H2432">
        <f>IF(Tabla1[[#This Row],[Axial Displacement Command ]]=D2431,1,0)</f>
        <v>0</v>
      </c>
      <c r="I2432" s="4">
        <f>IF(AND(Tabla1[[#This Row],[cic]]=1,(AND(H2431=1,H2433=0))),1,0)</f>
        <v>0</v>
      </c>
      <c r="J2432" s="4">
        <f>Tabla1[[#This Row],[Pas]]+J2431</f>
        <v>14</v>
      </c>
    </row>
    <row r="2433" spans="1:10" hidden="1" x14ac:dyDescent="0.25">
      <c r="A2433">
        <v>2328.5966796875</v>
      </c>
      <c r="B2433">
        <v>1.5851675998419501</v>
      </c>
      <c r="C2433">
        <v>1.9091366993961899E-3</v>
      </c>
      <c r="D2433">
        <v>1.5870768111199101</v>
      </c>
      <c r="E2433">
        <v>8.4065840155744798E-4</v>
      </c>
      <c r="F2433">
        <f>Tabla1[[#This Row],[Axial Force ]]/$L$12</f>
        <v>48.512430826822914</v>
      </c>
      <c r="G2433">
        <f>Tabla1[[#This Row],[Axial Displacement ]]/$L$9</f>
        <v>1.9569970368419138E-2</v>
      </c>
      <c r="H2433">
        <f>IF(Tabla1[[#This Row],[Axial Displacement Command ]]=D2432,1,0)</f>
        <v>0</v>
      </c>
      <c r="I2433" s="4">
        <f>IF(AND(Tabla1[[#This Row],[cic]]=1,(AND(H2432=1,H2434=0))),1,0)</f>
        <v>0</v>
      </c>
      <c r="J2433" s="4">
        <f>Tabla1[[#This Row],[Pas]]+J2432</f>
        <v>14</v>
      </c>
    </row>
    <row r="2434" spans="1:10" hidden="1" x14ac:dyDescent="0.25">
      <c r="A2434">
        <v>2335.38037109375</v>
      </c>
      <c r="B2434">
        <v>1.58848648425192</v>
      </c>
      <c r="C2434">
        <v>1.9270182747277401E-3</v>
      </c>
      <c r="D2434">
        <v>1.5904135070741201</v>
      </c>
      <c r="E2434">
        <v>-1.4658121472166401E-3</v>
      </c>
      <c r="F2434">
        <f>Tabla1[[#This Row],[Axial Force ]]/$L$12</f>
        <v>48.653757731119789</v>
      </c>
      <c r="G2434">
        <f>Tabla1[[#This Row],[Axial Displacement ]]/$L$9</f>
        <v>1.9610944250023705E-2</v>
      </c>
      <c r="H2434">
        <f>IF(Tabla1[[#This Row],[Axial Displacement Command ]]=D2433,1,0)</f>
        <v>0</v>
      </c>
      <c r="I2434" s="4">
        <f>IF(AND(Tabla1[[#This Row],[cic]]=1,(AND(H2433=1,H2435=0))),1,0)</f>
        <v>0</v>
      </c>
      <c r="J2434" s="4">
        <f>Tabla1[[#This Row],[Pas]]+J2433</f>
        <v>14</v>
      </c>
    </row>
    <row r="2435" spans="1:10" hidden="1" x14ac:dyDescent="0.25">
      <c r="A2435">
        <v>2342.611328125</v>
      </c>
      <c r="B2435">
        <v>1.5914797550067299</v>
      </c>
      <c r="C2435">
        <v>2.2702217847836402E-3</v>
      </c>
      <c r="D2435">
        <v>1.5937499701976801</v>
      </c>
      <c r="E2435">
        <v>-3.5671987461682901E-3</v>
      </c>
      <c r="F2435">
        <f>Tabla1[[#This Row],[Axial Force ]]/$L$12</f>
        <v>48.804402669270836</v>
      </c>
      <c r="G2435">
        <f>Tabla1[[#This Row],[Axial Displacement ]]/$L$9</f>
        <v>1.964789820995963E-2</v>
      </c>
      <c r="H2435">
        <f>IF(Tabla1[[#This Row],[Axial Displacement Command ]]=D2434,1,0)</f>
        <v>0</v>
      </c>
      <c r="I2435" s="4">
        <f>IF(AND(Tabla1[[#This Row],[cic]]=1,(AND(H2434=1,H2436=0))),1,0)</f>
        <v>0</v>
      </c>
      <c r="J2435" s="4">
        <f>Tabla1[[#This Row],[Pas]]+J2434</f>
        <v>14</v>
      </c>
    </row>
    <row r="2436" spans="1:10" hidden="1" x14ac:dyDescent="0.25">
      <c r="A2436">
        <v>2350.9482421875</v>
      </c>
      <c r="B2436">
        <v>1.5940689481794801</v>
      </c>
      <c r="C2436">
        <v>3.01754471365712E-3</v>
      </c>
      <c r="D2436">
        <v>1.5970865497365601</v>
      </c>
      <c r="E2436">
        <v>-5.1783252274617601E-2</v>
      </c>
      <c r="F2436">
        <f>Tabla1[[#This Row],[Axial Force ]]/$L$12</f>
        <v>48.97808837890625</v>
      </c>
      <c r="G2436">
        <f>Tabla1[[#This Row],[Axial Displacement ]]/$L$9</f>
        <v>1.9679863557771359E-2</v>
      </c>
      <c r="H2436">
        <f>IF(Tabla1[[#This Row],[Axial Displacement Command ]]=D2435,1,0)</f>
        <v>0</v>
      </c>
      <c r="I2436" s="4">
        <f>IF(AND(Tabla1[[#This Row],[cic]]=1,(AND(H2435=1,H2437=0))),1,0)</f>
        <v>0</v>
      </c>
      <c r="J2436" s="4">
        <f>Tabla1[[#This Row],[Pas]]+J2435</f>
        <v>14</v>
      </c>
    </row>
    <row r="2437" spans="1:10" hidden="1" x14ac:dyDescent="0.25">
      <c r="A2437">
        <v>2357.9990234375</v>
      </c>
      <c r="B2437">
        <v>1.59772753249854</v>
      </c>
      <c r="C2437">
        <v>2.6956797682942098E-3</v>
      </c>
      <c r="D2437">
        <v>1.6004232456907601</v>
      </c>
      <c r="E2437">
        <v>-8.9403164338364095E-4</v>
      </c>
      <c r="F2437">
        <f>Tabla1[[#This Row],[Axial Force ]]/$L$12</f>
        <v>49.124979654947914</v>
      </c>
      <c r="G2437">
        <f>Tabla1[[#This Row],[Axial Displacement ]]/$L$9</f>
        <v>1.9725031265414073E-2</v>
      </c>
      <c r="H2437">
        <f>IF(Tabla1[[#This Row],[Axial Displacement Command ]]=D2436,1,0)</f>
        <v>0</v>
      </c>
      <c r="I2437" s="4">
        <f>IF(AND(Tabla1[[#This Row],[cic]]=1,(AND(H2436=1,H2438=0))),1,0)</f>
        <v>0</v>
      </c>
      <c r="J2437" s="4">
        <f>Tabla1[[#This Row],[Pas]]+J2436</f>
        <v>14</v>
      </c>
    </row>
    <row r="2438" spans="1:10" hidden="1" x14ac:dyDescent="0.25">
      <c r="A2438">
        <v>2369.80078125</v>
      </c>
      <c r="B2438">
        <v>1.60115724429488</v>
      </c>
      <c r="C2438">
        <v>2.6025772967841498E-3</v>
      </c>
      <c r="D2438">
        <v>1.6037597088143201</v>
      </c>
      <c r="E2438">
        <v>-5.3005635436420605E-4</v>
      </c>
      <c r="F2438">
        <f>Tabla1[[#This Row],[Axial Force ]]/$L$12</f>
        <v>49.370849609375</v>
      </c>
      <c r="G2438">
        <f>Tabla1[[#This Row],[Axial Displacement ]]/$L$9</f>
        <v>1.9767373386356545E-2</v>
      </c>
      <c r="H2438">
        <f>IF(Tabla1[[#This Row],[Axial Displacement Command ]]=D2437,1,0)</f>
        <v>0</v>
      </c>
      <c r="I2438" s="4">
        <f>IF(AND(Tabla1[[#This Row],[cic]]=1,(AND(H2437=1,H2439=0))),1,0)</f>
        <v>0</v>
      </c>
      <c r="J2438" s="4">
        <f>Tabla1[[#This Row],[Pas]]+J2437</f>
        <v>14</v>
      </c>
    </row>
    <row r="2439" spans="1:10" hidden="1" x14ac:dyDescent="0.25">
      <c r="A2439">
        <v>2379.828125</v>
      </c>
      <c r="B2439">
        <v>1.6054165316745601</v>
      </c>
      <c r="C2439">
        <v>1.67977805176633E-3</v>
      </c>
      <c r="D2439">
        <v>1.6070962883532001</v>
      </c>
      <c r="E2439">
        <v>-5.8879493280983297E-4</v>
      </c>
      <c r="F2439">
        <f>Tabla1[[#This Row],[Axial Force ]]/$L$12</f>
        <v>49.579752604166664</v>
      </c>
      <c r="G2439">
        <f>Tabla1[[#This Row],[Axial Displacement ]]/$L$9</f>
        <v>1.981995718116741E-2</v>
      </c>
      <c r="H2439">
        <f>IF(Tabla1[[#This Row],[Axial Displacement Command ]]=D2438,1,0)</f>
        <v>0</v>
      </c>
      <c r="I2439" s="4">
        <f>IF(AND(Tabla1[[#This Row],[cic]]=1,(AND(H2438=1,H2440=0))),1,0)</f>
        <v>0</v>
      </c>
      <c r="J2439" s="4">
        <f>Tabla1[[#This Row],[Pas]]+J2438</f>
        <v>14</v>
      </c>
    </row>
    <row r="2440" spans="1:10" hidden="1" x14ac:dyDescent="0.25">
      <c r="A2440">
        <v>2387.12060546875</v>
      </c>
      <c r="B2440">
        <v>1.6089141136035301</v>
      </c>
      <c r="C2440">
        <v>1.5188455790848801E-3</v>
      </c>
      <c r="D2440">
        <v>1.6104329843074101</v>
      </c>
      <c r="E2440">
        <v>-2.1143841877346902E-3</v>
      </c>
      <c r="F2440">
        <f>Tabla1[[#This Row],[Axial Force ]]/$L$12</f>
        <v>49.731679280598961</v>
      </c>
      <c r="G2440">
        <f>Tabla1[[#This Row],[Axial Displacement ]]/$L$9</f>
        <v>1.9863137204981854E-2</v>
      </c>
      <c r="H2440">
        <f>IF(Tabla1[[#This Row],[Axial Displacement Command ]]=D2439,1,0)</f>
        <v>0</v>
      </c>
      <c r="I2440" s="4">
        <f>IF(AND(Tabla1[[#This Row],[cic]]=1,(AND(H2439=1,H2441=0))),1,0)</f>
        <v>0</v>
      </c>
      <c r="J2440" s="4">
        <f>Tabla1[[#This Row],[Pas]]+J2439</f>
        <v>14</v>
      </c>
    </row>
    <row r="2441" spans="1:10" hidden="1" x14ac:dyDescent="0.25">
      <c r="A2441">
        <v>2393.63549804688</v>
      </c>
      <c r="B2441">
        <v>1.61129946354777</v>
      </c>
      <c r="C2441">
        <v>2.47001639763766E-3</v>
      </c>
      <c r="D2441">
        <v>1.6137695638462899</v>
      </c>
      <c r="E2441">
        <v>-1.6204484154513899E-3</v>
      </c>
      <c r="F2441">
        <f>Tabla1[[#This Row],[Axial Force ]]/$L$12</f>
        <v>49.867406209309998</v>
      </c>
      <c r="G2441">
        <f>Tabla1[[#This Row],[Axial Displacement ]]/$L$9</f>
        <v>1.9892585969725554E-2</v>
      </c>
      <c r="H2441">
        <f>IF(Tabla1[[#This Row],[Axial Displacement Command ]]=D2440,1,0)</f>
        <v>0</v>
      </c>
      <c r="I2441" s="4">
        <f>IF(AND(Tabla1[[#This Row],[cic]]=1,(AND(H2440=1,H2442=0))),1,0)</f>
        <v>0</v>
      </c>
      <c r="J2441" s="4">
        <f>Tabla1[[#This Row],[Pas]]+J2440</f>
        <v>14</v>
      </c>
    </row>
    <row r="2442" spans="1:10" hidden="1" x14ac:dyDescent="0.25">
      <c r="A2442">
        <v>2400.77124023438</v>
      </c>
      <c r="B2442">
        <v>1.6146325506269901</v>
      </c>
      <c r="C2442">
        <v>2.47347361437278E-3</v>
      </c>
      <c r="D2442">
        <v>1.6171060269698501</v>
      </c>
      <c r="E2442">
        <v>-2.2210138013178901E-3</v>
      </c>
      <c r="F2442">
        <f>Tabla1[[#This Row],[Axial Force ]]/$L$12</f>
        <v>50.016067504882919</v>
      </c>
      <c r="G2442">
        <f>Tabla1[[#This Row],[Axial Displacement ]]/$L$9</f>
        <v>1.9933735192925805E-2</v>
      </c>
      <c r="H2442">
        <f>IF(Tabla1[[#This Row],[Axial Displacement Command ]]=D2441,1,0)</f>
        <v>0</v>
      </c>
      <c r="I2442" s="4">
        <f>IF(AND(Tabla1[[#This Row],[cic]]=1,(AND(H2441=1,H2443=0))),1,0)</f>
        <v>0</v>
      </c>
      <c r="J2442" s="4">
        <f>Tabla1[[#This Row],[Pas]]+J2441</f>
        <v>14</v>
      </c>
    </row>
    <row r="2443" spans="1:10" hidden="1" x14ac:dyDescent="0.25">
      <c r="A2443">
        <v>2409.50024414063</v>
      </c>
      <c r="B2443">
        <v>1.61841628141701</v>
      </c>
      <c r="C2443">
        <v>2.0264387785573499E-3</v>
      </c>
      <c r="D2443">
        <v>1.6204427229240499</v>
      </c>
      <c r="E2443">
        <v>-9.81179709924618E-4</v>
      </c>
      <c r="F2443">
        <f>Tabla1[[#This Row],[Axial Force ]]/$L$12</f>
        <v>50.197921752929794</v>
      </c>
      <c r="G2443">
        <f>Tabla1[[#This Row],[Axial Displacement ]]/$L$9</f>
        <v>1.9980447918728519E-2</v>
      </c>
      <c r="H2443">
        <f>IF(Tabla1[[#This Row],[Axial Displacement Command ]]=D2442,1,0)</f>
        <v>0</v>
      </c>
      <c r="I2443" s="4">
        <f>IF(AND(Tabla1[[#This Row],[cic]]=1,(AND(H2442=1,H2444=0))),1,0)</f>
        <v>0</v>
      </c>
      <c r="J2443" s="4">
        <f>Tabla1[[#This Row],[Pas]]+J2442</f>
        <v>14</v>
      </c>
    </row>
    <row r="2444" spans="1:10" hidden="1" x14ac:dyDescent="0.25">
      <c r="A2444">
        <v>2416.55053710938</v>
      </c>
      <c r="B2444">
        <v>1.6203010454773901</v>
      </c>
      <c r="C2444">
        <v>3.4782885904860502E-3</v>
      </c>
      <c r="D2444">
        <v>1.6237793024629401</v>
      </c>
      <c r="E2444">
        <v>2.1066919089207702E-3</v>
      </c>
      <c r="F2444">
        <f>Tabla1[[#This Row],[Axial Force ]]/$L$12</f>
        <v>50.344802856445419</v>
      </c>
      <c r="G2444">
        <f>Tabla1[[#This Row],[Axial Displacement ]]/$L$9</f>
        <v>2.0003716610831977E-2</v>
      </c>
      <c r="H2444">
        <f>IF(Tabla1[[#This Row],[Axial Displacement Command ]]=D2443,1,0)</f>
        <v>0</v>
      </c>
      <c r="I2444" s="4">
        <f>IF(AND(Tabla1[[#This Row],[cic]]=1,(AND(H2443=1,H2445=0))),1,0)</f>
        <v>0</v>
      </c>
      <c r="J2444" s="4">
        <f>Tabla1[[#This Row],[Pas]]+J2443</f>
        <v>14</v>
      </c>
    </row>
    <row r="2445" spans="1:10" hidden="1" x14ac:dyDescent="0.25">
      <c r="A2445">
        <v>2425.25024414063</v>
      </c>
      <c r="B2445">
        <v>1.6244387952610899</v>
      </c>
      <c r="C2445">
        <v>2.6770831027533898E-3</v>
      </c>
      <c r="D2445">
        <v>1.6271158820018199</v>
      </c>
      <c r="E2445" s="2">
        <v>6.0995347439529703E-5</v>
      </c>
      <c r="F2445">
        <f>Tabla1[[#This Row],[Axial Force ]]/$L$12</f>
        <v>50.526046752929794</v>
      </c>
      <c r="G2445">
        <f>Tabla1[[#This Row],[Axial Displacement ]]/$L$9</f>
        <v>2.0054799941494936E-2</v>
      </c>
      <c r="H2445">
        <f>IF(Tabla1[[#This Row],[Axial Displacement Command ]]=D2444,1,0)</f>
        <v>0</v>
      </c>
      <c r="I2445" s="4">
        <f>IF(AND(Tabla1[[#This Row],[cic]]=1,(AND(H2444=1,H2446=0))),1,0)</f>
        <v>0</v>
      </c>
      <c r="J2445" s="4">
        <f>Tabla1[[#This Row],[Pas]]+J2444</f>
        <v>14</v>
      </c>
    </row>
    <row r="2446" spans="1:10" hidden="1" x14ac:dyDescent="0.25">
      <c r="A2446">
        <v>2433.14770507813</v>
      </c>
      <c r="B2446">
        <v>1.62759656086564</v>
      </c>
      <c r="C2446">
        <v>2.8558970370795599E-3</v>
      </c>
      <c r="D2446">
        <v>1.6304524615406999</v>
      </c>
      <c r="E2446">
        <v>-9.9353428595350107E-3</v>
      </c>
      <c r="F2446">
        <f>Tabla1[[#This Row],[Axial Force ]]/$L$12</f>
        <v>50.690577189127708</v>
      </c>
      <c r="G2446">
        <f>Tabla1[[#This Row],[Axial Displacement ]]/$L$9</f>
        <v>2.0093784702044939E-2</v>
      </c>
      <c r="H2446">
        <f>IF(Tabla1[[#This Row],[Axial Displacement Command ]]=D2445,1,0)</f>
        <v>0</v>
      </c>
      <c r="I2446" s="4">
        <f>IF(AND(Tabla1[[#This Row],[cic]]=1,(AND(H2445=1,H2447=0))),1,0)</f>
        <v>0</v>
      </c>
      <c r="J2446" s="4">
        <f>Tabla1[[#This Row],[Pas]]+J2445</f>
        <v>14</v>
      </c>
    </row>
    <row r="2447" spans="1:10" hidden="1" x14ac:dyDescent="0.25">
      <c r="A2447">
        <v>2443.81225585938</v>
      </c>
      <c r="B2447">
        <v>1.6314482782036099</v>
      </c>
      <c r="C2447">
        <v>2.3407935714203601E-3</v>
      </c>
      <c r="D2447">
        <v>1.6337890410795799</v>
      </c>
      <c r="E2447" s="2">
        <v>-1.45575507204398E-5</v>
      </c>
      <c r="F2447">
        <f>Tabla1[[#This Row],[Axial Force ]]/$L$12</f>
        <v>50.912755330403748</v>
      </c>
      <c r="G2447">
        <f>Tabla1[[#This Row],[Axial Displacement ]]/$L$9</f>
        <v>2.01413367679458E-2</v>
      </c>
      <c r="H2447">
        <f>IF(Tabla1[[#This Row],[Axial Displacement Command ]]=D2446,1,0)</f>
        <v>0</v>
      </c>
      <c r="I2447" s="4">
        <f>IF(AND(Tabla1[[#This Row],[cic]]=1,(AND(H2446=1,H2448=0))),1,0)</f>
        <v>0</v>
      </c>
      <c r="J2447" s="4">
        <f>Tabla1[[#This Row],[Pas]]+J2446</f>
        <v>14</v>
      </c>
    </row>
    <row r="2448" spans="1:10" hidden="1" x14ac:dyDescent="0.25">
      <c r="A2448">
        <v>2451.2314453125</v>
      </c>
      <c r="B2448">
        <v>1.6347098862752301</v>
      </c>
      <c r="C2448">
        <v>2.4157761799870098E-3</v>
      </c>
      <c r="D2448">
        <v>1.6371256206184599</v>
      </c>
      <c r="E2448">
        <v>-3.9102783944144898E-4</v>
      </c>
      <c r="F2448">
        <f>Tabla1[[#This Row],[Axial Force ]]/$L$12</f>
        <v>51.06732177734375</v>
      </c>
      <c r="G2448">
        <f>Tabla1[[#This Row],[Axial Displacement ]]/$L$9</f>
        <v>2.0181603534262099E-2</v>
      </c>
      <c r="H2448">
        <f>IF(Tabla1[[#This Row],[Axial Displacement Command ]]=D2447,1,0)</f>
        <v>0</v>
      </c>
      <c r="I2448" s="4">
        <f>IF(AND(Tabla1[[#This Row],[cic]]=1,(AND(H2447=1,H2449=0))),1,0)</f>
        <v>0</v>
      </c>
      <c r="J2448" s="4">
        <f>Tabla1[[#This Row],[Pas]]+J2447</f>
        <v>14</v>
      </c>
    </row>
    <row r="2449" spans="1:10" hidden="1" x14ac:dyDescent="0.25">
      <c r="A2449">
        <v>2458.28295898438</v>
      </c>
      <c r="B2449">
        <v>1.6371560050174601</v>
      </c>
      <c r="C2449">
        <v>3.3062697184504902E-3</v>
      </c>
      <c r="D2449">
        <v>1.6404623165726699</v>
      </c>
      <c r="E2449">
        <v>2.23668462240312E-3</v>
      </c>
      <c r="F2449">
        <f>Tabla1[[#This Row],[Axial Force ]]/$L$12</f>
        <v>51.214228312174583</v>
      </c>
      <c r="G2449">
        <f>Tabla1[[#This Row],[Axial Displacement ]]/$L$9</f>
        <v>2.0211802531079754E-2</v>
      </c>
      <c r="H2449">
        <f>IF(Tabla1[[#This Row],[Axial Displacement Command ]]=D2448,1,0)</f>
        <v>0</v>
      </c>
      <c r="I2449" s="4">
        <f>IF(AND(Tabla1[[#This Row],[cic]]=1,(AND(H2448=1,H2450=0))),1,0)</f>
        <v>0</v>
      </c>
      <c r="J2449" s="4">
        <f>Tabla1[[#This Row],[Pas]]+J2448</f>
        <v>14</v>
      </c>
    </row>
    <row r="2450" spans="1:10" hidden="1" x14ac:dyDescent="0.25">
      <c r="A2450">
        <v>2466.81762695313</v>
      </c>
      <c r="B2450">
        <v>1.64184812456369</v>
      </c>
      <c r="C2450">
        <v>1.9507408524077599E-3</v>
      </c>
      <c r="D2450">
        <v>1.6437987796962299</v>
      </c>
      <c r="E2450">
        <v>1.62681863002945E-3</v>
      </c>
      <c r="F2450">
        <f>Tabla1[[#This Row],[Axial Force ]]/$L$12</f>
        <v>51.392033894856873</v>
      </c>
      <c r="G2450">
        <f>Tabla1[[#This Row],[Axial Displacement ]]/$L$9</f>
        <v>2.0269729932885061E-2</v>
      </c>
      <c r="H2450">
        <f>IF(Tabla1[[#This Row],[Axial Displacement Command ]]=D2449,1,0)</f>
        <v>0</v>
      </c>
      <c r="I2450" s="4">
        <f>IF(AND(Tabla1[[#This Row],[cic]]=1,(AND(H2449=1,H2451=0))),1,0)</f>
        <v>0</v>
      </c>
      <c r="J2450" s="4">
        <f>Tabla1[[#This Row],[Pas]]+J2449</f>
        <v>14</v>
      </c>
    </row>
    <row r="2451" spans="1:10" hidden="1" x14ac:dyDescent="0.25">
      <c r="A2451">
        <v>2474.68237304688</v>
      </c>
      <c r="B2451">
        <v>1.6439330065622899</v>
      </c>
      <c r="C2451">
        <v>3.2023192488850301E-3</v>
      </c>
      <c r="D2451">
        <v>1.6471353592351099</v>
      </c>
      <c r="E2451" s="2">
        <v>-3.1209776096830003E-5</v>
      </c>
      <c r="F2451">
        <f>Tabla1[[#This Row],[Axial Force ]]/$L$12</f>
        <v>51.555882771809998</v>
      </c>
      <c r="G2451">
        <f>Tabla1[[#This Row],[Axial Displacement ]]/$L$9</f>
        <v>2.0295469216818393E-2</v>
      </c>
      <c r="H2451">
        <f>IF(Tabla1[[#This Row],[Axial Displacement Command ]]=D2450,1,0)</f>
        <v>0</v>
      </c>
      <c r="I2451" s="4">
        <f>IF(AND(Tabla1[[#This Row],[cic]]=1,(AND(H2450=1,H2452=0))),1,0)</f>
        <v>0</v>
      </c>
      <c r="J2451" s="4">
        <f>Tabla1[[#This Row],[Pas]]+J2450</f>
        <v>14</v>
      </c>
    </row>
    <row r="2452" spans="1:10" hidden="1" x14ac:dyDescent="0.25">
      <c r="A2452">
        <v>2482.10424804688</v>
      </c>
      <c r="B2452">
        <v>1.6465901862829899</v>
      </c>
      <c r="C2452">
        <v>3.8818120629002801E-3</v>
      </c>
      <c r="D2452">
        <v>1.65047205518931</v>
      </c>
      <c r="E2452">
        <v>1.15212948514909E-4</v>
      </c>
      <c r="F2452">
        <f>Tabla1[[#This Row],[Axial Force ]]/$L$12</f>
        <v>51.710505167643333</v>
      </c>
      <c r="G2452">
        <f>Tabla1[[#This Row],[Axial Displacement ]]/$L$9</f>
        <v>2.0328273904728272E-2</v>
      </c>
      <c r="H2452">
        <f>IF(Tabla1[[#This Row],[Axial Displacement Command ]]=D2451,1,0)</f>
        <v>0</v>
      </c>
      <c r="I2452" s="4">
        <f>IF(AND(Tabla1[[#This Row],[cic]]=1,(AND(H2451=1,H2453=0))),1,0)</f>
        <v>0</v>
      </c>
      <c r="J2452" s="4">
        <f>Tabla1[[#This Row],[Pas]]+J2451</f>
        <v>14</v>
      </c>
    </row>
    <row r="2453" spans="1:10" hidden="1" x14ac:dyDescent="0.25">
      <c r="A2453">
        <v>2489.83154296875</v>
      </c>
      <c r="B2453">
        <v>1.6511535504832899</v>
      </c>
      <c r="C2453">
        <v>2.6550292204774498E-3</v>
      </c>
      <c r="D2453">
        <v>1.65380863472819</v>
      </c>
      <c r="E2453">
        <v>-1.3848953983597301E-4</v>
      </c>
      <c r="F2453">
        <f>Tabla1[[#This Row],[Axial Force ]]/$L$12</f>
        <v>51.871490478515625</v>
      </c>
      <c r="G2453">
        <f>Tabla1[[#This Row],[Axial Displacement ]]/$L$9</f>
        <v>2.0384611734361603E-2</v>
      </c>
      <c r="H2453">
        <f>IF(Tabla1[[#This Row],[Axial Displacement Command ]]=D2452,1,0)</f>
        <v>0</v>
      </c>
      <c r="I2453" s="4">
        <f>IF(AND(Tabla1[[#This Row],[cic]]=1,(AND(H2452=1,H2454=0))),1,0)</f>
        <v>0</v>
      </c>
      <c r="J2453" s="4">
        <f>Tabla1[[#This Row],[Pas]]+J2452</f>
        <v>14</v>
      </c>
    </row>
    <row r="2454" spans="1:10" hidden="1" x14ac:dyDescent="0.25">
      <c r="A2454">
        <v>2499.74975585938</v>
      </c>
      <c r="B2454">
        <v>1.65402179118246</v>
      </c>
      <c r="C2454">
        <v>3.1234026209858699E-3</v>
      </c>
      <c r="D2454">
        <v>1.6571450978517499</v>
      </c>
      <c r="E2454">
        <v>-1.8251217852593999E-3</v>
      </c>
      <c r="F2454">
        <f>Tabla1[[#This Row],[Axial Force ]]/$L$12</f>
        <v>52.078119913737083</v>
      </c>
      <c r="G2454">
        <f>Tabla1[[#This Row],[Axial Displacement ]]/$L$9</f>
        <v>2.0420022113363703E-2</v>
      </c>
      <c r="H2454">
        <f>IF(Tabla1[[#This Row],[Axial Displacement Command ]]=D2453,1,0)</f>
        <v>0</v>
      </c>
      <c r="I2454" s="4">
        <f>IF(AND(Tabla1[[#This Row],[cic]]=1,(AND(H2453=1,H2455=0))),1,0)</f>
        <v>0</v>
      </c>
      <c r="J2454" s="4">
        <f>Tabla1[[#This Row],[Pas]]+J2453</f>
        <v>14</v>
      </c>
    </row>
    <row r="2455" spans="1:10" hidden="1" x14ac:dyDescent="0.25">
      <c r="A2455">
        <v>2508.11962890625</v>
      </c>
      <c r="B2455">
        <v>1.6576087800785899</v>
      </c>
      <c r="C2455">
        <v>2.8730630674544998E-3</v>
      </c>
      <c r="D2455">
        <v>1.6604817938059599</v>
      </c>
      <c r="E2455">
        <v>-6.71363693527383E-4</v>
      </c>
      <c r="F2455">
        <f>Tabla1[[#This Row],[Axial Force ]]/$L$12</f>
        <v>52.252492268880211</v>
      </c>
      <c r="G2455">
        <f>Tabla1[[#This Row],[Axial Displacement ]]/$L$9</f>
        <v>2.0464305926896173E-2</v>
      </c>
      <c r="H2455">
        <f>IF(Tabla1[[#This Row],[Axial Displacement Command ]]=D2454,1,0)</f>
        <v>0</v>
      </c>
      <c r="I2455" s="4">
        <f>IF(AND(Tabla1[[#This Row],[cic]]=1,(AND(H2454=1,H2456=0))),1,0)</f>
        <v>0</v>
      </c>
      <c r="J2455" s="4">
        <f>Tabla1[[#This Row],[Pas]]+J2454</f>
        <v>14</v>
      </c>
    </row>
    <row r="2456" spans="1:10" hidden="1" x14ac:dyDescent="0.25">
      <c r="A2456">
        <v>2517.85229492188</v>
      </c>
      <c r="B2456">
        <v>1.66156771592796</v>
      </c>
      <c r="C2456">
        <v>2.2506712866743302E-3</v>
      </c>
      <c r="D2456">
        <v>1.66381837334484</v>
      </c>
      <c r="E2456">
        <v>-1.3641678719977801E-4</v>
      </c>
      <c r="F2456">
        <f>Tabla1[[#This Row],[Axial Force ]]/$L$12</f>
        <v>52.455256144205833</v>
      </c>
      <c r="G2456">
        <f>Tabla1[[#This Row],[Axial Displacement ]]/$L$9</f>
        <v>2.0513181678122962E-2</v>
      </c>
      <c r="H2456">
        <f>IF(Tabla1[[#This Row],[Axial Displacement Command ]]=D2455,1,0)</f>
        <v>0</v>
      </c>
      <c r="I2456" s="4">
        <f>IF(AND(Tabla1[[#This Row],[cic]]=1,(AND(H2455=1,H2457=0))),1,0)</f>
        <v>0</v>
      </c>
      <c r="J2456" s="4">
        <f>Tabla1[[#This Row],[Pas]]+J2455</f>
        <v>14</v>
      </c>
    </row>
    <row r="2457" spans="1:10" hidden="1" x14ac:dyDescent="0.25">
      <c r="A2457">
        <v>2525.43383789063</v>
      </c>
      <c r="B2457">
        <v>1.66527624242008</v>
      </c>
      <c r="C2457">
        <v>1.8786191731123801E-3</v>
      </c>
      <c r="D2457">
        <v>1.66715495288372</v>
      </c>
      <c r="E2457">
        <v>9.1893696207989695E-4</v>
      </c>
      <c r="F2457">
        <f>Tabla1[[#This Row],[Axial Force ]]/$L$12</f>
        <v>52.613204956054794</v>
      </c>
      <c r="G2457">
        <f>Tabla1[[#This Row],[Axial Displacement ]]/$L$9</f>
        <v>2.0558965955803456E-2</v>
      </c>
      <c r="H2457">
        <f>IF(Tabla1[[#This Row],[Axial Displacement Command ]]=D2456,1,0)</f>
        <v>0</v>
      </c>
      <c r="I2457" s="4">
        <f>IF(AND(Tabla1[[#This Row],[cic]]=1,(AND(H2456=1,H2458=0))),1,0)</f>
        <v>0</v>
      </c>
      <c r="J2457" s="4">
        <f>Tabla1[[#This Row],[Pas]]+J2456</f>
        <v>14</v>
      </c>
    </row>
    <row r="2458" spans="1:10" hidden="1" x14ac:dyDescent="0.25">
      <c r="A2458">
        <v>2533.24169921875</v>
      </c>
      <c r="B2458">
        <v>1.6681337729096399</v>
      </c>
      <c r="C2458">
        <v>2.3578404579893699E-3</v>
      </c>
      <c r="D2458">
        <v>1.6704915324226</v>
      </c>
      <c r="E2458">
        <v>3.4857342257055301E-4</v>
      </c>
      <c r="F2458">
        <f>Tabla1[[#This Row],[Axial Force ]]/$L$12</f>
        <v>52.775868733723961</v>
      </c>
      <c r="G2458">
        <f>Tabla1[[#This Row],[Axial Displacement ]]/$L$9</f>
        <v>2.0594244109995555E-2</v>
      </c>
      <c r="H2458">
        <f>IF(Tabla1[[#This Row],[Axial Displacement Command ]]=D2457,1,0)</f>
        <v>0</v>
      </c>
      <c r="I2458" s="4">
        <f>IF(AND(Tabla1[[#This Row],[cic]]=1,(AND(H2457=1,H2459=0))),1,0)</f>
        <v>0</v>
      </c>
      <c r="J2458" s="4">
        <f>Tabla1[[#This Row],[Pas]]+J2457</f>
        <v>14</v>
      </c>
    </row>
    <row r="2459" spans="1:10" hidden="1" x14ac:dyDescent="0.25">
      <c r="A2459">
        <v>2541.85034179688</v>
      </c>
      <c r="B2459">
        <v>1.6718101687729401</v>
      </c>
      <c r="C2459">
        <v>2.0179747934889699E-3</v>
      </c>
      <c r="D2459">
        <v>1.67382811196148</v>
      </c>
      <c r="E2459">
        <v>-1.06562993096304E-3</v>
      </c>
      <c r="F2459">
        <f>Tabla1[[#This Row],[Axial Force ]]/$L$12</f>
        <v>52.955215454101669</v>
      </c>
      <c r="G2459">
        <f>Tabla1[[#This Row],[Axial Displacement ]]/$L$9</f>
        <v>2.0639631713246172E-2</v>
      </c>
      <c r="H2459">
        <f>IF(Tabla1[[#This Row],[Axial Displacement Command ]]=D2458,1,0)</f>
        <v>0</v>
      </c>
      <c r="I2459" s="4">
        <f>IF(AND(Tabla1[[#This Row],[cic]]=1,(AND(H2458=1,H2460=0))),1,0)</f>
        <v>0</v>
      </c>
      <c r="J2459" s="4">
        <f>Tabla1[[#This Row],[Pas]]+J2458</f>
        <v>14</v>
      </c>
    </row>
    <row r="2460" spans="1:10" hidden="1" x14ac:dyDescent="0.25">
      <c r="A2460">
        <v>2550.03466796875</v>
      </c>
      <c r="B2460">
        <v>1.6746532637625899</v>
      </c>
      <c r="C2460">
        <v>2.5113820356636998E-3</v>
      </c>
      <c r="D2460">
        <v>1.67716469150037</v>
      </c>
      <c r="E2460">
        <v>-6.0307201010800803E-4</v>
      </c>
      <c r="F2460">
        <f>Tabla1[[#This Row],[Axial Force ]]/$L$12</f>
        <v>53.125722249348961</v>
      </c>
      <c r="G2460">
        <f>Tabla1[[#This Row],[Axial Displacement ]]/$L$9</f>
        <v>2.0674731651389999E-2</v>
      </c>
      <c r="H2460">
        <f>IF(Tabla1[[#This Row],[Axial Displacement Command ]]=D2459,1,0)</f>
        <v>0</v>
      </c>
      <c r="I2460" s="4">
        <f>IF(AND(Tabla1[[#This Row],[cic]]=1,(AND(H2459=1,H2461=0))),1,0)</f>
        <v>0</v>
      </c>
      <c r="J2460" s="4">
        <f>Tabla1[[#This Row],[Pas]]+J2459</f>
        <v>14</v>
      </c>
    </row>
    <row r="2461" spans="1:10" hidden="1" x14ac:dyDescent="0.25">
      <c r="A2461">
        <v>2558.35473632813</v>
      </c>
      <c r="B2461">
        <v>1.6780543373897701</v>
      </c>
      <c r="C2461">
        <v>2.44700913754059E-3</v>
      </c>
      <c r="D2461">
        <v>1.68050138745457</v>
      </c>
      <c r="E2461">
        <v>-6.3193147070705901E-4</v>
      </c>
      <c r="F2461">
        <f>Tabla1[[#This Row],[Axial Force ]]/$L$12</f>
        <v>53.299057006836044</v>
      </c>
      <c r="G2461">
        <f>Tabla1[[#This Row],[Axial Displacement ]]/$L$9</f>
        <v>2.0716720214688518E-2</v>
      </c>
      <c r="H2461">
        <f>IF(Tabla1[[#This Row],[Axial Displacement Command ]]=D2460,1,0)</f>
        <v>0</v>
      </c>
      <c r="I2461" s="4">
        <f>IF(AND(Tabla1[[#This Row],[cic]]=1,(AND(H2460=1,H2462=0))),1,0)</f>
        <v>0</v>
      </c>
      <c r="J2461" s="4">
        <f>Tabla1[[#This Row],[Pas]]+J2460</f>
        <v>14</v>
      </c>
    </row>
    <row r="2462" spans="1:10" hidden="1" x14ac:dyDescent="0.25">
      <c r="A2462">
        <v>2566.41821289063</v>
      </c>
      <c r="B2462">
        <v>1.6805327031761399</v>
      </c>
      <c r="C2462">
        <v>3.3051967420760801E-3</v>
      </c>
      <c r="D2462">
        <v>1.68383785057813</v>
      </c>
      <c r="E2462" s="2">
        <v>-3.65253391976239E-5</v>
      </c>
      <c r="F2462">
        <f>Tabla1[[#This Row],[Axial Force ]]/$L$12</f>
        <v>53.467046101888123</v>
      </c>
      <c r="G2462">
        <f>Tabla1[[#This Row],[Axial Displacement ]]/$L$9</f>
        <v>2.074731732316222E-2</v>
      </c>
      <c r="H2462">
        <f>IF(Tabla1[[#This Row],[Axial Displacement Command ]]=D2461,1,0)</f>
        <v>0</v>
      </c>
      <c r="I2462" s="4">
        <f>IF(AND(Tabla1[[#This Row],[cic]]=1,(AND(H2461=1,H2463=0))),1,0)</f>
        <v>0</v>
      </c>
      <c r="J2462" s="4">
        <f>Tabla1[[#This Row],[Pas]]+J2461</f>
        <v>14</v>
      </c>
    </row>
    <row r="2463" spans="1:10" hidden="1" x14ac:dyDescent="0.25">
      <c r="A2463">
        <v>2575.35327148438</v>
      </c>
      <c r="B2463">
        <v>1.6850316897034601</v>
      </c>
      <c r="C2463">
        <v>2.1427870251500298E-3</v>
      </c>
      <c r="D2463">
        <v>1.68717443011701</v>
      </c>
      <c r="E2463">
        <v>1.6528939568161199E-3</v>
      </c>
      <c r="F2463">
        <f>Tabla1[[#This Row],[Axial Force ]]/$L$12</f>
        <v>53.653193155924583</v>
      </c>
      <c r="G2463">
        <f>Tabla1[[#This Row],[Axial Displacement ]]/$L$9</f>
        <v>2.0802860366709384E-2</v>
      </c>
      <c r="H2463">
        <f>IF(Tabla1[[#This Row],[Axial Displacement Command ]]=D2462,1,0)</f>
        <v>0</v>
      </c>
      <c r="I2463" s="4">
        <f>IF(AND(Tabla1[[#This Row],[cic]]=1,(AND(H2462=1,H2464=0))),1,0)</f>
        <v>0</v>
      </c>
      <c r="J2463" s="4">
        <f>Tabla1[[#This Row],[Pas]]+J2462</f>
        <v>14</v>
      </c>
    </row>
    <row r="2464" spans="1:10" hidden="1" x14ac:dyDescent="0.25">
      <c r="A2464">
        <v>2583.36328125</v>
      </c>
      <c r="B2464">
        <v>1.6881930641830001</v>
      </c>
      <c r="C2464">
        <v>2.3180245989351499E-3</v>
      </c>
      <c r="D2464">
        <v>1.69051112607121</v>
      </c>
      <c r="E2464" s="2">
        <v>-3.9882078084474401E-5</v>
      </c>
      <c r="F2464">
        <f>Tabla1[[#This Row],[Axial Force ]]/$L$12</f>
        <v>53.820068359375</v>
      </c>
      <c r="G2464">
        <f>Tabla1[[#This Row],[Axial Displacement ]]/$L$9</f>
        <v>2.0841889681271607E-2</v>
      </c>
      <c r="H2464">
        <f>IF(Tabla1[[#This Row],[Axial Displacement Command ]]=D2463,1,0)</f>
        <v>0</v>
      </c>
      <c r="I2464" s="4">
        <f>IF(AND(Tabla1[[#This Row],[cic]]=1,(AND(H2463=1,H2465=0))),1,0)</f>
        <v>0</v>
      </c>
      <c r="J2464" s="4">
        <f>Tabla1[[#This Row],[Pas]]+J2463</f>
        <v>14</v>
      </c>
    </row>
    <row r="2465" spans="1:10" hidden="1" x14ac:dyDescent="0.25">
      <c r="A2465">
        <v>2593.7451171875</v>
      </c>
      <c r="B2465">
        <v>1.6916906461119701</v>
      </c>
      <c r="C2465">
        <v>2.15697286876093E-3</v>
      </c>
      <c r="D2465">
        <v>1.6938477056101</v>
      </c>
      <c r="E2465">
        <v>-4.1623405877544401E-4</v>
      </c>
      <c r="F2465">
        <f>Tabla1[[#This Row],[Axial Force ]]/$L$12</f>
        <v>54.036356608072914</v>
      </c>
      <c r="G2465">
        <f>Tabla1[[#This Row],[Axial Displacement ]]/$L$9</f>
        <v>2.0885069705086051E-2</v>
      </c>
      <c r="H2465">
        <f>IF(Tabla1[[#This Row],[Axial Displacement Command ]]=D2464,1,0)</f>
        <v>0</v>
      </c>
      <c r="I2465" s="4">
        <f>IF(AND(Tabla1[[#This Row],[cic]]=1,(AND(H2464=1,H2466=0))),1,0)</f>
        <v>0</v>
      </c>
      <c r="J2465" s="4">
        <f>Tabla1[[#This Row],[Pas]]+J2464</f>
        <v>14</v>
      </c>
    </row>
    <row r="2466" spans="1:10" hidden="1" x14ac:dyDescent="0.25">
      <c r="A2466">
        <v>2601.31323242188</v>
      </c>
      <c r="B2466">
        <v>1.69552443549037</v>
      </c>
      <c r="C2466">
        <v>1.6597509784332901E-3</v>
      </c>
      <c r="D2466">
        <v>1.69718416873366</v>
      </c>
      <c r="E2466">
        <v>-2.66606519971901E-4</v>
      </c>
      <c r="F2466">
        <f>Tabla1[[#This Row],[Axial Force ]]/$L$12</f>
        <v>54.194025675455833</v>
      </c>
      <c r="G2466">
        <f>Tabla1[[#This Row],[Axial Displacement ]]/$L$9</f>
        <v>2.0932400438152716E-2</v>
      </c>
      <c r="H2466">
        <f>IF(Tabla1[[#This Row],[Axial Displacement Command ]]=D2465,1,0)</f>
        <v>0</v>
      </c>
      <c r="I2466" s="4">
        <f>IF(AND(Tabla1[[#This Row],[cic]]=1,(AND(H2465=1,H2467=0))),1,0)</f>
        <v>0</v>
      </c>
      <c r="J2466" s="4">
        <f>Tabla1[[#This Row],[Pas]]+J2465</f>
        <v>14</v>
      </c>
    </row>
    <row r="2467" spans="1:10" hidden="1" x14ac:dyDescent="0.25">
      <c r="A2467">
        <v>2610.00512695313</v>
      </c>
      <c r="B2467">
        <v>1.6981422668322901</v>
      </c>
      <c r="C2467">
        <v>2.3785828489053498E-3</v>
      </c>
      <c r="D2467">
        <v>1.70052086468786</v>
      </c>
      <c r="E2467">
        <v>7.5208316729913295E-4</v>
      </c>
      <c r="F2467">
        <f>Tabla1[[#This Row],[Axial Force ]]/$L$12</f>
        <v>54.375106811523544</v>
      </c>
      <c r="G2467">
        <f>Tabla1[[#This Row],[Axial Displacement ]]/$L$9</f>
        <v>2.096471934360852E-2</v>
      </c>
      <c r="H2467">
        <f>IF(Tabla1[[#This Row],[Axial Displacement Command ]]=D2466,1,0)</f>
        <v>0</v>
      </c>
      <c r="I2467" s="4">
        <f>IF(AND(Tabla1[[#This Row],[cic]]=1,(AND(H2466=1,H2468=0))),1,0)</f>
        <v>0</v>
      </c>
      <c r="J2467" s="4">
        <f>Tabla1[[#This Row],[Pas]]+J2466</f>
        <v>14</v>
      </c>
    </row>
    <row r="2468" spans="1:10" hidden="1" x14ac:dyDescent="0.25">
      <c r="A2468">
        <v>2617.54858398438</v>
      </c>
      <c r="B2468">
        <v>1.70191167853773</v>
      </c>
      <c r="C2468">
        <v>1.9457340840744999E-3</v>
      </c>
      <c r="D2468">
        <v>1.70385744422674</v>
      </c>
      <c r="E2468">
        <v>1.8570912061477401E-3</v>
      </c>
      <c r="F2468">
        <f>Tabla1[[#This Row],[Axial Force ]]/$L$12</f>
        <v>54.532262166341248</v>
      </c>
      <c r="G2468">
        <f>Tabla1[[#This Row],[Axial Displacement ]]/$L$9</f>
        <v>2.1011255290589257E-2</v>
      </c>
      <c r="H2468">
        <f>IF(Tabla1[[#This Row],[Axial Displacement Command ]]=D2467,1,0)</f>
        <v>0</v>
      </c>
      <c r="I2468" s="4">
        <f>IF(AND(Tabla1[[#This Row],[cic]]=1,(AND(H2467=1,H2469=0))),1,0)</f>
        <v>0</v>
      </c>
      <c r="J2468" s="4">
        <f>Tabla1[[#This Row],[Pas]]+J2467</f>
        <v>14</v>
      </c>
    </row>
    <row r="2469" spans="1:10" hidden="1" x14ac:dyDescent="0.25">
      <c r="A2469">
        <v>2626.14453125</v>
      </c>
      <c r="B2469">
        <v>1.7054021591320601</v>
      </c>
      <c r="C2469">
        <v>1.7918348476087E-3</v>
      </c>
      <c r="D2469">
        <v>1.70719402376562</v>
      </c>
      <c r="E2469">
        <v>-4.3106476255161402E-4</v>
      </c>
      <c r="F2469">
        <f>Tabla1[[#This Row],[Axial Force ]]/$L$12</f>
        <v>54.711344401041664</v>
      </c>
      <c r="G2469">
        <f>Tabla1[[#This Row],[Axial Displacement ]]/$L$9</f>
        <v>2.105434764360568E-2</v>
      </c>
      <c r="H2469">
        <f>IF(Tabla1[[#This Row],[Axial Displacement Command ]]=D2468,1,0)</f>
        <v>0</v>
      </c>
      <c r="I2469" s="4">
        <f>IF(AND(Tabla1[[#This Row],[cic]]=1,(AND(H2468=1,H2470=0))),1,0)</f>
        <v>0</v>
      </c>
      <c r="J2469" s="4">
        <f>Tabla1[[#This Row],[Pas]]+J2468</f>
        <v>14</v>
      </c>
    </row>
    <row r="2470" spans="1:10" hidden="1" x14ac:dyDescent="0.25">
      <c r="A2470">
        <v>2637.13696289063</v>
      </c>
      <c r="B2470">
        <v>1.7101371195167301</v>
      </c>
      <c r="C2470">
        <v>3.93509878904297E-4</v>
      </c>
      <c r="D2470">
        <v>1.71053060330451</v>
      </c>
      <c r="E2470">
        <v>-9.3384505817084595E-4</v>
      </c>
      <c r="F2470">
        <f>Tabla1[[#This Row],[Axial Force ]]/$L$12</f>
        <v>54.940353393554794</v>
      </c>
      <c r="G2470">
        <f>Tabla1[[#This Row],[Axial Displacement ]]/$L$9</f>
        <v>2.1112803944650989E-2</v>
      </c>
      <c r="H2470">
        <f>IF(Tabla1[[#This Row],[Axial Displacement Command ]]=D2469,1,0)</f>
        <v>0</v>
      </c>
      <c r="I2470" s="4">
        <f>IF(AND(Tabla1[[#This Row],[cic]]=1,(AND(H2469=1,H2471=0))),1,0)</f>
        <v>0</v>
      </c>
      <c r="J2470" s="4">
        <f>Tabla1[[#This Row],[Pas]]+J2469</f>
        <v>14</v>
      </c>
    </row>
    <row r="2471" spans="1:10" hidden="1" x14ac:dyDescent="0.25">
      <c r="A2471">
        <v>2646.9169921875</v>
      </c>
      <c r="B2471">
        <v>1.7140173586085401</v>
      </c>
      <c r="C2471">
        <v>1.50203703697116E-4</v>
      </c>
      <c r="D2471">
        <v>1.71386718284339</v>
      </c>
      <c r="E2471">
        <v>-1.6183261095648E-3</v>
      </c>
      <c r="F2471">
        <f>Tabla1[[#This Row],[Axial Force ]]/$L$12</f>
        <v>55.14410400390625</v>
      </c>
      <c r="G2471">
        <f>Tabla1[[#This Row],[Axial Displacement ]]/$L$9</f>
        <v>2.1160708130969631E-2</v>
      </c>
      <c r="H2471">
        <f>IF(Tabla1[[#This Row],[Axial Displacement Command ]]=D2470,1,0)</f>
        <v>0</v>
      </c>
      <c r="I2471" s="4">
        <f>IF(AND(Tabla1[[#This Row],[cic]]=1,(AND(H2470=1,H2472=0))),1,0)</f>
        <v>0</v>
      </c>
      <c r="J2471" s="4">
        <f>Tabla1[[#This Row],[Pas]]+J2470</f>
        <v>14</v>
      </c>
    </row>
    <row r="2472" spans="1:10" hidden="1" x14ac:dyDescent="0.25">
      <c r="A2472">
        <v>2653.80908203125</v>
      </c>
      <c r="B2472">
        <v>1.71782250981778</v>
      </c>
      <c r="C2472">
        <v>6.1881542023911596E-4</v>
      </c>
      <c r="D2472">
        <v>1.71720376238227</v>
      </c>
      <c r="E2472">
        <v>-1.95886991605221E-3</v>
      </c>
      <c r="F2472">
        <f>Tabla1[[#This Row],[Axial Force ]]/$L$12</f>
        <v>55.287689208984375</v>
      </c>
      <c r="G2472">
        <f>Tabla1[[#This Row],[Axial Displacement ]]/$L$9</f>
        <v>2.1207685306392346E-2</v>
      </c>
      <c r="H2472">
        <f>IF(Tabla1[[#This Row],[Axial Displacement Command ]]=D2471,1,0)</f>
        <v>0</v>
      </c>
      <c r="I2472" s="4">
        <f>IF(AND(Tabla1[[#This Row],[cic]]=1,(AND(H2471=1,H2473=0))),1,0)</f>
        <v>0</v>
      </c>
      <c r="J2472" s="4">
        <f>Tabla1[[#This Row],[Pas]]+J2471</f>
        <v>14</v>
      </c>
    </row>
    <row r="2473" spans="1:10" hidden="1" x14ac:dyDescent="0.25">
      <c r="A2473">
        <v>2659.99584960938</v>
      </c>
      <c r="B2473">
        <v>1.7197644338011699</v>
      </c>
      <c r="C2473">
        <v>7.7593324476765702E-4</v>
      </c>
      <c r="D2473">
        <v>1.7205404583364701</v>
      </c>
      <c r="E2473" s="2">
        <v>4.3728160648015499E-5</v>
      </c>
      <c r="F2473">
        <f>Tabla1[[#This Row],[Axial Force ]]/$L$12</f>
        <v>55.416580200195419</v>
      </c>
      <c r="G2473">
        <f>Tabla1[[#This Row],[Axial Displacement ]]/$L$9</f>
        <v>2.1231659676557654E-2</v>
      </c>
      <c r="H2473">
        <f>IF(Tabla1[[#This Row],[Axial Displacement Command ]]=D2472,1,0)</f>
        <v>0</v>
      </c>
      <c r="I2473" s="4">
        <f>IF(AND(Tabla1[[#This Row],[cic]]=1,(AND(H2472=1,H2474=0))),1,0)</f>
        <v>0</v>
      </c>
      <c r="J2473" s="4">
        <f>Tabla1[[#This Row],[Pas]]+J2472</f>
        <v>14</v>
      </c>
    </row>
    <row r="2474" spans="1:10" hidden="1" x14ac:dyDescent="0.25">
      <c r="A2474">
        <v>2667.85278320313</v>
      </c>
      <c r="B2474">
        <v>1.72353384550661</v>
      </c>
      <c r="C2474">
        <v>3.4308433782825898E-4</v>
      </c>
      <c r="D2474">
        <v>1.72387692146003</v>
      </c>
      <c r="E2474">
        <v>7.6991852893115698E-4</v>
      </c>
      <c r="F2474">
        <f>Tabla1[[#This Row],[Axial Force ]]/$L$12</f>
        <v>55.580266316731873</v>
      </c>
      <c r="G2474">
        <f>Tabla1[[#This Row],[Axial Displacement ]]/$L$9</f>
        <v>2.1278195623538394E-2</v>
      </c>
      <c r="H2474">
        <f>IF(Tabla1[[#This Row],[Axial Displacement Command ]]=D2473,1,0)</f>
        <v>0</v>
      </c>
      <c r="I2474" s="4">
        <f>IF(AND(Tabla1[[#This Row],[cic]]=1,(AND(H2473=1,H2475=0))),1,0)</f>
        <v>0</v>
      </c>
      <c r="J2474" s="4">
        <f>Tabla1[[#This Row],[Pas]]+J2473</f>
        <v>14</v>
      </c>
    </row>
    <row r="2475" spans="1:10" hidden="1" x14ac:dyDescent="0.25">
      <c r="A2475">
        <v>2675.65307617188</v>
      </c>
      <c r="B2475">
        <v>1.72520044725388</v>
      </c>
      <c r="C2475">
        <v>2.01308716896165E-3</v>
      </c>
      <c r="D2475">
        <v>1.72721350099891</v>
      </c>
      <c r="E2475">
        <v>-1.51065330555866E-3</v>
      </c>
      <c r="F2475">
        <f>Tabla1[[#This Row],[Axial Force ]]/$L$12</f>
        <v>55.742772420247498</v>
      </c>
      <c r="G2475">
        <f>Tabla1[[#This Row],[Axial Displacement ]]/$L$9</f>
        <v>2.1298770953751604E-2</v>
      </c>
      <c r="H2475">
        <f>IF(Tabla1[[#This Row],[Axial Displacement Command ]]=D2474,1,0)</f>
        <v>0</v>
      </c>
      <c r="I2475" s="4">
        <f>IF(AND(Tabla1[[#This Row],[cic]]=1,(AND(H2474=1,H2476=0))),1,0)</f>
        <v>0</v>
      </c>
      <c r="J2475" s="4">
        <f>Tabla1[[#This Row],[Pas]]+J2474</f>
        <v>14</v>
      </c>
    </row>
    <row r="2476" spans="1:10" hidden="1" x14ac:dyDescent="0.25">
      <c r="A2476">
        <v>2682.8662109375</v>
      </c>
      <c r="B2476">
        <v>1.7294562421739099</v>
      </c>
      <c r="C2476">
        <v>1.0939836556644899E-3</v>
      </c>
      <c r="D2476">
        <v>1.7305501969531201</v>
      </c>
      <c r="E2476">
        <v>-1.1148970315844099E-3</v>
      </c>
      <c r="F2476">
        <f>Tabla1[[#This Row],[Axial Force ]]/$L$12</f>
        <v>55.893046061197914</v>
      </c>
      <c r="G2476">
        <f>Tabla1[[#This Row],[Axial Displacement ]]/$L$9</f>
        <v>2.1351311631776667E-2</v>
      </c>
      <c r="H2476">
        <f>IF(Tabla1[[#This Row],[Axial Displacement Command ]]=D2475,1,0)</f>
        <v>0</v>
      </c>
      <c r="I2476" s="4">
        <f>IF(AND(Tabla1[[#This Row],[cic]]=1,(AND(H2475=1,H2477=0))),1,0)</f>
        <v>0</v>
      </c>
      <c r="J2476" s="4">
        <f>Tabla1[[#This Row],[Pas]]+J2475</f>
        <v>14</v>
      </c>
    </row>
    <row r="2477" spans="1:10" hidden="1" x14ac:dyDescent="0.25">
      <c r="A2477">
        <v>2690.75415039063</v>
      </c>
      <c r="B2477">
        <v>1.7324244836345299</v>
      </c>
      <c r="C2477">
        <v>1.46222112107353E-3</v>
      </c>
      <c r="D2477">
        <v>1.7338867764920001</v>
      </c>
      <c r="E2477">
        <v>-2.43169233726803E-3</v>
      </c>
      <c r="F2477">
        <f>Tabla1[[#This Row],[Axial Force ]]/$L$12</f>
        <v>56.057378133138123</v>
      </c>
      <c r="G2477">
        <f>Tabla1[[#This Row],[Axial Displacement ]]/$L$9</f>
        <v>2.1387956588080615E-2</v>
      </c>
      <c r="H2477">
        <f>IF(Tabla1[[#This Row],[Axial Displacement Command ]]=D2476,1,0)</f>
        <v>0</v>
      </c>
      <c r="I2477" s="4">
        <f>IF(AND(Tabla1[[#This Row],[cic]]=1,(AND(H2476=1,H2478=0))),1,0)</f>
        <v>0</v>
      </c>
      <c r="J2477" s="4">
        <f>Tabla1[[#This Row],[Pas]]+J2476</f>
        <v>14</v>
      </c>
    </row>
    <row r="2478" spans="1:10" hidden="1" x14ac:dyDescent="0.25">
      <c r="A2478">
        <v>2697.65063476563</v>
      </c>
      <c r="B2478">
        <v>1.73451658338308</v>
      </c>
      <c r="C2478">
        <v>2.70664691015554E-3</v>
      </c>
      <c r="D2478">
        <v>1.73722323961556</v>
      </c>
      <c r="E2478">
        <v>-1.8507662389310999E-3</v>
      </c>
      <c r="F2478">
        <f>Tabla1[[#This Row],[Axial Force ]]/$L$12</f>
        <v>56.201054890950623</v>
      </c>
      <c r="G2478">
        <f>Tabla1[[#This Row],[Axial Displacement ]]/$L$9</f>
        <v>2.1413784980038025E-2</v>
      </c>
      <c r="H2478">
        <f>IF(Tabla1[[#This Row],[Axial Displacement Command ]]=D2477,1,0)</f>
        <v>0</v>
      </c>
      <c r="I2478" s="4">
        <f>IF(AND(Tabla1[[#This Row],[cic]]=1,(AND(H2477=1,H2479=0))),1,0)</f>
        <v>0</v>
      </c>
      <c r="J2478" s="4">
        <f>Tabla1[[#This Row],[Pas]]+J2477</f>
        <v>14</v>
      </c>
    </row>
    <row r="2479" spans="1:10" hidden="1" x14ac:dyDescent="0.25">
      <c r="A2479">
        <v>2708.06323242188</v>
      </c>
      <c r="B2479">
        <v>1.7388617852702699</v>
      </c>
      <c r="C2479">
        <v>1.6981363160084599E-3</v>
      </c>
      <c r="D2479">
        <v>1.7405599355697601</v>
      </c>
      <c r="E2479">
        <v>-1.4404247394850199E-3</v>
      </c>
      <c r="F2479">
        <f>Tabla1[[#This Row],[Axial Force ]]/$L$12</f>
        <v>56.417984008789169</v>
      </c>
      <c r="G2479">
        <f>Tabla1[[#This Row],[Axial Displacement ]]/$L$9</f>
        <v>2.146742944778111E-2</v>
      </c>
      <c r="H2479">
        <f>IF(Tabla1[[#This Row],[Axial Displacement Command ]]=D2478,1,0)</f>
        <v>0</v>
      </c>
      <c r="I2479" s="4">
        <f>IF(AND(Tabla1[[#This Row],[cic]]=1,(AND(H2478=1,H2480=0))),1,0)</f>
        <v>0</v>
      </c>
      <c r="J2479" s="4">
        <f>Tabla1[[#This Row],[Pas]]+J2478</f>
        <v>14</v>
      </c>
    </row>
    <row r="2480" spans="1:10" hidden="1" x14ac:dyDescent="0.25">
      <c r="A2480">
        <v>2715.97314453125</v>
      </c>
      <c r="B2480">
        <v>1.7426955746486801</v>
      </c>
      <c r="C2480">
        <v>1.20091442568082E-3</v>
      </c>
      <c r="D2480">
        <v>1.7438965151086501</v>
      </c>
      <c r="E2480">
        <v>5.8868386076937895E-4</v>
      </c>
      <c r="F2480">
        <f>Tabla1[[#This Row],[Axial Force ]]/$L$12</f>
        <v>56.582773844401039</v>
      </c>
      <c r="G2480">
        <f>Tabla1[[#This Row],[Axial Displacement ]]/$L$9</f>
        <v>2.1514760180847903E-2</v>
      </c>
      <c r="H2480">
        <f>IF(Tabla1[[#This Row],[Axial Displacement Command ]]=D2479,1,0)</f>
        <v>0</v>
      </c>
      <c r="I2480" s="4">
        <f>IF(AND(Tabla1[[#This Row],[cic]]=1,(AND(H2479=1,H2481=0))),1,0)</f>
        <v>0</v>
      </c>
      <c r="J2480" s="4">
        <f>Tabla1[[#This Row],[Pas]]+J2479</f>
        <v>14</v>
      </c>
    </row>
    <row r="2481" spans="1:10" hidden="1" x14ac:dyDescent="0.25">
      <c r="A2481">
        <v>2722.3212890625</v>
      </c>
      <c r="B2481">
        <v>1.7455315683037</v>
      </c>
      <c r="C2481">
        <v>1.70147416156397E-3</v>
      </c>
      <c r="D2481">
        <v>1.7472329782322</v>
      </c>
      <c r="E2481">
        <v>-9.7938004728348503E-4</v>
      </c>
      <c r="F2481">
        <f>Tabla1[[#This Row],[Axial Force ]]/$L$12</f>
        <v>56.71502685546875</v>
      </c>
      <c r="G2481">
        <f>Tabla1[[#This Row],[Axial Displacement ]]/$L$9</f>
        <v>2.1549772448193828E-2</v>
      </c>
      <c r="H2481">
        <f>IF(Tabla1[[#This Row],[Axial Displacement Command ]]=D2480,1,0)</f>
        <v>0</v>
      </c>
      <c r="I2481" s="4">
        <f>IF(AND(Tabla1[[#This Row],[cic]]=1,(AND(H2480=1,H2482=0))),1,0)</f>
        <v>0</v>
      </c>
      <c r="J2481" s="4">
        <f>Tabla1[[#This Row],[Pas]]+J2480</f>
        <v>14</v>
      </c>
    </row>
    <row r="2482" spans="1:10" hidden="1" x14ac:dyDescent="0.25">
      <c r="A2482">
        <v>2730.203125</v>
      </c>
      <c r="B2482">
        <v>1.7477667424827801</v>
      </c>
      <c r="C2482">
        <v>2.80296808341518E-3</v>
      </c>
      <c r="D2482">
        <v>1.7505696741864101</v>
      </c>
      <c r="E2482">
        <v>-2.7314674753142801E-3</v>
      </c>
      <c r="F2482">
        <f>Tabla1[[#This Row],[Axial Force ]]/$L$12</f>
        <v>56.879231770833336</v>
      </c>
      <c r="G2482">
        <f>Tabla1[[#This Row],[Axial Displacement ]]/$L$9</f>
        <v>2.1577367191145433E-2</v>
      </c>
      <c r="H2482">
        <f>IF(Tabla1[[#This Row],[Axial Displacement Command ]]=D2481,1,0)</f>
        <v>0</v>
      </c>
      <c r="I2482" s="4">
        <f>IF(AND(Tabla1[[#This Row],[cic]]=1,(AND(H2481=1,H2483=0))),1,0)</f>
        <v>0</v>
      </c>
      <c r="J2482" s="4">
        <f>Tabla1[[#This Row],[Pas]]+J2481</f>
        <v>14</v>
      </c>
    </row>
    <row r="2483" spans="1:10" hidden="1" x14ac:dyDescent="0.25">
      <c r="A2483">
        <v>2739.68994140625</v>
      </c>
      <c r="B2483">
        <v>1.7519759712740799</v>
      </c>
      <c r="C2483">
        <v>1.9302367491036399E-3</v>
      </c>
      <c r="D2483">
        <v>1.7539062537252901</v>
      </c>
      <c r="E2483">
        <v>-1.90802802535472E-3</v>
      </c>
      <c r="F2483">
        <f>Tabla1[[#This Row],[Axial Force ]]/$L$12</f>
        <v>57.076873779296875</v>
      </c>
      <c r="G2483">
        <f>Tabla1[[#This Row],[Axial Displacement ]]/$L$9</f>
        <v>2.1629332978692344E-2</v>
      </c>
      <c r="H2483">
        <f>IF(Tabla1[[#This Row],[Axial Displacement Command ]]=D2482,1,0)</f>
        <v>0</v>
      </c>
      <c r="I2483" s="4">
        <f>IF(AND(Tabla1[[#This Row],[cic]]=1,(AND(H2482=1,H2484=0))),1,0)</f>
        <v>0</v>
      </c>
      <c r="J2483" s="4">
        <f>Tabla1[[#This Row],[Pas]]+J2482</f>
        <v>14</v>
      </c>
    </row>
    <row r="2484" spans="1:10" hidden="1" x14ac:dyDescent="0.25">
      <c r="A2484">
        <v>2748.072265625</v>
      </c>
      <c r="B2484">
        <v>1.7559599364176399</v>
      </c>
      <c r="C2484">
        <v>1.28281112665718E-3</v>
      </c>
      <c r="D2484">
        <v>1.7572428332641701</v>
      </c>
      <c r="E2484">
        <v>-9.7128622655873198E-4</v>
      </c>
      <c r="F2484">
        <f>Tabla1[[#This Row],[Axial Force ]]/$L$12</f>
        <v>57.251505533854164</v>
      </c>
      <c r="G2484">
        <f>Tabla1[[#This Row],[Axial Displacement ]]/$L$9</f>
        <v>2.167851773355111E-2</v>
      </c>
      <c r="H2484">
        <f>IF(Tabla1[[#This Row],[Axial Displacement Command ]]=D2483,1,0)</f>
        <v>0</v>
      </c>
      <c r="I2484" s="4">
        <f>IF(AND(Tabla1[[#This Row],[cic]]=1,(AND(H2483=1,H2485=0))),1,0)</f>
        <v>0</v>
      </c>
      <c r="J2484" s="4">
        <f>Tabla1[[#This Row],[Pas]]+J2483</f>
        <v>14</v>
      </c>
    </row>
    <row r="2485" spans="1:10" hidden="1" x14ac:dyDescent="0.25">
      <c r="A2485">
        <v>2757.69360351563</v>
      </c>
      <c r="B2485">
        <v>1.7594075761735399</v>
      </c>
      <c r="C2485">
        <v>1.171946564682E-3</v>
      </c>
      <c r="D2485">
        <v>1.7605794128030501</v>
      </c>
      <c r="E2485">
        <v>-1.07251139525033E-3</v>
      </c>
      <c r="F2485">
        <f>Tabla1[[#This Row],[Axial Force ]]/$L$12</f>
        <v>57.451950073242294</v>
      </c>
      <c r="G2485">
        <f>Tabla1[[#This Row],[Axial Displacement ]]/$L$9</f>
        <v>2.1721081187327653E-2</v>
      </c>
      <c r="H2485">
        <f>IF(Tabla1[[#This Row],[Axial Displacement Command ]]=D2484,1,0)</f>
        <v>0</v>
      </c>
      <c r="I2485" s="4">
        <f>IF(AND(Tabla1[[#This Row],[cic]]=1,(AND(H2484=1,H2486=0))),1,0)</f>
        <v>0</v>
      </c>
      <c r="J2485" s="4">
        <f>Tabla1[[#This Row],[Pas]]+J2484</f>
        <v>14</v>
      </c>
    </row>
    <row r="2486" spans="1:10" hidden="1" x14ac:dyDescent="0.25">
      <c r="A2486">
        <v>2766.92993164063</v>
      </c>
      <c r="B2486">
        <v>1.76279072184116</v>
      </c>
      <c r="C2486">
        <v>1.1253356433371701E-3</v>
      </c>
      <c r="D2486">
        <v>1.7639159923419401</v>
      </c>
      <c r="E2486">
        <v>1.8608394611874201E-3</v>
      </c>
      <c r="F2486">
        <f>Tabla1[[#This Row],[Axial Force ]]/$L$12</f>
        <v>57.644373575846458</v>
      </c>
      <c r="G2486">
        <f>Tabla1[[#This Row],[Axial Displacement ]]/$L$9</f>
        <v>2.1762848417792101E-2</v>
      </c>
      <c r="H2486">
        <f>IF(Tabla1[[#This Row],[Axial Displacement Command ]]=D2485,1,0)</f>
        <v>0</v>
      </c>
      <c r="I2486" s="4">
        <f>IF(AND(Tabla1[[#This Row],[cic]]=1,(AND(H2485=1,H2487=0))),1,0)</f>
        <v>0</v>
      </c>
      <c r="J2486" s="4">
        <f>Tabla1[[#This Row],[Pas]]+J2485</f>
        <v>14</v>
      </c>
    </row>
    <row r="2487" spans="1:10" hidden="1" x14ac:dyDescent="0.25">
      <c r="A2487">
        <v>2773.64233398438</v>
      </c>
      <c r="B2487">
        <v>1.76592345815152</v>
      </c>
      <c r="C2487">
        <v>1.3290643892105399E-3</v>
      </c>
      <c r="D2487">
        <v>1.7672525718808201</v>
      </c>
      <c r="E2487">
        <v>-7.1777810717321699E-4</v>
      </c>
      <c r="F2487">
        <f>Tabla1[[#This Row],[Axial Force ]]/$L$12</f>
        <v>57.784215291341248</v>
      </c>
      <c r="G2487">
        <f>Tabla1[[#This Row],[Axial Displacement ]]/$L$9</f>
        <v>2.1801524174710124E-2</v>
      </c>
      <c r="H2487">
        <f>IF(Tabla1[[#This Row],[Axial Displacement Command ]]=D2486,1,0)</f>
        <v>0</v>
      </c>
      <c r="I2487" s="4">
        <f>IF(AND(Tabla1[[#This Row],[cic]]=1,(AND(H2486=1,H2488=0))),1,0)</f>
        <v>0</v>
      </c>
      <c r="J2487" s="4">
        <f>Tabla1[[#This Row],[Pas]]+J2486</f>
        <v>14</v>
      </c>
    </row>
    <row r="2488" spans="1:10" hidden="1" x14ac:dyDescent="0.25">
      <c r="A2488">
        <v>2781.115234375</v>
      </c>
      <c r="B2488">
        <v>1.7690419917926199</v>
      </c>
      <c r="C2488">
        <v>1.54721737999353E-3</v>
      </c>
      <c r="D2488">
        <v>1.7705892678350199</v>
      </c>
      <c r="E2488">
        <v>-1.22728943097172E-3</v>
      </c>
      <c r="F2488">
        <f>Tabla1[[#This Row],[Axial Force ]]/$L$12</f>
        <v>57.939900716145836</v>
      </c>
      <c r="G2488">
        <f>Tabla1[[#This Row],[Axial Displacement ]]/$L$9</f>
        <v>2.1840024590032345E-2</v>
      </c>
      <c r="H2488">
        <f>IF(Tabla1[[#This Row],[Axial Displacement Command ]]=D2487,1,0)</f>
        <v>0</v>
      </c>
      <c r="I2488" s="4">
        <f>IF(AND(Tabla1[[#This Row],[cic]]=1,(AND(H2487=1,H2489=0))),1,0)</f>
        <v>0</v>
      </c>
      <c r="J2488" s="4">
        <f>Tabla1[[#This Row],[Pas]]+J2487</f>
        <v>14</v>
      </c>
    </row>
    <row r="2489" spans="1:10" hidden="1" x14ac:dyDescent="0.25">
      <c r="A2489">
        <v>2788.0400390625</v>
      </c>
      <c r="B2489">
        <v>1.7718852031976</v>
      </c>
      <c r="C2489">
        <v>2.0406246221682501E-3</v>
      </c>
      <c r="D2489">
        <v>1.7739257309585801</v>
      </c>
      <c r="E2489">
        <v>-2.3218140086100898E-3</v>
      </c>
      <c r="F2489">
        <f>Tabla1[[#This Row],[Axial Force ]]/$L$12</f>
        <v>58.08416748046875</v>
      </c>
      <c r="G2489">
        <f>Tabla1[[#This Row],[Axial Displacement ]]/$L$9</f>
        <v>2.1875125965402469E-2</v>
      </c>
      <c r="H2489">
        <f>IF(Tabla1[[#This Row],[Axial Displacement Command ]]=D2488,1,0)</f>
        <v>0</v>
      </c>
      <c r="I2489" s="4">
        <f>IF(AND(Tabla1[[#This Row],[cic]]=1,(AND(H2488=1,H2490=0))),1,0)</f>
        <v>0</v>
      </c>
      <c r="J2489" s="4">
        <f>Tabla1[[#This Row],[Pas]]+J2488</f>
        <v>14</v>
      </c>
    </row>
    <row r="2490" spans="1:10" hidden="1" x14ac:dyDescent="0.25">
      <c r="A2490">
        <v>2796.26220703125</v>
      </c>
      <c r="B2490">
        <v>1.77606579381973</v>
      </c>
      <c r="C2490">
        <v>1.1965036037509E-3</v>
      </c>
      <c r="D2490">
        <v>1.7772623104974601</v>
      </c>
      <c r="E2490">
        <v>-9.7851250302483095E-4</v>
      </c>
      <c r="F2490">
        <f>Tabla1[[#This Row],[Axial Force ]]/$L$12</f>
        <v>58.255462646484375</v>
      </c>
      <c r="G2490">
        <f>Tabla1[[#This Row],[Axial Displacement ]]/$L$9</f>
        <v>2.1926738195305308E-2</v>
      </c>
      <c r="H2490">
        <f>IF(Tabla1[[#This Row],[Axial Displacement Command ]]=D2489,1,0)</f>
        <v>0</v>
      </c>
      <c r="I2490" s="4">
        <f>IF(AND(Tabla1[[#This Row],[cic]]=1,(AND(H2489=1,H2491=0))),1,0)</f>
        <v>0</v>
      </c>
      <c r="J2490" s="4">
        <f>Tabla1[[#This Row],[Pas]]+J2489</f>
        <v>14</v>
      </c>
    </row>
    <row r="2491" spans="1:10" hidden="1" x14ac:dyDescent="0.25">
      <c r="A2491">
        <v>2806.25708007813</v>
      </c>
      <c r="B2491">
        <v>1.77936675027013</v>
      </c>
      <c r="C2491">
        <v>1.2322664133535E-3</v>
      </c>
      <c r="D2491">
        <v>1.7805990064516699</v>
      </c>
      <c r="E2491">
        <v>-3.1837595315664701E-4</v>
      </c>
      <c r="F2491">
        <f>Tabla1[[#This Row],[Axial Force ]]/$L$12</f>
        <v>58.463689168294373</v>
      </c>
      <c r="G2491">
        <f>Tabla1[[#This Row],[Axial Displacement ]]/$L$9</f>
        <v>2.1967490744075679E-2</v>
      </c>
      <c r="H2491">
        <f>IF(Tabla1[[#This Row],[Axial Displacement Command ]]=D2490,1,0)</f>
        <v>0</v>
      </c>
      <c r="I2491" s="4">
        <f>IF(AND(Tabla1[[#This Row],[cic]]=1,(AND(H2490=1,H2492=0))),1,0)</f>
        <v>0</v>
      </c>
      <c r="J2491" s="4">
        <f>Tabla1[[#This Row],[Pas]]+J2490</f>
        <v>14</v>
      </c>
    </row>
    <row r="2492" spans="1:10" hidden="1" x14ac:dyDescent="0.25">
      <c r="A2492">
        <v>2813.1474609375</v>
      </c>
      <c r="B2492">
        <v>1.7829358112067</v>
      </c>
      <c r="C2492">
        <v>9.9968906397407409E-4</v>
      </c>
      <c r="D2492">
        <v>1.7839355859905499</v>
      </c>
      <c r="E2492">
        <v>-8.5127777538218695E-4</v>
      </c>
      <c r="F2492">
        <f>Tabla1[[#This Row],[Axial Force ]]/$L$12</f>
        <v>58.60723876953125</v>
      </c>
      <c r="G2492">
        <f>Tabla1[[#This Row],[Axial Displacement ]]/$L$9</f>
        <v>2.2011553224774074E-2</v>
      </c>
      <c r="H2492">
        <f>IF(Tabla1[[#This Row],[Axial Displacement Command ]]=D2491,1,0)</f>
        <v>0</v>
      </c>
      <c r="I2492" s="4">
        <f>IF(AND(Tabla1[[#This Row],[cic]]=1,(AND(H2491=1,H2493=0))),1,0)</f>
        <v>0</v>
      </c>
      <c r="J2492" s="4">
        <f>Tabla1[[#This Row],[Pas]]+J2491</f>
        <v>14</v>
      </c>
    </row>
    <row r="2493" spans="1:10" hidden="1" x14ac:dyDescent="0.25">
      <c r="A2493">
        <v>2821.85791015625</v>
      </c>
      <c r="B2493">
        <v>1.7867768183350601</v>
      </c>
      <c r="C2493">
        <v>4.9531462309459996E-4</v>
      </c>
      <c r="D2493">
        <v>1.7872720491141101</v>
      </c>
      <c r="E2493">
        <v>-2.7608805908130302E-4</v>
      </c>
      <c r="F2493">
        <f>Tabla1[[#This Row],[Axial Force ]]/$L$12</f>
        <v>58.788706461588539</v>
      </c>
      <c r="G2493">
        <f>Tabla1[[#This Row],[Axial Displacement ]]/$L$9</f>
        <v>2.2058973065864938E-2</v>
      </c>
      <c r="H2493">
        <f>IF(Tabla1[[#This Row],[Axial Displacement Command ]]=D2492,1,0)</f>
        <v>0</v>
      </c>
      <c r="I2493" s="4">
        <f>IF(AND(Tabla1[[#This Row],[cic]]=1,(AND(H2492=1,H2494=0))),1,0)</f>
        <v>0</v>
      </c>
      <c r="J2493" s="4">
        <f>Tabla1[[#This Row],[Pas]]+J2492</f>
        <v>14</v>
      </c>
    </row>
    <row r="2494" spans="1:10" hidden="1" x14ac:dyDescent="0.25">
      <c r="A2494">
        <v>2828.23095703125</v>
      </c>
      <c r="B2494">
        <v>1.7886077985167499</v>
      </c>
      <c r="C2494">
        <v>2.0009279069199701E-3</v>
      </c>
      <c r="D2494">
        <v>1.7906087450683099</v>
      </c>
      <c r="E2494">
        <v>-2.3150974470809201E-4</v>
      </c>
      <c r="F2494">
        <f>Tabla1[[#This Row],[Axial Force ]]/$L$12</f>
        <v>58.921478271484375</v>
      </c>
      <c r="G2494">
        <f>Tabla1[[#This Row],[Axial Displacement ]]/$L$9</f>
        <v>2.2081577759466047E-2</v>
      </c>
      <c r="H2494">
        <f>IF(Tabla1[[#This Row],[Axial Displacement Command ]]=D2493,1,0)</f>
        <v>0</v>
      </c>
      <c r="I2494" s="4">
        <f>IF(AND(Tabla1[[#This Row],[cic]]=1,(AND(H2493=1,H2495=0))),1,0)</f>
        <v>0</v>
      </c>
      <c r="J2494" s="4">
        <f>Tabla1[[#This Row],[Pas]]+J2493</f>
        <v>14</v>
      </c>
    </row>
    <row r="2495" spans="1:10" hidden="1" x14ac:dyDescent="0.25">
      <c r="A2495">
        <v>2834.89306640625</v>
      </c>
      <c r="B2495">
        <v>1.79140095133334</v>
      </c>
      <c r="C2495">
        <v>2.5444030598009699E-3</v>
      </c>
      <c r="D2495">
        <v>1.7939453246071899</v>
      </c>
      <c r="E2495">
        <v>-2.3406848868035E-3</v>
      </c>
      <c r="F2495">
        <f>Tabla1[[#This Row],[Axial Force ]]/$L$12</f>
        <v>59.060272216796875</v>
      </c>
      <c r="G2495">
        <f>Tabla1[[#This Row],[Axial Displacement ]]/$L$9</f>
        <v>2.2116061127572098E-2</v>
      </c>
      <c r="H2495">
        <f>IF(Tabla1[[#This Row],[Axial Displacement Command ]]=D2494,1,0)</f>
        <v>0</v>
      </c>
      <c r="I2495" s="4">
        <f>IF(AND(Tabla1[[#This Row],[cic]]=1,(AND(H2494=1,H2496=0))),1,0)</f>
        <v>0</v>
      </c>
      <c r="J2495" s="4">
        <f>Tabla1[[#This Row],[Pas]]+J2494</f>
        <v>14</v>
      </c>
    </row>
    <row r="2496" spans="1:10" hidden="1" x14ac:dyDescent="0.25">
      <c r="A2496">
        <v>2844.61206054688</v>
      </c>
      <c r="B2496">
        <v>1.79640052374452</v>
      </c>
      <c r="C2496">
        <v>8.8131429265558804E-4</v>
      </c>
      <c r="D2496">
        <v>1.7972819041460799</v>
      </c>
      <c r="E2496">
        <v>-2.4077262423816098E-3</v>
      </c>
      <c r="F2496">
        <f>Tabla1[[#This Row],[Axial Force ]]/$L$12</f>
        <v>59.262751261393333</v>
      </c>
      <c r="G2496">
        <f>Tabla1[[#This Row],[Axial Displacement ]]/$L$9</f>
        <v>2.2177784243759505E-2</v>
      </c>
      <c r="H2496">
        <f>IF(Tabla1[[#This Row],[Axial Displacement Command ]]=D2495,1,0)</f>
        <v>0</v>
      </c>
      <c r="I2496" s="4">
        <f>IF(AND(Tabla1[[#This Row],[cic]]=1,(AND(H2495=1,H2497=0))),1,0)</f>
        <v>0</v>
      </c>
      <c r="J2496" s="4">
        <f>Tabla1[[#This Row],[Pas]]+J2495</f>
        <v>14</v>
      </c>
    </row>
    <row r="2497" spans="1:10" hidden="1" x14ac:dyDescent="0.25">
      <c r="A2497">
        <v>2851.36645507813</v>
      </c>
      <c r="B2497">
        <v>1.7985212616622399</v>
      </c>
      <c r="C2497">
        <v>2.0972490801796102E-3</v>
      </c>
      <c r="D2497">
        <v>1.8006184836849599</v>
      </c>
      <c r="E2497">
        <v>-2.5565182113496099E-3</v>
      </c>
      <c r="F2497">
        <f>Tabla1[[#This Row],[Axial Force ]]/$L$12</f>
        <v>59.403467814127708</v>
      </c>
      <c r="G2497">
        <f>Tabla1[[#This Row],[Axial Displacement ]]/$L$9</f>
        <v>2.2203966193360986E-2</v>
      </c>
      <c r="H2497">
        <f>IF(Tabla1[[#This Row],[Axial Displacement Command ]]=D2496,1,0)</f>
        <v>0</v>
      </c>
      <c r="I2497" s="4">
        <f>IF(AND(Tabla1[[#This Row],[cic]]=1,(AND(H2496=1,H2498=0))),1,0)</f>
        <v>0</v>
      </c>
      <c r="J2497" s="4">
        <f>Tabla1[[#This Row],[Pas]]+J2496</f>
        <v>14</v>
      </c>
    </row>
    <row r="2498" spans="1:10" hidden="1" x14ac:dyDescent="0.25">
      <c r="A2498">
        <v>2860.77685546875</v>
      </c>
      <c r="B2498">
        <v>1.80281640496105</v>
      </c>
      <c r="C2498">
        <v>1.1386871392460301E-3</v>
      </c>
      <c r="D2498">
        <v>1.8039550632238399</v>
      </c>
      <c r="E2498">
        <v>8.06721402568655E-4</v>
      </c>
      <c r="F2498">
        <f>Tabla1[[#This Row],[Axial Force ]]/$L$12</f>
        <v>59.599517822265625</v>
      </c>
      <c r="G2498">
        <f>Tabla1[[#This Row],[Axial Displacement ]]/$L$9</f>
        <v>2.2256992653840124E-2</v>
      </c>
      <c r="H2498">
        <f>IF(Tabla1[[#This Row],[Axial Displacement Command ]]=D2497,1,0)</f>
        <v>0</v>
      </c>
      <c r="I2498" s="4">
        <f>IF(AND(Tabla1[[#This Row],[cic]]=1,(AND(H2497=1,H2499=0))),1,0)</f>
        <v>0</v>
      </c>
      <c r="J2498" s="4">
        <f>Tabla1[[#This Row],[Pas]]+J2497</f>
        <v>14</v>
      </c>
    </row>
    <row r="2499" spans="1:10" hidden="1" x14ac:dyDescent="0.25">
      <c r="A2499">
        <v>2868.44311523438</v>
      </c>
      <c r="B2499">
        <v>1.8062388990074401</v>
      </c>
      <c r="C2499">
        <v>1.0527372751312201E-3</v>
      </c>
      <c r="D2499">
        <v>1.8072916427627199</v>
      </c>
      <c r="E2499">
        <v>-2.8807036756006699E-4</v>
      </c>
      <c r="F2499">
        <f>Tabla1[[#This Row],[Axial Force ]]/$L$12</f>
        <v>59.759231567382919</v>
      </c>
      <c r="G2499">
        <f>Tabla1[[#This Row],[Axial Displacement ]]/$L$9</f>
        <v>2.2299245666758519E-2</v>
      </c>
      <c r="H2499">
        <f>IF(Tabla1[[#This Row],[Axial Displacement Command ]]=D2498,1,0)</f>
        <v>0</v>
      </c>
      <c r="I2499" s="4">
        <f>IF(AND(Tabla1[[#This Row],[cic]]=1,(AND(H2498=1,H2500=0))),1,0)</f>
        <v>0</v>
      </c>
      <c r="J2499" s="4">
        <f>Tabla1[[#This Row],[Pas]]+J2498</f>
        <v>14</v>
      </c>
    </row>
    <row r="2500" spans="1:10" hidden="1" x14ac:dyDescent="0.25">
      <c r="A2500">
        <v>2876.02856445313</v>
      </c>
      <c r="B2500">
        <v>1.8091893289238199</v>
      </c>
      <c r="C2500">
        <v>1.4389753459909101E-3</v>
      </c>
      <c r="D2500">
        <v>1.81062833871692</v>
      </c>
      <c r="E2500" s="2">
        <v>5.3447797299099901E-6</v>
      </c>
      <c r="F2500">
        <f>Tabla1[[#This Row],[Axial Force ]]/$L$12</f>
        <v>59.917261759440208</v>
      </c>
      <c r="G2500">
        <f>Tabla1[[#This Row],[Axial Displacement ]]/$L$9</f>
        <v>2.2335670727454567E-2</v>
      </c>
      <c r="H2500">
        <f>IF(Tabla1[[#This Row],[Axial Displacement Command ]]=D2499,1,0)</f>
        <v>0</v>
      </c>
      <c r="I2500" s="4">
        <f>IF(AND(Tabla1[[#This Row],[cic]]=1,(AND(H2499=1,H2501=0))),1,0)</f>
        <v>0</v>
      </c>
      <c r="J2500" s="4">
        <f>Tabla1[[#This Row],[Pas]]+J2499</f>
        <v>14</v>
      </c>
    </row>
    <row r="2501" spans="1:10" hidden="1" x14ac:dyDescent="0.25">
      <c r="A2501">
        <v>2884.44750976563</v>
      </c>
      <c r="B2501">
        <v>1.8121040193364</v>
      </c>
      <c r="C2501">
        <v>1.86085696896043E-3</v>
      </c>
      <c r="D2501">
        <v>1.8139648018404799</v>
      </c>
      <c r="E2501">
        <v>-1.0673403494365599E-3</v>
      </c>
      <c r="F2501">
        <f>Tabla1[[#This Row],[Axial Force ]]/$L$12</f>
        <v>60.092656453450623</v>
      </c>
      <c r="G2501">
        <f>Tabla1[[#This Row],[Axial Displacement ]]/$L$9</f>
        <v>2.2371654559708642E-2</v>
      </c>
      <c r="H2501">
        <f>IF(Tabla1[[#This Row],[Axial Displacement Command ]]=D2500,1,0)</f>
        <v>0</v>
      </c>
      <c r="I2501" s="4">
        <f>IF(AND(Tabla1[[#This Row],[cic]]=1,(AND(H2500=1,H2502=0))),1,0)</f>
        <v>0</v>
      </c>
      <c r="J2501" s="4">
        <f>Tabla1[[#This Row],[Pas]]+J2500</f>
        <v>14</v>
      </c>
    </row>
    <row r="2502" spans="1:10" hidden="1" x14ac:dyDescent="0.25">
      <c r="A2502">
        <v>2894.818359375</v>
      </c>
      <c r="B2502">
        <v>1.8159913597628501</v>
      </c>
      <c r="C2502">
        <v>1.30999092107231E-3</v>
      </c>
      <c r="D2502">
        <v>1.8173013813793699</v>
      </c>
      <c r="E2502">
        <v>-6.2810727285977897E-4</v>
      </c>
      <c r="F2502">
        <f>Tabla1[[#This Row],[Axial Force ]]/$L$12</f>
        <v>60.3087158203125</v>
      </c>
      <c r="G2502">
        <f>Tabla1[[#This Row],[Axial Displacement ]]/$L$9</f>
        <v>2.2419646416825308E-2</v>
      </c>
      <c r="H2502">
        <f>IF(Tabla1[[#This Row],[Axial Displacement Command ]]=D2501,1,0)</f>
        <v>0</v>
      </c>
      <c r="I2502" s="4">
        <f>IF(AND(Tabla1[[#This Row],[cic]]=1,(AND(H2501=1,H2503=0))),1,0)</f>
        <v>0</v>
      </c>
      <c r="J2502" s="4">
        <f>Tabla1[[#This Row],[Pas]]+J2501</f>
        <v>14</v>
      </c>
    </row>
    <row r="2503" spans="1:10" hidden="1" x14ac:dyDescent="0.25">
      <c r="A2503">
        <v>2902.50366210938</v>
      </c>
      <c r="B2503">
        <v>1.81976077146828</v>
      </c>
      <c r="C2503">
        <v>8.7726118636055595E-4</v>
      </c>
      <c r="D2503">
        <v>1.82063807733357</v>
      </c>
      <c r="E2503">
        <v>-1.2385631862343899E-3</v>
      </c>
      <c r="F2503">
        <f>Tabla1[[#This Row],[Axial Force ]]/$L$12</f>
        <v>60.468826293945419</v>
      </c>
      <c r="G2503">
        <f>Tabla1[[#This Row],[Axial Displacement ]]/$L$9</f>
        <v>2.2466182363805924E-2</v>
      </c>
      <c r="H2503">
        <f>IF(Tabla1[[#This Row],[Axial Displacement Command ]]=D2502,1,0)</f>
        <v>0</v>
      </c>
      <c r="I2503" s="4">
        <f>IF(AND(Tabla1[[#This Row],[cic]]=1,(AND(H2502=1,H2504=0))),1,0)</f>
        <v>0</v>
      </c>
      <c r="J2503" s="4">
        <f>Tabla1[[#This Row],[Pas]]+J2502</f>
        <v>14</v>
      </c>
    </row>
    <row r="2504" spans="1:10" hidden="1" x14ac:dyDescent="0.25">
      <c r="A2504">
        <v>2908.77197265625</v>
      </c>
      <c r="B2504">
        <v>1.8230187706649299</v>
      </c>
      <c r="C2504">
        <v>9.55820041781408E-4</v>
      </c>
      <c r="D2504">
        <v>1.82397465687245</v>
      </c>
      <c r="E2504">
        <v>3.87393555456583E-4</v>
      </c>
      <c r="F2504">
        <f>Tabla1[[#This Row],[Axial Force ]]/$L$12</f>
        <v>60.599416097005211</v>
      </c>
      <c r="G2504">
        <f>Tabla1[[#This Row],[Axial Displacement ]]/$L$9</f>
        <v>2.2506404576110247E-2</v>
      </c>
      <c r="H2504">
        <f>IF(Tabla1[[#This Row],[Axial Displacement Command ]]=D2503,1,0)</f>
        <v>0</v>
      </c>
      <c r="I2504" s="4">
        <f>IF(AND(Tabla1[[#This Row],[cic]]=1,(AND(H2503=1,H2505=0))),1,0)</f>
        <v>0</v>
      </c>
      <c r="J2504" s="4">
        <f>Tabla1[[#This Row],[Pas]]+J2503</f>
        <v>14</v>
      </c>
    </row>
    <row r="2505" spans="1:10" hidden="1" x14ac:dyDescent="0.25">
      <c r="A2505">
        <v>2915.9755859375</v>
      </c>
      <c r="B2505">
        <v>1.82575464714319</v>
      </c>
      <c r="C2505">
        <v>1.55651571276394E-3</v>
      </c>
      <c r="D2505">
        <v>1.8273111199960099</v>
      </c>
      <c r="E2505">
        <v>2.2220014216145501E-2</v>
      </c>
      <c r="F2505">
        <f>Tabla1[[#This Row],[Axial Force ]]/$L$12</f>
        <v>60.749491373697914</v>
      </c>
      <c r="G2505">
        <f>Tabla1[[#This Row],[Axial Displacement ]]/$L$9</f>
        <v>2.2540180828928273E-2</v>
      </c>
      <c r="H2505">
        <f>IF(Tabla1[[#This Row],[Axial Displacement Command ]]=D2504,1,0)</f>
        <v>0</v>
      </c>
      <c r="I2505" s="4">
        <f>IF(AND(Tabla1[[#This Row],[cic]]=1,(AND(H2504=1,H2506=0))),1,0)</f>
        <v>0</v>
      </c>
      <c r="J2505" s="4">
        <f>Tabla1[[#This Row],[Pas]]+J2504</f>
        <v>14</v>
      </c>
    </row>
    <row r="2506" spans="1:10" hidden="1" x14ac:dyDescent="0.25">
      <c r="A2506">
        <v>2925.5791015625</v>
      </c>
      <c r="B2506">
        <v>1.82944536209106</v>
      </c>
      <c r="C2506">
        <v>1.2024640909658001E-3</v>
      </c>
      <c r="D2506">
        <v>1.83064781595021</v>
      </c>
      <c r="E2506">
        <v>2.2212753947314901E-4</v>
      </c>
      <c r="F2506">
        <f>Tabla1[[#This Row],[Axial Force ]]/$L$12</f>
        <v>60.949564615885414</v>
      </c>
      <c r="G2506">
        <f>Tabla1[[#This Row],[Axial Displacement ]]/$L$9</f>
        <v>2.2585745211000742E-2</v>
      </c>
      <c r="H2506">
        <f>IF(Tabla1[[#This Row],[Axial Displacement Command ]]=D2505,1,0)</f>
        <v>0</v>
      </c>
      <c r="I2506" s="4">
        <f>IF(AND(Tabla1[[#This Row],[cic]]=1,(AND(H2505=1,H2507=0))),1,0)</f>
        <v>0</v>
      </c>
      <c r="J2506" s="4">
        <f>Tabla1[[#This Row],[Pas]]+J2505</f>
        <v>14</v>
      </c>
    </row>
    <row r="2507" spans="1:10" hidden="1" x14ac:dyDescent="0.25">
      <c r="A2507">
        <v>2932.2177734375</v>
      </c>
      <c r="B2507">
        <v>1.83243514038622</v>
      </c>
      <c r="C2507">
        <v>1.5492439615627501E-3</v>
      </c>
      <c r="D2507">
        <v>1.8339843954891</v>
      </c>
      <c r="E2507">
        <v>-1.7660122466622899E-3</v>
      </c>
      <c r="F2507">
        <f>Tabla1[[#This Row],[Axial Force ]]/$L$12</f>
        <v>61.087870279947914</v>
      </c>
      <c r="G2507">
        <f>Tabla1[[#This Row],[Axial Displacement ]]/$L$9</f>
        <v>2.2622656054150866E-2</v>
      </c>
      <c r="H2507">
        <f>IF(Tabla1[[#This Row],[Axial Displacement Command ]]=D2506,1,0)</f>
        <v>0</v>
      </c>
      <c r="I2507" s="4">
        <f>IF(AND(Tabla1[[#This Row],[cic]]=1,(AND(H2506=1,H2508=0))),1,0)</f>
        <v>0</v>
      </c>
      <c r="J2507" s="4">
        <f>Tabla1[[#This Row],[Pas]]+J2506</f>
        <v>14</v>
      </c>
    </row>
    <row r="2508" spans="1:10" hidden="1" x14ac:dyDescent="0.25">
      <c r="A2508">
        <v>2941.10473632813</v>
      </c>
      <c r="B2508">
        <v>1.8358719535171999</v>
      </c>
      <c r="C2508">
        <v>1.44898888265743E-3</v>
      </c>
      <c r="D2508">
        <v>1.83732097502798</v>
      </c>
      <c r="E2508">
        <v>-2.2232868559513E-3</v>
      </c>
      <c r="F2508">
        <f>Tabla1[[#This Row],[Axial Force ]]/$L$12</f>
        <v>61.273015340169373</v>
      </c>
      <c r="G2508">
        <f>Tabla1[[#This Row],[Axial Displacement ]]/$L$9</f>
        <v>2.2665085845891358E-2</v>
      </c>
      <c r="H2508">
        <f>IF(Tabla1[[#This Row],[Axial Displacement Command ]]=D2507,1,0)</f>
        <v>0</v>
      </c>
      <c r="I2508" s="4">
        <f>IF(AND(Tabla1[[#This Row],[cic]]=1,(AND(H2507=1,H2509=0))),1,0)</f>
        <v>0</v>
      </c>
      <c r="J2508" s="4">
        <f>Tabla1[[#This Row],[Pas]]+J2507</f>
        <v>14</v>
      </c>
    </row>
    <row r="2509" spans="1:10" hidden="1" x14ac:dyDescent="0.25">
      <c r="A2509">
        <v>2949.353515625</v>
      </c>
      <c r="B2509">
        <v>1.84005976188928</v>
      </c>
      <c r="C2509">
        <v>5.9783457118101101E-4</v>
      </c>
      <c r="D2509">
        <v>1.84065755456686</v>
      </c>
      <c r="E2509">
        <v>-9.786277814782811E-4</v>
      </c>
      <c r="F2509">
        <f>Tabla1[[#This Row],[Axial Force ]]/$L$12</f>
        <v>61.444864908854164</v>
      </c>
      <c r="G2509">
        <f>Tabla1[[#This Row],[Axial Displacement ]]/$L$9</f>
        <v>2.2716787183818272E-2</v>
      </c>
      <c r="H2509">
        <f>IF(Tabla1[[#This Row],[Axial Displacement Command ]]=D2508,1,0)</f>
        <v>0</v>
      </c>
      <c r="I2509" s="4">
        <f>IF(AND(Tabla1[[#This Row],[cic]]=1,(AND(H2508=1,H2510=0))),1,0)</f>
        <v>0</v>
      </c>
      <c r="J2509" s="4">
        <f>Tabla1[[#This Row],[Pas]]+J2508</f>
        <v>14</v>
      </c>
    </row>
    <row r="2510" spans="1:10" hidden="1" x14ac:dyDescent="0.25">
      <c r="A2510">
        <v>2955.67749023438</v>
      </c>
      <c r="B2510">
        <v>1.8428778275847399</v>
      </c>
      <c r="C2510">
        <v>1.1162758255522901E-3</v>
      </c>
      <c r="D2510">
        <v>1.84399413410574</v>
      </c>
      <c r="E2510">
        <v>1.1782997262343999E-3</v>
      </c>
      <c r="F2510">
        <f>Tabla1[[#This Row],[Axial Force ]]/$L$12</f>
        <v>61.576614379882919</v>
      </c>
      <c r="G2510">
        <f>Tabla1[[#This Row],[Axial Displacement ]]/$L$9</f>
        <v>2.2751578118330121E-2</v>
      </c>
      <c r="H2510">
        <f>IF(Tabla1[[#This Row],[Axial Displacement Command ]]=D2509,1,0)</f>
        <v>0</v>
      </c>
      <c r="I2510" s="4">
        <f>IF(AND(Tabla1[[#This Row],[cic]]=1,(AND(H2509=1,H2511=0))),1,0)</f>
        <v>0</v>
      </c>
      <c r="J2510" s="4">
        <f>Tabla1[[#This Row],[Pas]]+J2509</f>
        <v>14</v>
      </c>
    </row>
    <row r="2511" spans="1:10" hidden="1" x14ac:dyDescent="0.25">
      <c r="A2511">
        <v>2967.14526367188</v>
      </c>
      <c r="B2511">
        <v>1.84674386400729</v>
      </c>
      <c r="C2511">
        <v>5.86867315632844E-4</v>
      </c>
      <c r="D2511">
        <v>1.84733071364462</v>
      </c>
      <c r="E2511">
        <v>1.8117913214155099E-4</v>
      </c>
      <c r="F2511">
        <f>Tabla1[[#This Row],[Axial Force ]]/$L$12</f>
        <v>61.815526326497498</v>
      </c>
      <c r="G2511">
        <f>Tabla1[[#This Row],[Axial Displacement ]]/$L$9</f>
        <v>2.2799306963052962E-2</v>
      </c>
      <c r="H2511">
        <f>IF(Tabla1[[#This Row],[Axial Displacement Command ]]=D2510,1,0)</f>
        <v>0</v>
      </c>
      <c r="I2511" s="4">
        <f>IF(AND(Tabla1[[#This Row],[cic]]=1,(AND(H2510=1,H2512=0))),1,0)</f>
        <v>0</v>
      </c>
      <c r="J2511" s="4">
        <f>Tabla1[[#This Row],[Pas]]+J2510</f>
        <v>14</v>
      </c>
    </row>
    <row r="2512" spans="1:10" hidden="1" x14ac:dyDescent="0.25">
      <c r="A2512">
        <v>2972.58984375</v>
      </c>
      <c r="B2512">
        <v>1.8493151292204899</v>
      </c>
      <c r="C2512">
        <v>1.35219102048723E-3</v>
      </c>
      <c r="D2512">
        <v>1.85066740959883</v>
      </c>
      <c r="E2512">
        <v>5.3244906439431404E-4</v>
      </c>
      <c r="F2512">
        <f>Tabla1[[#This Row],[Axial Force ]]/$L$12</f>
        <v>61.928955078125</v>
      </c>
      <c r="G2512">
        <f>Tabla1[[#This Row],[Axial Displacement ]]/$L$9</f>
        <v>2.2831050978030738E-2</v>
      </c>
      <c r="H2512">
        <f>IF(Tabla1[[#This Row],[Axial Displacement Command ]]=D2511,1,0)</f>
        <v>0</v>
      </c>
      <c r="I2512" s="4">
        <f>IF(AND(Tabla1[[#This Row],[cic]]=1,(AND(H2511=1,H2513=0))),1,0)</f>
        <v>0</v>
      </c>
      <c r="J2512" s="4">
        <f>Tabla1[[#This Row],[Pas]]+J2511</f>
        <v>14</v>
      </c>
    </row>
    <row r="2513" spans="1:10" hidden="1" x14ac:dyDescent="0.25">
      <c r="A2513">
        <v>2980.57763671875</v>
      </c>
      <c r="B2513">
        <v>1.8520689336583001</v>
      </c>
      <c r="C2513">
        <v>1.9350052298250399E-3</v>
      </c>
      <c r="D2513">
        <v>1.85400387272239</v>
      </c>
      <c r="E2513" s="2">
        <v>-9.1555101278117905E-5</v>
      </c>
      <c r="F2513">
        <f>Tabla1[[#This Row],[Axial Force ]]/$L$12</f>
        <v>62.095367431640625</v>
      </c>
      <c r="G2513">
        <f>Tabla1[[#This Row],[Axial Displacement ]]/$L$9</f>
        <v>2.2865048563682717E-2</v>
      </c>
      <c r="H2513">
        <f>IF(Tabla1[[#This Row],[Axial Displacement Command ]]=D2512,1,0)</f>
        <v>0</v>
      </c>
      <c r="I2513" s="4">
        <f>IF(AND(Tabla1[[#This Row],[cic]]=1,(AND(H2512=1,H2514=0))),1,0)</f>
        <v>0</v>
      </c>
      <c r="J2513" s="4">
        <f>Tabla1[[#This Row],[Pas]]+J2512</f>
        <v>14</v>
      </c>
    </row>
    <row r="2514" spans="1:10" hidden="1" x14ac:dyDescent="0.25">
      <c r="A2514">
        <v>2987.69018554688</v>
      </c>
      <c r="B2514">
        <v>1.85570598114282</v>
      </c>
      <c r="C2514">
        <v>1.6344786217814501E-3</v>
      </c>
      <c r="D2514">
        <v>1.85734045226127</v>
      </c>
      <c r="E2514">
        <v>-3.9195100498545798E-4</v>
      </c>
      <c r="F2514">
        <f>Tabla1[[#This Row],[Axial Force ]]/$L$12</f>
        <v>62.243545532226669</v>
      </c>
      <c r="G2514">
        <f>Tabla1[[#This Row],[Axial Displacement ]]/$L$9</f>
        <v>2.2909950384479259E-2</v>
      </c>
      <c r="H2514">
        <f>IF(Tabla1[[#This Row],[Axial Displacement Command ]]=D2513,1,0)</f>
        <v>0</v>
      </c>
      <c r="I2514" s="4">
        <f>IF(AND(Tabla1[[#This Row],[cic]]=1,(AND(H2513=1,H2515=0))),1,0)</f>
        <v>0</v>
      </c>
      <c r="J2514" s="4">
        <f>Tabla1[[#This Row],[Pas]]+J2513</f>
        <v>14</v>
      </c>
    </row>
    <row r="2515" spans="1:10" hidden="1" x14ac:dyDescent="0.25">
      <c r="A2515">
        <v>2999.47436523438</v>
      </c>
      <c r="B2515">
        <v>1.86076643876731</v>
      </c>
      <c r="C2515" s="2">
        <v>8.9287759408307506E-5</v>
      </c>
      <c r="D2515">
        <v>1.86067714821547</v>
      </c>
      <c r="E2515">
        <v>-4.3005904444726198E-2</v>
      </c>
      <c r="F2515">
        <f>Tabla1[[#This Row],[Axial Force ]]/$L$12</f>
        <v>62.489049275716248</v>
      </c>
      <c r="G2515">
        <f>Tabla1[[#This Row],[Axial Displacement ]]/$L$9</f>
        <v>2.2972425169966788E-2</v>
      </c>
      <c r="H2515">
        <f>IF(Tabla1[[#This Row],[Axial Displacement Command ]]=D2514,1,0)</f>
        <v>0</v>
      </c>
      <c r="I2515" s="4">
        <f>IF(AND(Tabla1[[#This Row],[cic]]=1,(AND(H2514=1,H2516=0))),1,0)</f>
        <v>0</v>
      </c>
      <c r="J2515" s="4">
        <f>Tabla1[[#This Row],[Pas]]+J2514</f>
        <v>14</v>
      </c>
    </row>
    <row r="2516" spans="1:10" hidden="1" x14ac:dyDescent="0.25">
      <c r="A2516">
        <v>3003.31567382813</v>
      </c>
      <c r="B2516">
        <v>1.8632519058883199</v>
      </c>
      <c r="C2516">
        <v>7.6174734431333501E-4</v>
      </c>
      <c r="D2516">
        <v>1.86401372775435</v>
      </c>
      <c r="E2516">
        <v>-2.7688267323355798E-4</v>
      </c>
      <c r="F2516">
        <f>Tabla1[[#This Row],[Axial Force ]]/$L$12</f>
        <v>62.569076538086044</v>
      </c>
      <c r="G2516">
        <f>Tabla1[[#This Row],[Axial Displacement ]]/$L$9</f>
        <v>2.3003109949238518E-2</v>
      </c>
      <c r="H2516">
        <f>IF(Tabla1[[#This Row],[Axial Displacement Command ]]=D2515,1,0)</f>
        <v>0</v>
      </c>
      <c r="I2516" s="4">
        <f>IF(AND(Tabla1[[#This Row],[cic]]=1,(AND(H2515=1,H2517=0))),1,0)</f>
        <v>0</v>
      </c>
      <c r="J2516" s="4">
        <f>Tabla1[[#This Row],[Pas]]+J2515</f>
        <v>14</v>
      </c>
    </row>
    <row r="2517" spans="1:10" hidden="1" x14ac:dyDescent="0.25">
      <c r="A2517">
        <v>3011.71826171875</v>
      </c>
      <c r="B2517">
        <v>1.86619872692972</v>
      </c>
      <c r="C2517">
        <v>1.1514425750647199E-3</v>
      </c>
      <c r="D2517">
        <v>1.86735019087791</v>
      </c>
      <c r="E2517">
        <v>4.5504395984607998E-4</v>
      </c>
      <c r="F2517">
        <f>Tabla1[[#This Row],[Axial Force ]]/$L$12</f>
        <v>62.744130452473961</v>
      </c>
      <c r="G2517">
        <f>Tabla1[[#This Row],[Axial Displacement ]]/$L$9</f>
        <v>2.3039490455922469E-2</v>
      </c>
      <c r="H2517">
        <f>IF(Tabla1[[#This Row],[Axial Displacement Command ]]=D2516,1,0)</f>
        <v>0</v>
      </c>
      <c r="I2517" s="4">
        <f>IF(AND(Tabla1[[#This Row],[cic]]=1,(AND(H2516=1,H2518=0))),1,0)</f>
        <v>0</v>
      </c>
      <c r="J2517" s="4">
        <f>Tabla1[[#This Row],[Pas]]+J2516</f>
        <v>14</v>
      </c>
    </row>
    <row r="2518" spans="1:10" hidden="1" x14ac:dyDescent="0.25">
      <c r="A2518">
        <v>3019.45361328125</v>
      </c>
      <c r="B2518">
        <v>1.86896324157715</v>
      </c>
      <c r="C2518">
        <v>1.723647073959E-3</v>
      </c>
      <c r="D2518">
        <v>1.87068688683212</v>
      </c>
      <c r="E2518">
        <v>1.30106616325065E-3</v>
      </c>
      <c r="F2518">
        <f>Tabla1[[#This Row],[Axial Force ]]/$L$12</f>
        <v>62.905283610026039</v>
      </c>
      <c r="G2518">
        <f>Tabla1[[#This Row],[Axial Displacement ]]/$L$9</f>
        <v>2.3073620266384567E-2</v>
      </c>
      <c r="H2518">
        <f>IF(Tabla1[[#This Row],[Axial Displacement Command ]]=D2517,1,0)</f>
        <v>0</v>
      </c>
      <c r="I2518" s="4">
        <f>IF(AND(Tabla1[[#This Row],[cic]]=1,(AND(H2517=1,H2519=0))),1,0)</f>
        <v>0</v>
      </c>
      <c r="J2518" s="4">
        <f>Tabla1[[#This Row],[Pas]]+J2517</f>
        <v>14</v>
      </c>
    </row>
    <row r="2519" spans="1:10" hidden="1" x14ac:dyDescent="0.25">
      <c r="A2519">
        <v>3028.1376953125</v>
      </c>
      <c r="B2519">
        <v>1.8736016936600199</v>
      </c>
      <c r="C2519">
        <v>4.2176247916359E-4</v>
      </c>
      <c r="D2519">
        <v>1.874023466371</v>
      </c>
      <c r="E2519">
        <v>-1.8973529449795E-3</v>
      </c>
      <c r="F2519">
        <f>Tabla1[[#This Row],[Axial Force ]]/$L$12</f>
        <v>63.086201985677086</v>
      </c>
      <c r="G2519">
        <f>Tabla1[[#This Row],[Axial Displacement ]]/$L$9</f>
        <v>2.3130885106913825E-2</v>
      </c>
      <c r="H2519">
        <f>IF(Tabla1[[#This Row],[Axial Displacement Command ]]=D2518,1,0)</f>
        <v>0</v>
      </c>
      <c r="I2519" s="4">
        <f>IF(AND(Tabla1[[#This Row],[cic]]=1,(AND(H2518=1,H2520=0))),1,0)</f>
        <v>0</v>
      </c>
      <c r="J2519" s="4">
        <f>Tabla1[[#This Row],[Pas]]+J2518</f>
        <v>14</v>
      </c>
    </row>
    <row r="2520" spans="1:10" hidden="1" x14ac:dyDescent="0.25">
      <c r="A2520">
        <v>3034.73779296875</v>
      </c>
      <c r="B2520">
        <v>1.87531113624573</v>
      </c>
      <c r="C2520">
        <v>2.0488500922510901E-3</v>
      </c>
      <c r="D2520">
        <v>1.87735992949456</v>
      </c>
      <c r="E2520">
        <v>-2.37693848248455E-3</v>
      </c>
      <c r="F2520">
        <f>Tabla1[[#This Row],[Axial Force ]]/$L$12</f>
        <v>63.223704020182289</v>
      </c>
      <c r="G2520">
        <f>Tabla1[[#This Row],[Axial Displacement ]]/$L$9</f>
        <v>2.3151989336367036E-2</v>
      </c>
      <c r="H2520">
        <f>IF(Tabla1[[#This Row],[Axial Displacement Command ]]=D2519,1,0)</f>
        <v>0</v>
      </c>
      <c r="I2520" s="4">
        <f>IF(AND(Tabla1[[#This Row],[cic]]=1,(AND(H2519=1,H2521=0))),1,0)</f>
        <v>0</v>
      </c>
      <c r="J2520" s="4">
        <f>Tabla1[[#This Row],[Pas]]+J2519</f>
        <v>14</v>
      </c>
    </row>
    <row r="2521" spans="1:10" hidden="1" x14ac:dyDescent="0.25">
      <c r="A2521">
        <v>3043.38452148438</v>
      </c>
      <c r="B2521">
        <v>1.87940243631601</v>
      </c>
      <c r="C2521">
        <v>1.29425529848959E-3</v>
      </c>
      <c r="D2521">
        <v>1.88069662544876</v>
      </c>
      <c r="E2521">
        <v>-6.0420410363803999E-4</v>
      </c>
      <c r="F2521">
        <f>Tabla1[[#This Row],[Axial Force ]]/$L$12</f>
        <v>63.403844197591248</v>
      </c>
      <c r="G2521">
        <f>Tabla1[[#This Row],[Axial Displacement ]]/$L$9</f>
        <v>2.32024992137779E-2</v>
      </c>
      <c r="H2521">
        <f>IF(Tabla1[[#This Row],[Axial Displacement Command ]]=D2520,1,0)</f>
        <v>0</v>
      </c>
      <c r="I2521" s="4">
        <f>IF(AND(Tabla1[[#This Row],[cic]]=1,(AND(H2520=1,H2522=0))),1,0)</f>
        <v>0</v>
      </c>
      <c r="J2521" s="4">
        <f>Tabla1[[#This Row],[Pas]]+J2520</f>
        <v>14</v>
      </c>
    </row>
    <row r="2522" spans="1:10" hidden="1" x14ac:dyDescent="0.25">
      <c r="A2522">
        <v>3051.720703125</v>
      </c>
      <c r="B2522">
        <v>1.8819987308234001</v>
      </c>
      <c r="C2522">
        <v>2.0344257336546399E-3</v>
      </c>
      <c r="D2522">
        <v>1.88403320498765</v>
      </c>
      <c r="E2522">
        <v>-1.1391290399842501E-3</v>
      </c>
      <c r="F2522">
        <f>Tabla1[[#This Row],[Axial Force ]]/$L$12</f>
        <v>63.5775146484375</v>
      </c>
      <c r="G2522">
        <f>Tabla1[[#This Row],[Axial Displacement ]]/$L$9</f>
        <v>2.3234552232387656E-2</v>
      </c>
      <c r="H2522">
        <f>IF(Tabla1[[#This Row],[Axial Displacement Command ]]=D2521,1,0)</f>
        <v>0</v>
      </c>
      <c r="I2522" s="4">
        <f>IF(AND(Tabla1[[#This Row],[cic]]=1,(AND(H2521=1,H2523=0))),1,0)</f>
        <v>0</v>
      </c>
      <c r="J2522" s="4">
        <f>Tabla1[[#This Row],[Pas]]+J2521</f>
        <v>14</v>
      </c>
    </row>
    <row r="2523" spans="1:10" hidden="1" x14ac:dyDescent="0.25">
      <c r="A2523">
        <v>3058.23022460938</v>
      </c>
      <c r="B2523">
        <v>1.88576814252883</v>
      </c>
      <c r="C2523">
        <v>1.6015768551369499E-3</v>
      </c>
      <c r="D2523">
        <v>1.88736978452653</v>
      </c>
      <c r="E2523">
        <v>-1.02269488877482E-4</v>
      </c>
      <c r="F2523">
        <f>Tabla1[[#This Row],[Axial Force ]]/$L$12</f>
        <v>63.713129679362083</v>
      </c>
      <c r="G2523">
        <f>Tabla1[[#This Row],[Axial Displacement ]]/$L$9</f>
        <v>2.3281088179368272E-2</v>
      </c>
      <c r="H2523">
        <f>IF(Tabla1[[#This Row],[Axial Displacement Command ]]=D2522,1,0)</f>
        <v>0</v>
      </c>
      <c r="I2523" s="4">
        <f>IF(AND(Tabla1[[#This Row],[cic]]=1,(AND(H2522=1,H2524=0))),1,0)</f>
        <v>0</v>
      </c>
      <c r="J2523" s="4">
        <f>Tabla1[[#This Row],[Pas]]+J2522</f>
        <v>14</v>
      </c>
    </row>
    <row r="2524" spans="1:10" hidden="1" x14ac:dyDescent="0.25">
      <c r="A2524">
        <v>3067.20288085938</v>
      </c>
      <c r="B2524">
        <v>1.88947678543627</v>
      </c>
      <c r="C2524">
        <v>1.2296437716941E-3</v>
      </c>
      <c r="D2524">
        <v>1.89070636406541</v>
      </c>
      <c r="E2524">
        <v>-7.0388517769970295E-4</v>
      </c>
      <c r="F2524">
        <f>Tabla1[[#This Row],[Axial Force ]]/$L$12</f>
        <v>63.900060017903748</v>
      </c>
      <c r="G2524">
        <f>Tabla1[[#This Row],[Axial Displacement ]]/$L$9</f>
        <v>2.3326873894274937E-2</v>
      </c>
      <c r="H2524">
        <f>IF(Tabla1[[#This Row],[Axial Displacement Command ]]=D2523,1,0)</f>
        <v>0</v>
      </c>
      <c r="I2524" s="4">
        <f>IF(AND(Tabla1[[#This Row],[cic]]=1,(AND(H2523=1,H2525=0))),1,0)</f>
        <v>0</v>
      </c>
      <c r="J2524" s="4">
        <f>Tabla1[[#This Row],[Pas]]+J2523</f>
        <v>14</v>
      </c>
    </row>
    <row r="2525" spans="1:10" hidden="1" x14ac:dyDescent="0.25">
      <c r="A2525">
        <v>3073.71313476563</v>
      </c>
      <c r="B2525">
        <v>1.89171556849033</v>
      </c>
      <c r="C2525">
        <v>2.32744218919834E-3</v>
      </c>
      <c r="D2525">
        <v>1.89404294360429</v>
      </c>
      <c r="E2525">
        <v>-8.3433878899086301E-3</v>
      </c>
      <c r="F2525">
        <f>Tabla1[[#This Row],[Axial Force ]]/$L$12</f>
        <v>64.035690307617287</v>
      </c>
      <c r="G2525">
        <f>Tabla1[[#This Row],[Axial Displacement ]]/$L$9</f>
        <v>2.335451319123864E-2</v>
      </c>
      <c r="H2525">
        <f>IF(Tabla1[[#This Row],[Axial Displacement Command ]]=D2524,1,0)</f>
        <v>0</v>
      </c>
      <c r="I2525" s="4">
        <f>IF(AND(Tabla1[[#This Row],[cic]]=1,(AND(H2524=1,H2526=0))),1,0)</f>
        <v>0</v>
      </c>
      <c r="J2525" s="4">
        <f>Tabla1[[#This Row],[Pas]]+J2524</f>
        <v>14</v>
      </c>
    </row>
    <row r="2526" spans="1:10" hidden="1" x14ac:dyDescent="0.25">
      <c r="A2526">
        <v>3082.35009765625</v>
      </c>
      <c r="B2526">
        <v>1.89574959222227</v>
      </c>
      <c r="C2526">
        <v>1.6299486560456E-3</v>
      </c>
      <c r="D2526">
        <v>1.89737952314317</v>
      </c>
      <c r="E2526">
        <v>-1.23266045193304E-3</v>
      </c>
      <c r="F2526">
        <f>Tabla1[[#This Row],[Axial Force ]]/$L$12</f>
        <v>64.215627034505204</v>
      </c>
      <c r="G2526">
        <f>Tabla1[[#This Row],[Axial Displacement ]]/$L$9</f>
        <v>2.3404315953361357E-2</v>
      </c>
      <c r="H2526">
        <f>IF(Tabla1[[#This Row],[Axial Displacement Command ]]=D2525,1,0)</f>
        <v>0</v>
      </c>
      <c r="I2526" s="4">
        <f>IF(AND(Tabla1[[#This Row],[cic]]=1,(AND(H2525=1,H2527=0))),1,0)</f>
        <v>0</v>
      </c>
      <c r="J2526" s="4">
        <f>Tabla1[[#This Row],[Pas]]+J2525</f>
        <v>14</v>
      </c>
    </row>
    <row r="2527" spans="1:10" hidden="1" x14ac:dyDescent="0.25">
      <c r="A2527">
        <v>3089.6845703125</v>
      </c>
      <c r="B2527">
        <v>1.8994689453393201</v>
      </c>
      <c r="C2527">
        <v>1.24728683204012E-3</v>
      </c>
      <c r="D2527">
        <v>1.9007162190973801</v>
      </c>
      <c r="E2527">
        <v>-2.59750459008501E-3</v>
      </c>
      <c r="F2527">
        <f>Tabla1[[#This Row],[Axial Force ]]/$L$12</f>
        <v>64.368428548177079</v>
      </c>
      <c r="G2527">
        <f>Tabla1[[#This Row],[Axial Displacement ]]/$L$9</f>
        <v>2.3450233893078026E-2</v>
      </c>
      <c r="H2527">
        <f>IF(Tabla1[[#This Row],[Axial Displacement Command ]]=D2526,1,0)</f>
        <v>0</v>
      </c>
      <c r="I2527" s="4">
        <f>IF(AND(Tabla1[[#This Row],[cic]]=1,(AND(H2526=1,H2528=0))),1,0)</f>
        <v>0</v>
      </c>
      <c r="J2527" s="4">
        <f>Tabla1[[#This Row],[Pas]]+J2526</f>
        <v>14</v>
      </c>
    </row>
    <row r="2528" spans="1:10" hidden="1" x14ac:dyDescent="0.25">
      <c r="A2528">
        <v>3099.21630859375</v>
      </c>
      <c r="B2528">
        <v>1.9030845724046199</v>
      </c>
      <c r="C2528">
        <v>9.6821781880862502E-4</v>
      </c>
      <c r="D2528">
        <v>1.90405268222094</v>
      </c>
      <c r="E2528">
        <v>-3.8250746570156501E-4</v>
      </c>
      <c r="F2528">
        <f>Tabla1[[#This Row],[Axial Force ]]/$L$12</f>
        <v>64.567006429036454</v>
      </c>
      <c r="G2528">
        <f>Tabla1[[#This Row],[Axial Displacement ]]/$L$9</f>
        <v>2.3494871264254567E-2</v>
      </c>
      <c r="H2528">
        <f>IF(Tabla1[[#This Row],[Axial Displacement Command ]]=D2527,1,0)</f>
        <v>0</v>
      </c>
      <c r="I2528" s="4">
        <f>IF(AND(Tabla1[[#This Row],[cic]]=1,(AND(H2527=1,H2529=0))),1,0)</f>
        <v>0</v>
      </c>
      <c r="J2528" s="4">
        <f>Tabla1[[#This Row],[Pas]]+J2527</f>
        <v>14</v>
      </c>
    </row>
    <row r="2529" spans="1:10" hidden="1" x14ac:dyDescent="0.25">
      <c r="A2529">
        <v>3107.8857421875</v>
      </c>
      <c r="B2529">
        <v>1.9066215027123701</v>
      </c>
      <c r="C2529">
        <v>7.6782703217759295E-4</v>
      </c>
      <c r="D2529">
        <v>1.90738926175982</v>
      </c>
      <c r="E2529">
        <v>5.6144290283555197E-4</v>
      </c>
      <c r="F2529">
        <f>Tabla1[[#This Row],[Axial Force ]]/$L$12</f>
        <v>64.74761962890625</v>
      </c>
      <c r="G2529">
        <f>Tabla1[[#This Row],[Axial Displacement ]]/$L$9</f>
        <v>2.3538537070523086E-2</v>
      </c>
      <c r="H2529">
        <f>IF(Tabla1[[#This Row],[Axial Displacement Command ]]=D2528,1,0)</f>
        <v>0</v>
      </c>
      <c r="I2529" s="4">
        <f>IF(AND(Tabla1[[#This Row],[cic]]=1,(AND(H2528=1,H2530=0))),1,0)</f>
        <v>0</v>
      </c>
      <c r="J2529" s="4">
        <f>Tabla1[[#This Row],[Pas]]+J2528</f>
        <v>14</v>
      </c>
    </row>
    <row r="2530" spans="1:10" hidden="1" x14ac:dyDescent="0.25">
      <c r="A2530">
        <v>3113.67236328125</v>
      </c>
      <c r="B2530">
        <v>1.9088960252702201</v>
      </c>
      <c r="C2530">
        <v>1.82998178388516E-3</v>
      </c>
      <c r="D2530">
        <v>1.9107259577140201</v>
      </c>
      <c r="E2530">
        <v>6.38526614693546E-4</v>
      </c>
      <c r="F2530">
        <f>Tabla1[[#This Row],[Axial Force ]]/$L$12</f>
        <v>64.868174235026046</v>
      </c>
      <c r="G2530">
        <f>Tabla1[[#This Row],[Axial Displacement ]]/$L$9</f>
        <v>2.3566617595928641E-2</v>
      </c>
      <c r="H2530">
        <f>IF(Tabla1[[#This Row],[Axial Displacement Command ]]=D2529,1,0)</f>
        <v>0</v>
      </c>
      <c r="I2530" s="4">
        <f>IF(AND(Tabla1[[#This Row],[cic]]=1,(AND(H2529=1,H2531=0))),1,0)</f>
        <v>0</v>
      </c>
      <c r="J2530" s="4">
        <f>Tabla1[[#This Row],[Pas]]+J2529</f>
        <v>14</v>
      </c>
    </row>
    <row r="2531" spans="1:10" hidden="1" x14ac:dyDescent="0.25">
      <c r="A2531">
        <v>3121.36376953125</v>
      </c>
      <c r="B2531">
        <v>1.91239360719919</v>
      </c>
      <c r="C2531">
        <v>1.6689300537109401E-3</v>
      </c>
      <c r="D2531">
        <v>1.9140625372529001</v>
      </c>
      <c r="E2531">
        <v>4.2019405555038198E-4</v>
      </c>
      <c r="F2531">
        <f>Tabla1[[#This Row],[Axial Force ]]/$L$12</f>
        <v>65.028411865234375</v>
      </c>
      <c r="G2531">
        <f>Tabla1[[#This Row],[Axial Displacement ]]/$L$9</f>
        <v>2.3609797619743089E-2</v>
      </c>
      <c r="H2531">
        <f>IF(Tabla1[[#This Row],[Axial Displacement Command ]]=D2530,1,0)</f>
        <v>0</v>
      </c>
      <c r="I2531" s="4">
        <f>IF(AND(Tabla1[[#This Row],[cic]]=1,(AND(H2530=1,H2532=0))),1,0)</f>
        <v>0</v>
      </c>
      <c r="J2531" s="4">
        <f>Tabla1[[#This Row],[Pas]]+J2530</f>
        <v>14</v>
      </c>
    </row>
    <row r="2532" spans="1:10" hidden="1" x14ac:dyDescent="0.25">
      <c r="A2532">
        <v>3129.1533203125</v>
      </c>
      <c r="B2532">
        <v>1.9150078296661399</v>
      </c>
      <c r="C2532">
        <v>2.3912191409181101E-3</v>
      </c>
      <c r="D2532">
        <v>1.91739900037646</v>
      </c>
      <c r="E2532">
        <v>1.13636690457497E-3</v>
      </c>
      <c r="F2532">
        <f>Tabla1[[#This Row],[Axial Force ]]/$L$12</f>
        <v>65.190694173177079</v>
      </c>
      <c r="G2532">
        <f>Tabla1[[#This Row],[Axial Displacement ]]/$L$9</f>
        <v>2.3642071971186913E-2</v>
      </c>
      <c r="H2532">
        <f>IF(Tabla1[[#This Row],[Axial Displacement Command ]]=D2531,1,0)</f>
        <v>0</v>
      </c>
      <c r="I2532" s="4">
        <f>IF(AND(Tabla1[[#This Row],[cic]]=1,(AND(H2531=1,H2533=0))),1,0)</f>
        <v>0</v>
      </c>
      <c r="J2532" s="4">
        <f>Tabla1[[#This Row],[Pas]]+J2531</f>
        <v>14</v>
      </c>
    </row>
    <row r="2533" spans="1:10" hidden="1" x14ac:dyDescent="0.25">
      <c r="A2533">
        <v>3137.048828125</v>
      </c>
      <c r="B2533">
        <v>1.9192206673324099</v>
      </c>
      <c r="C2533">
        <v>1.51503081724513E-3</v>
      </c>
      <c r="D2533">
        <v>1.9207356963306701</v>
      </c>
      <c r="E2533">
        <v>-1.0992425814038099E-3</v>
      </c>
      <c r="F2533">
        <f>Tabla1[[#This Row],[Axial Force ]]/$L$12</f>
        <v>65.355183919270829</v>
      </c>
      <c r="G2533">
        <f>Tabla1[[#This Row],[Axial Displacement ]]/$L$9</f>
        <v>2.3694082312745803E-2</v>
      </c>
      <c r="H2533">
        <f>IF(Tabla1[[#This Row],[Axial Displacement Command ]]=D2532,1,0)</f>
        <v>0</v>
      </c>
      <c r="I2533" s="4">
        <f>IF(AND(Tabla1[[#This Row],[cic]]=1,(AND(H2532=1,H2534=0))),1,0)</f>
        <v>0</v>
      </c>
      <c r="J2533" s="4">
        <f>Tabla1[[#This Row],[Pas]]+J2532</f>
        <v>14</v>
      </c>
    </row>
    <row r="2534" spans="1:10" hidden="1" x14ac:dyDescent="0.25">
      <c r="A2534">
        <v>3147.48461914063</v>
      </c>
      <c r="B2534">
        <v>1.92302581854165</v>
      </c>
      <c r="C2534">
        <v>1.04641912912484E-3</v>
      </c>
      <c r="D2534">
        <v>1.9240722758695501</v>
      </c>
      <c r="E2534">
        <v>-5.9255626183585296E-4</v>
      </c>
      <c r="F2534">
        <f>Tabla1[[#This Row],[Axial Force ]]/$L$12</f>
        <v>65.572596232096458</v>
      </c>
      <c r="G2534">
        <f>Tabla1[[#This Row],[Axial Displacement ]]/$L$9</f>
        <v>2.3741059488168518E-2</v>
      </c>
      <c r="H2534">
        <f>IF(Tabla1[[#This Row],[Axial Displacement Command ]]=D2533,1,0)</f>
        <v>0</v>
      </c>
      <c r="I2534" s="4">
        <f>IF(AND(Tabla1[[#This Row],[cic]]=1,(AND(H2533=1,H2535=0))),1,0)</f>
        <v>0</v>
      </c>
      <c r="J2534" s="4">
        <f>Tabla1[[#This Row],[Pas]]+J2533</f>
        <v>14</v>
      </c>
    </row>
    <row r="2535" spans="1:10" hidden="1" x14ac:dyDescent="0.25">
      <c r="A2535">
        <v>3156.28759765625</v>
      </c>
      <c r="B2535">
        <v>1.92706345114857</v>
      </c>
      <c r="C2535">
        <v>3.45349320696187E-4</v>
      </c>
      <c r="D2535">
        <v>1.9274088554084301</v>
      </c>
      <c r="E2535">
        <v>-7.1391593792213804E-4</v>
      </c>
      <c r="F2535">
        <f>Tabla1[[#This Row],[Axial Force ]]/$L$12</f>
        <v>65.755991617838546</v>
      </c>
      <c r="G2535">
        <f>Tabla1[[#This Row],[Axial Displacement ]]/$L$9</f>
        <v>2.3790906804303333E-2</v>
      </c>
      <c r="H2535">
        <f>IF(Tabla1[[#This Row],[Axial Displacement Command ]]=D2534,1,0)</f>
        <v>0</v>
      </c>
      <c r="I2535" s="4">
        <f>IF(AND(Tabla1[[#This Row],[cic]]=1,(AND(H2534=1,H2536=0))),1,0)</f>
        <v>0</v>
      </c>
      <c r="J2535" s="4">
        <f>Tabla1[[#This Row],[Pas]]+J2534</f>
        <v>14</v>
      </c>
    </row>
    <row r="2536" spans="1:10" hidden="1" x14ac:dyDescent="0.25">
      <c r="A2536">
        <v>3163.58251953125</v>
      </c>
      <c r="B2536">
        <v>1.9295561360195299</v>
      </c>
      <c r="C2536">
        <v>1.1893511100424801E-3</v>
      </c>
      <c r="D2536">
        <v>1.9307454349473101</v>
      </c>
      <c r="E2536">
        <v>1.4687218481412899E-3</v>
      </c>
      <c r="F2536">
        <f>Tabla1[[#This Row],[Axial Force ]]/$L$12</f>
        <v>65.907969156901046</v>
      </c>
      <c r="G2536">
        <f>Tabla1[[#This Row],[Axial Displacement ]]/$L$9</f>
        <v>2.3821680691599133E-2</v>
      </c>
      <c r="H2536">
        <f>IF(Tabla1[[#This Row],[Axial Displacement Command ]]=D2535,1,0)</f>
        <v>0</v>
      </c>
      <c r="I2536" s="4">
        <f>IF(AND(Tabla1[[#This Row],[cic]]=1,(AND(H2535=1,H2537=0))),1,0)</f>
        <v>0</v>
      </c>
      <c r="J2536" s="4">
        <f>Tabla1[[#This Row],[Pas]]+J2535</f>
        <v>14</v>
      </c>
    </row>
    <row r="2537" spans="1:10" hidden="1" x14ac:dyDescent="0.25">
      <c r="A2537">
        <v>3168.400390625</v>
      </c>
      <c r="B2537">
        <v>1.9323063315823701</v>
      </c>
      <c r="C2537">
        <v>1.7757415662345E-3</v>
      </c>
      <c r="D2537">
        <v>1.9340820144861901</v>
      </c>
      <c r="E2537">
        <v>2.5152673970296698E-3</v>
      </c>
      <c r="F2537">
        <f>Tabla1[[#This Row],[Axial Force ]]/$L$12</f>
        <v>66.008341471354171</v>
      </c>
      <c r="G2537">
        <f>Tabla1[[#This Row],[Axial Displacement ]]/$L$9</f>
        <v>2.3855633723239136E-2</v>
      </c>
      <c r="H2537">
        <f>IF(Tabla1[[#This Row],[Axial Displacement Command ]]=D2536,1,0)</f>
        <v>0</v>
      </c>
      <c r="I2537" s="4">
        <f>IF(AND(Tabla1[[#This Row],[cic]]=1,(AND(H2536=1,H2538=0))),1,0)</f>
        <v>0</v>
      </c>
      <c r="J2537" s="4">
        <f>Tabla1[[#This Row],[Pas]]+J2536</f>
        <v>14</v>
      </c>
    </row>
    <row r="2538" spans="1:10" hidden="1" x14ac:dyDescent="0.25">
      <c r="A2538">
        <v>3174.56811523438</v>
      </c>
      <c r="B2538">
        <v>1.9360434962436599</v>
      </c>
      <c r="C2538">
        <v>1.3750791367783701E-3</v>
      </c>
      <c r="D2538">
        <v>1.9374185940250801</v>
      </c>
      <c r="E2538">
        <v>1.4989309420343499E-3</v>
      </c>
      <c r="F2538">
        <f>Tabla1[[#This Row],[Axial Force ]]/$L$12</f>
        <v>66.136835734049583</v>
      </c>
      <c r="G2538">
        <f>Tabla1[[#This Row],[Axial Displacement ]]/$L$9</f>
        <v>2.3901771558563701E-2</v>
      </c>
      <c r="H2538">
        <f>IF(Tabla1[[#This Row],[Axial Displacement Command ]]=D2537,1,0)</f>
        <v>0</v>
      </c>
      <c r="I2538" s="4">
        <f>IF(AND(Tabla1[[#This Row],[cic]]=1,(AND(H2537=1,H2539=0))),1,0)</f>
        <v>0</v>
      </c>
      <c r="J2538" s="4">
        <f>Tabla1[[#This Row],[Pas]]+J2537</f>
        <v>14</v>
      </c>
    </row>
    <row r="2539" spans="1:10" hidden="1" x14ac:dyDescent="0.25">
      <c r="A2539">
        <v>3183.87280273438</v>
      </c>
      <c r="B2539">
        <v>1.93905830383301</v>
      </c>
      <c r="C2539">
        <v>1.6969441958281099E-3</v>
      </c>
      <c r="D2539">
        <v>1.9407552899792799</v>
      </c>
      <c r="E2539">
        <v>-5.8152784276899205E-4</v>
      </c>
      <c r="F2539">
        <f>Tabla1[[#This Row],[Axial Force ]]/$L$12</f>
        <v>66.330683390299583</v>
      </c>
      <c r="G2539">
        <f>Tabla1[[#This Row],[Axial Displacement ]]/$L$9</f>
        <v>2.3938991405345802E-2</v>
      </c>
      <c r="H2539">
        <f>IF(Tabla1[[#This Row],[Axial Displacement Command ]]=D2538,1,0)</f>
        <v>0</v>
      </c>
      <c r="I2539" s="4">
        <f>IF(AND(Tabla1[[#This Row],[cic]]=1,(AND(H2538=1,H2540=0))),1,0)</f>
        <v>0</v>
      </c>
      <c r="J2539" s="4">
        <f>Tabla1[[#This Row],[Pas]]+J2538</f>
        <v>14</v>
      </c>
    </row>
    <row r="2540" spans="1:10" hidden="1" x14ac:dyDescent="0.25">
      <c r="A2540">
        <v>3190.9560546875</v>
      </c>
      <c r="B2540">
        <v>1.94236275274307</v>
      </c>
      <c r="C2540">
        <v>1.72901150108373E-3</v>
      </c>
      <c r="D2540">
        <v>1.9440917531028401</v>
      </c>
      <c r="E2540">
        <v>-1.4316326542029899E-3</v>
      </c>
      <c r="F2540">
        <f>Tabla1[[#This Row],[Axial Force ]]/$L$12</f>
        <v>66.478251139322921</v>
      </c>
      <c r="G2540">
        <f>Tabla1[[#This Row],[Axial Displacement ]]/$L$9</f>
        <v>2.3979787070902099E-2</v>
      </c>
      <c r="H2540">
        <f>IF(Tabla1[[#This Row],[Axial Displacement Command ]]=D2539,1,0)</f>
        <v>0</v>
      </c>
      <c r="I2540" s="4">
        <f>IF(AND(Tabla1[[#This Row],[cic]]=1,(AND(H2539=1,H2541=0))),1,0)</f>
        <v>0</v>
      </c>
      <c r="J2540" s="4">
        <f>Tabla1[[#This Row],[Pas]]+J2539</f>
        <v>14</v>
      </c>
    </row>
    <row r="2541" spans="1:10" hidden="1" x14ac:dyDescent="0.25">
      <c r="A2541">
        <v>3199.25268554688</v>
      </c>
      <c r="B2541">
        <v>1.94552773609757</v>
      </c>
      <c r="C2541">
        <v>1.90055368420872E-3</v>
      </c>
      <c r="D2541">
        <v>1.9474283326417201</v>
      </c>
      <c r="E2541">
        <v>1.7610749125651599E-4</v>
      </c>
      <c r="F2541">
        <f>Tabla1[[#This Row],[Axial Force ]]/$L$12</f>
        <v>66.651097615560005</v>
      </c>
      <c r="G2541">
        <f>Tabla1[[#This Row],[Axial Displacement ]]/$L$9</f>
        <v>2.4018860939476173E-2</v>
      </c>
      <c r="H2541">
        <f>IF(Tabla1[[#This Row],[Axial Displacement Command ]]=D2540,1,0)</f>
        <v>0</v>
      </c>
      <c r="I2541" s="4">
        <f>IF(AND(Tabla1[[#This Row],[cic]]=1,(AND(H2540=1,H2542=0))),1,0)</f>
        <v>0</v>
      </c>
      <c r="J2541" s="4">
        <f>Tabla1[[#This Row],[Pas]]+J2540</f>
        <v>14</v>
      </c>
    </row>
    <row r="2542" spans="1:10" hidden="1" x14ac:dyDescent="0.25">
      <c r="A2542">
        <v>3207.076171875</v>
      </c>
      <c r="B2542">
        <v>1.9494044827297301</v>
      </c>
      <c r="C2542">
        <v>1.3605356343759901E-3</v>
      </c>
      <c r="D2542">
        <v>1.9507650285959199</v>
      </c>
      <c r="E2542">
        <v>-5.5813876542742903E-4</v>
      </c>
      <c r="F2542">
        <f>Tabla1[[#This Row],[Axial Force ]]/$L$12</f>
        <v>66.8140869140625</v>
      </c>
      <c r="G2542">
        <f>Tabla1[[#This Row],[Axial Displacement ]]/$L$9</f>
        <v>2.4066722009009014E-2</v>
      </c>
      <c r="H2542">
        <f>IF(Tabla1[[#This Row],[Axial Displacement Command ]]=D2541,1,0)</f>
        <v>0</v>
      </c>
      <c r="I2542" s="4">
        <f>IF(AND(Tabla1[[#This Row],[cic]]=1,(AND(H2541=1,H2543=0))),1,0)</f>
        <v>0</v>
      </c>
      <c r="J2542" s="4">
        <f>Tabla1[[#This Row],[Pas]]+J2541</f>
        <v>14</v>
      </c>
    </row>
    <row r="2543" spans="1:10" hidden="1" x14ac:dyDescent="0.25">
      <c r="A2543">
        <v>3214.01196289063</v>
      </c>
      <c r="B2543">
        <v>1.95131776854396</v>
      </c>
      <c r="C2543">
        <v>2.78377524409734E-3</v>
      </c>
      <c r="D2543">
        <v>1.9541014917194801</v>
      </c>
      <c r="E2543" s="2">
        <v>4.9107995891972698E-5</v>
      </c>
      <c r="F2543">
        <f>Tabla1[[#This Row],[Axial Force ]]/$L$12</f>
        <v>66.958582560221458</v>
      </c>
      <c r="G2543">
        <f>Tabla1[[#This Row],[Axial Displacement ]]/$L$9</f>
        <v>2.4090342821530369E-2</v>
      </c>
      <c r="H2543">
        <f>IF(Tabla1[[#This Row],[Axial Displacement Command ]]=D2542,1,0)</f>
        <v>0</v>
      </c>
      <c r="I2543" s="4">
        <f>IF(AND(Tabla1[[#This Row],[cic]]=1,(AND(H2542=1,H2544=0))),1,0)</f>
        <v>0</v>
      </c>
      <c r="J2543" s="4">
        <f>Tabla1[[#This Row],[Pas]]+J2542</f>
        <v>14</v>
      </c>
    </row>
    <row r="2544" spans="1:10" hidden="1" x14ac:dyDescent="0.25">
      <c r="A2544">
        <v>3220.2646484375</v>
      </c>
      <c r="B2544">
        <v>1.95486540906131</v>
      </c>
      <c r="C2544">
        <v>2.5726556032168398E-3</v>
      </c>
      <c r="D2544">
        <v>1.9574381876736899</v>
      </c>
      <c r="E2544">
        <v>6.9505216515608503E-4</v>
      </c>
      <c r="F2544">
        <f>Tabla1[[#This Row],[Axial Force ]]/$L$12</f>
        <v>67.088846842447921</v>
      </c>
      <c r="G2544">
        <f>Tabla1[[#This Row],[Axial Displacement ]]/$L$9</f>
        <v>2.4134140852608767E-2</v>
      </c>
      <c r="H2544">
        <f>IF(Tabla1[[#This Row],[Axial Displacement Command ]]=D2543,1,0)</f>
        <v>0</v>
      </c>
      <c r="I2544" s="4">
        <f>IF(AND(Tabla1[[#This Row],[cic]]=1,(AND(H2543=1,H2545=0))),1,0)</f>
        <v>0</v>
      </c>
      <c r="J2544" s="4">
        <f>Tabla1[[#This Row],[Pas]]+J2543</f>
        <v>14</v>
      </c>
    </row>
    <row r="2545" spans="1:10" hidden="1" x14ac:dyDescent="0.25">
      <c r="A2545">
        <v>3228.02880859375</v>
      </c>
      <c r="B2545">
        <v>1.9586170092225099</v>
      </c>
      <c r="C2545">
        <v>2.1578073301498101E-3</v>
      </c>
      <c r="D2545">
        <v>1.96077488362789</v>
      </c>
      <c r="E2545">
        <v>1.1676277154038001E-3</v>
      </c>
      <c r="F2545">
        <f>Tabla1[[#This Row],[Axial Force ]]/$L$12</f>
        <v>67.250600179036454</v>
      </c>
      <c r="G2545">
        <f>Tabla1[[#This Row],[Axial Displacement ]]/$L$9</f>
        <v>2.4180456903981604E-2</v>
      </c>
      <c r="H2545">
        <f>IF(Tabla1[[#This Row],[Axial Displacement Command ]]=D2544,1,0)</f>
        <v>0</v>
      </c>
      <c r="I2545" s="4">
        <f>IF(AND(Tabla1[[#This Row],[cic]]=1,(AND(H2544=1,H2546=0))),1,0)</f>
        <v>0</v>
      </c>
      <c r="J2545" s="4">
        <f>Tabla1[[#This Row],[Pas]]+J2544</f>
        <v>14</v>
      </c>
    </row>
    <row r="2546" spans="1:10" hidden="1" x14ac:dyDescent="0.25">
      <c r="A2546">
        <v>3234.990234375</v>
      </c>
      <c r="B2546">
        <v>1.96124915964901</v>
      </c>
      <c r="C2546">
        <v>2.8622150693991002E-3</v>
      </c>
      <c r="D2546">
        <v>1.9641113467514499</v>
      </c>
      <c r="E2546">
        <v>-1.2063601388945201E-3</v>
      </c>
      <c r="F2546">
        <f>Tabla1[[#This Row],[Axial Force ]]/$L$12</f>
        <v>67.3956298828125</v>
      </c>
      <c r="G2546">
        <f>Tabla1[[#This Row],[Axial Displacement ]]/$L$9</f>
        <v>2.4212952588259382E-2</v>
      </c>
      <c r="H2546">
        <f>IF(Tabla1[[#This Row],[Axial Displacement Command ]]=D2545,1,0)</f>
        <v>0</v>
      </c>
      <c r="I2546" s="4">
        <f>IF(AND(Tabla1[[#This Row],[cic]]=1,(AND(H2545=1,H2547=0))),1,0)</f>
        <v>0</v>
      </c>
      <c r="J2546" s="4">
        <f>Tabla1[[#This Row],[Pas]]+J2545</f>
        <v>14</v>
      </c>
    </row>
    <row r="2547" spans="1:10" hidden="1" x14ac:dyDescent="0.25">
      <c r="A2547">
        <v>3242.06030273438</v>
      </c>
      <c r="B2547">
        <v>1.9646286964416499</v>
      </c>
      <c r="C2547">
        <v>2.8191805085953101E-3</v>
      </c>
      <c r="D2547">
        <v>1.9674478098750099</v>
      </c>
      <c r="E2547">
        <v>-1.63684796916641E-3</v>
      </c>
      <c r="F2547">
        <f>Tabla1[[#This Row],[Axial Force ]]/$L$12</f>
        <v>67.542922973632912</v>
      </c>
      <c r="G2547">
        <f>Tabla1[[#This Row],[Axial Displacement ]]/$L$9</f>
        <v>2.4254675264711728E-2</v>
      </c>
      <c r="H2547">
        <f>IF(Tabla1[[#This Row],[Axial Displacement Command ]]=D2546,1,0)</f>
        <v>0</v>
      </c>
      <c r="I2547" s="4">
        <f>IF(AND(Tabla1[[#This Row],[cic]]=1,(AND(H2546=1,H2548=0))),1,0)</f>
        <v>0</v>
      </c>
      <c r="J2547" s="4">
        <f>Tabla1[[#This Row],[Pas]]+J2546</f>
        <v>14</v>
      </c>
    </row>
    <row r="2548" spans="1:10" hidden="1" x14ac:dyDescent="0.25">
      <c r="A2548">
        <v>3252.65771484375</v>
      </c>
      <c r="B2548">
        <v>1.9693206995725601</v>
      </c>
      <c r="C2548">
        <v>1.46377090004535E-3</v>
      </c>
      <c r="D2548">
        <v>1.9707845058292199</v>
      </c>
      <c r="E2548">
        <v>-5.8115091405852603E-4</v>
      </c>
      <c r="F2548">
        <f>Tabla1[[#This Row],[Axial Force ]]/$L$12</f>
        <v>67.763702392578125</v>
      </c>
      <c r="G2548">
        <f>Tabla1[[#This Row],[Axial Displacement ]]/$L$9</f>
        <v>2.4312601229290864E-2</v>
      </c>
      <c r="H2548">
        <f>IF(Tabla1[[#This Row],[Axial Displacement Command ]]=D2547,1,0)</f>
        <v>0</v>
      </c>
      <c r="I2548" s="4">
        <f>IF(AND(Tabla1[[#This Row],[cic]]=1,(AND(H2547=1,H2549=0))),1,0)</f>
        <v>0</v>
      </c>
      <c r="J2548" s="4">
        <f>Tabla1[[#This Row],[Pas]]+J2547</f>
        <v>14</v>
      </c>
    </row>
    <row r="2549" spans="1:10" hidden="1" x14ac:dyDescent="0.25">
      <c r="A2549">
        <v>3259.95581054688</v>
      </c>
      <c r="B2549">
        <v>1.971430843696</v>
      </c>
      <c r="C2549">
        <v>2.6903153411694798E-3</v>
      </c>
      <c r="D2549">
        <v>1.97412120178342</v>
      </c>
      <c r="E2549">
        <v>-2.2244246338232201E-3</v>
      </c>
      <c r="F2549">
        <f>Tabla1[[#This Row],[Axial Force ]]/$L$12</f>
        <v>67.915746053060005</v>
      </c>
      <c r="G2549">
        <f>Tabla1[[#This Row],[Axial Displacement ]]/$L$9</f>
        <v>2.4338652391308641E-2</v>
      </c>
      <c r="H2549">
        <f>IF(Tabla1[[#This Row],[Axial Displacement Command ]]=D2548,1,0)</f>
        <v>0</v>
      </c>
      <c r="I2549" s="4">
        <f>IF(AND(Tabla1[[#This Row],[cic]]=1,(AND(H2548=1,H2550=0))),1,0)</f>
        <v>0</v>
      </c>
      <c r="J2549" s="4">
        <f>Tabla1[[#This Row],[Pas]]+J2548</f>
        <v>14</v>
      </c>
    </row>
    <row r="2550" spans="1:10" hidden="1" x14ac:dyDescent="0.25">
      <c r="A2550">
        <v>3265.82666015625</v>
      </c>
      <c r="B2550">
        <v>1.97466742247343</v>
      </c>
      <c r="C2550">
        <v>2.7903317914024198E-3</v>
      </c>
      <c r="D2550">
        <v>1.9774576649069799</v>
      </c>
      <c r="E2550">
        <v>-7.2163146569437198E-4</v>
      </c>
      <c r="F2550">
        <f>Tabla1[[#This Row],[Axial Force ]]/$L$12</f>
        <v>68.038055419921875</v>
      </c>
      <c r="G2550">
        <f>Tabla1[[#This Row],[Axial Displacement ]]/$L$9</f>
        <v>2.4378610153992963E-2</v>
      </c>
      <c r="H2550">
        <f>IF(Tabla1[[#This Row],[Axial Displacement Command ]]=D2549,1,0)</f>
        <v>0</v>
      </c>
      <c r="I2550" s="4">
        <f>IF(AND(Tabla1[[#This Row],[cic]]=1,(AND(H2549=1,H2551=0))),1,0)</f>
        <v>0</v>
      </c>
      <c r="J2550" s="4">
        <f>Tabla1[[#This Row],[Pas]]+J2549</f>
        <v>14</v>
      </c>
    </row>
    <row r="2551" spans="1:10" hidden="1" x14ac:dyDescent="0.25">
      <c r="A2551">
        <v>3272.82958984375</v>
      </c>
      <c r="B2551">
        <v>1.9780790898948899</v>
      </c>
      <c r="C2551">
        <v>2.71523003902985E-3</v>
      </c>
      <c r="D2551">
        <v>1.98079436086118</v>
      </c>
      <c r="E2551">
        <v>-5.5490323802587205E-4</v>
      </c>
      <c r="F2551">
        <f>Tabla1[[#This Row],[Axial Force ]]/$L$12</f>
        <v>68.183949788411454</v>
      </c>
      <c r="G2551">
        <f>Tabla1[[#This Row],[Axial Displacement ]]/$L$9</f>
        <v>2.4420729504875185E-2</v>
      </c>
      <c r="H2551">
        <f>IF(Tabla1[[#This Row],[Axial Displacement Command ]]=D2550,1,0)</f>
        <v>0</v>
      </c>
      <c r="I2551" s="4">
        <f>IF(AND(Tabla1[[#This Row],[cic]]=1,(AND(H2550=1,H2552=0))),1,0)</f>
        <v>0</v>
      </c>
      <c r="J2551" s="4">
        <f>Tabla1[[#This Row],[Pas]]+J2550</f>
        <v>14</v>
      </c>
    </row>
    <row r="2552" spans="1:10" hidden="1" x14ac:dyDescent="0.25">
      <c r="A2552">
        <v>3283.640625</v>
      </c>
      <c r="B2552">
        <v>1.9820595625788</v>
      </c>
      <c r="C2552">
        <v>2.0713805497507599E-3</v>
      </c>
      <c r="D2552">
        <v>1.9841308239847399</v>
      </c>
      <c r="E2552" s="2">
        <v>9.6622343903618498E-5</v>
      </c>
      <c r="F2552">
        <f>Tabla1[[#This Row],[Axial Force ]]/$L$12</f>
        <v>68.4091796875</v>
      </c>
      <c r="G2552">
        <f>Tabla1[[#This Row],[Axial Displacement ]]/$L$9</f>
        <v>2.4469871142948147E-2</v>
      </c>
      <c r="H2552">
        <f>IF(Tabla1[[#This Row],[Axial Displacement Command ]]=D2551,1,0)</f>
        <v>0</v>
      </c>
      <c r="I2552" s="4">
        <f>IF(AND(Tabla1[[#This Row],[cic]]=1,(AND(H2551=1,H2553=0))),1,0)</f>
        <v>0</v>
      </c>
      <c r="J2552" s="4">
        <f>Tabla1[[#This Row],[Pas]]+J2551</f>
        <v>14</v>
      </c>
    </row>
    <row r="2553" spans="1:10" hidden="1" x14ac:dyDescent="0.25">
      <c r="A2553">
        <v>3290.8388671875</v>
      </c>
      <c r="B2553">
        <v>1.9857322331517899</v>
      </c>
      <c r="C2553">
        <v>1.73509124579141E-3</v>
      </c>
      <c r="D2553">
        <v>1.98746751993895</v>
      </c>
      <c r="E2553">
        <v>-1.9962176338594899E-3</v>
      </c>
      <c r="F2553">
        <f>Tabla1[[#This Row],[Axial Force ]]/$L$12</f>
        <v>68.55914306640625</v>
      </c>
      <c r="G2553">
        <f>Tabla1[[#This Row],[Axial Displacement ]]/$L$9</f>
        <v>2.451521275496037E-2</v>
      </c>
      <c r="H2553">
        <f>IF(Tabla1[[#This Row],[Axial Displacement Command ]]=D2552,1,0)</f>
        <v>0</v>
      </c>
      <c r="I2553" s="4">
        <f>IF(AND(Tabla1[[#This Row],[cic]]=1,(AND(H2552=1,H2554=0))),1,0)</f>
        <v>0</v>
      </c>
      <c r="J2553" s="4">
        <f>Tabla1[[#This Row],[Pas]]+J2552</f>
        <v>14</v>
      </c>
    </row>
    <row r="2554" spans="1:10" hidden="1" x14ac:dyDescent="0.25">
      <c r="A2554">
        <v>3296.76708984375</v>
      </c>
      <c r="B2554">
        <v>1.98826799169183</v>
      </c>
      <c r="C2554">
        <v>2.5361775897181399E-3</v>
      </c>
      <c r="D2554">
        <v>1.9908039830625099</v>
      </c>
      <c r="E2554">
        <v>-1.9821391106233902E-3</v>
      </c>
      <c r="F2554">
        <f>Tabla1[[#This Row],[Axial Force ]]/$L$12</f>
        <v>68.682647705078125</v>
      </c>
      <c r="G2554">
        <f>Tabla1[[#This Row],[Axial Displacement ]]/$L$9</f>
        <v>2.4546518415948518E-2</v>
      </c>
      <c r="H2554">
        <f>IF(Tabla1[[#This Row],[Axial Displacement Command ]]=D2553,1,0)</f>
        <v>0</v>
      </c>
      <c r="I2554" s="4">
        <f>IF(AND(Tabla1[[#This Row],[cic]]=1,(AND(H2553=1,H2555=0))),1,0)</f>
        <v>0</v>
      </c>
      <c r="J2554" s="4">
        <f>Tabla1[[#This Row],[Pas]]+J2553</f>
        <v>14</v>
      </c>
    </row>
    <row r="2555" spans="1:10" hidden="1" x14ac:dyDescent="0.25">
      <c r="A2555">
        <v>3304.15087890625</v>
      </c>
      <c r="B2555">
        <v>1.99202657677233</v>
      </c>
      <c r="C2555">
        <v>2.11405745176307E-3</v>
      </c>
      <c r="D2555">
        <v>1.99414067901671</v>
      </c>
      <c r="E2555">
        <v>-1.6437923022749601E-3</v>
      </c>
      <c r="F2555">
        <f>Tabla1[[#This Row],[Axial Force ]]/$L$12</f>
        <v>68.836476643880204</v>
      </c>
      <c r="G2555">
        <f>Tabla1[[#This Row],[Axial Displacement ]]/$L$9</f>
        <v>2.4592920700892962E-2</v>
      </c>
      <c r="H2555">
        <f>IF(Tabla1[[#This Row],[Axial Displacement Command ]]=D2554,1,0)</f>
        <v>0</v>
      </c>
      <c r="I2555" s="4">
        <f>IF(AND(Tabla1[[#This Row],[cic]]=1,(AND(H2554=1,H2556=0))),1,0)</f>
        <v>0</v>
      </c>
      <c r="J2555" s="4">
        <f>Tabla1[[#This Row],[Pas]]+J2554</f>
        <v>14</v>
      </c>
    </row>
    <row r="2556" spans="1:10" hidden="1" x14ac:dyDescent="0.25">
      <c r="A2556">
        <v>3312.01440429688</v>
      </c>
      <c r="B2556">
        <v>1.994454767555</v>
      </c>
      <c r="C2556">
        <v>3.0223131943785098E-3</v>
      </c>
      <c r="D2556">
        <v>1.9974771421402699</v>
      </c>
      <c r="E2556">
        <v>-1.34588549371983E-3</v>
      </c>
      <c r="F2556">
        <f>Tabla1[[#This Row],[Axial Force ]]/$L$12</f>
        <v>69.000300089518333</v>
      </c>
      <c r="G2556">
        <f>Tabla1[[#This Row],[Axial Displacement ]]/$L$9</f>
        <v>2.4622898364876543E-2</v>
      </c>
      <c r="H2556">
        <f>IF(Tabla1[[#This Row],[Axial Displacement Command ]]=D2555,1,0)</f>
        <v>0</v>
      </c>
      <c r="I2556" s="4">
        <f>IF(AND(Tabla1[[#This Row],[cic]]=1,(AND(H2555=1,H2557=0))),1,0)</f>
        <v>0</v>
      </c>
      <c r="J2556" s="4">
        <f>Tabla1[[#This Row],[Pas]]+J2555</f>
        <v>14</v>
      </c>
    </row>
    <row r="2557" spans="1:10" hidden="1" x14ac:dyDescent="0.25">
      <c r="A2557">
        <v>3320.32666015625</v>
      </c>
      <c r="B2557">
        <v>1.9987856503576</v>
      </c>
      <c r="C2557">
        <v>2.0279883301554899E-3</v>
      </c>
      <c r="D2557">
        <v>2.0008138380944702</v>
      </c>
      <c r="E2557">
        <v>5.5123103948062603E-4</v>
      </c>
      <c r="F2557">
        <f>Tabla1[[#This Row],[Axial Force ]]/$L$12</f>
        <v>69.173472086588546</v>
      </c>
      <c r="G2557">
        <f>Tabla1[[#This Row],[Axial Displacement ]]/$L$9</f>
        <v>2.4676366053797531E-2</v>
      </c>
      <c r="H2557">
        <f>IF(Tabla1[[#This Row],[Axial Displacement Command ]]=D2556,1,0)</f>
        <v>0</v>
      </c>
      <c r="I2557" s="4">
        <f>IF(AND(Tabla1[[#This Row],[cic]]=1,(AND(H2556=1,H2558=0))),1,0)</f>
        <v>0</v>
      </c>
      <c r="J2557" s="4">
        <f>Tabla1[[#This Row],[Pas]]+J2556</f>
        <v>14</v>
      </c>
    </row>
    <row r="2558" spans="1:10" hidden="1" x14ac:dyDescent="0.25">
      <c r="A2558">
        <v>3326.060546875</v>
      </c>
      <c r="B2558">
        <v>2.0012212917208698</v>
      </c>
      <c r="C2558">
        <v>2.9292107228684498E-3</v>
      </c>
      <c r="D2558">
        <v>2.0041503012180302</v>
      </c>
      <c r="E2558">
        <v>-7.0048167799541304E-4</v>
      </c>
      <c r="F2558">
        <f>Tabla1[[#This Row],[Axial Force ]]/$L$12</f>
        <v>69.292928059895829</v>
      </c>
      <c r="G2558">
        <f>Tabla1[[#This Row],[Axial Displacement ]]/$L$9</f>
        <v>2.4706435700257653E-2</v>
      </c>
      <c r="H2558">
        <f>IF(Tabla1[[#This Row],[Axial Displacement Command ]]=D2557,1,0)</f>
        <v>0</v>
      </c>
      <c r="I2558" s="4">
        <f>IF(AND(Tabla1[[#This Row],[cic]]=1,(AND(H2557=1,H2559=0))),1,0)</f>
        <v>0</v>
      </c>
      <c r="J2558" s="4">
        <f>Tabla1[[#This Row],[Pas]]+J2557</f>
        <v>14</v>
      </c>
    </row>
    <row r="2559" spans="1:10" hidden="1" x14ac:dyDescent="0.25">
      <c r="A2559">
        <v>3335.30615234375</v>
      </c>
      <c r="B2559">
        <v>2.00500129722059</v>
      </c>
      <c r="C2559">
        <v>2.48575202022039E-3</v>
      </c>
      <c r="D2559">
        <v>2.00748699717224</v>
      </c>
      <c r="E2559">
        <v>-9.0261778495914801E-4</v>
      </c>
      <c r="F2559">
        <f>Tabla1[[#This Row],[Axial Force ]]/$L$12</f>
        <v>69.485544840494796</v>
      </c>
      <c r="G2559">
        <f>Tabla1[[#This Row],[Axial Displacement ]]/$L$9</f>
        <v>2.4753102434822098E-2</v>
      </c>
      <c r="H2559">
        <f>IF(Tabla1[[#This Row],[Axial Displacement Command ]]=D2558,1,0)</f>
        <v>0</v>
      </c>
      <c r="I2559" s="4">
        <f>IF(AND(Tabla1[[#This Row],[cic]]=1,(AND(H2558=1,H2560=0))),1,0)</f>
        <v>0</v>
      </c>
      <c r="J2559" s="4">
        <f>Tabla1[[#This Row],[Pas]]+J2558</f>
        <v>14</v>
      </c>
    </row>
    <row r="2560" spans="1:10" hidden="1" x14ac:dyDescent="0.25">
      <c r="A2560">
        <v>3346.08764648438</v>
      </c>
      <c r="B2560">
        <v>2.0102083217352602</v>
      </c>
      <c r="C2560">
        <v>6.15119915892137E-4</v>
      </c>
      <c r="D2560">
        <v>2.0108234602957999</v>
      </c>
      <c r="E2560">
        <v>-1.41829627864354E-3</v>
      </c>
      <c r="F2560">
        <f>Tabla1[[#This Row],[Axial Force ]]/$L$12</f>
        <v>69.710159301757912</v>
      </c>
      <c r="G2560">
        <f>Tabla1[[#This Row],[Axial Displacement ]]/$L$9</f>
        <v>2.4817386688089631E-2</v>
      </c>
      <c r="H2560">
        <f>IF(Tabla1[[#This Row],[Axial Displacement Command ]]=D2559,1,0)</f>
        <v>0</v>
      </c>
      <c r="I2560" s="4">
        <f>IF(AND(Tabla1[[#This Row],[cic]]=1,(AND(H2559=1,H2561=0))),1,0)</f>
        <v>0</v>
      </c>
      <c r="J2560" s="4">
        <f>Tabla1[[#This Row],[Pas]]+J2559</f>
        <v>14</v>
      </c>
    </row>
    <row r="2561" spans="1:10" hidden="1" x14ac:dyDescent="0.25">
      <c r="A2561">
        <v>3355.07006835938</v>
      </c>
      <c r="B2561">
        <v>2.0127117168158302</v>
      </c>
      <c r="C2561">
        <v>1.4483928225672599E-3</v>
      </c>
      <c r="D2561">
        <v>2.01416015625</v>
      </c>
      <c r="E2561">
        <v>-2.0313873392296998E-3</v>
      </c>
      <c r="F2561">
        <f>Tabla1[[#This Row],[Axial Force ]]/$L$12</f>
        <v>69.897293090820412</v>
      </c>
      <c r="G2561">
        <f>Tabla1[[#This Row],[Axial Displacement ]]/$L$9</f>
        <v>2.4848292800195435E-2</v>
      </c>
      <c r="H2561">
        <f>IF(Tabla1[[#This Row],[Axial Displacement Command ]]=D2560,1,0)</f>
        <v>0</v>
      </c>
      <c r="I2561" s="4">
        <f>IF(AND(Tabla1[[#This Row],[cic]]=1,(AND(H2560=1,H2562=0))),1,0)</f>
        <v>0</v>
      </c>
      <c r="J2561" s="4">
        <f>Tabla1[[#This Row],[Pas]]+J2560</f>
        <v>14</v>
      </c>
    </row>
    <row r="2562" spans="1:10" hidden="1" x14ac:dyDescent="0.25">
      <c r="A2562">
        <v>3360.15063476563</v>
      </c>
      <c r="B2562">
        <v>2.0151650533080101</v>
      </c>
      <c r="C2562">
        <v>2.33173363994865E-3</v>
      </c>
      <c r="D2562">
        <v>2.0174968522042001</v>
      </c>
      <c r="E2562">
        <v>-8.1987957400997402E-4</v>
      </c>
      <c r="F2562">
        <f>Tabla1[[#This Row],[Axial Force ]]/$L$12</f>
        <v>70.003138224283958</v>
      </c>
      <c r="G2562">
        <f>Tabla1[[#This Row],[Axial Displacement ]]/$L$9</f>
        <v>2.4878580905037161E-2</v>
      </c>
      <c r="H2562">
        <f>IF(Tabla1[[#This Row],[Axial Displacement Command ]]=D2561,1,0)</f>
        <v>0</v>
      </c>
      <c r="I2562" s="4">
        <f>IF(AND(Tabla1[[#This Row],[cic]]=1,(AND(H2561=1,H2563=0))),1,0)</f>
        <v>0</v>
      </c>
      <c r="J2562" s="4">
        <f>Tabla1[[#This Row],[Pas]]+J2561</f>
        <v>14</v>
      </c>
    </row>
    <row r="2563" spans="1:10" hidden="1" x14ac:dyDescent="0.25">
      <c r="A2563">
        <v>3366.91967773438</v>
      </c>
      <c r="B2563">
        <v>2.01842305250466</v>
      </c>
      <c r="C2563">
        <v>2.4101734652504101E-3</v>
      </c>
      <c r="D2563">
        <v>2.02083331532776</v>
      </c>
      <c r="E2563">
        <v>-1.1872642744492599E-3</v>
      </c>
      <c r="F2563">
        <f>Tabla1[[#This Row],[Axial Force ]]/$L$12</f>
        <v>70.144159952799583</v>
      </c>
      <c r="G2563">
        <f>Tabla1[[#This Row],[Axial Displacement ]]/$L$9</f>
        <v>2.4918803117341484E-2</v>
      </c>
      <c r="H2563">
        <f>IF(Tabla1[[#This Row],[Axial Displacement Command ]]=D2562,1,0)</f>
        <v>0</v>
      </c>
      <c r="I2563" s="4">
        <f>IF(AND(Tabla1[[#This Row],[cic]]=1,(AND(H2562=1,H2564=0))),1,0)</f>
        <v>0</v>
      </c>
      <c r="J2563" s="4">
        <f>Tabla1[[#This Row],[Pas]]+J2562</f>
        <v>14</v>
      </c>
    </row>
    <row r="2564" spans="1:10" hidden="1" x14ac:dyDescent="0.25">
      <c r="A2564">
        <v>3374.39526367188</v>
      </c>
      <c r="B2564">
        <v>2.0220100414007902</v>
      </c>
      <c r="C2564">
        <v>2.15983391171903E-3</v>
      </c>
      <c r="D2564">
        <v>2.0241700112819698</v>
      </c>
      <c r="E2564">
        <v>9.53646633661265E-4</v>
      </c>
      <c r="F2564">
        <f>Tabla1[[#This Row],[Axial Force ]]/$L$12</f>
        <v>70.299901326497505</v>
      </c>
      <c r="G2564">
        <f>Tabla1[[#This Row],[Axial Displacement ]]/$L$9</f>
        <v>2.4963086930873953E-2</v>
      </c>
      <c r="H2564">
        <f>IF(Tabla1[[#This Row],[Axial Displacement Command ]]=D2563,1,0)</f>
        <v>0</v>
      </c>
      <c r="I2564" s="4">
        <f>IF(AND(Tabla1[[#This Row],[cic]]=1,(AND(H2563=1,H2565=0))),1,0)</f>
        <v>0</v>
      </c>
      <c r="J2564" s="4">
        <f>Tabla1[[#This Row],[Pas]]+J2563</f>
        <v>14</v>
      </c>
    </row>
    <row r="2565" spans="1:10" hidden="1" x14ac:dyDescent="0.25">
      <c r="A2565">
        <v>3379.98071289063</v>
      </c>
      <c r="B2565">
        <v>2.0248175133019699</v>
      </c>
      <c r="C2565">
        <v>2.6891232209891301E-3</v>
      </c>
      <c r="D2565">
        <v>2.0275064744055298</v>
      </c>
      <c r="E2565" s="2">
        <v>-8.1785792360733494E-5</v>
      </c>
      <c r="F2565">
        <f>Tabla1[[#This Row],[Axial Force ]]/$L$12</f>
        <v>70.41626485188813</v>
      </c>
      <c r="G2565">
        <f>Tabla1[[#This Row],[Axial Displacement ]]/$L$9</f>
        <v>2.4997747077802099E-2</v>
      </c>
      <c r="H2565">
        <f>IF(Tabla1[[#This Row],[Axial Displacement Command ]]=D2564,1,0)</f>
        <v>0</v>
      </c>
      <c r="I2565" s="4">
        <f>IF(AND(Tabla1[[#This Row],[cic]]=1,(AND(H2564=1,H2566=0))),1,0)</f>
        <v>0</v>
      </c>
      <c r="J2565" s="4">
        <f>Tabla1[[#This Row],[Pas]]+J2564</f>
        <v>14</v>
      </c>
    </row>
    <row r="2566" spans="1:10" hidden="1" x14ac:dyDescent="0.25">
      <c r="A2566">
        <v>3388.07153320313</v>
      </c>
      <c r="B2566">
        <v>2.0278645679354699</v>
      </c>
      <c r="C2566">
        <v>2.9785633159917801E-3</v>
      </c>
      <c r="D2566">
        <v>2.0308429375290902</v>
      </c>
      <c r="E2566">
        <v>-1.6848254347223701E-4</v>
      </c>
      <c r="F2566">
        <f>Tabla1[[#This Row],[Axial Force ]]/$L$12</f>
        <v>70.584823608398537</v>
      </c>
      <c r="G2566">
        <f>Tabla1[[#This Row],[Axial Displacement ]]/$L$9</f>
        <v>2.5035365036240369E-2</v>
      </c>
      <c r="H2566">
        <f>IF(Tabla1[[#This Row],[Axial Displacement Command ]]=D2565,1,0)</f>
        <v>0</v>
      </c>
      <c r="I2566" s="4">
        <f>IF(AND(Tabla1[[#This Row],[cic]]=1,(AND(H2565=1,H2567=0))),1,0)</f>
        <v>0</v>
      </c>
      <c r="J2566" s="4">
        <f>Tabla1[[#This Row],[Pas]]+J2565</f>
        <v>14</v>
      </c>
    </row>
    <row r="2567" spans="1:10" hidden="1" x14ac:dyDescent="0.25">
      <c r="A2567">
        <v>3397.39306640625</v>
      </c>
      <c r="B2567">
        <v>2.0326531957834999</v>
      </c>
      <c r="C2567">
        <v>1.5265941328834699E-3</v>
      </c>
      <c r="D2567">
        <v>2.0341796334832898</v>
      </c>
      <c r="E2567">
        <v>-1.83656948138378E-3</v>
      </c>
      <c r="F2567">
        <f>Tabla1[[#This Row],[Axial Force ]]/$L$12</f>
        <v>70.779022216796875</v>
      </c>
      <c r="G2567">
        <f>Tabla1[[#This Row],[Axial Displacement ]]/$L$9</f>
        <v>2.5094483898561726E-2</v>
      </c>
      <c r="H2567">
        <f>IF(Tabla1[[#This Row],[Axial Displacement Command ]]=D2566,1,0)</f>
        <v>0</v>
      </c>
      <c r="I2567" s="4">
        <f>IF(AND(Tabla1[[#This Row],[cic]]=1,(AND(H2566=1,H2568=0))),1,0)</f>
        <v>0</v>
      </c>
      <c r="J2567" s="4">
        <f>Tabla1[[#This Row],[Pas]]+J2566</f>
        <v>14</v>
      </c>
    </row>
    <row r="2568" spans="1:10" hidden="1" x14ac:dyDescent="0.25">
      <c r="A2568">
        <v>3402.341796875</v>
      </c>
      <c r="B2568">
        <v>2.0349812693893901</v>
      </c>
      <c r="C2568">
        <v>2.5351048407173901E-3</v>
      </c>
      <c r="D2568">
        <v>2.0375163294374898</v>
      </c>
      <c r="E2568">
        <v>-1.60739398324949E-3</v>
      </c>
      <c r="F2568">
        <f>Tabla1[[#This Row],[Axial Force ]]/$L$12</f>
        <v>70.882120768229171</v>
      </c>
      <c r="G2568">
        <f>Tabla1[[#This Row],[Axial Displacement ]]/$L$9</f>
        <v>2.5123225548017162E-2</v>
      </c>
      <c r="H2568">
        <f>IF(Tabla1[[#This Row],[Axial Displacement Command ]]=D2567,1,0)</f>
        <v>0</v>
      </c>
      <c r="I2568" s="4">
        <f>IF(AND(Tabla1[[#This Row],[cic]]=1,(AND(H2567=1,H2569=0))),1,0)</f>
        <v>0</v>
      </c>
      <c r="J2568" s="4">
        <f>Tabla1[[#This Row],[Pas]]+J2567</f>
        <v>14</v>
      </c>
    </row>
    <row r="2569" spans="1:10" hidden="1" x14ac:dyDescent="0.25">
      <c r="A2569">
        <v>3410.48681640625</v>
      </c>
      <c r="B2569">
        <v>2.03929771669209</v>
      </c>
      <c r="C2569">
        <v>1.55496593379212E-3</v>
      </c>
      <c r="D2569">
        <v>2.0408527925610498</v>
      </c>
      <c r="E2569">
        <v>-2.0158745428489099E-3</v>
      </c>
      <c r="F2569">
        <f>Tabla1[[#This Row],[Axial Force ]]/$L$12</f>
        <v>71.051808675130204</v>
      </c>
      <c r="G2569">
        <f>Tabla1[[#This Row],[Axial Displacement ]]/$L$9</f>
        <v>2.5176515020890002E-2</v>
      </c>
      <c r="H2569">
        <f>IF(Tabla1[[#This Row],[Axial Displacement Command ]]=D2568,1,0)</f>
        <v>0</v>
      </c>
      <c r="I2569" s="4">
        <f>IF(AND(Tabla1[[#This Row],[cic]]=1,(AND(H2568=1,H2570=0))),1,0)</f>
        <v>0</v>
      </c>
      <c r="J2569" s="4">
        <f>Tabla1[[#This Row],[Pas]]+J2568</f>
        <v>14</v>
      </c>
    </row>
    <row r="2570" spans="1:10" hidden="1" x14ac:dyDescent="0.25">
      <c r="A2570">
        <v>3416.46899414063</v>
      </c>
      <c r="B2570">
        <v>2.0413720048964001</v>
      </c>
      <c r="C2570">
        <v>2.8173924420116202E-3</v>
      </c>
      <c r="D2570">
        <v>2.0441894885152601</v>
      </c>
      <c r="E2570">
        <v>-2.5631425160099801E-4</v>
      </c>
      <c r="F2570">
        <f>Tabla1[[#This Row],[Axial Force ]]/$L$12</f>
        <v>71.176437377929787</v>
      </c>
      <c r="G2570">
        <f>Tabla1[[#This Row],[Axial Displacement ]]/$L$9</f>
        <v>2.5202123517239508E-2</v>
      </c>
      <c r="H2570">
        <f>IF(Tabla1[[#This Row],[Axial Displacement Command ]]=D2569,1,0)</f>
        <v>0</v>
      </c>
      <c r="I2570" s="4">
        <f>IF(AND(Tabla1[[#This Row],[cic]]=1,(AND(H2569=1,H2571=0))),1,0)</f>
        <v>0</v>
      </c>
      <c r="J2570" s="4">
        <f>Tabla1[[#This Row],[Pas]]+J2569</f>
        <v>14</v>
      </c>
    </row>
    <row r="2571" spans="1:10" hidden="1" x14ac:dyDescent="0.25">
      <c r="A2571">
        <v>3423.93408203125</v>
      </c>
      <c r="B2571">
        <v>2.04472662881017</v>
      </c>
      <c r="C2571">
        <v>2.79951086668007E-3</v>
      </c>
      <c r="D2571">
        <v>2.0475261844694601</v>
      </c>
      <c r="E2571">
        <v>2.5905646907631299E-3</v>
      </c>
      <c r="F2571">
        <f>Tabla1[[#This Row],[Axial Force ]]/$L$12</f>
        <v>71.331960042317704</v>
      </c>
      <c r="G2571">
        <f>Tabla1[[#This Row],[Axial Displacement ]]/$L$9</f>
        <v>2.5243538627286049E-2</v>
      </c>
      <c r="H2571">
        <f>IF(Tabla1[[#This Row],[Axial Displacement Command ]]=D2570,1,0)</f>
        <v>0</v>
      </c>
      <c r="I2571" s="4">
        <f>IF(AND(Tabla1[[#This Row],[cic]]=1,(AND(H2570=1,H2572=0))),1,0)</f>
        <v>0</v>
      </c>
      <c r="J2571" s="4">
        <f>Tabla1[[#This Row],[Pas]]+J2570</f>
        <v>14</v>
      </c>
    </row>
    <row r="2572" spans="1:10" hidden="1" x14ac:dyDescent="0.25">
      <c r="A2572">
        <v>3432.39794921875</v>
      </c>
      <c r="B2572">
        <v>2.04852106980979</v>
      </c>
      <c r="C2572">
        <v>2.3415088890033102E-3</v>
      </c>
      <c r="D2572">
        <v>2.0508626475930201</v>
      </c>
      <c r="E2572">
        <v>8.9220282006863304E-4</v>
      </c>
      <c r="F2572">
        <f>Tabla1[[#This Row],[Axial Force ]]/$L$12</f>
        <v>71.508290608723954</v>
      </c>
      <c r="G2572">
        <f>Tabla1[[#This Row],[Axial Displacement ]]/$L$9</f>
        <v>2.5290383577898642E-2</v>
      </c>
      <c r="H2572">
        <f>IF(Tabla1[[#This Row],[Axial Displacement Command ]]=D2571,1,0)</f>
        <v>0</v>
      </c>
      <c r="I2572" s="4">
        <f>IF(AND(Tabla1[[#This Row],[cic]]=1,(AND(H2571=1,H2573=0))),1,0)</f>
        <v>0</v>
      </c>
      <c r="J2572" s="4">
        <f>Tabla1[[#This Row],[Pas]]+J2571</f>
        <v>14</v>
      </c>
    </row>
    <row r="2573" spans="1:10" hidden="1" x14ac:dyDescent="0.25">
      <c r="A2573">
        <v>3439.01611328125</v>
      </c>
      <c r="B2573">
        <v>2.0508777815848598</v>
      </c>
      <c r="C2573">
        <v>3.3214091672562102E-3</v>
      </c>
      <c r="D2573">
        <v>2.05419911071658</v>
      </c>
      <c r="E2573">
        <v>1.05104753345131E-4</v>
      </c>
      <c r="F2573">
        <f>Tabla1[[#This Row],[Axial Force ]]/$L$12</f>
        <v>71.646169026692704</v>
      </c>
      <c r="G2573">
        <f>Tabla1[[#This Row],[Axial Displacement ]]/$L$9</f>
        <v>2.5319478784998267E-2</v>
      </c>
      <c r="H2573">
        <f>IF(Tabla1[[#This Row],[Axial Displacement Command ]]=D2572,1,0)</f>
        <v>0</v>
      </c>
      <c r="I2573" s="4">
        <f>IF(AND(Tabla1[[#This Row],[cic]]=1,(AND(H2572=1,H2574=0))),1,0)</f>
        <v>0</v>
      </c>
      <c r="J2573" s="4">
        <f>Tabla1[[#This Row],[Pas]]+J2572</f>
        <v>14</v>
      </c>
    </row>
    <row r="2574" spans="1:10" hidden="1" x14ac:dyDescent="0.25">
      <c r="A2574">
        <v>3446.69653320313</v>
      </c>
      <c r="B2574">
        <v>2.05472949892282</v>
      </c>
      <c r="C2574">
        <v>2.8064250727766202E-3</v>
      </c>
      <c r="D2574">
        <v>2.0575358066707898</v>
      </c>
      <c r="E2574">
        <v>-1.87779835414403E-3</v>
      </c>
      <c r="F2574">
        <f>Tabla1[[#This Row],[Axial Force ]]/$L$12</f>
        <v>71.806177775065208</v>
      </c>
      <c r="G2574">
        <f>Tabla1[[#This Row],[Axial Displacement ]]/$L$9</f>
        <v>2.5367030850899013E-2</v>
      </c>
      <c r="H2574">
        <f>IF(Tabla1[[#This Row],[Axial Displacement Command ]]=D2573,1,0)</f>
        <v>0</v>
      </c>
      <c r="I2574" s="4">
        <f>IF(AND(Tabla1[[#This Row],[cic]]=1,(AND(H2573=1,H2575=0))),1,0)</f>
        <v>0</v>
      </c>
      <c r="J2574" s="4">
        <f>Tabla1[[#This Row],[Pas]]+J2573</f>
        <v>14</v>
      </c>
    </row>
    <row r="2575" spans="1:10" hidden="1" x14ac:dyDescent="0.25">
      <c r="A2575">
        <v>3453.4443359375</v>
      </c>
      <c r="B2575">
        <v>2.0584701560437701</v>
      </c>
      <c r="C2575">
        <v>2.4020671389735101E-3</v>
      </c>
      <c r="D2575">
        <v>2.06087226979434</v>
      </c>
      <c r="E2575">
        <v>-6.6317926439296603E-4</v>
      </c>
      <c r="F2575">
        <f>Tabla1[[#This Row],[Axial Force ]]/$L$12</f>
        <v>71.946756998697921</v>
      </c>
      <c r="G2575">
        <f>Tabla1[[#This Row],[Axial Displacement ]]/$L$9</f>
        <v>2.5413211803009508E-2</v>
      </c>
      <c r="H2575">
        <f>IF(Tabla1[[#This Row],[Axial Displacement Command ]]=D2574,1,0)</f>
        <v>0</v>
      </c>
      <c r="I2575" s="4">
        <f>IF(AND(Tabla1[[#This Row],[cic]]=1,(AND(H2574=1,H2576=0))),1,0)</f>
        <v>0</v>
      </c>
      <c r="J2575" s="4">
        <f>Tabla1[[#This Row],[Pas]]+J2574</f>
        <v>14</v>
      </c>
    </row>
    <row r="2576" spans="1:10" hidden="1" x14ac:dyDescent="0.25">
      <c r="A2576">
        <v>3460.47436523438</v>
      </c>
      <c r="B2576">
        <v>2.0616673864424202</v>
      </c>
      <c r="C2576">
        <v>2.5415420168428699E-3</v>
      </c>
      <c r="D2576">
        <v>2.0642089657485498</v>
      </c>
      <c r="E2576">
        <v>-3.1811212011234602E-3</v>
      </c>
      <c r="F2576">
        <f>Tabla1[[#This Row],[Axial Force ]]/$L$12</f>
        <v>72.093215942382912</v>
      </c>
      <c r="G2576">
        <f>Tabla1[[#This Row],[Axial Displacement ]]/$L$9</f>
        <v>2.5452683783239755E-2</v>
      </c>
      <c r="H2576">
        <f>IF(Tabla1[[#This Row],[Axial Displacement Command ]]=D2575,1,0)</f>
        <v>0</v>
      </c>
      <c r="I2576" s="4">
        <f>IF(AND(Tabla1[[#This Row],[cic]]=1,(AND(H2575=1,H2577=0))),1,0)</f>
        <v>0</v>
      </c>
      <c r="J2576" s="4">
        <f>Tabla1[[#This Row],[Pas]]+J2575</f>
        <v>14</v>
      </c>
    </row>
    <row r="2577" spans="1:10" hidden="1" x14ac:dyDescent="0.25">
      <c r="A2577">
        <v>3468.08447265625</v>
      </c>
      <c r="B2577">
        <v>2.0656085107475501</v>
      </c>
      <c r="C2577">
        <v>1.9371509552002001E-3</v>
      </c>
      <c r="D2577">
        <v>2.0675456617027499</v>
      </c>
      <c r="E2577">
        <v>-8.5183580722514296E-4</v>
      </c>
      <c r="F2577">
        <f>Tabla1[[#This Row],[Axial Force ]]/$L$12</f>
        <v>72.251759847005204</v>
      </c>
      <c r="G2577">
        <f>Tabla1[[#This Row],[Axial Displacement ]]/$L$9</f>
        <v>2.5501339638858644E-2</v>
      </c>
      <c r="H2577">
        <f>IF(Tabla1[[#This Row],[Axial Displacement Command ]]=D2576,1,0)</f>
        <v>0</v>
      </c>
      <c r="I2577" s="4">
        <f>IF(AND(Tabla1[[#This Row],[cic]]=1,(AND(H2576=1,H2578=0))),1,0)</f>
        <v>0</v>
      </c>
      <c r="J2577" s="4">
        <f>Tabla1[[#This Row],[Pas]]+J2576</f>
        <v>14</v>
      </c>
    </row>
    <row r="2578" spans="1:10" hidden="1" x14ac:dyDescent="0.25">
      <c r="A2578">
        <v>3476.63745117188</v>
      </c>
      <c r="B2578">
        <v>2.0686197094619301</v>
      </c>
      <c r="C2578">
        <v>2.2623539734922802E-3</v>
      </c>
      <c r="D2578">
        <v>2.0708821248263098</v>
      </c>
      <c r="E2578">
        <v>1.50508799379168E-3</v>
      </c>
      <c r="F2578">
        <f>Tabla1[[#This Row],[Axial Force ]]/$L$12</f>
        <v>72.429946899414162</v>
      </c>
      <c r="G2578">
        <f>Tabla1[[#This Row],[Axial Displacement ]]/$L$9</f>
        <v>2.5538514931628765E-2</v>
      </c>
      <c r="H2578">
        <f>IF(Tabla1[[#This Row],[Axial Displacement Command ]]=D2577,1,0)</f>
        <v>0</v>
      </c>
      <c r="I2578" s="4">
        <f>IF(AND(Tabla1[[#This Row],[cic]]=1,(AND(H2577=1,H2579=0))),1,0)</f>
        <v>0</v>
      </c>
      <c r="J2578" s="4">
        <f>Tabla1[[#This Row],[Pas]]+J2577</f>
        <v>14</v>
      </c>
    </row>
    <row r="2579" spans="1:10" hidden="1" x14ac:dyDescent="0.25">
      <c r="A2579">
        <v>3483.85717773438</v>
      </c>
      <c r="B2579">
        <v>2.07263231277466</v>
      </c>
      <c r="C2579">
        <v>1.5864371789575699E-3</v>
      </c>
      <c r="D2579">
        <v>2.0742188207805201</v>
      </c>
      <c r="E2579">
        <v>-2.4937145326475702E-4</v>
      </c>
      <c r="F2579">
        <f>Tabla1[[#This Row],[Axial Force ]]/$L$12</f>
        <v>72.580357869466255</v>
      </c>
      <c r="G2579">
        <f>Tabla1[[#This Row],[Axial Displacement ]]/$L$9</f>
        <v>2.5588053244131603E-2</v>
      </c>
      <c r="H2579">
        <f>IF(Tabla1[[#This Row],[Axial Displacement Command ]]=D2578,1,0)</f>
        <v>0</v>
      </c>
      <c r="I2579" s="4">
        <f>IF(AND(Tabla1[[#This Row],[cic]]=1,(AND(H2578=1,H2580=0))),1,0)</f>
        <v>0</v>
      </c>
      <c r="J2579" s="4">
        <f>Tabla1[[#This Row],[Pas]]+J2578</f>
        <v>14</v>
      </c>
    </row>
    <row r="2580" spans="1:10" hidden="1" x14ac:dyDescent="0.25">
      <c r="A2580">
        <v>3488.20458984375</v>
      </c>
      <c r="B2580">
        <v>2.0747173111885799</v>
      </c>
      <c r="C2580">
        <v>2.8381348329276101E-3</v>
      </c>
      <c r="D2580">
        <v>2.0775555167347202</v>
      </c>
      <c r="E2580">
        <v>-1.1888038216056899E-3</v>
      </c>
      <c r="F2580">
        <f>Tabla1[[#This Row],[Axial Force ]]/$L$12</f>
        <v>72.670928955078125</v>
      </c>
      <c r="G2580">
        <f>Tabla1[[#This Row],[Axial Displacement ]]/$L$9</f>
        <v>2.561379396529111E-2</v>
      </c>
      <c r="H2580">
        <f>IF(Tabla1[[#This Row],[Axial Displacement Command ]]=D2579,1,0)</f>
        <v>0</v>
      </c>
      <c r="I2580" s="4">
        <f>IF(AND(Tabla1[[#This Row],[cic]]=1,(AND(H2579=1,H2581=0))),1,0)</f>
        <v>0</v>
      </c>
      <c r="J2580" s="4">
        <f>Tabla1[[#This Row],[Pas]]+J2579</f>
        <v>14</v>
      </c>
    </row>
    <row r="2581" spans="1:10" hidden="1" x14ac:dyDescent="0.25">
      <c r="A2581">
        <v>3498.380859375</v>
      </c>
      <c r="B2581">
        <v>2.0784579683095199</v>
      </c>
      <c r="C2581">
        <v>2.4337768991245E-3</v>
      </c>
      <c r="D2581">
        <v>2.08089174702764</v>
      </c>
      <c r="E2581">
        <v>-2.6750951747089901E-3</v>
      </c>
      <c r="F2581">
        <f>Tabla1[[#This Row],[Axial Force ]]/$L$12</f>
        <v>72.8829345703125</v>
      </c>
      <c r="G2581">
        <f>Tabla1[[#This Row],[Axial Displacement ]]/$L$9</f>
        <v>2.565997491740148E-2</v>
      </c>
      <c r="H2581">
        <f>IF(Tabla1[[#This Row],[Axial Displacement Command ]]=D2580,1,0)</f>
        <v>0</v>
      </c>
      <c r="I2581" s="4">
        <f>IF(AND(Tabla1[[#This Row],[cic]]=1,(AND(H2580=1,H2582=0))),1,0)</f>
        <v>0</v>
      </c>
      <c r="J2581" s="4">
        <f>Tabla1[[#This Row],[Pas]]+J2580</f>
        <v>14</v>
      </c>
    </row>
    <row r="2582" spans="1:10" hidden="1" x14ac:dyDescent="0.25">
      <c r="A2582">
        <v>3504.59204101563</v>
      </c>
      <c r="B2582">
        <v>2.0826137624681</v>
      </c>
      <c r="C2582">
        <v>1.61480897986621E-3</v>
      </c>
      <c r="D2582">
        <v>2.0842284429818401</v>
      </c>
      <c r="E2582">
        <v>-1.1960636356889199E-3</v>
      </c>
      <c r="F2582">
        <f>Tabla1[[#This Row],[Axial Force ]]/$L$12</f>
        <v>73.01233418782563</v>
      </c>
      <c r="G2582">
        <f>Tabla1[[#This Row],[Axial Displacement ]]/$L$9</f>
        <v>2.5711281018124692E-2</v>
      </c>
      <c r="H2582">
        <f>IF(Tabla1[[#This Row],[Axial Displacement Command ]]=D2581,1,0)</f>
        <v>0</v>
      </c>
      <c r="I2582" s="4">
        <f>IF(AND(Tabla1[[#This Row],[cic]]=1,(AND(H2581=1,H2583=0))),1,0)</f>
        <v>0</v>
      </c>
      <c r="J2582" s="4">
        <f>Tabla1[[#This Row],[Pas]]+J2581</f>
        <v>14</v>
      </c>
    </row>
    <row r="2583" spans="1:10" hidden="1" x14ac:dyDescent="0.25">
      <c r="A2583">
        <v>3510.9833984375</v>
      </c>
      <c r="B2583">
        <v>2.08527455106378</v>
      </c>
      <c r="C2583">
        <v>2.2907256607140902E-3</v>
      </c>
      <c r="D2583">
        <v>2.0875651389360401</v>
      </c>
      <c r="E2583">
        <v>-1.1299176776446999E-3</v>
      </c>
      <c r="F2583">
        <f>Tabla1[[#This Row],[Axial Force ]]/$L$12</f>
        <v>73.145487467447921</v>
      </c>
      <c r="G2583">
        <f>Tabla1[[#This Row],[Axial Displacement ]]/$L$9</f>
        <v>2.5744130260046665E-2</v>
      </c>
      <c r="H2583">
        <f>IF(Tabla1[[#This Row],[Axial Displacement Command ]]=D2582,1,0)</f>
        <v>0</v>
      </c>
      <c r="I2583" s="4">
        <f>IF(AND(Tabla1[[#This Row],[cic]]=1,(AND(H2582=1,H2584=0))),1,0)</f>
        <v>0</v>
      </c>
      <c r="J2583" s="4">
        <f>Tabla1[[#This Row],[Pas]]+J2582</f>
        <v>14</v>
      </c>
    </row>
    <row r="2584" spans="1:10" hidden="1" x14ac:dyDescent="0.25">
      <c r="A2584">
        <v>3521.05908203125</v>
      </c>
      <c r="B2584">
        <v>2.0890580490231501</v>
      </c>
      <c r="C2584">
        <v>1.84345242359996E-3</v>
      </c>
      <c r="D2584">
        <v>2.0909016020596001</v>
      </c>
      <c r="E2584">
        <v>0.18309472943656099</v>
      </c>
      <c r="F2584">
        <f>Tabla1[[#This Row],[Axial Force ]]/$L$12</f>
        <v>73.355397542317704</v>
      </c>
      <c r="G2584">
        <f>Tabla1[[#This Row],[Axial Displacement ]]/$L$9</f>
        <v>2.5790840111396915E-2</v>
      </c>
      <c r="H2584">
        <f>IF(Tabla1[[#This Row],[Axial Displacement Command ]]=D2583,1,0)</f>
        <v>0</v>
      </c>
      <c r="I2584" s="4">
        <f>IF(AND(Tabla1[[#This Row],[cic]]=1,(AND(H2583=1,H2585=0))),1,0)</f>
        <v>0</v>
      </c>
      <c r="J2584" s="4">
        <f>Tabla1[[#This Row],[Pas]]+J2583</f>
        <v>14</v>
      </c>
    </row>
    <row r="2585" spans="1:10" hidden="1" x14ac:dyDescent="0.25">
      <c r="A2585">
        <v>3527.93237304688</v>
      </c>
      <c r="B2585">
        <v>2.0932138431817302</v>
      </c>
      <c r="C2585">
        <v>1.0244846180285101E-3</v>
      </c>
      <c r="D2585">
        <v>2.0942382980138099</v>
      </c>
      <c r="E2585" s="2">
        <v>5.8123568180690199E-5</v>
      </c>
      <c r="F2585">
        <f>Tabla1[[#This Row],[Axial Force ]]/$L$12</f>
        <v>73.498591105143333</v>
      </c>
      <c r="G2585">
        <f>Tabla1[[#This Row],[Axial Displacement ]]/$L$9</f>
        <v>2.5842146212120127E-2</v>
      </c>
      <c r="H2585">
        <f>IF(Tabla1[[#This Row],[Axial Displacement Command ]]=D2584,1,0)</f>
        <v>0</v>
      </c>
      <c r="I2585" s="4">
        <f>IF(AND(Tabla1[[#This Row],[cic]]=1,(AND(H2584=1,H2586=0))),1,0)</f>
        <v>0</v>
      </c>
      <c r="J2585" s="4">
        <f>Tabla1[[#This Row],[Pas]]+J2584</f>
        <v>14</v>
      </c>
    </row>
    <row r="2586" spans="1:10" hidden="1" x14ac:dyDescent="0.25">
      <c r="A2586">
        <v>3534.25634765625</v>
      </c>
      <c r="B2586">
        <v>2.0953381899744299</v>
      </c>
      <c r="C2586">
        <v>2.2368431018549E-3</v>
      </c>
      <c r="D2586">
        <v>2.0975749939680099</v>
      </c>
      <c r="E2586">
        <v>-3.1952990298122997E-4</v>
      </c>
      <c r="F2586">
        <f>Tabla1[[#This Row],[Axial Force ]]/$L$12</f>
        <v>73.630340576171875</v>
      </c>
      <c r="G2586">
        <f>Tabla1[[#This Row],[Axial Displacement ]]/$L$9</f>
        <v>2.5868372715733702E-2</v>
      </c>
      <c r="H2586">
        <f>IF(Tabla1[[#This Row],[Axial Displacement Command ]]=D2585,1,0)</f>
        <v>0</v>
      </c>
      <c r="I2586" s="4">
        <f>IF(AND(Tabla1[[#This Row],[cic]]=1,(AND(H2585=1,H2587=0))),1,0)</f>
        <v>0</v>
      </c>
      <c r="J2586" s="4">
        <f>Tabla1[[#This Row],[Pas]]+J2585</f>
        <v>14</v>
      </c>
    </row>
    <row r="2587" spans="1:10" hidden="1" x14ac:dyDescent="0.25">
      <c r="A2587">
        <v>3541.0732421875</v>
      </c>
      <c r="B2587">
        <v>2.0979917608201499</v>
      </c>
      <c r="C2587">
        <v>2.91967398879933E-3</v>
      </c>
      <c r="D2587">
        <v>2.1009114570915699</v>
      </c>
      <c r="E2587">
        <v>-1.0574118505246601E-3</v>
      </c>
      <c r="F2587">
        <f>Tabla1[[#This Row],[Axial Force ]]/$L$12</f>
        <v>73.772359212239579</v>
      </c>
      <c r="G2587">
        <f>Tabla1[[#This Row],[Axial Displacement ]]/$L$9</f>
        <v>2.590113284963148E-2</v>
      </c>
      <c r="H2587">
        <f>IF(Tabla1[[#This Row],[Axial Displacement Command ]]=D2586,1,0)</f>
        <v>0</v>
      </c>
      <c r="I2587" s="4">
        <f>IF(AND(Tabla1[[#This Row],[cic]]=1,(AND(H2586=1,H2588=0))),1,0)</f>
        <v>0</v>
      </c>
      <c r="J2587" s="4">
        <f>Tabla1[[#This Row],[Pas]]+J2586</f>
        <v>14</v>
      </c>
    </row>
    <row r="2588" spans="1:10" hidden="1" x14ac:dyDescent="0.25">
      <c r="A2588">
        <v>3546.67602539063</v>
      </c>
      <c r="B2588">
        <v>2.10143206641078</v>
      </c>
      <c r="C2588">
        <v>2.8159618068457301E-3</v>
      </c>
      <c r="D2588">
        <v>2.10424815304577</v>
      </c>
      <c r="E2588">
        <v>-3.58392844646005E-3</v>
      </c>
      <c r="F2588">
        <f>Tabla1[[#This Row],[Axial Force ]]/$L$12</f>
        <v>73.889083862304787</v>
      </c>
      <c r="G2588">
        <f>Tabla1[[#This Row],[Axial Displacement ]]/$L$9</f>
        <v>2.5943605758157778E-2</v>
      </c>
      <c r="H2588">
        <f>IF(Tabla1[[#This Row],[Axial Displacement Command ]]=D2587,1,0)</f>
        <v>0</v>
      </c>
      <c r="I2588" s="4">
        <f>IF(AND(Tabla1[[#This Row],[cic]]=1,(AND(H2587=1,H2589=0))),1,0)</f>
        <v>0</v>
      </c>
      <c r="J2588" s="4">
        <f>Tabla1[[#This Row],[Pas]]+J2587</f>
        <v>14</v>
      </c>
    </row>
    <row r="2589" spans="1:10" hidden="1" x14ac:dyDescent="0.25">
      <c r="A2589">
        <v>3554.23266601563</v>
      </c>
      <c r="B2589">
        <v>2.1051622461527599</v>
      </c>
      <c r="C2589">
        <v>2.4225712422776299E-3</v>
      </c>
      <c r="D2589">
        <v>2.1075846161693299</v>
      </c>
      <c r="E2589">
        <v>-1.66390191225219E-3</v>
      </c>
      <c r="F2589">
        <f>Tabla1[[#This Row],[Axial Force ]]/$L$12</f>
        <v>74.04651387532563</v>
      </c>
      <c r="G2589">
        <f>Tabla1[[#This Row],[Axial Displacement ]]/$L$9</f>
        <v>2.5989657359910618E-2</v>
      </c>
      <c r="H2589">
        <f>IF(Tabla1[[#This Row],[Axial Displacement Command ]]=D2588,1,0)</f>
        <v>0</v>
      </c>
      <c r="I2589" s="4">
        <f>IF(AND(Tabla1[[#This Row],[cic]]=1,(AND(H2588=1,H2590=0))),1,0)</f>
        <v>0</v>
      </c>
      <c r="J2589" s="4">
        <f>Tabla1[[#This Row],[Pas]]+J2588</f>
        <v>14</v>
      </c>
    </row>
    <row r="2590" spans="1:10" hidden="1" x14ac:dyDescent="0.25">
      <c r="A2590">
        <v>3562.13989257813</v>
      </c>
      <c r="B2590">
        <v>2.1093750838190299</v>
      </c>
      <c r="C2590">
        <v>1.54614451730595E-3</v>
      </c>
      <c r="D2590">
        <v>2.1109210792928899</v>
      </c>
      <c r="E2590">
        <v>-1.29058832953888E-3</v>
      </c>
      <c r="F2590">
        <f>Tabla1[[#This Row],[Axial Force ]]/$L$12</f>
        <v>74.21124776204438</v>
      </c>
      <c r="G2590">
        <f>Tabla1[[#This Row],[Axial Displacement ]]/$L$9</f>
        <v>2.6041667701469505E-2</v>
      </c>
      <c r="H2590">
        <f>IF(Tabla1[[#This Row],[Axial Displacement Command ]]=D2589,1,0)</f>
        <v>0</v>
      </c>
      <c r="I2590" s="4">
        <f>IF(AND(Tabla1[[#This Row],[cic]]=1,(AND(H2589=1,H2591=0))),1,0)</f>
        <v>0</v>
      </c>
      <c r="J2590" s="4">
        <f>Tabla1[[#This Row],[Pas]]+J2589</f>
        <v>14</v>
      </c>
    </row>
    <row r="2591" spans="1:10" hidden="1" x14ac:dyDescent="0.25">
      <c r="A2591">
        <v>3569.23706054688</v>
      </c>
      <c r="B2591">
        <v>2.1113096736371499</v>
      </c>
      <c r="C2591">
        <v>2.9480456760211399E-3</v>
      </c>
      <c r="D2591">
        <v>2.1142577752471001</v>
      </c>
      <c r="E2591">
        <v>-6.0992135786364099E-4</v>
      </c>
      <c r="F2591">
        <f>Tabla1[[#This Row],[Axial Force ]]/$L$12</f>
        <v>74.359105428060005</v>
      </c>
      <c r="G2591">
        <f>Tabla1[[#This Row],[Axial Displacement ]]/$L$9</f>
        <v>2.6065551526384567E-2</v>
      </c>
      <c r="H2591">
        <f>IF(Tabla1[[#This Row],[Axial Displacement Command ]]=D2590,1,0)</f>
        <v>0</v>
      </c>
      <c r="I2591" s="4">
        <f>IF(AND(Tabla1[[#This Row],[cic]]=1,(AND(H2590=1,H2592=0))),1,0)</f>
        <v>0</v>
      </c>
      <c r="J2591" s="4">
        <f>Tabla1[[#This Row],[Pas]]+J2590</f>
        <v>14</v>
      </c>
    </row>
    <row r="2592" spans="1:10" hidden="1" x14ac:dyDescent="0.25">
      <c r="A2592">
        <v>3578.53198242188</v>
      </c>
      <c r="B2592">
        <v>2.1159732714295401</v>
      </c>
      <c r="C2592">
        <v>1.6212463833653601E-3</v>
      </c>
      <c r="D2592">
        <v>2.1175944712013002</v>
      </c>
      <c r="E2592">
        <v>-1.2780581926108401E-4</v>
      </c>
      <c r="F2592">
        <f>Tabla1[[#This Row],[Axial Force ]]/$L$12</f>
        <v>74.552749633789162</v>
      </c>
      <c r="G2592">
        <f>Tabla1[[#This Row],[Axial Displacement ]]/$L$9</f>
        <v>2.6123126807772099E-2</v>
      </c>
      <c r="H2592">
        <f>IF(Tabla1[[#This Row],[Axial Displacement Command ]]=D2591,1,0)</f>
        <v>0</v>
      </c>
      <c r="I2592" s="4">
        <f>IF(AND(Tabla1[[#This Row],[cic]]=1,(AND(H2591=1,H2593=0))),1,0)</f>
        <v>0</v>
      </c>
      <c r="J2592" s="4">
        <f>Tabla1[[#This Row],[Pas]]+J2591</f>
        <v>14</v>
      </c>
    </row>
    <row r="2593" spans="1:10" hidden="1" x14ac:dyDescent="0.25">
      <c r="A2593">
        <v>3583.30590820313</v>
      </c>
      <c r="B2593">
        <v>2.1184659563005002</v>
      </c>
      <c r="C2593">
        <v>2.4650096293044E-3</v>
      </c>
      <c r="D2593">
        <v>2.1209309343248601</v>
      </c>
      <c r="E2593">
        <v>-1.7249367090244099E-4</v>
      </c>
      <c r="F2593">
        <f>Tabla1[[#This Row],[Axial Force ]]/$L$12</f>
        <v>74.652206420898537</v>
      </c>
      <c r="G2593">
        <f>Tabla1[[#This Row],[Axial Displacement ]]/$L$9</f>
        <v>2.6153900695067903E-2</v>
      </c>
      <c r="H2593">
        <f>IF(Tabla1[[#This Row],[Axial Displacement Command ]]=D2592,1,0)</f>
        <v>0</v>
      </c>
      <c r="I2593" s="4">
        <f>IF(AND(Tabla1[[#This Row],[cic]]=1,(AND(H2592=1,H2594=0))),1,0)</f>
        <v>0</v>
      </c>
      <c r="J2593" s="4">
        <f>Tabla1[[#This Row],[Pas]]+J2592</f>
        <v>14</v>
      </c>
    </row>
    <row r="2594" spans="1:10" hidden="1" x14ac:dyDescent="0.25">
      <c r="A2594">
        <v>3591.654296875</v>
      </c>
      <c r="B2594">
        <v>2.1218026522547002</v>
      </c>
      <c r="C2594">
        <v>2.4650096293044E-3</v>
      </c>
      <c r="D2594">
        <v>2.1242676302790602</v>
      </c>
      <c r="E2594">
        <v>-3.6040819395566401E-2</v>
      </c>
      <c r="F2594">
        <f>Tabla1[[#This Row],[Axial Force ]]/$L$12</f>
        <v>74.826131184895829</v>
      </c>
      <c r="G2594">
        <f>Tabla1[[#This Row],[Axial Displacement ]]/$L$9</f>
        <v>2.6195094472280248E-2</v>
      </c>
      <c r="H2594">
        <f>IF(Tabla1[[#This Row],[Axial Displacement Command ]]=D2593,1,0)</f>
        <v>0</v>
      </c>
      <c r="I2594" s="4">
        <f>IF(AND(Tabla1[[#This Row],[cic]]=1,(AND(H2593=1,H2595=0))),1,0)</f>
        <v>0</v>
      </c>
      <c r="J2594" s="4">
        <f>Tabla1[[#This Row],[Pas]]+J2593</f>
        <v>14</v>
      </c>
    </row>
    <row r="2595" spans="1:10" hidden="1" x14ac:dyDescent="0.25">
      <c r="A2595">
        <v>3597.4306640625</v>
      </c>
      <c r="B2595">
        <v>2.1255325991660401</v>
      </c>
      <c r="C2595">
        <v>2.0716190647362999E-3</v>
      </c>
      <c r="D2595">
        <v>2.12760432623327</v>
      </c>
      <c r="E2595">
        <v>-1.82130349912768E-3</v>
      </c>
      <c r="F2595">
        <f>Tabla1[[#This Row],[Axial Force ]]/$L$12</f>
        <v>74.94647216796875</v>
      </c>
      <c r="G2595">
        <f>Tabla1[[#This Row],[Axial Displacement ]]/$L$9</f>
        <v>2.6241143199580742E-2</v>
      </c>
      <c r="H2595">
        <f>IF(Tabla1[[#This Row],[Axial Displacement Command ]]=D2594,1,0)</f>
        <v>0</v>
      </c>
      <c r="I2595" s="4">
        <f>IF(AND(Tabla1[[#This Row],[cic]]=1,(AND(H2594=1,H2596=0))),1,0)</f>
        <v>0</v>
      </c>
      <c r="J2595" s="4">
        <f>Tabla1[[#This Row],[Pas]]+J2594</f>
        <v>14</v>
      </c>
    </row>
    <row r="2596" spans="1:10" hidden="1" x14ac:dyDescent="0.25">
      <c r="A2596">
        <v>3603.2197265625</v>
      </c>
      <c r="B2596">
        <v>2.1283901296556</v>
      </c>
      <c r="C2596">
        <v>2.5506019483145801E-3</v>
      </c>
      <c r="D2596">
        <v>2.13094078935683</v>
      </c>
      <c r="E2596">
        <v>-2.6778675987770801E-4</v>
      </c>
      <c r="F2596">
        <f>Tabla1[[#This Row],[Axial Force ]]/$L$12</f>
        <v>75.06707763671875</v>
      </c>
      <c r="G2596">
        <f>Tabla1[[#This Row],[Axial Displacement ]]/$L$9</f>
        <v>2.6276421353772839E-2</v>
      </c>
      <c r="H2596">
        <f>IF(Tabla1[[#This Row],[Axial Displacement Command ]]=D2595,1,0)</f>
        <v>0</v>
      </c>
      <c r="I2596" s="4">
        <f>IF(AND(Tabla1[[#This Row],[cic]]=1,(AND(H2595=1,H2597=0))),1,0)</f>
        <v>0</v>
      </c>
      <c r="J2596" s="4">
        <f>Tabla1[[#This Row],[Pas]]+J2595</f>
        <v>14</v>
      </c>
    </row>
    <row r="2597" spans="1:10" hidden="1" x14ac:dyDescent="0.25">
      <c r="A2597">
        <v>3611.57202148438</v>
      </c>
      <c r="B2597">
        <v>2.1320879459381099</v>
      </c>
      <c r="C2597">
        <v>2.1893977191211902E-3</v>
      </c>
      <c r="D2597">
        <v>2.1342772524803899</v>
      </c>
      <c r="E2597">
        <v>9.4850196319384904E-4</v>
      </c>
      <c r="F2597">
        <f>Tabla1[[#This Row],[Axial Force ]]/$L$12</f>
        <v>75.241083780924583</v>
      </c>
      <c r="G2597">
        <f>Tabla1[[#This Row],[Axial Displacement ]]/$L$9</f>
        <v>2.6322073406643332E-2</v>
      </c>
      <c r="H2597">
        <f>IF(Tabla1[[#This Row],[Axial Displacement Command ]]=D2596,1,0)</f>
        <v>0</v>
      </c>
      <c r="I2597" s="4">
        <f>IF(AND(Tabla1[[#This Row],[cic]]=1,(AND(H2596=1,H2598=0))),1,0)</f>
        <v>0</v>
      </c>
      <c r="J2597" s="4">
        <f>Tabla1[[#This Row],[Pas]]+J2596</f>
        <v>14</v>
      </c>
    </row>
    <row r="2598" spans="1:10" hidden="1" x14ac:dyDescent="0.25">
      <c r="A2598">
        <v>3618.60034179688</v>
      </c>
      <c r="B2598">
        <v>2.1356570068746801</v>
      </c>
      <c r="C2598">
        <v>1.9569397409213698E-3</v>
      </c>
      <c r="D2598">
        <v>2.13761394843459</v>
      </c>
      <c r="E2598">
        <v>-1.4941134907075999E-4</v>
      </c>
      <c r="F2598">
        <f>Tabla1[[#This Row],[Axial Force ]]/$L$12</f>
        <v>75.387507120768333</v>
      </c>
      <c r="G2598">
        <f>Tabla1[[#This Row],[Axial Displacement ]]/$L$9</f>
        <v>2.636613588734173E-2</v>
      </c>
      <c r="H2598">
        <f>IF(Tabla1[[#This Row],[Axial Displacement Command ]]=D2597,1,0)</f>
        <v>0</v>
      </c>
      <c r="I2598" s="4">
        <f>IF(AND(Tabla1[[#This Row],[cic]]=1,(AND(H2597=1,H2599=0))),1,0)</f>
        <v>0</v>
      </c>
      <c r="J2598" s="4">
        <f>Tabla1[[#This Row],[Pas]]+J2597</f>
        <v>14</v>
      </c>
    </row>
    <row r="2599" spans="1:10" hidden="1" x14ac:dyDescent="0.25">
      <c r="A2599">
        <v>3624.0380859375</v>
      </c>
      <c r="B2599">
        <v>2.13856808841228</v>
      </c>
      <c r="C2599">
        <v>2.38227835325233E-3</v>
      </c>
      <c r="D2599">
        <v>2.1409504115581499</v>
      </c>
      <c r="E2599" s="2">
        <v>-1.7820802611368001E-5</v>
      </c>
      <c r="F2599">
        <f>Tabla1[[#This Row],[Axial Force ]]/$L$12</f>
        <v>75.50079345703125</v>
      </c>
      <c r="G2599">
        <f>Tabla1[[#This Row],[Axial Displacement ]]/$L$9</f>
        <v>2.6402075165583704E-2</v>
      </c>
      <c r="H2599">
        <f>IF(Tabla1[[#This Row],[Axial Displacement Command ]]=D2598,1,0)</f>
        <v>0</v>
      </c>
      <c r="I2599" s="4">
        <f>IF(AND(Tabla1[[#This Row],[cic]]=1,(AND(H2598=1,H2600=0))),1,0)</f>
        <v>0</v>
      </c>
      <c r="J2599" s="4">
        <f>Tabla1[[#This Row],[Pas]]+J2598</f>
        <v>14</v>
      </c>
    </row>
    <row r="2600" spans="1:10" hidden="1" x14ac:dyDescent="0.25">
      <c r="A2600">
        <v>3629.48071289063</v>
      </c>
      <c r="B2600">
        <v>2.14173318818212</v>
      </c>
      <c r="C2600">
        <v>2.5539397938700902E-3</v>
      </c>
      <c r="D2600">
        <v>2.14428710751235</v>
      </c>
      <c r="E2600">
        <v>-1.02986703609531E-4</v>
      </c>
      <c r="F2600">
        <f>Tabla1[[#This Row],[Axial Force ]]/$L$12</f>
        <v>75.614181518554787</v>
      </c>
      <c r="G2600">
        <f>Tabla1[[#This Row],[Axial Displacement ]]/$L$9</f>
        <v>2.6441150471384199E-2</v>
      </c>
      <c r="H2600">
        <f>IF(Tabla1[[#This Row],[Axial Displacement Command ]]=D2599,1,0)</f>
        <v>0</v>
      </c>
      <c r="I2600" s="4">
        <f>IF(AND(Tabla1[[#This Row],[cic]]=1,(AND(H2599=1,H2601=0))),1,0)</f>
        <v>0</v>
      </c>
      <c r="J2600" s="4">
        <f>Tabla1[[#This Row],[Pas]]+J2599</f>
        <v>14</v>
      </c>
    </row>
    <row r="2601" spans="1:10" hidden="1" x14ac:dyDescent="0.25">
      <c r="A2601">
        <v>3637.52856445313</v>
      </c>
      <c r="B2601">
        <v>2.1444619633257398</v>
      </c>
      <c r="C2601">
        <v>3.1619072160538101E-3</v>
      </c>
      <c r="D2601">
        <v>2.1476238034665598</v>
      </c>
      <c r="E2601" s="2">
        <v>9.1271722624242102E-5</v>
      </c>
      <c r="F2601">
        <f>Tabla1[[#This Row],[Axial Force ]]/$L$12</f>
        <v>75.781845092773537</v>
      </c>
      <c r="G2601">
        <f>Tabla1[[#This Row],[Axial Displacement ]]/$L$9</f>
        <v>2.6474839053404194E-2</v>
      </c>
      <c r="H2601">
        <f>IF(Tabla1[[#This Row],[Axial Displacement Command ]]=D2600,1,0)</f>
        <v>0</v>
      </c>
      <c r="I2601" s="4">
        <f>IF(AND(Tabla1[[#This Row],[cic]]=1,(AND(H2600=1,H2602=0))),1,0)</f>
        <v>0</v>
      </c>
      <c r="J2601" s="4">
        <f>Tabla1[[#This Row],[Pas]]+J2600</f>
        <v>14</v>
      </c>
    </row>
    <row r="2602" spans="1:10" hidden="1" x14ac:dyDescent="0.25">
      <c r="A2602">
        <v>3644.22338867188</v>
      </c>
      <c r="B2602">
        <v>2.1480883006006501</v>
      </c>
      <c r="C2602">
        <v>2.8719900910800802E-3</v>
      </c>
      <c r="D2602">
        <v>2.1509602665901202</v>
      </c>
      <c r="E2602">
        <v>-1.66815561897238E-3</v>
      </c>
      <c r="F2602">
        <f>Tabla1[[#This Row],[Axial Force ]]/$L$12</f>
        <v>75.921320597330833</v>
      </c>
      <c r="G2602">
        <f>Tabla1[[#This Row],[Axial Displacement ]]/$L$9</f>
        <v>2.6519608649390743E-2</v>
      </c>
      <c r="H2602">
        <f>IF(Tabla1[[#This Row],[Axial Displacement Command ]]=D2601,1,0)</f>
        <v>0</v>
      </c>
      <c r="I2602" s="4">
        <f>IF(AND(Tabla1[[#This Row],[cic]]=1,(AND(H2601=1,H2603=0))),1,0)</f>
        <v>0</v>
      </c>
      <c r="J2602" s="4">
        <f>Tabla1[[#This Row],[Pas]]+J2601</f>
        <v>14</v>
      </c>
    </row>
    <row r="2603" spans="1:10" hidden="1" x14ac:dyDescent="0.25">
      <c r="A2603">
        <v>3651.70043945313</v>
      </c>
      <c r="B2603">
        <v>2.1524475887417802</v>
      </c>
      <c r="C2603">
        <v>1.84917450951616E-3</v>
      </c>
      <c r="D2603">
        <v>2.1542969625443198</v>
      </c>
      <c r="E2603">
        <v>-3.5509058307070501E-3</v>
      </c>
      <c r="F2603">
        <f>Tabla1[[#This Row],[Axial Force ]]/$L$12</f>
        <v>76.07709248860688</v>
      </c>
      <c r="G2603">
        <f>Tabla1[[#This Row],[Axial Displacement ]]/$L$9</f>
        <v>2.6573427021503459E-2</v>
      </c>
      <c r="H2603">
        <f>IF(Tabla1[[#This Row],[Axial Displacement Command ]]=D2602,1,0)</f>
        <v>0</v>
      </c>
      <c r="I2603" s="4">
        <f>IF(AND(Tabla1[[#This Row],[cic]]=1,(AND(H2602=1,H2604=0))),1,0)</f>
        <v>0</v>
      </c>
      <c r="J2603" s="4">
        <f>Tabla1[[#This Row],[Pas]]+J2602</f>
        <v>14</v>
      </c>
    </row>
    <row r="2604" spans="1:10" hidden="1" x14ac:dyDescent="0.25">
      <c r="A2604">
        <v>3659.49072265625</v>
      </c>
      <c r="B2604">
        <v>2.1553731057792902</v>
      </c>
      <c r="C2604">
        <v>2.26044653572899E-3</v>
      </c>
      <c r="D2604">
        <v>2.1576336584985301</v>
      </c>
      <c r="E2604">
        <v>-5.3257117542670996E-3</v>
      </c>
      <c r="F2604">
        <f>Tabla1[[#This Row],[Axial Force ]]/$L$12</f>
        <v>76.239390055338546</v>
      </c>
      <c r="G2604">
        <f>Tabla1[[#This Row],[Axial Displacement ]]/$L$9</f>
        <v>2.6609544515793705E-2</v>
      </c>
      <c r="H2604">
        <f>IF(Tabla1[[#This Row],[Axial Displacement Command ]]=D2603,1,0)</f>
        <v>0</v>
      </c>
      <c r="I2604" s="4">
        <f>IF(AND(Tabla1[[#This Row],[cic]]=1,(AND(H2603=1,H2605=0))),1,0)</f>
        <v>0</v>
      </c>
      <c r="J2604" s="4">
        <f>Tabla1[[#This Row],[Pas]]+J2603</f>
        <v>14</v>
      </c>
    </row>
    <row r="2605" spans="1:10" hidden="1" x14ac:dyDescent="0.25">
      <c r="A2605">
        <v>3665.05346679688</v>
      </c>
      <c r="B2605">
        <v>2.1582269109785601</v>
      </c>
      <c r="C2605">
        <v>2.7430057798483198E-3</v>
      </c>
      <c r="D2605">
        <v>2.1609698887914401</v>
      </c>
      <c r="E2605">
        <v>-3.8935968404985E-4</v>
      </c>
      <c r="F2605">
        <f>Tabla1[[#This Row],[Axial Force ]]/$L$12</f>
        <v>76.355280558268333</v>
      </c>
      <c r="G2605">
        <f>Tabla1[[#This Row],[Axial Displacement ]]/$L$9</f>
        <v>2.6644776678747657E-2</v>
      </c>
      <c r="H2605">
        <f>IF(Tabla1[[#This Row],[Axial Displacement Command ]]=D2604,1,0)</f>
        <v>0</v>
      </c>
      <c r="I2605" s="4">
        <f>IF(AND(Tabla1[[#This Row],[cic]]=1,(AND(H2604=1,H2606=0))),1,0)</f>
        <v>0</v>
      </c>
      <c r="J2605" s="4">
        <f>Tabla1[[#This Row],[Pas]]+J2604</f>
        <v>14</v>
      </c>
    </row>
    <row r="2606" spans="1:10" hidden="1" x14ac:dyDescent="0.25">
      <c r="A2606">
        <v>3672.26147460938</v>
      </c>
      <c r="B2606">
        <v>2.16231099329889</v>
      </c>
      <c r="C2606">
        <v>1.9955634797952401E-3</v>
      </c>
      <c r="D2606">
        <v>2.16430658474565</v>
      </c>
      <c r="E2606">
        <v>1.6178483974727E-3</v>
      </c>
      <c r="F2606">
        <f>Tabla1[[#This Row],[Axial Force ]]/$L$12</f>
        <v>76.505447387695412</v>
      </c>
      <c r="G2606">
        <f>Tabla1[[#This Row],[Axial Displacement ]]/$L$9</f>
        <v>2.6695197448134443E-2</v>
      </c>
      <c r="H2606">
        <f>IF(Tabla1[[#This Row],[Axial Displacement Command ]]=D2605,1,0)</f>
        <v>0</v>
      </c>
      <c r="I2606" s="4">
        <f>IF(AND(Tabla1[[#This Row],[cic]]=1,(AND(H2605=1,H2607=0))),1,0)</f>
        <v>0</v>
      </c>
      <c r="J2606" s="4">
        <f>Tabla1[[#This Row],[Pas]]+J2605</f>
        <v>14</v>
      </c>
    </row>
    <row r="2607" spans="1:10" hidden="1" x14ac:dyDescent="0.25">
      <c r="A2607">
        <v>3677.68286132813</v>
      </c>
      <c r="B2607">
        <v>2.1650290582328999</v>
      </c>
      <c r="C2607">
        <v>2.61425975622842E-3</v>
      </c>
      <c r="D2607">
        <v>2.16764328069985</v>
      </c>
      <c r="E2607">
        <v>6.9204457986415903E-4</v>
      </c>
      <c r="F2607">
        <f>Tabla1[[#This Row],[Axial Force ]]/$L$12</f>
        <v>76.618392944336037</v>
      </c>
      <c r="G2607">
        <f>Tabla1[[#This Row],[Axial Displacement ]]/$L$9</f>
        <v>2.6728753805344445E-2</v>
      </c>
      <c r="H2607">
        <f>IF(Tabla1[[#This Row],[Axial Displacement Command ]]=D2606,1,0)</f>
        <v>0</v>
      </c>
      <c r="I2607" s="4">
        <f>IF(AND(Tabla1[[#This Row],[cic]]=1,(AND(H2606=1,H2608=0))),1,0)</f>
        <v>0</v>
      </c>
      <c r="J2607" s="4">
        <f>Tabla1[[#This Row],[Pas]]+J2606</f>
        <v>14</v>
      </c>
    </row>
    <row r="2608" spans="1:10" hidden="1" x14ac:dyDescent="0.25">
      <c r="A2608">
        <v>3685.86694335938</v>
      </c>
      <c r="B2608">
        <v>2.1689988207072002</v>
      </c>
      <c r="C2608">
        <v>1.9810199773928599E-3</v>
      </c>
      <c r="D2608">
        <v>2.17097974382341</v>
      </c>
      <c r="E2608">
        <v>-6.6789590391636E-4</v>
      </c>
      <c r="F2608">
        <f>Tabla1[[#This Row],[Axial Force ]]/$L$12</f>
        <v>76.788894653320412</v>
      </c>
      <c r="G2608">
        <f>Tabla1[[#This Row],[Axial Displacement ]]/$L$9</f>
        <v>2.677776321860741E-2</v>
      </c>
      <c r="H2608">
        <f>IF(Tabla1[[#This Row],[Axial Displacement Command ]]=D2607,1,0)</f>
        <v>0</v>
      </c>
      <c r="I2608" s="4">
        <f>IF(AND(Tabla1[[#This Row],[cic]]=1,(AND(H2607=1,H2609=0))),1,0)</f>
        <v>0</v>
      </c>
      <c r="J2608" s="4">
        <f>Tabla1[[#This Row],[Pas]]+J2607</f>
        <v>14</v>
      </c>
    </row>
    <row r="2609" spans="1:10" hidden="1" x14ac:dyDescent="0.25">
      <c r="A2609">
        <v>3691.0859375</v>
      </c>
      <c r="B2609">
        <v>2.1718919742852401</v>
      </c>
      <c r="C2609">
        <v>2.4244784526672399E-3</v>
      </c>
      <c r="D2609">
        <v>2.17431643977761</v>
      </c>
      <c r="E2609">
        <v>-2.2296087536233201E-3</v>
      </c>
      <c r="F2609">
        <f>Tabla1[[#This Row],[Axial Force ]]/$L$12</f>
        <v>76.897623697916671</v>
      </c>
      <c r="G2609">
        <f>Tabla1[[#This Row],[Axial Displacement ]]/$L$9</f>
        <v>2.6813481164015308E-2</v>
      </c>
      <c r="H2609">
        <f>IF(Tabla1[[#This Row],[Axial Displacement Command ]]=D2608,1,0)</f>
        <v>0</v>
      </c>
      <c r="I2609" s="4">
        <f>IF(AND(Tabla1[[#This Row],[cic]]=1,(AND(H2608=1,H2610=0))),1,0)</f>
        <v>0</v>
      </c>
      <c r="J2609" s="4">
        <f>Tabla1[[#This Row],[Pas]]+J2608</f>
        <v>14</v>
      </c>
    </row>
    <row r="2610" spans="1:10" hidden="1" x14ac:dyDescent="0.25">
      <c r="A2610">
        <v>3698.3447265625</v>
      </c>
      <c r="B2610">
        <v>2.1757651120424302</v>
      </c>
      <c r="C2610">
        <v>1.8880367633755701E-3</v>
      </c>
      <c r="D2610">
        <v>2.1776531357318198</v>
      </c>
      <c r="E2610">
        <v>4.5318884644984802E-4</v>
      </c>
      <c r="F2610">
        <f>Tabla1[[#This Row],[Axial Force ]]/$L$12</f>
        <v>77.048848470052079</v>
      </c>
      <c r="G2610">
        <f>Tabla1[[#This Row],[Axial Displacement ]]/$L$9</f>
        <v>2.6861297679536177E-2</v>
      </c>
      <c r="H2610">
        <f>IF(Tabla1[[#This Row],[Axial Displacement Command ]]=D2609,1,0)</f>
        <v>0</v>
      </c>
      <c r="I2610" s="4">
        <f>IF(AND(Tabla1[[#This Row],[cic]]=1,(AND(H2609=1,H2611=0))),1,0)</f>
        <v>0</v>
      </c>
      <c r="J2610" s="4">
        <f>Tabla1[[#This Row],[Pas]]+J2609</f>
        <v>14</v>
      </c>
    </row>
    <row r="2611" spans="1:10" hidden="1" x14ac:dyDescent="0.25">
      <c r="A2611">
        <v>3702.1494140625</v>
      </c>
      <c r="B2611">
        <v>2.1785295102745299</v>
      </c>
      <c r="C2611">
        <v>2.4600028609711401E-3</v>
      </c>
      <c r="D2611">
        <v>2.1809895988553798</v>
      </c>
      <c r="E2611">
        <v>-5.3023893542558697E-4</v>
      </c>
      <c r="F2611">
        <f>Tabla1[[#This Row],[Axial Force ]]/$L$12</f>
        <v>77.12811279296875</v>
      </c>
      <c r="G2611">
        <f>Tabla1[[#This Row],[Axial Displacement ]]/$L$9</f>
        <v>2.6895426052771974E-2</v>
      </c>
      <c r="H2611">
        <f>IF(Tabla1[[#This Row],[Axial Displacement Command ]]=D2610,1,0)</f>
        <v>0</v>
      </c>
      <c r="I2611" s="4">
        <f>IF(AND(Tabla1[[#This Row],[cic]]=1,(AND(H2610=1,H2612=0))),1,0)</f>
        <v>0</v>
      </c>
      <c r="J2611" s="4">
        <f>Tabla1[[#This Row],[Pas]]+J2610</f>
        <v>14</v>
      </c>
    </row>
    <row r="2612" spans="1:10" hidden="1" x14ac:dyDescent="0.25">
      <c r="A2612">
        <v>3709.45483398438</v>
      </c>
      <c r="B2612">
        <v>2.1814298816025302</v>
      </c>
      <c r="C2612">
        <v>2.8963088425371102E-3</v>
      </c>
      <c r="D2612">
        <v>2.1843260619789402</v>
      </c>
      <c r="E2612">
        <v>8.7526427705597598E-4</v>
      </c>
      <c r="F2612">
        <f>Tabla1[[#This Row],[Axial Force ]]/$L$12</f>
        <v>77.280309041341255</v>
      </c>
      <c r="G2612">
        <f>Tabla1[[#This Row],[Axial Displacement ]]/$L$9</f>
        <v>2.6931233106204076E-2</v>
      </c>
      <c r="H2612">
        <f>IF(Tabla1[[#This Row],[Axial Displacement Command ]]=D2611,1,0)</f>
        <v>0</v>
      </c>
      <c r="I2612" s="4">
        <f>IF(AND(Tabla1[[#This Row],[cic]]=1,(AND(H2611=1,H2613=0))),1,0)</f>
        <v>0</v>
      </c>
      <c r="J2612" s="4">
        <f>Tabla1[[#This Row],[Pas]]+J2611</f>
        <v>14</v>
      </c>
    </row>
    <row r="2613" spans="1:10" hidden="1" x14ac:dyDescent="0.25">
      <c r="A2613">
        <v>3716.75537109375</v>
      </c>
      <c r="B2613">
        <v>2.1845232695341101</v>
      </c>
      <c r="C2613">
        <v>3.1394959023600699E-3</v>
      </c>
      <c r="D2613">
        <v>2.1876627579331398</v>
      </c>
      <c r="E2613">
        <v>-5.1539069545469796E-4</v>
      </c>
      <c r="F2613">
        <f>Tabla1[[#This Row],[Axial Force ]]/$L$12</f>
        <v>77.432403564453125</v>
      </c>
      <c r="G2613">
        <f>Tabla1[[#This Row],[Axial Displacement ]]/$L$9</f>
        <v>2.6969423080668027E-2</v>
      </c>
      <c r="H2613">
        <f>IF(Tabla1[[#This Row],[Axial Displacement Command ]]=D2612,1,0)</f>
        <v>0</v>
      </c>
      <c r="I2613" s="4">
        <f>IF(AND(Tabla1[[#This Row],[cic]]=1,(AND(H2612=1,H2614=0))),1,0)</f>
        <v>0</v>
      </c>
      <c r="J2613" s="4">
        <f>Tabla1[[#This Row],[Pas]]+J2612</f>
        <v>14</v>
      </c>
    </row>
    <row r="2614" spans="1:10" hidden="1" x14ac:dyDescent="0.25">
      <c r="A2614">
        <v>3726.40502929688</v>
      </c>
      <c r="B2614">
        <v>2.1890043281018698</v>
      </c>
      <c r="C2614">
        <v>1.9948481622122901E-3</v>
      </c>
      <c r="D2614">
        <v>2.1909992210567002</v>
      </c>
      <c r="E2614">
        <v>-7.6700439421983901E-4</v>
      </c>
      <c r="F2614">
        <f>Tabla1[[#This Row],[Axial Force ]]/$L$12</f>
        <v>77.633438110351662</v>
      </c>
      <c r="G2614">
        <f>Tabla1[[#This Row],[Axial Displacement ]]/$L$9</f>
        <v>2.702474479138111E-2</v>
      </c>
      <c r="H2614">
        <f>IF(Tabla1[[#This Row],[Axial Displacement Command ]]=D2613,1,0)</f>
        <v>0</v>
      </c>
      <c r="I2614" s="4">
        <f>IF(AND(Tabla1[[#This Row],[cic]]=1,(AND(H2613=1,H2615=0))),1,0)</f>
        <v>0</v>
      </c>
      <c r="J2614" s="4">
        <f>Tabla1[[#This Row],[Pas]]+J2613</f>
        <v>14</v>
      </c>
    </row>
    <row r="2615" spans="1:10" hidden="1" x14ac:dyDescent="0.25">
      <c r="A2615">
        <v>3730.3125</v>
      </c>
      <c r="B2615">
        <v>2.1922229789197401</v>
      </c>
      <c r="C2615">
        <v>2.1128655589564001E-3</v>
      </c>
      <c r="D2615">
        <v>2.1943359170108998</v>
      </c>
      <c r="E2615">
        <v>-1.8765246068142001E-3</v>
      </c>
      <c r="F2615">
        <f>Tabla1[[#This Row],[Axial Force ]]/$L$12</f>
        <v>77.71484375</v>
      </c>
      <c r="G2615">
        <f>Tabla1[[#This Row],[Axial Displacement ]]/$L$9</f>
        <v>2.7064481221231357E-2</v>
      </c>
      <c r="H2615">
        <f>IF(Tabla1[[#This Row],[Axial Displacement Command ]]=D2614,1,0)</f>
        <v>0</v>
      </c>
      <c r="I2615" s="4">
        <f>IF(AND(Tabla1[[#This Row],[cic]]=1,(AND(H2614=1,H2616=0))),1,0)</f>
        <v>0</v>
      </c>
      <c r="J2615" s="4">
        <f>Tabla1[[#This Row],[Pas]]+J2614</f>
        <v>14</v>
      </c>
    </row>
    <row r="2616" spans="1:10" hidden="1" x14ac:dyDescent="0.25">
      <c r="A2616">
        <v>3737.2236328125</v>
      </c>
      <c r="B2616">
        <v>2.1952057722955902</v>
      </c>
      <c r="C2616">
        <v>2.4669170670676998E-3</v>
      </c>
      <c r="D2616">
        <v>2.1976726129651101</v>
      </c>
      <c r="E2616">
        <v>-1.82078633770288E-3</v>
      </c>
      <c r="F2616">
        <f>Tabla1[[#This Row],[Axial Force ]]/$L$12</f>
        <v>77.85882568359375</v>
      </c>
      <c r="G2616">
        <f>Tabla1[[#This Row],[Axial Displacement ]]/$L$9</f>
        <v>2.7101305830809757E-2</v>
      </c>
      <c r="H2616">
        <f>IF(Tabla1[[#This Row],[Axial Displacement Command ]]=D2615,1,0)</f>
        <v>0</v>
      </c>
      <c r="I2616" s="4">
        <f>IF(AND(Tabla1[[#This Row],[cic]]=1,(AND(H2615=1,H2617=0))),1,0)</f>
        <v>0</v>
      </c>
      <c r="J2616" s="4">
        <f>Tabla1[[#This Row],[Pas]]+J2615</f>
        <v>14</v>
      </c>
    </row>
    <row r="2617" spans="1:10" hidden="1" x14ac:dyDescent="0.25">
      <c r="A2617">
        <v>3742.39990234375</v>
      </c>
      <c r="B2617">
        <v>2.1981310565024601</v>
      </c>
      <c r="C2617">
        <v>2.8779506919818201E-3</v>
      </c>
      <c r="D2617">
        <v>2.20100907608867</v>
      </c>
      <c r="E2617">
        <v>6.7358541855355703E-4</v>
      </c>
      <c r="F2617">
        <f>Tabla1[[#This Row],[Axial Force ]]/$L$12</f>
        <v>77.966664632161454</v>
      </c>
      <c r="G2617">
        <f>Tabla1[[#This Row],[Axial Displacement ]]/$L$9</f>
        <v>2.7137420450647657E-2</v>
      </c>
      <c r="H2617">
        <f>IF(Tabla1[[#This Row],[Axial Displacement Command ]]=D2616,1,0)</f>
        <v>0</v>
      </c>
      <c r="I2617" s="4">
        <f>IF(AND(Tabla1[[#This Row],[cic]]=1,(AND(H2616=1,H2618=0))),1,0)</f>
        <v>0</v>
      </c>
      <c r="J2617" s="4">
        <f>Tabla1[[#This Row],[Pas]]+J2616</f>
        <v>14</v>
      </c>
    </row>
    <row r="2618" spans="1:10" hidden="1" x14ac:dyDescent="0.25">
      <c r="A2618">
        <v>3748.3291015625</v>
      </c>
      <c r="B2618">
        <v>2.20122467726469</v>
      </c>
      <c r="C2618">
        <v>3.12113752443111E-3</v>
      </c>
      <c r="D2618">
        <v>2.2043457720428701</v>
      </c>
      <c r="E2618">
        <v>9.2843453103341701E-4</v>
      </c>
      <c r="F2618">
        <f>Tabla1[[#This Row],[Axial Force ]]/$L$12</f>
        <v>78.090189615885421</v>
      </c>
      <c r="G2618">
        <f>Tabla1[[#This Row],[Axial Displacement ]]/$L$9</f>
        <v>2.7175613299564073E-2</v>
      </c>
      <c r="H2618">
        <f>IF(Tabla1[[#This Row],[Axial Displacement Command ]]=D2617,1,0)</f>
        <v>0</v>
      </c>
      <c r="I2618" s="4">
        <f>IF(AND(Tabla1[[#This Row],[cic]]=1,(AND(H2617=1,H2619=0))),1,0)</f>
        <v>0</v>
      </c>
      <c r="J2618" s="4">
        <f>Tabla1[[#This Row],[Pas]]+J2617</f>
        <v>14</v>
      </c>
    </row>
    <row r="2619" spans="1:10" hidden="1" x14ac:dyDescent="0.25">
      <c r="A2619">
        <v>3755.56982421875</v>
      </c>
      <c r="B2619">
        <v>2.2048510145395999</v>
      </c>
      <c r="C2619">
        <v>2.8314591418165899E-3</v>
      </c>
      <c r="D2619">
        <v>2.2076824679970701</v>
      </c>
      <c r="E2619">
        <v>4.4422876044336601E-4</v>
      </c>
      <c r="F2619">
        <f>Tabla1[[#This Row],[Axial Force ]]/$L$12</f>
        <v>78.241038004557296</v>
      </c>
      <c r="G2619">
        <f>Tabla1[[#This Row],[Axial Displacement ]]/$L$9</f>
        <v>2.7220382895550614E-2</v>
      </c>
      <c r="H2619">
        <f>IF(Tabla1[[#This Row],[Axial Displacement Command ]]=D2618,1,0)</f>
        <v>0</v>
      </c>
      <c r="I2619" s="4">
        <f>IF(AND(Tabla1[[#This Row],[cic]]=1,(AND(H2618=1,H2620=0))),1,0)</f>
        <v>0</v>
      </c>
      <c r="J2619" s="4">
        <f>Tabla1[[#This Row],[Pas]]+J2618</f>
        <v>14</v>
      </c>
    </row>
    <row r="2620" spans="1:10" hidden="1" x14ac:dyDescent="0.25">
      <c r="A2620">
        <v>3762.69360351563</v>
      </c>
      <c r="B2620">
        <v>2.2086955141276099</v>
      </c>
      <c r="C2620">
        <v>2.3233890260598898E-3</v>
      </c>
      <c r="D2620">
        <v>2.21101869828999</v>
      </c>
      <c r="E2620">
        <v>2.2998738131718701E-3</v>
      </c>
      <c r="F2620">
        <f>Tabla1[[#This Row],[Axial Force ]]/$L$12</f>
        <v>78.389450073242287</v>
      </c>
      <c r="G2620">
        <f>Tabla1[[#This Row],[Axial Displacement ]]/$L$9</f>
        <v>2.7267845853427283E-2</v>
      </c>
      <c r="H2620">
        <f>IF(Tabla1[[#This Row],[Axial Displacement Command ]]=D2619,1,0)</f>
        <v>0</v>
      </c>
      <c r="I2620" s="4">
        <f>IF(AND(Tabla1[[#This Row],[cic]]=1,(AND(H2619=1,H2621=0))),1,0)</f>
        <v>0</v>
      </c>
      <c r="J2620" s="4">
        <f>Tabla1[[#This Row],[Pas]]+J2619</f>
        <v>14</v>
      </c>
    </row>
    <row r="2621" spans="1:10" hidden="1" x14ac:dyDescent="0.25">
      <c r="A2621">
        <v>3768.00024414063</v>
      </c>
      <c r="B2621">
        <v>2.2109663113951701</v>
      </c>
      <c r="C2621">
        <v>3.3891201383084999E-3</v>
      </c>
      <c r="D2621">
        <v>2.21435539424419</v>
      </c>
      <c r="E2621">
        <v>1.6446408324099999E-4</v>
      </c>
      <c r="F2621">
        <f>Tabla1[[#This Row],[Axial Force ]]/$L$12</f>
        <v>78.50000508626313</v>
      </c>
      <c r="G2621">
        <f>Tabla1[[#This Row],[Axial Displacement ]]/$L$9</f>
        <v>2.7295880387594694E-2</v>
      </c>
      <c r="H2621">
        <f>IF(Tabla1[[#This Row],[Axial Displacement Command ]]=D2620,1,0)</f>
        <v>0</v>
      </c>
      <c r="I2621" s="4">
        <f>IF(AND(Tabla1[[#This Row],[cic]]=1,(AND(H2620=1,H2622=0))),1,0)</f>
        <v>0</v>
      </c>
      <c r="J2621" s="4">
        <f>Tabla1[[#This Row],[Pas]]+J2620</f>
        <v>14</v>
      </c>
    </row>
    <row r="2622" spans="1:10" hidden="1" x14ac:dyDescent="0.25">
      <c r="A2622">
        <v>3774.79443359375</v>
      </c>
      <c r="B2622">
        <v>2.2155297920107802</v>
      </c>
      <c r="C2622">
        <v>2.1624564396916001E-3</v>
      </c>
      <c r="D2622">
        <v>2.2176920901983999</v>
      </c>
      <c r="E2622">
        <v>1.14577531462601E-4</v>
      </c>
      <c r="F2622">
        <f>Tabla1[[#This Row],[Axial Force ]]/$L$12</f>
        <v>78.641550699869796</v>
      </c>
      <c r="G2622">
        <f>Tabla1[[#This Row],[Axial Displacement ]]/$L$9</f>
        <v>2.7352219654454075E-2</v>
      </c>
      <c r="H2622">
        <f>IF(Tabla1[[#This Row],[Axial Displacement Command ]]=D2621,1,0)</f>
        <v>0</v>
      </c>
      <c r="I2622" s="4">
        <f>IF(AND(Tabla1[[#This Row],[cic]]=1,(AND(H2621=1,H2623=0))),1,0)</f>
        <v>0</v>
      </c>
      <c r="J2622" s="4">
        <f>Tabla1[[#This Row],[Pas]]+J2621</f>
        <v>14</v>
      </c>
    </row>
    <row r="2623" spans="1:10" hidden="1" x14ac:dyDescent="0.25">
      <c r="A2623">
        <v>3780.8349609375</v>
      </c>
      <c r="B2623">
        <v>2.2179759107530099</v>
      </c>
      <c r="C2623">
        <v>3.0527114631695401E-3</v>
      </c>
      <c r="D2623">
        <v>2.2210285533219598</v>
      </c>
      <c r="E2623">
        <v>-3.5290301525492401E-4</v>
      </c>
      <c r="F2623">
        <f>Tabla1[[#This Row],[Axial Force ]]/$L$12</f>
        <v>78.76739501953125</v>
      </c>
      <c r="G2623">
        <f>Tabla1[[#This Row],[Axial Displacement ]]/$L$9</f>
        <v>2.7382418651271726E-2</v>
      </c>
      <c r="H2623">
        <f>IF(Tabla1[[#This Row],[Axial Displacement Command ]]=D2622,1,0)</f>
        <v>0</v>
      </c>
      <c r="I2623" s="4">
        <f>IF(AND(Tabla1[[#This Row],[cic]]=1,(AND(H2622=1,H2624=0))),1,0)</f>
        <v>0</v>
      </c>
      <c r="J2623" s="4">
        <f>Tabla1[[#This Row],[Pas]]+J2622</f>
        <v>14</v>
      </c>
    </row>
    <row r="2624" spans="1:10" hidden="1" x14ac:dyDescent="0.25">
      <c r="A2624">
        <v>3787.17358398438</v>
      </c>
      <c r="B2624">
        <v>2.2216271609067899</v>
      </c>
      <c r="C2624">
        <v>2.7379990115150598E-3</v>
      </c>
      <c r="D2624">
        <v>2.2243652492761599</v>
      </c>
      <c r="E2624">
        <v>1.56572696141666E-3</v>
      </c>
      <c r="F2624">
        <f>Tabla1[[#This Row],[Axial Force ]]/$L$12</f>
        <v>78.899449666341255</v>
      </c>
      <c r="G2624">
        <f>Tabla1[[#This Row],[Axial Displacement ]]/$L$9</f>
        <v>2.7427495813664073E-2</v>
      </c>
      <c r="H2624">
        <f>IF(Tabla1[[#This Row],[Axial Displacement Command ]]=D2623,1,0)</f>
        <v>0</v>
      </c>
      <c r="I2624" s="4">
        <f>IF(AND(Tabla1[[#This Row],[cic]]=1,(AND(H2623=1,H2625=0))),1,0)</f>
        <v>0</v>
      </c>
      <c r="J2624" s="4">
        <f>Tabla1[[#This Row],[Pas]]+J2623</f>
        <v>14</v>
      </c>
    </row>
    <row r="2625" spans="1:10" hidden="1" x14ac:dyDescent="0.25">
      <c r="A2625">
        <v>3793.73706054688</v>
      </c>
      <c r="B2625">
        <v>2.2252106573432702</v>
      </c>
      <c r="C2625">
        <v>2.4912358185247298E-3</v>
      </c>
      <c r="D2625">
        <v>2.2277019452303599</v>
      </c>
      <c r="E2625">
        <v>3.9455403566535102E-4</v>
      </c>
      <c r="F2625">
        <f>Tabla1[[#This Row],[Axial Force ]]/$L$12</f>
        <v>79.036188761393333</v>
      </c>
      <c r="G2625">
        <f>Tabla1[[#This Row],[Axial Displacement ]]/$L$9</f>
        <v>2.7471736510410742E-2</v>
      </c>
      <c r="H2625">
        <f>IF(Tabla1[[#This Row],[Axial Displacement Command ]]=D2624,1,0)</f>
        <v>0</v>
      </c>
      <c r="I2625" s="4">
        <f>IF(AND(Tabla1[[#This Row],[cic]]=1,(AND(H2624=1,H2626=0))),1,0)</f>
        <v>0</v>
      </c>
      <c r="J2625" s="4">
        <f>Tabla1[[#This Row],[Pas]]+J2624</f>
        <v>14</v>
      </c>
    </row>
    <row r="2626" spans="1:10" hidden="1" x14ac:dyDescent="0.25">
      <c r="A2626">
        <v>3799.86303710938</v>
      </c>
      <c r="B2626">
        <v>2.22810381092131</v>
      </c>
      <c r="C2626">
        <v>2.9344557788135699E-3</v>
      </c>
      <c r="D2626">
        <v>2.2310384083539199</v>
      </c>
      <c r="E2626">
        <v>7.3302942382724701E-4</v>
      </c>
      <c r="F2626">
        <f>Tabla1[[#This Row],[Axial Force ]]/$L$12</f>
        <v>79.163813273112083</v>
      </c>
      <c r="G2626">
        <f>Tabla1[[#This Row],[Axial Displacement ]]/$L$9</f>
        <v>2.7507454455818644E-2</v>
      </c>
      <c r="H2626">
        <f>IF(Tabla1[[#This Row],[Axial Displacement Command ]]=D2625,1,0)</f>
        <v>0</v>
      </c>
      <c r="I2626" s="4">
        <f>IF(AND(Tabla1[[#This Row],[cic]]=1,(AND(H2625=1,H2627=0))),1,0)</f>
        <v>0</v>
      </c>
      <c r="J2626" s="4">
        <f>Tabla1[[#This Row],[Pas]]+J2625</f>
        <v>14</v>
      </c>
    </row>
    <row r="2627" spans="1:10" hidden="1" x14ac:dyDescent="0.25">
      <c r="A2627">
        <v>3807.33959960938</v>
      </c>
      <c r="B2627">
        <v>2.2323811426758802</v>
      </c>
      <c r="C2627">
        <v>1.9938945570174798E-3</v>
      </c>
      <c r="D2627">
        <v>2.2343751043081301</v>
      </c>
      <c r="E2627">
        <v>2.3644231532671299E-3</v>
      </c>
      <c r="F2627">
        <f>Tabla1[[#This Row],[Axial Force ]]/$L$12</f>
        <v>79.319574991862083</v>
      </c>
      <c r="G2627">
        <f>Tabla1[[#This Row],[Axial Displacement ]]/$L$9</f>
        <v>2.7560261020689879E-2</v>
      </c>
      <c r="H2627">
        <f>IF(Tabla1[[#This Row],[Axial Displacement Command ]]=D2626,1,0)</f>
        <v>0</v>
      </c>
      <c r="I2627" s="4">
        <f>IF(AND(Tabla1[[#This Row],[cic]]=1,(AND(H2626=1,H2628=0))),1,0)</f>
        <v>0</v>
      </c>
      <c r="J2627" s="4">
        <f>Tabla1[[#This Row],[Pas]]+J2626</f>
        <v>14</v>
      </c>
    </row>
    <row r="2628" spans="1:10" hidden="1" x14ac:dyDescent="0.25">
      <c r="A2628">
        <v>3812.73657226563</v>
      </c>
      <c r="B2628">
        <v>2.23453412763774</v>
      </c>
      <c r="C2628">
        <v>3.1776428386365301E-3</v>
      </c>
      <c r="D2628">
        <v>2.2377115674316901</v>
      </c>
      <c r="E2628">
        <v>1.38894597512262E-3</v>
      </c>
      <c r="F2628">
        <f>Tabla1[[#This Row],[Axial Force ]]/$L$12</f>
        <v>79.43201192220063</v>
      </c>
      <c r="G2628">
        <f>Tabla1[[#This Row],[Axial Displacement ]]/$L$9</f>
        <v>2.7586841081947408E-2</v>
      </c>
      <c r="H2628">
        <f>IF(Tabla1[[#This Row],[Axial Displacement Command ]]=D2627,1,0)</f>
        <v>0</v>
      </c>
      <c r="I2628" s="4">
        <f>IF(AND(Tabla1[[#This Row],[cic]]=1,(AND(H2627=1,H2629=0))),1,0)</f>
        <v>0</v>
      </c>
      <c r="J2628" s="4">
        <f>Tabla1[[#This Row],[Pas]]+J2627</f>
        <v>14</v>
      </c>
    </row>
    <row r="2629" spans="1:10" hidden="1" x14ac:dyDescent="0.25">
      <c r="A2629">
        <v>3819.0048828125</v>
      </c>
      <c r="B2629">
        <v>2.23797443322837</v>
      </c>
      <c r="C2629">
        <v>3.07369236907107E-3</v>
      </c>
      <c r="D2629">
        <v>2.24104803055525</v>
      </c>
      <c r="E2629">
        <v>-4.0846740034794499E-4</v>
      </c>
      <c r="F2629">
        <f>Tabla1[[#This Row],[Axial Force ]]/$L$12</f>
        <v>79.562601725260421</v>
      </c>
      <c r="G2629">
        <f>Tabla1[[#This Row],[Axial Displacement ]]/$L$9</f>
        <v>2.7629313990473702E-2</v>
      </c>
      <c r="H2629">
        <f>IF(Tabla1[[#This Row],[Axial Displacement Command ]]=D2628,1,0)</f>
        <v>0</v>
      </c>
      <c r="I2629" s="4">
        <f>IF(AND(Tabla1[[#This Row],[cic]]=1,(AND(H2628=1,H2630=0))),1,0)</f>
        <v>0</v>
      </c>
      <c r="J2629" s="4">
        <f>Tabla1[[#This Row],[Pas]]+J2628</f>
        <v>14</v>
      </c>
    </row>
    <row r="2630" spans="1:10" hidden="1" x14ac:dyDescent="0.25">
      <c r="A2630">
        <v>3824.13354492188</v>
      </c>
      <c r="B2630">
        <v>2.2414040286093999</v>
      </c>
      <c r="C2630">
        <v>2.98070904136694E-3</v>
      </c>
      <c r="D2630">
        <v>2.2443847265094501</v>
      </c>
      <c r="E2630">
        <v>-1.0471809446244199E-3</v>
      </c>
      <c r="F2630">
        <f>Tabla1[[#This Row],[Axial Force ]]/$L$12</f>
        <v>79.669448852539162</v>
      </c>
      <c r="G2630">
        <f>Tabla1[[#This Row],[Axial Displacement ]]/$L$9</f>
        <v>2.7671654674190121E-2</v>
      </c>
      <c r="H2630">
        <f>IF(Tabla1[[#This Row],[Axial Displacement Command ]]=D2629,1,0)</f>
        <v>0</v>
      </c>
      <c r="I2630" s="4">
        <f>IF(AND(Tabla1[[#This Row],[cic]]=1,(AND(H2629=1,H2631=0))),1,0)</f>
        <v>0</v>
      </c>
      <c r="J2630" s="4">
        <f>Tabla1[[#This Row],[Pas]]+J2629</f>
        <v>14</v>
      </c>
    </row>
    <row r="2631" spans="1:10" hidden="1" x14ac:dyDescent="0.25">
      <c r="A2631">
        <v>3830.80224609375</v>
      </c>
      <c r="B2631">
        <v>2.2447621449828099</v>
      </c>
      <c r="C2631">
        <v>2.95925133286801E-3</v>
      </c>
      <c r="D2631">
        <v>2.2477214224636599</v>
      </c>
      <c r="E2631">
        <v>-1.74956596765696E-3</v>
      </c>
      <c r="F2631">
        <f>Tabla1[[#This Row],[Axial Force ]]/$L$12</f>
        <v>79.808380126953125</v>
      </c>
      <c r="G2631">
        <f>Tabla1[[#This Row],[Axial Displacement ]]/$L$9</f>
        <v>2.7713112901022345E-2</v>
      </c>
      <c r="H2631">
        <f>IF(Tabla1[[#This Row],[Axial Displacement Command ]]=D2630,1,0)</f>
        <v>0</v>
      </c>
      <c r="I2631" s="4">
        <f>IF(AND(Tabla1[[#This Row],[cic]]=1,(AND(H2630=1,H2632=0))),1,0)</f>
        <v>0</v>
      </c>
      <c r="J2631" s="4">
        <f>Tabla1[[#This Row],[Pas]]+J2630</f>
        <v>14</v>
      </c>
    </row>
    <row r="2632" spans="1:10" hidden="1" x14ac:dyDescent="0.25">
      <c r="A2632">
        <v>3837.86108398438</v>
      </c>
      <c r="B2632">
        <v>2.24951142445207</v>
      </c>
      <c r="C2632">
        <v>1.54638291860465E-3</v>
      </c>
      <c r="D2632">
        <v>2.2510578855872199</v>
      </c>
      <c r="E2632" s="2">
        <v>3.1849570092390402E-5</v>
      </c>
      <c r="F2632">
        <f>Tabla1[[#This Row],[Axial Force ]]/$L$12</f>
        <v>79.955439249674583</v>
      </c>
      <c r="G2632">
        <f>Tabla1[[#This Row],[Axial Displacement ]]/$L$9</f>
        <v>2.7771745980889752E-2</v>
      </c>
      <c r="H2632">
        <f>IF(Tabla1[[#This Row],[Axial Displacement Command ]]=D2631,1,0)</f>
        <v>0</v>
      </c>
      <c r="I2632" s="4">
        <f>IF(AND(Tabla1[[#This Row],[cic]]=1,(AND(H2631=1,H2633=0))),1,0)</f>
        <v>0</v>
      </c>
      <c r="J2632" s="4">
        <f>Tabla1[[#This Row],[Pas]]+J2631</f>
        <v>14</v>
      </c>
    </row>
    <row r="2633" spans="1:10" hidden="1" x14ac:dyDescent="0.25">
      <c r="A2633">
        <v>3842.9619140625</v>
      </c>
      <c r="B2633">
        <v>2.2516609169542798</v>
      </c>
      <c r="C2633">
        <v>2.7337073333910701E-3</v>
      </c>
      <c r="D2633">
        <v>2.2543945815414199</v>
      </c>
      <c r="E2633">
        <v>7.2608230539117401E-4</v>
      </c>
      <c r="F2633">
        <f>Tabla1[[#This Row],[Axial Force ]]/$L$12</f>
        <v>80.06170654296875</v>
      </c>
      <c r="G2633">
        <f>Tabla1[[#This Row],[Axial Displacement ]]/$L$9</f>
        <v>2.7798282925361479E-2</v>
      </c>
      <c r="H2633">
        <f>IF(Tabla1[[#This Row],[Axial Displacement Command ]]=D2632,1,0)</f>
        <v>0</v>
      </c>
      <c r="I2633" s="4">
        <f>IF(AND(Tabla1[[#This Row],[cic]]=1,(AND(H2632=1,H2634=0))),1,0)</f>
        <v>0</v>
      </c>
      <c r="J2633" s="4">
        <f>Tabla1[[#This Row],[Pas]]+J2632</f>
        <v>14</v>
      </c>
    </row>
    <row r="2634" spans="1:10" hidden="1" x14ac:dyDescent="0.25">
      <c r="A2634">
        <v>3849.73120117188</v>
      </c>
      <c r="B2634">
        <v>2.25502252578735</v>
      </c>
      <c r="C2634">
        <v>2.7086734917247698E-3</v>
      </c>
      <c r="D2634">
        <v>2.25773127749562</v>
      </c>
      <c r="E2634">
        <v>1.3812450561090401E-3</v>
      </c>
      <c r="F2634">
        <f>Tabla1[[#This Row],[Axial Force ]]/$L$12</f>
        <v>80.202733357747505</v>
      </c>
      <c r="G2634">
        <f>Tabla1[[#This Row],[Axial Displacement ]]/$L$9</f>
        <v>2.783978426897963E-2</v>
      </c>
      <c r="H2634">
        <f>IF(Tabla1[[#This Row],[Axial Displacement Command ]]=D2633,1,0)</f>
        <v>0</v>
      </c>
      <c r="I2634" s="4">
        <f>IF(AND(Tabla1[[#This Row],[cic]]=1,(AND(H2633=1,H2635=0))),1,0)</f>
        <v>0</v>
      </c>
      <c r="J2634" s="4">
        <f>Tabla1[[#This Row],[Pas]]+J2633</f>
        <v>14</v>
      </c>
    </row>
    <row r="2635" spans="1:10" hidden="1" x14ac:dyDescent="0.25">
      <c r="A2635">
        <v>3855.57958984375</v>
      </c>
      <c r="B2635">
        <v>2.2580015938728999</v>
      </c>
      <c r="C2635">
        <v>3.0660628453915702E-3</v>
      </c>
      <c r="D2635">
        <v>2.2610677406191799</v>
      </c>
      <c r="E2635">
        <v>2.3493659284667999E-4</v>
      </c>
      <c r="F2635">
        <f>Tabla1[[#This Row],[Axial Force ]]/$L$12</f>
        <v>80.324574788411454</v>
      </c>
      <c r="G2635">
        <f>Tabla1[[#This Row],[Axial Displacement ]]/$L$9</f>
        <v>2.7876562887319753E-2</v>
      </c>
      <c r="H2635">
        <f>IF(Tabla1[[#This Row],[Axial Displacement Command ]]=D2634,1,0)</f>
        <v>0</v>
      </c>
      <c r="I2635" s="4">
        <f>IF(AND(Tabla1[[#This Row],[cic]]=1,(AND(H2634=1,H2636=0))),1,0)</f>
        <v>0</v>
      </c>
      <c r="J2635" s="4">
        <f>Tabla1[[#This Row],[Pas]]+J2634</f>
        <v>14</v>
      </c>
    </row>
    <row r="2636" spans="1:10" hidden="1" x14ac:dyDescent="0.25">
      <c r="A2636">
        <v>3861.71020507813</v>
      </c>
      <c r="B2636">
        <v>2.2614169865846598</v>
      </c>
      <c r="C2636">
        <v>2.9873847324779499E-3</v>
      </c>
      <c r="D2636">
        <v>2.2644042037427399</v>
      </c>
      <c r="E2636">
        <v>-1.3677465915407099E-4</v>
      </c>
      <c r="F2636">
        <f>Tabla1[[#This Row],[Axial Force ]]/$L$12</f>
        <v>80.452295939127708</v>
      </c>
      <c r="G2636">
        <f>Tabla1[[#This Row],[Axial Displacement ]]/$L$9</f>
        <v>2.7918728229440245E-2</v>
      </c>
      <c r="H2636">
        <f>IF(Tabla1[[#This Row],[Axial Displacement Command ]]=D2635,1,0)</f>
        <v>0</v>
      </c>
      <c r="I2636" s="4">
        <f>IF(AND(Tabla1[[#This Row],[cic]]=1,(AND(H2635=1,H2637=0))),1,0)</f>
        <v>0</v>
      </c>
      <c r="J2636" s="4">
        <f>Tabla1[[#This Row],[Pas]]+J2635</f>
        <v>14</v>
      </c>
    </row>
    <row r="2637" spans="1:10" hidden="1" x14ac:dyDescent="0.25">
      <c r="A2637">
        <v>3866.73559570313</v>
      </c>
      <c r="B2637">
        <v>2.26446031592786</v>
      </c>
      <c r="C2637">
        <v>3.2806397030071799E-3</v>
      </c>
      <c r="D2637">
        <v>2.2677408996969501</v>
      </c>
      <c r="E2637">
        <v>-6.23821563294769E-4</v>
      </c>
      <c r="F2637">
        <f>Tabla1[[#This Row],[Axial Force ]]/$L$12</f>
        <v>80.556991577148537</v>
      </c>
      <c r="G2637">
        <f>Tabla1[[#This Row],[Axial Displacement ]]/$L$9</f>
        <v>2.7956300196640246E-2</v>
      </c>
      <c r="H2637">
        <f>IF(Tabla1[[#This Row],[Axial Displacement Command ]]=D2636,1,0)</f>
        <v>0</v>
      </c>
      <c r="I2637" s="4">
        <f>IF(AND(Tabla1[[#This Row],[cic]]=1,(AND(H2636=1,H2638=0))),1,0)</f>
        <v>0</v>
      </c>
      <c r="J2637" s="4">
        <f>Tabla1[[#This Row],[Pas]]+J2636</f>
        <v>14</v>
      </c>
    </row>
    <row r="2638" spans="1:10" hidden="1" x14ac:dyDescent="0.25">
      <c r="A2638">
        <v>3873.40600585938</v>
      </c>
      <c r="B2638">
        <v>2.26780422963202</v>
      </c>
      <c r="C2638">
        <v>3.2732486943132201E-3</v>
      </c>
      <c r="D2638">
        <v>2.2710773628205101</v>
      </c>
      <c r="E2638">
        <v>-9.2540796003959301E-4</v>
      </c>
      <c r="F2638">
        <f>Tabla1[[#This Row],[Axial Force ]]/$L$12</f>
        <v>80.695958455403755</v>
      </c>
      <c r="G2638">
        <f>Tabla1[[#This Row],[Axial Displacement ]]/$L$9</f>
        <v>2.799758308187679E-2</v>
      </c>
      <c r="H2638">
        <f>IF(Tabla1[[#This Row],[Axial Displacement Command ]]=D2637,1,0)</f>
        <v>0</v>
      </c>
      <c r="I2638" s="4">
        <f>IF(AND(Tabla1[[#This Row],[cic]]=1,(AND(H2637=1,H2639=0))),1,0)</f>
        <v>0</v>
      </c>
      <c r="J2638" s="4">
        <f>Tabla1[[#This Row],[Pas]]+J2637</f>
        <v>14</v>
      </c>
    </row>
    <row r="2639" spans="1:10" hidden="1" x14ac:dyDescent="0.25">
      <c r="A2639">
        <v>3878.69458007813</v>
      </c>
      <c r="B2639">
        <v>2.27099773474038</v>
      </c>
      <c r="C2639">
        <v>3.4162999327236299E-3</v>
      </c>
      <c r="D2639">
        <v>2.2744140587747101</v>
      </c>
      <c r="E2639">
        <v>1.49722481523895E-4</v>
      </c>
      <c r="F2639">
        <f>Tabla1[[#This Row],[Axial Force ]]/$L$12</f>
        <v>80.806137084961037</v>
      </c>
      <c r="G2639">
        <f>Tabla1[[#This Row],[Axial Displacement ]]/$L$9</f>
        <v>2.8037009070868889E-2</v>
      </c>
      <c r="H2639">
        <f>IF(Tabla1[[#This Row],[Axial Displacement Command ]]=D2638,1,0)</f>
        <v>0</v>
      </c>
      <c r="I2639" s="4">
        <f>IF(AND(Tabla1[[#This Row],[cic]]=1,(AND(H2638=1,H2640=0))),1,0)</f>
        <v>0</v>
      </c>
      <c r="J2639" s="4">
        <f>Tabla1[[#This Row],[Pas]]+J2638</f>
        <v>14</v>
      </c>
    </row>
    <row r="2640" spans="1:10" hidden="1" x14ac:dyDescent="0.25">
      <c r="A2640">
        <v>3887.23657226563</v>
      </c>
      <c r="B2640">
        <v>2.2757721599191401</v>
      </c>
      <c r="C2640">
        <v>1.97863573703216E-3</v>
      </c>
      <c r="D2640">
        <v>2.2777507547289102</v>
      </c>
      <c r="E2640">
        <v>9.0073780256716396E-4</v>
      </c>
      <c r="F2640">
        <f>Tabla1[[#This Row],[Axial Force ]]/$L$12</f>
        <v>80.984095255533958</v>
      </c>
      <c r="G2640">
        <f>Tabla1[[#This Row],[Axial Displacement ]]/$L$9</f>
        <v>2.8095952591594323E-2</v>
      </c>
      <c r="H2640">
        <f>IF(Tabla1[[#This Row],[Axial Displacement Command ]]=D2639,1,0)</f>
        <v>0</v>
      </c>
      <c r="I2640" s="4">
        <f>IF(AND(Tabla1[[#This Row],[cic]]=1,(AND(H2639=1,H2641=0))),1,0)</f>
        <v>0</v>
      </c>
      <c r="J2640" s="4">
        <f>Tabla1[[#This Row],[Pas]]+J2639</f>
        <v>14</v>
      </c>
    </row>
    <row r="2641" spans="1:10" hidden="1" x14ac:dyDescent="0.25">
      <c r="A2641">
        <v>3893.11083984375</v>
      </c>
      <c r="B2641">
        <v>2.2794557735323902</v>
      </c>
      <c r="C2641">
        <v>1.6314983213305801E-3</v>
      </c>
      <c r="D2641">
        <v>2.2810872178524702</v>
      </c>
      <c r="E2641">
        <v>9.6323049092461599E-4</v>
      </c>
      <c r="F2641">
        <f>Tabla1[[#This Row],[Axial Force ]]/$L$12</f>
        <v>81.106475830078125</v>
      </c>
      <c r="G2641">
        <f>Tabla1[[#This Row],[Axial Displacement ]]/$L$9</f>
        <v>2.8141429302869014E-2</v>
      </c>
      <c r="H2641">
        <f>IF(Tabla1[[#This Row],[Axial Displacement Command ]]=D2640,1,0)</f>
        <v>0</v>
      </c>
      <c r="I2641" s="4">
        <f>IF(AND(Tabla1[[#This Row],[cic]]=1,(AND(H2640=1,H2642=0))),1,0)</f>
        <v>0</v>
      </c>
      <c r="J2641" s="4">
        <f>Tabla1[[#This Row],[Pas]]+J2640</f>
        <v>14</v>
      </c>
    </row>
    <row r="2642" spans="1:10" hidden="1" x14ac:dyDescent="0.25">
      <c r="A2642">
        <v>3897.5576171875</v>
      </c>
      <c r="B2642">
        <v>2.2817766293883301</v>
      </c>
      <c r="C2642">
        <v>2.6471614091860799E-3</v>
      </c>
      <c r="D2642">
        <v>2.28442391380668</v>
      </c>
      <c r="E2642">
        <v>-8.4974988112662697E-4</v>
      </c>
      <c r="F2642">
        <f>Tabla1[[#This Row],[Axial Force ]]/$L$12</f>
        <v>81.199117024739579</v>
      </c>
      <c r="G2642">
        <f>Tabla1[[#This Row],[Axial Displacement ]]/$L$9</f>
        <v>2.8170081844300372E-2</v>
      </c>
      <c r="H2642">
        <f>IF(Tabla1[[#This Row],[Axial Displacement Command ]]=D2641,1,0)</f>
        <v>0</v>
      </c>
      <c r="I2642" s="4">
        <f>IF(AND(Tabla1[[#This Row],[cic]]=1,(AND(H2641=1,H2643=0))),1,0)</f>
        <v>0</v>
      </c>
      <c r="J2642" s="4">
        <f>Tabla1[[#This Row],[Pas]]+J2641</f>
        <v>14</v>
      </c>
    </row>
    <row r="2643" spans="1:10" hidden="1" x14ac:dyDescent="0.25">
      <c r="A2643">
        <v>3903.73510742188</v>
      </c>
      <c r="B2643">
        <v>2.2850239183753698</v>
      </c>
      <c r="C2643">
        <v>2.7365683763491701E-3</v>
      </c>
      <c r="D2643">
        <v>2.28776060976088</v>
      </c>
      <c r="E2643">
        <v>-1.9332721876708101E-3</v>
      </c>
      <c r="F2643">
        <f>Tabla1[[#This Row],[Axial Force ]]/$L$12</f>
        <v>81.327814737955833</v>
      </c>
      <c r="G2643">
        <f>Tabla1[[#This Row],[Axial Displacement ]]/$L$9</f>
        <v>2.8210171831794688E-2</v>
      </c>
      <c r="H2643">
        <f>IF(Tabla1[[#This Row],[Axial Displacement Command ]]=D2642,1,0)</f>
        <v>0</v>
      </c>
      <c r="I2643" s="4">
        <f>IF(AND(Tabla1[[#This Row],[cic]]=1,(AND(H2642=1,H2644=0))),1,0)</f>
        <v>0</v>
      </c>
      <c r="J2643" s="4">
        <f>Tabla1[[#This Row],[Pas]]+J2642</f>
        <v>14</v>
      </c>
    </row>
    <row r="2644" spans="1:10" hidden="1" x14ac:dyDescent="0.25">
      <c r="A2644">
        <v>3909.82934570313</v>
      </c>
      <c r="B2644">
        <v>2.2882353514432898</v>
      </c>
      <c r="C2644">
        <v>2.8614997518161501E-3</v>
      </c>
      <c r="D2644">
        <v>2.2910968400537999</v>
      </c>
      <c r="E2644">
        <v>-7.15568035047909E-4</v>
      </c>
      <c r="F2644">
        <f>Tabla1[[#This Row],[Axial Force ]]/$L$12</f>
        <v>81.45477803548188</v>
      </c>
      <c r="G2644">
        <f>Tabla1[[#This Row],[Axial Displacement ]]/$L$9</f>
        <v>2.8249819153620861E-2</v>
      </c>
      <c r="H2644">
        <f>IF(Tabla1[[#This Row],[Axial Displacement Command ]]=D2643,1,0)</f>
        <v>0</v>
      </c>
      <c r="I2644" s="4">
        <f>IF(AND(Tabla1[[#This Row],[cic]]=1,(AND(H2643=1,H2645=0))),1,0)</f>
        <v>0</v>
      </c>
      <c r="J2644" s="4">
        <f>Tabla1[[#This Row],[Pas]]+J2643</f>
        <v>14</v>
      </c>
    </row>
    <row r="2645" spans="1:10" hidden="1" x14ac:dyDescent="0.25">
      <c r="A2645">
        <v>3917.81494140625</v>
      </c>
      <c r="B2645">
        <v>2.2924805525690299</v>
      </c>
      <c r="C2645">
        <v>1.95312509276846E-3</v>
      </c>
      <c r="D2645">
        <v>2.2944335360079999</v>
      </c>
      <c r="E2645">
        <v>-2.7717774173652301E-3</v>
      </c>
      <c r="F2645">
        <f>Tabla1[[#This Row],[Axial Force ]]/$L$12</f>
        <v>81.621144612630204</v>
      </c>
      <c r="G2645">
        <f>Tabla1[[#This Row],[Axial Displacement ]]/$L$9</f>
        <v>2.8302229044062099E-2</v>
      </c>
      <c r="H2645">
        <f>IF(Tabla1[[#This Row],[Axial Displacement Command ]]=D2644,1,0)</f>
        <v>0</v>
      </c>
      <c r="I2645" s="4">
        <f>IF(AND(Tabla1[[#This Row],[cic]]=1,(AND(H2644=1,H2646=0))),1,0)</f>
        <v>0</v>
      </c>
      <c r="J2645" s="4">
        <f>Tabla1[[#This Row],[Pas]]+J2644</f>
        <v>14</v>
      </c>
    </row>
    <row r="2646" spans="1:10" hidden="1" x14ac:dyDescent="0.25">
      <c r="A2646">
        <v>3924.34106445313</v>
      </c>
      <c r="B2646">
        <v>2.2972619626671098</v>
      </c>
      <c r="C2646">
        <v>5.0830840336857396E-4</v>
      </c>
      <c r="D2646">
        <v>2.2977702319622</v>
      </c>
      <c r="E2646" s="2">
        <v>6.7553983740253898E-5</v>
      </c>
      <c r="F2646">
        <f>Tabla1[[#This Row],[Axial Force ]]/$L$12</f>
        <v>81.757105509440208</v>
      </c>
      <c r="G2646">
        <f>Tabla1[[#This Row],[Axial Displacement ]]/$L$9</f>
        <v>2.8361258798359379E-2</v>
      </c>
      <c r="H2646">
        <f>IF(Tabla1[[#This Row],[Axial Displacement Command ]]=D2645,1,0)</f>
        <v>0</v>
      </c>
      <c r="I2646" s="4">
        <f>IF(AND(Tabla1[[#This Row],[cic]]=1,(AND(H2645=1,H2647=0))),1,0)</f>
        <v>0</v>
      </c>
      <c r="J2646" s="4">
        <f>Tabla1[[#This Row],[Pas]]+J2645</f>
        <v>14</v>
      </c>
    </row>
    <row r="2647" spans="1:10" hidden="1" x14ac:dyDescent="0.25">
      <c r="A2647">
        <v>3928.42260742188</v>
      </c>
      <c r="B2647">
        <v>2.2993041202426001</v>
      </c>
      <c r="C2647">
        <v>1.8026828456640901E-3</v>
      </c>
      <c r="D2647">
        <v>2.3011066950857599</v>
      </c>
      <c r="E2647">
        <v>1.7232160871571999E-3</v>
      </c>
      <c r="F2647">
        <f>Tabla1[[#This Row],[Axial Force ]]/$L$12</f>
        <v>81.842137654622505</v>
      </c>
      <c r="G2647">
        <f>Tabla1[[#This Row],[Axial Displacement ]]/$L$9</f>
        <v>2.8386470620279013E-2</v>
      </c>
      <c r="H2647">
        <f>IF(Tabla1[[#This Row],[Axial Displacement Command ]]=D2646,1,0)</f>
        <v>0</v>
      </c>
      <c r="I2647" s="4">
        <f>IF(AND(Tabla1[[#This Row],[cic]]=1,(AND(H2646=1,H2648=0))),1,0)</f>
        <v>0</v>
      </c>
      <c r="J2647" s="4">
        <f>Tabla1[[#This Row],[Pas]]+J2646</f>
        <v>14</v>
      </c>
    </row>
    <row r="2648" spans="1:10" hidden="1" x14ac:dyDescent="0.25">
      <c r="A2648">
        <v>3933.22583007813</v>
      </c>
      <c r="B2648">
        <v>2.3019576910883202</v>
      </c>
      <c r="C2648">
        <v>2.48575202022039E-3</v>
      </c>
      <c r="D2648">
        <v>2.3044433910399702</v>
      </c>
      <c r="E2648">
        <v>1.49315383168869E-3</v>
      </c>
      <c r="F2648">
        <f>Tabla1[[#This Row],[Axial Force ]]/$L$12</f>
        <v>81.94220479329438</v>
      </c>
      <c r="G2648">
        <f>Tabla1[[#This Row],[Axial Displacement ]]/$L$9</f>
        <v>2.8419230754176791E-2</v>
      </c>
      <c r="H2648">
        <f>IF(Tabla1[[#This Row],[Axial Displacement Command ]]=D2647,1,0)</f>
        <v>0</v>
      </c>
      <c r="I2648" s="4">
        <f>IF(AND(Tabla1[[#This Row],[cic]]=1,(AND(H2647=1,H2649=0))),1,0)</f>
        <v>0</v>
      </c>
      <c r="J2648" s="4">
        <f>Tabla1[[#This Row],[Pas]]+J2647</f>
        <v>14</v>
      </c>
    </row>
    <row r="2649" spans="1:10" hidden="1" x14ac:dyDescent="0.25">
      <c r="A2649">
        <v>3938.58642578125</v>
      </c>
      <c r="B2649">
        <v>2.3054839111864598</v>
      </c>
      <c r="C2649">
        <v>2.2962092316447498E-3</v>
      </c>
      <c r="D2649">
        <v>2.3077800869941698</v>
      </c>
      <c r="E2649">
        <v>3.5138094744979802E-4</v>
      </c>
      <c r="F2649">
        <f>Tabla1[[#This Row],[Axial Force ]]/$L$12</f>
        <v>82.053883870442704</v>
      </c>
      <c r="G2649">
        <f>Tabla1[[#This Row],[Axial Displacement ]]/$L$9</f>
        <v>2.8462764335635306E-2</v>
      </c>
      <c r="H2649">
        <f>IF(Tabla1[[#This Row],[Axial Displacement Command ]]=D2648,1,0)</f>
        <v>0</v>
      </c>
      <c r="I2649" s="4">
        <f>IF(AND(Tabla1[[#This Row],[cic]]=1,(AND(H2648=1,H2650=0))),1,0)</f>
        <v>0</v>
      </c>
      <c r="J2649" s="4">
        <f>Tabla1[[#This Row],[Pas]]+J2648</f>
        <v>14</v>
      </c>
    </row>
    <row r="2650" spans="1:10" hidden="1" x14ac:dyDescent="0.25">
      <c r="A2650">
        <v>3942.98608398438</v>
      </c>
      <c r="B2650">
        <v>2.3084019776433702</v>
      </c>
      <c r="C2650">
        <v>2.7143955776409699E-3</v>
      </c>
      <c r="D2650">
        <v>2.3111165501177302</v>
      </c>
      <c r="E2650">
        <v>1.4864228887745399E-3</v>
      </c>
      <c r="F2650">
        <f>Tabla1[[#This Row],[Axial Force ]]/$L$12</f>
        <v>82.145543416341255</v>
      </c>
      <c r="G2650">
        <f>Tabla1[[#This Row],[Axial Displacement ]]/$L$9</f>
        <v>2.8498789847449014E-2</v>
      </c>
      <c r="H2650">
        <f>IF(Tabla1[[#This Row],[Axial Displacement Command ]]=D2649,1,0)</f>
        <v>0</v>
      </c>
      <c r="I2650" s="4">
        <f>IF(AND(Tabla1[[#This Row],[cic]]=1,(AND(H2649=1,H2651=0))),1,0)</f>
        <v>0</v>
      </c>
      <c r="J2650" s="4">
        <f>Tabla1[[#This Row],[Pas]]+J2649</f>
        <v>14</v>
      </c>
    </row>
    <row r="2651" spans="1:10" hidden="1" x14ac:dyDescent="0.25">
      <c r="A2651">
        <v>3948.55053710938</v>
      </c>
      <c r="B2651">
        <v>2.3112236522138101</v>
      </c>
      <c r="C2651">
        <v>3.2293796721205598E-3</v>
      </c>
      <c r="D2651">
        <v>2.3144530132412902</v>
      </c>
      <c r="E2651">
        <v>-8.3771061554216398E-4</v>
      </c>
      <c r="F2651">
        <f>Tabla1[[#This Row],[Axial Force ]]/$L$12</f>
        <v>82.261469523112083</v>
      </c>
      <c r="G2651">
        <f>Tabla1[[#This Row],[Axial Displacement ]]/$L$9</f>
        <v>2.8533625335972965E-2</v>
      </c>
      <c r="H2651">
        <f>IF(Tabla1[[#This Row],[Axial Displacement Command ]]=D2650,1,0)</f>
        <v>0</v>
      </c>
      <c r="I2651" s="4">
        <f>IF(AND(Tabla1[[#This Row],[cic]]=1,(AND(H2650=1,H2652=0))),1,0)</f>
        <v>0</v>
      </c>
      <c r="J2651" s="4">
        <f>Tabla1[[#This Row],[Pas]]+J2650</f>
        <v>14</v>
      </c>
    </row>
    <row r="2652" spans="1:10" hidden="1" x14ac:dyDescent="0.25">
      <c r="A2652">
        <v>3955.8134765625</v>
      </c>
      <c r="B2652">
        <v>2.3152113426476699</v>
      </c>
      <c r="C2652">
        <v>2.5784968329389799E-3</v>
      </c>
      <c r="D2652">
        <v>2.3177897091954902</v>
      </c>
      <c r="E2652">
        <v>-1.4347002661452299E-3</v>
      </c>
      <c r="F2652">
        <f>Tabla1[[#This Row],[Axial Force ]]/$L$12</f>
        <v>82.41278076171875</v>
      </c>
      <c r="G2652">
        <f>Tabla1[[#This Row],[Axial Displacement ]]/$L$9</f>
        <v>2.858285608207E-2</v>
      </c>
      <c r="H2652">
        <f>IF(Tabla1[[#This Row],[Axial Displacement Command ]]=D2651,1,0)</f>
        <v>0</v>
      </c>
      <c r="I2652" s="4">
        <f>IF(AND(Tabla1[[#This Row],[cic]]=1,(AND(H2651=1,H2653=0))),1,0)</f>
        <v>0</v>
      </c>
      <c r="J2652" s="4">
        <f>Tabla1[[#This Row],[Pas]]+J2651</f>
        <v>14</v>
      </c>
    </row>
    <row r="2653" spans="1:10" hidden="1" x14ac:dyDescent="0.25">
      <c r="A2653">
        <v>3963.46411132813</v>
      </c>
      <c r="B2653">
        <v>2.3199606221169198</v>
      </c>
      <c r="C2653">
        <v>1.1656284186756199E-3</v>
      </c>
      <c r="D2653">
        <v>2.3211261723190502</v>
      </c>
      <c r="E2653">
        <v>2.4969864398371999E-4</v>
      </c>
      <c r="F2653">
        <f>Tabla1[[#This Row],[Axial Force ]]/$L$12</f>
        <v>82.572168986002708</v>
      </c>
      <c r="G2653">
        <f>Tabla1[[#This Row],[Axial Displacement ]]/$L$9</f>
        <v>2.8641489161937282E-2</v>
      </c>
      <c r="H2653">
        <f>IF(Tabla1[[#This Row],[Axial Displacement Command ]]=D2652,1,0)</f>
        <v>0</v>
      </c>
      <c r="I2653" s="4">
        <f>IF(AND(Tabla1[[#This Row],[cic]]=1,(AND(H2652=1,H2654=0))),1,0)</f>
        <v>0</v>
      </c>
      <c r="J2653" s="4">
        <f>Tabla1[[#This Row],[Pas]]+J2652</f>
        <v>14</v>
      </c>
    </row>
    <row r="2654" spans="1:10" hidden="1" x14ac:dyDescent="0.25">
      <c r="A2654">
        <v>3969.85571289063</v>
      </c>
      <c r="B2654">
        <v>2.3231899831443998</v>
      </c>
      <c r="C2654">
        <v>1.27291684748343E-3</v>
      </c>
      <c r="D2654">
        <v>2.32446286827326</v>
      </c>
      <c r="E2654">
        <v>9.7913039098784793E-4</v>
      </c>
      <c r="F2654">
        <f>Tabla1[[#This Row],[Axial Force ]]/$L$12</f>
        <v>82.70532735188813</v>
      </c>
      <c r="G2654">
        <f>Tabla1[[#This Row],[Axial Displacement ]]/$L$9</f>
        <v>2.868135781659753E-2</v>
      </c>
      <c r="H2654">
        <f>IF(Tabla1[[#This Row],[Axial Displacement Command ]]=D2653,1,0)</f>
        <v>0</v>
      </c>
      <c r="I2654" s="4">
        <f>IF(AND(Tabla1[[#This Row],[cic]]=1,(AND(H2653=1,H2655=0))),1,0)</f>
        <v>0</v>
      </c>
      <c r="J2654" s="4">
        <f>Tabla1[[#This Row],[Pas]]+J2653</f>
        <v>14</v>
      </c>
    </row>
    <row r="2655" spans="1:10" hidden="1" x14ac:dyDescent="0.25">
      <c r="A2655">
        <v>3973.6708984375</v>
      </c>
      <c r="B2655">
        <v>2.3254859261214702</v>
      </c>
      <c r="C2655">
        <v>2.3136140043789099E-3</v>
      </c>
      <c r="D2655">
        <v>2.32779956422746</v>
      </c>
      <c r="E2655">
        <v>1.5708949376858101E-3</v>
      </c>
      <c r="F2655">
        <f>Tabla1[[#This Row],[Axial Force ]]/$L$12</f>
        <v>82.784810384114579</v>
      </c>
      <c r="G2655">
        <f>Tabla1[[#This Row],[Axial Displacement ]]/$L$9</f>
        <v>2.870970279162309E-2</v>
      </c>
      <c r="H2655">
        <f>IF(Tabla1[[#This Row],[Axial Displacement Command ]]=D2654,1,0)</f>
        <v>0</v>
      </c>
      <c r="I2655" s="4">
        <f>IF(AND(Tabla1[[#This Row],[cic]]=1,(AND(H2654=1,H2656=0))),1,0)</f>
        <v>0</v>
      </c>
      <c r="J2655" s="4">
        <f>Tabla1[[#This Row],[Pas]]+J2654</f>
        <v>14</v>
      </c>
    </row>
    <row r="2656" spans="1:10" hidden="1" x14ac:dyDescent="0.25">
      <c r="A2656">
        <v>3978.20874023438</v>
      </c>
      <c r="B2656">
        <v>2.32863309793174</v>
      </c>
      <c r="C2656">
        <v>2.5029182779690001E-3</v>
      </c>
      <c r="D2656">
        <v>2.33113602735102</v>
      </c>
      <c r="E2656">
        <v>1.5902568293313401E-3</v>
      </c>
      <c r="F2656">
        <f>Tabla1[[#This Row],[Axial Force ]]/$L$12</f>
        <v>82.879348754882912</v>
      </c>
      <c r="G2656">
        <f>Tabla1[[#This Row],[Axial Displacement ]]/$L$9</f>
        <v>2.8748556764589383E-2</v>
      </c>
      <c r="H2656">
        <f>IF(Tabla1[[#This Row],[Axial Displacement Command ]]=D2655,1,0)</f>
        <v>0</v>
      </c>
      <c r="I2656" s="4">
        <f>IF(AND(Tabla1[[#This Row],[cic]]=1,(AND(H2655=1,H2657=0))),1,0)</f>
        <v>0</v>
      </c>
      <c r="J2656" s="4">
        <f>Tabla1[[#This Row],[Pas]]+J2655</f>
        <v>14</v>
      </c>
    </row>
    <row r="2657" spans="1:10" hidden="1" x14ac:dyDescent="0.25">
      <c r="A2657">
        <v>3984.50512695313</v>
      </c>
      <c r="B2657">
        <v>2.3317516315728399</v>
      </c>
      <c r="C2657">
        <v>2.7210712687519801E-3</v>
      </c>
      <c r="D2657">
        <v>2.3344727233052298</v>
      </c>
      <c r="E2657">
        <v>-7.0684899355910602E-4</v>
      </c>
      <c r="F2657">
        <f>Tabla1[[#This Row],[Axial Force ]]/$L$12</f>
        <v>83.010523478190208</v>
      </c>
      <c r="G2657">
        <f>Tabla1[[#This Row],[Axial Displacement ]]/$L$9</f>
        <v>2.8787057179911604E-2</v>
      </c>
      <c r="H2657">
        <f>IF(Tabla1[[#This Row],[Axial Displacement Command ]]=D2656,1,0)</f>
        <v>0</v>
      </c>
      <c r="I2657" s="4">
        <f>IF(AND(Tabla1[[#This Row],[cic]]=1,(AND(H2656=1,H2658=0))),1,0)</f>
        <v>0</v>
      </c>
      <c r="J2657" s="4">
        <f>Tabla1[[#This Row],[Pas]]+J2656</f>
        <v>14</v>
      </c>
    </row>
    <row r="2658" spans="1:10" hidden="1" x14ac:dyDescent="0.25">
      <c r="A2658">
        <v>3989.41186523438</v>
      </c>
      <c r="B2658">
        <v>2.33485572971404</v>
      </c>
      <c r="C2658">
        <v>2.9535292469518E-3</v>
      </c>
      <c r="D2658">
        <v>2.3378094192594299</v>
      </c>
      <c r="E2658">
        <v>-1.4484016901406E-3</v>
      </c>
      <c r="F2658">
        <f>Tabla1[[#This Row],[Axial Force ]]/$L$12</f>
        <v>83.112747192382912</v>
      </c>
      <c r="G2658">
        <f>Tabla1[[#This Row],[Axial Displacement ]]/$L$9</f>
        <v>2.8825379379185678E-2</v>
      </c>
      <c r="H2658">
        <f>IF(Tabla1[[#This Row],[Axial Displacement Command ]]=D2657,1,0)</f>
        <v>0</v>
      </c>
      <c r="I2658" s="4">
        <f>IF(AND(Tabla1[[#This Row],[cic]]=1,(AND(H2657=1,H2659=0))),1,0)</f>
        <v>0</v>
      </c>
      <c r="J2658" s="4">
        <f>Tabla1[[#This Row],[Pas]]+J2657</f>
        <v>14</v>
      </c>
    </row>
    <row r="2659" spans="1:10" hidden="1" x14ac:dyDescent="0.25">
      <c r="A2659">
        <v>3993.74389648438</v>
      </c>
      <c r="B2659">
        <v>2.3375165183097102</v>
      </c>
      <c r="C2659">
        <v>3.6292076401878101E-3</v>
      </c>
      <c r="D2659">
        <v>2.3411456495523502</v>
      </c>
      <c r="E2659">
        <v>-1.67519044680375E-3</v>
      </c>
      <c r="F2659">
        <f>Tabla1[[#This Row],[Axial Force ]]/$L$12</f>
        <v>83.202997843424583</v>
      </c>
      <c r="G2659">
        <f>Tabla1[[#This Row],[Axial Displacement ]]/$L$9</f>
        <v>2.8858228621107533E-2</v>
      </c>
      <c r="H2659">
        <f>IF(Tabla1[[#This Row],[Axial Displacement Command ]]=D2658,1,0)</f>
        <v>0</v>
      </c>
      <c r="I2659" s="4">
        <f>IF(AND(Tabla1[[#This Row],[cic]]=1,(AND(H2658=1,H2660=0))),1,0)</f>
        <v>0</v>
      </c>
      <c r="J2659" s="4">
        <f>Tabla1[[#This Row],[Pas]]+J2658</f>
        <v>14</v>
      </c>
    </row>
    <row r="2660" spans="1:10" hidden="1" x14ac:dyDescent="0.25">
      <c r="A2660">
        <v>4001.67895507813</v>
      </c>
      <c r="B2660">
        <v>2.34158267267048</v>
      </c>
      <c r="C2660">
        <v>2.8996466880926199E-3</v>
      </c>
      <c r="D2660">
        <v>2.3444823455065502</v>
      </c>
      <c r="E2660">
        <v>2.69992455059764E-4</v>
      </c>
      <c r="F2660">
        <f>Tabla1[[#This Row],[Axial Force ]]/$L$12</f>
        <v>83.368311564127708</v>
      </c>
      <c r="G2660">
        <f>Tabla1[[#This Row],[Axial Displacement ]]/$L$9</f>
        <v>2.8908428057660248E-2</v>
      </c>
      <c r="H2660">
        <f>IF(Tabla1[[#This Row],[Axial Displacement Command ]]=D2659,1,0)</f>
        <v>0</v>
      </c>
      <c r="I2660" s="4">
        <f>IF(AND(Tabla1[[#This Row],[cic]]=1,(AND(H2659=1,H2661=0))),1,0)</f>
        <v>0</v>
      </c>
      <c r="J2660" s="4">
        <f>Tabla1[[#This Row],[Pas]]+J2659</f>
        <v>14</v>
      </c>
    </row>
    <row r="2661" spans="1:10" hidden="1" x14ac:dyDescent="0.25">
      <c r="A2661">
        <v>4008.9287109375</v>
      </c>
      <c r="B2661">
        <v>2.3462534882128199</v>
      </c>
      <c r="C2661">
        <v>1.56569478804158E-3</v>
      </c>
      <c r="D2661">
        <v>2.3478190414607498</v>
      </c>
      <c r="E2661" s="2">
        <v>-9.7471023252637706E-5</v>
      </c>
      <c r="F2661">
        <f>Tabla1[[#This Row],[Axial Force ]]/$L$12</f>
        <v>83.51934814453125</v>
      </c>
      <c r="G2661">
        <f>Tabla1[[#This Row],[Axial Displacement ]]/$L$9</f>
        <v>2.8966092447071851E-2</v>
      </c>
      <c r="H2661">
        <f>IF(Tabla1[[#This Row],[Axial Displacement Command ]]=D2660,1,0)</f>
        <v>0</v>
      </c>
      <c r="I2661" s="4">
        <f>IF(AND(Tabla1[[#This Row],[cic]]=1,(AND(H2660=1,H2662=0))),1,0)</f>
        <v>0</v>
      </c>
      <c r="J2661" s="4">
        <f>Tabla1[[#This Row],[Pas]]+J2660</f>
        <v>14</v>
      </c>
    </row>
    <row r="2662" spans="1:10" hidden="1" x14ac:dyDescent="0.25">
      <c r="A2662">
        <v>4015.255859375</v>
      </c>
      <c r="B2662">
        <v>2.3499154485762102</v>
      </c>
      <c r="C2662">
        <v>1.2400150808389301E-3</v>
      </c>
      <c r="D2662">
        <v>2.3511555045843102</v>
      </c>
      <c r="E2662">
        <v>2.8271781502553499E-3</v>
      </c>
      <c r="F2662">
        <f>Tabla1[[#This Row],[Axial Force ]]/$L$12</f>
        <v>83.651163736979171</v>
      </c>
      <c r="G2662">
        <f>Tabla1[[#This Row],[Axial Displacement ]]/$L$9</f>
        <v>2.9011301834274198E-2</v>
      </c>
      <c r="H2662">
        <f>IF(Tabla1[[#This Row],[Axial Displacement Command ]]=D2661,1,0)</f>
        <v>0</v>
      </c>
      <c r="I2662" s="4">
        <f>IF(AND(Tabla1[[#This Row],[cic]]=1,(AND(H2661=1,H2663=0))),1,0)</f>
        <v>0</v>
      </c>
      <c r="J2662" s="4">
        <f>Tabla1[[#This Row],[Pas]]+J2661</f>
        <v>14</v>
      </c>
    </row>
    <row r="2663" spans="1:10" hidden="1" x14ac:dyDescent="0.25">
      <c r="A2663">
        <v>4019.8173828125</v>
      </c>
      <c r="B2663">
        <v>2.35225795768201</v>
      </c>
      <c r="C2663">
        <v>2.23422057388234E-3</v>
      </c>
      <c r="D2663">
        <v>2.35449220053852</v>
      </c>
      <c r="E2663">
        <v>2.4267837943625602E-2</v>
      </c>
      <c r="F2663">
        <f>Tabla1[[#This Row],[Axial Force ]]/$L$12</f>
        <v>83.746195475260421</v>
      </c>
      <c r="G2663">
        <f>Tabla1[[#This Row],[Axial Displacement ]]/$L$9</f>
        <v>2.90402216997779E-2</v>
      </c>
      <c r="H2663">
        <f>IF(Tabla1[[#This Row],[Axial Displacement Command ]]=D2662,1,0)</f>
        <v>0</v>
      </c>
      <c r="I2663" s="4">
        <f>IF(AND(Tabla1[[#This Row],[cic]]=1,(AND(H2662=1,H2664=0))),1,0)</f>
        <v>0</v>
      </c>
      <c r="J2663" s="4">
        <f>Tabla1[[#This Row],[Pas]]+J2662</f>
        <v>14</v>
      </c>
    </row>
    <row r="2664" spans="1:10" hidden="1" x14ac:dyDescent="0.25">
      <c r="A2664">
        <v>4026.40625</v>
      </c>
      <c r="B2664">
        <v>2.3561669513583201</v>
      </c>
      <c r="C2664">
        <v>1.66201596130122E-3</v>
      </c>
      <c r="D2664">
        <v>2.3578288964927201</v>
      </c>
      <c r="E2664">
        <v>-8.8171196921393901E-4</v>
      </c>
      <c r="F2664">
        <f>Tabla1[[#This Row],[Axial Force ]]/$L$12</f>
        <v>83.883463541666671</v>
      </c>
      <c r="G2664">
        <f>Tabla1[[#This Row],[Axial Displacement ]]/$L$9</f>
        <v>2.9088480880966914E-2</v>
      </c>
      <c r="H2664">
        <f>IF(Tabla1[[#This Row],[Axial Displacement Command ]]=D2663,1,0)</f>
        <v>0</v>
      </c>
      <c r="I2664" s="4">
        <f>IF(AND(Tabla1[[#This Row],[cic]]=1,(AND(H2663=1,H2665=0))),1,0)</f>
        <v>0</v>
      </c>
      <c r="J2664" s="4">
        <f>Tabla1[[#This Row],[Pas]]+J2663</f>
        <v>14</v>
      </c>
    </row>
    <row r="2665" spans="1:10" hidden="1" x14ac:dyDescent="0.25">
      <c r="A2665">
        <v>4031.12084960938</v>
      </c>
      <c r="B2665">
        <v>2.3594212252646698</v>
      </c>
      <c r="C2665">
        <v>1.74403191977035E-3</v>
      </c>
      <c r="D2665">
        <v>2.36116535961628</v>
      </c>
      <c r="E2665" s="2">
        <v>-5.2052808285907297E-5</v>
      </c>
      <c r="F2665">
        <f>Tabla1[[#This Row],[Axial Force ]]/$L$12</f>
        <v>83.981684366862083</v>
      </c>
      <c r="G2665">
        <f>Tabla1[[#This Row],[Axial Displacement ]]/$L$9</f>
        <v>2.9128657102032961E-2</v>
      </c>
      <c r="H2665">
        <f>IF(Tabla1[[#This Row],[Axial Displacement Command ]]=D2664,1,0)</f>
        <v>0</v>
      </c>
      <c r="I2665" s="4">
        <f>IF(AND(Tabla1[[#This Row],[cic]]=1,(AND(H2664=1,H2666=0))),1,0)</f>
        <v>0</v>
      </c>
      <c r="J2665" s="4">
        <f>Tabla1[[#This Row],[Pas]]+J2664</f>
        <v>14</v>
      </c>
    </row>
    <row r="2666" spans="1:10" hidden="1" x14ac:dyDescent="0.25">
      <c r="A2666">
        <v>4036.52294921875</v>
      </c>
      <c r="B2666">
        <v>2.3625255562365099</v>
      </c>
      <c r="C2666">
        <v>1.97649001165701E-3</v>
      </c>
      <c r="D2666">
        <v>2.3645020555704801</v>
      </c>
      <c r="E2666">
        <v>2.16218921877953E-4</v>
      </c>
      <c r="F2666">
        <f>Tabla1[[#This Row],[Axial Force ]]/$L$12</f>
        <v>84.094228108723954</v>
      </c>
      <c r="G2666">
        <f>Tabla1[[#This Row],[Axial Displacement ]]/$L$9</f>
        <v>2.9166982175759384E-2</v>
      </c>
      <c r="H2666">
        <f>IF(Tabla1[[#This Row],[Axial Displacement Command ]]=D2665,1,0)</f>
        <v>0</v>
      </c>
      <c r="I2666" s="4">
        <f>IF(AND(Tabla1[[#This Row],[cic]]=1,(AND(H2665=1,H2667=0))),1,0)</f>
        <v>0</v>
      </c>
      <c r="J2666" s="4">
        <f>Tabla1[[#This Row],[Pas]]+J2665</f>
        <v>14</v>
      </c>
    </row>
    <row r="2667" spans="1:10" hidden="1" x14ac:dyDescent="0.25">
      <c r="A2667">
        <v>4041.81665039063</v>
      </c>
      <c r="B2667">
        <v>2.3663162719458302</v>
      </c>
      <c r="C2667">
        <v>1.52230268213316E-3</v>
      </c>
      <c r="D2667">
        <v>2.3678385186940401</v>
      </c>
      <c r="E2667">
        <v>2.4497583126503698E-3</v>
      </c>
      <c r="F2667">
        <f>Tabla1[[#This Row],[Axial Force ]]/$L$12</f>
        <v>84.204513549804787</v>
      </c>
      <c r="G2667">
        <f>Tabla1[[#This Row],[Axial Displacement ]]/$L$9</f>
        <v>2.9213781135133704E-2</v>
      </c>
      <c r="H2667">
        <f>IF(Tabla1[[#This Row],[Axial Displacement Command ]]=D2666,1,0)</f>
        <v>0</v>
      </c>
      <c r="I2667" s="4">
        <f>IF(AND(Tabla1[[#This Row],[cic]]=1,(AND(H2666=1,H2668=0))),1,0)</f>
        <v>0</v>
      </c>
      <c r="J2667" s="4">
        <f>Tabla1[[#This Row],[Pas]]+J2666</f>
        <v>14</v>
      </c>
    </row>
    <row r="2668" spans="1:10" hidden="1" x14ac:dyDescent="0.25">
      <c r="A2668">
        <v>4046.22314453125</v>
      </c>
      <c r="B2668">
        <v>2.3695707786828302</v>
      </c>
      <c r="C2668">
        <v>1.6043186406022899E-3</v>
      </c>
      <c r="D2668">
        <v>2.3711749818176</v>
      </c>
      <c r="E2668" s="2">
        <v>9.3689216384973406E-5</v>
      </c>
      <c r="F2668">
        <f>Tabla1[[#This Row],[Axial Force ]]/$L$12</f>
        <v>84.296315511067704</v>
      </c>
      <c r="G2668">
        <f>Tabla1[[#This Row],[Axial Displacement ]]/$L$9</f>
        <v>2.9253960230652225E-2</v>
      </c>
      <c r="H2668">
        <f>IF(Tabla1[[#This Row],[Axial Displacement Command ]]=D2667,1,0)</f>
        <v>0</v>
      </c>
      <c r="I2668" s="4">
        <f>IF(AND(Tabla1[[#This Row],[cic]]=1,(AND(H2667=1,H2669=0))),1,0)</f>
        <v>0</v>
      </c>
      <c r="J2668" s="4">
        <f>Tabla1[[#This Row],[Pas]]+J2667</f>
        <v>14</v>
      </c>
    </row>
    <row r="2669" spans="1:10" hidden="1" x14ac:dyDescent="0.25">
      <c r="A2669">
        <v>4052.65087890625</v>
      </c>
      <c r="B2669">
        <v>2.3725891951471598</v>
      </c>
      <c r="C2669">
        <v>1.9226074527978201E-3</v>
      </c>
      <c r="D2669">
        <v>2.3745116777718098</v>
      </c>
      <c r="E2669">
        <v>3.0383255307242498E-3</v>
      </c>
      <c r="F2669">
        <f>Tabla1[[#This Row],[Axial Force ]]/$L$12</f>
        <v>84.430226643880204</v>
      </c>
      <c r="G2669">
        <f>Tabla1[[#This Row],[Axial Displacement ]]/$L$9</f>
        <v>2.9291224631446417E-2</v>
      </c>
      <c r="H2669">
        <f>IF(Tabla1[[#This Row],[Axial Displacement Command ]]=D2668,1,0)</f>
        <v>0</v>
      </c>
      <c r="I2669" s="4">
        <f>IF(AND(Tabla1[[#This Row],[cic]]=1,(AND(H2668=1,H2670=0))),1,0)</f>
        <v>0</v>
      </c>
      <c r="J2669" s="4">
        <f>Tabla1[[#This Row],[Pas]]+J2668</f>
        <v>14</v>
      </c>
    </row>
    <row r="2670" spans="1:10" hidden="1" x14ac:dyDescent="0.25">
      <c r="A2670">
        <v>4057.009765625</v>
      </c>
      <c r="B2670">
        <v>2.3755859583616301</v>
      </c>
      <c r="C2670">
        <v>2.2623539734922802E-3</v>
      </c>
      <c r="D2670">
        <v>2.3778483737260099</v>
      </c>
      <c r="E2670">
        <v>1.4143362250251799E-3</v>
      </c>
      <c r="F2670">
        <f>Tabla1[[#This Row],[Axial Force ]]/$L$12</f>
        <v>84.521036783854171</v>
      </c>
      <c r="G2670">
        <f>Tabla1[[#This Row],[Axial Displacement ]]/$L$9</f>
        <v>2.9328221708168272E-2</v>
      </c>
      <c r="H2670">
        <f>IF(Tabla1[[#This Row],[Axial Displacement Command ]]=D2669,1,0)</f>
        <v>0</v>
      </c>
      <c r="I2670" s="4">
        <f>IF(AND(Tabla1[[#This Row],[cic]]=1,(AND(H2669=1,H2671=0))),1,0)</f>
        <v>0</v>
      </c>
      <c r="J2670" s="4">
        <f>Tabla1[[#This Row],[Pas]]+J2669</f>
        <v>14</v>
      </c>
    </row>
    <row r="2671" spans="1:10" hidden="1" x14ac:dyDescent="0.25">
      <c r="A2671">
        <v>4064.45068359375</v>
      </c>
      <c r="B2671">
        <v>2.3798204492777599</v>
      </c>
      <c r="C2671">
        <v>1.3644695400216701E-3</v>
      </c>
      <c r="D2671">
        <v>2.3811848368495698</v>
      </c>
      <c r="E2671">
        <v>2.9745694973826203E-4</v>
      </c>
      <c r="F2671">
        <f>Tabla1[[#This Row],[Axial Force ]]/$L$12</f>
        <v>84.676055908203125</v>
      </c>
      <c r="G2671">
        <f>Tabla1[[#This Row],[Axial Displacement ]]/$L$9</f>
        <v>2.9380499373799506E-2</v>
      </c>
      <c r="H2671">
        <f>IF(Tabla1[[#This Row],[Axial Displacement Command ]]=D2670,1,0)</f>
        <v>0</v>
      </c>
      <c r="I2671" s="4">
        <f>IF(AND(Tabla1[[#This Row],[cic]]=1,(AND(H2670=1,H2672=0))),1,0)</f>
        <v>0</v>
      </c>
      <c r="J2671" s="4">
        <f>Tabla1[[#This Row],[Pas]]+J2670</f>
        <v>14</v>
      </c>
    </row>
    <row r="2672" spans="1:10" hidden="1" x14ac:dyDescent="0.25">
      <c r="A2672">
        <v>4070.69116210938</v>
      </c>
      <c r="B2672">
        <v>2.3839222267270102</v>
      </c>
      <c r="C2672">
        <v>5.9914589201071099E-4</v>
      </c>
      <c r="D2672">
        <v>2.3845215328037699</v>
      </c>
      <c r="E2672">
        <v>3.9058230072441802E-4</v>
      </c>
      <c r="F2672">
        <f>Tabla1[[#This Row],[Axial Force ]]/$L$12</f>
        <v>84.806065877278755</v>
      </c>
      <c r="G2672">
        <f>Tabla1[[#This Row],[Axial Displacement ]]/$L$9</f>
        <v>2.9431138601568027E-2</v>
      </c>
      <c r="H2672">
        <f>IF(Tabla1[[#This Row],[Axial Displacement Command ]]=D2671,1,0)</f>
        <v>0</v>
      </c>
      <c r="I2672" s="4">
        <f>IF(AND(Tabla1[[#This Row],[cic]]=1,(AND(H2671=1,H2673=0))),1,0)</f>
        <v>0</v>
      </c>
      <c r="J2672" s="4">
        <f>Tabla1[[#This Row],[Pas]]+J2671</f>
        <v>14</v>
      </c>
    </row>
    <row r="2673" spans="1:10" hidden="1" x14ac:dyDescent="0.25">
      <c r="A2673">
        <v>4077.92529296875</v>
      </c>
      <c r="B2673">
        <v>2.3869730066508099</v>
      </c>
      <c r="C2673">
        <v>8.8524819830126901E-4</v>
      </c>
      <c r="D2673">
        <v>2.3878582287579802</v>
      </c>
      <c r="E2673">
        <v>-2.96343205263838E-2</v>
      </c>
      <c r="F2673">
        <f>Tabla1[[#This Row],[Axial Force ]]/$L$12</f>
        <v>84.956776936848954</v>
      </c>
      <c r="G2673">
        <f>Tabla1[[#This Row],[Axial Displacement ]]/$L$9</f>
        <v>2.9468802551244566E-2</v>
      </c>
      <c r="H2673">
        <f>IF(Tabla1[[#This Row],[Axial Displacement Command ]]=D2672,1,0)</f>
        <v>0</v>
      </c>
      <c r="I2673" s="4">
        <f>IF(AND(Tabla1[[#This Row],[cic]]=1,(AND(H2672=1,H2674=0))),1,0)</f>
        <v>0</v>
      </c>
      <c r="J2673" s="4">
        <f>Tabla1[[#This Row],[Pas]]+J2672</f>
        <v>14</v>
      </c>
    </row>
    <row r="2674" spans="1:10" hidden="1" x14ac:dyDescent="0.25">
      <c r="A2674">
        <v>4082.888671875</v>
      </c>
      <c r="B2674">
        <v>2.3907851427793498</v>
      </c>
      <c r="C2674">
        <v>4.09364702136372E-4</v>
      </c>
      <c r="D2674">
        <v>2.3911946918815401</v>
      </c>
      <c r="E2674">
        <v>3.3956806078094798E-4</v>
      </c>
      <c r="F2674">
        <f>Tabla1[[#This Row],[Axial Force ]]/$L$12</f>
        <v>85.0601806640625</v>
      </c>
      <c r="G2674">
        <f>Tabla1[[#This Row],[Axial Displacement ]]/$L$9</f>
        <v>2.9515865960238887E-2</v>
      </c>
      <c r="H2674">
        <f>IF(Tabla1[[#This Row],[Axial Displacement Command ]]=D2673,1,0)</f>
        <v>0</v>
      </c>
      <c r="I2674" s="4">
        <f>IF(AND(Tabla1[[#This Row],[cic]]=1,(AND(H2673=1,H2675=0))),1,0)</f>
        <v>0</v>
      </c>
      <c r="J2674" s="4">
        <f>Tabla1[[#This Row],[Pas]]+J2673</f>
        <v>14</v>
      </c>
    </row>
    <row r="2675" spans="1:10" hidden="1" x14ac:dyDescent="0.25">
      <c r="A2675">
        <v>4088.26977539063</v>
      </c>
      <c r="B2675">
        <v>2.3931849282234898</v>
      </c>
      <c r="C2675">
        <v>1.34634967707825E-3</v>
      </c>
      <c r="D2675">
        <v>2.3945311550051001</v>
      </c>
      <c r="E2675">
        <v>4.2577107706165401E-4</v>
      </c>
      <c r="F2675">
        <f>Tabla1[[#This Row],[Axial Force ]]/$L$12</f>
        <v>85.172286987304787</v>
      </c>
      <c r="G2675">
        <f>Tabla1[[#This Row],[Axial Displacement ]]/$L$9</f>
        <v>2.9545492941030739E-2</v>
      </c>
      <c r="H2675">
        <f>IF(Tabla1[[#This Row],[Axial Displacement Command ]]=D2674,1,0)</f>
        <v>0</v>
      </c>
      <c r="I2675" s="4">
        <f>IF(AND(Tabla1[[#This Row],[cic]]=1,(AND(H2674=1,H2676=0))),1,0)</f>
        <v>0</v>
      </c>
      <c r="J2675" s="4">
        <f>Tabla1[[#This Row],[Pas]]+J2674</f>
        <v>14</v>
      </c>
    </row>
    <row r="2676" spans="1:10" hidden="1" x14ac:dyDescent="0.25">
      <c r="A2676">
        <v>4091.36401367188</v>
      </c>
      <c r="B2676">
        <v>2.3969328030943902</v>
      </c>
      <c r="C2676">
        <v>9.3507765086542295E-4</v>
      </c>
      <c r="D2676">
        <v>2.3978678509593001</v>
      </c>
      <c r="E2676">
        <v>1.1484557944641E-3</v>
      </c>
      <c r="F2676">
        <f>Tabla1[[#This Row],[Axial Force ]]/$L$12</f>
        <v>85.236750284830833</v>
      </c>
      <c r="G2676">
        <f>Tabla1[[#This Row],[Axial Displacement ]]/$L$9</f>
        <v>2.9591763001165311E-2</v>
      </c>
      <c r="H2676">
        <f>IF(Tabla1[[#This Row],[Axial Displacement Command ]]=D2675,1,0)</f>
        <v>0</v>
      </c>
      <c r="I2676" s="4">
        <f>IF(AND(Tabla1[[#This Row],[cic]]=1,(AND(H2675=1,H2677=0))),1,0)</f>
        <v>0</v>
      </c>
      <c r="J2676" s="4">
        <f>Tabla1[[#This Row],[Pas]]+J2675</f>
        <v>14</v>
      </c>
    </row>
    <row r="2677" spans="1:10" hidden="1" x14ac:dyDescent="0.25">
      <c r="A2677">
        <v>4096.1826171875</v>
      </c>
      <c r="B2677">
        <v>2.39988695830107</v>
      </c>
      <c r="C2677">
        <v>1.13248823652157E-4</v>
      </c>
      <c r="D2677">
        <v>2.40000011399388</v>
      </c>
      <c r="E2677">
        <v>1.51426854699821E-3</v>
      </c>
      <c r="F2677">
        <f>Tabla1[[#This Row],[Axial Force ]]/$L$12</f>
        <v>85.337137858072921</v>
      </c>
      <c r="G2677">
        <f>Tabla1[[#This Row],[Axial Displacement ]]/$L$9</f>
        <v>2.9628234053099629E-2</v>
      </c>
      <c r="H2677">
        <f>IF(Tabla1[[#This Row],[Axial Displacement Command ]]=D2676,1,0)</f>
        <v>0</v>
      </c>
      <c r="I2677" s="4">
        <f>IF(AND(Tabla1[[#This Row],[cic]]=1,(AND(H2676=1,H2678=0))),1,0)</f>
        <v>0</v>
      </c>
      <c r="J2677" s="4">
        <f>Tabla1[[#This Row],[Pas]]+J2676</f>
        <v>14</v>
      </c>
    </row>
    <row r="2678" spans="1:10" hidden="1" x14ac:dyDescent="0.25">
      <c r="A2678">
        <v>4095.87719726563</v>
      </c>
      <c r="B2678">
        <v>2.4010741617530602</v>
      </c>
      <c r="C2678">
        <v>1.0740757261373799E-3</v>
      </c>
      <c r="D2678">
        <v>2.40000011399388</v>
      </c>
      <c r="E2678">
        <v>-1.00157286908598E-4</v>
      </c>
      <c r="F2678">
        <f>Tabla1[[#This Row],[Axial Force ]]/$L$12</f>
        <v>85.330774943033958</v>
      </c>
      <c r="G2678">
        <f>Tabla1[[#This Row],[Axial Displacement ]]/$L$9</f>
        <v>2.964289088584025E-2</v>
      </c>
      <c r="H2678">
        <f>IF(Tabla1[[#This Row],[Axial Displacement Command ]]=D2677,1,0)</f>
        <v>1</v>
      </c>
      <c r="I2678" s="4">
        <f>IF(AND(Tabla1[[#This Row],[cic]]=1,(AND(H2677=1,H2679=0))),1,0)</f>
        <v>0</v>
      </c>
      <c r="J2678" s="4">
        <f>Tabla1[[#This Row],[Pas]]+J2677</f>
        <v>14</v>
      </c>
    </row>
    <row r="2679" spans="1:10" hidden="1" x14ac:dyDescent="0.25">
      <c r="A2679">
        <v>4092.0634765625</v>
      </c>
      <c r="B2679">
        <v>2.40062363445759</v>
      </c>
      <c r="C2679">
        <v>6.2346458662432302E-4</v>
      </c>
      <c r="D2679">
        <v>2.40000011399388</v>
      </c>
      <c r="E2679" s="2">
        <v>2.29566996523545E-5</v>
      </c>
      <c r="F2679">
        <f>Tabla1[[#This Row],[Axial Force ]]/$L$12</f>
        <v>85.251322428385421</v>
      </c>
      <c r="G2679">
        <f>Tabla1[[#This Row],[Axial Displacement ]]/$L$9</f>
        <v>2.9637328820464073E-2</v>
      </c>
      <c r="H2679">
        <f>IF(Tabla1[[#This Row],[Axial Displacement Command ]]=D2678,1,0)</f>
        <v>1</v>
      </c>
      <c r="I2679" s="4">
        <f>IF(AND(Tabla1[[#This Row],[cic]]=1,(AND(H2678=1,H2680=0))),1,0)</f>
        <v>0</v>
      </c>
      <c r="J2679" s="4">
        <f>Tabla1[[#This Row],[Pas]]+J2678</f>
        <v>14</v>
      </c>
    </row>
    <row r="2680" spans="1:10" hidden="1" x14ac:dyDescent="0.25">
      <c r="A2680">
        <v>4088.89672851563</v>
      </c>
      <c r="B2680">
        <v>2.4015069939196101</v>
      </c>
      <c r="C2680">
        <v>1.50680546084914E-3</v>
      </c>
      <c r="D2680">
        <v>2.40000011399388</v>
      </c>
      <c r="E2680">
        <v>-1.6271341110041201E-3</v>
      </c>
      <c r="F2680">
        <f>Tabla1[[#This Row],[Axial Force ]]/$L$12</f>
        <v>85.185348510742287</v>
      </c>
      <c r="G2680">
        <f>Tabla1[[#This Row],[Axial Displacement ]]/$L$9</f>
        <v>2.9648234492834692E-2</v>
      </c>
      <c r="H2680">
        <f>IF(Tabla1[[#This Row],[Axial Displacement Command ]]=D2679,1,0)</f>
        <v>1</v>
      </c>
      <c r="I2680" s="4">
        <f>IF(AND(Tabla1[[#This Row],[cic]]=1,(AND(H2679=1,H2681=0))),1,0)</f>
        <v>0</v>
      </c>
      <c r="J2680" s="4">
        <f>Tabla1[[#This Row],[Pas]]+J2679</f>
        <v>14</v>
      </c>
    </row>
    <row r="2681" spans="1:10" hidden="1" x14ac:dyDescent="0.25">
      <c r="A2681">
        <v>4086.06396484375</v>
      </c>
      <c r="B2681">
        <v>2.4010527413338401</v>
      </c>
      <c r="C2681">
        <v>1.0526180176384499E-3</v>
      </c>
      <c r="D2681">
        <v>2.40000011399388</v>
      </c>
      <c r="E2681" s="2">
        <v>-9.1598920448632298E-5</v>
      </c>
      <c r="F2681">
        <f>Tabla1[[#This Row],[Axial Force ]]/$L$12</f>
        <v>85.126332600911454</v>
      </c>
      <c r="G2681">
        <f>Tabla1[[#This Row],[Axial Displacement ]]/$L$9</f>
        <v>2.9642626436220249E-2</v>
      </c>
      <c r="H2681">
        <f>IF(Tabla1[[#This Row],[Axial Displacement Command ]]=D2680,1,0)</f>
        <v>1</v>
      </c>
      <c r="I2681" s="4">
        <f>IF(AND(Tabla1[[#This Row],[cic]]=1,(AND(H2680=1,H2682=0))),1,0)</f>
        <v>0</v>
      </c>
      <c r="J2681" s="4">
        <f>Tabla1[[#This Row],[Pas]]+J2680</f>
        <v>14</v>
      </c>
    </row>
    <row r="2682" spans="1:10" hidden="1" x14ac:dyDescent="0.25">
      <c r="A2682">
        <v>4082.54809570313</v>
      </c>
      <c r="B2682">
        <v>2.4015069939196101</v>
      </c>
      <c r="C2682">
        <v>1.50680546084914E-3</v>
      </c>
      <c r="D2682">
        <v>2.40000011399388</v>
      </c>
      <c r="E2682">
        <v>-7.8784887591609699E-4</v>
      </c>
      <c r="F2682">
        <f>Tabla1[[#This Row],[Axial Force ]]/$L$12</f>
        <v>85.053085327148537</v>
      </c>
      <c r="G2682">
        <f>Tabla1[[#This Row],[Axial Displacement ]]/$L$9</f>
        <v>2.9648234492834692E-2</v>
      </c>
      <c r="H2682">
        <f>IF(Tabla1[[#This Row],[Axial Displacement Command ]]=D2681,1,0)</f>
        <v>1</v>
      </c>
      <c r="I2682" s="4">
        <f>IF(AND(Tabla1[[#This Row],[cic]]=1,(AND(H2681=1,H2683=0))),1,0)</f>
        <v>0</v>
      </c>
      <c r="J2682" s="4">
        <f>Tabla1[[#This Row],[Pas]]+J2681</f>
        <v>14</v>
      </c>
    </row>
    <row r="2683" spans="1:10" hidden="1" x14ac:dyDescent="0.25">
      <c r="A2683">
        <v>4079.3232421875</v>
      </c>
      <c r="B2683">
        <v>2.4009419139474599</v>
      </c>
      <c r="C2683">
        <v>9.4175339881985597E-4</v>
      </c>
      <c r="D2683">
        <v>2.40000011399388</v>
      </c>
      <c r="E2683">
        <v>-3.61063325726718E-3</v>
      </c>
      <c r="F2683">
        <f>Tabla1[[#This Row],[Axial Force ]]/$L$12</f>
        <v>84.98590087890625</v>
      </c>
      <c r="G2683">
        <f>Tabla1[[#This Row],[Axial Displacement ]]/$L$9</f>
        <v>2.9641258196882223E-2</v>
      </c>
      <c r="H2683">
        <f>IF(Tabla1[[#This Row],[Axial Displacement Command ]]=D2682,1,0)</f>
        <v>1</v>
      </c>
      <c r="I2683" s="4">
        <f>IF(AND(Tabla1[[#This Row],[cic]]=1,(AND(H2682=1,H2684=0))),1,0)</f>
        <v>0</v>
      </c>
      <c r="J2683" s="4">
        <f>Tabla1[[#This Row],[Pas]]+J2682</f>
        <v>14</v>
      </c>
    </row>
    <row r="2684" spans="1:10" hidden="1" x14ac:dyDescent="0.25">
      <c r="A2684">
        <v>4075.81811523438</v>
      </c>
      <c r="B2684">
        <v>2.4010599590838</v>
      </c>
      <c r="C2684">
        <v>1.0597706250337099E-3</v>
      </c>
      <c r="D2684">
        <v>2.40000011399388</v>
      </c>
      <c r="E2684">
        <v>1.23669065033027E-3</v>
      </c>
      <c r="F2684">
        <f>Tabla1[[#This Row],[Axial Force ]]/$L$12</f>
        <v>84.912877400716255</v>
      </c>
      <c r="G2684">
        <f>Tabla1[[#This Row],[Axial Displacement ]]/$L$9</f>
        <v>2.9642715544244445E-2</v>
      </c>
      <c r="H2684">
        <f>IF(Tabla1[[#This Row],[Axial Displacement Command ]]=D2683,1,0)</f>
        <v>1</v>
      </c>
      <c r="I2684" s="4">
        <f>IF(AND(Tabla1[[#This Row],[cic]]=1,(AND(H2683=1,H2685=0))),1,0)</f>
        <v>0</v>
      </c>
      <c r="J2684" s="4">
        <f>Tabla1[[#This Row],[Pas]]+J2683</f>
        <v>14</v>
      </c>
    </row>
    <row r="2685" spans="1:10" hidden="1" x14ac:dyDescent="0.25">
      <c r="A2685">
        <v>4072.6953125</v>
      </c>
      <c r="B2685">
        <v>2.400909550488</v>
      </c>
      <c r="C2685">
        <v>9.0956689291488103E-4</v>
      </c>
      <c r="D2685">
        <v>2.40000011399388</v>
      </c>
      <c r="E2685">
        <v>-9.04006924429268E-4</v>
      </c>
      <c r="F2685">
        <f>Tabla1[[#This Row],[Axial Force ]]/$L$12</f>
        <v>84.847819010416671</v>
      </c>
      <c r="G2685">
        <f>Tabla1[[#This Row],[Axial Displacement ]]/$L$9</f>
        <v>2.9640858648E-2</v>
      </c>
      <c r="H2685">
        <f>IF(Tabla1[[#This Row],[Axial Displacement Command ]]=D2684,1,0)</f>
        <v>1</v>
      </c>
      <c r="I2685" s="4">
        <f>IF(AND(Tabla1[[#This Row],[cic]]=1,(AND(H2684=1,H2686=0))),1,0)</f>
        <v>0</v>
      </c>
      <c r="J2685" s="4">
        <f>Tabla1[[#This Row],[Pas]]+J2684</f>
        <v>14</v>
      </c>
    </row>
    <row r="2686" spans="1:10" hidden="1" x14ac:dyDescent="0.25">
      <c r="A2686">
        <v>4070.66381835938</v>
      </c>
      <c r="B2686">
        <v>2.4006199091672902</v>
      </c>
      <c r="C2686">
        <v>6.1988828292669496E-4</v>
      </c>
      <c r="D2686">
        <v>2.40000011399388</v>
      </c>
      <c r="E2686">
        <v>5.1036442982876895E-4</v>
      </c>
      <c r="F2686">
        <f>Tabla1[[#This Row],[Axial Force ]]/$L$12</f>
        <v>84.805496215820412</v>
      </c>
      <c r="G2686">
        <f>Tabla1[[#This Row],[Axial Displacement ]]/$L$9</f>
        <v>2.9637282829225804E-2</v>
      </c>
      <c r="H2686">
        <f>IF(Tabla1[[#This Row],[Axial Displacement Command ]]=D2685,1,0)</f>
        <v>1</v>
      </c>
      <c r="I2686" s="4">
        <f>IF(AND(Tabla1[[#This Row],[cic]]=1,(AND(H2685=1,H2687=0))),1,0)</f>
        <v>0</v>
      </c>
      <c r="J2686" s="4">
        <f>Tabla1[[#This Row],[Pas]]+J2685</f>
        <v>14</v>
      </c>
    </row>
    <row r="2687" spans="1:10" hidden="1" x14ac:dyDescent="0.25">
      <c r="A2687">
        <v>4067.318359375</v>
      </c>
      <c r="B2687">
        <v>2.4007810279727</v>
      </c>
      <c r="C2687">
        <v>7.8082086929498495E-4</v>
      </c>
      <c r="D2687">
        <v>2.40000011399388</v>
      </c>
      <c r="E2687">
        <v>-9.3024294756105497E-4</v>
      </c>
      <c r="F2687">
        <f>Tabla1[[#This Row],[Axial Force ]]/$L$12</f>
        <v>84.735799153645829</v>
      </c>
      <c r="G2687">
        <f>Tabla1[[#This Row],[Axial Displacement ]]/$L$9</f>
        <v>2.9639271950280245E-2</v>
      </c>
      <c r="H2687">
        <f>IF(Tabla1[[#This Row],[Axial Displacement Command ]]=D2686,1,0)</f>
        <v>1</v>
      </c>
      <c r="I2687" s="4">
        <f>IF(AND(Tabla1[[#This Row],[cic]]=1,(AND(H2686=1,H2688=0))),1,0)</f>
        <v>0</v>
      </c>
      <c r="J2687" s="4">
        <f>Tabla1[[#This Row],[Pas]]+J2686</f>
        <v>14</v>
      </c>
    </row>
    <row r="2688" spans="1:10" hidden="1" x14ac:dyDescent="0.25">
      <c r="A2688">
        <v>4065.4267578125</v>
      </c>
      <c r="B2688">
        <v>2.4006022140383698</v>
      </c>
      <c r="C2688">
        <v>6.0200693496881297E-4</v>
      </c>
      <c r="D2688">
        <v>2.40000011399388</v>
      </c>
      <c r="E2688">
        <v>-8.6520140030188497E-4</v>
      </c>
      <c r="F2688">
        <f>Tabla1[[#This Row],[Axial Force ]]/$L$12</f>
        <v>84.696390787760421</v>
      </c>
      <c r="G2688">
        <f>Tabla1[[#This Row],[Axial Displacement ]]/$L$9</f>
        <v>2.9637064370844072E-2</v>
      </c>
      <c r="H2688">
        <f>IF(Tabla1[[#This Row],[Axial Displacement Command ]]=D2687,1,0)</f>
        <v>1</v>
      </c>
      <c r="I2688" s="4">
        <f>IF(AND(Tabla1[[#This Row],[cic]]=1,(AND(H2687=1,H2689=0))),1,0)</f>
        <v>0</v>
      </c>
      <c r="J2688" s="4">
        <f>Tabla1[[#This Row],[Pas]]+J2687</f>
        <v>14</v>
      </c>
    </row>
    <row r="2689" spans="1:10" hidden="1" x14ac:dyDescent="0.25">
      <c r="A2689">
        <v>4061.3359375</v>
      </c>
      <c r="B2689">
        <v>2.3995577357709399</v>
      </c>
      <c r="C2689">
        <v>4.42266468780872E-4</v>
      </c>
      <c r="D2689">
        <v>2.40000011399388</v>
      </c>
      <c r="E2689">
        <v>1.47705679864885E-3</v>
      </c>
      <c r="F2689">
        <f>Tabla1[[#This Row],[Axial Force ]]/$L$12</f>
        <v>84.611165364583329</v>
      </c>
      <c r="G2689">
        <f>Tabla1[[#This Row],[Axial Displacement ]]/$L$9</f>
        <v>2.9624169577419011E-2</v>
      </c>
      <c r="H2689">
        <f>IF(Tabla1[[#This Row],[Axial Displacement Command ]]=D2688,1,0)</f>
        <v>1</v>
      </c>
      <c r="I2689" s="4">
        <f>IF(AND(Tabla1[[#This Row],[cic]]=1,(AND(H2688=1,H2690=0))),1,0)</f>
        <v>0</v>
      </c>
      <c r="J2689" s="4">
        <f>Tabla1[[#This Row],[Pas]]+J2688</f>
        <v>14</v>
      </c>
    </row>
    <row r="2690" spans="1:10" hidden="1" x14ac:dyDescent="0.25">
      <c r="A2690">
        <v>4060.23828125</v>
      </c>
      <c r="B2690">
        <v>2.40006577223539</v>
      </c>
      <c r="C2690" s="2">
        <v>6.55651106740152E-5</v>
      </c>
      <c r="D2690">
        <v>2.40000011399388</v>
      </c>
      <c r="E2690">
        <v>1.8270937971465199E-3</v>
      </c>
      <c r="F2690">
        <f>Tabla1[[#This Row],[Axial Force ]]/$L$12</f>
        <v>84.588297526041671</v>
      </c>
      <c r="G2690">
        <f>Tabla1[[#This Row],[Axial Displacement ]]/$L$9</f>
        <v>2.9630441632535677E-2</v>
      </c>
      <c r="H2690">
        <f>IF(Tabla1[[#This Row],[Axial Displacement Command ]]=D2689,1,0)</f>
        <v>1</v>
      </c>
      <c r="I2690" s="4">
        <f>IF(AND(Tabla1[[#This Row],[cic]]=1,(AND(H2689=1,H2691=0))),1,0)</f>
        <v>0</v>
      </c>
      <c r="J2690" s="4">
        <f>Tabla1[[#This Row],[Pas]]+J2689</f>
        <v>14</v>
      </c>
    </row>
    <row r="2691" spans="1:10" hidden="1" x14ac:dyDescent="0.25">
      <c r="A2691">
        <v>4056.779296875</v>
      </c>
      <c r="B2691">
        <v>2.3998045362532099</v>
      </c>
      <c r="C2691">
        <v>1.9550323315797901E-4</v>
      </c>
      <c r="D2691">
        <v>2.40000011399388</v>
      </c>
      <c r="E2691">
        <v>1.3383568386870999E-4</v>
      </c>
      <c r="F2691">
        <f>Tabla1[[#This Row],[Axial Force ]]/$L$12</f>
        <v>84.5162353515625</v>
      </c>
      <c r="G2691">
        <f>Tabla1[[#This Row],[Axial Displacement ]]/$L$9</f>
        <v>2.9627216496953209E-2</v>
      </c>
      <c r="H2691">
        <f>IF(Tabla1[[#This Row],[Axial Displacement Command ]]=D2690,1,0)</f>
        <v>1</v>
      </c>
      <c r="I2691" s="4">
        <f>IF(AND(Tabla1[[#This Row],[cic]]=1,(AND(H2690=1,H2692=0))),1,0)</f>
        <v>0</v>
      </c>
      <c r="J2691" s="4">
        <f>Tabla1[[#This Row],[Pas]]+J2690</f>
        <v>14</v>
      </c>
    </row>
    <row r="2692" spans="1:10" hidden="1" x14ac:dyDescent="0.25">
      <c r="A2692">
        <v>4055.15087890625</v>
      </c>
      <c r="B2692">
        <v>2.40045902319252</v>
      </c>
      <c r="C2692">
        <v>4.5895575340182399E-4</v>
      </c>
      <c r="D2692">
        <v>2.40000011399388</v>
      </c>
      <c r="E2692">
        <v>1.26013367207634E-3</v>
      </c>
      <c r="F2692">
        <f>Tabla1[[#This Row],[Axial Force ]]/$L$12</f>
        <v>84.482309977213546</v>
      </c>
      <c r="G2692">
        <f>Tabla1[[#This Row],[Axial Displacement ]]/$L$9</f>
        <v>2.9635296582623705E-2</v>
      </c>
      <c r="H2692">
        <f>IF(Tabla1[[#This Row],[Axial Displacement Command ]]=D2691,1,0)</f>
        <v>1</v>
      </c>
      <c r="I2692" s="4">
        <f>IF(AND(Tabla1[[#This Row],[cic]]=1,(AND(H2691=1,H2693=0))),1,0)</f>
        <v>0</v>
      </c>
      <c r="J2692" s="4">
        <f>Tabla1[[#This Row],[Pas]]+J2691</f>
        <v>14</v>
      </c>
    </row>
    <row r="2693" spans="1:10" hidden="1" x14ac:dyDescent="0.25">
      <c r="A2693">
        <v>4053.38671875</v>
      </c>
      <c r="B2693">
        <v>2.4002266582101601</v>
      </c>
      <c r="C2693">
        <v>2.26497647304313E-4</v>
      </c>
      <c r="D2693">
        <v>2.40000011399388</v>
      </c>
      <c r="E2693">
        <v>-3.8019658177290699E-4</v>
      </c>
      <c r="F2693">
        <f>Tabla1[[#This Row],[Axial Force ]]/$L$12</f>
        <v>84.445556640625</v>
      </c>
      <c r="G2693">
        <f>Tabla1[[#This Row],[Axial Displacement ]]/$L$9</f>
        <v>2.9632427879137779E-2</v>
      </c>
      <c r="H2693">
        <f>IF(Tabla1[[#This Row],[Axial Displacement Command ]]=D2692,1,0)</f>
        <v>1</v>
      </c>
      <c r="I2693" s="4">
        <f>IF(AND(Tabla1[[#This Row],[cic]]=1,(AND(H2692=1,H2694=0))),1,0)</f>
        <v>0</v>
      </c>
      <c r="J2693" s="4">
        <f>Tabla1[[#This Row],[Pas]]+J2692</f>
        <v>14</v>
      </c>
    </row>
    <row r="2694" spans="1:10" hidden="1" x14ac:dyDescent="0.25">
      <c r="A2694">
        <v>4053.14306640625</v>
      </c>
      <c r="B2694">
        <v>2.4004804436117402</v>
      </c>
      <c r="C2694">
        <v>4.8041346190075301E-4</v>
      </c>
      <c r="D2694">
        <v>2.40000011399388</v>
      </c>
      <c r="E2694">
        <v>4.33848867942288E-4</v>
      </c>
      <c r="F2694">
        <f>Tabla1[[#This Row],[Axial Force ]]/$L$12</f>
        <v>84.440480550130204</v>
      </c>
      <c r="G2694">
        <f>Tabla1[[#This Row],[Axial Displacement ]]/$L$9</f>
        <v>2.9635561032243705E-2</v>
      </c>
      <c r="H2694">
        <f>IF(Tabla1[[#This Row],[Axial Displacement Command ]]=D2693,1,0)</f>
        <v>1</v>
      </c>
      <c r="I2694" s="4">
        <f>IF(AND(Tabla1[[#This Row],[cic]]=1,(AND(H2693=1,H2695=0))),1,0)</f>
        <v>0</v>
      </c>
      <c r="J2694" s="4">
        <f>Tabla1[[#This Row],[Pas]]+J2693</f>
        <v>14</v>
      </c>
    </row>
    <row r="2695" spans="1:10" hidden="1" x14ac:dyDescent="0.25">
      <c r="A2695">
        <v>4052.56616210938</v>
      </c>
      <c r="B2695">
        <v>2.4018322583287999</v>
      </c>
      <c r="C2695">
        <v>1.8322467667530901E-3</v>
      </c>
      <c r="D2695">
        <v>2.40000011399388</v>
      </c>
      <c r="E2695">
        <v>-7.1448857852374204E-4</v>
      </c>
      <c r="F2695">
        <f>Tabla1[[#This Row],[Axial Force ]]/$L$12</f>
        <v>84.428461710612083</v>
      </c>
      <c r="G2695">
        <f>Tabla1[[#This Row],[Axial Displacement ]]/$L$9</f>
        <v>2.9652250102824691E-2</v>
      </c>
      <c r="H2695">
        <f>IF(Tabla1[[#This Row],[Axial Displacement Command ]]=D2694,1,0)</f>
        <v>1</v>
      </c>
      <c r="I2695" s="4">
        <f>IF(AND(Tabla1[[#This Row],[cic]]=1,(AND(H2694=1,H2696=0))),1,0)</f>
        <v>0</v>
      </c>
      <c r="J2695" s="4">
        <f>Tabla1[[#This Row],[Pas]]+J2694</f>
        <v>14</v>
      </c>
    </row>
    <row r="2696" spans="1:10" hidden="1" x14ac:dyDescent="0.25">
      <c r="A2696">
        <v>4048.47802734375</v>
      </c>
      <c r="B2696">
        <v>2.4009812623262401</v>
      </c>
      <c r="C2696">
        <v>9.8109239843324801E-4</v>
      </c>
      <c r="D2696">
        <v>2.40000011399388</v>
      </c>
      <c r="E2696">
        <v>2.11091060009494E-3</v>
      </c>
      <c r="F2696">
        <f>Tabla1[[#This Row],[Axial Force ]]/$L$12</f>
        <v>84.343292236328125</v>
      </c>
      <c r="G2696">
        <f>Tabla1[[#This Row],[Axial Displacement ]]/$L$9</f>
        <v>2.9641743979336298E-2</v>
      </c>
      <c r="H2696">
        <f>IF(Tabla1[[#This Row],[Axial Displacement Command ]]=D2695,1,0)</f>
        <v>1</v>
      </c>
      <c r="I2696" s="4">
        <f>IF(AND(Tabla1[[#This Row],[cic]]=1,(AND(H2695=1,H2697=0))),1,0)</f>
        <v>1</v>
      </c>
      <c r="J2696" s="4">
        <f>Tabla1[[#This Row],[Pas]]+J2695</f>
        <v>15</v>
      </c>
    </row>
    <row r="2697" spans="1:10" hidden="1" x14ac:dyDescent="0.25">
      <c r="A2697">
        <v>4046.34375</v>
      </c>
      <c r="B2697">
        <v>2.40053422749043</v>
      </c>
      <c r="C2697">
        <v>1.31535534819704E-3</v>
      </c>
      <c r="D2697">
        <v>2.3992187343537799</v>
      </c>
      <c r="E2697">
        <v>9.2751872671215096E-4</v>
      </c>
      <c r="F2697">
        <f>Tabla1[[#This Row],[Axial Force ]]/$L$12</f>
        <v>84.298828125</v>
      </c>
      <c r="G2697">
        <f>Tabla1[[#This Row],[Axial Displacement ]]/$L$9</f>
        <v>2.963622503074605E-2</v>
      </c>
      <c r="H2697">
        <f>IF(Tabla1[[#This Row],[Axial Displacement Command ]]=D2696,1,0)</f>
        <v>0</v>
      </c>
      <c r="I2697" s="4">
        <f>IF(AND(Tabla1[[#This Row],[cic]]=1,(AND(H2696=1,H2698=0))),1,0)</f>
        <v>0</v>
      </c>
      <c r="J2697" s="4">
        <f>Tabla1[[#This Row],[Pas]]+J2696</f>
        <v>15</v>
      </c>
    </row>
    <row r="2698" spans="1:10" hidden="1" x14ac:dyDescent="0.25">
      <c r="A2698">
        <v>4036.27587890625</v>
      </c>
      <c r="B2698">
        <v>2.39750510081649</v>
      </c>
      <c r="C2698">
        <v>1.6226769048444101E-3</v>
      </c>
      <c r="D2698">
        <v>2.3958822712302199</v>
      </c>
      <c r="E2698">
        <v>5.1976121540064902E-4</v>
      </c>
      <c r="F2698">
        <f>Tabla1[[#This Row],[Axial Force ]]/$L$12</f>
        <v>84.089080810546875</v>
      </c>
      <c r="G2698">
        <f>Tabla1[[#This Row],[Axial Displacement ]]/$L$9</f>
        <v>2.9598828405141851E-2</v>
      </c>
      <c r="H2698">
        <f>IF(Tabla1[[#This Row],[Axial Displacement Command ]]=D2697,1,0)</f>
        <v>0</v>
      </c>
      <c r="I2698" s="4">
        <f>IF(AND(Tabla1[[#This Row],[cic]]=1,(AND(H2697=1,H2699=0))),1,0)</f>
        <v>0</v>
      </c>
      <c r="J2698" s="4">
        <f>Tabla1[[#This Row],[Pas]]+J2697</f>
        <v>15</v>
      </c>
    </row>
    <row r="2699" spans="1:10" hidden="1" x14ac:dyDescent="0.25">
      <c r="A2699">
        <v>4026.68041992188</v>
      </c>
      <c r="B2699">
        <v>2.3943327832966999</v>
      </c>
      <c r="C2699">
        <v>1.7871856243800699E-3</v>
      </c>
      <c r="D2699">
        <v>2.39254580810666</v>
      </c>
      <c r="E2699" s="2">
        <v>5.52897674310771E-5</v>
      </c>
      <c r="F2699">
        <f>Tabla1[[#This Row],[Axial Force ]]/$L$12</f>
        <v>83.889175415039162</v>
      </c>
      <c r="G2699">
        <f>Tabla1[[#This Row],[Axial Displacement ]]/$L$9</f>
        <v>2.9559663991317282E-2</v>
      </c>
      <c r="H2699">
        <f>IF(Tabla1[[#This Row],[Axial Displacement Command ]]=D2698,1,0)</f>
        <v>0</v>
      </c>
      <c r="I2699" s="4">
        <f>IF(AND(Tabla1[[#This Row],[cic]]=1,(AND(H2698=1,H2700=0))),1,0)</f>
        <v>0</v>
      </c>
      <c r="J2699" s="4">
        <f>Tabla1[[#This Row],[Pas]]+J2698</f>
        <v>15</v>
      </c>
    </row>
    <row r="2700" spans="1:10" hidden="1" x14ac:dyDescent="0.25">
      <c r="A2700">
        <v>4014.5234375</v>
      </c>
      <c r="B2700">
        <v>2.3911141324788301</v>
      </c>
      <c r="C2700">
        <v>1.9052029074373401E-3</v>
      </c>
      <c r="D2700">
        <v>2.3892091121524599</v>
      </c>
      <c r="E2700" s="2">
        <v>-6.9124261870001606E-5</v>
      </c>
      <c r="F2700">
        <f>Tabla1[[#This Row],[Axial Force ]]/$L$12</f>
        <v>83.635904947916671</v>
      </c>
      <c r="G2700">
        <f>Tabla1[[#This Row],[Axial Displacement ]]/$L$9</f>
        <v>2.9519927561467037E-2</v>
      </c>
      <c r="H2700">
        <f>IF(Tabla1[[#This Row],[Axial Displacement Command ]]=D2699,1,0)</f>
        <v>0</v>
      </c>
      <c r="I2700" s="4">
        <f>IF(AND(Tabla1[[#This Row],[cic]]=1,(AND(H2699=1,H2701=0))),1,0)</f>
        <v>0</v>
      </c>
      <c r="J2700" s="4">
        <f>Tabla1[[#This Row],[Pas]]+J2699</f>
        <v>15</v>
      </c>
    </row>
    <row r="2701" spans="1:10" hidden="1" x14ac:dyDescent="0.25">
      <c r="A2701">
        <v>4004.40112304688</v>
      </c>
      <c r="B2701">
        <v>2.3878454230725801</v>
      </c>
      <c r="C2701">
        <v>1.9729136511159599E-3</v>
      </c>
      <c r="D2701">
        <v>2.3858726490288999</v>
      </c>
      <c r="E2701">
        <v>-2.7817688419418102E-4</v>
      </c>
      <c r="F2701">
        <f>Tabla1[[#This Row],[Axial Force ]]/$L$12</f>
        <v>83.425023396810005</v>
      </c>
      <c r="G2701">
        <f>Tabla1[[#This Row],[Axial Displacement ]]/$L$9</f>
        <v>2.9479573124352839E-2</v>
      </c>
      <c r="H2701">
        <f>IF(Tabla1[[#This Row],[Axial Displacement Command ]]=D2700,1,0)</f>
        <v>0</v>
      </c>
      <c r="I2701" s="4">
        <f>IF(AND(Tabla1[[#This Row],[cic]]=1,(AND(H2700=1,H2702=0))),1,0)</f>
        <v>0</v>
      </c>
      <c r="J2701" s="4">
        <f>Tabla1[[#This Row],[Pas]]+J2700</f>
        <v>15</v>
      </c>
    </row>
    <row r="2702" spans="1:10" hidden="1" x14ac:dyDescent="0.25">
      <c r="A2702">
        <v>3994.06689453125</v>
      </c>
      <c r="B2702">
        <v>2.3854314349591701</v>
      </c>
      <c r="C2702">
        <v>2.8955937523278399E-3</v>
      </c>
      <c r="D2702">
        <v>2.3825359530746901</v>
      </c>
      <c r="E2702">
        <v>-2.5514320896036198E-3</v>
      </c>
      <c r="F2702">
        <f>Tabla1[[#This Row],[Axial Force ]]/$L$12</f>
        <v>83.209726969401046</v>
      </c>
      <c r="G2702">
        <f>Tabla1[[#This Row],[Axial Displacement ]]/$L$9</f>
        <v>2.9449770801965064E-2</v>
      </c>
      <c r="H2702">
        <f>IF(Tabla1[[#This Row],[Axial Displacement Command ]]=D2701,1,0)</f>
        <v>0</v>
      </c>
      <c r="I2702" s="4">
        <f>IF(AND(Tabla1[[#This Row],[cic]]=1,(AND(H2701=1,H2703=0))),1,0)</f>
        <v>0</v>
      </c>
      <c r="J2702" s="4">
        <f>Tabla1[[#This Row],[Pas]]+J2701</f>
        <v>15</v>
      </c>
    </row>
    <row r="2703" spans="1:10" hidden="1" x14ac:dyDescent="0.25">
      <c r="A2703">
        <v>3983.30224609375</v>
      </c>
      <c r="B2703">
        <v>2.38128309138119</v>
      </c>
      <c r="C2703">
        <v>2.0837783267779698E-3</v>
      </c>
      <c r="D2703">
        <v>2.3791992571204901</v>
      </c>
      <c r="E2703">
        <v>-4.4972694013267799E-4</v>
      </c>
      <c r="F2703">
        <f>Tabla1[[#This Row],[Axial Force ]]/$L$12</f>
        <v>82.985463460286454</v>
      </c>
      <c r="G2703">
        <f>Tabla1[[#This Row],[Axial Displacement ]]/$L$9</f>
        <v>2.9398556683718394E-2</v>
      </c>
      <c r="H2703">
        <f>IF(Tabla1[[#This Row],[Axial Displacement Command ]]=D2702,1,0)</f>
        <v>0</v>
      </c>
      <c r="I2703" s="4">
        <f>IF(AND(Tabla1[[#This Row],[cic]]=1,(AND(H2702=1,H2704=0))),1,0)</f>
        <v>0</v>
      </c>
      <c r="J2703" s="4">
        <f>Tabla1[[#This Row],[Pas]]+J2702</f>
        <v>15</v>
      </c>
    </row>
    <row r="2704" spans="1:10" hidden="1" x14ac:dyDescent="0.25">
      <c r="A2704">
        <v>3974.4189453125</v>
      </c>
      <c r="B2704">
        <v>2.3785221856087402</v>
      </c>
      <c r="C2704">
        <v>2.65932089860144E-3</v>
      </c>
      <c r="D2704">
        <v>2.3758627939969301</v>
      </c>
      <c r="E2704">
        <v>-1.5462832152479699E-3</v>
      </c>
      <c r="F2704">
        <f>Tabla1[[#This Row],[Axial Force ]]/$L$12</f>
        <v>82.800394694010421</v>
      </c>
      <c r="G2704">
        <f>Tabla1[[#This Row],[Axial Displacement ]]/$L$9</f>
        <v>2.9364471427268397E-2</v>
      </c>
      <c r="H2704">
        <f>IF(Tabla1[[#This Row],[Axial Displacement Command ]]=D2703,1,0)</f>
        <v>0</v>
      </c>
      <c r="I2704" s="4">
        <f>IF(AND(Tabla1[[#This Row],[cic]]=1,(AND(H2703=1,H2705=0))),1,0)</f>
        <v>0</v>
      </c>
      <c r="J2704" s="4">
        <f>Tabla1[[#This Row],[Pas]]+J2703</f>
        <v>15</v>
      </c>
    </row>
    <row r="2705" spans="1:10" hidden="1" x14ac:dyDescent="0.25">
      <c r="A2705">
        <v>3964.376953125</v>
      </c>
      <c r="B2705">
        <v>2.3756073787808401</v>
      </c>
      <c r="C2705">
        <v>3.08132166537689E-3</v>
      </c>
      <c r="D2705">
        <v>2.3725260980427301</v>
      </c>
      <c r="E2705">
        <v>3.0164920872266499E-4</v>
      </c>
      <c r="F2705">
        <f>Tabla1[[#This Row],[Axial Force ]]/$L$12</f>
        <v>82.5911865234375</v>
      </c>
      <c r="G2705">
        <f>Tabla1[[#This Row],[Axial Displacement ]]/$L$9</f>
        <v>2.9328486157788148E-2</v>
      </c>
      <c r="H2705">
        <f>IF(Tabla1[[#This Row],[Axial Displacement Command ]]=D2704,1,0)</f>
        <v>0</v>
      </c>
      <c r="I2705" s="4">
        <f>IF(AND(Tabla1[[#This Row],[cic]]=1,(AND(H2704=1,H2706=0))),1,0)</f>
        <v>0</v>
      </c>
      <c r="J2705" s="4">
        <f>Tabla1[[#This Row],[Pas]]+J2704</f>
        <v>15</v>
      </c>
    </row>
    <row r="2706" spans="1:10" hidden="1" x14ac:dyDescent="0.25">
      <c r="A2706">
        <v>3955.56640625</v>
      </c>
      <c r="B2706">
        <v>2.3723531048744899</v>
      </c>
      <c r="C2706">
        <v>3.1635761388315599E-3</v>
      </c>
      <c r="D2706">
        <v>2.3691894020885198</v>
      </c>
      <c r="E2706">
        <v>5.6401376014036898E-4</v>
      </c>
      <c r="F2706">
        <f>Tabla1[[#This Row],[Axial Force ]]/$L$12</f>
        <v>82.407633463541671</v>
      </c>
      <c r="G2706">
        <f>Tabla1[[#This Row],[Axial Displacement ]]/$L$9</f>
        <v>2.9288309936722098E-2</v>
      </c>
      <c r="H2706">
        <f>IF(Tabla1[[#This Row],[Axial Displacement Command ]]=D2705,1,0)</f>
        <v>0</v>
      </c>
      <c r="I2706" s="4">
        <f>IF(AND(Tabla1[[#This Row],[cic]]=1,(AND(H2705=1,H2707=0))),1,0)</f>
        <v>0</v>
      </c>
      <c r="J2706" s="4">
        <f>Tabla1[[#This Row],[Pas]]+J2705</f>
        <v>15</v>
      </c>
    </row>
    <row r="2707" spans="1:10" hidden="1" x14ac:dyDescent="0.25">
      <c r="A2707">
        <v>3945.36840820313</v>
      </c>
      <c r="B2707">
        <v>2.3695207200944401</v>
      </c>
      <c r="C2707">
        <v>3.6675930914498202E-3</v>
      </c>
      <c r="D2707">
        <v>2.3658531717956102</v>
      </c>
      <c r="E2707">
        <v>-1.60833315021591E-3</v>
      </c>
      <c r="F2707">
        <f>Tabla1[[#This Row],[Axial Force ]]/$L$12</f>
        <v>82.195175170898537</v>
      </c>
      <c r="G2707">
        <f>Tabla1[[#This Row],[Axial Displacement ]]/$L$9</f>
        <v>2.925334222338815E-2</v>
      </c>
      <c r="H2707">
        <f>IF(Tabla1[[#This Row],[Axial Displacement Command ]]=D2706,1,0)</f>
        <v>0</v>
      </c>
      <c r="I2707" s="4">
        <f>IF(AND(Tabla1[[#This Row],[cic]]=1,(AND(H2706=1,H2708=0))),1,0)</f>
        <v>0</v>
      </c>
      <c r="J2707" s="4">
        <f>Tabla1[[#This Row],[Pas]]+J2706</f>
        <v>15</v>
      </c>
    </row>
    <row r="2708" spans="1:10" hidden="1" x14ac:dyDescent="0.25">
      <c r="A2708">
        <v>3929.21435546875</v>
      </c>
      <c r="B2708">
        <v>2.3644100874662399</v>
      </c>
      <c r="C2708">
        <v>1.89375873560493E-3</v>
      </c>
      <c r="D2708">
        <v>2.3625164758413999</v>
      </c>
      <c r="E2708">
        <v>-4.95338372275E-3</v>
      </c>
      <c r="F2708">
        <f>Tabla1[[#This Row],[Axial Force ]]/$L$12</f>
        <v>81.858632405598954</v>
      </c>
      <c r="G2708">
        <f>Tabla1[[#This Row],[Axial Displacement ]]/$L$9</f>
        <v>2.919024799341037E-2</v>
      </c>
      <c r="H2708">
        <f>IF(Tabla1[[#This Row],[Axial Displacement Command ]]=D2707,1,0)</f>
        <v>0</v>
      </c>
      <c r="I2708" s="4">
        <f>IF(AND(Tabla1[[#This Row],[cic]]=1,(AND(H2707=1,H2709=0))),1,0)</f>
        <v>0</v>
      </c>
      <c r="J2708" s="4">
        <f>Tabla1[[#This Row],[Pas]]+J2707</f>
        <v>15</v>
      </c>
    </row>
    <row r="2709" spans="1:10" hidden="1" x14ac:dyDescent="0.25">
      <c r="A2709">
        <v>3920.0751953125</v>
      </c>
      <c r="B2709">
        <v>2.36091623082757</v>
      </c>
      <c r="C2709">
        <v>1.7364025097776901E-3</v>
      </c>
      <c r="D2709">
        <v>2.3591797798871998</v>
      </c>
      <c r="E2709">
        <v>4.13946537491938E-4</v>
      </c>
      <c r="F2709">
        <f>Tabla1[[#This Row],[Axial Force ]]/$L$12</f>
        <v>81.668233235677079</v>
      </c>
      <c r="G2709">
        <f>Tabla1[[#This Row],[Axial Displacement ]]/$L$9</f>
        <v>2.9147113960834196E-2</v>
      </c>
      <c r="H2709">
        <f>IF(Tabla1[[#This Row],[Axial Displacement Command ]]=D2708,1,0)</f>
        <v>0</v>
      </c>
      <c r="I2709" s="4">
        <f>IF(AND(Tabla1[[#This Row],[cic]]=1,(AND(H2708=1,H2710=0))),1,0)</f>
        <v>0</v>
      </c>
      <c r="J2709" s="4">
        <f>Tabla1[[#This Row],[Pas]]+J2708</f>
        <v>15</v>
      </c>
    </row>
    <row r="2710" spans="1:10" hidden="1" x14ac:dyDescent="0.25">
      <c r="A2710">
        <v>3912.18090820313</v>
      </c>
      <c r="B2710">
        <v>2.3590100463479802</v>
      </c>
      <c r="C2710">
        <v>3.1666754694015301E-3</v>
      </c>
      <c r="D2710">
        <v>2.3558433167636399</v>
      </c>
      <c r="E2710">
        <v>-7.0970759225019698E-4</v>
      </c>
      <c r="F2710">
        <f>Tabla1[[#This Row],[Axial Force ]]/$L$12</f>
        <v>81.503768920898537</v>
      </c>
      <c r="G2710">
        <f>Tabla1[[#This Row],[Axial Displacement ]]/$L$9</f>
        <v>2.9123580819110866E-2</v>
      </c>
      <c r="H2710">
        <f>IF(Tabla1[[#This Row],[Axial Displacement Command ]]=D2709,1,0)</f>
        <v>0</v>
      </c>
      <c r="I2710" s="4">
        <f>IF(AND(Tabla1[[#This Row],[cic]]=1,(AND(H2709=1,H2711=0))),1,0)</f>
        <v>0</v>
      </c>
      <c r="J2710" s="4">
        <f>Tabla1[[#This Row],[Pas]]+J2709</f>
        <v>15</v>
      </c>
    </row>
    <row r="2711" spans="1:10" hidden="1" x14ac:dyDescent="0.25">
      <c r="A2711">
        <v>3904.685546875</v>
      </c>
      <c r="B2711">
        <v>2.3560775443911601</v>
      </c>
      <c r="C2711">
        <v>3.57079511559277E-3</v>
      </c>
      <c r="D2711">
        <v>2.3525066208094398</v>
      </c>
      <c r="E2711">
        <v>2.5444305151722801E-4</v>
      </c>
      <c r="F2711">
        <f>Tabla1[[#This Row],[Axial Force ]]/$L$12</f>
        <v>81.347615559895829</v>
      </c>
      <c r="G2711">
        <f>Tabla1[[#This Row],[Axial Displacement ]]/$L$9</f>
        <v>2.9087377091248891E-2</v>
      </c>
      <c r="H2711">
        <f>IF(Tabla1[[#This Row],[Axial Displacement Command ]]=D2710,1,0)</f>
        <v>0</v>
      </c>
      <c r="I2711" s="4">
        <f>IF(AND(Tabla1[[#This Row],[cic]]=1,(AND(H2710=1,H2712=0))),1,0)</f>
        <v>0</v>
      </c>
      <c r="J2711" s="4">
        <f>Tabla1[[#This Row],[Pas]]+J2710</f>
        <v>15</v>
      </c>
    </row>
    <row r="2712" spans="1:10" hidden="1" x14ac:dyDescent="0.25">
      <c r="A2712">
        <v>3894.7353515625</v>
      </c>
      <c r="B2712">
        <v>2.35276226885617</v>
      </c>
      <c r="C2712">
        <v>3.5922528240917E-3</v>
      </c>
      <c r="D2712">
        <v>2.34916992485523</v>
      </c>
      <c r="E2712">
        <v>1.33046455630392E-3</v>
      </c>
      <c r="F2712">
        <f>Tabla1[[#This Row],[Axial Force ]]/$L$12</f>
        <v>81.14031982421875</v>
      </c>
      <c r="G2712">
        <f>Tabla1[[#This Row],[Axial Displacement ]]/$L$9</f>
        <v>2.9046447763656419E-2</v>
      </c>
      <c r="H2712">
        <f>IF(Tabla1[[#This Row],[Axial Displacement Command ]]=D2711,1,0)</f>
        <v>0</v>
      </c>
      <c r="I2712" s="4">
        <f>IF(AND(Tabla1[[#This Row],[cic]]=1,(AND(H2711=1,H2713=0))),1,0)</f>
        <v>0</v>
      </c>
      <c r="J2712" s="4">
        <f>Tabla1[[#This Row],[Pas]]+J2711</f>
        <v>15</v>
      </c>
    </row>
    <row r="2713" spans="1:10" hidden="1" x14ac:dyDescent="0.25">
      <c r="A2713">
        <v>3885.01123046875</v>
      </c>
      <c r="B2713">
        <v>2.3494290653616199</v>
      </c>
      <c r="C2713">
        <v>3.5955906696472101E-3</v>
      </c>
      <c r="D2713">
        <v>2.3458334617316701</v>
      </c>
      <c r="E2713" s="2">
        <v>-4.8069420444107898E-5</v>
      </c>
      <c r="F2713">
        <f>Tabla1[[#This Row],[Axial Force ]]/$L$12</f>
        <v>80.937733968098954</v>
      </c>
      <c r="G2713">
        <f>Tabla1[[#This Row],[Axial Displacement ]]/$L$9</f>
        <v>2.9005297103229875E-2</v>
      </c>
      <c r="H2713">
        <f>IF(Tabla1[[#This Row],[Axial Displacement Command ]]=D2712,1,0)</f>
        <v>0</v>
      </c>
      <c r="I2713" s="4">
        <f>IF(AND(Tabla1[[#This Row],[cic]]=1,(AND(H2712=1,H2714=0))),1,0)</f>
        <v>0</v>
      </c>
      <c r="J2713" s="4">
        <f>Tabla1[[#This Row],[Pas]]+J2712</f>
        <v>15</v>
      </c>
    </row>
    <row r="2714" spans="1:10" hidden="1" x14ac:dyDescent="0.25">
      <c r="A2714">
        <v>3875.96240234375</v>
      </c>
      <c r="B2714">
        <v>2.3463321849703802</v>
      </c>
      <c r="C2714">
        <v>3.8352013689291202E-3</v>
      </c>
      <c r="D2714">
        <v>2.34249676577747</v>
      </c>
      <c r="E2714">
        <v>-1.22424955861788E-3</v>
      </c>
      <c r="F2714">
        <f>Tabla1[[#This Row],[Axial Force ]]/$L$12</f>
        <v>80.749216715494796</v>
      </c>
      <c r="G2714">
        <f>Tabla1[[#This Row],[Axial Displacement ]]/$L$9</f>
        <v>2.8967064011980001E-2</v>
      </c>
      <c r="H2714">
        <f>IF(Tabla1[[#This Row],[Axial Displacement Command ]]=D2713,1,0)</f>
        <v>0</v>
      </c>
      <c r="I2714" s="4">
        <f>IF(AND(Tabla1[[#This Row],[cic]]=1,(AND(H2713=1,H2715=0))),1,0)</f>
        <v>0</v>
      </c>
      <c r="J2714" s="4">
        <f>Tabla1[[#This Row],[Pas]]+J2713</f>
        <v>15</v>
      </c>
    </row>
    <row r="2715" spans="1:10" hidden="1" x14ac:dyDescent="0.25">
      <c r="A2715">
        <v>3865.20776367188</v>
      </c>
      <c r="B2715">
        <v>2.34329933300614</v>
      </c>
      <c r="C2715">
        <v>4.1391849663341401E-3</v>
      </c>
      <c r="D2715">
        <v>2.3391603026539101</v>
      </c>
      <c r="E2715">
        <v>-1.6859471543284601E-3</v>
      </c>
      <c r="F2715">
        <f>Tabla1[[#This Row],[Axial Force ]]/$L$12</f>
        <v>80.525161743164162</v>
      </c>
      <c r="G2715">
        <f>Tabla1[[#This Row],[Axial Displacement ]]/$L$9</f>
        <v>2.8929621395137529E-2</v>
      </c>
      <c r="H2715">
        <f>IF(Tabla1[[#This Row],[Axial Displacement Command ]]=D2714,1,0)</f>
        <v>0</v>
      </c>
      <c r="I2715" s="4">
        <f>IF(AND(Tabla1[[#This Row],[cic]]=1,(AND(H2714=1,H2716=0))),1,0)</f>
        <v>0</v>
      </c>
      <c r="J2715" s="4">
        <f>Tabla1[[#This Row],[Pas]]+J2714</f>
        <v>15</v>
      </c>
    </row>
    <row r="2716" spans="1:10" hidden="1" x14ac:dyDescent="0.25">
      <c r="A2716">
        <v>3856.27368164063</v>
      </c>
      <c r="B2716">
        <v>2.3384750820696398</v>
      </c>
      <c r="C2716">
        <v>2.65121457232453E-3</v>
      </c>
      <c r="D2716">
        <v>2.3358238395303501</v>
      </c>
      <c r="E2716" s="2">
        <v>6.0460720874289102E-5</v>
      </c>
      <c r="F2716">
        <f>Tabla1[[#This Row],[Axial Force ]]/$L$12</f>
        <v>80.339035034179787</v>
      </c>
      <c r="G2716">
        <f>Tabla1[[#This Row],[Axial Displacement ]]/$L$9</f>
        <v>2.8870062741600491E-2</v>
      </c>
      <c r="H2716">
        <f>IF(Tabla1[[#This Row],[Axial Displacement Command ]]=D2715,1,0)</f>
        <v>0</v>
      </c>
      <c r="I2716" s="4">
        <f>IF(AND(Tabla1[[#This Row],[cic]]=1,(AND(H2715=1,H2717=0))),1,0)</f>
        <v>0</v>
      </c>
      <c r="J2716" s="4">
        <f>Tabla1[[#This Row],[Pas]]+J2715</f>
        <v>15</v>
      </c>
    </row>
    <row r="2717" spans="1:10" hidden="1" x14ac:dyDescent="0.25">
      <c r="A2717">
        <v>3847.1435546875</v>
      </c>
      <c r="B2717">
        <v>2.3358643520623401</v>
      </c>
      <c r="C2717">
        <v>3.3771991638786901E-3</v>
      </c>
      <c r="D2717">
        <v>2.3324871435761501</v>
      </c>
      <c r="E2717">
        <v>8.1537183405089298E-4</v>
      </c>
      <c r="F2717">
        <f>Tabla1[[#This Row],[Axial Force ]]/$L$12</f>
        <v>80.148824055989579</v>
      </c>
      <c r="G2717">
        <f>Tabla1[[#This Row],[Axial Displacement ]]/$L$9</f>
        <v>2.8837831506942472E-2</v>
      </c>
      <c r="H2717">
        <f>IF(Tabla1[[#This Row],[Axial Displacement Command ]]=D2716,1,0)</f>
        <v>0</v>
      </c>
      <c r="I2717" s="4">
        <f>IF(AND(Tabla1[[#This Row],[cic]]=1,(AND(H2716=1,H2718=0))),1,0)</f>
        <v>0</v>
      </c>
      <c r="J2717" s="4">
        <f>Tabla1[[#This Row],[Pas]]+J2716</f>
        <v>15</v>
      </c>
    </row>
    <row r="2718" spans="1:10" hidden="1" x14ac:dyDescent="0.25">
      <c r="A2718">
        <v>3838.30053710938</v>
      </c>
      <c r="B2718">
        <v>2.3331821430474502</v>
      </c>
      <c r="C2718">
        <v>4.0316581362276303E-3</v>
      </c>
      <c r="D2718">
        <v>2.3291504476219398</v>
      </c>
      <c r="E2718">
        <v>2.1898683826293598E-3</v>
      </c>
      <c r="F2718">
        <f>Tabla1[[#This Row],[Axial Force ]]/$L$12</f>
        <v>79.964594523112083</v>
      </c>
      <c r="G2718">
        <f>Tabla1[[#This Row],[Axial Displacement ]]/$L$9</f>
        <v>2.8804717815400619E-2</v>
      </c>
      <c r="H2718">
        <f>IF(Tabla1[[#This Row],[Axial Displacement Command ]]=D2717,1,0)</f>
        <v>0</v>
      </c>
      <c r="I2718" s="4">
        <f>IF(AND(Tabla1[[#This Row],[cic]]=1,(AND(H2717=1,H2719=0))),1,0)</f>
        <v>0</v>
      </c>
      <c r="J2718" s="4">
        <f>Tabla1[[#This Row],[Pas]]+J2717</f>
        <v>15</v>
      </c>
    </row>
    <row r="2719" spans="1:10" hidden="1" x14ac:dyDescent="0.25">
      <c r="A2719">
        <v>3830.423828125</v>
      </c>
      <c r="B2719">
        <v>2.33047129586339</v>
      </c>
      <c r="C2719">
        <v>4.65726861875737E-3</v>
      </c>
      <c r="D2719">
        <v>2.3258139844983798</v>
      </c>
      <c r="E2719">
        <v>1.7398215277353299E-3</v>
      </c>
      <c r="F2719">
        <f>Tabla1[[#This Row],[Axial Force ]]/$L$12</f>
        <v>79.800496419270829</v>
      </c>
      <c r="G2719">
        <f>Tabla1[[#This Row],[Axial Displacement ]]/$L$9</f>
        <v>2.8771250566214691E-2</v>
      </c>
      <c r="H2719">
        <f>IF(Tabla1[[#This Row],[Axial Displacement Command ]]=D2718,1,0)</f>
        <v>0</v>
      </c>
      <c r="I2719" s="4">
        <f>IF(AND(Tabla1[[#This Row],[cic]]=1,(AND(H2718=1,H2720=0))),1,0)</f>
        <v>0</v>
      </c>
      <c r="J2719" s="4">
        <f>Tabla1[[#This Row],[Pas]]+J2718</f>
        <v>15</v>
      </c>
    </row>
    <row r="2720" spans="1:10" hidden="1" x14ac:dyDescent="0.25">
      <c r="A2720">
        <v>3819.33764648438</v>
      </c>
      <c r="B2720">
        <v>2.3270165547728499</v>
      </c>
      <c r="C2720">
        <v>4.5392512220132604E-3</v>
      </c>
      <c r="D2720">
        <v>2.3224772885441798</v>
      </c>
      <c r="E2720">
        <v>8.7955299932218601E-4</v>
      </c>
      <c r="F2720">
        <f>Tabla1[[#This Row],[Axial Force ]]/$L$12</f>
        <v>79.569534301757912</v>
      </c>
      <c r="G2720">
        <f>Tabla1[[#This Row],[Axial Displacement ]]/$L$9</f>
        <v>2.8728599441640121E-2</v>
      </c>
      <c r="H2720">
        <f>IF(Tabla1[[#This Row],[Axial Displacement Command ]]=D2719,1,0)</f>
        <v>0</v>
      </c>
      <c r="I2720" s="4">
        <f>IF(AND(Tabla1[[#This Row],[cic]]=1,(AND(H2719=1,H2721=0))),1,0)</f>
        <v>0</v>
      </c>
      <c r="J2720" s="4">
        <f>Tabla1[[#This Row],[Pas]]+J2719</f>
        <v>15</v>
      </c>
    </row>
    <row r="2721" spans="1:10" hidden="1" x14ac:dyDescent="0.25">
      <c r="A2721">
        <v>3807.79541015625</v>
      </c>
      <c r="B2721">
        <v>2.3230505175888498</v>
      </c>
      <c r="C2721">
        <v>3.9098263187042903E-3</v>
      </c>
      <c r="D2721">
        <v>2.31914059258997</v>
      </c>
      <c r="E2721">
        <v>-7.33301135369402E-4</v>
      </c>
      <c r="F2721">
        <f>Tabla1[[#This Row],[Axial Force ]]/$L$12</f>
        <v>79.329071044921875</v>
      </c>
      <c r="G2721">
        <f>Tabla1[[#This Row],[Axial Displacement ]]/$L$9</f>
        <v>2.8679636019615429E-2</v>
      </c>
      <c r="H2721">
        <f>IF(Tabla1[[#This Row],[Axial Displacement Command ]]=D2720,1,0)</f>
        <v>0</v>
      </c>
      <c r="I2721" s="4">
        <f>IF(AND(Tabla1[[#This Row],[cic]]=1,(AND(H2720=1,H2722=0))),1,0)</f>
        <v>0</v>
      </c>
      <c r="J2721" s="4">
        <f>Tabla1[[#This Row],[Pas]]+J2720</f>
        <v>15</v>
      </c>
    </row>
    <row r="2722" spans="1:10" hidden="1" x14ac:dyDescent="0.25">
      <c r="A2722">
        <v>3792.25512695313</v>
      </c>
      <c r="B2722">
        <v>2.3177254479378502</v>
      </c>
      <c r="C2722">
        <v>1.92117681763193E-3</v>
      </c>
      <c r="D2722">
        <v>2.31580412946641</v>
      </c>
      <c r="E2722">
        <v>-7.2380504434477199E-4</v>
      </c>
      <c r="F2722">
        <f>Tabla1[[#This Row],[Axial Force ]]/$L$12</f>
        <v>79.00531514485688</v>
      </c>
      <c r="G2722">
        <f>Tabla1[[#This Row],[Axial Displacement ]]/$L$9</f>
        <v>2.8613894418985805E-2</v>
      </c>
      <c r="H2722">
        <f>IF(Tabla1[[#This Row],[Axial Displacement Command ]]=D2721,1,0)</f>
        <v>0</v>
      </c>
      <c r="I2722" s="4">
        <f>IF(AND(Tabla1[[#This Row],[cic]]=1,(AND(H2721=1,H2723=0))),1,0)</f>
        <v>0</v>
      </c>
      <c r="J2722" s="4">
        <f>Tabla1[[#This Row],[Pas]]+J2721</f>
        <v>15</v>
      </c>
    </row>
    <row r="2723" spans="1:10" hidden="1" x14ac:dyDescent="0.25">
      <c r="A2723">
        <v>3785.09008789063</v>
      </c>
      <c r="B2723">
        <v>2.3143959697335998</v>
      </c>
      <c r="C2723">
        <v>1.9283295387140199E-3</v>
      </c>
      <c r="D2723">
        <v>2.3124676663428501</v>
      </c>
      <c r="E2723">
        <v>-2.8771975735253401E-4</v>
      </c>
      <c r="F2723">
        <f>Tabla1[[#This Row],[Axial Force ]]/$L$12</f>
        <v>78.856043497721458</v>
      </c>
      <c r="G2723">
        <f>Tabla1[[#This Row],[Axial Displacement ]]/$L$9</f>
        <v>2.8572789749797527E-2</v>
      </c>
      <c r="H2723">
        <f>IF(Tabla1[[#This Row],[Axial Displacement Command ]]=D2722,1,0)</f>
        <v>0</v>
      </c>
      <c r="I2723" s="4">
        <f>IF(AND(Tabla1[[#This Row],[cic]]=1,(AND(H2722=1,H2724=0))),1,0)</f>
        <v>0</v>
      </c>
      <c r="J2723" s="4">
        <f>Tabla1[[#This Row],[Pas]]+J2722</f>
        <v>15</v>
      </c>
    </row>
    <row r="2724" spans="1:10" hidden="1" x14ac:dyDescent="0.25">
      <c r="A2724">
        <v>3778.09497070313</v>
      </c>
      <c r="B2724">
        <v>2.3123682476580099</v>
      </c>
      <c r="C2724">
        <v>3.2372474834119198E-3</v>
      </c>
      <c r="D2724">
        <v>2.30913097038865</v>
      </c>
      <c r="E2724">
        <v>-1.3921770687375099E-3</v>
      </c>
      <c r="F2724">
        <f>Tabla1[[#This Row],[Axial Force ]]/$L$12</f>
        <v>78.710311889648537</v>
      </c>
      <c r="G2724">
        <f>Tabla1[[#This Row],[Axial Displacement ]]/$L$9</f>
        <v>2.8547756143926049E-2</v>
      </c>
      <c r="H2724">
        <f>IF(Tabla1[[#This Row],[Axial Displacement Command ]]=D2723,1,0)</f>
        <v>0</v>
      </c>
      <c r="I2724" s="4">
        <f>IF(AND(Tabla1[[#This Row],[cic]]=1,(AND(H2723=1,H2725=0))),1,0)</f>
        <v>0</v>
      </c>
      <c r="J2724" s="4">
        <f>Tabla1[[#This Row],[Pas]]+J2723</f>
        <v>15</v>
      </c>
    </row>
    <row r="2725" spans="1:10" hidden="1" x14ac:dyDescent="0.25">
      <c r="A2725">
        <v>3767.59399414063</v>
      </c>
      <c r="B2725">
        <v>2.3076653014868498</v>
      </c>
      <c r="C2725">
        <v>1.8708706193137901E-3</v>
      </c>
      <c r="D2725">
        <v>2.3057945072650901</v>
      </c>
      <c r="E2725">
        <v>-1.0341309462091901E-3</v>
      </c>
      <c r="F2725">
        <f>Tabla1[[#This Row],[Axial Force ]]/$L$12</f>
        <v>78.491541544596458</v>
      </c>
      <c r="G2725">
        <f>Tabla1[[#This Row],[Axial Displacement ]]/$L$9</f>
        <v>2.8489695080084566E-2</v>
      </c>
      <c r="H2725">
        <f>IF(Tabla1[[#This Row],[Axial Displacement Command ]]=D2724,1,0)</f>
        <v>0</v>
      </c>
      <c r="I2725" s="4">
        <f>IF(AND(Tabla1[[#This Row],[cic]]=1,(AND(H2724=1,H2726=0))),1,0)</f>
        <v>0</v>
      </c>
      <c r="J2725" s="4">
        <f>Tabla1[[#This Row],[Pas]]+J2724</f>
        <v>15</v>
      </c>
    </row>
    <row r="2726" spans="1:10" hidden="1" x14ac:dyDescent="0.25">
      <c r="A2726">
        <v>3759.48388671875</v>
      </c>
      <c r="B2726">
        <v>2.30523338541389</v>
      </c>
      <c r="C2726">
        <v>2.7756691451941199E-3</v>
      </c>
      <c r="D2726">
        <v>2.30245781131089</v>
      </c>
      <c r="E2726">
        <v>1.1597471711866101E-3</v>
      </c>
      <c r="F2726">
        <f>Tabla1[[#This Row],[Axial Force ]]/$L$12</f>
        <v>78.322580973307296</v>
      </c>
      <c r="G2726">
        <f>Tabla1[[#This Row],[Axial Displacement ]]/$L$9</f>
        <v>2.8459671424862838E-2</v>
      </c>
      <c r="H2726">
        <f>IF(Tabla1[[#This Row],[Axial Displacement Command ]]=D2725,1,0)</f>
        <v>0</v>
      </c>
      <c r="I2726" s="4">
        <f>IF(AND(Tabla1[[#This Row],[cic]]=1,(AND(H2725=1,H2727=0))),1,0)</f>
        <v>0</v>
      </c>
      <c r="J2726" s="4">
        <f>Tabla1[[#This Row],[Pas]]+J2725</f>
        <v>15</v>
      </c>
    </row>
    <row r="2727" spans="1:10" hidden="1" x14ac:dyDescent="0.25">
      <c r="A2727">
        <v>3748.71313476563</v>
      </c>
      <c r="B2727">
        <v>2.30216141790152</v>
      </c>
      <c r="C2727">
        <v>3.0403136861423298E-3</v>
      </c>
      <c r="D2727">
        <v>2.2991211153566802</v>
      </c>
      <c r="E2727">
        <v>1.8405543187327599E-3</v>
      </c>
      <c r="F2727">
        <f>Tabla1[[#This Row],[Axial Force ]]/$L$12</f>
        <v>78.098190307617287</v>
      </c>
      <c r="G2727">
        <f>Tabla1[[#This Row],[Axial Displacement ]]/$L$9</f>
        <v>2.8421745900018766E-2</v>
      </c>
      <c r="H2727">
        <f>IF(Tabla1[[#This Row],[Axial Displacement Command ]]=D2726,1,0)</f>
        <v>0</v>
      </c>
      <c r="I2727" s="4">
        <f>IF(AND(Tabla1[[#This Row],[cic]]=1,(AND(H2726=1,H2728=0))),1,0)</f>
        <v>0</v>
      </c>
      <c r="J2727" s="4">
        <f>Tabla1[[#This Row],[Pas]]+J2726</f>
        <v>15</v>
      </c>
    </row>
    <row r="2728" spans="1:10" hidden="1" x14ac:dyDescent="0.25">
      <c r="A2728">
        <v>3738.73754882813</v>
      </c>
      <c r="B2728">
        <v>2.2975874599069401</v>
      </c>
      <c r="C2728">
        <v>1.8026828456640901E-3</v>
      </c>
      <c r="D2728">
        <v>2.2957846522331198</v>
      </c>
      <c r="E2728">
        <v>1.5671481605750201E-3</v>
      </c>
      <c r="F2728">
        <f>Tabla1[[#This Row],[Axial Force ]]/$L$12</f>
        <v>77.890365600586037</v>
      </c>
      <c r="G2728">
        <f>Tabla1[[#This Row],[Axial Displacement ]]/$L$9</f>
        <v>2.8365277282801731E-2</v>
      </c>
      <c r="H2728">
        <f>IF(Tabla1[[#This Row],[Axial Displacement Command ]]=D2727,1,0)</f>
        <v>0</v>
      </c>
      <c r="I2728" s="4">
        <f>IF(AND(Tabla1[[#This Row],[cic]]=1,(AND(H2727=1,H2729=0))),1,0)</f>
        <v>0</v>
      </c>
      <c r="J2728" s="4">
        <f>Tabla1[[#This Row],[Pas]]+J2727</f>
        <v>15</v>
      </c>
    </row>
    <row r="2729" spans="1:10" hidden="1" x14ac:dyDescent="0.25">
      <c r="A2729">
        <v>3730.08813476563</v>
      </c>
      <c r="B2729">
        <v>2.2952090948820101</v>
      </c>
      <c r="C2729">
        <v>2.7611256427917401E-3</v>
      </c>
      <c r="D2729">
        <v>2.2924479562789202</v>
      </c>
      <c r="E2729">
        <v>-1.22184383144486E-3</v>
      </c>
      <c r="F2729">
        <f>Tabla1[[#This Row],[Axial Force ]]/$L$12</f>
        <v>77.710169474283958</v>
      </c>
      <c r="G2729">
        <f>Tabla1[[#This Row],[Axial Displacement ]]/$L$9</f>
        <v>2.8335914751629755E-2</v>
      </c>
      <c r="H2729">
        <f>IF(Tabla1[[#This Row],[Axial Displacement Command ]]=D2728,1,0)</f>
        <v>0</v>
      </c>
      <c r="I2729" s="4">
        <f>IF(AND(Tabla1[[#This Row],[cic]]=1,(AND(H2728=1,H2730=0))),1,0)</f>
        <v>0</v>
      </c>
      <c r="J2729" s="4">
        <f>Tabla1[[#This Row],[Pas]]+J2728</f>
        <v>15</v>
      </c>
    </row>
    <row r="2730" spans="1:10" hidden="1" x14ac:dyDescent="0.25">
      <c r="A2730">
        <v>3722.169921875</v>
      </c>
      <c r="B2730">
        <v>2.2925054654479</v>
      </c>
      <c r="C2730">
        <v>3.3941269066417598E-3</v>
      </c>
      <c r="D2730">
        <v>2.2891112603247201</v>
      </c>
      <c r="E2730">
        <v>-2.7895762286789302E-3</v>
      </c>
      <c r="F2730">
        <f>Tabla1[[#This Row],[Axial Force ]]/$L$12</f>
        <v>77.545206705729171</v>
      </c>
      <c r="G2730">
        <f>Tabla1[[#This Row],[Axial Displacement ]]/$L$9</f>
        <v>2.8302536610467902E-2</v>
      </c>
      <c r="H2730">
        <f>IF(Tabla1[[#This Row],[Axial Displacement Command ]]=D2729,1,0)</f>
        <v>0</v>
      </c>
      <c r="I2730" s="4">
        <f>IF(AND(Tabla1[[#This Row],[cic]]=1,(AND(H2729=1,H2731=0))),1,0)</f>
        <v>0</v>
      </c>
      <c r="J2730" s="4">
        <f>Tabla1[[#This Row],[Pas]]+J2729</f>
        <v>15</v>
      </c>
    </row>
    <row r="2731" spans="1:10" hidden="1" x14ac:dyDescent="0.25">
      <c r="A2731">
        <v>3714.830078125</v>
      </c>
      <c r="B2731">
        <v>2.2893655113875901</v>
      </c>
      <c r="C2731">
        <v>3.5905839013139502E-3</v>
      </c>
      <c r="D2731">
        <v>2.2857750300317998</v>
      </c>
      <c r="E2731">
        <v>6.4916071096377003E-4</v>
      </c>
      <c r="F2731">
        <f>Tabla1[[#This Row],[Axial Force ]]/$L$12</f>
        <v>77.392293294270829</v>
      </c>
      <c r="G2731">
        <f>Tabla1[[#This Row],[Axial Displacement ]]/$L$9</f>
        <v>2.8263771745525804E-2</v>
      </c>
      <c r="H2731">
        <f>IF(Tabla1[[#This Row],[Axial Displacement Command ]]=D2730,1,0)</f>
        <v>0</v>
      </c>
      <c r="I2731" s="4">
        <f>IF(AND(Tabla1[[#This Row],[cic]]=1,(AND(H2730=1,H2732=0))),1,0)</f>
        <v>0</v>
      </c>
      <c r="J2731" s="4">
        <f>Tabla1[[#This Row],[Pas]]+J2730</f>
        <v>15</v>
      </c>
    </row>
    <row r="2732" spans="1:10" hidden="1" x14ac:dyDescent="0.25">
      <c r="A2732">
        <v>3705.0673828125</v>
      </c>
      <c r="B2732">
        <v>2.2869550157338399</v>
      </c>
      <c r="C2732">
        <v>4.5168399083195298E-3</v>
      </c>
      <c r="D2732">
        <v>2.2824383340776002</v>
      </c>
      <c r="E2732">
        <v>2.2572733087144999E-3</v>
      </c>
      <c r="F2732">
        <f>Tabla1[[#This Row],[Axial Force ]]/$L$12</f>
        <v>77.18890380859375</v>
      </c>
      <c r="G2732">
        <f>Tabla1[[#This Row],[Axial Displacement ]]/$L$9</f>
        <v>2.8234012539923949E-2</v>
      </c>
      <c r="H2732">
        <f>IF(Tabla1[[#This Row],[Axial Displacement Command ]]=D2731,1,0)</f>
        <v>0</v>
      </c>
      <c r="I2732" s="4">
        <f>IF(AND(Tabla1[[#This Row],[cic]]=1,(AND(H2731=1,H2733=0))),1,0)</f>
        <v>0</v>
      </c>
      <c r="J2732" s="4">
        <f>Tabla1[[#This Row],[Pas]]+J2731</f>
        <v>15</v>
      </c>
    </row>
    <row r="2733" spans="1:10" hidden="1" x14ac:dyDescent="0.25">
      <c r="A2733">
        <v>3695.3896484375</v>
      </c>
      <c r="B2733">
        <v>2.2826564963906999</v>
      </c>
      <c r="C2733">
        <v>3.5548209780245101E-3</v>
      </c>
      <c r="D2733">
        <v>2.27910163812339</v>
      </c>
      <c r="E2733">
        <v>1.68923224919126E-3</v>
      </c>
      <c r="F2733">
        <f>Tabla1[[#This Row],[Axial Force ]]/$L$12</f>
        <v>76.987284342447921</v>
      </c>
      <c r="G2733">
        <f>Tabla1[[#This Row],[Axial Displacement ]]/$L$9</f>
        <v>2.8180944399885183E-2</v>
      </c>
      <c r="H2733">
        <f>IF(Tabla1[[#This Row],[Axial Displacement Command ]]=D2732,1,0)</f>
        <v>0</v>
      </c>
      <c r="I2733" s="4">
        <f>IF(AND(Tabla1[[#This Row],[cic]]=1,(AND(H2732=1,H2734=0))),1,0)</f>
        <v>0</v>
      </c>
      <c r="J2733" s="4">
        <f>Tabla1[[#This Row],[Pas]]+J2732</f>
        <v>15</v>
      </c>
    </row>
    <row r="2734" spans="1:10" hidden="1" x14ac:dyDescent="0.25">
      <c r="A2734">
        <v>3685.16284179688</v>
      </c>
      <c r="B2734">
        <v>2.2789263166487199</v>
      </c>
      <c r="C2734">
        <v>3.16119189847086E-3</v>
      </c>
      <c r="D2734">
        <v>2.27576517499983</v>
      </c>
      <c r="E2734">
        <v>9.0164058974551197E-4</v>
      </c>
      <c r="F2734">
        <f>Tabla1[[#This Row],[Axial Force ]]/$L$12</f>
        <v>76.774225870768333</v>
      </c>
      <c r="G2734">
        <f>Tabla1[[#This Row],[Axial Displacement ]]/$L$9</f>
        <v>2.8134892798132343E-2</v>
      </c>
      <c r="H2734">
        <f>IF(Tabla1[[#This Row],[Axial Displacement Command ]]=D2733,1,0)</f>
        <v>0</v>
      </c>
      <c r="I2734" s="4">
        <f>IF(AND(Tabla1[[#This Row],[cic]]=1,(AND(H2733=1,H2735=0))),1,0)</f>
        <v>0</v>
      </c>
      <c r="J2734" s="4">
        <f>Tabla1[[#This Row],[Pas]]+J2733</f>
        <v>15</v>
      </c>
    </row>
    <row r="2735" spans="1:10" hidden="1" x14ac:dyDescent="0.25">
      <c r="A2735">
        <v>3677.14990234375</v>
      </c>
      <c r="B2735">
        <v>2.2761798463761802</v>
      </c>
      <c r="C2735">
        <v>3.7512779726967E-3</v>
      </c>
      <c r="D2735">
        <v>2.2724284790456299</v>
      </c>
      <c r="E2735">
        <v>4.5753012045679498E-4</v>
      </c>
      <c r="F2735">
        <f>Tabla1[[#This Row],[Axial Force ]]/$L$12</f>
        <v>76.607289632161454</v>
      </c>
      <c r="G2735">
        <f>Tabla1[[#This Row],[Axial Displacement ]]/$L$9</f>
        <v>2.810098575773062E-2</v>
      </c>
      <c r="H2735">
        <f>IF(Tabla1[[#This Row],[Axial Displacement Command ]]=D2734,1,0)</f>
        <v>0</v>
      </c>
      <c r="I2735" s="4">
        <f>IF(AND(Tabla1[[#This Row],[cic]]=1,(AND(H2734=1,H2736=0))),1,0)</f>
        <v>0</v>
      </c>
      <c r="J2735" s="4">
        <f>Tabla1[[#This Row],[Pas]]+J2734</f>
        <v>15</v>
      </c>
    </row>
    <row r="2736" spans="1:10" hidden="1" x14ac:dyDescent="0.25">
      <c r="A2736">
        <v>3667.96411132813</v>
      </c>
      <c r="B2736">
        <v>2.2726356983184801</v>
      </c>
      <c r="C2736">
        <v>3.5438538361631799E-3</v>
      </c>
      <c r="D2736">
        <v>2.2690917830914299</v>
      </c>
      <c r="E2736">
        <v>6.1002037909929597E-3</v>
      </c>
      <c r="F2736">
        <f>Tabla1[[#This Row],[Axial Force ]]/$L$12</f>
        <v>76.415918986002708</v>
      </c>
      <c r="G2736">
        <f>Tabla1[[#This Row],[Axial Displacement ]]/$L$9</f>
        <v>2.8057230843438027E-2</v>
      </c>
      <c r="H2736">
        <f>IF(Tabla1[[#This Row],[Axial Displacement Command ]]=D2735,1,0)</f>
        <v>0</v>
      </c>
      <c r="I2736" s="4">
        <f>IF(AND(Tabla1[[#This Row],[cic]]=1,(AND(H2735=1,H2737=0))),1,0)</f>
        <v>0</v>
      </c>
      <c r="J2736" s="4">
        <f>Tabla1[[#This Row],[Pas]]+J2735</f>
        <v>15</v>
      </c>
    </row>
    <row r="2737" spans="1:10" hidden="1" x14ac:dyDescent="0.25">
      <c r="A2737">
        <v>3658.40551757813</v>
      </c>
      <c r="B2737">
        <v>2.2696137893945001</v>
      </c>
      <c r="C2737">
        <v>3.8583280002058001E-3</v>
      </c>
      <c r="D2737">
        <v>2.2657553199678699</v>
      </c>
      <c r="E2737">
        <v>-4.7349199121526899E-3</v>
      </c>
      <c r="F2737">
        <f>Tabla1[[#This Row],[Axial Force ]]/$L$12</f>
        <v>76.216781616211037</v>
      </c>
      <c r="G2737">
        <f>Tabla1[[#This Row],[Axial Displacement ]]/$L$9</f>
        <v>2.8019923325858027E-2</v>
      </c>
      <c r="H2737">
        <f>IF(Tabla1[[#This Row],[Axial Displacement Command ]]=D2736,1,0)</f>
        <v>0</v>
      </c>
      <c r="I2737" s="4">
        <f>IF(AND(Tabla1[[#This Row],[cic]]=1,(AND(H2736=1,H2738=0))),1,0)</f>
        <v>0</v>
      </c>
      <c r="J2737" s="4">
        <f>Tabla1[[#This Row],[Pas]]+J2736</f>
        <v>15</v>
      </c>
    </row>
    <row r="2738" spans="1:10" hidden="1" x14ac:dyDescent="0.25">
      <c r="A2738">
        <v>3649.6328125</v>
      </c>
      <c r="B2738">
        <v>2.2660302929580198</v>
      </c>
      <c r="C2738">
        <v>3.6115645798417998E-3</v>
      </c>
      <c r="D2738">
        <v>2.26241885684431</v>
      </c>
      <c r="E2738">
        <v>-2.1799514797749002E-3</v>
      </c>
      <c r="F2738">
        <f>Tabla1[[#This Row],[Axial Force ]]/$L$12</f>
        <v>76.034016927083329</v>
      </c>
      <c r="G2738">
        <f>Tabla1[[#This Row],[Axial Displacement ]]/$L$9</f>
        <v>2.7975682629111355E-2</v>
      </c>
      <c r="H2738">
        <f>IF(Tabla1[[#This Row],[Axial Displacement Command ]]=D2737,1,0)</f>
        <v>0</v>
      </c>
      <c r="I2738" s="4">
        <f>IF(AND(Tabla1[[#This Row],[cic]]=1,(AND(H2737=1,H2739=0))),1,0)</f>
        <v>0</v>
      </c>
      <c r="J2738" s="4">
        <f>Tabla1[[#This Row],[Pas]]+J2737</f>
        <v>15</v>
      </c>
    </row>
    <row r="2739" spans="1:10" hidden="1" x14ac:dyDescent="0.25">
      <c r="A2739">
        <v>3641.74755859375</v>
      </c>
      <c r="B2739">
        <v>2.2629154846072201</v>
      </c>
      <c r="C2739">
        <v>3.8332937037921502E-3</v>
      </c>
      <c r="D2739">
        <v>2.2590821608901002</v>
      </c>
      <c r="E2739">
        <v>5.6521014357713295E-4</v>
      </c>
      <c r="F2739">
        <f>Tabla1[[#This Row],[Axial Force ]]/$L$12</f>
        <v>75.869740804036454</v>
      </c>
      <c r="G2739">
        <f>Tabla1[[#This Row],[Axial Displacement ]]/$L$9</f>
        <v>2.793722820502741E-2</v>
      </c>
      <c r="H2739">
        <f>IF(Tabla1[[#This Row],[Axial Displacement Command ]]=D2738,1,0)</f>
        <v>0</v>
      </c>
      <c r="I2739" s="4">
        <f>IF(AND(Tabla1[[#This Row],[cic]]=1,(AND(H2738=1,H2740=0))),1,0)</f>
        <v>0</v>
      </c>
      <c r="J2739" s="4">
        <f>Tabla1[[#This Row],[Pas]]+J2738</f>
        <v>15</v>
      </c>
    </row>
    <row r="2740" spans="1:10" hidden="1" x14ac:dyDescent="0.25">
      <c r="A2740">
        <v>3631.45751953125</v>
      </c>
      <c r="B2740">
        <v>2.2596644703298798</v>
      </c>
      <c r="C2740">
        <v>3.9188862501759996E-3</v>
      </c>
      <c r="D2740">
        <v>2.2557456977665402</v>
      </c>
      <c r="E2740">
        <v>-4.4175868652018802E-4</v>
      </c>
      <c r="F2740">
        <f>Tabla1[[#This Row],[Axial Force ]]/$L$12</f>
        <v>75.655364990234375</v>
      </c>
      <c r="G2740">
        <f>Tabla1[[#This Row],[Axial Displacement ]]/$L$9</f>
        <v>2.7897092226294811E-2</v>
      </c>
      <c r="H2740">
        <f>IF(Tabla1[[#This Row],[Axial Displacement Command ]]=D2739,1,0)</f>
        <v>0</v>
      </c>
      <c r="I2740" s="4">
        <f>IF(AND(Tabla1[[#This Row],[cic]]=1,(AND(H2739=1,H2741=0))),1,0)</f>
        <v>0</v>
      </c>
      <c r="J2740" s="4">
        <f>Tabla1[[#This Row],[Pas]]+J2739</f>
        <v>15</v>
      </c>
    </row>
    <row r="2741" spans="1:10" hidden="1" x14ac:dyDescent="0.25">
      <c r="A2741">
        <v>3621.24853515625</v>
      </c>
      <c r="B2741">
        <v>2.2559023927897202</v>
      </c>
      <c r="C2741">
        <v>3.4933091228594999E-3</v>
      </c>
      <c r="D2741">
        <v>2.2524090018123402</v>
      </c>
      <c r="E2741">
        <v>1.37793506382877E-3</v>
      </c>
      <c r="F2741">
        <f>Tabla1[[#This Row],[Axial Force ]]/$L$12</f>
        <v>75.442677815755204</v>
      </c>
      <c r="G2741">
        <f>Tabla1[[#This Row],[Axial Displacement ]]/$L$9</f>
        <v>2.7850646824564448E-2</v>
      </c>
      <c r="H2741">
        <f>IF(Tabla1[[#This Row],[Axial Displacement Command ]]=D2740,1,0)</f>
        <v>0</v>
      </c>
      <c r="I2741" s="4">
        <f>IF(AND(Tabla1[[#This Row],[cic]]=1,(AND(H2740=1,H2742=0))),1,0)</f>
        <v>0</v>
      </c>
      <c r="J2741" s="4">
        <f>Tabla1[[#This Row],[Pas]]+J2740</f>
        <v>15</v>
      </c>
    </row>
    <row r="2742" spans="1:10" hidden="1" x14ac:dyDescent="0.25">
      <c r="A2742">
        <v>3612.31665039063</v>
      </c>
      <c r="B2742">
        <v>2.2528266999870499</v>
      </c>
      <c r="C2742">
        <v>3.7543773032666702E-3</v>
      </c>
      <c r="D2742">
        <v>2.2490723058581401</v>
      </c>
      <c r="E2742">
        <v>-3.12269003188703E-2</v>
      </c>
      <c r="F2742">
        <f>Tabla1[[#This Row],[Axial Force ]]/$L$12</f>
        <v>75.25659688313813</v>
      </c>
      <c r="G2742">
        <f>Tabla1[[#This Row],[Axial Displacement ]]/$L$9</f>
        <v>2.7812675308482096E-2</v>
      </c>
      <c r="H2742">
        <f>IF(Tabla1[[#This Row],[Axial Displacement Command ]]=D2741,1,0)</f>
        <v>0</v>
      </c>
      <c r="I2742" s="4">
        <f>IF(AND(Tabla1[[#This Row],[cic]]=1,(AND(H2741=1,H2743=0))),1,0)</f>
        <v>0</v>
      </c>
      <c r="J2742" s="4">
        <f>Tabla1[[#This Row],[Pas]]+J2741</f>
        <v>15</v>
      </c>
    </row>
    <row r="2743" spans="1:10" hidden="1" x14ac:dyDescent="0.25">
      <c r="A2743">
        <v>3604.66796875</v>
      </c>
      <c r="B2743">
        <v>2.2495687007904102</v>
      </c>
      <c r="C2743">
        <v>3.83305541618029E-3</v>
      </c>
      <c r="D2743">
        <v>2.2457356099039298</v>
      </c>
      <c r="E2743">
        <v>1.2031758842567799E-3</v>
      </c>
      <c r="F2743">
        <f>Tabla1[[#This Row],[Axial Force ]]/$L$12</f>
        <v>75.097249348958329</v>
      </c>
      <c r="G2743">
        <f>Tabla1[[#This Row],[Axial Displacement ]]/$L$9</f>
        <v>2.7772453096177901E-2</v>
      </c>
      <c r="H2743">
        <f>IF(Tabla1[[#This Row],[Axial Displacement Command ]]=D2742,1,0)</f>
        <v>0</v>
      </c>
      <c r="I2743" s="4">
        <f>IF(AND(Tabla1[[#This Row],[cic]]=1,(AND(H2742=1,H2744=0))),1,0)</f>
        <v>0</v>
      </c>
      <c r="J2743" s="4">
        <f>Tabla1[[#This Row],[Pas]]+J2742</f>
        <v>15</v>
      </c>
    </row>
    <row r="2744" spans="1:10" hidden="1" x14ac:dyDescent="0.25">
      <c r="A2744">
        <v>3594.5947265625</v>
      </c>
      <c r="B2744">
        <v>2.2463714703917499</v>
      </c>
      <c r="C2744">
        <v>3.9722917790641103E-3</v>
      </c>
      <c r="D2744">
        <v>2.2423991467803699</v>
      </c>
      <c r="E2744">
        <v>-8.7083247990449298E-4</v>
      </c>
      <c r="F2744">
        <f>Tabla1[[#This Row],[Axial Force ]]/$L$12</f>
        <v>74.88739013671875</v>
      </c>
      <c r="G2744">
        <f>Tabla1[[#This Row],[Axial Displacement ]]/$L$9</f>
        <v>2.773298111594753E-2</v>
      </c>
      <c r="H2744">
        <f>IF(Tabla1[[#This Row],[Axial Displacement Command ]]=D2743,1,0)</f>
        <v>0</v>
      </c>
      <c r="I2744" s="4">
        <f>IF(AND(Tabla1[[#This Row],[cic]]=1,(AND(H2743=1,H2745=0))),1,0)</f>
        <v>0</v>
      </c>
      <c r="J2744" s="4">
        <f>Tabla1[[#This Row],[Pas]]+J2743</f>
        <v>15</v>
      </c>
    </row>
    <row r="2745" spans="1:10" hidden="1" x14ac:dyDescent="0.25">
      <c r="A2745">
        <v>3584.578125</v>
      </c>
      <c r="B2745">
        <v>2.24242685362697</v>
      </c>
      <c r="C2745">
        <v>3.3643245842540602E-3</v>
      </c>
      <c r="D2745">
        <v>2.2390624508261698</v>
      </c>
      <c r="E2745">
        <v>-4.4984085434407499E-4</v>
      </c>
      <c r="F2745">
        <f>Tabla1[[#This Row],[Axial Force ]]/$L$12</f>
        <v>74.6787109375</v>
      </c>
      <c r="G2745">
        <f>Tabla1[[#This Row],[Axial Displacement ]]/$L$9</f>
        <v>2.7684282143542838E-2</v>
      </c>
      <c r="H2745">
        <f>IF(Tabla1[[#This Row],[Axial Displacement Command ]]=D2744,1,0)</f>
        <v>0</v>
      </c>
      <c r="I2745" s="4">
        <f>IF(AND(Tabla1[[#This Row],[cic]]=1,(AND(H2744=1,H2746=0))),1,0)</f>
        <v>0</v>
      </c>
      <c r="J2745" s="4">
        <f>Tabla1[[#This Row],[Pas]]+J2744</f>
        <v>15</v>
      </c>
    </row>
    <row r="2746" spans="1:10" hidden="1" x14ac:dyDescent="0.25">
      <c r="A2746">
        <v>3576.01953125</v>
      </c>
      <c r="B2746">
        <v>2.2394228726625398</v>
      </c>
      <c r="C2746">
        <v>3.69691838386643E-3</v>
      </c>
      <c r="D2746">
        <v>2.2357259877026099</v>
      </c>
      <c r="E2746">
        <v>-2.2715548766427699E-3</v>
      </c>
      <c r="F2746">
        <f>Tabla1[[#This Row],[Axial Force ]]/$L$12</f>
        <v>74.500406901041671</v>
      </c>
      <c r="G2746">
        <f>Tabla1[[#This Row],[Axial Displacement ]]/$L$9</f>
        <v>2.7647195958796788E-2</v>
      </c>
      <c r="H2746">
        <f>IF(Tabla1[[#This Row],[Axial Displacement Command ]]=D2745,1,0)</f>
        <v>0</v>
      </c>
      <c r="I2746" s="4">
        <f>IF(AND(Tabla1[[#This Row],[cic]]=1,(AND(H2745=1,H2747=0))),1,0)</f>
        <v>0</v>
      </c>
      <c r="J2746" s="4">
        <f>Tabla1[[#This Row],[Pas]]+J2745</f>
        <v>15</v>
      </c>
    </row>
    <row r="2747" spans="1:10" hidden="1" x14ac:dyDescent="0.25">
      <c r="A2747">
        <v>3567.08081054688</v>
      </c>
      <c r="B2747">
        <v>2.2356712725013499</v>
      </c>
      <c r="C2747">
        <v>3.2818318231875301E-3</v>
      </c>
      <c r="D2747">
        <v>2.2323895245790499</v>
      </c>
      <c r="E2747">
        <v>-5.6602664244564905E-4</v>
      </c>
      <c r="F2747">
        <f>Tabla1[[#This Row],[Axial Force ]]/$L$12</f>
        <v>74.314183553060005</v>
      </c>
      <c r="G2747">
        <f>Tabla1[[#This Row],[Axial Displacement ]]/$L$9</f>
        <v>2.7600879907424072E-2</v>
      </c>
      <c r="H2747">
        <f>IF(Tabla1[[#This Row],[Axial Displacement Command ]]=D2746,1,0)</f>
        <v>0</v>
      </c>
      <c r="I2747" s="4">
        <f>IF(AND(Tabla1[[#This Row],[cic]]=1,(AND(H2746=1,H2748=0))),1,0)</f>
        <v>0</v>
      </c>
      <c r="J2747" s="4">
        <f>Tabla1[[#This Row],[Pas]]+J2746</f>
        <v>15</v>
      </c>
    </row>
    <row r="2748" spans="1:10" hidden="1" x14ac:dyDescent="0.25">
      <c r="A2748">
        <v>3555.45434570313</v>
      </c>
      <c r="B2748">
        <v>2.23183399066329</v>
      </c>
      <c r="C2748">
        <v>2.78115271612478E-3</v>
      </c>
      <c r="D2748">
        <v>2.2290528286248401</v>
      </c>
      <c r="E2748">
        <v>1.7846773516794201E-3</v>
      </c>
      <c r="F2748">
        <f>Tabla1[[#This Row],[Axial Force ]]/$L$12</f>
        <v>74.07196553548188</v>
      </c>
      <c r="G2748">
        <f>Tabla1[[#This Row],[Axial Displacement ]]/$L$9</f>
        <v>2.7553506057571481E-2</v>
      </c>
      <c r="H2748">
        <f>IF(Tabla1[[#This Row],[Axial Displacement Command ]]=D2747,1,0)</f>
        <v>0</v>
      </c>
      <c r="I2748" s="4">
        <f>IF(AND(Tabla1[[#This Row],[cic]]=1,(AND(H2747=1,H2749=0))),1,0)</f>
        <v>0</v>
      </c>
      <c r="J2748" s="4">
        <f>Tabla1[[#This Row],[Pas]]+J2747</f>
        <v>15</v>
      </c>
    </row>
    <row r="2749" spans="1:10" hidden="1" x14ac:dyDescent="0.25">
      <c r="A2749">
        <v>3545.77197265625</v>
      </c>
      <c r="B2749">
        <v>2.2280751727521402</v>
      </c>
      <c r="C2749">
        <v>2.3591519493493299E-3</v>
      </c>
      <c r="D2749">
        <v>2.2257161326706401</v>
      </c>
      <c r="E2749">
        <v>1.06572622371459E-3</v>
      </c>
      <c r="F2749">
        <f>Tabla1[[#This Row],[Axial Force ]]/$L$12</f>
        <v>73.870249430338546</v>
      </c>
      <c r="G2749">
        <f>Tabla1[[#This Row],[Axial Displacement ]]/$L$9</f>
        <v>2.7507100898174569E-2</v>
      </c>
      <c r="H2749">
        <f>IF(Tabla1[[#This Row],[Axial Displacement Command ]]=D2748,1,0)</f>
        <v>0</v>
      </c>
      <c r="I2749" s="4">
        <f>IF(AND(Tabla1[[#This Row],[cic]]=1,(AND(H2748=1,H2750=0))),1,0)</f>
        <v>0</v>
      </c>
      <c r="J2749" s="4">
        <f>Tabla1[[#This Row],[Pas]]+J2748</f>
        <v>15</v>
      </c>
    </row>
    <row r="2750" spans="1:10" hidden="1" x14ac:dyDescent="0.25">
      <c r="A2750">
        <v>3537.28295898438</v>
      </c>
      <c r="B2750">
        <v>2.2251391783356702</v>
      </c>
      <c r="C2750">
        <v>2.7594567200139898E-3</v>
      </c>
      <c r="D2750">
        <v>2.2223796695470801</v>
      </c>
      <c r="E2750">
        <v>-3.8980667227406202E-4</v>
      </c>
      <c r="F2750">
        <f>Tabla1[[#This Row],[Axial Force ]]/$L$12</f>
        <v>73.693394978841255</v>
      </c>
      <c r="G2750">
        <f>Tabla1[[#This Row],[Axial Displacement ]]/$L$9</f>
        <v>2.7470854053526794E-2</v>
      </c>
      <c r="H2750">
        <f>IF(Tabla1[[#This Row],[Axial Displacement Command ]]=D2749,1,0)</f>
        <v>0</v>
      </c>
      <c r="I2750" s="4">
        <f>IF(AND(Tabla1[[#This Row],[cic]]=1,(AND(H2749=1,H2751=0))),1,0)</f>
        <v>0</v>
      </c>
      <c r="J2750" s="4">
        <f>Tabla1[[#This Row],[Pas]]+J2749</f>
        <v>15</v>
      </c>
    </row>
    <row r="2751" spans="1:10" hidden="1" x14ac:dyDescent="0.25">
      <c r="A2751">
        <v>3530.4111328125</v>
      </c>
      <c r="B2751">
        <v>2.2225284483283798</v>
      </c>
      <c r="C2751">
        <v>3.4854413115681399E-3</v>
      </c>
      <c r="D2751">
        <v>2.2190429735928801</v>
      </c>
      <c r="E2751" s="2">
        <v>1.3681117572161799E-5</v>
      </c>
      <c r="F2751">
        <f>Tabla1[[#This Row],[Axial Force ]]/$L$12</f>
        <v>73.55023193359375</v>
      </c>
      <c r="G2751">
        <f>Tabla1[[#This Row],[Axial Displacement ]]/$L$9</f>
        <v>2.7438622818868885E-2</v>
      </c>
      <c r="H2751">
        <f>IF(Tabla1[[#This Row],[Axial Displacement Command ]]=D2750,1,0)</f>
        <v>0</v>
      </c>
      <c r="I2751" s="4">
        <f>IF(AND(Tabla1[[#This Row],[cic]]=1,(AND(H2750=1,H2752=0))),1,0)</f>
        <v>0</v>
      </c>
      <c r="J2751" s="4">
        <f>Tabla1[[#This Row],[Pas]]+J2750</f>
        <v>15</v>
      </c>
    </row>
    <row r="2752" spans="1:10" hidden="1" x14ac:dyDescent="0.25">
      <c r="A2752">
        <v>3522.21704101563</v>
      </c>
      <c r="B2752">
        <v>2.21901293843985</v>
      </c>
      <c r="C2752">
        <v>3.3066273772419698E-3</v>
      </c>
      <c r="D2752">
        <v>2.2157062776386698</v>
      </c>
      <c r="E2752">
        <v>-2.2498237740364899E-2</v>
      </c>
      <c r="F2752">
        <f>Tabla1[[#This Row],[Axial Force ]]/$L$12</f>
        <v>73.37952168782563</v>
      </c>
      <c r="G2752">
        <f>Tabla1[[#This Row],[Axial Displacement ]]/$L$9</f>
        <v>2.739522146222037E-2</v>
      </c>
      <c r="H2752">
        <f>IF(Tabla1[[#This Row],[Axial Displacement Command ]]=D2751,1,0)</f>
        <v>0</v>
      </c>
      <c r="I2752" s="4">
        <f>IF(AND(Tabla1[[#This Row],[cic]]=1,(AND(H2751=1,H2753=0))),1,0)</f>
        <v>0</v>
      </c>
      <c r="J2752" s="4">
        <f>Tabla1[[#This Row],[Pas]]+J2751</f>
        <v>15</v>
      </c>
    </row>
    <row r="2753" spans="1:10" hidden="1" x14ac:dyDescent="0.25">
      <c r="A2753">
        <v>3514.02709960938</v>
      </c>
      <c r="B2753">
        <v>2.2155761253088699</v>
      </c>
      <c r="C2753">
        <v>3.20625304084388E-3</v>
      </c>
      <c r="D2753">
        <v>2.2123698145151098</v>
      </c>
      <c r="E2753" s="2">
        <v>-5.9768339610855003E-5</v>
      </c>
      <c r="F2753">
        <f>Tabla1[[#This Row],[Axial Force ]]/$L$12</f>
        <v>73.208897908528755</v>
      </c>
      <c r="G2753">
        <f>Tabla1[[#This Row],[Axial Displacement ]]/$L$9</f>
        <v>2.7352791670479874E-2</v>
      </c>
      <c r="H2753">
        <f>IF(Tabla1[[#This Row],[Axial Displacement Command ]]=D2752,1,0)</f>
        <v>0</v>
      </c>
      <c r="I2753" s="4">
        <f>IF(AND(Tabla1[[#This Row],[cic]]=1,(AND(H2752=1,H2754=0))),1,0)</f>
        <v>0</v>
      </c>
      <c r="J2753" s="4">
        <f>Tabla1[[#This Row],[Pas]]+J2752</f>
        <v>15</v>
      </c>
    </row>
    <row r="2754" spans="1:10" hidden="1" x14ac:dyDescent="0.25">
      <c r="A2754">
        <v>3503.16381835938</v>
      </c>
      <c r="B2754">
        <v>2.2122394293546699</v>
      </c>
      <c r="C2754">
        <v>3.20625304084388E-3</v>
      </c>
      <c r="D2754">
        <v>2.2090333513915499</v>
      </c>
      <c r="E2754">
        <v>-2.2603204286042499E-4</v>
      </c>
      <c r="F2754">
        <f>Tabla1[[#This Row],[Axial Force ]]/$L$12</f>
        <v>72.982579549153755</v>
      </c>
      <c r="G2754">
        <f>Tabla1[[#This Row],[Axial Displacement ]]/$L$9</f>
        <v>2.7311597893267529E-2</v>
      </c>
      <c r="H2754">
        <f>IF(Tabla1[[#This Row],[Axial Displacement Command ]]=D2753,1,0)</f>
        <v>0</v>
      </c>
      <c r="I2754" s="4">
        <f>IF(AND(Tabla1[[#This Row],[cic]]=1,(AND(H2753=1,H2755=0))),1,0)</f>
        <v>0</v>
      </c>
      <c r="J2754" s="4">
        <f>Tabla1[[#This Row],[Pas]]+J2753</f>
        <v>15</v>
      </c>
    </row>
    <row r="2755" spans="1:10" hidden="1" x14ac:dyDescent="0.25">
      <c r="A2755">
        <v>3494.07373046875</v>
      </c>
      <c r="B2755">
        <v>2.2083020303398402</v>
      </c>
      <c r="C2755">
        <v>2.6054383397422498E-3</v>
      </c>
      <c r="D2755">
        <v>2.2056966554373498</v>
      </c>
      <c r="E2755">
        <v>-1.3652194752466999E-4</v>
      </c>
      <c r="F2755">
        <f>Tabla1[[#This Row],[Axial Force ]]/$L$12</f>
        <v>72.793202718098954</v>
      </c>
      <c r="G2755">
        <f>Tabla1[[#This Row],[Axial Displacement ]]/$L$9</f>
        <v>2.7262988028886916E-2</v>
      </c>
      <c r="H2755">
        <f>IF(Tabla1[[#This Row],[Axial Displacement Command ]]=D2754,1,0)</f>
        <v>0</v>
      </c>
      <c r="I2755" s="4">
        <f>IF(AND(Tabla1[[#This Row],[cic]]=1,(AND(H2754=1,H2756=0))),1,0)</f>
        <v>0</v>
      </c>
      <c r="J2755" s="4">
        <f>Tabla1[[#This Row],[Pas]]+J2754</f>
        <v>15</v>
      </c>
    </row>
    <row r="2756" spans="1:10" hidden="1" x14ac:dyDescent="0.25">
      <c r="A2756">
        <v>3486.08325195313</v>
      </c>
      <c r="B2756">
        <v>2.2061311174184102</v>
      </c>
      <c r="C2756">
        <v>3.7710667584178702E-3</v>
      </c>
      <c r="D2756">
        <v>2.2023601923137899</v>
      </c>
      <c r="E2756">
        <v>9.4146565743358202E-4</v>
      </c>
      <c r="F2756">
        <f>Tabla1[[#This Row],[Axial Force ]]/$L$12</f>
        <v>72.626734415690208</v>
      </c>
      <c r="G2756">
        <f>Tabla1[[#This Row],[Axial Displacement ]]/$L$9</f>
        <v>2.7236186634795188E-2</v>
      </c>
      <c r="H2756">
        <f>IF(Tabla1[[#This Row],[Axial Displacement Command ]]=D2755,1,0)</f>
        <v>0</v>
      </c>
      <c r="I2756" s="4">
        <f>IF(AND(Tabla1[[#This Row],[cic]]=1,(AND(H2755=1,H2757=0))),1,0)</f>
        <v>0</v>
      </c>
      <c r="J2756" s="4">
        <f>Tabla1[[#This Row],[Pas]]+J2755</f>
        <v>15</v>
      </c>
    </row>
    <row r="2757" spans="1:10" hidden="1" x14ac:dyDescent="0.25">
      <c r="A2757">
        <v>3478.09301757813</v>
      </c>
      <c r="B2757">
        <v>2.2019182797521402</v>
      </c>
      <c r="C2757">
        <v>2.8948784347448998E-3</v>
      </c>
      <c r="D2757">
        <v>2.1990234963595898</v>
      </c>
      <c r="E2757">
        <v>1.1604454357438999E-3</v>
      </c>
      <c r="F2757">
        <f>Tabla1[[#This Row],[Axial Force ]]/$L$12</f>
        <v>72.46027119954438</v>
      </c>
      <c r="G2757">
        <f>Tabla1[[#This Row],[Axial Displacement ]]/$L$9</f>
        <v>2.7184176293236297E-2</v>
      </c>
      <c r="H2757">
        <f>IF(Tabla1[[#This Row],[Axial Displacement Command ]]=D2756,1,0)</f>
        <v>0</v>
      </c>
      <c r="I2757" s="4">
        <f>IF(AND(Tabla1[[#This Row],[cic]]=1,(AND(H2756=1,H2758=0))),1,0)</f>
        <v>0</v>
      </c>
      <c r="J2757" s="4">
        <f>Tabla1[[#This Row],[Pas]]+J2756</f>
        <v>15</v>
      </c>
    </row>
    <row r="2758" spans="1:10" hidden="1" x14ac:dyDescent="0.25">
      <c r="A2758">
        <v>3469.001953125</v>
      </c>
      <c r="B2758">
        <v>2.1991466637700801</v>
      </c>
      <c r="C2758">
        <v>3.4599304399307602E-3</v>
      </c>
      <c r="D2758">
        <v>2.19568680040538</v>
      </c>
      <c r="E2758">
        <v>1.89465652056242E-3</v>
      </c>
      <c r="F2758">
        <f>Tabla1[[#This Row],[Axial Force ]]/$L$12</f>
        <v>72.2708740234375</v>
      </c>
      <c r="G2758">
        <f>Tabla1[[#This Row],[Axial Displacement ]]/$L$9</f>
        <v>2.7149958811976297E-2</v>
      </c>
      <c r="H2758">
        <f>IF(Tabla1[[#This Row],[Axial Displacement Command ]]=D2757,1,0)</f>
        <v>0</v>
      </c>
      <c r="I2758" s="4">
        <f>IF(AND(Tabla1[[#This Row],[cic]]=1,(AND(H2757=1,H2759=0))),1,0)</f>
        <v>0</v>
      </c>
      <c r="J2758" s="4">
        <f>Tabla1[[#This Row],[Pas]]+J2757</f>
        <v>15</v>
      </c>
    </row>
    <row r="2759" spans="1:10" hidden="1" x14ac:dyDescent="0.25">
      <c r="A2759">
        <v>3457.73828125</v>
      </c>
      <c r="B2759">
        <v>2.1948302164673801</v>
      </c>
      <c r="C2759">
        <v>2.4797916466923202E-3</v>
      </c>
      <c r="D2759">
        <v>2.19235033728182</v>
      </c>
      <c r="E2759">
        <v>1.2881927204944101E-3</v>
      </c>
      <c r="F2759">
        <f>Tabla1[[#This Row],[Axial Force ]]/$L$12</f>
        <v>72.036214192708329</v>
      </c>
      <c r="G2759">
        <f>Tabla1[[#This Row],[Axial Displacement ]]/$L$9</f>
        <v>2.7096669339103457E-2</v>
      </c>
      <c r="H2759">
        <f>IF(Tabla1[[#This Row],[Axial Displacement Command ]]=D2758,1,0)</f>
        <v>0</v>
      </c>
      <c r="I2759" s="4">
        <f>IF(AND(Tabla1[[#This Row],[cic]]=1,(AND(H2758=1,H2760=0))),1,0)</f>
        <v>0</v>
      </c>
      <c r="J2759" s="4">
        <f>Tabla1[[#This Row],[Pas]]+J2758</f>
        <v>15</v>
      </c>
    </row>
    <row r="2760" spans="1:10" hidden="1" x14ac:dyDescent="0.25">
      <c r="A2760">
        <v>3445.64208984375</v>
      </c>
      <c r="B2760">
        <v>2.1901489235460798</v>
      </c>
      <c r="C2760">
        <v>1.1351108923918201E-3</v>
      </c>
      <c r="D2760">
        <v>2.18901364132762</v>
      </c>
      <c r="E2760">
        <v>-1.12241980332328E-3</v>
      </c>
      <c r="F2760">
        <f>Tabla1[[#This Row],[Axial Force ]]/$L$12</f>
        <v>71.784210205078125</v>
      </c>
      <c r="G2760">
        <f>Tabla1[[#This Row],[Axial Displacement ]]/$L$9</f>
        <v>2.7038875599334319E-2</v>
      </c>
      <c r="H2760">
        <f>IF(Tabla1[[#This Row],[Axial Displacement Command ]]=D2759,1,0)</f>
        <v>0</v>
      </c>
      <c r="I2760" s="4">
        <f>IF(AND(Tabla1[[#This Row],[cic]]=1,(AND(H2759=1,H2761=0))),1,0)</f>
        <v>0</v>
      </c>
      <c r="J2760" s="4">
        <f>Tabla1[[#This Row],[Pas]]+J2759</f>
        <v>15</v>
      </c>
    </row>
    <row r="2761" spans="1:10" hidden="1" x14ac:dyDescent="0.25">
      <c r="A2761">
        <v>3439.1220703125</v>
      </c>
      <c r="B2761">
        <v>2.18787789344788</v>
      </c>
      <c r="C2761">
        <v>2.2008418909536002E-3</v>
      </c>
      <c r="D2761">
        <v>2.1856769453734199</v>
      </c>
      <c r="E2761">
        <v>-1.51923643443297E-3</v>
      </c>
      <c r="F2761">
        <f>Tabla1[[#This Row],[Axial Force ]]/$L$12</f>
        <v>71.64837646484375</v>
      </c>
      <c r="G2761">
        <f>Tabla1[[#This Row],[Axial Displacement ]]/$L$9</f>
        <v>2.7010838190714568E-2</v>
      </c>
      <c r="H2761">
        <f>IF(Tabla1[[#This Row],[Axial Displacement Command ]]=D2760,1,0)</f>
        <v>0</v>
      </c>
      <c r="I2761" s="4">
        <f>IF(AND(Tabla1[[#This Row],[cic]]=1,(AND(H2760=1,H2762=0))),1,0)</f>
        <v>0</v>
      </c>
      <c r="J2761" s="4">
        <f>Tabla1[[#This Row],[Pas]]+J2760</f>
        <v>15</v>
      </c>
    </row>
    <row r="2762" spans="1:10" hidden="1" x14ac:dyDescent="0.25">
      <c r="A2762">
        <v>3431.84765625</v>
      </c>
      <c r="B2762">
        <v>2.1852958016097501</v>
      </c>
      <c r="C2762">
        <v>2.9551983971032301E-3</v>
      </c>
      <c r="D2762">
        <v>2.1823407150805001</v>
      </c>
      <c r="E2762">
        <v>-2.6823652206076098E-3</v>
      </c>
      <c r="F2762">
        <f>Tabla1[[#This Row],[Axial Force ]]/$L$12</f>
        <v>71.496826171875</v>
      </c>
      <c r="G2762">
        <f>Tabla1[[#This Row],[Axial Displacement ]]/$L$9</f>
        <v>2.697896051370062E-2</v>
      </c>
      <c r="H2762">
        <f>IF(Tabla1[[#This Row],[Axial Displacement Command ]]=D2761,1,0)</f>
        <v>0</v>
      </c>
      <c r="I2762" s="4">
        <f>IF(AND(Tabla1[[#This Row],[cic]]=1,(AND(H2761=1,H2763=0))),1,0)</f>
        <v>0</v>
      </c>
      <c r="J2762" s="4">
        <f>Tabla1[[#This Row],[Pas]]+J2761</f>
        <v>15</v>
      </c>
    </row>
    <row r="2763" spans="1:10" hidden="1" x14ac:dyDescent="0.25">
      <c r="A2763">
        <v>3423.54125976563</v>
      </c>
      <c r="B2763">
        <v>2.1815872751176402</v>
      </c>
      <c r="C2763">
        <v>2.5832653136603802E-3</v>
      </c>
      <c r="D2763">
        <v>2.1790040191263</v>
      </c>
      <c r="E2763">
        <v>5.9503219063117296E-4</v>
      </c>
      <c r="F2763">
        <f>Tabla1[[#This Row],[Axial Force ]]/$L$12</f>
        <v>71.323776245117287</v>
      </c>
      <c r="G2763">
        <f>Tabla1[[#This Row],[Axial Displacement ]]/$L$9</f>
        <v>2.6933176236020248E-2</v>
      </c>
      <c r="H2763">
        <f>IF(Tabla1[[#This Row],[Axial Displacement Command ]]=D2762,1,0)</f>
        <v>0</v>
      </c>
      <c r="I2763" s="4">
        <f>IF(AND(Tabla1[[#This Row],[cic]]=1,(AND(H2762=1,H2764=0))),1,0)</f>
        <v>0</v>
      </c>
      <c r="J2763" s="4">
        <f>Tabla1[[#This Row],[Pas]]+J2762</f>
        <v>15</v>
      </c>
    </row>
    <row r="2764" spans="1:10" hidden="1" x14ac:dyDescent="0.25">
      <c r="A2764">
        <v>3414.09765625</v>
      </c>
      <c r="B2764">
        <v>2.1781791001558299</v>
      </c>
      <c r="C2764">
        <v>2.5117396944551698E-3</v>
      </c>
      <c r="D2764">
        <v>2.1756673231720902</v>
      </c>
      <c r="E2764">
        <v>1.5756700122437899E-3</v>
      </c>
      <c r="F2764">
        <f>Tabla1[[#This Row],[Axial Force ]]/$L$12</f>
        <v>71.127034505208329</v>
      </c>
      <c r="G2764">
        <f>Tabla1[[#This Row],[Axial Displacement ]]/$L$9</f>
        <v>2.6891100001923827E-2</v>
      </c>
      <c r="H2764">
        <f>IF(Tabla1[[#This Row],[Axial Displacement Command ]]=D2763,1,0)</f>
        <v>0</v>
      </c>
      <c r="I2764" s="4">
        <f>IF(AND(Tabla1[[#This Row],[cic]]=1,(AND(H2763=1,H2765=0))),1,0)</f>
        <v>0</v>
      </c>
      <c r="J2764" s="4">
        <f>Tabla1[[#This Row],[Pas]]+J2763</f>
        <v>15</v>
      </c>
    </row>
    <row r="2765" spans="1:10" hidden="1" x14ac:dyDescent="0.25">
      <c r="A2765">
        <v>3406.58056640625</v>
      </c>
      <c r="B2765">
        <v>2.1753967739641702</v>
      </c>
      <c r="C2765">
        <v>3.06582455777971E-3</v>
      </c>
      <c r="D2765">
        <v>2.1723308600485298</v>
      </c>
      <c r="E2765">
        <v>1.48783976783307E-3</v>
      </c>
      <c r="F2765">
        <f>Tabla1[[#This Row],[Axial Force ]]/$L$12</f>
        <v>70.970428466796875</v>
      </c>
      <c r="G2765">
        <f>Tabla1[[#This Row],[Axial Displacement ]]/$L$9</f>
        <v>2.6856750295853955E-2</v>
      </c>
      <c r="H2765">
        <f>IF(Tabla1[[#This Row],[Axial Displacement Command ]]=D2764,1,0)</f>
        <v>0</v>
      </c>
      <c r="I2765" s="4">
        <f>IF(AND(Tabla1[[#This Row],[cic]]=1,(AND(H2764=1,H2766=0))),1,0)</f>
        <v>0</v>
      </c>
      <c r="J2765" s="4">
        <f>Tabla1[[#This Row],[Pas]]+J2764</f>
        <v>15</v>
      </c>
    </row>
    <row r="2766" spans="1:10" hidden="1" x14ac:dyDescent="0.25">
      <c r="A2766">
        <v>3397.5224609375</v>
      </c>
      <c r="B2766">
        <v>2.1720707882195698</v>
      </c>
      <c r="C2766">
        <v>3.07655341202917E-3</v>
      </c>
      <c r="D2766">
        <v>2.1689941640943302</v>
      </c>
      <c r="E2766">
        <v>1.78888717528025E-3</v>
      </c>
      <c r="F2766">
        <f>Tabla1[[#This Row],[Axial Force ]]/$L$12</f>
        <v>70.781717936197921</v>
      </c>
      <c r="G2766">
        <f>Tabla1[[#This Row],[Axial Displacement ]]/$L$9</f>
        <v>2.6815688743451478E-2</v>
      </c>
      <c r="H2766">
        <f>IF(Tabla1[[#This Row],[Axial Displacement Command ]]=D2765,1,0)</f>
        <v>0</v>
      </c>
      <c r="I2766" s="4">
        <f>IF(AND(Tabla1[[#This Row],[cic]]=1,(AND(H2765=1,H2767=0))),1,0)</f>
        <v>0</v>
      </c>
      <c r="J2766" s="4">
        <f>Tabla1[[#This Row],[Pas]]+J2765</f>
        <v>15</v>
      </c>
    </row>
    <row r="2767" spans="1:10" hidden="1" x14ac:dyDescent="0.25">
      <c r="A2767">
        <v>3388.19653320313</v>
      </c>
      <c r="B2767">
        <v>2.16851942241192</v>
      </c>
      <c r="C2767">
        <v>2.8619765544135602E-3</v>
      </c>
      <c r="D2767">
        <v>2.1656574681401302</v>
      </c>
      <c r="E2767">
        <v>3.4241355706399201E-4</v>
      </c>
      <c r="F2767">
        <f>Tabla1[[#This Row],[Axial Force ]]/$L$12</f>
        <v>70.587427775065208</v>
      </c>
      <c r="G2767">
        <f>Tabla1[[#This Row],[Axial Displacement ]]/$L$9</f>
        <v>2.6771844721134815E-2</v>
      </c>
      <c r="H2767">
        <f>IF(Tabla1[[#This Row],[Axial Displacement Command ]]=D2766,1,0)</f>
        <v>0</v>
      </c>
      <c r="I2767" s="4">
        <f>IF(AND(Tabla1[[#This Row],[cic]]=1,(AND(H2766=1,H2768=0))),1,0)</f>
        <v>0</v>
      </c>
      <c r="J2767" s="4">
        <f>Tabla1[[#This Row],[Pas]]+J2766</f>
        <v>15</v>
      </c>
    </row>
    <row r="2768" spans="1:10" hidden="1" x14ac:dyDescent="0.25">
      <c r="A2768">
        <v>3380.794921875</v>
      </c>
      <c r="B2768">
        <v>2.1652078721672301</v>
      </c>
      <c r="C2768">
        <v>2.8867721084679899E-3</v>
      </c>
      <c r="D2768">
        <v>2.1623210050165702</v>
      </c>
      <c r="E2768">
        <v>-1.30198930037295E-3</v>
      </c>
      <c r="F2768">
        <f>Tabla1[[#This Row],[Axial Force ]]/$L$12</f>
        <v>70.4332275390625</v>
      </c>
      <c r="G2768">
        <f>Tabla1[[#This Row],[Axial Displacement ]]/$L$9</f>
        <v>2.6730961384780618E-2</v>
      </c>
      <c r="H2768">
        <f>IF(Tabla1[[#This Row],[Axial Displacement Command ]]=D2767,1,0)</f>
        <v>0</v>
      </c>
      <c r="I2768" s="4">
        <f>IF(AND(Tabla1[[#This Row],[cic]]=1,(AND(H2767=1,H2769=0))),1,0)</f>
        <v>0</v>
      </c>
      <c r="J2768" s="4">
        <f>Tabla1[[#This Row],[Pas]]+J2767</f>
        <v>15</v>
      </c>
    </row>
    <row r="2769" spans="1:10" hidden="1" x14ac:dyDescent="0.25">
      <c r="A2769">
        <v>3373.65283203125</v>
      </c>
      <c r="B2769">
        <v>2.1631480194628199</v>
      </c>
      <c r="C2769">
        <v>4.1635034904174998E-3</v>
      </c>
      <c r="D2769">
        <v>2.1589843090623599</v>
      </c>
      <c r="E2769">
        <v>5.8499995247984803E-4</v>
      </c>
      <c r="F2769">
        <f>Tabla1[[#This Row],[Axial Force ]]/$L$12</f>
        <v>70.284434000651046</v>
      </c>
      <c r="G2769">
        <f>Tabla1[[#This Row],[Axial Displacement ]]/$L$9</f>
        <v>2.6705531104479256E-2</v>
      </c>
      <c r="H2769">
        <f>IF(Tabla1[[#This Row],[Axial Displacement Command ]]=D2768,1,0)</f>
        <v>0</v>
      </c>
      <c r="I2769" s="4">
        <f>IF(AND(Tabla1[[#This Row],[cic]]=1,(AND(H2768=1,H2770=0))),1,0)</f>
        <v>0</v>
      </c>
      <c r="J2769" s="4">
        <f>Tabla1[[#This Row],[Pas]]+J2768</f>
        <v>15</v>
      </c>
    </row>
    <row r="2770" spans="1:10" hidden="1" x14ac:dyDescent="0.25">
      <c r="A2770">
        <v>3363.76904296875</v>
      </c>
      <c r="B2770">
        <v>2.15867767110467</v>
      </c>
      <c r="C2770">
        <v>3.0298233468784002E-3</v>
      </c>
      <c r="D2770">
        <v>2.1556478459388</v>
      </c>
      <c r="E2770">
        <v>-1.3648893855133801E-3</v>
      </c>
      <c r="F2770">
        <f>Tabla1[[#This Row],[Axial Force ]]/$L$12</f>
        <v>70.078521728515625</v>
      </c>
      <c r="G2770">
        <f>Tabla1[[#This Row],[Axial Displacement ]]/$L$9</f>
        <v>2.6650341618576174E-2</v>
      </c>
      <c r="H2770">
        <f>IF(Tabla1[[#This Row],[Axial Displacement Command ]]=D2769,1,0)</f>
        <v>0</v>
      </c>
      <c r="I2770" s="4">
        <f>IF(AND(Tabla1[[#This Row],[cic]]=1,(AND(H2769=1,H2771=0))),1,0)</f>
        <v>0</v>
      </c>
      <c r="J2770" s="4">
        <f>Tabla1[[#This Row],[Pas]]+J2769</f>
        <v>15</v>
      </c>
    </row>
    <row r="2771" spans="1:10" hidden="1" x14ac:dyDescent="0.25">
      <c r="A2771">
        <v>3356.00927734375</v>
      </c>
      <c r="B2771">
        <v>2.15641735121608</v>
      </c>
      <c r="C2771">
        <v>4.1060447983909398E-3</v>
      </c>
      <c r="D2771">
        <v>2.15231138281524</v>
      </c>
      <c r="E2771">
        <v>9.7812983312905999E-4</v>
      </c>
      <c r="F2771">
        <f>Tabla1[[#This Row],[Axial Force ]]/$L$12</f>
        <v>69.916859944661454</v>
      </c>
      <c r="G2771">
        <f>Tabla1[[#This Row],[Axial Displacement ]]/$L$9</f>
        <v>2.662243643476642E-2</v>
      </c>
      <c r="H2771">
        <f>IF(Tabla1[[#This Row],[Axial Displacement Command ]]=D2770,1,0)</f>
        <v>0</v>
      </c>
      <c r="I2771" s="4">
        <f>IF(AND(Tabla1[[#This Row],[cic]]=1,(AND(H2770=1,H2772=0))),1,0)</f>
        <v>0</v>
      </c>
      <c r="J2771" s="4">
        <f>Tabla1[[#This Row],[Pas]]+J2770</f>
        <v>15</v>
      </c>
    </row>
    <row r="2772" spans="1:10" hidden="1" x14ac:dyDescent="0.25">
      <c r="A2772">
        <v>3345.69165039063</v>
      </c>
      <c r="B2772">
        <v>2.1531521342694799</v>
      </c>
      <c r="C2772">
        <v>4.17757019022247E-3</v>
      </c>
      <c r="D2772">
        <v>2.14897468686104</v>
      </c>
      <c r="E2772">
        <v>2.9705918223044102E-3</v>
      </c>
      <c r="F2772">
        <f>Tabla1[[#This Row],[Axial Force ]]/$L$12</f>
        <v>69.70190938313813</v>
      </c>
      <c r="G2772">
        <f>Tabla1[[#This Row],[Axial Displacement ]]/$L$9</f>
        <v>2.6582125114438023E-2</v>
      </c>
      <c r="H2772">
        <f>IF(Tabla1[[#This Row],[Axial Displacement Command ]]=D2771,1,0)</f>
        <v>0</v>
      </c>
      <c r="I2772" s="4">
        <f>IF(AND(Tabla1[[#This Row],[cic]]=1,(AND(H2771=1,H2773=0))),1,0)</f>
        <v>0</v>
      </c>
      <c r="J2772" s="4">
        <f>Tabla1[[#This Row],[Pas]]+J2771</f>
        <v>15</v>
      </c>
    </row>
    <row r="2773" spans="1:10" hidden="1" x14ac:dyDescent="0.25">
      <c r="A2773">
        <v>3336.34765625</v>
      </c>
      <c r="B2773">
        <v>2.14832066558301</v>
      </c>
      <c r="C2773">
        <v>2.68268581748998E-3</v>
      </c>
      <c r="D2773">
        <v>2.1456379909068302</v>
      </c>
      <c r="E2773">
        <v>1.85761552984332E-3</v>
      </c>
      <c r="F2773">
        <f>Tabla1[[#This Row],[Axial Force ]]/$L$12</f>
        <v>69.507242838541671</v>
      </c>
      <c r="G2773">
        <f>Tabla1[[#This Row],[Axial Displacement ]]/$L$9</f>
        <v>2.6522477352876668E-2</v>
      </c>
      <c r="H2773">
        <f>IF(Tabla1[[#This Row],[Axial Displacement Command ]]=D2772,1,0)</f>
        <v>0</v>
      </c>
      <c r="I2773" s="4">
        <f>IF(AND(Tabla1[[#This Row],[cic]]=1,(AND(H2772=1,H2774=0))),1,0)</f>
        <v>0</v>
      </c>
      <c r="J2773" s="4">
        <f>Tabla1[[#This Row],[Pas]]+J2772</f>
        <v>15</v>
      </c>
    </row>
    <row r="2774" spans="1:10" hidden="1" x14ac:dyDescent="0.25">
      <c r="A2774">
        <v>3325.35205078125</v>
      </c>
      <c r="B2774">
        <v>2.1452342625707401</v>
      </c>
      <c r="C2774">
        <v>2.9327868560358201E-3</v>
      </c>
      <c r="D2774">
        <v>2.1423015277832702</v>
      </c>
      <c r="E2774">
        <v>1.2818576351492101E-3</v>
      </c>
      <c r="F2774">
        <f>Tabla1[[#This Row],[Axial Force ]]/$L$12</f>
        <v>69.278167724609375</v>
      </c>
      <c r="G2774">
        <f>Tabla1[[#This Row],[Axial Displacement ]]/$L$9</f>
        <v>2.6484373611984444E-2</v>
      </c>
      <c r="H2774">
        <f>IF(Tabla1[[#This Row],[Axial Displacement Command ]]=D2773,1,0)</f>
        <v>0</v>
      </c>
      <c r="I2774" s="4">
        <f>IF(AND(Tabla1[[#This Row],[cic]]=1,(AND(H2773=1,H2775=0))),1,0)</f>
        <v>0</v>
      </c>
      <c r="J2774" s="4">
        <f>Tabla1[[#This Row],[Pas]]+J2773</f>
        <v>15</v>
      </c>
    </row>
    <row r="2775" spans="1:10" hidden="1" x14ac:dyDescent="0.25">
      <c r="A2775">
        <v>3317.17358398438</v>
      </c>
      <c r="B2775">
        <v>2.1415578667074402</v>
      </c>
      <c r="C2775">
        <v>2.59304056271503E-3</v>
      </c>
      <c r="D2775">
        <v>2.1389648318290702</v>
      </c>
      <c r="E2775">
        <v>9.4020214191914398E-4</v>
      </c>
      <c r="F2775">
        <f>Tabla1[[#This Row],[Axial Force ]]/$L$12</f>
        <v>69.107782999674583</v>
      </c>
      <c r="G2775">
        <f>Tabla1[[#This Row],[Axial Displacement ]]/$L$9</f>
        <v>2.6438986008733831E-2</v>
      </c>
      <c r="H2775">
        <f>IF(Tabla1[[#This Row],[Axial Displacement Command ]]=D2774,1,0)</f>
        <v>0</v>
      </c>
      <c r="I2775" s="4">
        <f>IF(AND(Tabla1[[#This Row],[cic]]=1,(AND(H2774=1,H2776=0))),1,0)</f>
        <v>0</v>
      </c>
      <c r="J2775" s="4">
        <f>Tabla1[[#This Row],[Pas]]+J2774</f>
        <v>15</v>
      </c>
    </row>
    <row r="2776" spans="1:10" hidden="1" x14ac:dyDescent="0.25">
      <c r="A2776">
        <v>3311.24096679688</v>
      </c>
      <c r="B2776">
        <v>2.1396446973085399</v>
      </c>
      <c r="C2776">
        <v>4.0163995436159903E-3</v>
      </c>
      <c r="D2776">
        <v>2.1356281358748701</v>
      </c>
      <c r="E2776">
        <v>-2.9555012588389201E-3</v>
      </c>
      <c r="F2776">
        <f>Tabla1[[#This Row],[Axial Force ]]/$L$12</f>
        <v>68.984186808268333</v>
      </c>
      <c r="G2776">
        <f>Tabla1[[#This Row],[Axial Displacement ]]/$L$9</f>
        <v>2.6415366633438766E-2</v>
      </c>
      <c r="H2776">
        <f>IF(Tabla1[[#This Row],[Axial Displacement Command ]]=D2775,1,0)</f>
        <v>0</v>
      </c>
      <c r="I2776" s="4">
        <f>IF(AND(Tabla1[[#This Row],[cic]]=1,(AND(H2775=1,H2777=0))),1,0)</f>
        <v>0</v>
      </c>
      <c r="J2776" s="4">
        <f>Tabla1[[#This Row],[Pas]]+J2775</f>
        <v>15</v>
      </c>
    </row>
    <row r="2777" spans="1:10" hidden="1" x14ac:dyDescent="0.25">
      <c r="A2777">
        <v>3303.1494140625</v>
      </c>
      <c r="B2777">
        <v>2.1355068311095202</v>
      </c>
      <c r="C2777">
        <v>3.2150744573300502E-3</v>
      </c>
      <c r="D2777">
        <v>2.1322919055819498</v>
      </c>
      <c r="E2777">
        <v>2.3594303399932E-4</v>
      </c>
      <c r="F2777">
        <f>Tabla1[[#This Row],[Axial Force ]]/$L$12</f>
        <v>68.81561279296875</v>
      </c>
      <c r="G2777">
        <f>Tabla1[[#This Row],[Axial Displacement ]]/$L$9</f>
        <v>2.6364281865549632E-2</v>
      </c>
      <c r="H2777">
        <f>IF(Tabla1[[#This Row],[Axial Displacement Command ]]=D2776,1,0)</f>
        <v>0</v>
      </c>
      <c r="I2777" s="4">
        <f>IF(AND(Tabla1[[#This Row],[cic]]=1,(AND(H2776=1,H2778=0))),1,0)</f>
        <v>0</v>
      </c>
      <c r="J2777" s="4">
        <f>Tabla1[[#This Row],[Pas]]+J2776</f>
        <v>15</v>
      </c>
    </row>
    <row r="2778" spans="1:10" hidden="1" x14ac:dyDescent="0.25">
      <c r="A2778">
        <v>3294.15161132813</v>
      </c>
      <c r="B2778">
        <v>2.1323347464203799</v>
      </c>
      <c r="C2778">
        <v>3.3795834042393801E-3</v>
      </c>
      <c r="D2778">
        <v>2.1289552096277502</v>
      </c>
      <c r="E2778">
        <v>9.2744272706113396E-4</v>
      </c>
      <c r="F2778">
        <f>Tabla1[[#This Row],[Axial Force ]]/$L$12</f>
        <v>68.628158569336037</v>
      </c>
      <c r="G2778">
        <f>Tabla1[[#This Row],[Axial Displacement ]]/$L$9</f>
        <v>2.632512032617753E-2</v>
      </c>
      <c r="H2778">
        <f>IF(Tabla1[[#This Row],[Axial Displacement Command ]]=D2777,1,0)</f>
        <v>0</v>
      </c>
      <c r="I2778" s="4">
        <f>IF(AND(Tabla1[[#This Row],[cic]]=1,(AND(H2777=1,H2779=0))),1,0)</f>
        <v>0</v>
      </c>
      <c r="J2778" s="4">
        <f>Tabla1[[#This Row],[Pas]]+J2777</f>
        <v>15</v>
      </c>
    </row>
    <row r="2779" spans="1:10" hidden="1" x14ac:dyDescent="0.25">
      <c r="A2779">
        <v>3283.07250976563</v>
      </c>
      <c r="B2779">
        <v>2.1282755769789201</v>
      </c>
      <c r="C2779">
        <v>2.65717517322628E-3</v>
      </c>
      <c r="D2779">
        <v>2.1256185136735399</v>
      </c>
      <c r="E2779">
        <v>5.1827419156325104E-4</v>
      </c>
      <c r="F2779">
        <f>Tabla1[[#This Row],[Axial Force ]]/$L$12</f>
        <v>68.39734395345063</v>
      </c>
      <c r="G2779">
        <f>Tabla1[[#This Row],[Axial Displacement ]]/$L$9</f>
        <v>2.6275007123196546E-2</v>
      </c>
      <c r="H2779">
        <f>IF(Tabla1[[#This Row],[Axial Displacement Command ]]=D2778,1,0)</f>
        <v>0</v>
      </c>
      <c r="I2779" s="4">
        <f>IF(AND(Tabla1[[#This Row],[cic]]=1,(AND(H2778=1,H2780=0))),1,0)</f>
        <v>0</v>
      </c>
      <c r="J2779" s="4">
        <f>Tabla1[[#This Row],[Pas]]+J2778</f>
        <v>15</v>
      </c>
    </row>
    <row r="2780" spans="1:10" hidden="1" x14ac:dyDescent="0.25">
      <c r="A2780">
        <v>3273.96630859375</v>
      </c>
      <c r="B2780">
        <v>2.1246636752039199</v>
      </c>
      <c r="C2780">
        <v>2.3815632630430602E-3</v>
      </c>
      <c r="D2780">
        <v>2.12228205054998</v>
      </c>
      <c r="E2780">
        <v>-4.1343531620441403E-4</v>
      </c>
      <c r="F2780">
        <f>Tabla1[[#This Row],[Axial Force ]]/$L$12</f>
        <v>68.207631429036454</v>
      </c>
      <c r="G2780">
        <f>Tabla1[[#This Row],[Axial Displacement ]]/$L$9</f>
        <v>2.6230415743258271E-2</v>
      </c>
      <c r="H2780">
        <f>IF(Tabla1[[#This Row],[Axial Displacement Command ]]=D2779,1,0)</f>
        <v>0</v>
      </c>
      <c r="I2780" s="4">
        <f>IF(AND(Tabla1[[#This Row],[cic]]=1,(AND(H2779=1,H2781=0))),1,0)</f>
        <v>0</v>
      </c>
      <c r="J2780" s="4">
        <f>Tabla1[[#This Row],[Pas]]+J2779</f>
        <v>15</v>
      </c>
    </row>
    <row r="2781" spans="1:10" hidden="1" x14ac:dyDescent="0.25">
      <c r="A2781">
        <v>3266.02099609375</v>
      </c>
      <c r="B2781">
        <v>2.1210408303886701</v>
      </c>
      <c r="C2781">
        <v>2.09546078622225E-3</v>
      </c>
      <c r="D2781">
        <v>2.1189453545957799</v>
      </c>
      <c r="E2781">
        <v>9.3288974767347099E-4</v>
      </c>
      <c r="F2781">
        <f>Tabla1[[#This Row],[Axial Force ]]/$L$12</f>
        <v>68.042104085286454</v>
      </c>
      <c r="G2781">
        <f>Tabla1[[#This Row],[Axial Displacement ]]/$L$9</f>
        <v>2.6185689264057656E-2</v>
      </c>
      <c r="H2781">
        <f>IF(Tabla1[[#This Row],[Axial Displacement Command ]]=D2780,1,0)</f>
        <v>0</v>
      </c>
      <c r="I2781" s="4">
        <f>IF(AND(Tabla1[[#This Row],[cic]]=1,(AND(H2780=1,H2782=0))),1,0)</f>
        <v>0</v>
      </c>
      <c r="J2781" s="4">
        <f>Tabla1[[#This Row],[Pas]]+J2780</f>
        <v>15</v>
      </c>
    </row>
    <row r="2782" spans="1:10" hidden="1" x14ac:dyDescent="0.25">
      <c r="A2782">
        <v>3255.70825195313</v>
      </c>
      <c r="B2782">
        <v>2.1174752619117498</v>
      </c>
      <c r="C2782">
        <v>1.8665790548766401E-3</v>
      </c>
      <c r="D2782">
        <v>2.1156086586415799</v>
      </c>
      <c r="E2782">
        <v>1.5420647514474699E-3</v>
      </c>
      <c r="F2782">
        <f>Tabla1[[#This Row],[Axial Force ]]/$L$12</f>
        <v>67.827255249023537</v>
      </c>
      <c r="G2782">
        <f>Tabla1[[#This Row],[Axial Displacement ]]/$L$9</f>
        <v>2.6141669900145059E-2</v>
      </c>
      <c r="H2782">
        <f>IF(Tabla1[[#This Row],[Axial Displacement Command ]]=D2781,1,0)</f>
        <v>0</v>
      </c>
      <c r="I2782" s="4">
        <f>IF(AND(Tabla1[[#This Row],[cic]]=1,(AND(H2781=1,H2783=0))),1,0)</f>
        <v>0</v>
      </c>
      <c r="J2782" s="4">
        <f>Tabla1[[#This Row],[Pas]]+J2781</f>
        <v>15</v>
      </c>
    </row>
    <row r="2783" spans="1:10" hidden="1" x14ac:dyDescent="0.25">
      <c r="A2783">
        <v>3245.552734375</v>
      </c>
      <c r="B2783">
        <v>2.1141350734978901</v>
      </c>
      <c r="C2783">
        <v>1.86276440672373E-3</v>
      </c>
      <c r="D2783">
        <v>2.1122721955180199</v>
      </c>
      <c r="E2783">
        <v>1.67166419373643E-4</v>
      </c>
      <c r="F2783">
        <f>Tabla1[[#This Row],[Axial Force ]]/$L$12</f>
        <v>67.615681966145829</v>
      </c>
      <c r="G2783">
        <f>Tabla1[[#This Row],[Axial Displacement ]]/$L$9</f>
        <v>2.6100433006146791E-2</v>
      </c>
      <c r="H2783">
        <f>IF(Tabla1[[#This Row],[Axial Displacement Command ]]=D2782,1,0)</f>
        <v>0</v>
      </c>
      <c r="I2783" s="4">
        <f>IF(AND(Tabla1[[#This Row],[cic]]=1,(AND(H2782=1,H2784=0))),1,0)</f>
        <v>0</v>
      </c>
      <c r="J2783" s="4">
        <f>Tabla1[[#This Row],[Pas]]+J2782</f>
        <v>15</v>
      </c>
    </row>
    <row r="2784" spans="1:10" hidden="1" x14ac:dyDescent="0.25">
      <c r="A2784">
        <v>3238.13793945313</v>
      </c>
      <c r="B2784">
        <v>2.1109844092279699</v>
      </c>
      <c r="C2784">
        <v>2.04873094844515E-3</v>
      </c>
      <c r="D2784">
        <v>2.1089354995638101</v>
      </c>
      <c r="E2784" s="2">
        <v>-2.9883441499123402E-5</v>
      </c>
      <c r="F2784">
        <f>Tabla1[[#This Row],[Axial Force ]]/$L$12</f>
        <v>67.461207071940208</v>
      </c>
      <c r="G2784">
        <f>Tabla1[[#This Row],[Axial Displacement ]]/$L$9</f>
        <v>2.606153591639469E-2</v>
      </c>
      <c r="H2784">
        <f>IF(Tabla1[[#This Row],[Axial Displacement Command ]]=D2783,1,0)</f>
        <v>0</v>
      </c>
      <c r="I2784" s="4">
        <f>IF(AND(Tabla1[[#This Row],[cic]]=1,(AND(H2783=1,H2785=0))),1,0)</f>
        <v>0</v>
      </c>
      <c r="J2784" s="4">
        <f>Tabla1[[#This Row],[Pas]]+J2783</f>
        <v>15</v>
      </c>
    </row>
    <row r="2785" spans="1:10" hidden="1" x14ac:dyDescent="0.25">
      <c r="A2785">
        <v>3230.69775390625</v>
      </c>
      <c r="B2785">
        <v>2.1082984749227802</v>
      </c>
      <c r="C2785">
        <v>2.6996135602530601E-3</v>
      </c>
      <c r="D2785">
        <v>2.1055990364402501</v>
      </c>
      <c r="E2785">
        <v>-6.7125847635907099E-4</v>
      </c>
      <c r="F2785">
        <f>Tabla1[[#This Row],[Axial Force ]]/$L$12</f>
        <v>67.306203206380204</v>
      </c>
      <c r="G2785">
        <f>Tabla1[[#This Row],[Axial Displacement ]]/$L$9</f>
        <v>2.6028376233614571E-2</v>
      </c>
      <c r="H2785">
        <f>IF(Tabla1[[#This Row],[Axial Displacement Command ]]=D2784,1,0)</f>
        <v>0</v>
      </c>
      <c r="I2785" s="4">
        <f>IF(AND(Tabla1[[#This Row],[cic]]=1,(AND(H2784=1,H2786=0))),1,0)</f>
        <v>0</v>
      </c>
      <c r="J2785" s="4">
        <f>Tabla1[[#This Row],[Pas]]+J2784</f>
        <v>15</v>
      </c>
    </row>
    <row r="2786" spans="1:10" hidden="1" x14ac:dyDescent="0.25">
      <c r="A2786">
        <v>3222.31591796875</v>
      </c>
      <c r="B2786">
        <v>2.1041214931756298</v>
      </c>
      <c r="C2786">
        <v>1.8589496448839799E-3</v>
      </c>
      <c r="D2786">
        <v>2.1022625733166902</v>
      </c>
      <c r="E2786">
        <v>-1.0687778058127201E-3</v>
      </c>
      <c r="F2786">
        <f>Tabla1[[#This Row],[Axial Force ]]/$L$12</f>
        <v>67.131581624348954</v>
      </c>
      <c r="G2786">
        <f>Tabla1[[#This Row],[Axial Displacement ]]/$L$9</f>
        <v>2.5976808557723826E-2</v>
      </c>
      <c r="H2786">
        <f>IF(Tabla1[[#This Row],[Axial Displacement Command ]]=D2785,1,0)</f>
        <v>0</v>
      </c>
      <c r="I2786" s="4">
        <f>IF(AND(Tabla1[[#This Row],[cic]]=1,(AND(H2785=1,H2787=0))),1,0)</f>
        <v>0</v>
      </c>
      <c r="J2786" s="4">
        <f>Tabla1[[#This Row],[Pas]]+J2785</f>
        <v>15</v>
      </c>
    </row>
    <row r="2787" spans="1:10" hidden="1" x14ac:dyDescent="0.25">
      <c r="A2787">
        <v>3214.8779296875</v>
      </c>
      <c r="B2787">
        <v>2.1021687425672999</v>
      </c>
      <c r="C2787">
        <v>3.2429695693281199E-3</v>
      </c>
      <c r="D2787">
        <v>2.0989258773624901</v>
      </c>
      <c r="E2787">
        <v>1.2281133194846901E-3</v>
      </c>
      <c r="F2787">
        <f>Tabla1[[#This Row],[Axial Force ]]/$L$12</f>
        <v>66.97662353515625</v>
      </c>
      <c r="G2787">
        <f>Tabla1[[#This Row],[Axial Displacement ]]/$L$9</f>
        <v>2.5952700525522222E-2</v>
      </c>
      <c r="H2787">
        <f>IF(Tabla1[[#This Row],[Axial Displacement Command ]]=D2786,1,0)</f>
        <v>0</v>
      </c>
      <c r="I2787" s="4">
        <f>IF(AND(Tabla1[[#This Row],[cic]]=1,(AND(H2786=1,H2788=0))),1,0)</f>
        <v>0</v>
      </c>
      <c r="J2787" s="4">
        <f>Tabla1[[#This Row],[Pas]]+J2786</f>
        <v>15</v>
      </c>
    </row>
    <row r="2788" spans="1:10" hidden="1" x14ac:dyDescent="0.25">
      <c r="A2788">
        <v>3205.7529296875</v>
      </c>
      <c r="B2788">
        <v>2.0990539342165002</v>
      </c>
      <c r="C2788">
        <v>3.4646986932784802E-3</v>
      </c>
      <c r="D2788">
        <v>2.0955891814082901</v>
      </c>
      <c r="E2788">
        <v>1.63790991791757E-3</v>
      </c>
      <c r="F2788">
        <f>Tabla1[[#This Row],[Axial Force ]]/$L$12</f>
        <v>66.786519368489579</v>
      </c>
      <c r="G2788">
        <f>Tabla1[[#This Row],[Axial Displacement ]]/$L$9</f>
        <v>2.5914246101438273E-2</v>
      </c>
      <c r="H2788">
        <f>IF(Tabla1[[#This Row],[Axial Displacement Command ]]=D2787,1,0)</f>
        <v>0</v>
      </c>
      <c r="I2788" s="4">
        <f>IF(AND(Tabla1[[#This Row],[cic]]=1,(AND(H2787=1,H2789=0))),1,0)</f>
        <v>0</v>
      </c>
      <c r="J2788" s="4">
        <f>Tabla1[[#This Row],[Pas]]+J2787</f>
        <v>15</v>
      </c>
    </row>
    <row r="2789" spans="1:10" hidden="1" x14ac:dyDescent="0.25">
      <c r="A2789">
        <v>3195.5556640625</v>
      </c>
      <c r="B2789">
        <v>2.0943833515048</v>
      </c>
      <c r="C2789">
        <v>2.13050839192874E-3</v>
      </c>
      <c r="D2789">
        <v>2.0922527182847301</v>
      </c>
      <c r="E2789">
        <v>1.3232981928013E-3</v>
      </c>
      <c r="F2789">
        <f>Tabla1[[#This Row],[Axial Force ]]/$L$12</f>
        <v>66.574076334635421</v>
      </c>
      <c r="G2789">
        <f>Tabla1[[#This Row],[Axial Displacement ]]/$L$9</f>
        <v>2.5856584586479013E-2</v>
      </c>
      <c r="H2789">
        <f>IF(Tabla1[[#This Row],[Axial Displacement Command ]]=D2788,1,0)</f>
        <v>0</v>
      </c>
      <c r="I2789" s="4">
        <f>IF(AND(Tabla1[[#This Row],[cic]]=1,(AND(H2788=1,H2790=0))),1,0)</f>
        <v>0</v>
      </c>
      <c r="J2789" s="4">
        <f>Tabla1[[#This Row],[Pas]]+J2788</f>
        <v>15</v>
      </c>
    </row>
    <row r="2790" spans="1:10" hidden="1" x14ac:dyDescent="0.25">
      <c r="A2790">
        <v>3188.50170898438</v>
      </c>
      <c r="B2790">
        <v>2.09142197854817</v>
      </c>
      <c r="C2790">
        <v>2.5060176085389698E-3</v>
      </c>
      <c r="D2790">
        <v>2.0889160223305199</v>
      </c>
      <c r="E2790">
        <v>1.08417521005322E-3</v>
      </c>
      <c r="F2790">
        <f>Tabla1[[#This Row],[Axial Force ]]/$L$12</f>
        <v>66.427118937174583</v>
      </c>
      <c r="G2790">
        <f>Tabla1[[#This Row],[Axial Displacement ]]/$L$9</f>
        <v>2.5820024426520618E-2</v>
      </c>
      <c r="H2790">
        <f>IF(Tabla1[[#This Row],[Axial Displacement Command ]]=D2789,1,0)</f>
        <v>0</v>
      </c>
      <c r="I2790" s="4">
        <f>IF(AND(Tabla1[[#This Row],[cic]]=1,(AND(H2789=1,H2791=0))),1,0)</f>
        <v>0</v>
      </c>
      <c r="J2790" s="4">
        <f>Tabla1[[#This Row],[Pas]]+J2789</f>
        <v>15</v>
      </c>
    </row>
    <row r="2791" spans="1:10" hidden="1" x14ac:dyDescent="0.25">
      <c r="A2791">
        <v>3180.64038085938</v>
      </c>
      <c r="B2791">
        <v>2.0882070530206001</v>
      </c>
      <c r="C2791">
        <v>2.6276111384504501E-3</v>
      </c>
      <c r="D2791">
        <v>2.0855793263763198</v>
      </c>
      <c r="E2791">
        <v>1.0591019190542301E-3</v>
      </c>
      <c r="F2791">
        <f>Tabla1[[#This Row],[Axial Force ]]/$L$12</f>
        <v>66.263341267903755</v>
      </c>
      <c r="G2791">
        <f>Tabla1[[#This Row],[Axial Displacement ]]/$L$9</f>
        <v>2.5780333987908643E-2</v>
      </c>
      <c r="H2791">
        <f>IF(Tabla1[[#This Row],[Axial Displacement Command ]]=D2790,1,0)</f>
        <v>0</v>
      </c>
      <c r="I2791" s="4">
        <f>IF(AND(Tabla1[[#This Row],[cic]]=1,(AND(H2790=1,H2792=0))),1,0)</f>
        <v>0</v>
      </c>
      <c r="J2791" s="4">
        <f>Tabla1[[#This Row],[Pas]]+J2790</f>
        <v>15</v>
      </c>
    </row>
    <row r="2792" spans="1:10" hidden="1" x14ac:dyDescent="0.25">
      <c r="A2792">
        <v>3174.07763671875</v>
      </c>
      <c r="B2792">
        <v>2.0851599983871001</v>
      </c>
      <c r="C2792">
        <v>2.9170512334530901E-3</v>
      </c>
      <c r="D2792">
        <v>2.0822428632527599</v>
      </c>
      <c r="E2792">
        <v>1.18402135740325E-3</v>
      </c>
      <c r="F2792">
        <f>Tabla1[[#This Row],[Axial Force ]]/$L$12</f>
        <v>66.126617431640625</v>
      </c>
      <c r="G2792">
        <f>Tabla1[[#This Row],[Axial Displacement ]]/$L$9</f>
        <v>2.5742716029470373E-2</v>
      </c>
      <c r="H2792">
        <f>IF(Tabla1[[#This Row],[Axial Displacement Command ]]=D2791,1,0)</f>
        <v>0</v>
      </c>
      <c r="I2792" s="4">
        <f>IF(AND(Tabla1[[#This Row],[cic]]=1,(AND(H2791=1,H2793=0))),1,0)</f>
        <v>0</v>
      </c>
      <c r="J2792" s="4">
        <f>Tabla1[[#This Row],[Pas]]+J2791</f>
        <v>15</v>
      </c>
    </row>
    <row r="2793" spans="1:10" hidden="1" x14ac:dyDescent="0.25">
      <c r="A2793">
        <v>3166.02563476563</v>
      </c>
      <c r="B2793">
        <v>2.0830607973039199</v>
      </c>
      <c r="C2793">
        <v>4.1544435589457897E-3</v>
      </c>
      <c r="D2793">
        <v>2.0789064001291999</v>
      </c>
      <c r="E2793">
        <v>-1.2672605862462699E-3</v>
      </c>
      <c r="F2793">
        <f>Tabla1[[#This Row],[Axial Force ]]/$L$12</f>
        <v>65.95886739095063</v>
      </c>
      <c r="G2793">
        <f>Tabla1[[#This Row],[Axial Displacement ]]/$L$9</f>
        <v>2.5716799966715061E-2</v>
      </c>
      <c r="H2793">
        <f>IF(Tabla1[[#This Row],[Axial Displacement Command ]]=D2792,1,0)</f>
        <v>0</v>
      </c>
      <c r="I2793" s="4">
        <f>IF(AND(Tabla1[[#This Row],[cic]]=1,(AND(H2792=1,H2794=0))),1,0)</f>
        <v>0</v>
      </c>
      <c r="J2793" s="4">
        <f>Tabla1[[#This Row],[Pas]]+J2792</f>
        <v>15</v>
      </c>
    </row>
    <row r="2794" spans="1:10" hidden="1" x14ac:dyDescent="0.25">
      <c r="A2794">
        <v>3155.48950195313</v>
      </c>
      <c r="B2794">
        <v>2.0788265392184302</v>
      </c>
      <c r="C2794">
        <v>3.25679775414756E-3</v>
      </c>
      <c r="D2794">
        <v>2.0755697041749999</v>
      </c>
      <c r="E2794">
        <v>1.9547301235434099E-3</v>
      </c>
      <c r="F2794">
        <f>Tabla1[[#This Row],[Axial Force ]]/$L$12</f>
        <v>65.739364624023537</v>
      </c>
      <c r="G2794">
        <f>Tabla1[[#This Row],[Axial Displacement ]]/$L$9</f>
        <v>2.5664525175536176E-2</v>
      </c>
      <c r="H2794">
        <f>IF(Tabla1[[#This Row],[Axial Displacement Command ]]=D2793,1,0)</f>
        <v>0</v>
      </c>
      <c r="I2794" s="4">
        <f>IF(AND(Tabla1[[#This Row],[cic]]=1,(AND(H2793=1,H2795=0))),1,0)</f>
        <v>0</v>
      </c>
      <c r="J2794" s="4">
        <f>Tabla1[[#This Row],[Pas]]+J2793</f>
        <v>15</v>
      </c>
    </row>
    <row r="2795" spans="1:10" hidden="1" x14ac:dyDescent="0.25">
      <c r="A2795">
        <v>3145.89379882813</v>
      </c>
      <c r="B2795">
        <v>2.0743918139487501</v>
      </c>
      <c r="C2795">
        <v>2.1586417915386799E-3</v>
      </c>
      <c r="D2795">
        <v>2.0722332410514399</v>
      </c>
      <c r="E2795">
        <v>2.4976379791041801E-3</v>
      </c>
      <c r="F2795">
        <f>Tabla1[[#This Row],[Axial Force ]]/$L$12</f>
        <v>65.539454142252708</v>
      </c>
      <c r="G2795">
        <f>Tabla1[[#This Row],[Axial Displacement ]]/$L$9</f>
        <v>2.5609775480848765E-2</v>
      </c>
      <c r="H2795">
        <f>IF(Tabla1[[#This Row],[Axial Displacement Command ]]=D2794,1,0)</f>
        <v>0</v>
      </c>
      <c r="I2795" s="4">
        <f>IF(AND(Tabla1[[#This Row],[cic]]=1,(AND(H2794=1,H2796=0))),1,0)</f>
        <v>0</v>
      </c>
      <c r="J2795" s="4">
        <f>Tabla1[[#This Row],[Pas]]+J2794</f>
        <v>15</v>
      </c>
    </row>
    <row r="2796" spans="1:10" hidden="1" x14ac:dyDescent="0.25">
      <c r="A2796">
        <v>3132.81298828125</v>
      </c>
      <c r="B2796">
        <v>2.0713841076940298</v>
      </c>
      <c r="C2796">
        <v>2.4876594579836802E-3</v>
      </c>
      <c r="D2796">
        <v>2.0688965450972301</v>
      </c>
      <c r="E2796">
        <v>2.01518787434907E-3</v>
      </c>
      <c r="F2796">
        <f>Tabla1[[#This Row],[Axial Force ]]/$L$12</f>
        <v>65.266937255859375</v>
      </c>
      <c r="G2796">
        <f>Tabla1[[#This Row],[Axial Displacement ]]/$L$9</f>
        <v>2.5572643304864567E-2</v>
      </c>
      <c r="H2796">
        <f>IF(Tabla1[[#This Row],[Axial Displacement Command ]]=D2795,1,0)</f>
        <v>0</v>
      </c>
      <c r="I2796" s="4">
        <f>IF(AND(Tabla1[[#This Row],[cic]]=1,(AND(H2795=1,H2797=0))),1,0)</f>
        <v>0</v>
      </c>
      <c r="J2796" s="4">
        <f>Tabla1[[#This Row],[Pas]]+J2795</f>
        <v>15</v>
      </c>
    </row>
    <row r="2797" spans="1:10" hidden="1" x14ac:dyDescent="0.25">
      <c r="A2797">
        <v>3125.01489257813</v>
      </c>
      <c r="B2797">
        <v>2.0674145780503799</v>
      </c>
      <c r="C2797">
        <v>1.8546580804468199E-3</v>
      </c>
      <c r="D2797">
        <v>2.06555984914303</v>
      </c>
      <c r="E2797">
        <v>1.07167727492197E-3</v>
      </c>
      <c r="F2797">
        <f>Tabla1[[#This Row],[Axial Force ]]/$L$12</f>
        <v>65.104476928711037</v>
      </c>
      <c r="G2797">
        <f>Tabla1[[#This Row],[Axial Displacement ]]/$L$9</f>
        <v>2.5523636766054073E-2</v>
      </c>
      <c r="H2797">
        <f>IF(Tabla1[[#This Row],[Axial Displacement Command ]]=D2796,1,0)</f>
        <v>0</v>
      </c>
      <c r="I2797" s="4">
        <f>IF(AND(Tabla1[[#This Row],[cic]]=1,(AND(H2796=1,H2798=0))),1,0)</f>
        <v>0</v>
      </c>
      <c r="J2797" s="4">
        <f>Tabla1[[#This Row],[Pas]]+J2796</f>
        <v>15</v>
      </c>
    </row>
    <row r="2798" spans="1:10" hidden="1" x14ac:dyDescent="0.25">
      <c r="A2798">
        <v>3118.65112304688</v>
      </c>
      <c r="B2798">
        <v>2.0639633294194901</v>
      </c>
      <c r="C2798">
        <v>1.7399787566319E-3</v>
      </c>
      <c r="D2798">
        <v>2.0622233860194701</v>
      </c>
      <c r="E2798">
        <v>2.16572416888994E-4</v>
      </c>
      <c r="F2798">
        <f>Tabla1[[#This Row],[Axial Force ]]/$L$12</f>
        <v>64.971898396810005</v>
      </c>
      <c r="G2798">
        <f>Tabla1[[#This Row],[Axial Displacement ]]/$L$9</f>
        <v>2.5481028758265311E-2</v>
      </c>
      <c r="H2798">
        <f>IF(Tabla1[[#This Row],[Axial Displacement Command ]]=D2797,1,0)</f>
        <v>0</v>
      </c>
      <c r="I2798" s="4">
        <f>IF(AND(Tabla1[[#This Row],[cic]]=1,(AND(H2797=1,H2799=0))),1,0)</f>
        <v>0</v>
      </c>
      <c r="J2798" s="4">
        <f>Tabla1[[#This Row],[Pas]]+J2797</f>
        <v>15</v>
      </c>
    </row>
    <row r="2799" spans="1:10" hidden="1" x14ac:dyDescent="0.25">
      <c r="A2799">
        <v>3111.66552734375</v>
      </c>
      <c r="B2799">
        <v>2.0613670349121098</v>
      </c>
      <c r="C2799">
        <v>2.4802684492897199E-3</v>
      </c>
      <c r="D2799">
        <v>2.0588866900652598</v>
      </c>
      <c r="E2799" s="2">
        <v>-4.0666487954865698E-6</v>
      </c>
      <c r="F2799">
        <f>Tabla1[[#This Row],[Axial Force ]]/$L$12</f>
        <v>64.826365152994796</v>
      </c>
      <c r="G2799">
        <f>Tabla1[[#This Row],[Axial Displacement ]]/$L$9</f>
        <v>2.5448975739655676E-2</v>
      </c>
      <c r="H2799">
        <f>IF(Tabla1[[#This Row],[Axial Displacement Command ]]=D2798,1,0)</f>
        <v>0</v>
      </c>
      <c r="I2799" s="4">
        <f>IF(AND(Tabla1[[#This Row],[cic]]=1,(AND(H2798=1,H2800=0))),1,0)</f>
        <v>0</v>
      </c>
      <c r="J2799" s="4">
        <f>Tabla1[[#This Row],[Pas]]+J2798</f>
        <v>15</v>
      </c>
    </row>
    <row r="2800" spans="1:10" hidden="1" x14ac:dyDescent="0.25">
      <c r="A2800">
        <v>3105.349609375</v>
      </c>
      <c r="B2800">
        <v>2.0586920436471701</v>
      </c>
      <c r="C2800">
        <v>3.1418801427207702E-3</v>
      </c>
      <c r="D2800">
        <v>2.0555499941110602</v>
      </c>
      <c r="E2800">
        <v>-2.6284865271009E-3</v>
      </c>
      <c r="F2800">
        <f>Tabla1[[#This Row],[Axial Force ]]/$L$12</f>
        <v>64.694783528645829</v>
      </c>
      <c r="G2800">
        <f>Tabla1[[#This Row],[Axial Displacement ]]/$L$9</f>
        <v>2.54159511561379E-2</v>
      </c>
      <c r="H2800">
        <f>IF(Tabla1[[#This Row],[Axial Displacement Command ]]=D2799,1,0)</f>
        <v>0</v>
      </c>
      <c r="I2800" s="4">
        <f>IF(AND(Tabla1[[#This Row],[cic]]=1,(AND(H2799=1,H2801=0))),1,0)</f>
        <v>0</v>
      </c>
      <c r="J2800" s="4">
        <f>Tabla1[[#This Row],[Pas]]+J2799</f>
        <v>15</v>
      </c>
    </row>
    <row r="2801" spans="1:10" hidden="1" x14ac:dyDescent="0.25">
      <c r="A2801">
        <v>3097.74462890625</v>
      </c>
      <c r="B2801">
        <v>2.0560706034302698</v>
      </c>
      <c r="C2801">
        <v>3.8568973650399099E-3</v>
      </c>
      <c r="D2801">
        <v>2.0522137638181399</v>
      </c>
      <c r="E2801">
        <v>1.55807853730039E-4</v>
      </c>
      <c r="F2801">
        <f>Tabla1[[#This Row],[Axial Force ]]/$L$12</f>
        <v>64.536346435546875</v>
      </c>
      <c r="G2801">
        <f>Tabla1[[#This Row],[Axial Displacement ]]/$L$9</f>
        <v>2.5383587696669999E-2</v>
      </c>
      <c r="H2801">
        <f>IF(Tabla1[[#This Row],[Axial Displacement Command ]]=D2800,1,0)</f>
        <v>0</v>
      </c>
      <c r="I2801" s="4">
        <f>IF(AND(Tabla1[[#This Row],[cic]]=1,(AND(H2800=1,H2802=0))),1,0)</f>
        <v>0</v>
      </c>
      <c r="J2801" s="4">
        <f>Tabla1[[#This Row],[Pas]]+J2800</f>
        <v>15</v>
      </c>
    </row>
    <row r="2802" spans="1:10" hidden="1" x14ac:dyDescent="0.25">
      <c r="A2802">
        <v>3089.19946289063</v>
      </c>
      <c r="B2802">
        <v>2.0524335559457501</v>
      </c>
      <c r="C2802">
        <v>3.55648990080226E-3</v>
      </c>
      <c r="D2802">
        <v>2.0488770678639399</v>
      </c>
      <c r="E2802">
        <v>1.17892045636836E-3</v>
      </c>
      <c r="F2802">
        <f>Tabla1[[#This Row],[Axial Force ]]/$L$12</f>
        <v>64.358322143554787</v>
      </c>
      <c r="G2802">
        <f>Tabla1[[#This Row],[Axial Displacement ]]/$L$9</f>
        <v>2.5338685875873457E-2</v>
      </c>
      <c r="H2802">
        <f>IF(Tabla1[[#This Row],[Axial Displacement Command ]]=D2801,1,0)</f>
        <v>0</v>
      </c>
      <c r="I2802" s="4">
        <f>IF(AND(Tabla1[[#This Row],[cic]]=1,(AND(H2801=1,H2803=0))),1,0)</f>
        <v>0</v>
      </c>
      <c r="J2802" s="4">
        <f>Tabla1[[#This Row],[Pas]]+J2801</f>
        <v>15</v>
      </c>
    </row>
    <row r="2803" spans="1:10" hidden="1" x14ac:dyDescent="0.25">
      <c r="A2803">
        <v>3079.857421875</v>
      </c>
      <c r="B2803">
        <v>2.04813480377197</v>
      </c>
      <c r="C2803">
        <v>2.5944709705072498E-3</v>
      </c>
      <c r="D2803">
        <v>2.0455403719097398</v>
      </c>
      <c r="E2803">
        <v>1.5198077107925201E-4</v>
      </c>
      <c r="F2803">
        <f>Tabla1[[#This Row],[Axial Force ]]/$L$12</f>
        <v>64.1636962890625</v>
      </c>
      <c r="G2803">
        <f>Tabla1[[#This Row],[Axial Displacement ]]/$L$9</f>
        <v>2.5285614861382345E-2</v>
      </c>
      <c r="H2803">
        <f>IF(Tabla1[[#This Row],[Axial Displacement Command ]]=D2802,1,0)</f>
        <v>0</v>
      </c>
      <c r="I2803" s="4">
        <f>IF(AND(Tabla1[[#This Row],[cic]]=1,(AND(H2802=1,H2804=0))),1,0)</f>
        <v>0</v>
      </c>
      <c r="J2803" s="4">
        <f>Tabla1[[#This Row],[Pas]]+J2802</f>
        <v>15</v>
      </c>
    </row>
    <row r="2804" spans="1:10" hidden="1" x14ac:dyDescent="0.25">
      <c r="A2804">
        <v>3071.12768554688</v>
      </c>
      <c r="B2804">
        <v>2.0447480492293799</v>
      </c>
      <c r="C2804">
        <v>2.54416454481543E-3</v>
      </c>
      <c r="D2804">
        <v>2.0422039087861799</v>
      </c>
      <c r="E2804">
        <v>1.7292795746470799E-3</v>
      </c>
      <c r="F2804">
        <f>Tabla1[[#This Row],[Axial Force ]]/$L$12</f>
        <v>63.981826782226669</v>
      </c>
      <c r="G2804">
        <f>Tabla1[[#This Row],[Axial Displacement ]]/$L$9</f>
        <v>2.5243803076905925E-2</v>
      </c>
      <c r="H2804">
        <f>IF(Tabla1[[#This Row],[Axial Displacement Command ]]=D2803,1,0)</f>
        <v>0</v>
      </c>
      <c r="I2804" s="4">
        <f>IF(AND(Tabla1[[#This Row],[cic]]=1,(AND(H2803=1,H2805=0))),1,0)</f>
        <v>0</v>
      </c>
      <c r="J2804" s="4">
        <f>Tabla1[[#This Row],[Pas]]+J2803</f>
        <v>15</v>
      </c>
    </row>
    <row r="2805" spans="1:10" hidden="1" x14ac:dyDescent="0.25">
      <c r="A2805">
        <v>3064.46362304688</v>
      </c>
      <c r="B2805">
        <v>2.0429564174264701</v>
      </c>
      <c r="C2805">
        <v>4.0891168282541903E-3</v>
      </c>
      <c r="D2805">
        <v>2.03886721283197</v>
      </c>
      <c r="E2805">
        <v>-6.1178087662483395E-4</v>
      </c>
      <c r="F2805">
        <f>Tabla1[[#This Row],[Axial Force ]]/$L$12</f>
        <v>63.842992146809998</v>
      </c>
      <c r="G2805">
        <f>Tabla1[[#This Row],[Axial Displacement ]]/$L$9</f>
        <v>2.522168416575889E-2</v>
      </c>
      <c r="H2805">
        <f>IF(Tabla1[[#This Row],[Axial Displacement Command ]]=D2804,1,0)</f>
        <v>0</v>
      </c>
      <c r="I2805" s="4">
        <f>IF(AND(Tabla1[[#This Row],[cic]]=1,(AND(H2804=1,H2806=0))),1,0)</f>
        <v>0</v>
      </c>
      <c r="J2805" s="4">
        <f>Tabla1[[#This Row],[Pas]]+J2804</f>
        <v>15</v>
      </c>
    </row>
    <row r="2806" spans="1:10" hidden="1" x14ac:dyDescent="0.25">
      <c r="A2806">
        <v>3056.75830078125</v>
      </c>
      <c r="B2806">
        <v>2.0393549930304302</v>
      </c>
      <c r="C2806">
        <v>3.8244725146796602E-3</v>
      </c>
      <c r="D2806">
        <v>2.03553051687777</v>
      </c>
      <c r="E2806">
        <v>1.7812330099786799E-4</v>
      </c>
      <c r="F2806">
        <f>Tabla1[[#This Row],[Axial Force ]]/$L$12</f>
        <v>63.682464599609375</v>
      </c>
      <c r="G2806">
        <f>Tabla1[[#This Row],[Axial Displacement ]]/$L$9</f>
        <v>2.5177222136178151E-2</v>
      </c>
      <c r="H2806">
        <f>IF(Tabla1[[#This Row],[Axial Displacement Command ]]=D2805,1,0)</f>
        <v>0</v>
      </c>
      <c r="I2806" s="4">
        <f>IF(AND(Tabla1[[#This Row],[cic]]=1,(AND(H2805=1,H2807=0))),1,0)</f>
        <v>0</v>
      </c>
      <c r="J2806" s="4">
        <f>Tabla1[[#This Row],[Pas]]+J2805</f>
        <v>15</v>
      </c>
    </row>
    <row r="2807" spans="1:10" hidden="1" x14ac:dyDescent="0.25">
      <c r="A2807">
        <v>3045.35473632813</v>
      </c>
      <c r="B2807">
        <v>2.0342660136520898</v>
      </c>
      <c r="C2807">
        <v>2.0718573523481601E-3</v>
      </c>
      <c r="D2807">
        <v>2.03219405375421</v>
      </c>
      <c r="E2807">
        <v>-1.5384055132017199E-3</v>
      </c>
      <c r="F2807">
        <f>Tabla1[[#This Row],[Axial Force ]]/$L$12</f>
        <v>63.444890340169373</v>
      </c>
      <c r="G2807">
        <f>Tabla1[[#This Row],[Axial Displacement ]]/$L$9</f>
        <v>2.5114395230272715E-2</v>
      </c>
      <c r="H2807">
        <f>IF(Tabla1[[#This Row],[Axial Displacement Command ]]=D2806,1,0)</f>
        <v>0</v>
      </c>
      <c r="I2807" s="4">
        <f>IF(AND(Tabla1[[#This Row],[cic]]=1,(AND(H2806=1,H2808=0))),1,0)</f>
        <v>0</v>
      </c>
      <c r="J2807" s="4">
        <f>Tabla1[[#This Row],[Pas]]+J2806</f>
        <v>15</v>
      </c>
    </row>
    <row r="2808" spans="1:10" hidden="1" x14ac:dyDescent="0.25">
      <c r="A2808">
        <v>3036.9560546875</v>
      </c>
      <c r="B2808">
        <v>2.03182338736951</v>
      </c>
      <c r="C2808">
        <v>2.9659270239790199E-3</v>
      </c>
      <c r="D2808">
        <v>2.02885735780001</v>
      </c>
      <c r="E2808">
        <v>-1.4118165836407601E-3</v>
      </c>
      <c r="F2808">
        <f>Tabla1[[#This Row],[Axial Force ]]/$L$12</f>
        <v>63.269917805989586</v>
      </c>
      <c r="G2808">
        <f>Tabla1[[#This Row],[Axial Displacement ]]/$L$9</f>
        <v>2.5084239350240865E-2</v>
      </c>
      <c r="H2808">
        <f>IF(Tabla1[[#This Row],[Axial Displacement Command ]]=D2807,1,0)</f>
        <v>0</v>
      </c>
      <c r="I2808" s="4">
        <f>IF(AND(Tabla1[[#This Row],[cic]]=1,(AND(H2807=1,H2809=0))),1,0)</f>
        <v>0</v>
      </c>
      <c r="J2808" s="4">
        <f>Tabla1[[#This Row],[Pas]]+J2807</f>
        <v>15</v>
      </c>
    </row>
    <row r="2809" spans="1:10" hidden="1" x14ac:dyDescent="0.25">
      <c r="A2809">
        <v>3029.21166992188</v>
      </c>
      <c r="B2809">
        <v>2.02787527814507</v>
      </c>
      <c r="C2809">
        <v>2.3543834686279301E-3</v>
      </c>
      <c r="D2809">
        <v>2.02552089467645</v>
      </c>
      <c r="E2809">
        <v>1.1533710164712799E-4</v>
      </c>
      <c r="F2809">
        <f>Tabla1[[#This Row],[Axial Force ]]/$L$12</f>
        <v>63.108576456705833</v>
      </c>
      <c r="G2809">
        <f>Tabla1[[#This Row],[Axial Displacement ]]/$L$9</f>
        <v>2.5035497261050248E-2</v>
      </c>
      <c r="H2809">
        <f>IF(Tabla1[[#This Row],[Axial Displacement Command ]]=D2808,1,0)</f>
        <v>0</v>
      </c>
      <c r="I2809" s="4">
        <f>IF(AND(Tabla1[[#This Row],[cic]]=1,(AND(H2808=1,H2810=0))),1,0)</f>
        <v>0</v>
      </c>
      <c r="J2809" s="4">
        <f>Tabla1[[#This Row],[Pas]]+J2808</f>
        <v>15</v>
      </c>
    </row>
    <row r="2810" spans="1:10" hidden="1" x14ac:dyDescent="0.25">
      <c r="A2810">
        <v>3021.83276367188</v>
      </c>
      <c r="B2810">
        <v>2.0251644309610102</v>
      </c>
      <c r="C2810">
        <v>2.97999372378399E-3</v>
      </c>
      <c r="D2810">
        <v>2.0221844315528901</v>
      </c>
      <c r="E2810">
        <v>-4.2389115151308899E-4</v>
      </c>
      <c r="F2810">
        <f>Tabla1[[#This Row],[Axial Force ]]/$L$12</f>
        <v>62.954849243164169</v>
      </c>
      <c r="G2810">
        <f>Tabla1[[#This Row],[Axial Displacement ]]/$L$9</f>
        <v>2.5002030011864323E-2</v>
      </c>
      <c r="H2810">
        <f>IF(Tabla1[[#This Row],[Axial Displacement Command ]]=D2809,1,0)</f>
        <v>0</v>
      </c>
      <c r="I2810" s="4">
        <f>IF(AND(Tabla1[[#This Row],[cic]]=1,(AND(H2809=1,H2811=0))),1,0)</f>
        <v>0</v>
      </c>
      <c r="J2810" s="4">
        <f>Tabla1[[#This Row],[Pas]]+J2809</f>
        <v>15</v>
      </c>
    </row>
    <row r="2811" spans="1:10" hidden="1" x14ac:dyDescent="0.25">
      <c r="A2811">
        <v>3014.42724609375</v>
      </c>
      <c r="B2811">
        <v>2.0221746526658499</v>
      </c>
      <c r="C2811">
        <v>3.32689296556055E-3</v>
      </c>
      <c r="D2811">
        <v>2.0188477355986798</v>
      </c>
      <c r="E2811">
        <v>1.66420136338274E-3</v>
      </c>
      <c r="F2811">
        <f>Tabla1[[#This Row],[Axial Force ]]/$L$12</f>
        <v>62.800567626953125</v>
      </c>
      <c r="G2811">
        <f>Tabla1[[#This Row],[Axial Displacement ]]/$L$9</f>
        <v>2.4965119168714196E-2</v>
      </c>
      <c r="H2811">
        <f>IF(Tabla1[[#This Row],[Axial Displacement Command ]]=D2810,1,0)</f>
        <v>0</v>
      </c>
      <c r="I2811" s="4">
        <f>IF(AND(Tabla1[[#This Row],[cic]]=1,(AND(H2810=1,H2812=0))),1,0)</f>
        <v>0</v>
      </c>
      <c r="J2811" s="4">
        <f>Tabla1[[#This Row],[Pas]]+J2810</f>
        <v>15</v>
      </c>
    </row>
    <row r="2812" spans="1:10" hidden="1" x14ac:dyDescent="0.25">
      <c r="A2812">
        <v>3006.03100585938</v>
      </c>
      <c r="B2812">
        <v>2.0191383082419598</v>
      </c>
      <c r="C2812">
        <v>3.6273002024245198E-3</v>
      </c>
      <c r="D2812">
        <v>2.0155110396444802</v>
      </c>
      <c r="E2812">
        <v>2.08302822102269E-3</v>
      </c>
      <c r="F2812">
        <f>Tabla1[[#This Row],[Axial Force ]]/$L$12</f>
        <v>62.625645955403748</v>
      </c>
      <c r="G2812">
        <f>Tabla1[[#This Row],[Axial Displacement ]]/$L$9</f>
        <v>2.4927633435085923E-2</v>
      </c>
      <c r="H2812">
        <f>IF(Tabla1[[#This Row],[Axial Displacement Command ]]=D2811,1,0)</f>
        <v>0</v>
      </c>
      <c r="I2812" s="4">
        <f>IF(AND(Tabla1[[#This Row],[cic]]=1,(AND(H2811=1,H2813=0))),1,0)</f>
        <v>0</v>
      </c>
      <c r="J2812" s="4">
        <f>Tabla1[[#This Row],[Pas]]+J2811</f>
        <v>15</v>
      </c>
    </row>
    <row r="2813" spans="1:10" hidden="1" x14ac:dyDescent="0.25">
      <c r="A2813">
        <v>2999.26708984375</v>
      </c>
      <c r="B2813">
        <v>2.01594480313361</v>
      </c>
      <c r="C2813">
        <v>3.7701129258493902E-3</v>
      </c>
      <c r="D2813">
        <v>2.0121745765209198</v>
      </c>
      <c r="E2813">
        <v>1.4481739185612201E-4</v>
      </c>
      <c r="F2813">
        <f>Tabla1[[#This Row],[Axial Force ]]/$L$12</f>
        <v>62.484731038411461</v>
      </c>
      <c r="G2813">
        <f>Tabla1[[#This Row],[Axial Displacement ]]/$L$9</f>
        <v>2.4888207446093952E-2</v>
      </c>
      <c r="H2813">
        <f>IF(Tabla1[[#This Row],[Axial Displacement Command ]]=D2812,1,0)</f>
        <v>0</v>
      </c>
      <c r="I2813" s="4">
        <f>IF(AND(Tabla1[[#This Row],[cic]]=1,(AND(H2812=1,H2814=0))),1,0)</f>
        <v>0</v>
      </c>
      <c r="J2813" s="4">
        <f>Tabla1[[#This Row],[Pas]]+J2812</f>
        <v>15</v>
      </c>
    </row>
    <row r="2814" spans="1:10" hidden="1" x14ac:dyDescent="0.25">
      <c r="A2814">
        <v>2991.166015625</v>
      </c>
      <c r="B2814">
        <v>2.0125294104218501</v>
      </c>
      <c r="C2814">
        <v>3.6914348129357699E-3</v>
      </c>
      <c r="D2814">
        <v>2.0088378805667202</v>
      </c>
      <c r="E2814">
        <v>1.0292623073837599E-3</v>
      </c>
      <c r="F2814">
        <f>Tabla1[[#This Row],[Axial Force ]]/$L$12</f>
        <v>62.315958658854164</v>
      </c>
      <c r="G2814">
        <f>Tabla1[[#This Row],[Axial Displacement ]]/$L$9</f>
        <v>2.4846042103973457E-2</v>
      </c>
      <c r="H2814">
        <f>IF(Tabla1[[#This Row],[Axial Displacement Command ]]=D2813,1,0)</f>
        <v>0</v>
      </c>
      <c r="I2814" s="4">
        <f>IF(AND(Tabla1[[#This Row],[cic]]=1,(AND(H2813=1,H2815=0))),1,0)</f>
        <v>0</v>
      </c>
      <c r="J2814" s="4">
        <f>Tabla1[[#This Row],[Pas]]+J2813</f>
        <v>15</v>
      </c>
    </row>
    <row r="2815" spans="1:10" hidden="1" x14ac:dyDescent="0.25">
      <c r="A2815">
        <v>2981.31005859375</v>
      </c>
      <c r="B2815">
        <v>2.0086420699954002</v>
      </c>
      <c r="C2815">
        <v>3.14068802254042E-3</v>
      </c>
      <c r="D2815">
        <v>2.0055011846125099</v>
      </c>
      <c r="E2815" s="2">
        <v>3.5111362706175E-5</v>
      </c>
      <c r="F2815">
        <f>Tabla1[[#This Row],[Axial Force ]]/$L$12</f>
        <v>62.110626220703125</v>
      </c>
      <c r="G2815">
        <f>Tabla1[[#This Row],[Axial Displacement ]]/$L$9</f>
        <v>2.4798050246856794E-2</v>
      </c>
      <c r="H2815">
        <f>IF(Tabla1[[#This Row],[Axial Displacement Command ]]=D2814,1,0)</f>
        <v>0</v>
      </c>
      <c r="I2815" s="4">
        <f>IF(AND(Tabla1[[#This Row],[cic]]=1,(AND(H2814=1,H2816=0))),1,0)</f>
        <v>0</v>
      </c>
      <c r="J2815" s="4">
        <f>Tabla1[[#This Row],[Pas]]+J2814</f>
        <v>15</v>
      </c>
    </row>
    <row r="2816" spans="1:10" hidden="1" x14ac:dyDescent="0.25">
      <c r="A2816">
        <v>2968.67895507813</v>
      </c>
      <c r="B2816">
        <v>2.0037353970110399</v>
      </c>
      <c r="C2816">
        <v>1.5704631550761401E-3</v>
      </c>
      <c r="D2816">
        <v>2.0021649543195998</v>
      </c>
      <c r="E2816">
        <v>5.8038699535245498E-4</v>
      </c>
      <c r="F2816">
        <f>Tabla1[[#This Row],[Axial Force ]]/$L$12</f>
        <v>61.847478230794373</v>
      </c>
      <c r="G2816">
        <f>Tabla1[[#This Row],[Axial Displacement ]]/$L$9</f>
        <v>2.4737474037173333E-2</v>
      </c>
      <c r="H2816">
        <f>IF(Tabla1[[#This Row],[Axial Displacement Command ]]=D2815,1,0)</f>
        <v>0</v>
      </c>
      <c r="I2816" s="4">
        <f>IF(AND(Tabla1[[#This Row],[cic]]=1,(AND(H2815=1,H2817=0))),1,0)</f>
        <v>0</v>
      </c>
      <c r="J2816" s="4">
        <f>Tabla1[[#This Row],[Pas]]+J2815</f>
        <v>15</v>
      </c>
    </row>
    <row r="2817" spans="1:10" hidden="1" x14ac:dyDescent="0.25">
      <c r="A2817">
        <v>2960.00170898438</v>
      </c>
      <c r="B2817">
        <v>2.0003342069685499</v>
      </c>
      <c r="C2817">
        <v>1.50609014326619E-3</v>
      </c>
      <c r="D2817">
        <v>1.99882825836539</v>
      </c>
      <c r="E2817">
        <v>1.2547816368169199E-3</v>
      </c>
      <c r="F2817">
        <f>Tabla1[[#This Row],[Axial Force ]]/$L$12</f>
        <v>61.666702270507919</v>
      </c>
      <c r="G2817">
        <f>Tabla1[[#This Row],[Axial Displacement ]]/$L$9</f>
        <v>2.4695484036648764E-2</v>
      </c>
      <c r="H2817">
        <f>IF(Tabla1[[#This Row],[Axial Displacement Command ]]=D2816,1,0)</f>
        <v>0</v>
      </c>
      <c r="I2817" s="4">
        <f>IF(AND(Tabla1[[#This Row],[cic]]=1,(AND(H2816=1,H2818=0))),1,0)</f>
        <v>0</v>
      </c>
      <c r="J2817" s="4">
        <f>Tabla1[[#This Row],[Pas]]+J2816</f>
        <v>15</v>
      </c>
    </row>
    <row r="2818" spans="1:10" hidden="1" x14ac:dyDescent="0.25">
      <c r="A2818">
        <v>2950.62646484375</v>
      </c>
      <c r="B2818">
        <v>1.9965434912592199</v>
      </c>
      <c r="C2818">
        <v>1.05178355624957E-3</v>
      </c>
      <c r="D2818">
        <v>1.99549156241119</v>
      </c>
      <c r="E2818">
        <v>3.3053791526072002E-4</v>
      </c>
      <c r="F2818">
        <f>Tabla1[[#This Row],[Axial Force ]]/$L$12</f>
        <v>61.471384684244789</v>
      </c>
      <c r="G2818">
        <f>Tabla1[[#This Row],[Axial Displacement ]]/$L$9</f>
        <v>2.4648685077274319E-2</v>
      </c>
      <c r="H2818">
        <f>IF(Tabla1[[#This Row],[Axial Displacement Command ]]=D2817,1,0)</f>
        <v>0</v>
      </c>
      <c r="I2818" s="4">
        <f>IF(AND(Tabla1[[#This Row],[cic]]=1,(AND(H2817=1,H2819=0))),1,0)</f>
        <v>0</v>
      </c>
      <c r="J2818" s="4">
        <f>Tabla1[[#This Row],[Pas]]+J2817</f>
        <v>15</v>
      </c>
    </row>
    <row r="2819" spans="1:10" hidden="1" x14ac:dyDescent="0.25">
      <c r="A2819">
        <v>2944.90600585938</v>
      </c>
      <c r="B2819">
        <v>1.99452647939324</v>
      </c>
      <c r="C2819">
        <v>2.3713112113909998E-3</v>
      </c>
      <c r="D2819">
        <v>1.99215509928763</v>
      </c>
      <c r="E2819">
        <v>2.2272643036558301E-3</v>
      </c>
      <c r="F2819">
        <f>Tabla1[[#This Row],[Axial Force ]]/$L$12</f>
        <v>61.352208455403748</v>
      </c>
      <c r="G2819">
        <f>Tabla1[[#This Row],[Axial Displacement ]]/$L$9</f>
        <v>2.4623783696212841E-2</v>
      </c>
      <c r="H2819">
        <f>IF(Tabla1[[#This Row],[Axial Displacement Command ]]=D2818,1,0)</f>
        <v>0</v>
      </c>
      <c r="I2819" s="4">
        <f>IF(AND(Tabla1[[#This Row],[cic]]=1,(AND(H2818=1,H2820=0))),1,0)</f>
        <v>0</v>
      </c>
      <c r="J2819" s="4">
        <f>Tabla1[[#This Row],[Pas]]+J2818</f>
        <v>15</v>
      </c>
    </row>
    <row r="2820" spans="1:10" hidden="1" x14ac:dyDescent="0.25">
      <c r="A2820">
        <v>2937.59130859375</v>
      </c>
      <c r="B2820">
        <v>1.9906281959265499</v>
      </c>
      <c r="C2820">
        <v>1.8098354530593501E-3</v>
      </c>
      <c r="D2820">
        <v>1.98881840333343</v>
      </c>
      <c r="E2820">
        <v>4.4390301923158399E-4</v>
      </c>
      <c r="F2820">
        <f>Tabla1[[#This Row],[Axial Force ]]/$L$12</f>
        <v>61.199818929036461</v>
      </c>
      <c r="G2820">
        <f>Tabla1[[#This Row],[Axial Displacement ]]/$L$9</f>
        <v>2.4575656739833949E-2</v>
      </c>
      <c r="H2820">
        <f>IF(Tabla1[[#This Row],[Axial Displacement Command ]]=D2819,1,0)</f>
        <v>0</v>
      </c>
      <c r="I2820" s="4">
        <f>IF(AND(Tabla1[[#This Row],[cic]]=1,(AND(H2819=1,H2821=0))),1,0)</f>
        <v>0</v>
      </c>
      <c r="J2820" s="4">
        <f>Tabla1[[#This Row],[Pas]]+J2819</f>
        <v>15</v>
      </c>
    </row>
    <row r="2821" spans="1:10" hidden="1" x14ac:dyDescent="0.25">
      <c r="A2821">
        <v>2928.66455078125</v>
      </c>
      <c r="B2821">
        <v>1.98636180721223</v>
      </c>
      <c r="C2821">
        <v>8.7988377117653705E-4</v>
      </c>
      <c r="D2821">
        <v>1.98548194020987</v>
      </c>
      <c r="E2821">
        <v>-7.1717690843797798E-3</v>
      </c>
      <c r="F2821">
        <f>Tabla1[[#This Row],[Axial Force ]]/$L$12</f>
        <v>61.013844807942711</v>
      </c>
      <c r="G2821">
        <f>Tabla1[[#This Row],[Axial Displacement ]]/$L$9</f>
        <v>2.452298527422506E-2</v>
      </c>
      <c r="H2821">
        <f>IF(Tabla1[[#This Row],[Axial Displacement Command ]]=D2820,1,0)</f>
        <v>0</v>
      </c>
      <c r="I2821" s="4">
        <f>IF(AND(Tabla1[[#This Row],[cic]]=1,(AND(H2820=1,H2822=0))),1,0)</f>
        <v>0</v>
      </c>
      <c r="J2821" s="4">
        <f>Tabla1[[#This Row],[Pas]]+J2820</f>
        <v>15</v>
      </c>
    </row>
    <row r="2822" spans="1:10" hidden="1" x14ac:dyDescent="0.25">
      <c r="A2822">
        <v>2921.37280273438</v>
      </c>
      <c r="B2822">
        <v>1.98488822206855</v>
      </c>
      <c r="C2822">
        <v>2.7430057798483198E-3</v>
      </c>
      <c r="D2822">
        <v>1.98214524425566</v>
      </c>
      <c r="E2822">
        <v>5.5368792573062798E-4</v>
      </c>
      <c r="F2822">
        <f>Tabla1[[#This Row],[Axial Force ]]/$L$12</f>
        <v>60.861933390299583</v>
      </c>
      <c r="G2822">
        <f>Tabla1[[#This Row],[Axial Displacement ]]/$L$9</f>
        <v>2.4504792865043826E-2</v>
      </c>
      <c r="H2822">
        <f>IF(Tabla1[[#This Row],[Axial Displacement Command ]]=D2821,1,0)</f>
        <v>0</v>
      </c>
      <c r="I2822" s="4">
        <f>IF(AND(Tabla1[[#This Row],[cic]]=1,(AND(H2821=1,H2823=0))),1,0)</f>
        <v>0</v>
      </c>
      <c r="J2822" s="4">
        <f>Tabla1[[#This Row],[Pas]]+J2821</f>
        <v>15</v>
      </c>
    </row>
    <row r="2823" spans="1:10" hidden="1" x14ac:dyDescent="0.25">
      <c r="A2823">
        <v>2913.79858398438</v>
      </c>
      <c r="B2823">
        <v>1.98160530999303</v>
      </c>
      <c r="C2823">
        <v>2.79664982372196E-3</v>
      </c>
      <c r="D2823">
        <v>1.9788085483014599</v>
      </c>
      <c r="E2823">
        <v>-6.9843957817283797E-4</v>
      </c>
      <c r="F2823">
        <f>Tabla1[[#This Row],[Axial Force ]]/$L$12</f>
        <v>60.704137166341248</v>
      </c>
      <c r="G2823">
        <f>Tabla1[[#This Row],[Axial Displacement ]]/$L$9</f>
        <v>2.4464263086333704E-2</v>
      </c>
      <c r="H2823">
        <f>IF(Tabla1[[#This Row],[Axial Displacement Command ]]=D2822,1,0)</f>
        <v>0</v>
      </c>
      <c r="I2823" s="4">
        <f>IF(AND(Tabla1[[#This Row],[cic]]=1,(AND(H2822=1,H2824=0))),1,0)</f>
        <v>0</v>
      </c>
      <c r="J2823" s="4">
        <f>Tabla1[[#This Row],[Pas]]+J2822</f>
        <v>15</v>
      </c>
    </row>
    <row r="2824" spans="1:10" hidden="1" x14ac:dyDescent="0.25">
      <c r="A2824">
        <v>2906.84521484375</v>
      </c>
      <c r="B2824">
        <v>1.9789552316069601</v>
      </c>
      <c r="C2824">
        <v>3.4831762150133701E-3</v>
      </c>
      <c r="D2824">
        <v>1.9754720851779</v>
      </c>
      <c r="E2824">
        <v>-1.1155748325109001E-3</v>
      </c>
      <c r="F2824">
        <f>Tabla1[[#This Row],[Axial Force ]]/$L$12</f>
        <v>60.559275309244789</v>
      </c>
      <c r="G2824">
        <f>Tabla1[[#This Row],[Axial Displacement ]]/$L$9</f>
        <v>2.4431546069221731E-2</v>
      </c>
      <c r="H2824">
        <f>IF(Tabla1[[#This Row],[Axial Displacement Command ]]=D2823,1,0)</f>
        <v>0</v>
      </c>
      <c r="I2824" s="4">
        <f>IF(AND(Tabla1[[#This Row],[cic]]=1,(AND(H2823=1,H2825=0))),1,0)</f>
        <v>0</v>
      </c>
      <c r="J2824" s="4">
        <f>Tabla1[[#This Row],[Pas]]+J2823</f>
        <v>15</v>
      </c>
    </row>
    <row r="2825" spans="1:10" hidden="1" x14ac:dyDescent="0.25">
      <c r="A2825">
        <v>2897.05200195313</v>
      </c>
      <c r="B2825">
        <v>1.97483180090785</v>
      </c>
      <c r="C2825">
        <v>2.69627571469755E-3</v>
      </c>
      <c r="D2825">
        <v>1.97213562205434</v>
      </c>
      <c r="E2825">
        <v>3.1483077123084502E-4</v>
      </c>
      <c r="F2825">
        <f>Tabla1[[#This Row],[Axial Force ]]/$L$12</f>
        <v>60.355250040690208</v>
      </c>
      <c r="G2825">
        <f>Tabla1[[#This Row],[Axial Displacement ]]/$L$9</f>
        <v>2.4380639517380866E-2</v>
      </c>
      <c r="H2825">
        <f>IF(Tabla1[[#This Row],[Axial Displacement Command ]]=D2824,1,0)</f>
        <v>0</v>
      </c>
      <c r="I2825" s="4">
        <f>IF(AND(Tabla1[[#This Row],[cic]]=1,(AND(H2824=1,H2826=0))),1,0)</f>
        <v>0</v>
      </c>
      <c r="J2825" s="4">
        <f>Tabla1[[#This Row],[Pas]]+J2824</f>
        <v>15</v>
      </c>
    </row>
    <row r="2826" spans="1:10" hidden="1" x14ac:dyDescent="0.25">
      <c r="A2826">
        <v>2888.71337890625</v>
      </c>
      <c r="B2826">
        <v>1.9720781128853599</v>
      </c>
      <c r="C2826">
        <v>3.2792090678412898E-3</v>
      </c>
      <c r="D2826">
        <v>1.96879892610013</v>
      </c>
      <c r="E2826">
        <v>-3.54185516471262E-4</v>
      </c>
      <c r="F2826">
        <f>Tabla1[[#This Row],[Axial Force ]]/$L$12</f>
        <v>60.181528727213539</v>
      </c>
      <c r="G2826">
        <f>Tabla1[[#This Row],[Axial Displacement ]]/$L$9</f>
        <v>2.4346643368955062E-2</v>
      </c>
      <c r="H2826">
        <f>IF(Tabla1[[#This Row],[Axial Displacement Command ]]=D2825,1,0)</f>
        <v>0</v>
      </c>
      <c r="I2826" s="4">
        <f>IF(AND(Tabla1[[#This Row],[cic]]=1,(AND(H2825=1,H2827=0))),1,0)</f>
        <v>0</v>
      </c>
      <c r="J2826" s="4">
        <f>Tabla1[[#This Row],[Pas]]+J2825</f>
        <v>15</v>
      </c>
    </row>
    <row r="2827" spans="1:10" hidden="1" x14ac:dyDescent="0.25">
      <c r="A2827">
        <v>2881.40893554688</v>
      </c>
      <c r="B2827">
        <v>1.9686161540448699</v>
      </c>
      <c r="C2827">
        <v>3.15392026095651E-3</v>
      </c>
      <c r="D2827">
        <v>1.9654622301459299</v>
      </c>
      <c r="E2827">
        <v>-1.6888130005554599E-4</v>
      </c>
      <c r="F2827">
        <f>Tabla1[[#This Row],[Axial Force ]]/$L$12</f>
        <v>60.029352823893333</v>
      </c>
      <c r="G2827">
        <f>Tabla1[[#This Row],[Axial Displacement ]]/$L$9</f>
        <v>2.4303903136356417E-2</v>
      </c>
      <c r="H2827">
        <f>IF(Tabla1[[#This Row],[Axial Displacement Command ]]=D2826,1,0)</f>
        <v>0</v>
      </c>
      <c r="I2827" s="4">
        <f>IF(AND(Tabla1[[#This Row],[cic]]=1,(AND(H2826=1,H2828=0))),1,0)</f>
        <v>0</v>
      </c>
      <c r="J2827" s="4">
        <f>Tabla1[[#This Row],[Pas]]+J2826</f>
        <v>15</v>
      </c>
    </row>
    <row r="2828" spans="1:10" hidden="1" x14ac:dyDescent="0.25">
      <c r="A2828">
        <v>2871.71630859375</v>
      </c>
      <c r="B2828">
        <v>1.9648789893835801</v>
      </c>
      <c r="C2828">
        <v>2.7532578315003801E-3</v>
      </c>
      <c r="D2828">
        <v>1.96212576702237</v>
      </c>
      <c r="E2828">
        <v>2.0404204406076999E-3</v>
      </c>
      <c r="F2828">
        <f>Tabla1[[#This Row],[Axial Force ]]/$L$12</f>
        <v>59.827423095703125</v>
      </c>
      <c r="G2828">
        <f>Tabla1[[#This Row],[Axial Displacement ]]/$L$9</f>
        <v>2.4257765301031853E-2</v>
      </c>
      <c r="H2828">
        <f>IF(Tabla1[[#This Row],[Axial Displacement Command ]]=D2827,1,0)</f>
        <v>0</v>
      </c>
      <c r="I2828" s="4">
        <f>IF(AND(Tabla1[[#This Row],[cic]]=1,(AND(H2827=1,H2829=0))),1,0)</f>
        <v>0</v>
      </c>
      <c r="J2828" s="4">
        <f>Tabla1[[#This Row],[Pas]]+J2827</f>
        <v>15</v>
      </c>
    </row>
    <row r="2829" spans="1:10" hidden="1" x14ac:dyDescent="0.25">
      <c r="A2829">
        <v>2861.94995117188</v>
      </c>
      <c r="B2829">
        <v>1.96061958558857</v>
      </c>
      <c r="C2829">
        <v>1.8305778439753301E-3</v>
      </c>
      <c r="D2829">
        <v>1.9587890710681699</v>
      </c>
      <c r="E2829">
        <v>7.2481435609006396E-4</v>
      </c>
      <c r="F2829">
        <f>Tabla1[[#This Row],[Axial Force ]]/$L$12</f>
        <v>59.623957316080833</v>
      </c>
      <c r="G2829">
        <f>Tabla1[[#This Row],[Axial Displacement ]]/$L$9</f>
        <v>2.4205180068994692E-2</v>
      </c>
      <c r="H2829">
        <f>IF(Tabla1[[#This Row],[Axial Displacement Command ]]=D2828,1,0)</f>
        <v>0</v>
      </c>
      <c r="I2829" s="4">
        <f>IF(AND(Tabla1[[#This Row],[cic]]=1,(AND(H2828=1,H2830=0))),1,0)</f>
        <v>0</v>
      </c>
      <c r="J2829" s="4">
        <f>Tabla1[[#This Row],[Pas]]+J2828</f>
        <v>15</v>
      </c>
    </row>
    <row r="2830" spans="1:10" hidden="1" x14ac:dyDescent="0.25">
      <c r="A2830">
        <v>2855.01879882813</v>
      </c>
      <c r="B2830">
        <v>1.9574009347707</v>
      </c>
      <c r="C2830">
        <v>1.9484757558530001E-3</v>
      </c>
      <c r="D2830">
        <v>1.95545260794461</v>
      </c>
      <c r="E2830">
        <v>-1.5390555745398199E-3</v>
      </c>
      <c r="F2830">
        <f>Tabla1[[#This Row],[Axial Force ]]/$L$12</f>
        <v>59.479558308919373</v>
      </c>
      <c r="G2830">
        <f>Tabla1[[#This Row],[Axial Displacement ]]/$L$9</f>
        <v>2.4165443639144444E-2</v>
      </c>
      <c r="H2830">
        <f>IF(Tabla1[[#This Row],[Axial Displacement Command ]]=D2829,1,0)</f>
        <v>0</v>
      </c>
      <c r="I2830" s="4">
        <f>IF(AND(Tabla1[[#This Row],[cic]]=1,(AND(H2829=1,H2831=0))),1,0)</f>
        <v>0</v>
      </c>
      <c r="J2830" s="4">
        <f>Tabla1[[#This Row],[Pas]]+J2829</f>
        <v>15</v>
      </c>
    </row>
    <row r="2831" spans="1:10" hidden="1" x14ac:dyDescent="0.25">
      <c r="A2831">
        <v>2848.90600585938</v>
      </c>
      <c r="B2831">
        <v>1.9544363021850599</v>
      </c>
      <c r="C2831">
        <v>2.3202896954899201E-3</v>
      </c>
      <c r="D2831">
        <v>1.95211602840573</v>
      </c>
      <c r="E2831">
        <v>-1.83855827344814E-2</v>
      </c>
      <c r="F2831">
        <f>Tabla1[[#This Row],[Axial Force ]]/$L$12</f>
        <v>59.352208455403748</v>
      </c>
      <c r="G2831">
        <f>Tabla1[[#This Row],[Axial Displacement ]]/$L$9</f>
        <v>2.412884323685259E-2</v>
      </c>
      <c r="H2831">
        <f>IF(Tabla1[[#This Row],[Axial Displacement Command ]]=D2830,1,0)</f>
        <v>0</v>
      </c>
      <c r="I2831" s="4">
        <f>IF(AND(Tabla1[[#This Row],[cic]]=1,(AND(H2830=1,H2832=0))),1,0)</f>
        <v>0</v>
      </c>
      <c r="J2831" s="4">
        <f>Tabla1[[#This Row],[Pas]]+J2830</f>
        <v>15</v>
      </c>
    </row>
    <row r="2832" spans="1:10" hidden="1" x14ac:dyDescent="0.25">
      <c r="A2832">
        <v>2841.3994140625</v>
      </c>
      <c r="B2832">
        <v>1.9519078778103001</v>
      </c>
      <c r="C2832">
        <v>3.1285285331250599E-3</v>
      </c>
      <c r="D2832">
        <v>1.9487793324515199</v>
      </c>
      <c r="E2832">
        <v>-6.5965593876171603E-4</v>
      </c>
      <c r="F2832">
        <f>Tabla1[[#This Row],[Axial Force ]]/$L$12</f>
        <v>59.195821126302086</v>
      </c>
      <c r="G2832">
        <f>Tabla1[[#This Row],[Axial Displacement ]]/$L$9</f>
        <v>2.4097628121114816E-2</v>
      </c>
      <c r="H2832">
        <f>IF(Tabla1[[#This Row],[Axial Displacement Command ]]=D2831,1,0)</f>
        <v>0</v>
      </c>
      <c r="I2832" s="4">
        <f>IF(AND(Tabla1[[#This Row],[cic]]=1,(AND(H2831=1,H2833=0))),1,0)</f>
        <v>0</v>
      </c>
      <c r="J2832" s="4">
        <f>Tabla1[[#This Row],[Pas]]+J2831</f>
        <v>15</v>
      </c>
    </row>
    <row r="2833" spans="1:10" hidden="1" x14ac:dyDescent="0.25">
      <c r="A2833">
        <v>2830.51440429688</v>
      </c>
      <c r="B2833">
        <v>1.9474161090329301</v>
      </c>
      <c r="C2833">
        <v>1.97327130990743E-3</v>
      </c>
      <c r="D2833">
        <v>1.9454427529126399</v>
      </c>
      <c r="E2833">
        <v>1.36402178441131E-4</v>
      </c>
      <c r="F2833">
        <f>Tabla1[[#This Row],[Axial Force ]]/$L$12</f>
        <v>58.969050089518333</v>
      </c>
      <c r="G2833">
        <f>Tabla1[[#This Row],[Axial Displacement ]]/$L$9</f>
        <v>2.4042174185591729E-2</v>
      </c>
      <c r="H2833">
        <f>IF(Tabla1[[#This Row],[Axial Displacement Command ]]=D2832,1,0)</f>
        <v>0</v>
      </c>
      <c r="I2833" s="4">
        <f>IF(AND(Tabla1[[#This Row],[cic]]=1,(AND(H2832=1,H2834=0))),1,0)</f>
        <v>0</v>
      </c>
      <c r="J2833" s="4">
        <f>Tabla1[[#This Row],[Pas]]+J2832</f>
        <v>15</v>
      </c>
    </row>
    <row r="2834" spans="1:10" hidden="1" x14ac:dyDescent="0.25">
      <c r="A2834">
        <v>2823.265625</v>
      </c>
      <c r="B2834">
        <v>1.9432425033301099</v>
      </c>
      <c r="C2834">
        <v>1.1363028988853299E-3</v>
      </c>
      <c r="D2834">
        <v>1.94210628978908</v>
      </c>
      <c r="E2834">
        <v>1.85945316388825E-3</v>
      </c>
      <c r="F2834">
        <f>Tabla1[[#This Row],[Axial Force ]]/$L$12</f>
        <v>58.818033854166664</v>
      </c>
      <c r="G2834">
        <f>Tabla1[[#This Row],[Axial Displacement ]]/$L$9</f>
        <v>2.3990648189260617E-2</v>
      </c>
      <c r="H2834">
        <f>IF(Tabla1[[#This Row],[Axial Displacement Command ]]=D2833,1,0)</f>
        <v>0</v>
      </c>
      <c r="I2834" s="4">
        <f>IF(AND(Tabla1[[#This Row],[cic]]=1,(AND(H2833=1,H2835=0))),1,0)</f>
        <v>0</v>
      </c>
      <c r="J2834" s="4">
        <f>Tabla1[[#This Row],[Pas]]+J2833</f>
        <v>15</v>
      </c>
    </row>
    <row r="2835" spans="1:10" hidden="1" x14ac:dyDescent="0.25">
      <c r="A2835">
        <v>2813.98168945313</v>
      </c>
      <c r="B2835">
        <v>1.94064970128238</v>
      </c>
      <c r="C2835">
        <v>1.8801689520842001E-3</v>
      </c>
      <c r="D2835">
        <v>1.9387695938348799</v>
      </c>
      <c r="E2835">
        <v>1.8349436459175199E-3</v>
      </c>
      <c r="F2835">
        <f>Tabla1[[#This Row],[Axial Force ]]/$L$12</f>
        <v>58.624618530273544</v>
      </c>
      <c r="G2835">
        <f>Tabla1[[#This Row],[Axial Displacement ]]/$L$9</f>
        <v>2.395863828743679E-2</v>
      </c>
      <c r="H2835">
        <f>IF(Tabla1[[#This Row],[Axial Displacement Command ]]=D2834,1,0)</f>
        <v>0</v>
      </c>
      <c r="I2835" s="4">
        <f>IF(AND(Tabla1[[#This Row],[cic]]=1,(AND(H2834=1,H2836=0))),1,0)</f>
        <v>0</v>
      </c>
      <c r="J2835" s="4">
        <f>Tabla1[[#This Row],[Pas]]+J2834</f>
        <v>15</v>
      </c>
    </row>
    <row r="2836" spans="1:10" hidden="1" x14ac:dyDescent="0.25">
      <c r="A2836">
        <v>2806.44970703125</v>
      </c>
      <c r="B2836">
        <v>1.9373917020857301</v>
      </c>
      <c r="C2836">
        <v>1.9587278075050602E-3</v>
      </c>
      <c r="D2836">
        <v>1.9354330142959999</v>
      </c>
      <c r="E2836">
        <v>1.9216945474909201E-3</v>
      </c>
      <c r="F2836">
        <f>Tabla1[[#This Row],[Axial Force ]]/$L$12</f>
        <v>58.467702229817711</v>
      </c>
      <c r="G2836">
        <f>Tabla1[[#This Row],[Axial Displacement ]]/$L$9</f>
        <v>2.3918416075132471E-2</v>
      </c>
      <c r="H2836">
        <f>IF(Tabla1[[#This Row],[Axial Displacement Command ]]=D2835,1,0)</f>
        <v>0</v>
      </c>
      <c r="I2836" s="4">
        <f>IF(AND(Tabla1[[#This Row],[cic]]=1,(AND(H2835=1,H2837=0))),1,0)</f>
        <v>0</v>
      </c>
      <c r="J2836" s="4">
        <f>Tabla1[[#This Row],[Pas]]+J2835</f>
        <v>15</v>
      </c>
    </row>
    <row r="2837" spans="1:10" hidden="1" x14ac:dyDescent="0.25">
      <c r="A2837">
        <v>2799.83422851563</v>
      </c>
      <c r="B2837">
        <v>1.9345772452652501</v>
      </c>
      <c r="C2837">
        <v>2.48074525188713E-3</v>
      </c>
      <c r="D2837">
        <v>1.9320964347571099</v>
      </c>
      <c r="E2837">
        <v>-5.8233121080775196E-4</v>
      </c>
      <c r="F2837">
        <f>Tabla1[[#This Row],[Axial Force ]]/$L$12</f>
        <v>58.329879760742294</v>
      </c>
      <c r="G2837">
        <f>Tabla1[[#This Row],[Axial Displacement ]]/$L$9</f>
        <v>2.3883669694632716E-2</v>
      </c>
      <c r="H2837">
        <f>IF(Tabla1[[#This Row],[Axial Displacement Command ]]=D2836,1,0)</f>
        <v>0</v>
      </c>
      <c r="I2837" s="4">
        <f>IF(AND(Tabla1[[#This Row],[cic]]=1,(AND(H2836=1,H2838=0))),1,0)</f>
        <v>0</v>
      </c>
      <c r="J2837" s="4">
        <f>Tabla1[[#This Row],[Pas]]+J2836</f>
        <v>15</v>
      </c>
    </row>
    <row r="2838" spans="1:10" hidden="1" x14ac:dyDescent="0.25">
      <c r="A2838">
        <v>2792.30200195313</v>
      </c>
      <c r="B2838">
        <v>1.93083996418864</v>
      </c>
      <c r="C2838">
        <v>2.0802021936106E-3</v>
      </c>
      <c r="D2838">
        <v>1.9287598552182299</v>
      </c>
      <c r="E2838">
        <v>-2.7329165277478799E-3</v>
      </c>
      <c r="F2838">
        <f>Tabla1[[#This Row],[Axial Force ]]/$L$12</f>
        <v>58.172958374023544</v>
      </c>
      <c r="G2838">
        <f>Tabla1[[#This Row],[Axial Displacement ]]/$L$9</f>
        <v>2.3837530422081976E-2</v>
      </c>
      <c r="H2838">
        <f>IF(Tabla1[[#This Row],[Axial Displacement Command ]]=D2837,1,0)</f>
        <v>0</v>
      </c>
      <c r="I2838" s="4">
        <f>IF(AND(Tabla1[[#This Row],[cic]]=1,(AND(H2837=1,H2839=0))),1,0)</f>
        <v>0</v>
      </c>
      <c r="J2838" s="4">
        <f>Tabla1[[#This Row],[Pas]]+J2837</f>
        <v>15</v>
      </c>
    </row>
    <row r="2839" spans="1:10" hidden="1" x14ac:dyDescent="0.25">
      <c r="A2839">
        <v>2781.80883789063</v>
      </c>
      <c r="B2839">
        <v>1.92763924133033</v>
      </c>
      <c r="C2839">
        <v>2.21598156713299E-3</v>
      </c>
      <c r="D2839">
        <v>1.9254232756793499</v>
      </c>
      <c r="E2839">
        <v>-1.8835417847640201E-4</v>
      </c>
      <c r="F2839">
        <f>Tabla1[[#This Row],[Axial Force ]]/$L$12</f>
        <v>57.954350789388123</v>
      </c>
      <c r="G2839">
        <f>Tabla1[[#This Row],[Axial Displacement ]]/$L$9</f>
        <v>2.3798015325065803E-2</v>
      </c>
      <c r="H2839">
        <f>IF(Tabla1[[#This Row],[Axial Displacement Command ]]=D2838,1,0)</f>
        <v>0</v>
      </c>
      <c r="I2839" s="4">
        <f>IF(AND(Tabla1[[#This Row],[cic]]=1,(AND(H2838=1,H2840=0))),1,0)</f>
        <v>0</v>
      </c>
      <c r="J2839" s="4">
        <f>Tabla1[[#This Row],[Pas]]+J2838</f>
        <v>15</v>
      </c>
    </row>
    <row r="2840" spans="1:10" hidden="1" x14ac:dyDescent="0.25">
      <c r="A2840">
        <v>2774.50317382813</v>
      </c>
      <c r="B2840">
        <v>1.9243991700932399</v>
      </c>
      <c r="C2840">
        <v>2.3124218841985601E-3</v>
      </c>
      <c r="D2840">
        <v>1.9220866961404699</v>
      </c>
      <c r="E2840">
        <v>-2.0243905964889598E-3</v>
      </c>
      <c r="F2840">
        <f>Tabla1[[#This Row],[Axial Force ]]/$L$12</f>
        <v>57.802149454752708</v>
      </c>
      <c r="G2840">
        <f>Tabla1[[#This Row],[Axial Displacement ]]/$L$9</f>
        <v>2.3758014445595554E-2</v>
      </c>
      <c r="H2840">
        <f>IF(Tabla1[[#This Row],[Axial Displacement Command ]]=D2839,1,0)</f>
        <v>0</v>
      </c>
      <c r="I2840" s="4">
        <f>IF(AND(Tabla1[[#This Row],[cic]]=1,(AND(H2839=1,H2841=0))),1,0)</f>
        <v>0</v>
      </c>
      <c r="J2840" s="4">
        <f>Tabla1[[#This Row],[Pas]]+J2839</f>
        <v>15</v>
      </c>
    </row>
    <row r="2841" spans="1:10" hidden="1" x14ac:dyDescent="0.25">
      <c r="A2841">
        <v>2767.58129882813</v>
      </c>
      <c r="B2841">
        <v>1.9215166103094801</v>
      </c>
      <c r="C2841">
        <v>2.7666092137224002E-3</v>
      </c>
      <c r="D2841">
        <v>1.9187500001862601</v>
      </c>
      <c r="E2841">
        <v>-2.4075025066849802E-3</v>
      </c>
      <c r="F2841">
        <f>Tabla1[[#This Row],[Axial Force ]]/$L$12</f>
        <v>57.657943725586044</v>
      </c>
      <c r="G2841">
        <f>Tabla1[[#This Row],[Axial Displacement ]]/$L$9</f>
        <v>2.372242728777136E-2</v>
      </c>
      <c r="H2841">
        <f>IF(Tabla1[[#This Row],[Axial Displacement Command ]]=D2840,1,0)</f>
        <v>0</v>
      </c>
      <c r="I2841" s="4">
        <f>IF(AND(Tabla1[[#This Row],[cic]]=1,(AND(H2840=1,H2842=0))),1,0)</f>
        <v>0</v>
      </c>
      <c r="J2841" s="4">
        <f>Tabla1[[#This Row],[Pas]]+J2840</f>
        <v>15</v>
      </c>
    </row>
    <row r="2842" spans="1:10" hidden="1" x14ac:dyDescent="0.25">
      <c r="A2842">
        <v>2759.48193359375</v>
      </c>
      <c r="B2842">
        <v>1.91872357390821</v>
      </c>
      <c r="C2842">
        <v>3.31008436660341E-3</v>
      </c>
      <c r="D2842">
        <v>1.9154135370626999</v>
      </c>
      <c r="E2842">
        <v>1.3635089999297599E-3</v>
      </c>
      <c r="F2842">
        <f>Tabla1[[#This Row],[Axial Force ]]/$L$12</f>
        <v>57.489206949869789</v>
      </c>
      <c r="G2842">
        <f>Tabla1[[#This Row],[Axial Displacement ]]/$L$9</f>
        <v>2.368794535689148E-2</v>
      </c>
      <c r="H2842">
        <f>IF(Tabla1[[#This Row],[Axial Displacement Command ]]=D2841,1,0)</f>
        <v>0</v>
      </c>
      <c r="I2842" s="4">
        <f>IF(AND(Tabla1[[#This Row],[cic]]=1,(AND(H2841=1,H2843=0))),1,0)</f>
        <v>0</v>
      </c>
      <c r="J2842" s="4">
        <f>Tabla1[[#This Row],[Pas]]+J2841</f>
        <v>15</v>
      </c>
    </row>
    <row r="2843" spans="1:10" hidden="1" x14ac:dyDescent="0.25">
      <c r="A2843">
        <v>2749.53100585938</v>
      </c>
      <c r="B2843">
        <v>1.9142854725942</v>
      </c>
      <c r="C2843">
        <v>2.2084711872594198E-3</v>
      </c>
      <c r="D2843">
        <v>1.9120769575238199</v>
      </c>
      <c r="E2843">
        <v>-9.2169045728951503E-4</v>
      </c>
      <c r="F2843">
        <f>Tabla1[[#This Row],[Axial Force ]]/$L$12</f>
        <v>57.281895955403748</v>
      </c>
      <c r="G2843">
        <f>Tabla1[[#This Row],[Axial Displacement ]]/$L$9</f>
        <v>2.3633153982644445E-2</v>
      </c>
      <c r="H2843">
        <f>IF(Tabla1[[#This Row],[Axial Displacement Command ]]=D2842,1,0)</f>
        <v>0</v>
      </c>
      <c r="I2843" s="4">
        <f>IF(AND(Tabla1[[#This Row],[cic]]=1,(AND(H2842=1,H2844=0))),1,0)</f>
        <v>0</v>
      </c>
      <c r="J2843" s="4">
        <f>Tabla1[[#This Row],[Pas]]+J2842</f>
        <v>15</v>
      </c>
    </row>
    <row r="2844" spans="1:10" hidden="1" x14ac:dyDescent="0.25">
      <c r="A2844">
        <v>2741.37377929688</v>
      </c>
      <c r="B2844">
        <v>1.9108880078420001</v>
      </c>
      <c r="C2844">
        <v>2.1476746496773601E-3</v>
      </c>
      <c r="D2844">
        <v>1.9087402615696201</v>
      </c>
      <c r="E2844">
        <v>1.04056096006389E-3</v>
      </c>
      <c r="F2844">
        <f>Tabla1[[#This Row],[Axial Force ]]/$L$12</f>
        <v>57.111953735351669</v>
      </c>
      <c r="G2844">
        <f>Tabla1[[#This Row],[Axial Displacement ]]/$L$9</f>
        <v>2.3591209973358025E-2</v>
      </c>
      <c r="H2844">
        <f>IF(Tabla1[[#This Row],[Axial Displacement Command ]]=D2843,1,0)</f>
        <v>0</v>
      </c>
      <c r="I2844" s="4">
        <f>IF(AND(Tabla1[[#This Row],[cic]]=1,(AND(H2843=1,H2845=0))),1,0)</f>
        <v>0</v>
      </c>
      <c r="J2844" s="4">
        <f>Tabla1[[#This Row],[Pas]]+J2843</f>
        <v>15</v>
      </c>
    </row>
    <row r="2845" spans="1:10" hidden="1" x14ac:dyDescent="0.25">
      <c r="A2845">
        <v>2733.77709960938</v>
      </c>
      <c r="B2845">
        <v>1.90724013373256</v>
      </c>
      <c r="C2845">
        <v>1.8364190736974699E-3</v>
      </c>
      <c r="D2845">
        <v>1.9054036820307401</v>
      </c>
      <c r="E2845">
        <v>-3.5479902749102599E-4</v>
      </c>
      <c r="F2845">
        <f>Tabla1[[#This Row],[Axial Force ]]/$L$12</f>
        <v>56.953689575195419</v>
      </c>
      <c r="G2845">
        <f>Tabla1[[#This Row],[Axial Displacement ]]/$L$9</f>
        <v>2.3546174490525432E-2</v>
      </c>
      <c r="H2845">
        <f>IF(Tabla1[[#This Row],[Axial Displacement Command ]]=D2844,1,0)</f>
        <v>0</v>
      </c>
      <c r="I2845" s="4">
        <f>IF(AND(Tabla1[[#This Row],[cic]]=1,(AND(H2844=1,H2846=0))),1,0)</f>
        <v>0</v>
      </c>
      <c r="J2845" s="4">
        <f>Tabla1[[#This Row],[Pas]]+J2844</f>
        <v>15</v>
      </c>
    </row>
    <row r="2846" spans="1:10" hidden="1" x14ac:dyDescent="0.25">
      <c r="A2846">
        <v>2725.97216796875</v>
      </c>
      <c r="B2846">
        <v>1.9040644401684399</v>
      </c>
      <c r="C2846">
        <v>1.99723240257299E-3</v>
      </c>
      <c r="D2846">
        <v>1.9020672189071799</v>
      </c>
      <c r="E2846">
        <v>-2.44101738644531E-3</v>
      </c>
      <c r="F2846">
        <f>Tabla1[[#This Row],[Axial Force ]]/$L$12</f>
        <v>56.791086832682289</v>
      </c>
      <c r="G2846">
        <f>Tabla1[[#This Row],[Axial Displacement ]]/$L$9</f>
        <v>2.3506968397141233E-2</v>
      </c>
      <c r="H2846">
        <f>IF(Tabla1[[#This Row],[Axial Displacement Command ]]=D2845,1,0)</f>
        <v>0</v>
      </c>
      <c r="I2846" s="4">
        <f>IF(AND(Tabla1[[#This Row],[cic]]=1,(AND(H2845=1,H2847=0))),1,0)</f>
        <v>0</v>
      </c>
      <c r="J2846" s="4">
        <f>Tabla1[[#This Row],[Pas]]+J2845</f>
        <v>15</v>
      </c>
    </row>
    <row r="2847" spans="1:10" hidden="1" x14ac:dyDescent="0.25">
      <c r="A2847">
        <v>2716.08276367188</v>
      </c>
      <c r="B2847">
        <v>1.8996084108948701</v>
      </c>
      <c r="C2847">
        <v>8.7785718960731196E-4</v>
      </c>
      <c r="D2847">
        <v>1.8987305229529701</v>
      </c>
      <c r="E2847">
        <v>-9.5491009233228397E-4</v>
      </c>
      <c r="F2847">
        <f>Tabla1[[#This Row],[Axial Force ]]/$L$12</f>
        <v>56.585057576497498</v>
      </c>
      <c r="G2847">
        <f>Tabla1[[#This Row],[Axial Displacement ]]/$L$9</f>
        <v>2.3451955690060124E-2</v>
      </c>
      <c r="H2847">
        <f>IF(Tabla1[[#This Row],[Axial Displacement Command ]]=D2846,1,0)</f>
        <v>0</v>
      </c>
      <c r="I2847" s="4">
        <f>IF(AND(Tabla1[[#This Row],[cic]]=1,(AND(H2846=1,H2848=0))),1,0)</f>
        <v>0</v>
      </c>
      <c r="J2847" s="4">
        <f>Tabla1[[#This Row],[Pas]]+J2846</f>
        <v>15</v>
      </c>
    </row>
    <row r="2848" spans="1:10" hidden="1" x14ac:dyDescent="0.25">
      <c r="A2848">
        <v>2708.62280273438</v>
      </c>
      <c r="B2848">
        <v>1.8965256167575699</v>
      </c>
      <c r="C2848">
        <v>1.13165378934355E-3</v>
      </c>
      <c r="D2848">
        <v>1.8953939434140901</v>
      </c>
      <c r="E2848">
        <v>9.0161279331368903E-4</v>
      </c>
      <c r="F2848">
        <f>Tabla1[[#This Row],[Axial Force ]]/$L$12</f>
        <v>56.429641723632919</v>
      </c>
      <c r="G2848">
        <f>Tabla1[[#This Row],[Axial Displacement ]]/$L$9</f>
        <v>2.3413896503179876E-2</v>
      </c>
      <c r="H2848">
        <f>IF(Tabla1[[#This Row],[Axial Displacement Command ]]=D2847,1,0)</f>
        <v>0</v>
      </c>
      <c r="I2848" s="4">
        <f>IF(AND(Tabla1[[#This Row],[cic]]=1,(AND(H2847=1,H2849=0))),1,0)</f>
        <v>0</v>
      </c>
      <c r="J2848" s="4">
        <f>Tabla1[[#This Row],[Pas]]+J2847</f>
        <v>15</v>
      </c>
    </row>
    <row r="2849" spans="1:10" hidden="1" x14ac:dyDescent="0.25">
      <c r="A2849">
        <v>2702.11254882813</v>
      </c>
      <c r="B2849">
        <v>1.8936716951429799</v>
      </c>
      <c r="C2849">
        <v>1.6143321772688101E-3</v>
      </c>
      <c r="D2849">
        <v>1.8920573638752101</v>
      </c>
      <c r="E2849">
        <v>-6.0007170077369697E-4</v>
      </c>
      <c r="F2849">
        <f>Tabla1[[#This Row],[Axial Force ]]/$L$12</f>
        <v>56.294011433919373</v>
      </c>
      <c r="G2849">
        <f>Tabla1[[#This Row],[Axial Displacement ]]/$L$9</f>
        <v>2.3378662902999753E-2</v>
      </c>
      <c r="H2849">
        <f>IF(Tabla1[[#This Row],[Axial Displacement Command ]]=D2848,1,0)</f>
        <v>0</v>
      </c>
      <c r="I2849" s="4">
        <f>IF(AND(Tabla1[[#This Row],[cic]]=1,(AND(H2848=1,H2850=0))),1,0)</f>
        <v>0</v>
      </c>
      <c r="J2849" s="4">
        <f>Tabla1[[#This Row],[Pas]]+J2848</f>
        <v>15</v>
      </c>
    </row>
    <row r="2850" spans="1:10" hidden="1" x14ac:dyDescent="0.25">
      <c r="A2850">
        <v>2695.19604492188</v>
      </c>
      <c r="B2850">
        <v>1.8911075312644201</v>
      </c>
      <c r="C2850">
        <v>2.3868083189881898E-3</v>
      </c>
      <c r="D2850">
        <v>1.8887207843363301</v>
      </c>
      <c r="E2850">
        <v>1.38389191306487E-3</v>
      </c>
      <c r="F2850">
        <f>Tabla1[[#This Row],[Axial Force ]]/$L$12</f>
        <v>56.149917602539169</v>
      </c>
      <c r="G2850">
        <f>Tabla1[[#This Row],[Axial Displacement ]]/$L$9</f>
        <v>2.3347006558820001E-2</v>
      </c>
      <c r="H2850">
        <f>IF(Tabla1[[#This Row],[Axial Displacement Command ]]=D2849,1,0)</f>
        <v>0</v>
      </c>
      <c r="I2850" s="4">
        <f>IF(AND(Tabla1[[#This Row],[cic]]=1,(AND(H2849=1,H2851=0))),1,0)</f>
        <v>0</v>
      </c>
      <c r="J2850" s="4">
        <f>Tabla1[[#This Row],[Pas]]+J2849</f>
        <v>15</v>
      </c>
    </row>
    <row r="2851" spans="1:10" hidden="1" x14ac:dyDescent="0.25">
      <c r="A2851">
        <v>2686.84716796875</v>
      </c>
      <c r="B2851">
        <v>1.88744545448571</v>
      </c>
      <c r="C2851">
        <v>2.0612478692782999E-3</v>
      </c>
      <c r="D2851">
        <v>1.8853842047974501</v>
      </c>
      <c r="E2851">
        <v>1.4181371170707299E-3</v>
      </c>
      <c r="F2851">
        <f>Tabla1[[#This Row],[Axial Force ]]/$L$12</f>
        <v>55.975982666015625</v>
      </c>
      <c r="G2851">
        <f>Tabla1[[#This Row],[Axial Displacement ]]/$L$9</f>
        <v>2.3301795734391482E-2</v>
      </c>
      <c r="H2851">
        <f>IF(Tabla1[[#This Row],[Axial Displacement Command ]]=D2850,1,0)</f>
        <v>0</v>
      </c>
      <c r="I2851" s="4">
        <f>IF(AND(Tabla1[[#This Row],[cic]]=1,(AND(H2850=1,H2852=0))),1,0)</f>
        <v>0</v>
      </c>
      <c r="J2851" s="4">
        <f>Tabla1[[#This Row],[Pas]]+J2850</f>
        <v>15</v>
      </c>
    </row>
    <row r="2852" spans="1:10" hidden="1" x14ac:dyDescent="0.25">
      <c r="A2852">
        <v>2678.27221679688</v>
      </c>
      <c r="B2852">
        <v>1.88391213305295</v>
      </c>
      <c r="C2852">
        <v>1.8644333295014799E-3</v>
      </c>
      <c r="D2852">
        <v>1.8820476252585601</v>
      </c>
      <c r="E2852">
        <v>1.26349198126263E-3</v>
      </c>
      <c r="F2852">
        <f>Tabla1[[#This Row],[Axial Force ]]/$L$12</f>
        <v>55.797337849934998</v>
      </c>
      <c r="G2852">
        <f>Tabla1[[#This Row],[Axial Displacement ]]/$L$9</f>
        <v>2.3258174482135185E-2</v>
      </c>
      <c r="H2852">
        <f>IF(Tabla1[[#This Row],[Axial Displacement Command ]]=D2851,1,0)</f>
        <v>0</v>
      </c>
      <c r="I2852" s="4">
        <f>IF(AND(Tabla1[[#This Row],[cic]]=1,(AND(H2851=1,H2853=0))),1,0)</f>
        <v>0</v>
      </c>
      <c r="J2852" s="4">
        <f>Tabla1[[#This Row],[Pas]]+J2851</f>
        <v>15</v>
      </c>
    </row>
    <row r="2853" spans="1:10" hidden="1" x14ac:dyDescent="0.25">
      <c r="A2853">
        <v>2670.02709960938</v>
      </c>
      <c r="B2853">
        <v>1.88086868729442</v>
      </c>
      <c r="C2853">
        <v>2.1576881863438801E-3</v>
      </c>
      <c r="D2853">
        <v>1.87871092930436</v>
      </c>
      <c r="E2853">
        <v>4.9132097501569704E-4</v>
      </c>
      <c r="F2853">
        <f>Tabla1[[#This Row],[Axial Force ]]/$L$12</f>
        <v>55.625564575195419</v>
      </c>
      <c r="G2853">
        <f>Tabla1[[#This Row],[Axial Displacement ]]/$L$9</f>
        <v>2.3220601077708888E-2</v>
      </c>
      <c r="H2853">
        <f>IF(Tabla1[[#This Row],[Axial Displacement Command ]]=D2852,1,0)</f>
        <v>0</v>
      </c>
      <c r="I2853" s="4">
        <f>IF(AND(Tabla1[[#This Row],[cic]]=1,(AND(H2852=1,H2854=0))),1,0)</f>
        <v>0</v>
      </c>
      <c r="J2853" s="4">
        <f>Tabla1[[#This Row],[Pas]]+J2852</f>
        <v>15</v>
      </c>
    </row>
    <row r="2854" spans="1:10" hidden="1" x14ac:dyDescent="0.25">
      <c r="A2854">
        <v>2659.57885742188</v>
      </c>
      <c r="B2854">
        <v>1.87586899846792</v>
      </c>
      <c r="C2854">
        <v>4.9459936235507495E-4</v>
      </c>
      <c r="D2854">
        <v>1.8753744661808001</v>
      </c>
      <c r="E2854">
        <v>-8.8667985664869797E-4</v>
      </c>
      <c r="F2854">
        <f>Tabla1[[#This Row],[Axial Force ]]/$L$12</f>
        <v>55.407892862955833</v>
      </c>
      <c r="G2854">
        <f>Tabla1[[#This Row],[Axial Displacement ]]/$L$9</f>
        <v>2.3158876524295307E-2</v>
      </c>
      <c r="H2854">
        <f>IF(Tabla1[[#This Row],[Axial Displacement Command ]]=D2853,1,0)</f>
        <v>0</v>
      </c>
      <c r="I2854" s="4">
        <f>IF(AND(Tabla1[[#This Row],[cic]]=1,(AND(H2853=1,H2855=0))),1,0)</f>
        <v>0</v>
      </c>
      <c r="J2854" s="4">
        <f>Tabla1[[#This Row],[Pas]]+J2853</f>
        <v>15</v>
      </c>
    </row>
    <row r="2855" spans="1:10" hidden="1" x14ac:dyDescent="0.25">
      <c r="A2855">
        <v>2652.66015625</v>
      </c>
      <c r="B2855">
        <v>1.87363033182919</v>
      </c>
      <c r="C2855">
        <v>1.59239766617247E-3</v>
      </c>
      <c r="D2855">
        <v>1.8720378866419201</v>
      </c>
      <c r="E2855">
        <v>1.3587045941676501E-3</v>
      </c>
      <c r="F2855">
        <f>Tabla1[[#This Row],[Axial Force ]]/$L$12</f>
        <v>55.263753255208336</v>
      </c>
      <c r="G2855">
        <f>Tabla1[[#This Row],[Axial Displacement ]]/$L$9</f>
        <v>2.31312386645579E-2</v>
      </c>
      <c r="H2855">
        <f>IF(Tabla1[[#This Row],[Axial Displacement Command ]]=D2854,1,0)</f>
        <v>0</v>
      </c>
      <c r="I2855" s="4">
        <f>IF(AND(Tabla1[[#This Row],[cic]]=1,(AND(H2854=1,H2856=0))),1,0)</f>
        <v>0</v>
      </c>
      <c r="J2855" s="4">
        <f>Tabla1[[#This Row],[Pas]]+J2854</f>
        <v>15</v>
      </c>
    </row>
    <row r="2856" spans="1:10" hidden="1" x14ac:dyDescent="0.25">
      <c r="A2856">
        <v>2646.53344726563</v>
      </c>
      <c r="B2856">
        <v>1.87047955114394</v>
      </c>
      <c r="C2856">
        <v>1.7783642078939E-3</v>
      </c>
      <c r="D2856">
        <v>1.86870119068772</v>
      </c>
      <c r="E2856">
        <v>-7.3324270033481298E-4</v>
      </c>
      <c r="F2856">
        <f>Tabla1[[#This Row],[Axial Force ]]/$L$12</f>
        <v>55.136113484700623</v>
      </c>
      <c r="G2856">
        <f>Tabla1[[#This Row],[Axial Displacement ]]/$L$9</f>
        <v>2.3092340137579506E-2</v>
      </c>
      <c r="H2856">
        <f>IF(Tabla1[[#This Row],[Axial Displacement Command ]]=D2855,1,0)</f>
        <v>0</v>
      </c>
      <c r="I2856" s="4">
        <f>IF(AND(Tabla1[[#This Row],[cic]]=1,(AND(H2855=1,H2857=0))),1,0)</f>
        <v>0</v>
      </c>
      <c r="J2856" s="4">
        <f>Tabla1[[#This Row],[Pas]]+J2855</f>
        <v>15</v>
      </c>
    </row>
    <row r="2857" spans="1:10" hidden="1" x14ac:dyDescent="0.25">
      <c r="A2857">
        <v>2638.08447265625</v>
      </c>
      <c r="B2857">
        <v>1.86721445061266</v>
      </c>
      <c r="C2857">
        <v>1.8497705696063299E-3</v>
      </c>
      <c r="D2857">
        <v>1.8653647275641601</v>
      </c>
      <c r="E2857">
        <v>-5.4315029274221204E-4</v>
      </c>
      <c r="F2857">
        <f>Tabla1[[#This Row],[Axial Force ]]/$L$12</f>
        <v>54.960093180338539</v>
      </c>
      <c r="G2857">
        <f>Tabla1[[#This Row],[Axial Displacement ]]/$L$9</f>
        <v>2.3052030254477284E-2</v>
      </c>
      <c r="H2857">
        <f>IF(Tabla1[[#This Row],[Axial Displacement Command ]]=D2856,1,0)</f>
        <v>0</v>
      </c>
      <c r="I2857" s="4">
        <f>IF(AND(Tabla1[[#This Row],[cic]]=1,(AND(H2856=1,H2858=0))),1,0)</f>
        <v>0</v>
      </c>
      <c r="J2857" s="4">
        <f>Tabla1[[#This Row],[Pas]]+J2856</f>
        <v>15</v>
      </c>
    </row>
    <row r="2858" spans="1:10" hidden="1" x14ac:dyDescent="0.25">
      <c r="A2858">
        <v>2629.6494140625</v>
      </c>
      <c r="B2858">
        <v>1.8634629668667899</v>
      </c>
      <c r="C2858">
        <v>1.4349221828524601E-3</v>
      </c>
      <c r="D2858">
        <v>1.86202803160995</v>
      </c>
      <c r="E2858">
        <v>3.71652981812076E-3</v>
      </c>
      <c r="F2858">
        <f>Tabla1[[#This Row],[Axial Force ]]/$L$12</f>
        <v>54.78436279296875</v>
      </c>
      <c r="G2858">
        <f>Tabla1[[#This Row],[Axial Displacement ]]/$L$9</f>
        <v>2.3005715640330739E-2</v>
      </c>
      <c r="H2858">
        <f>IF(Tabla1[[#This Row],[Axial Displacement Command ]]=D2857,1,0)</f>
        <v>0</v>
      </c>
      <c r="I2858" s="4">
        <f>IF(AND(Tabla1[[#This Row],[cic]]=1,(AND(H2857=1,H2859=0))),1,0)</f>
        <v>0</v>
      </c>
      <c r="J2858" s="4">
        <f>Tabla1[[#This Row],[Pas]]+J2857</f>
        <v>15</v>
      </c>
    </row>
    <row r="2859" spans="1:10" hidden="1" x14ac:dyDescent="0.25">
      <c r="A2859">
        <v>2621.92114257813</v>
      </c>
      <c r="B2859">
        <v>1.85955408960581</v>
      </c>
      <c r="C2859">
        <v>8.6259842646541096E-4</v>
      </c>
      <c r="D2859">
        <v>1.85869145207107</v>
      </c>
      <c r="E2859">
        <v>7.1697468229103801E-4</v>
      </c>
      <c r="F2859">
        <f>Tabla1[[#This Row],[Axial Force ]]/$L$12</f>
        <v>54.623357137044373</v>
      </c>
      <c r="G2859">
        <f>Tabla1[[#This Row],[Axial Displacement ]]/$L$9</f>
        <v>2.2957457896368026E-2</v>
      </c>
      <c r="H2859">
        <f>IF(Tabla1[[#This Row],[Axial Displacement Command ]]=D2858,1,0)</f>
        <v>0</v>
      </c>
      <c r="I2859" s="4">
        <f>IF(AND(Tabla1[[#This Row],[cic]]=1,(AND(H2858=1,H2860=0))),1,0)</f>
        <v>0</v>
      </c>
      <c r="J2859" s="4">
        <f>Tabla1[[#This Row],[Pas]]+J2858</f>
        <v>15</v>
      </c>
    </row>
    <row r="2860" spans="1:10" hidden="1" x14ac:dyDescent="0.25">
      <c r="A2860">
        <v>2613.91284179688</v>
      </c>
      <c r="B2860">
        <v>1.8566823564469801</v>
      </c>
      <c r="C2860">
        <v>1.3273954664327901E-3</v>
      </c>
      <c r="D2860">
        <v>1.85535487253219</v>
      </c>
      <c r="E2860">
        <v>2.4619671421532998E-3</v>
      </c>
      <c r="F2860">
        <f>Tabla1[[#This Row],[Axial Force ]]/$L$12</f>
        <v>54.456517537434998</v>
      </c>
      <c r="G2860">
        <f>Tabla1[[#This Row],[Axial Displacement ]]/$L$9</f>
        <v>2.2922004400580002E-2</v>
      </c>
      <c r="H2860">
        <f>IF(Tabla1[[#This Row],[Axial Displacement Command ]]=D2859,1,0)</f>
        <v>0</v>
      </c>
      <c r="I2860" s="4">
        <f>IF(AND(Tabla1[[#This Row],[cic]]=1,(AND(H2859=1,H2861=0))),1,0)</f>
        <v>0</v>
      </c>
      <c r="J2860" s="4">
        <f>Tabla1[[#This Row],[Pas]]+J2859</f>
        <v>15</v>
      </c>
    </row>
    <row r="2861" spans="1:10" hidden="1" x14ac:dyDescent="0.25">
      <c r="A2861">
        <v>2607.326171875</v>
      </c>
      <c r="B2861">
        <v>1.8544256454333701</v>
      </c>
      <c r="C2861">
        <v>2.4074315660982401E-3</v>
      </c>
      <c r="D2861">
        <v>1.85201829299331</v>
      </c>
      <c r="E2861">
        <v>8.0597209262123204E-4</v>
      </c>
      <c r="F2861">
        <f>Tabla1[[#This Row],[Axial Force ]]/$L$12</f>
        <v>54.319295247395836</v>
      </c>
      <c r="G2861">
        <f>Tabla1[[#This Row],[Axial Displacement ]]/$L$9</f>
        <v>2.2894143770782346E-2</v>
      </c>
      <c r="H2861">
        <f>IF(Tabla1[[#This Row],[Axial Displacement Command ]]=D2860,1,0)</f>
        <v>0</v>
      </c>
      <c r="I2861" s="4">
        <f>IF(AND(Tabla1[[#This Row],[cic]]=1,(AND(H2860=1,H2862=0))),1,0)</f>
        <v>0</v>
      </c>
      <c r="J2861" s="4">
        <f>Tabla1[[#This Row],[Pas]]+J2860</f>
        <v>15</v>
      </c>
    </row>
    <row r="2862" spans="1:10" hidden="1" x14ac:dyDescent="0.25">
      <c r="A2862">
        <v>2600.93432617188</v>
      </c>
      <c r="B2862">
        <v>1.8511819653213</v>
      </c>
      <c r="C2862">
        <v>2.50029574999644E-3</v>
      </c>
      <c r="D2862">
        <v>1.84868171345443</v>
      </c>
      <c r="E2862">
        <v>-2.3892727085694801E-4</v>
      </c>
      <c r="F2862">
        <f>Tabla1[[#This Row],[Axial Force ]]/$L$12</f>
        <v>54.186131795247498</v>
      </c>
      <c r="G2862">
        <f>Tabla1[[#This Row],[Axial Displacement ]]/$L$9</f>
        <v>2.28540983373E-2</v>
      </c>
      <c r="H2862">
        <f>IF(Tabla1[[#This Row],[Axial Displacement Command ]]=D2861,1,0)</f>
        <v>0</v>
      </c>
      <c r="I2862" s="4">
        <f>IF(AND(Tabla1[[#This Row],[cic]]=1,(AND(H2861=1,H2863=0))),1,0)</f>
        <v>0</v>
      </c>
      <c r="J2862" s="4">
        <f>Tabla1[[#This Row],[Pas]]+J2861</f>
        <v>15</v>
      </c>
    </row>
    <row r="2863" spans="1:10" hidden="1" x14ac:dyDescent="0.25">
      <c r="A2863">
        <v>2593.42553710938</v>
      </c>
      <c r="B2863">
        <v>1.84761290438473</v>
      </c>
      <c r="C2863">
        <v>2.2677184006170102E-3</v>
      </c>
      <c r="D2863">
        <v>1.84534513391554</v>
      </c>
      <c r="E2863">
        <v>-5.0991303623959495E-4</v>
      </c>
      <c r="F2863">
        <f>Tabla1[[#This Row],[Axial Force ]]/$L$12</f>
        <v>54.029698689778748</v>
      </c>
      <c r="G2863">
        <f>Tabla1[[#This Row],[Axial Displacement ]]/$L$9</f>
        <v>2.2810035856601605E-2</v>
      </c>
      <c r="H2863">
        <f>IF(Tabla1[[#This Row],[Axial Displacement Command ]]=D2862,1,0)</f>
        <v>0</v>
      </c>
      <c r="I2863" s="4">
        <f>IF(AND(Tabla1[[#This Row],[cic]]=1,(AND(H2862=1,H2864=0))),1,0)</f>
        <v>0</v>
      </c>
      <c r="J2863" s="4">
        <f>Tabla1[[#This Row],[Pas]]+J2862</f>
        <v>15</v>
      </c>
    </row>
    <row r="2864" spans="1:10" hidden="1" x14ac:dyDescent="0.25">
      <c r="A2864">
        <v>2585.75561523438</v>
      </c>
      <c r="B2864">
        <v>1.8449985655024601</v>
      </c>
      <c r="C2864">
        <v>2.9901266316301198E-3</v>
      </c>
      <c r="D2864">
        <v>1.84200843796134</v>
      </c>
      <c r="E2864">
        <v>2.75446495834331E-3</v>
      </c>
      <c r="F2864">
        <f>Tabla1[[#This Row],[Axial Force ]]/$L$12</f>
        <v>53.869908650716248</v>
      </c>
      <c r="G2864">
        <f>Tabla1[[#This Row],[Axial Displacement ]]/$L$9</f>
        <v>2.2777760067931606E-2</v>
      </c>
      <c r="H2864">
        <f>IF(Tabla1[[#This Row],[Axial Displacement Command ]]=D2863,1,0)</f>
        <v>0</v>
      </c>
      <c r="I2864" s="4">
        <f>IF(AND(Tabla1[[#This Row],[cic]]=1,(AND(H2863=1,H2865=0))),1,0)</f>
        <v>0</v>
      </c>
      <c r="J2864" s="4">
        <f>Tabla1[[#This Row],[Pas]]+J2863</f>
        <v>15</v>
      </c>
    </row>
    <row r="2865" spans="1:10" hidden="1" x14ac:dyDescent="0.25">
      <c r="A2865">
        <v>2574.259765625</v>
      </c>
      <c r="B2865">
        <v>1.8406892195344</v>
      </c>
      <c r="C2865">
        <v>2.0172597032797101E-3</v>
      </c>
      <c r="D2865">
        <v>1.83867197483778</v>
      </c>
      <c r="E2865">
        <v>2.34881235883222E-3</v>
      </c>
      <c r="F2865">
        <f>Tabla1[[#This Row],[Axial Force ]]/$L$12</f>
        <v>53.630411783854164</v>
      </c>
      <c r="G2865">
        <f>Tabla1[[#This Row],[Axial Displacement ]]/$L$9</f>
        <v>2.272455826585679E-2</v>
      </c>
      <c r="H2865">
        <f>IF(Tabla1[[#This Row],[Axial Displacement Command ]]=D2864,1,0)</f>
        <v>0</v>
      </c>
      <c r="I2865" s="4">
        <f>IF(AND(Tabla1[[#This Row],[cic]]=1,(AND(H2864=1,H2866=0))),1,0)</f>
        <v>0</v>
      </c>
      <c r="J2865" s="4">
        <f>Tabla1[[#This Row],[Pas]]+J2864</f>
        <v>15</v>
      </c>
    </row>
    <row r="2866" spans="1:10" hidden="1" x14ac:dyDescent="0.25">
      <c r="A2866">
        <v>2566.45092773438</v>
      </c>
      <c r="B2866">
        <v>1.8366229487582999</v>
      </c>
      <c r="C2866">
        <v>1.2875794936917399E-3</v>
      </c>
      <c r="D2866">
        <v>1.8353353952989</v>
      </c>
      <c r="E2866">
        <v>1.61863567882392E-3</v>
      </c>
      <c r="F2866">
        <f>Tabla1[[#This Row],[Axial Force ]]/$L$12</f>
        <v>53.467727661132919</v>
      </c>
      <c r="G2866">
        <f>Tabla1[[#This Row],[Axial Displacement ]]/$L$9</f>
        <v>2.2674357392077776E-2</v>
      </c>
      <c r="H2866">
        <f>IF(Tabla1[[#This Row],[Axial Displacement Command ]]=D2865,1,0)</f>
        <v>0</v>
      </c>
      <c r="I2866" s="4">
        <f>IF(AND(Tabla1[[#This Row],[cic]]=1,(AND(H2865=1,H2867=0))),1,0)</f>
        <v>0</v>
      </c>
      <c r="J2866" s="4">
        <f>Tabla1[[#This Row],[Pas]]+J2865</f>
        <v>15</v>
      </c>
    </row>
    <row r="2867" spans="1:10" hidden="1" x14ac:dyDescent="0.25">
      <c r="A2867">
        <v>2558.7490234375</v>
      </c>
      <c r="B2867">
        <v>1.8340731039643301</v>
      </c>
      <c r="C2867">
        <v>2.07436073651479E-3</v>
      </c>
      <c r="D2867">
        <v>1.83199869934469</v>
      </c>
      <c r="E2867">
        <v>2.3430995099715801E-4</v>
      </c>
      <c r="F2867">
        <f>Tabla1[[#This Row],[Axial Force ]]/$L$12</f>
        <v>53.307271321614586</v>
      </c>
      <c r="G2867">
        <f>Tabla1[[#This Row],[Axial Displacement ]]/$L$9</f>
        <v>2.2642877826720125E-2</v>
      </c>
      <c r="H2867">
        <f>IF(Tabla1[[#This Row],[Axial Displacement Command ]]=D2866,1,0)</f>
        <v>0</v>
      </c>
      <c r="I2867" s="4">
        <f>IF(AND(Tabla1[[#This Row],[cic]]=1,(AND(H2866=1,H2868=0))),1,0)</f>
        <v>0</v>
      </c>
      <c r="J2867" s="4">
        <f>Tabla1[[#This Row],[Pas]]+J2866</f>
        <v>15</v>
      </c>
    </row>
    <row r="2868" spans="1:10" hidden="1" x14ac:dyDescent="0.25">
      <c r="A2868">
        <v>2551.59106445313</v>
      </c>
      <c r="B2868">
        <v>1.83073640801013</v>
      </c>
      <c r="C2868">
        <v>2.07424159270886E-3</v>
      </c>
      <c r="D2868">
        <v>1.8286621198058099</v>
      </c>
      <c r="E2868">
        <v>2.66759883515988E-4</v>
      </c>
      <c r="F2868">
        <f>Tabla1[[#This Row],[Axial Force ]]/$L$12</f>
        <v>53.158147176106873</v>
      </c>
      <c r="G2868">
        <f>Tabla1[[#This Row],[Axial Displacement ]]/$L$9</f>
        <v>2.2601684049507777E-2</v>
      </c>
      <c r="H2868">
        <f>IF(Tabla1[[#This Row],[Axial Displacement Command ]]=D2867,1,0)</f>
        <v>0</v>
      </c>
      <c r="I2868" s="4">
        <f>IF(AND(Tabla1[[#This Row],[cic]]=1,(AND(H2867=1,H2869=0))),1,0)</f>
        <v>0</v>
      </c>
      <c r="J2868" s="4">
        <f>Tabla1[[#This Row],[Pas]]+J2867</f>
        <v>15</v>
      </c>
    </row>
    <row r="2869" spans="1:10" hidden="1" x14ac:dyDescent="0.25">
      <c r="A2869">
        <v>2544.2060546875</v>
      </c>
      <c r="B2869">
        <v>1.82846549432725</v>
      </c>
      <c r="C2869">
        <v>3.1398535611515399E-3</v>
      </c>
      <c r="D2869">
        <v>1.82532565668225</v>
      </c>
      <c r="E2869">
        <v>-6.2732141259402895E-4</v>
      </c>
      <c r="F2869">
        <f>Tabla1[[#This Row],[Axial Force ]]/$L$12</f>
        <v>53.004292805989586</v>
      </c>
      <c r="G2869">
        <f>Tabla1[[#This Row],[Axial Displacement ]]/$L$9</f>
        <v>2.2573648078114197E-2</v>
      </c>
      <c r="H2869">
        <f>IF(Tabla1[[#This Row],[Axial Displacement Command ]]=D2868,1,0)</f>
        <v>0</v>
      </c>
      <c r="I2869" s="4">
        <f>IF(AND(Tabla1[[#This Row],[cic]]=1,(AND(H2868=1,H2870=0))),1,0)</f>
        <v>0</v>
      </c>
      <c r="J2869" s="4">
        <f>Tabla1[[#This Row],[Pas]]+J2868</f>
        <v>15</v>
      </c>
    </row>
    <row r="2870" spans="1:10" hidden="1" x14ac:dyDescent="0.25">
      <c r="A2870">
        <v>2536.86010742188</v>
      </c>
      <c r="B2870">
        <v>1.82432774454355</v>
      </c>
      <c r="C2870">
        <v>2.3387669898511398E-3</v>
      </c>
      <c r="D2870">
        <v>1.8219889607280499</v>
      </c>
      <c r="E2870">
        <v>-7.2998091127374199E-4</v>
      </c>
      <c r="F2870">
        <f>Tabla1[[#This Row],[Axial Force ]]/$L$12</f>
        <v>52.851252237955833</v>
      </c>
      <c r="G2870">
        <f>Tabla1[[#This Row],[Axial Displacement ]]/$L$9</f>
        <v>2.2522564747451235E-2</v>
      </c>
      <c r="H2870">
        <f>IF(Tabla1[[#This Row],[Axial Displacement Command ]]=D2869,1,0)</f>
        <v>0</v>
      </c>
      <c r="I2870" s="4">
        <f>IF(AND(Tabla1[[#This Row],[cic]]=1,(AND(H2869=1,H2871=0))),1,0)</f>
        <v>0</v>
      </c>
      <c r="J2870" s="4">
        <f>Tabla1[[#This Row],[Pas]]+J2869</f>
        <v>15</v>
      </c>
    </row>
    <row r="2871" spans="1:10" hidden="1" x14ac:dyDescent="0.25">
      <c r="A2871">
        <v>2529.09057617188</v>
      </c>
      <c r="B2871">
        <v>1.82124495040625</v>
      </c>
      <c r="C2871">
        <v>2.5925635327439501E-3</v>
      </c>
      <c r="D2871">
        <v>1.8186523811891699</v>
      </c>
      <c r="E2871">
        <v>-1.4537114338963901E-3</v>
      </c>
      <c r="F2871">
        <f>Tabla1[[#This Row],[Axial Force ]]/$L$12</f>
        <v>52.689387003580833</v>
      </c>
      <c r="G2871">
        <f>Tabla1[[#This Row],[Axial Displacement ]]/$L$9</f>
        <v>2.2484505560570987E-2</v>
      </c>
      <c r="H2871">
        <f>IF(Tabla1[[#This Row],[Axial Displacement Command ]]=D2870,1,0)</f>
        <v>0</v>
      </c>
      <c r="I2871" s="4">
        <f>IF(AND(Tabla1[[#This Row],[cic]]=1,(AND(H2870=1,H2872=0))),1,0)</f>
        <v>0</v>
      </c>
      <c r="J2871" s="4">
        <f>Tabla1[[#This Row],[Pas]]+J2870</f>
        <v>15</v>
      </c>
    </row>
    <row r="2872" spans="1:10" hidden="1" x14ac:dyDescent="0.25">
      <c r="A2872">
        <v>2518.125</v>
      </c>
      <c r="B2872">
        <v>1.8163919448852499</v>
      </c>
      <c r="C2872">
        <v>1.07610230770661E-3</v>
      </c>
      <c r="D2872">
        <v>1.8153158016502899</v>
      </c>
      <c r="E2872">
        <v>-8.0234946153723296E-4</v>
      </c>
      <c r="F2872">
        <f>Tabla1[[#This Row],[Axial Force ]]/$L$12</f>
        <v>52.4609375</v>
      </c>
      <c r="G2872">
        <f>Tabla1[[#This Row],[Axial Displacement ]]/$L$9</f>
        <v>2.2424591912163578E-2</v>
      </c>
      <c r="H2872">
        <f>IF(Tabla1[[#This Row],[Axial Displacement Command ]]=D2871,1,0)</f>
        <v>0</v>
      </c>
      <c r="I2872" s="4">
        <f>IF(AND(Tabla1[[#This Row],[cic]]=1,(AND(H2871=1,H2873=0))),1,0)</f>
        <v>0</v>
      </c>
      <c r="J2872" s="4">
        <f>Tabla1[[#This Row],[Pas]]+J2871</f>
        <v>15</v>
      </c>
    </row>
    <row r="2873" spans="1:10" hidden="1" x14ac:dyDescent="0.25">
      <c r="A2873">
        <v>2513.0361328125</v>
      </c>
      <c r="B2873">
        <v>1.81437493301928</v>
      </c>
      <c r="C2873">
        <v>2.3957491066539699E-3</v>
      </c>
      <c r="D2873">
        <v>1.8119792221113999</v>
      </c>
      <c r="E2873">
        <v>-1.3369414091357599E-3</v>
      </c>
      <c r="F2873">
        <f>Tabla1[[#This Row],[Axial Force ]]/$L$12</f>
        <v>52.35491943359375</v>
      </c>
      <c r="G2873">
        <f>Tabla1[[#This Row],[Axial Displacement ]]/$L$9</f>
        <v>2.2399690531102221E-2</v>
      </c>
      <c r="H2873">
        <f>IF(Tabla1[[#This Row],[Axial Displacement Command ]]=D2872,1,0)</f>
        <v>0</v>
      </c>
      <c r="I2873" s="4">
        <f>IF(AND(Tabla1[[#This Row],[cic]]=1,(AND(H2872=1,H2874=0))),1,0)</f>
        <v>0</v>
      </c>
      <c r="J2873" s="4">
        <f>Tabla1[[#This Row],[Pas]]+J2872</f>
        <v>15</v>
      </c>
    </row>
    <row r="2874" spans="1:10" hidden="1" x14ac:dyDescent="0.25">
      <c r="A2874">
        <v>2504.74462890625</v>
      </c>
      <c r="B2874">
        <v>1.8104803748428799</v>
      </c>
      <c r="C2874">
        <v>1.8377304513705901E-3</v>
      </c>
      <c r="D2874">
        <v>1.8086426425725199</v>
      </c>
      <c r="E2874">
        <v>1.80968936547288E-3</v>
      </c>
      <c r="F2874">
        <f>Tabla1[[#This Row],[Axial Force ]]/$L$12</f>
        <v>52.182179768880211</v>
      </c>
      <c r="G2874">
        <f>Tabla1[[#This Row],[Axial Displacement ]]/$L$9</f>
        <v>2.2351609565961481E-2</v>
      </c>
      <c r="H2874">
        <f>IF(Tabla1[[#This Row],[Axial Displacement Command ]]=D2873,1,0)</f>
        <v>0</v>
      </c>
      <c r="I2874" s="4">
        <f>IF(AND(Tabla1[[#This Row],[cic]]=1,(AND(H2873=1,H2875=0))),1,0)</f>
        <v>0</v>
      </c>
      <c r="J2874" s="4">
        <f>Tabla1[[#This Row],[Pas]]+J2873</f>
        <v>15</v>
      </c>
    </row>
    <row r="2875" spans="1:10" hidden="1" x14ac:dyDescent="0.25">
      <c r="A2875">
        <v>2497.06225585938</v>
      </c>
      <c r="B2875">
        <v>1.8079126020893499</v>
      </c>
      <c r="C2875">
        <v>2.6065110887429901E-3</v>
      </c>
      <c r="D2875">
        <v>1.8053060630336399</v>
      </c>
      <c r="E2875">
        <v>7.8939433478808496E-4</v>
      </c>
      <c r="F2875">
        <f>Tabla1[[#This Row],[Axial Force ]]/$L$12</f>
        <v>52.022130330403748</v>
      </c>
      <c r="G2875">
        <f>Tabla1[[#This Row],[Axial Displacement ]]/$L$9</f>
        <v>2.2319908667769752E-2</v>
      </c>
      <c r="H2875">
        <f>IF(Tabla1[[#This Row],[Axial Displacement Command ]]=D2874,1,0)</f>
        <v>0</v>
      </c>
      <c r="I2875" s="4">
        <f>IF(AND(Tabla1[[#This Row],[cic]]=1,(AND(H2874=1,H2876=0))),1,0)</f>
        <v>0</v>
      </c>
      <c r="J2875" s="4">
        <f>Tabla1[[#This Row],[Pas]]+J2874</f>
        <v>15</v>
      </c>
    </row>
    <row r="2876" spans="1:10" hidden="1" x14ac:dyDescent="0.25">
      <c r="A2876">
        <v>2489.69165039063</v>
      </c>
      <c r="B2876">
        <v>1.80442933924496</v>
      </c>
      <c r="C2876">
        <v>2.45988371716521E-3</v>
      </c>
      <c r="D2876">
        <v>1.8019693670794401</v>
      </c>
      <c r="E2876">
        <v>-1.05839797015506E-3</v>
      </c>
      <c r="F2876">
        <f>Tabla1[[#This Row],[Axial Force ]]/$L$12</f>
        <v>51.868576049804794</v>
      </c>
      <c r="G2876">
        <f>Tabla1[[#This Row],[Axial Displacement ]]/$L$9</f>
        <v>2.2276905422777285E-2</v>
      </c>
      <c r="H2876">
        <f>IF(Tabla1[[#This Row],[Axial Displacement Command ]]=D2875,1,0)</f>
        <v>0</v>
      </c>
      <c r="I2876" s="4">
        <f>IF(AND(Tabla1[[#This Row],[cic]]=1,(AND(H2875=1,H2877=0))),1,0)</f>
        <v>0</v>
      </c>
      <c r="J2876" s="4">
        <f>Tabla1[[#This Row],[Pas]]+J2875</f>
        <v>15</v>
      </c>
    </row>
    <row r="2877" spans="1:10" hidden="1" x14ac:dyDescent="0.25">
      <c r="A2877">
        <v>2481.24731445313</v>
      </c>
      <c r="B2877">
        <v>1.8011247739195799</v>
      </c>
      <c r="C2877">
        <v>2.4919509087340001E-3</v>
      </c>
      <c r="D2877">
        <v>1.7986329039558799</v>
      </c>
      <c r="E2877">
        <v>-1.7508294831714E-3</v>
      </c>
      <c r="F2877">
        <f>Tabla1[[#This Row],[Axial Force ]]/$L$12</f>
        <v>51.692652384440208</v>
      </c>
      <c r="G2877">
        <f>Tabla1[[#This Row],[Axial Displacement ]]/$L$9</f>
        <v>2.2236108319994813E-2</v>
      </c>
      <c r="H2877">
        <f>IF(Tabla1[[#This Row],[Axial Displacement Command ]]=D2876,1,0)</f>
        <v>0</v>
      </c>
      <c r="I2877" s="4">
        <f>IF(AND(Tabla1[[#This Row],[cic]]=1,(AND(H2876=1,H2878=0))),1,0)</f>
        <v>0</v>
      </c>
      <c r="J2877" s="4">
        <f>Tabla1[[#This Row],[Pas]]+J2876</f>
        <v>15</v>
      </c>
    </row>
    <row r="2878" spans="1:10" hidden="1" x14ac:dyDescent="0.25">
      <c r="A2878">
        <v>2474.35205078125</v>
      </c>
      <c r="B2878">
        <v>1.7979633994400499</v>
      </c>
      <c r="C2878">
        <v>2.6670693387131901E-3</v>
      </c>
      <c r="D2878">
        <v>1.7952963244169999</v>
      </c>
      <c r="E2878">
        <v>-7.4205968303431302E-4</v>
      </c>
      <c r="F2878">
        <f>Tabla1[[#This Row],[Axial Force ]]/$L$12</f>
        <v>51.549001057942711</v>
      </c>
      <c r="G2878">
        <f>Tabla1[[#This Row],[Axial Displacement ]]/$L$9</f>
        <v>2.2197079005432715E-2</v>
      </c>
      <c r="H2878">
        <f>IF(Tabla1[[#This Row],[Axial Displacement Command ]]=D2877,1,0)</f>
        <v>0</v>
      </c>
      <c r="I2878" s="4">
        <f>IF(AND(Tabla1[[#This Row],[cic]]=1,(AND(H2877=1,H2879=0))),1,0)</f>
        <v>0</v>
      </c>
      <c r="J2878" s="4">
        <f>Tabla1[[#This Row],[Pas]]+J2877</f>
        <v>15</v>
      </c>
    </row>
    <row r="2879" spans="1:10" hidden="1" x14ac:dyDescent="0.25">
      <c r="A2879">
        <v>2468.06274414063</v>
      </c>
      <c r="B2879">
        <v>1.7949772300198701</v>
      </c>
      <c r="C2879">
        <v>3.01754471365712E-3</v>
      </c>
      <c r="D2879">
        <v>1.7919596284627901</v>
      </c>
      <c r="E2879">
        <v>-6.91685215770121E-4</v>
      </c>
      <c r="F2879">
        <f>Tabla1[[#This Row],[Axial Force ]]/$L$12</f>
        <v>51.417973836263123</v>
      </c>
      <c r="G2879">
        <f>Tabla1[[#This Row],[Axial Displacement ]]/$L$9</f>
        <v>2.2160212716294692E-2</v>
      </c>
      <c r="H2879">
        <f>IF(Tabla1[[#This Row],[Axial Displacement Command ]]=D2878,1,0)</f>
        <v>0</v>
      </c>
      <c r="I2879" s="4">
        <f>IF(AND(Tabla1[[#This Row],[cic]]=1,(AND(H2878=1,H2880=0))),1,0)</f>
        <v>0</v>
      </c>
      <c r="J2879" s="4">
        <f>Tabla1[[#This Row],[Pas]]+J2878</f>
        <v>15</v>
      </c>
    </row>
    <row r="2880" spans="1:10" hidden="1" x14ac:dyDescent="0.25">
      <c r="A2880">
        <v>2458.23681640625</v>
      </c>
      <c r="B2880">
        <v>1.7912614857778</v>
      </c>
      <c r="C2880">
        <v>2.6383399926999101E-3</v>
      </c>
      <c r="D2880">
        <v>1.7886230489239101</v>
      </c>
      <c r="E2880">
        <v>2.0160587155260098E-3</v>
      </c>
      <c r="F2880">
        <f>Tabla1[[#This Row],[Axial Force ]]/$L$12</f>
        <v>51.213267008463539</v>
      </c>
      <c r="G2880">
        <f>Tabla1[[#This Row],[Axial Displacement ]]/$L$9</f>
        <v>2.2114339330590121E-2</v>
      </c>
      <c r="H2880">
        <f>IF(Tabla1[[#This Row],[Axial Displacement Command ]]=D2879,1,0)</f>
        <v>0</v>
      </c>
      <c r="I2880" s="4">
        <f>IF(AND(Tabla1[[#This Row],[cic]]=1,(AND(H2879=1,H2881=0))),1,0)</f>
        <v>0</v>
      </c>
      <c r="J2880" s="4">
        <f>Tabla1[[#This Row],[Pas]]+J2879</f>
        <v>15</v>
      </c>
    </row>
    <row r="2881" spans="1:10" hidden="1" x14ac:dyDescent="0.25">
      <c r="A2881">
        <v>2450.61401367188</v>
      </c>
      <c r="B2881">
        <v>1.78730604238808</v>
      </c>
      <c r="C2881">
        <v>2.0195245724608001E-3</v>
      </c>
      <c r="D2881">
        <v>1.7852865858003499</v>
      </c>
      <c r="E2881">
        <v>7.6944962756897396E-4</v>
      </c>
      <c r="F2881">
        <f>Tabla1[[#This Row],[Axial Force ]]/$L$12</f>
        <v>51.054458618164169</v>
      </c>
      <c r="G2881">
        <f>Tabla1[[#This Row],[Axial Displacement ]]/$L$9</f>
        <v>2.2065506696149137E-2</v>
      </c>
      <c r="H2881">
        <f>IF(Tabla1[[#This Row],[Axial Displacement Command ]]=D2880,1,0)</f>
        <v>0</v>
      </c>
      <c r="I2881" s="4">
        <f>IF(AND(Tabla1[[#This Row],[cic]]=1,(AND(H2880=1,H2882=0))),1,0)</f>
        <v>0</v>
      </c>
      <c r="J2881" s="4">
        <f>Tabla1[[#This Row],[Pas]]+J2880</f>
        <v>15</v>
      </c>
    </row>
    <row r="2882" spans="1:10" hidden="1" x14ac:dyDescent="0.25">
      <c r="A2882">
        <v>2443.1240234375</v>
      </c>
      <c r="B2882">
        <v>1.78403733298182</v>
      </c>
      <c r="C2882">
        <v>2.08747383112495E-3</v>
      </c>
      <c r="D2882">
        <v>1.7819498898461501</v>
      </c>
      <c r="E2882">
        <v>6.0129872281322605E-4</v>
      </c>
      <c r="F2882">
        <f>Tabla1[[#This Row],[Axial Force ]]/$L$12</f>
        <v>50.898417154947914</v>
      </c>
      <c r="G2882">
        <f>Tabla1[[#This Row],[Axial Displacement ]]/$L$9</f>
        <v>2.2025152259034814E-2</v>
      </c>
      <c r="H2882">
        <f>IF(Tabla1[[#This Row],[Axial Displacement Command ]]=D2881,1,0)</f>
        <v>0</v>
      </c>
      <c r="I2882" s="4">
        <f>IF(AND(Tabla1[[#This Row],[cic]]=1,(AND(H2881=1,H2883=0))),1,0)</f>
        <v>0</v>
      </c>
      <c r="J2882" s="4">
        <f>Tabla1[[#This Row],[Pas]]+J2881</f>
        <v>15</v>
      </c>
    </row>
    <row r="2883" spans="1:10" hidden="1" x14ac:dyDescent="0.25">
      <c r="A2883">
        <v>2435.80053710938</v>
      </c>
      <c r="B2883">
        <v>1.7809546552598501</v>
      </c>
      <c r="C2883">
        <v>2.3412703740177702E-3</v>
      </c>
      <c r="D2883">
        <v>1.7786133103072601</v>
      </c>
      <c r="E2883">
        <v>8.0139852798310996E-4</v>
      </c>
      <c r="F2883">
        <f>Tabla1[[#This Row],[Axial Force ]]/$L$12</f>
        <v>50.745844523112083</v>
      </c>
      <c r="G2883">
        <f>Tabla1[[#This Row],[Axial Displacement ]]/$L$9</f>
        <v>2.1987094509380866E-2</v>
      </c>
      <c r="H2883">
        <f>IF(Tabla1[[#This Row],[Axial Displacement Command ]]=D2882,1,0)</f>
        <v>0</v>
      </c>
      <c r="I2883" s="4">
        <f>IF(AND(Tabla1[[#This Row],[cic]]=1,(AND(H2882=1,H2884=0))),1,0)</f>
        <v>0</v>
      </c>
      <c r="J2883" s="4">
        <f>Tabla1[[#This Row],[Pas]]+J2882</f>
        <v>15</v>
      </c>
    </row>
    <row r="2884" spans="1:10" hidden="1" x14ac:dyDescent="0.25">
      <c r="A2884">
        <v>2426.81884765625</v>
      </c>
      <c r="B2884">
        <v>1.77713157609105</v>
      </c>
      <c r="C2884">
        <v>1.8547773379395901E-3</v>
      </c>
      <c r="D2884">
        <v>1.7752767307683801</v>
      </c>
      <c r="E2884">
        <v>7.9774673622523605E-4</v>
      </c>
      <c r="F2884">
        <f>Tabla1[[#This Row],[Axial Force ]]/$L$12</f>
        <v>50.558725992838539</v>
      </c>
      <c r="G2884">
        <f>Tabla1[[#This Row],[Axial Displacement ]]/$L$9</f>
        <v>2.1939896001124073E-2</v>
      </c>
      <c r="H2884">
        <f>IF(Tabla1[[#This Row],[Axial Displacement Command ]]=D2883,1,0)</f>
        <v>0</v>
      </c>
      <c r="I2884" s="4">
        <f>IF(AND(Tabla1[[#This Row],[cic]]=1,(AND(H2883=1,H2885=0))),1,0)</f>
        <v>0</v>
      </c>
      <c r="J2884" s="4">
        <f>Tabla1[[#This Row],[Pas]]+J2883</f>
        <v>15</v>
      </c>
    </row>
    <row r="2885" spans="1:10" hidden="1" x14ac:dyDescent="0.25">
      <c r="A2885">
        <v>2419.48876953125</v>
      </c>
      <c r="B2885">
        <v>1.77441712003201</v>
      </c>
      <c r="C2885">
        <v>2.4770497475401498E-3</v>
      </c>
      <c r="D2885">
        <v>1.7719401512295001</v>
      </c>
      <c r="E2885">
        <v>-4.77039463930851E-4</v>
      </c>
      <c r="F2885">
        <f>Tabla1[[#This Row],[Axial Force ]]/$L$12</f>
        <v>50.406016031901039</v>
      </c>
      <c r="G2885">
        <f>Tabla1[[#This Row],[Axial Displacement ]]/$L$9</f>
        <v>2.1906384197926048E-2</v>
      </c>
      <c r="H2885">
        <f>IF(Tabla1[[#This Row],[Axial Displacement Command ]]=D2884,1,0)</f>
        <v>0</v>
      </c>
      <c r="I2885" s="4">
        <f>IF(AND(Tabla1[[#This Row],[cic]]=1,(AND(H2884=1,H2886=0))),1,0)</f>
        <v>0</v>
      </c>
      <c r="J2885" s="4">
        <f>Tabla1[[#This Row],[Pas]]+J2884</f>
        <v>15</v>
      </c>
    </row>
    <row r="2886" spans="1:10" hidden="1" x14ac:dyDescent="0.25">
      <c r="A2886">
        <v>2410.17211914063</v>
      </c>
      <c r="B2886">
        <v>1.7704438650980601</v>
      </c>
      <c r="C2886">
        <v>1.8403529793431499E-3</v>
      </c>
      <c r="D2886">
        <v>1.7686035716906201</v>
      </c>
      <c r="E2886">
        <v>-2.6948703180096302E-4</v>
      </c>
      <c r="F2886">
        <f>Tabla1[[#This Row],[Axial Force ]]/$L$12</f>
        <v>50.211919148763123</v>
      </c>
      <c r="G2886">
        <f>Tabla1[[#This Row],[Axial Displacement ]]/$L$9</f>
        <v>2.1857331667877285E-2</v>
      </c>
      <c r="H2886">
        <f>IF(Tabla1[[#This Row],[Axial Displacement Command ]]=D2885,1,0)</f>
        <v>0</v>
      </c>
      <c r="I2886" s="4">
        <f>IF(AND(Tabla1[[#This Row],[cic]]=1,(AND(H2885=1,H2887=0))),1,0)</f>
        <v>0</v>
      </c>
      <c r="J2886" s="4">
        <f>Tabla1[[#This Row],[Pas]]+J2885</f>
        <v>15</v>
      </c>
    </row>
    <row r="2887" spans="1:10" hidden="1" x14ac:dyDescent="0.25">
      <c r="A2887">
        <v>2402.52880859375</v>
      </c>
      <c r="B2887">
        <v>1.76712870597839</v>
      </c>
      <c r="C2887">
        <v>1.86169143034931E-3</v>
      </c>
      <c r="D2887">
        <v>1.7652669921517401</v>
      </c>
      <c r="E2887">
        <v>-1.5768927141834901E-4</v>
      </c>
      <c r="F2887">
        <f>Tabla1[[#This Row],[Axial Force ]]/$L$12</f>
        <v>50.052683512369789</v>
      </c>
      <c r="G2887">
        <f>Tabla1[[#This Row],[Axial Displacement ]]/$L$9</f>
        <v>2.1816403777510988E-2</v>
      </c>
      <c r="H2887">
        <f>IF(Tabla1[[#This Row],[Axial Displacement Command ]]=D2886,1,0)</f>
        <v>0</v>
      </c>
      <c r="I2887" s="4">
        <f>IF(AND(Tabla1[[#This Row],[cic]]=1,(AND(H2886=1,H2888=0))),1,0)</f>
        <v>0</v>
      </c>
      <c r="J2887" s="4">
        <f>Tabla1[[#This Row],[Pas]]+J2886</f>
        <v>15</v>
      </c>
    </row>
    <row r="2888" spans="1:10" hidden="1" x14ac:dyDescent="0.25">
      <c r="A2888">
        <v>2396.2861328125</v>
      </c>
      <c r="B2888">
        <v>1.76409957930446</v>
      </c>
      <c r="C2888">
        <v>2.1692515019822202E-3</v>
      </c>
      <c r="D2888">
        <v>1.7619302961975301</v>
      </c>
      <c r="E2888" s="2">
        <v>-5.3447797299099901E-6</v>
      </c>
      <c r="F2888">
        <f>Tabla1[[#This Row],[Axial Force ]]/$L$12</f>
        <v>49.922627766927086</v>
      </c>
      <c r="G2888">
        <f>Tabla1[[#This Row],[Axial Displacement ]]/$L$9</f>
        <v>2.1779007151906914E-2</v>
      </c>
      <c r="H2888">
        <f>IF(Tabla1[[#This Row],[Axial Displacement Command ]]=D2887,1,0)</f>
        <v>0</v>
      </c>
      <c r="I2888" s="4">
        <f>IF(AND(Tabla1[[#This Row],[cic]]=1,(AND(H2887=1,H2889=0))),1,0)</f>
        <v>0</v>
      </c>
      <c r="J2888" s="4">
        <f>Tabla1[[#This Row],[Pas]]+J2887</f>
        <v>15</v>
      </c>
    </row>
    <row r="2889" spans="1:10" hidden="1" x14ac:dyDescent="0.25">
      <c r="A2889">
        <v>2383.55322265625</v>
      </c>
      <c r="B2889">
        <v>1.7590033821761599</v>
      </c>
      <c r="C2889">
        <v>4.0960313185678398E-4</v>
      </c>
      <c r="D2889">
        <v>1.7585938330739701</v>
      </c>
      <c r="E2889">
        <v>1.40145118621149E-3</v>
      </c>
      <c r="F2889">
        <f>Tabla1[[#This Row],[Axial Force ]]/$L$12</f>
        <v>49.657358805338539</v>
      </c>
      <c r="G2889">
        <f>Tabla1[[#This Row],[Axial Displacement ]]/$L$9</f>
        <v>2.1716091137977282E-2</v>
      </c>
      <c r="H2889">
        <f>IF(Tabla1[[#This Row],[Axial Displacement Command ]]=D2888,1,0)</f>
        <v>0</v>
      </c>
      <c r="I2889" s="4">
        <f>IF(AND(Tabla1[[#This Row],[cic]]=1,(AND(H2888=1,H2890=0))),1,0)</f>
        <v>0</v>
      </c>
      <c r="J2889" s="4">
        <f>Tabla1[[#This Row],[Pas]]+J2888</f>
        <v>15</v>
      </c>
    </row>
    <row r="2890" spans="1:10" hidden="1" x14ac:dyDescent="0.25">
      <c r="A2890">
        <v>2376.32275390625</v>
      </c>
      <c r="B2890">
        <v>1.7553913639858401</v>
      </c>
      <c r="C2890">
        <v>1.3411045074462899E-4</v>
      </c>
      <c r="D2890">
        <v>1.7552572535350901</v>
      </c>
      <c r="E2890">
        <v>1.2795832162737499E-3</v>
      </c>
      <c r="F2890">
        <f>Tabla1[[#This Row],[Axial Force ]]/$L$12</f>
        <v>49.506724039713539</v>
      </c>
      <c r="G2890">
        <f>Tabla1[[#This Row],[Axial Displacement ]]/$L$9</f>
        <v>2.1671498320812839E-2</v>
      </c>
      <c r="H2890">
        <f>IF(Tabla1[[#This Row],[Axial Displacement Command ]]=D2889,1,0)</f>
        <v>0</v>
      </c>
      <c r="I2890" s="4">
        <f>IF(AND(Tabla1[[#This Row],[cic]]=1,(AND(H2889=1,H2891=0))),1,0)</f>
        <v>0</v>
      </c>
      <c r="J2890" s="4">
        <f>Tabla1[[#This Row],[Pas]]+J2889</f>
        <v>15</v>
      </c>
    </row>
    <row r="2891" spans="1:10" hidden="1" x14ac:dyDescent="0.25">
      <c r="A2891">
        <v>2371.47143554688</v>
      </c>
      <c r="B2891">
        <v>1.75348878838122</v>
      </c>
      <c r="C2891">
        <v>1.56819817220821E-3</v>
      </c>
      <c r="D2891">
        <v>1.75192055758089</v>
      </c>
      <c r="E2891">
        <v>3.3934313137251598E-4</v>
      </c>
      <c r="F2891">
        <f>Tabla1[[#This Row],[Axial Force ]]/$L$12</f>
        <v>49.405654907226669</v>
      </c>
      <c r="G2891">
        <f>Tabla1[[#This Row],[Axial Displacement ]]/$L$9</f>
        <v>2.1648009733101482E-2</v>
      </c>
      <c r="H2891">
        <f>IF(Tabla1[[#This Row],[Axial Displacement Command ]]=D2890,1,0)</f>
        <v>0</v>
      </c>
      <c r="I2891" s="4">
        <f>IF(AND(Tabla1[[#This Row],[cic]]=1,(AND(H2890=1,H2892=0))),1,0)</f>
        <v>0</v>
      </c>
      <c r="J2891" s="4">
        <f>Tabla1[[#This Row],[Pas]]+J2890</f>
        <v>15</v>
      </c>
    </row>
    <row r="2892" spans="1:10" hidden="1" x14ac:dyDescent="0.25">
      <c r="A2892">
        <v>2364.82177734375</v>
      </c>
      <c r="B2892">
        <v>1.7505562864244</v>
      </c>
      <c r="C2892">
        <v>1.9721985609066901E-3</v>
      </c>
      <c r="D2892">
        <v>1.74858397804201</v>
      </c>
      <c r="E2892">
        <v>-1.81443658675562E-3</v>
      </c>
      <c r="F2892">
        <f>Tabla1[[#This Row],[Axial Force ]]/$L$12</f>
        <v>49.267120361328125</v>
      </c>
      <c r="G2892">
        <f>Tabla1[[#This Row],[Axial Displacement ]]/$L$9</f>
        <v>2.1611806005239508E-2</v>
      </c>
      <c r="H2892">
        <f>IF(Tabla1[[#This Row],[Axial Displacement Command ]]=D2891,1,0)</f>
        <v>0</v>
      </c>
      <c r="I2892" s="4">
        <f>IF(AND(Tabla1[[#This Row],[cic]]=1,(AND(H2891=1,H2893=0))),1,0)</f>
        <v>0</v>
      </c>
      <c r="J2892" s="4">
        <f>Tabla1[[#This Row],[Pas]]+J2891</f>
        <v>15</v>
      </c>
    </row>
    <row r="2893" spans="1:10" hidden="1" x14ac:dyDescent="0.25">
      <c r="A2893">
        <v>2356.10864257813</v>
      </c>
      <c r="B2893">
        <v>1.7470478778705001</v>
      </c>
      <c r="C2893">
        <v>1.8004178627961699E-3</v>
      </c>
      <c r="D2893">
        <v>1.7452475149184501</v>
      </c>
      <c r="E2893">
        <v>-1.6529363620065901E-3</v>
      </c>
      <c r="F2893">
        <f>Tabla1[[#This Row],[Axial Force ]]/$L$12</f>
        <v>49.085596720377708</v>
      </c>
      <c r="G2893">
        <f>Tabla1[[#This Row],[Axial Displacement ]]/$L$9</f>
        <v>2.1568492319388888E-2</v>
      </c>
      <c r="H2893">
        <f>IF(Tabla1[[#This Row],[Axial Displacement Command ]]=D2892,1,0)</f>
        <v>0</v>
      </c>
      <c r="I2893" s="4">
        <f>IF(AND(Tabla1[[#This Row],[cic]]=1,(AND(H2892=1,H2894=0))),1,0)</f>
        <v>0</v>
      </c>
      <c r="J2893" s="4">
        <f>Tabla1[[#This Row],[Pas]]+J2892</f>
        <v>15</v>
      </c>
    </row>
    <row r="2894" spans="1:10" hidden="1" x14ac:dyDescent="0.25">
      <c r="A2894">
        <v>2347.77416992188</v>
      </c>
      <c r="B2894">
        <v>1.7430245643481601</v>
      </c>
      <c r="C2894">
        <v>1.1137724413856601E-3</v>
      </c>
      <c r="D2894">
        <v>1.74191081896424</v>
      </c>
      <c r="E2894">
        <v>8.3867320199715301E-4</v>
      </c>
      <c r="F2894">
        <f>Tabla1[[#This Row],[Axial Force ]]/$L$12</f>
        <v>48.911961873372498</v>
      </c>
      <c r="G2894">
        <f>Tabla1[[#This Row],[Axial Displacement ]]/$L$9</f>
        <v>2.151882178207605E-2</v>
      </c>
      <c r="H2894">
        <f>IF(Tabla1[[#This Row],[Axial Displacement Command ]]=D2893,1,0)</f>
        <v>0</v>
      </c>
      <c r="I2894" s="4">
        <f>IF(AND(Tabla1[[#This Row],[cic]]=1,(AND(H2893=1,H2895=0))),1,0)</f>
        <v>0</v>
      </c>
      <c r="J2894" s="4">
        <f>Tabla1[[#This Row],[Pas]]+J2893</f>
        <v>15</v>
      </c>
    </row>
    <row r="2895" spans="1:10" hidden="1" x14ac:dyDescent="0.25">
      <c r="A2895">
        <v>2341.13793945313</v>
      </c>
      <c r="B2895">
        <v>1.7396199982613301</v>
      </c>
      <c r="C2895">
        <v>1.04570392522874E-3</v>
      </c>
      <c r="D2895">
        <v>1.73857423942536</v>
      </c>
      <c r="E2895" s="2">
        <v>6.2296848568621499E-5</v>
      </c>
      <c r="F2895">
        <f>Tabla1[[#This Row],[Axial Force ]]/$L$12</f>
        <v>48.773707071940208</v>
      </c>
      <c r="G2895">
        <f>Tabla1[[#This Row],[Axial Displacement ]]/$L$9</f>
        <v>2.147679010199173E-2</v>
      </c>
      <c r="H2895">
        <f>IF(Tabla1[[#This Row],[Axial Displacement Command ]]=D2894,1,0)</f>
        <v>0</v>
      </c>
      <c r="I2895" s="4">
        <f>IF(AND(Tabla1[[#This Row],[cic]]=1,(AND(H2894=1,H2896=0))),1,0)</f>
        <v>0</v>
      </c>
      <c r="J2895" s="4">
        <f>Tabla1[[#This Row],[Pas]]+J2894</f>
        <v>15</v>
      </c>
    </row>
    <row r="2896" spans="1:10" hidden="1" x14ac:dyDescent="0.25">
      <c r="A2896">
        <v>2334.60302734375</v>
      </c>
      <c r="B2896">
        <v>1.73642998561263</v>
      </c>
      <c r="C2896">
        <v>1.1922121530005801E-3</v>
      </c>
      <c r="D2896">
        <v>1.73523765988648</v>
      </c>
      <c r="E2896">
        <v>2.5151418867608299E-3</v>
      </c>
      <c r="F2896">
        <f>Tabla1[[#This Row],[Axial Force ]]/$L$12</f>
        <v>48.637563069661461</v>
      </c>
      <c r="G2896">
        <f>Tabla1[[#This Row],[Axial Displacement ]]/$L$9</f>
        <v>2.1437407229785554E-2</v>
      </c>
      <c r="H2896">
        <f>IF(Tabla1[[#This Row],[Axial Displacement Command ]]=D2895,1,0)</f>
        <v>0</v>
      </c>
      <c r="I2896" s="4">
        <f>IF(AND(Tabla1[[#This Row],[cic]]=1,(AND(H2895=1,H2897=0))),1,0)</f>
        <v>0</v>
      </c>
      <c r="J2896" s="4">
        <f>Tabla1[[#This Row],[Pas]]+J2895</f>
        <v>15</v>
      </c>
    </row>
    <row r="2897" spans="1:10" hidden="1" x14ac:dyDescent="0.25">
      <c r="A2897">
        <v>2327.11572265625</v>
      </c>
      <c r="B2897">
        <v>1.7336154123768199</v>
      </c>
      <c r="C2897">
        <v>1.71434874118859E-3</v>
      </c>
      <c r="D2897">
        <v>1.7319010803476</v>
      </c>
      <c r="E2897">
        <v>1.6815474737086301E-3</v>
      </c>
      <c r="F2897">
        <f>Tabla1[[#This Row],[Axial Force ]]/$L$12</f>
        <v>48.481577555338539</v>
      </c>
      <c r="G2897">
        <f>Tabla1[[#This Row],[Axial Displacement ]]/$L$9</f>
        <v>2.1402659412059506E-2</v>
      </c>
      <c r="H2897">
        <f>IF(Tabla1[[#This Row],[Axial Displacement Command ]]=D2896,1,0)</f>
        <v>0</v>
      </c>
      <c r="I2897" s="4">
        <f>IF(AND(Tabla1[[#This Row],[cic]]=1,(AND(H2896=1,H2898=0))),1,0)</f>
        <v>0</v>
      </c>
      <c r="J2897" s="4">
        <f>Tabla1[[#This Row],[Pas]]+J2896</f>
        <v>15</v>
      </c>
    </row>
    <row r="2898" spans="1:10" hidden="1" x14ac:dyDescent="0.25">
      <c r="A2898">
        <v>2317.44018554688</v>
      </c>
      <c r="B2898">
        <v>1.7296314472332599</v>
      </c>
      <c r="C2898">
        <v>1.0669231187421201E-3</v>
      </c>
      <c r="D2898">
        <v>1.72856450080872</v>
      </c>
      <c r="E2898" s="2">
        <v>5.1487511143477598E-5</v>
      </c>
      <c r="F2898">
        <f>Tabla1[[#This Row],[Axial Force ]]/$L$12</f>
        <v>48.280003865559998</v>
      </c>
      <c r="G2898">
        <f>Tabla1[[#This Row],[Axial Displacement ]]/$L$9</f>
        <v>2.1353474657200739E-2</v>
      </c>
      <c r="H2898">
        <f>IF(Tabla1[[#This Row],[Axial Displacement Command ]]=D2897,1,0)</f>
        <v>0</v>
      </c>
      <c r="I2898" s="4">
        <f>IF(AND(Tabla1[[#This Row],[cic]]=1,(AND(H2897=1,H2899=0))),1,0)</f>
        <v>0</v>
      </c>
      <c r="J2898" s="4">
        <f>Tabla1[[#This Row],[Pas]]+J2897</f>
        <v>15</v>
      </c>
    </row>
    <row r="2899" spans="1:10" hidden="1" x14ac:dyDescent="0.25">
      <c r="A2899">
        <v>2310.30541992188</v>
      </c>
      <c r="B2899">
        <v>1.72624830156565</v>
      </c>
      <c r="C2899">
        <v>1.02031231108413E-3</v>
      </c>
      <c r="D2899">
        <v>1.72522792126983</v>
      </c>
      <c r="E2899">
        <v>-1.67714335930214E-3</v>
      </c>
      <c r="F2899">
        <f>Tabla1[[#This Row],[Axial Force ]]/$L$12</f>
        <v>48.131362915039169</v>
      </c>
      <c r="G2899">
        <f>Tabla1[[#This Row],[Axial Displacement ]]/$L$9</f>
        <v>2.131170742673642E-2</v>
      </c>
      <c r="H2899">
        <f>IF(Tabla1[[#This Row],[Axial Displacement Command ]]=D2898,1,0)</f>
        <v>0</v>
      </c>
      <c r="I2899" s="4">
        <f>IF(AND(Tabla1[[#This Row],[cic]]=1,(AND(H2898=1,H2900=0))),1,0)</f>
        <v>0</v>
      </c>
      <c r="J2899" s="4">
        <f>Tabla1[[#This Row],[Pas]]+J2898</f>
        <v>15</v>
      </c>
    </row>
    <row r="2900" spans="1:10" hidden="1" x14ac:dyDescent="0.25">
      <c r="A2900">
        <v>2303.90625</v>
      </c>
      <c r="B2900">
        <v>1.7234086990356401</v>
      </c>
      <c r="C2900">
        <v>1.5174150576058301E-3</v>
      </c>
      <c r="D2900">
        <v>1.72189134173095</v>
      </c>
      <c r="E2900">
        <v>3.3904125302797197E-2</v>
      </c>
      <c r="F2900">
        <f>Tabla1[[#This Row],[Axial Force ]]/$L$12</f>
        <v>47.998046875</v>
      </c>
      <c r="G2900">
        <f>Tabla1[[#This Row],[Axial Displacement ]]/$L$9</f>
        <v>2.1276650605378273E-2</v>
      </c>
      <c r="H2900">
        <f>IF(Tabla1[[#This Row],[Axial Displacement Command ]]=D2899,1,0)</f>
        <v>0</v>
      </c>
      <c r="I2900" s="4">
        <f>IF(AND(Tabla1[[#This Row],[cic]]=1,(AND(H2899=1,H2901=0))),1,0)</f>
        <v>0</v>
      </c>
      <c r="J2900" s="4">
        <f>Tabla1[[#This Row],[Pas]]+J2899</f>
        <v>15</v>
      </c>
    </row>
    <row r="2901" spans="1:10" hidden="1" x14ac:dyDescent="0.25">
      <c r="A2901">
        <v>2296.33471679688</v>
      </c>
      <c r="B2901">
        <v>1.7203115858137601</v>
      </c>
      <c r="C2901">
        <v>1.75690649939497E-3</v>
      </c>
      <c r="D2901">
        <v>1.71855476219207</v>
      </c>
      <c r="E2901">
        <v>7.33252988993627E-4</v>
      </c>
      <c r="F2901">
        <f>Tabla1[[#This Row],[Axial Force ]]/$L$12</f>
        <v>47.840306599934998</v>
      </c>
      <c r="G2901">
        <f>Tabla1[[#This Row],[Axial Displacement ]]/$L$9</f>
        <v>2.1238414639676049E-2</v>
      </c>
      <c r="H2901">
        <f>IF(Tabla1[[#This Row],[Axial Displacement Command ]]=D2900,1,0)</f>
        <v>0</v>
      </c>
      <c r="I2901" s="4">
        <f>IF(AND(Tabla1[[#This Row],[cic]]=1,(AND(H2900=1,H2902=0))),1,0)</f>
        <v>0</v>
      </c>
      <c r="J2901" s="4">
        <f>Tabla1[[#This Row],[Pas]]+J2900</f>
        <v>15</v>
      </c>
    </row>
    <row r="2902" spans="1:10" hidden="1" x14ac:dyDescent="0.25">
      <c r="A2902">
        <v>2288.57177734375</v>
      </c>
      <c r="B2902">
        <v>1.7167461337521699</v>
      </c>
      <c r="C2902">
        <v>1.52790551055659E-3</v>
      </c>
      <c r="D2902">
        <v>1.71521818265319</v>
      </c>
      <c r="E2902">
        <v>-7.1597406758883196E-4</v>
      </c>
      <c r="F2902">
        <f>Tabla1[[#This Row],[Axial Force ]]/$L$12</f>
        <v>47.678578694661461</v>
      </c>
      <c r="G2902">
        <f>Tabla1[[#This Row],[Axial Displacement ]]/$L$9</f>
        <v>2.1194396712989751E-2</v>
      </c>
      <c r="H2902">
        <f>IF(Tabla1[[#This Row],[Axial Displacement Command ]]=D2901,1,0)</f>
        <v>0</v>
      </c>
      <c r="I2902" s="4">
        <f>IF(AND(Tabla1[[#This Row],[cic]]=1,(AND(H2901=1,H2903=0))),1,0)</f>
        <v>0</v>
      </c>
      <c r="J2902" s="4">
        <f>Tabla1[[#This Row],[Pas]]+J2901</f>
        <v>15</v>
      </c>
    </row>
    <row r="2903" spans="1:10" hidden="1" x14ac:dyDescent="0.25">
      <c r="A2903">
        <v>2281.88671875</v>
      </c>
      <c r="B2903">
        <v>1.7129874322563401</v>
      </c>
      <c r="C2903">
        <v>1.1059046300943001E-3</v>
      </c>
      <c r="D2903">
        <v>1.71188148669899</v>
      </c>
      <c r="E2903">
        <v>9.9457156466087305E-4</v>
      </c>
      <c r="F2903">
        <f>Tabla1[[#This Row],[Axial Force ]]/$L$12</f>
        <v>47.539306640625</v>
      </c>
      <c r="G2903">
        <f>Tabla1[[#This Row],[Axial Displacement ]]/$L$9</f>
        <v>2.1147992990819015E-2</v>
      </c>
      <c r="H2903">
        <f>IF(Tabla1[[#This Row],[Axial Displacement Command ]]=D2902,1,0)</f>
        <v>0</v>
      </c>
      <c r="I2903" s="4">
        <f>IF(AND(Tabla1[[#This Row],[cic]]=1,(AND(H2902=1,H2904=0))),1,0)</f>
        <v>0</v>
      </c>
      <c r="J2903" s="4">
        <f>Tabla1[[#This Row],[Pas]]+J2902</f>
        <v>15</v>
      </c>
    </row>
    <row r="2904" spans="1:10" hidden="1" x14ac:dyDescent="0.25">
      <c r="A2904">
        <v>2274.44140625</v>
      </c>
      <c r="B2904">
        <v>1.70996901579201</v>
      </c>
      <c r="C2904">
        <v>1.42407418479706E-3</v>
      </c>
      <c r="D2904">
        <v>1.70854502357543</v>
      </c>
      <c r="E2904">
        <v>-1.29065551845997E-3</v>
      </c>
      <c r="F2904">
        <f>Tabla1[[#This Row],[Axial Force ]]/$L$12</f>
        <v>47.384195963541664</v>
      </c>
      <c r="G2904">
        <f>Tabla1[[#This Row],[Axial Displacement ]]/$L$9</f>
        <v>2.1110728590024816E-2</v>
      </c>
      <c r="H2904">
        <f>IF(Tabla1[[#This Row],[Axial Displacement Command ]]=D2903,1,0)</f>
        <v>0</v>
      </c>
      <c r="I2904" s="4">
        <f>IF(AND(Tabla1[[#This Row],[cic]]=1,(AND(H2903=1,H2905=0))),1,0)</f>
        <v>0</v>
      </c>
      <c r="J2904" s="4">
        <f>Tabla1[[#This Row],[Pas]]+J2903</f>
        <v>15</v>
      </c>
    </row>
    <row r="2905" spans="1:10" hidden="1" x14ac:dyDescent="0.25">
      <c r="A2905">
        <v>2268.84130859375</v>
      </c>
      <c r="B2905">
        <v>1.7085421131923799</v>
      </c>
      <c r="C2905">
        <v>3.33368780047749E-3</v>
      </c>
      <c r="D2905">
        <v>1.70520844403654</v>
      </c>
      <c r="E2905">
        <v>1.4578205309589999E-3</v>
      </c>
      <c r="F2905">
        <f>Tabla1[[#This Row],[Axial Force ]]/$L$12</f>
        <v>47.267527262369789</v>
      </c>
      <c r="G2905">
        <f>Tabla1[[#This Row],[Axial Displacement ]]/$L$9</f>
        <v>2.1093112508547899E-2</v>
      </c>
      <c r="H2905">
        <f>IF(Tabla1[[#This Row],[Axial Displacement Command ]]=D2904,1,0)</f>
        <v>0</v>
      </c>
      <c r="I2905" s="4">
        <f>IF(AND(Tabla1[[#This Row],[cic]]=1,(AND(H2904=1,H2906=0))),1,0)</f>
        <v>0</v>
      </c>
      <c r="J2905" s="4">
        <f>Tabla1[[#This Row],[Pas]]+J2904</f>
        <v>15</v>
      </c>
    </row>
    <row r="2906" spans="1:10" hidden="1" x14ac:dyDescent="0.25">
      <c r="A2906">
        <v>2260.99487304688</v>
      </c>
      <c r="B2906">
        <v>1.7045224085450199</v>
      </c>
      <c r="C2906">
        <v>2.6506186259211998E-3</v>
      </c>
      <c r="D2906">
        <v>1.70187174808234</v>
      </c>
      <c r="E2906">
        <v>1.943869705201E-4</v>
      </c>
      <c r="F2906">
        <f>Tabla1[[#This Row],[Axial Force ]]/$L$12</f>
        <v>47.104059855143333</v>
      </c>
      <c r="G2906">
        <f>Tabla1[[#This Row],[Axial Displacement ]]/$L$9</f>
        <v>2.1043486525247158E-2</v>
      </c>
      <c r="H2906">
        <f>IF(Tabla1[[#This Row],[Axial Displacement Command ]]=D2905,1,0)</f>
        <v>0</v>
      </c>
      <c r="I2906" s="4">
        <f>IF(AND(Tabla1[[#This Row],[cic]]=1,(AND(H2905=1,H2907=0))),1,0)</f>
        <v>0</v>
      </c>
      <c r="J2906" s="4">
        <f>Tabla1[[#This Row],[Pas]]+J2905</f>
        <v>15</v>
      </c>
    </row>
    <row r="2907" spans="1:10" hidden="1" x14ac:dyDescent="0.25">
      <c r="A2907">
        <v>2252.78979492188</v>
      </c>
      <c r="B2907">
        <v>1.7009496223181499</v>
      </c>
      <c r="C2907">
        <v>2.41446491600072E-3</v>
      </c>
      <c r="D2907">
        <v>1.69853516854346</v>
      </c>
      <c r="E2907">
        <v>-1.69334430211165E-3</v>
      </c>
      <c r="F2907">
        <f>Tabla1[[#This Row],[Axial Force ]]/$L$12</f>
        <v>46.933120727539169</v>
      </c>
      <c r="G2907">
        <f>Tabla1[[#This Row],[Axial Displacement ]]/$L$9</f>
        <v>2.0999378053310494E-2</v>
      </c>
      <c r="H2907">
        <f>IF(Tabla1[[#This Row],[Axial Displacement Command ]]=D2906,1,0)</f>
        <v>0</v>
      </c>
      <c r="I2907" s="4">
        <f>IF(AND(Tabla1[[#This Row],[cic]]=1,(AND(H2906=1,H2908=0))),1,0)</f>
        <v>0</v>
      </c>
      <c r="J2907" s="4">
        <f>Tabla1[[#This Row],[Pas]]+J2906</f>
        <v>15</v>
      </c>
    </row>
    <row r="2908" spans="1:10" hidden="1" x14ac:dyDescent="0.25">
      <c r="A2908">
        <v>2246.21435546875</v>
      </c>
      <c r="B2908">
        <v>1.6980707878246899</v>
      </c>
      <c r="C2908">
        <v>2.87210946225969E-3</v>
      </c>
      <c r="D2908">
        <v>1.6951987054199</v>
      </c>
      <c r="E2908">
        <v>-9.8620614608080403E-4</v>
      </c>
      <c r="F2908">
        <f>Tabla1[[#This Row],[Axial Force ]]/$L$12</f>
        <v>46.796132405598961</v>
      </c>
      <c r="G2908">
        <f>Tabla1[[#This Row],[Axial Displacement ]]/$L$9</f>
        <v>2.0963836886724568E-2</v>
      </c>
      <c r="H2908">
        <f>IF(Tabla1[[#This Row],[Axial Displacement Command ]]=D2907,1,0)</f>
        <v>0</v>
      </c>
      <c r="I2908" s="4">
        <f>IF(AND(Tabla1[[#This Row],[cic]]=1,(AND(H2907=1,H2909=0))),1,0)</f>
        <v>0</v>
      </c>
      <c r="J2908" s="4">
        <f>Tabla1[[#This Row],[Pas]]+J2907</f>
        <v>15</v>
      </c>
    </row>
    <row r="2909" spans="1:10" hidden="1" x14ac:dyDescent="0.25">
      <c r="A2909">
        <v>2239.27880859375</v>
      </c>
      <c r="B2909">
        <v>1.69510603882372</v>
      </c>
      <c r="C2909">
        <v>3.2440423183288701E-3</v>
      </c>
      <c r="D2909">
        <v>1.69186200946569</v>
      </c>
      <c r="E2909">
        <v>-4.17475632730202E-4</v>
      </c>
      <c r="F2909">
        <f>Tabla1[[#This Row],[Axial Force ]]/$L$12</f>
        <v>46.651641845703125</v>
      </c>
      <c r="G2909">
        <f>Tabla1[[#This Row],[Axial Displacement ]]/$L$9</f>
        <v>2.0927235047206422E-2</v>
      </c>
      <c r="H2909">
        <f>IF(Tabla1[[#This Row],[Axial Displacement Command ]]=D2908,1,0)</f>
        <v>0</v>
      </c>
      <c r="I2909" s="4">
        <f>IF(AND(Tabla1[[#This Row],[cic]]=1,(AND(H2908=1,H2910=0))),1,0)</f>
        <v>0</v>
      </c>
      <c r="J2909" s="4">
        <f>Tabla1[[#This Row],[Pas]]+J2908</f>
        <v>15</v>
      </c>
    </row>
    <row r="2910" spans="1:10" hidden="1" x14ac:dyDescent="0.25">
      <c r="A2910">
        <v>2229.44921875</v>
      </c>
      <c r="B2910">
        <v>1.69162987731397</v>
      </c>
      <c r="C2910">
        <v>3.1044482966535699E-3</v>
      </c>
      <c r="D2910">
        <v>1.68852542992681</v>
      </c>
      <c r="E2910">
        <v>-1.51981721501215E-2</v>
      </c>
      <c r="F2910">
        <f>Tabla1[[#This Row],[Axial Force ]]/$L$12</f>
        <v>46.446858723958336</v>
      </c>
      <c r="G2910">
        <f>Tabla1[[#This Row],[Axial Displacement ]]/$L$9</f>
        <v>2.0884319473011975E-2</v>
      </c>
      <c r="H2910">
        <f>IF(Tabla1[[#This Row],[Axial Displacement Command ]]=D2909,1,0)</f>
        <v>0</v>
      </c>
      <c r="I2910" s="4">
        <f>IF(AND(Tabla1[[#This Row],[cic]]=1,(AND(H2909=1,H2911=0))),1,0)</f>
        <v>0</v>
      </c>
      <c r="J2910" s="4">
        <f>Tabla1[[#This Row],[Pas]]+J2909</f>
        <v>15</v>
      </c>
    </row>
    <row r="2911" spans="1:10" hidden="1" x14ac:dyDescent="0.25">
      <c r="A2911">
        <v>2215.68676757813</v>
      </c>
      <c r="B2911">
        <v>1.68592925183475</v>
      </c>
      <c r="C2911">
        <v>7.4040889330717597E-4</v>
      </c>
      <c r="D2911">
        <v>1.68518885038793</v>
      </c>
      <c r="E2911">
        <v>2.9188430517024201E-4</v>
      </c>
      <c r="F2911">
        <f>Tabla1[[#This Row],[Axial Force ]]/$L$12</f>
        <v>46.160140991211044</v>
      </c>
      <c r="G2911">
        <f>Tabla1[[#This Row],[Axial Displacement ]]/$L$9</f>
        <v>2.0813941380675924E-2</v>
      </c>
      <c r="H2911">
        <f>IF(Tabla1[[#This Row],[Axial Displacement Command ]]=D2910,1,0)</f>
        <v>0</v>
      </c>
      <c r="I2911" s="4">
        <f>IF(AND(Tabla1[[#This Row],[cic]]=1,(AND(H2910=1,H2912=0))),1,0)</f>
        <v>0</v>
      </c>
      <c r="J2911" s="4">
        <f>Tabla1[[#This Row],[Pas]]+J2910</f>
        <v>15</v>
      </c>
    </row>
    <row r="2912" spans="1:10" hidden="1" x14ac:dyDescent="0.25">
      <c r="A2912">
        <v>2210.24389648438</v>
      </c>
      <c r="B2912">
        <v>1.68249604757875</v>
      </c>
      <c r="C2912">
        <v>6.4384937559225396E-4</v>
      </c>
      <c r="D2912">
        <v>1.68185227084905</v>
      </c>
      <c r="E2912">
        <v>2.1189663357290599E-4</v>
      </c>
      <c r="F2912">
        <f>Tabla1[[#This Row],[Axial Force ]]/$L$12</f>
        <v>46.046747843424583</v>
      </c>
      <c r="G2912">
        <f>Tabla1[[#This Row],[Axial Displacement ]]/$L$9</f>
        <v>2.0771556142947532E-2</v>
      </c>
      <c r="H2912">
        <f>IF(Tabla1[[#This Row],[Axial Displacement Command ]]=D2911,1,0)</f>
        <v>0</v>
      </c>
      <c r="I2912" s="4">
        <f>IF(AND(Tabla1[[#This Row],[cic]]=1,(AND(H2911=1,H2913=0))),1,0)</f>
        <v>0</v>
      </c>
      <c r="J2912" s="4">
        <f>Tabla1[[#This Row],[Pas]]+J2911</f>
        <v>15</v>
      </c>
    </row>
    <row r="2913" spans="1:10" hidden="1" x14ac:dyDescent="0.25">
      <c r="A2913">
        <v>2205.4326171875</v>
      </c>
      <c r="B2913">
        <v>1.6799533041194099</v>
      </c>
      <c r="C2913">
        <v>1.43766408200463E-3</v>
      </c>
      <c r="D2913">
        <v>1.67851569131017</v>
      </c>
      <c r="E2913">
        <v>5.4452044651043295E-4</v>
      </c>
      <c r="F2913">
        <f>Tabla1[[#This Row],[Axial Force ]]/$L$12</f>
        <v>45.946512858072914</v>
      </c>
      <c r="G2913">
        <f>Tabla1[[#This Row],[Axial Displacement ]]/$L$9</f>
        <v>2.0740164248387778E-2</v>
      </c>
      <c r="H2913">
        <f>IF(Tabla1[[#This Row],[Axial Displacement Command ]]=D2912,1,0)</f>
        <v>0</v>
      </c>
      <c r="I2913" s="4">
        <f>IF(AND(Tabla1[[#This Row],[cic]]=1,(AND(H2912=1,H2914=0))),1,0)</f>
        <v>0</v>
      </c>
      <c r="J2913" s="4">
        <f>Tabla1[[#This Row],[Pas]]+J2912</f>
        <v>15</v>
      </c>
    </row>
    <row r="2914" spans="1:10" hidden="1" x14ac:dyDescent="0.25">
      <c r="A2914">
        <v>2198.8125</v>
      </c>
      <c r="B2914">
        <v>1.6765594482421899</v>
      </c>
      <c r="C2914">
        <v>1.38032442009717E-3</v>
      </c>
      <c r="D2914">
        <v>1.67517911177129</v>
      </c>
      <c r="E2914">
        <v>-6.5278470628982199E-4</v>
      </c>
      <c r="F2914">
        <f>Tabla1[[#This Row],[Axial Force ]]/$L$12</f>
        <v>45.80859375</v>
      </c>
      <c r="G2914">
        <f>Tabla1[[#This Row],[Axial Displacement ]]/$L$9</f>
        <v>2.0698264793113458E-2</v>
      </c>
      <c r="H2914">
        <f>IF(Tabla1[[#This Row],[Axial Displacement Command ]]=D2913,1,0)</f>
        <v>0</v>
      </c>
      <c r="I2914" s="4">
        <f>IF(AND(Tabla1[[#This Row],[cic]]=1,(AND(H2913=1,H2915=0))),1,0)</f>
        <v>0</v>
      </c>
      <c r="J2914" s="4">
        <f>Tabla1[[#This Row],[Pas]]+J2913</f>
        <v>15</v>
      </c>
    </row>
    <row r="2915" spans="1:10" hidden="1" x14ac:dyDescent="0.25">
      <c r="A2915">
        <v>2190.9228515625</v>
      </c>
      <c r="B2915">
        <v>1.67238945141435</v>
      </c>
      <c r="C2915">
        <v>5.4705145657862897E-4</v>
      </c>
      <c r="D2915">
        <v>1.6718424158170799</v>
      </c>
      <c r="E2915" s="2">
        <v>5.4004331673240799E-5</v>
      </c>
      <c r="F2915">
        <f>Tabla1[[#This Row],[Axial Force ]]/$L$12</f>
        <v>45.64422607421875</v>
      </c>
      <c r="G2915">
        <f>Tabla1[[#This Row],[Axial Displacement ]]/$L$9</f>
        <v>2.0646783350794444E-2</v>
      </c>
      <c r="H2915">
        <f>IF(Tabla1[[#This Row],[Axial Displacement Command ]]=D2914,1,0)</f>
        <v>0</v>
      </c>
      <c r="I2915" s="4">
        <f>IF(AND(Tabla1[[#This Row],[cic]]=1,(AND(H2914=1,H2916=0))),1,0)</f>
        <v>0</v>
      </c>
      <c r="J2915" s="4">
        <f>Tabla1[[#This Row],[Pas]]+J2914</f>
        <v>15</v>
      </c>
    </row>
    <row r="2916" spans="1:10" hidden="1" x14ac:dyDescent="0.25">
      <c r="A2916">
        <v>2182.669921875</v>
      </c>
      <c r="B2916">
        <v>1.67041539680213</v>
      </c>
      <c r="C2916">
        <v>1.9094943581876599E-3</v>
      </c>
      <c r="D2916">
        <v>1.66850595269352</v>
      </c>
      <c r="E2916">
        <v>-1.0985735343638199E-3</v>
      </c>
      <c r="F2916">
        <f>Tabla1[[#This Row],[Axial Force ]]/$L$12</f>
        <v>45.4722900390625</v>
      </c>
      <c r="G2916">
        <f>Tabla1[[#This Row],[Axial Displacement ]]/$L$9</f>
        <v>2.0622412306199135E-2</v>
      </c>
      <c r="H2916">
        <f>IF(Tabla1[[#This Row],[Axial Displacement Command ]]=D2915,1,0)</f>
        <v>0</v>
      </c>
      <c r="I2916" s="4">
        <f>IF(AND(Tabla1[[#This Row],[cic]]=1,(AND(H2915=1,H2917=0))),1,0)</f>
        <v>0</v>
      </c>
      <c r="J2916" s="4">
        <f>Tabla1[[#This Row],[Pas]]+J2915</f>
        <v>15</v>
      </c>
    </row>
    <row r="2917" spans="1:10" hidden="1" x14ac:dyDescent="0.25">
      <c r="A2917">
        <v>2175.9638671875</v>
      </c>
      <c r="B2917">
        <v>1.66644935961813</v>
      </c>
      <c r="C2917">
        <v>1.2799501973859201E-3</v>
      </c>
      <c r="D2917">
        <v>1.66516937315464</v>
      </c>
      <c r="E2917">
        <v>9.0584887857403395E-4</v>
      </c>
      <c r="F2917">
        <f>Tabla1[[#This Row],[Axial Force ]]/$L$12</f>
        <v>45.33258056640625</v>
      </c>
      <c r="G2917">
        <f>Tabla1[[#This Row],[Axial Displacement ]]/$L$9</f>
        <v>2.0573448884174443E-2</v>
      </c>
      <c r="H2917">
        <f>IF(Tabla1[[#This Row],[Axial Displacement Command ]]=D2916,1,0)</f>
        <v>0</v>
      </c>
      <c r="I2917" s="4">
        <f>IF(AND(Tabla1[[#This Row],[cic]]=1,(AND(H2916=1,H2918=0))),1,0)</f>
        <v>0</v>
      </c>
      <c r="J2917" s="4">
        <f>Tabla1[[#This Row],[Pas]]+J2916</f>
        <v>15</v>
      </c>
    </row>
    <row r="2918" spans="1:10" hidden="1" x14ac:dyDescent="0.25">
      <c r="A2918">
        <v>2168.380859375</v>
      </c>
      <c r="B2918">
        <v>1.66337366681546</v>
      </c>
      <c r="C2918">
        <v>1.54101849147992E-3</v>
      </c>
      <c r="D2918">
        <v>1.6618326772004399</v>
      </c>
      <c r="E2918" s="2">
        <v>-4.8685848241802901E-5</v>
      </c>
      <c r="F2918">
        <f>Tabla1[[#This Row],[Axial Force ]]/$L$12</f>
        <v>45.174601236979164</v>
      </c>
      <c r="G2918">
        <f>Tabla1[[#This Row],[Axial Displacement ]]/$L$9</f>
        <v>2.0535477368092098E-2</v>
      </c>
      <c r="H2918">
        <f>IF(Tabla1[[#This Row],[Axial Displacement Command ]]=D2917,1,0)</f>
        <v>0</v>
      </c>
      <c r="I2918" s="4">
        <f>IF(AND(Tabla1[[#This Row],[cic]]=1,(AND(H2917=1,H2919=0))),1,0)</f>
        <v>0</v>
      </c>
      <c r="J2918" s="4">
        <f>Tabla1[[#This Row],[Pas]]+J2917</f>
        <v>15</v>
      </c>
    </row>
    <row r="2919" spans="1:10" hidden="1" x14ac:dyDescent="0.25">
      <c r="A2919">
        <v>2160.546875</v>
      </c>
      <c r="B2919">
        <v>1.6599154332652699</v>
      </c>
      <c r="C2919">
        <v>1.4193058177625101E-3</v>
      </c>
      <c r="D2919">
        <v>1.6584960976615499</v>
      </c>
      <c r="E2919">
        <v>1.5489023326154001E-3</v>
      </c>
      <c r="F2919">
        <f>Tabla1[[#This Row],[Axial Force ]]/$L$12</f>
        <v>45.011393229166664</v>
      </c>
      <c r="G2919">
        <f>Tabla1[[#This Row],[Axial Displacement ]]/$L$9</f>
        <v>2.0492783126731726E-2</v>
      </c>
      <c r="H2919">
        <f>IF(Tabla1[[#This Row],[Axial Displacement Command ]]=D2918,1,0)</f>
        <v>0</v>
      </c>
      <c r="I2919" s="4">
        <f>IF(AND(Tabla1[[#This Row],[cic]]=1,(AND(H2918=1,H2920=0))),1,0)</f>
        <v>0</v>
      </c>
      <c r="J2919" s="4">
        <f>Tabla1[[#This Row],[Pas]]+J2918</f>
        <v>15</v>
      </c>
    </row>
    <row r="2920" spans="1:10" hidden="1" x14ac:dyDescent="0.25">
      <c r="A2920">
        <v>2153.66821289063</v>
      </c>
      <c r="B2920">
        <v>1.6568076098337801</v>
      </c>
      <c r="C2920">
        <v>1.64806840530218E-3</v>
      </c>
      <c r="D2920">
        <v>1.65515963453799</v>
      </c>
      <c r="E2920">
        <v>-3.8580282080147299E-4</v>
      </c>
      <c r="F2920">
        <f>Tabla1[[#This Row],[Axial Force ]]/$L$12</f>
        <v>44.868087768554794</v>
      </c>
      <c r="G2920">
        <f>Tabla1[[#This Row],[Axial Displacement ]]/$L$9</f>
        <v>2.0454414936219505E-2</v>
      </c>
      <c r="H2920">
        <f>IF(Tabla1[[#This Row],[Axial Displacement Command ]]=D2919,1,0)</f>
        <v>0</v>
      </c>
      <c r="I2920" s="4">
        <f>IF(AND(Tabla1[[#This Row],[cic]]=1,(AND(H2919=1,H2921=0))),1,0)</f>
        <v>0</v>
      </c>
      <c r="J2920" s="4">
        <f>Tabla1[[#This Row],[Pas]]+J2919</f>
        <v>15</v>
      </c>
    </row>
    <row r="2921" spans="1:10" hidden="1" x14ac:dyDescent="0.25">
      <c r="A2921">
        <v>2147.05224609375</v>
      </c>
      <c r="B2921">
        <v>1.65334937628359</v>
      </c>
      <c r="C2921">
        <v>1.52647498907754E-3</v>
      </c>
      <c r="D2921">
        <v>1.6518229385837899</v>
      </c>
      <c r="E2921">
        <v>1.6286459469938599E-4</v>
      </c>
      <c r="F2921">
        <f>Tabla1[[#This Row],[Axial Force ]]/$L$12</f>
        <v>44.730255126953125</v>
      </c>
      <c r="G2921">
        <f>Tabla1[[#This Row],[Axial Displacement ]]/$L$9</f>
        <v>2.0411720694859137E-2</v>
      </c>
      <c r="H2921">
        <f>IF(Tabla1[[#This Row],[Axial Displacement Command ]]=D2920,1,0)</f>
        <v>0</v>
      </c>
      <c r="I2921" s="4">
        <f>IF(AND(Tabla1[[#This Row],[cic]]=1,(AND(H2920=1,H2922=0))),1,0)</f>
        <v>0</v>
      </c>
      <c r="J2921" s="4">
        <f>Tabla1[[#This Row],[Pas]]+J2920</f>
        <v>15</v>
      </c>
    </row>
    <row r="2922" spans="1:10" hidden="1" x14ac:dyDescent="0.25">
      <c r="A2922">
        <v>2138.38818359375</v>
      </c>
      <c r="B2922">
        <v>1.64989475160837</v>
      </c>
      <c r="C2922">
        <v>1.4083385622143401E-3</v>
      </c>
      <c r="D2922">
        <v>1.6484863590449099</v>
      </c>
      <c r="E2922">
        <v>1.1879711792062201E-3</v>
      </c>
      <c r="F2922">
        <f>Tabla1[[#This Row],[Axial Force ]]/$L$12</f>
        <v>44.549753824869789</v>
      </c>
      <c r="G2922">
        <f>Tabla1[[#This Row],[Axial Displacement ]]/$L$9</f>
        <v>2.0369071007510741E-2</v>
      </c>
      <c r="H2922">
        <f>IF(Tabla1[[#This Row],[Axial Displacement Command ]]=D2921,1,0)</f>
        <v>0</v>
      </c>
      <c r="I2922" s="4">
        <f>IF(AND(Tabla1[[#This Row],[cic]]=1,(AND(H2921=1,H2923=0))),1,0)</f>
        <v>0</v>
      </c>
      <c r="J2922" s="4">
        <f>Tabla1[[#This Row],[Pas]]+J2921</f>
        <v>15</v>
      </c>
    </row>
    <row r="2923" spans="1:10" hidden="1" x14ac:dyDescent="0.25">
      <c r="A2923">
        <v>2130.74047851563</v>
      </c>
      <c r="B2923">
        <v>1.6465116059407601</v>
      </c>
      <c r="C2923">
        <v>1.36172775455634E-3</v>
      </c>
      <c r="D2923">
        <v>1.6451497795060299</v>
      </c>
      <c r="E2923">
        <v>-1.2346616813374599E-3</v>
      </c>
      <c r="F2923">
        <f>Tabla1[[#This Row],[Axial Force ]]/$L$12</f>
        <v>44.390426635742294</v>
      </c>
      <c r="G2923">
        <f>Tabla1[[#This Row],[Axial Displacement ]]/$L$9</f>
        <v>2.0327303777046422E-2</v>
      </c>
      <c r="H2923">
        <f>IF(Tabla1[[#This Row],[Axial Displacement Command ]]=D2922,1,0)</f>
        <v>0</v>
      </c>
      <c r="I2923" s="4">
        <f>IF(AND(Tabla1[[#This Row],[cic]]=1,(AND(H2922=1,H2924=0))),1,0)</f>
        <v>0</v>
      </c>
      <c r="J2923" s="4">
        <f>Tabla1[[#This Row],[Pas]]+J2922</f>
        <v>15</v>
      </c>
    </row>
    <row r="2924" spans="1:10" hidden="1" x14ac:dyDescent="0.25">
      <c r="A2924">
        <v>2124.40673828125</v>
      </c>
      <c r="B2924">
        <v>1.64347526151687</v>
      </c>
      <c r="C2924">
        <v>1.6621351051071499E-3</v>
      </c>
      <c r="D2924">
        <v>1.6418131999671499</v>
      </c>
      <c r="E2924">
        <v>-1.64621269505005E-3</v>
      </c>
      <c r="F2924">
        <f>Tabla1[[#This Row],[Axial Force ]]/$L$12</f>
        <v>44.258473714192711</v>
      </c>
      <c r="G2924">
        <f>Tabla1[[#This Row],[Axial Displacement ]]/$L$9</f>
        <v>2.0289818043418149E-2</v>
      </c>
      <c r="H2924">
        <f>IF(Tabla1[[#This Row],[Axial Displacement Command ]]=D2923,1,0)</f>
        <v>0</v>
      </c>
      <c r="I2924" s="4">
        <f>IF(AND(Tabla1[[#This Row],[cic]]=1,(AND(H2923=1,H2925=0))),1,0)</f>
        <v>0</v>
      </c>
      <c r="J2924" s="4">
        <f>Tabla1[[#This Row],[Pas]]+J2923</f>
        <v>15</v>
      </c>
    </row>
    <row r="2925" spans="1:10" hidden="1" x14ac:dyDescent="0.25">
      <c r="A2925">
        <v>2117.4912109375</v>
      </c>
      <c r="B2925">
        <v>1.6397344879806</v>
      </c>
      <c r="C2925">
        <v>1.25789642879681E-3</v>
      </c>
      <c r="D2925">
        <v>1.6384766204282599</v>
      </c>
      <c r="E2925">
        <v>1.6721871816116601E-3</v>
      </c>
      <c r="F2925">
        <f>Tabla1[[#This Row],[Axial Force ]]/$L$12</f>
        <v>44.114400227864586</v>
      </c>
      <c r="G2925">
        <f>Tabla1[[#This Row],[Axial Displacement ]]/$L$9</f>
        <v>2.0243635654081479E-2</v>
      </c>
      <c r="H2925">
        <f>IF(Tabla1[[#This Row],[Axial Displacement Command ]]=D2924,1,0)</f>
        <v>0</v>
      </c>
      <c r="I2925" s="4">
        <f>IF(AND(Tabla1[[#This Row],[cic]]=1,(AND(H2924=1,H2926=0))),1,0)</f>
        <v>0</v>
      </c>
      <c r="J2925" s="4">
        <f>Tabla1[[#This Row],[Pas]]+J2924</f>
        <v>15</v>
      </c>
    </row>
    <row r="2926" spans="1:10" hidden="1" x14ac:dyDescent="0.25">
      <c r="A2926">
        <v>2111.22680664063</v>
      </c>
      <c r="B2926">
        <v>1.63693423382938</v>
      </c>
      <c r="C2926">
        <v>1.79421897428256E-3</v>
      </c>
      <c r="D2926">
        <v>1.6351400408893799</v>
      </c>
      <c r="E2926">
        <v>1.7140004047178101E-3</v>
      </c>
      <c r="F2926">
        <f>Tabla1[[#This Row],[Axial Force ]]/$L$12</f>
        <v>43.983891805013123</v>
      </c>
      <c r="G2926">
        <f>Tabla1[[#This Row],[Axial Displacement ]]/$L$9</f>
        <v>2.0209064615177529E-2</v>
      </c>
      <c r="H2926">
        <f>IF(Tabla1[[#This Row],[Axial Displacement Command ]]=D2925,1,0)</f>
        <v>0</v>
      </c>
      <c r="I2926" s="4">
        <f>IF(AND(Tabla1[[#This Row],[cic]]=1,(AND(H2925=1,H2927=0))),1,0)</f>
        <v>0</v>
      </c>
      <c r="J2926" s="4">
        <f>Tabla1[[#This Row],[Pas]]+J2925</f>
        <v>15</v>
      </c>
    </row>
    <row r="2927" spans="1:10" hidden="1" x14ac:dyDescent="0.25">
      <c r="A2927">
        <v>2102.6044921875</v>
      </c>
      <c r="B2927">
        <v>1.63307192269713</v>
      </c>
      <c r="C2927">
        <v>1.26850602555351E-3</v>
      </c>
      <c r="D2927">
        <v>1.6318033449351801</v>
      </c>
      <c r="E2927">
        <v>1.21265884445165E-3</v>
      </c>
      <c r="F2927">
        <f>Tabla1[[#This Row],[Axial Force ]]/$L$12</f>
        <v>43.80426025390625</v>
      </c>
      <c r="G2927">
        <f>Tabla1[[#This Row],[Axial Displacement ]]/$L$9</f>
        <v>2.0161381761692961E-2</v>
      </c>
      <c r="H2927">
        <f>IF(Tabla1[[#This Row],[Axial Displacement Command ]]=D2926,1,0)</f>
        <v>0</v>
      </c>
      <c r="I2927" s="4">
        <f>IF(AND(Tabla1[[#This Row],[cic]]=1,(AND(H2926=1,H2928=0))),1,0)</f>
        <v>0</v>
      </c>
      <c r="J2927" s="4">
        <f>Tabla1[[#This Row],[Pas]]+J2926</f>
        <v>15</v>
      </c>
    </row>
    <row r="2928" spans="1:10" hidden="1" x14ac:dyDescent="0.25">
      <c r="A2928">
        <v>2095.55615234375</v>
      </c>
      <c r="B2928">
        <v>1.630550599657</v>
      </c>
      <c r="C2928">
        <v>2.0837783267779698E-3</v>
      </c>
      <c r="D2928">
        <v>1.6284668818116199</v>
      </c>
      <c r="E2928">
        <v>1.4937688774807601E-3</v>
      </c>
      <c r="F2928">
        <f>Tabla1[[#This Row],[Axial Force ]]/$L$12</f>
        <v>43.657419840494789</v>
      </c>
      <c r="G2928">
        <f>Tabla1[[#This Row],[Axial Displacement ]]/$L$9</f>
        <v>2.0130254316753086E-2</v>
      </c>
      <c r="H2928">
        <f>IF(Tabla1[[#This Row],[Axial Displacement Command ]]=D2927,1,0)</f>
        <v>0</v>
      </c>
      <c r="I2928" s="4">
        <f>IF(AND(Tabla1[[#This Row],[cic]]=1,(AND(H2927=1,H2929=0))),1,0)</f>
        <v>0</v>
      </c>
      <c r="J2928" s="4">
        <f>Tabla1[[#This Row],[Pas]]+J2927</f>
        <v>15</v>
      </c>
    </row>
    <row r="2929" spans="1:10" hidden="1" x14ac:dyDescent="0.25">
      <c r="A2929">
        <v>2087.69750976563</v>
      </c>
      <c r="B2929">
        <v>1.6272211214527501</v>
      </c>
      <c r="C2929">
        <v>2.0908116766804601E-3</v>
      </c>
      <c r="D2929">
        <v>1.6251303022727399</v>
      </c>
      <c r="E2929">
        <v>8.38513983580924E-4</v>
      </c>
      <c r="F2929">
        <f>Tabla1[[#This Row],[Axial Force ]]/$L$12</f>
        <v>43.493698120117294</v>
      </c>
      <c r="G2929">
        <f>Tabla1[[#This Row],[Axial Displacement ]]/$L$9</f>
        <v>2.0089149647564815E-2</v>
      </c>
      <c r="H2929">
        <f>IF(Tabla1[[#This Row],[Axial Displacement Command ]]=D2928,1,0)</f>
        <v>0</v>
      </c>
      <c r="I2929" s="4">
        <f>IF(AND(Tabla1[[#This Row],[cic]]=1,(AND(H2928=1,H2930=0))),1,0)</f>
        <v>0</v>
      </c>
      <c r="J2929" s="4">
        <f>Tabla1[[#This Row],[Pas]]+J2928</f>
        <v>15</v>
      </c>
    </row>
    <row r="2930" spans="1:10" hidden="1" x14ac:dyDescent="0.25">
      <c r="A2930">
        <v>2081.00390625</v>
      </c>
      <c r="B2930">
        <v>1.62415625527501</v>
      </c>
      <c r="C2930">
        <v>2.3626089387107601E-3</v>
      </c>
      <c r="D2930">
        <v>1.6217936063185301</v>
      </c>
      <c r="E2930">
        <v>1.18743355415063E-3</v>
      </c>
      <c r="F2930">
        <f>Tabla1[[#This Row],[Axial Force ]]/$L$12</f>
        <v>43.354248046875</v>
      </c>
      <c r="G2930">
        <f>Tabla1[[#This Row],[Axial Displacement ]]/$L$9</f>
        <v>2.0051311793518642E-2</v>
      </c>
      <c r="H2930">
        <f>IF(Tabla1[[#This Row],[Axial Displacement Command ]]=D2929,1,0)</f>
        <v>0</v>
      </c>
      <c r="I2930" s="4">
        <f>IF(AND(Tabla1[[#This Row],[cic]]=1,(AND(H2929=1,H2931=0))),1,0)</f>
        <v>0</v>
      </c>
      <c r="J2930" s="4">
        <f>Tabla1[[#This Row],[Pas]]+J2929</f>
        <v>15</v>
      </c>
    </row>
    <row r="2931" spans="1:10" hidden="1" x14ac:dyDescent="0.25">
      <c r="A2931">
        <v>2074.20556640625</v>
      </c>
      <c r="B2931">
        <v>1.6210984904318999</v>
      </c>
      <c r="C2931">
        <v>2.6414395506435501E-3</v>
      </c>
      <c r="D2931">
        <v>1.6184570267796501</v>
      </c>
      <c r="E2931">
        <v>-3.1763096330905699E-4</v>
      </c>
      <c r="F2931">
        <f>Tabla1[[#This Row],[Axial Force ]]/$L$12</f>
        <v>43.212615966796875</v>
      </c>
      <c r="G2931">
        <f>Tabla1[[#This Row],[Axial Displacement ]]/$L$9</f>
        <v>2.0013561610270368E-2</v>
      </c>
      <c r="H2931">
        <f>IF(Tabla1[[#This Row],[Axial Displacement Command ]]=D2930,1,0)</f>
        <v>0</v>
      </c>
      <c r="I2931" s="4">
        <f>IF(AND(Tabla1[[#This Row],[cic]]=1,(AND(H2930=1,H2932=0))),1,0)</f>
        <v>0</v>
      </c>
      <c r="J2931" s="4">
        <f>Tabla1[[#This Row],[Pas]]+J2930</f>
        <v>15</v>
      </c>
    </row>
    <row r="2932" spans="1:10" hidden="1" x14ac:dyDescent="0.25">
      <c r="A2932">
        <v>2067.76416015625</v>
      </c>
      <c r="B2932">
        <v>1.6183197731152199</v>
      </c>
      <c r="C2932">
        <v>3.1992196909413901E-3</v>
      </c>
      <c r="D2932">
        <v>1.6151205636560899</v>
      </c>
      <c r="E2932">
        <v>-5.4315319175657405E-4</v>
      </c>
      <c r="F2932">
        <f>Tabla1[[#This Row],[Axial Force ]]/$L$12</f>
        <v>43.078420003255211</v>
      </c>
      <c r="G2932">
        <f>Tabla1[[#This Row],[Axial Displacement ]]/$L$9</f>
        <v>1.997925645821259E-2</v>
      </c>
      <c r="H2932">
        <f>IF(Tabla1[[#This Row],[Axial Displacement Command ]]=D2931,1,0)</f>
        <v>0</v>
      </c>
      <c r="I2932" s="4">
        <f>IF(AND(Tabla1[[#This Row],[cic]]=1,(AND(H2931=1,H2933=0))),1,0)</f>
        <v>0</v>
      </c>
      <c r="J2932" s="4">
        <f>Tabla1[[#This Row],[Pas]]+J2931</f>
        <v>15</v>
      </c>
    </row>
    <row r="2933" spans="1:10" hidden="1" x14ac:dyDescent="0.25">
      <c r="A2933">
        <v>2060.66772460938</v>
      </c>
      <c r="B2933">
        <v>1.6138243954628699</v>
      </c>
      <c r="C2933">
        <v>2.04050547836232E-3</v>
      </c>
      <c r="D2933">
        <v>1.6117838677018901</v>
      </c>
      <c r="E2933">
        <v>3.2360487693949801E-3</v>
      </c>
      <c r="F2933">
        <f>Tabla1[[#This Row],[Axial Force ]]/$L$12</f>
        <v>42.930577596028748</v>
      </c>
      <c r="G2933">
        <f>Tabla1[[#This Row],[Axial Displacement ]]/$L$9</f>
        <v>1.9923757968677406E-2</v>
      </c>
      <c r="H2933">
        <f>IF(Tabla1[[#This Row],[Axial Displacement Command ]]=D2932,1,0)</f>
        <v>0</v>
      </c>
      <c r="I2933" s="4">
        <f>IF(AND(Tabla1[[#This Row],[cic]]=1,(AND(H2932=1,H2934=0))),1,0)</f>
        <v>0</v>
      </c>
      <c r="J2933" s="4">
        <f>Tabla1[[#This Row],[Pas]]+J2932</f>
        <v>15</v>
      </c>
    </row>
    <row r="2934" spans="1:10" hidden="1" x14ac:dyDescent="0.25">
      <c r="A2934">
        <v>2053.06884765625</v>
      </c>
      <c r="B2934">
        <v>1.6117608174681699</v>
      </c>
      <c r="C2934">
        <v>3.3135413559648402E-3</v>
      </c>
      <c r="D2934">
        <v>1.6084472881630101</v>
      </c>
      <c r="E2934">
        <v>2.7103351385449098E-3</v>
      </c>
      <c r="F2934">
        <f>Tabla1[[#This Row],[Axial Force ]]/$L$12</f>
        <v>42.772267659505211</v>
      </c>
      <c r="G2934">
        <f>Tabla1[[#This Row],[Axial Displacement ]]/$L$9</f>
        <v>1.98982816971379E-2</v>
      </c>
      <c r="H2934">
        <f>IF(Tabla1[[#This Row],[Axial Displacement Command ]]=D2933,1,0)</f>
        <v>0</v>
      </c>
      <c r="I2934" s="4">
        <f>IF(AND(Tabla1[[#This Row],[cic]]=1,(AND(H2933=1,H2935=0))),1,0)</f>
        <v>0</v>
      </c>
      <c r="J2934" s="4">
        <f>Tabla1[[#This Row],[Pas]]+J2933</f>
        <v>15</v>
      </c>
    </row>
    <row r="2935" spans="1:10" hidden="1" x14ac:dyDescent="0.25">
      <c r="A2935">
        <v>2044.28820800781</v>
      </c>
      <c r="B2935">
        <v>1.6077053733169999</v>
      </c>
      <c r="C2935">
        <v>2.5945901143131799E-3</v>
      </c>
      <c r="D2935">
        <v>1.6051107086241201</v>
      </c>
      <c r="E2935">
        <v>3.1224733447743299E-3</v>
      </c>
      <c r="F2935">
        <f>Tabla1[[#This Row],[Axial Force ]]/$L$12</f>
        <v>42.589337666829373</v>
      </c>
      <c r="G2935">
        <f>Tabla1[[#This Row],[Axial Displacement ]]/$L$9</f>
        <v>1.984821448539506E-2</v>
      </c>
      <c r="H2935">
        <f>IF(Tabla1[[#This Row],[Axial Displacement Command ]]=D2934,1,0)</f>
        <v>0</v>
      </c>
      <c r="I2935" s="4">
        <f>IF(AND(Tabla1[[#This Row],[cic]]=1,(AND(H2934=1,H2936=0))),1,0)</f>
        <v>0</v>
      </c>
      <c r="J2935" s="4">
        <f>Tabla1[[#This Row],[Pas]]+J2934</f>
        <v>15</v>
      </c>
    </row>
    <row r="2936" spans="1:10" hidden="1" x14ac:dyDescent="0.25">
      <c r="A2936">
        <v>2036.08825683594</v>
      </c>
      <c r="B2936">
        <v>1.60397170111537</v>
      </c>
      <c r="C2936">
        <v>2.1976231892040202E-3</v>
      </c>
      <c r="D2936">
        <v>1.6017741290852401</v>
      </c>
      <c r="E2936">
        <v>-4.4471519800026699E-4</v>
      </c>
      <c r="F2936">
        <f>Tabla1[[#This Row],[Axial Force ]]/$L$12</f>
        <v>42.418505350748752</v>
      </c>
      <c r="G2936">
        <f>Tabla1[[#This Row],[Axial Displacement ]]/$L$9</f>
        <v>1.9802119766856419E-2</v>
      </c>
      <c r="H2936">
        <f>IF(Tabla1[[#This Row],[Axial Displacement Command ]]=D2935,1,0)</f>
        <v>0</v>
      </c>
      <c r="I2936" s="4">
        <f>IF(AND(Tabla1[[#This Row],[cic]]=1,(AND(H2935=1,H2937=0))),1,0)</f>
        <v>0</v>
      </c>
      <c r="J2936" s="4">
        <f>Tabla1[[#This Row],[Pas]]+J2935</f>
        <v>15</v>
      </c>
    </row>
    <row r="2937" spans="1:10" hidden="1" x14ac:dyDescent="0.25">
      <c r="A2937">
        <v>2027.69848632813</v>
      </c>
      <c r="B2937">
        <v>1.6007316298782801</v>
      </c>
      <c r="C2937">
        <v>7.3158741997758603E-4</v>
      </c>
      <c r="D2937">
        <v>1.6000000759959201</v>
      </c>
      <c r="E2937">
        <v>9.1790275291714395E-4</v>
      </c>
      <c r="F2937">
        <f>Tabla1[[#This Row],[Axial Force ]]/$L$12</f>
        <v>42.243718465169373</v>
      </c>
      <c r="G2937">
        <f>Tabla1[[#This Row],[Axial Displacement ]]/$L$9</f>
        <v>1.9762118887386174E-2</v>
      </c>
      <c r="H2937">
        <f>IF(Tabla1[[#This Row],[Axial Displacement Command ]]=D2936,1,0)</f>
        <v>0</v>
      </c>
      <c r="I2937" s="4">
        <f>IF(AND(Tabla1[[#This Row],[cic]]=1,(AND(H2936=1,H2938=0))),1,0)</f>
        <v>0</v>
      </c>
      <c r="J2937" s="4">
        <f>Tabla1[[#This Row],[Pas]]+J2936</f>
        <v>15</v>
      </c>
    </row>
    <row r="2938" spans="1:10" hidden="1" x14ac:dyDescent="0.25">
      <c r="A2938">
        <v>2028.96215820313</v>
      </c>
      <c r="B2938">
        <v>1.6000807518139499</v>
      </c>
      <c r="C2938" s="2">
        <v>8.07046873774198E-5</v>
      </c>
      <c r="D2938">
        <v>1.6000000759959201</v>
      </c>
      <c r="E2938">
        <v>-1.5048601653688801E-3</v>
      </c>
      <c r="F2938">
        <f>Tabla1[[#This Row],[Axial Force ]]/$L$12</f>
        <v>42.270044962565208</v>
      </c>
      <c r="G2938">
        <f>Tabla1[[#This Row],[Axial Displacement ]]/$L$9</f>
        <v>1.9754083355727776E-2</v>
      </c>
      <c r="H2938">
        <f>IF(Tabla1[[#This Row],[Axial Displacement Command ]]=D2937,1,0)</f>
        <v>1</v>
      </c>
      <c r="I2938" s="4">
        <f>IF(AND(Tabla1[[#This Row],[cic]]=1,(AND(H2937=1,H2939=0))),1,0)</f>
        <v>0</v>
      </c>
      <c r="J2938" s="4">
        <f>Tabla1[[#This Row],[Pas]]+J2937</f>
        <v>15</v>
      </c>
    </row>
    <row r="2939" spans="1:10" hidden="1" x14ac:dyDescent="0.25">
      <c r="A2939">
        <v>2031.30456542969</v>
      </c>
      <c r="B2939">
        <v>1.5996765578165699</v>
      </c>
      <c r="C2939">
        <v>3.2341480959985298E-4</v>
      </c>
      <c r="D2939">
        <v>1.6000000759959201</v>
      </c>
      <c r="E2939">
        <v>9.3333380846161195E-4</v>
      </c>
      <c r="F2939">
        <f>Tabla1[[#This Row],[Axial Force ]]/$L$12</f>
        <v>42.318845113118542</v>
      </c>
      <c r="G2939">
        <f>Tabla1[[#This Row],[Axial Displacement ]]/$L$9</f>
        <v>1.9749093306377405E-2</v>
      </c>
      <c r="H2939">
        <f>IF(Tabla1[[#This Row],[Axial Displacement Command ]]=D2938,1,0)</f>
        <v>1</v>
      </c>
      <c r="I2939" s="4">
        <f>IF(AND(Tabla1[[#This Row],[cic]]=1,(AND(H2938=1,H2940=0))),1,0)</f>
        <v>0</v>
      </c>
      <c r="J2939" s="4">
        <f>Tabla1[[#This Row],[Pas]]+J2938</f>
        <v>15</v>
      </c>
    </row>
    <row r="2940" spans="1:10" hidden="1" x14ac:dyDescent="0.25">
      <c r="A2940">
        <v>2031.98291015625</v>
      </c>
      <c r="B2940">
        <v>1.59971241373569</v>
      </c>
      <c r="C2940">
        <v>2.8765202841896098E-4</v>
      </c>
      <c r="D2940">
        <v>1.6000000759959201</v>
      </c>
      <c r="E2940">
        <v>1.9850899661832998E-3</v>
      </c>
      <c r="F2940">
        <f>Tabla1[[#This Row],[Axial Force ]]/$L$12</f>
        <v>42.332977294921875</v>
      </c>
      <c r="G2940">
        <f>Tabla1[[#This Row],[Axial Displacement ]]/$L$9</f>
        <v>1.9749535972045554E-2</v>
      </c>
      <c r="H2940">
        <f>IF(Tabla1[[#This Row],[Axial Displacement Command ]]=D2939,1,0)</f>
        <v>1</v>
      </c>
      <c r="I2940" s="4">
        <f>IF(AND(Tabla1[[#This Row],[cic]]=1,(AND(H2939=1,H2941=0))),1,0)</f>
        <v>0</v>
      </c>
      <c r="J2940" s="4">
        <f>Tabla1[[#This Row],[Pas]]+J2939</f>
        <v>15</v>
      </c>
    </row>
    <row r="2941" spans="1:10" hidden="1" x14ac:dyDescent="0.25">
      <c r="A2941">
        <v>2032.59423828125</v>
      </c>
      <c r="B2941">
        <v>1.59960507880896</v>
      </c>
      <c r="C2941">
        <v>3.9494037196163801E-4</v>
      </c>
      <c r="D2941">
        <v>1.6000000759959201</v>
      </c>
      <c r="E2941">
        <v>3.8935704651521501E-3</v>
      </c>
      <c r="F2941">
        <f>Tabla1[[#This Row],[Axial Force ]]/$L$12</f>
        <v>42.345713297526039</v>
      </c>
      <c r="G2941">
        <f>Tabla1[[#This Row],[Axial Displacement ]]/$L$9</f>
        <v>1.9748210849493332E-2</v>
      </c>
      <c r="H2941">
        <f>IF(Tabla1[[#This Row],[Axial Displacement Command ]]=D2940,1,0)</f>
        <v>1</v>
      </c>
      <c r="I2941" s="4">
        <f>IF(AND(Tabla1[[#This Row],[cic]]=1,(AND(H2940=1,H2942=0))),1,0)</f>
        <v>0</v>
      </c>
      <c r="J2941" s="4">
        <f>Tabla1[[#This Row],[Pas]]+J2940</f>
        <v>15</v>
      </c>
    </row>
    <row r="2942" spans="1:10" hidden="1" x14ac:dyDescent="0.25">
      <c r="A2942">
        <v>2034.931640625</v>
      </c>
      <c r="B2942">
        <v>1.60068867262453</v>
      </c>
      <c r="C2942">
        <v>6.8867205982314804E-4</v>
      </c>
      <c r="D2942">
        <v>1.6000000759959201</v>
      </c>
      <c r="E2942">
        <v>2.1242819912004099E-3</v>
      </c>
      <c r="F2942">
        <f>Tabla1[[#This Row],[Axial Force ]]/$L$12</f>
        <v>42.3944091796875</v>
      </c>
      <c r="G2942">
        <f>Tabla1[[#This Row],[Axial Displacement ]]/$L$9</f>
        <v>1.9761588550920122E-2</v>
      </c>
      <c r="H2942">
        <f>IF(Tabla1[[#This Row],[Axial Displacement Command ]]=D2941,1,0)</f>
        <v>1</v>
      </c>
      <c r="I2942" s="4">
        <f>IF(AND(Tabla1[[#This Row],[cic]]=1,(AND(H2941=1,H2943=0))),1,0)</f>
        <v>0</v>
      </c>
      <c r="J2942" s="4">
        <f>Tabla1[[#This Row],[Pas]]+J2941</f>
        <v>15</v>
      </c>
    </row>
    <row r="2943" spans="1:10" hidden="1" x14ac:dyDescent="0.25">
      <c r="A2943">
        <v>2036.55505371094</v>
      </c>
      <c r="B2943">
        <v>1.5997517621144699</v>
      </c>
      <c r="C2943">
        <v>2.4831294354044103E-4</v>
      </c>
      <c r="D2943">
        <v>1.6000000759959201</v>
      </c>
      <c r="E2943">
        <v>2.4673074676684302E-3</v>
      </c>
      <c r="F2943">
        <f>Tabla1[[#This Row],[Axial Force ]]/$L$12</f>
        <v>42.428230285644581</v>
      </c>
      <c r="G2943">
        <f>Tabla1[[#This Row],[Axial Displacement ]]/$L$9</f>
        <v>1.9750021754499629E-2</v>
      </c>
      <c r="H2943">
        <f>IF(Tabla1[[#This Row],[Axial Displacement Command ]]=D2942,1,0)</f>
        <v>1</v>
      </c>
      <c r="I2943" s="4">
        <f>IF(AND(Tabla1[[#This Row],[cic]]=1,(AND(H2942=1,H2944=0))),1,0)</f>
        <v>0</v>
      </c>
      <c r="J2943" s="4">
        <f>Tabla1[[#This Row],[Pas]]+J2942</f>
        <v>15</v>
      </c>
    </row>
    <row r="2944" spans="1:10" hidden="1" x14ac:dyDescent="0.25">
      <c r="A2944">
        <v>2036.46228027344</v>
      </c>
      <c r="B2944">
        <v>1.59979099407792</v>
      </c>
      <c r="C2944">
        <v>2.0897388708362999E-4</v>
      </c>
      <c r="D2944">
        <v>1.6000000759959201</v>
      </c>
      <c r="E2944" s="2">
        <v>2.2321284376403101E-5</v>
      </c>
      <c r="F2944">
        <f>Tabla1[[#This Row],[Axial Force ]]/$L$12</f>
        <v>42.426297505696667</v>
      </c>
      <c r="G2944">
        <f>Tabla1[[#This Row],[Axial Displacement ]]/$L$9</f>
        <v>1.9750506099727408E-2</v>
      </c>
      <c r="H2944">
        <f>IF(Tabla1[[#This Row],[Axial Displacement Command ]]=D2943,1,0)</f>
        <v>1</v>
      </c>
      <c r="I2944" s="4">
        <f>IF(AND(Tabla1[[#This Row],[cic]]=1,(AND(H2943=1,H2945=0))),1,0)</f>
        <v>0</v>
      </c>
      <c r="J2944" s="4">
        <f>Tabla1[[#This Row],[Pas]]+J2943</f>
        <v>15</v>
      </c>
    </row>
    <row r="2945" spans="1:10" hidden="1" x14ac:dyDescent="0.25">
      <c r="A2945">
        <v>2037.01831054688</v>
      </c>
      <c r="B2945">
        <v>1.60044198855758</v>
      </c>
      <c r="C2945">
        <v>4.4190883841110901E-4</v>
      </c>
      <c r="D2945">
        <v>1.6000000759959201</v>
      </c>
      <c r="E2945" s="2">
        <v>-2.5838701844804702E-5</v>
      </c>
      <c r="F2945">
        <f>Tabla1[[#This Row],[Axial Force ]]/$L$12</f>
        <v>42.437881469726669</v>
      </c>
      <c r="G2945">
        <f>Tabla1[[#This Row],[Axial Displacement ]]/$L$9</f>
        <v>1.9758543068612099E-2</v>
      </c>
      <c r="H2945">
        <f>IF(Tabla1[[#This Row],[Axial Displacement Command ]]=D2944,1,0)</f>
        <v>1</v>
      </c>
      <c r="I2945" s="4">
        <f>IF(AND(Tabla1[[#This Row],[cic]]=1,(AND(H2944=1,H2946=0))),1,0)</f>
        <v>0</v>
      </c>
      <c r="J2945" s="4">
        <f>Tabla1[[#This Row],[Pas]]+J2944</f>
        <v>15</v>
      </c>
    </row>
    <row r="2946" spans="1:10" hidden="1" x14ac:dyDescent="0.25">
      <c r="A2946">
        <v>2037.99584960938</v>
      </c>
      <c r="B2946">
        <v>1.59984827041626</v>
      </c>
      <c r="C2946">
        <v>1.5175342582551799E-4</v>
      </c>
      <c r="D2946">
        <v>1.6000000759959201</v>
      </c>
      <c r="E2946">
        <v>-5.2123800742265303E-4</v>
      </c>
      <c r="F2946">
        <f>Tabla1[[#This Row],[Axial Force ]]/$L$12</f>
        <v>42.458246866862083</v>
      </c>
      <c r="G2946">
        <f>Tabla1[[#This Row],[Axial Displacement ]]/$L$9</f>
        <v>1.9751213215015554E-2</v>
      </c>
      <c r="H2946">
        <f>IF(Tabla1[[#This Row],[Axial Displacement Command ]]=D2945,1,0)</f>
        <v>1</v>
      </c>
      <c r="I2946" s="4">
        <f>IF(AND(Tabla1[[#This Row],[cic]]=1,(AND(H2945=1,H2947=0))),1,0)</f>
        <v>0</v>
      </c>
      <c r="J2946" s="4">
        <f>Tabla1[[#This Row],[Pas]]+J2945</f>
        <v>15</v>
      </c>
    </row>
    <row r="2947" spans="1:10" hidden="1" x14ac:dyDescent="0.25">
      <c r="A2947">
        <v>2041.19323730469</v>
      </c>
      <c r="B2947">
        <v>1.60103919915855</v>
      </c>
      <c r="C2947">
        <v>1.0391473779236501E-3</v>
      </c>
      <c r="D2947">
        <v>1.6000000759959201</v>
      </c>
      <c r="E2947">
        <v>-1.1564268334041099E-3</v>
      </c>
      <c r="F2947">
        <f>Tabla1[[#This Row],[Axial Force ]]/$L$12</f>
        <v>42.524859110514377</v>
      </c>
      <c r="G2947">
        <f>Tabla1[[#This Row],[Axial Displacement ]]/$L$9</f>
        <v>1.9765916038994445E-2</v>
      </c>
      <c r="H2947">
        <f>IF(Tabla1[[#This Row],[Axial Displacement Command ]]=D2946,1,0)</f>
        <v>1</v>
      </c>
      <c r="I2947" s="4">
        <f>IF(AND(Tabla1[[#This Row],[cic]]=1,(AND(H2946=1,H2948=0))),1,0)</f>
        <v>0</v>
      </c>
      <c r="J2947" s="4">
        <f>Tabla1[[#This Row],[Pas]]+J2946</f>
        <v>15</v>
      </c>
    </row>
    <row r="2948" spans="1:10" hidden="1" x14ac:dyDescent="0.25">
      <c r="A2948">
        <v>2040.10791015625</v>
      </c>
      <c r="B2948">
        <v>1.59881473518908</v>
      </c>
      <c r="C2948">
        <v>1.1852979469040301E-3</v>
      </c>
      <c r="D2948">
        <v>1.6000000759959201</v>
      </c>
      <c r="E2948">
        <v>2.8801396183553199E-3</v>
      </c>
      <c r="F2948">
        <f>Tabla1[[#This Row],[Axial Force ]]/$L$12</f>
        <v>42.502248128255211</v>
      </c>
      <c r="G2948">
        <f>Tabla1[[#This Row],[Axial Displacement ]]/$L$9</f>
        <v>1.973845352085284E-2</v>
      </c>
      <c r="H2948">
        <f>IF(Tabla1[[#This Row],[Axial Displacement Command ]]=D2947,1,0)</f>
        <v>1</v>
      </c>
      <c r="I2948" s="4">
        <f>IF(AND(Tabla1[[#This Row],[cic]]=1,(AND(H2947=1,H2949=0))),1,0)</f>
        <v>0</v>
      </c>
      <c r="J2948" s="4">
        <f>Tabla1[[#This Row],[Pas]]+J2947</f>
        <v>15</v>
      </c>
    </row>
    <row r="2949" spans="1:10" hidden="1" x14ac:dyDescent="0.25">
      <c r="A2949">
        <v>2041.46459960938</v>
      </c>
      <c r="B2949">
        <v>1.5996086876839399</v>
      </c>
      <c r="C2949">
        <v>3.9136409668571998E-4</v>
      </c>
      <c r="D2949">
        <v>1.6000000759959201</v>
      </c>
      <c r="E2949">
        <v>1.3184881026972999E-3</v>
      </c>
      <c r="F2949">
        <f>Tabla1[[#This Row],[Axial Force ]]/$L$12</f>
        <v>42.530512491862083</v>
      </c>
      <c r="G2949">
        <f>Tabla1[[#This Row],[Axial Displacement ]]/$L$9</f>
        <v>1.974825540350543E-2</v>
      </c>
      <c r="H2949">
        <f>IF(Tabla1[[#This Row],[Axial Displacement Command ]]=D2948,1,0)</f>
        <v>1</v>
      </c>
      <c r="I2949" s="4">
        <f>IF(AND(Tabla1[[#This Row],[cic]]=1,(AND(H2948=1,H2950=0))),1,0)</f>
        <v>0</v>
      </c>
      <c r="J2949" s="4">
        <f>Tabla1[[#This Row],[Pas]]+J2948</f>
        <v>15</v>
      </c>
    </row>
    <row r="2950" spans="1:10" hidden="1" x14ac:dyDescent="0.25">
      <c r="A2950">
        <v>2042.80920410156</v>
      </c>
      <c r="B2950">
        <v>1.59960507880896</v>
      </c>
      <c r="C2950">
        <v>3.9494037196163801E-4</v>
      </c>
      <c r="D2950">
        <v>1.6000000759959201</v>
      </c>
      <c r="E2950">
        <v>-2.1124516536019701E-4</v>
      </c>
      <c r="F2950">
        <f>Tabla1[[#This Row],[Axial Force ]]/$L$12</f>
        <v>42.558525085449169</v>
      </c>
      <c r="G2950">
        <f>Tabla1[[#This Row],[Axial Displacement ]]/$L$9</f>
        <v>1.9748210849493332E-2</v>
      </c>
      <c r="H2950">
        <f>IF(Tabla1[[#This Row],[Axial Displacement Command ]]=D2949,1,0)</f>
        <v>1</v>
      </c>
      <c r="I2950" s="4">
        <f>IF(AND(Tabla1[[#This Row],[cic]]=1,(AND(H2949=1,H2951=0))),1,0)</f>
        <v>0</v>
      </c>
      <c r="J2950" s="4">
        <f>Tabla1[[#This Row],[Pas]]+J2949</f>
        <v>15</v>
      </c>
    </row>
    <row r="2951" spans="1:10" hidden="1" x14ac:dyDescent="0.25">
      <c r="A2951">
        <v>2043.70947265625</v>
      </c>
      <c r="B2951">
        <v>1.6007996164262299</v>
      </c>
      <c r="C2951">
        <v>7.9953667864174295E-4</v>
      </c>
      <c r="D2951">
        <v>1.6000000759959201</v>
      </c>
      <c r="E2951">
        <v>1.7048811287168101E-3</v>
      </c>
      <c r="F2951">
        <f>Tabla1[[#This Row],[Axial Force ]]/$L$12</f>
        <v>42.577280680338539</v>
      </c>
      <c r="G2951">
        <f>Tabla1[[#This Row],[Axial Displacement ]]/$L$9</f>
        <v>1.976295822748432E-2</v>
      </c>
      <c r="H2951">
        <f>IF(Tabla1[[#This Row],[Axial Displacement Command ]]=D2950,1,0)</f>
        <v>1</v>
      </c>
      <c r="I2951" s="4">
        <f>IF(AND(Tabla1[[#This Row],[cic]]=1,(AND(H2950=1,H2952=0))),1,0)</f>
        <v>0</v>
      </c>
      <c r="J2951" s="4">
        <f>Tabla1[[#This Row],[Pas]]+J2950</f>
        <v>15</v>
      </c>
    </row>
    <row r="2952" spans="1:10" hidden="1" x14ac:dyDescent="0.25">
      <c r="A2952">
        <v>2043.84045410156</v>
      </c>
      <c r="B2952">
        <v>1.6001701587811099</v>
      </c>
      <c r="C2952">
        <v>1.70111661645933E-4</v>
      </c>
      <c r="D2952">
        <v>1.6000000759959201</v>
      </c>
      <c r="E2952">
        <v>1.1579840020203801E-3</v>
      </c>
      <c r="F2952">
        <f>Tabla1[[#This Row],[Axial Force ]]/$L$12</f>
        <v>42.580009460449169</v>
      </c>
      <c r="G2952">
        <f>Tabla1[[#This Row],[Axial Displacement ]]/$L$9</f>
        <v>1.9755187145445802E-2</v>
      </c>
      <c r="H2952">
        <f>IF(Tabla1[[#This Row],[Axial Displacement Command ]]=D2951,1,0)</f>
        <v>1</v>
      </c>
      <c r="I2952" s="4">
        <f>IF(AND(Tabla1[[#This Row],[cic]]=1,(AND(H2951=1,H2953=0))),1,0)</f>
        <v>0</v>
      </c>
      <c r="J2952" s="4">
        <f>Tabla1[[#This Row],[Pas]]+J2951</f>
        <v>15</v>
      </c>
    </row>
    <row r="2953" spans="1:10" hidden="1" x14ac:dyDescent="0.25">
      <c r="A2953">
        <v>2044.72094726563</v>
      </c>
      <c r="B2953">
        <v>1.6005564248189299</v>
      </c>
      <c r="C2953">
        <v>5.5634973250562303E-4</v>
      </c>
      <c r="D2953">
        <v>1.6000000759959201</v>
      </c>
      <c r="E2953">
        <v>2.8384593520058799E-4</v>
      </c>
      <c r="F2953">
        <f>Tabla1[[#This Row],[Axial Force ]]/$L$12</f>
        <v>42.598353068033958</v>
      </c>
      <c r="G2953">
        <f>Tabla1[[#This Row],[Axial Displacement ]]/$L$9</f>
        <v>1.9759955861962098E-2</v>
      </c>
      <c r="H2953">
        <f>IF(Tabla1[[#This Row],[Axial Displacement Command ]]=D2952,1,0)</f>
        <v>1</v>
      </c>
      <c r="I2953" s="4">
        <f>IF(AND(Tabla1[[#This Row],[cic]]=1,(AND(H2952=1,H2954=0))),1,0)</f>
        <v>0</v>
      </c>
      <c r="J2953" s="4">
        <f>Tabla1[[#This Row],[Pas]]+J2952</f>
        <v>15</v>
      </c>
    </row>
    <row r="2954" spans="1:10" hidden="1" x14ac:dyDescent="0.25">
      <c r="A2954">
        <v>2045.19555664063</v>
      </c>
      <c r="B2954">
        <v>1.60033465363085</v>
      </c>
      <c r="C2954">
        <v>3.34620466446722E-4</v>
      </c>
      <c r="D2954">
        <v>1.6000000759959201</v>
      </c>
      <c r="E2954">
        <v>-1.0769315395009499E-3</v>
      </c>
      <c r="F2954">
        <f>Tabla1[[#This Row],[Axial Force ]]/$L$12</f>
        <v>42.608240763346458</v>
      </c>
      <c r="G2954">
        <f>Tabla1[[#This Row],[Axial Displacement ]]/$L$9</f>
        <v>1.9757217946059877E-2</v>
      </c>
      <c r="H2954">
        <f>IF(Tabla1[[#This Row],[Axial Displacement Command ]]=D2953,1,0)</f>
        <v>1</v>
      </c>
      <c r="I2954" s="4">
        <f>IF(AND(Tabla1[[#This Row],[cic]]=1,(AND(H2953=1,H2955=0))),1,0)</f>
        <v>0</v>
      </c>
      <c r="J2954" s="4">
        <f>Tabla1[[#This Row],[Pas]]+J2953</f>
        <v>15</v>
      </c>
    </row>
    <row r="2955" spans="1:10" hidden="1" x14ac:dyDescent="0.25">
      <c r="A2955">
        <v>2046.15002441406</v>
      </c>
      <c r="B2955">
        <v>1.5999627066776201</v>
      </c>
      <c r="C2955" s="2">
        <v>3.7312506862008397E-5</v>
      </c>
      <c r="D2955">
        <v>1.6000000759959201</v>
      </c>
      <c r="E2955">
        <v>1.5456668052138401E-3</v>
      </c>
      <c r="F2955">
        <f>Tabla1[[#This Row],[Axial Force ]]/$L$12</f>
        <v>42.628125508626248</v>
      </c>
      <c r="G2955">
        <f>Tabla1[[#This Row],[Axial Displacement ]]/$L$9</f>
        <v>1.9752626008365679E-2</v>
      </c>
      <c r="H2955">
        <f>IF(Tabla1[[#This Row],[Axial Displacement Command ]]=D2954,1,0)</f>
        <v>1</v>
      </c>
      <c r="I2955" s="4">
        <f>IF(AND(Tabla1[[#This Row],[cic]]=1,(AND(H2954=1,H2956=0))),1,0)</f>
        <v>0</v>
      </c>
      <c r="J2955" s="4">
        <f>Tabla1[[#This Row],[Pas]]+J2954</f>
        <v>15</v>
      </c>
    </row>
    <row r="2956" spans="1:10" hidden="1" x14ac:dyDescent="0.25">
      <c r="A2956">
        <v>2046.28588867188</v>
      </c>
      <c r="B2956">
        <v>1.5995943685993601</v>
      </c>
      <c r="C2956">
        <v>4.0566922621110301E-4</v>
      </c>
      <c r="D2956">
        <v>1.6000000759959201</v>
      </c>
      <c r="E2956">
        <v>6.8580141032725805E-4</v>
      </c>
      <c r="F2956">
        <f>Tabla1[[#This Row],[Axial Force ]]/$L$12</f>
        <v>42.630956013997498</v>
      </c>
      <c r="G2956">
        <f>Tabla1[[#This Row],[Axial Displacement ]]/$L$9</f>
        <v>1.9748078624683457E-2</v>
      </c>
      <c r="H2956">
        <f>IF(Tabla1[[#This Row],[Axial Displacement Command ]]=D2955,1,0)</f>
        <v>1</v>
      </c>
      <c r="I2956" s="4">
        <f>IF(AND(Tabla1[[#This Row],[cic]]=1,(AND(H2955=1,H2957=0))),1,0)</f>
        <v>1</v>
      </c>
      <c r="J2956" s="4">
        <f>Tabla1[[#This Row],[Pas]]+J2955</f>
        <v>16</v>
      </c>
    </row>
    <row r="2957" spans="1:10" hidden="1" x14ac:dyDescent="0.25">
      <c r="A2957">
        <v>2055.84399414063</v>
      </c>
      <c r="B2957">
        <v>1.6027056844905001</v>
      </c>
      <c r="C2957">
        <v>8.7499620349262798E-4</v>
      </c>
      <c r="D2957">
        <v>1.60358066204935</v>
      </c>
      <c r="E2957">
        <v>-2.5407933890164703E-4</v>
      </c>
      <c r="F2957">
        <f>Tabla1[[#This Row],[Axial Force ]]/$L$12</f>
        <v>42.830083211263123</v>
      </c>
      <c r="G2957">
        <f>Tabla1[[#This Row],[Axial Displacement ]]/$L$9</f>
        <v>1.9786489931981482E-2</v>
      </c>
      <c r="H2957">
        <f>IF(Tabla1[[#This Row],[Axial Displacement Command ]]=D2956,1,0)</f>
        <v>0</v>
      </c>
      <c r="I2957" s="4">
        <f>IF(AND(Tabla1[[#This Row],[cic]]=1,(AND(H2956=1,H2958=0))),1,0)</f>
        <v>0</v>
      </c>
      <c r="J2957" s="4">
        <f>Tabla1[[#This Row],[Pas]]+J2956</f>
        <v>16</v>
      </c>
    </row>
    <row r="2958" spans="1:10" hidden="1" x14ac:dyDescent="0.25">
      <c r="A2958">
        <v>2065.69873046875</v>
      </c>
      <c r="B2958">
        <v>1.6070973360911001</v>
      </c>
      <c r="C2958">
        <v>1.8000602608481101E-4</v>
      </c>
      <c r="D2958">
        <v>1.6069173580035601</v>
      </c>
      <c r="E2958">
        <v>-8.6628085682605204E-4</v>
      </c>
      <c r="F2958">
        <f>Tabla1[[#This Row],[Axial Force ]]/$L$12</f>
        <v>43.035390218098961</v>
      </c>
      <c r="G2958">
        <f>Tabla1[[#This Row],[Axial Displacement ]]/$L$9</f>
        <v>1.9840707852976543E-2</v>
      </c>
      <c r="H2958">
        <f>IF(Tabla1[[#This Row],[Axial Displacement Command ]]=D2957,1,0)</f>
        <v>0</v>
      </c>
      <c r="I2958" s="4">
        <f>IF(AND(Tabla1[[#This Row],[cic]]=1,(AND(H2957=1,H2959=0))),1,0)</f>
        <v>0</v>
      </c>
      <c r="J2958" s="4">
        <f>Tabla1[[#This Row],[Pas]]+J2957</f>
        <v>16</v>
      </c>
    </row>
    <row r="2959" spans="1:10" hidden="1" x14ac:dyDescent="0.25">
      <c r="A2959">
        <v>2073.46826171875</v>
      </c>
      <c r="B2959">
        <v>1.60904286894947</v>
      </c>
      <c r="C2959">
        <v>1.2110472198401099E-3</v>
      </c>
      <c r="D2959">
        <v>1.6102539375424401</v>
      </c>
      <c r="E2959">
        <v>5.8376127753945195E-4</v>
      </c>
      <c r="F2959">
        <f>Tabla1[[#This Row],[Axial Force ]]/$L$12</f>
        <v>43.197255452473961</v>
      </c>
      <c r="G2959">
        <f>Tabla1[[#This Row],[Axial Displacement ]]/$L$9</f>
        <v>1.9864726777153952E-2</v>
      </c>
      <c r="H2959">
        <f>IF(Tabla1[[#This Row],[Axial Displacement Command ]]=D2958,1,0)</f>
        <v>0</v>
      </c>
      <c r="I2959" s="4">
        <f>IF(AND(Tabla1[[#This Row],[cic]]=1,(AND(H2958=1,H2960=0))),1,0)</f>
        <v>0</v>
      </c>
      <c r="J2959" s="4">
        <f>Tabla1[[#This Row],[Pas]]+J2958</f>
        <v>16</v>
      </c>
    </row>
    <row r="2960" spans="1:10" hidden="1" x14ac:dyDescent="0.25">
      <c r="A2960">
        <v>2081.689453125</v>
      </c>
      <c r="B2960">
        <v>1.6112208832055299</v>
      </c>
      <c r="C2960">
        <v>2.36964228861325E-3</v>
      </c>
      <c r="D2960">
        <v>1.6135905170813201</v>
      </c>
      <c r="E2960">
        <v>1.60881529609469E-3</v>
      </c>
      <c r="F2960">
        <f>Tabla1[[#This Row],[Axial Force ]]/$L$12</f>
        <v>43.3685302734375</v>
      </c>
      <c r="G2960">
        <f>Tabla1[[#This Row],[Axial Displacement ]]/$L$9</f>
        <v>1.9891615842043579E-2</v>
      </c>
      <c r="H2960">
        <f>IF(Tabla1[[#This Row],[Axial Displacement Command ]]=D2959,1,0)</f>
        <v>0</v>
      </c>
      <c r="I2960" s="4">
        <f>IF(AND(Tabla1[[#This Row],[cic]]=1,(AND(H2959=1,H2961=0))),1,0)</f>
        <v>0</v>
      </c>
      <c r="J2960" s="4">
        <f>Tabla1[[#This Row],[Pas]]+J2959</f>
        <v>16</v>
      </c>
    </row>
    <row r="2961" spans="1:10" hidden="1" x14ac:dyDescent="0.25">
      <c r="A2961">
        <v>2092.17895507813</v>
      </c>
      <c r="B2961">
        <v>1.6154658515006299</v>
      </c>
      <c r="C2961">
        <v>1.46126751587872E-3</v>
      </c>
      <c r="D2961">
        <v>1.6169270966202001</v>
      </c>
      <c r="E2961">
        <v>1.5276516478479601E-3</v>
      </c>
      <c r="F2961">
        <f>Tabla1[[#This Row],[Axial Force ]]/$L$12</f>
        <v>43.587061564127708</v>
      </c>
      <c r="G2961">
        <f>Tabla1[[#This Row],[Axial Displacement ]]/$L$9</f>
        <v>1.9944022858032467E-2</v>
      </c>
      <c r="H2961">
        <f>IF(Tabla1[[#This Row],[Axial Displacement Command ]]=D2960,1,0)</f>
        <v>0</v>
      </c>
      <c r="I2961" s="4">
        <f>IF(AND(Tabla1[[#This Row],[cic]]=1,(AND(H2960=1,H2962=0))),1,0)</f>
        <v>0</v>
      </c>
      <c r="J2961" s="4">
        <f>Tabla1[[#This Row],[Pas]]+J2960</f>
        <v>16</v>
      </c>
    </row>
    <row r="2962" spans="1:10" hidden="1" x14ac:dyDescent="0.25">
      <c r="A2962">
        <v>2100.24145507813</v>
      </c>
      <c r="B2962">
        <v>1.6181516693905</v>
      </c>
      <c r="C2962">
        <v>2.1120308701938501E-3</v>
      </c>
      <c r="D2962">
        <v>1.6202636761590801</v>
      </c>
      <c r="E2962">
        <v>1.93636606127257E-3</v>
      </c>
      <c r="F2962">
        <f>Tabla1[[#This Row],[Axial Force ]]/$L$12</f>
        <v>43.755030314127708</v>
      </c>
      <c r="G2962">
        <f>Tabla1[[#This Row],[Axial Displacement ]]/$L$9</f>
        <v>1.9977181103586421E-2</v>
      </c>
      <c r="H2962">
        <f>IF(Tabla1[[#This Row],[Axial Displacement Command ]]=D2961,1,0)</f>
        <v>0</v>
      </c>
      <c r="I2962" s="4">
        <f>IF(AND(Tabla1[[#This Row],[cic]]=1,(AND(H2961=1,H2963=0))),1,0)</f>
        <v>0</v>
      </c>
      <c r="J2962" s="4">
        <f>Tabla1[[#This Row],[Pas]]+J2961</f>
        <v>16</v>
      </c>
    </row>
    <row r="2963" spans="1:10" hidden="1" x14ac:dyDescent="0.25">
      <c r="A2963">
        <v>2107.83520507813</v>
      </c>
      <c r="B2963">
        <v>1.62132387049496</v>
      </c>
      <c r="C2963">
        <v>2.2764206732972499E-3</v>
      </c>
      <c r="D2963">
        <v>1.6236002556979701</v>
      </c>
      <c r="E2963">
        <v>-1.53563757976372E-3</v>
      </c>
      <c r="F2963">
        <f>Tabla1[[#This Row],[Axial Force ]]/$L$12</f>
        <v>43.913233439127708</v>
      </c>
      <c r="G2963">
        <f>Tabla1[[#This Row],[Axial Displacement ]]/$L$9</f>
        <v>2.0016344080184691E-2</v>
      </c>
      <c r="H2963">
        <f>IF(Tabla1[[#This Row],[Axial Displacement Command ]]=D2962,1,0)</f>
        <v>0</v>
      </c>
      <c r="I2963" s="4">
        <f>IF(AND(Tabla1[[#This Row],[cic]]=1,(AND(H2962=1,H2964=0))),1,0)</f>
        <v>0</v>
      </c>
      <c r="J2963" s="4">
        <f>Tabla1[[#This Row],[Pas]]+J2962</f>
        <v>16</v>
      </c>
    </row>
    <row r="2964" spans="1:10" hidden="1" x14ac:dyDescent="0.25">
      <c r="A2964">
        <v>2115.61572265625</v>
      </c>
      <c r="B2964">
        <v>1.6241598641499899</v>
      </c>
      <c r="C2964">
        <v>2.7770995529863298E-3</v>
      </c>
      <c r="D2964">
        <v>1.6269369516521699</v>
      </c>
      <c r="E2964">
        <v>6.4329731230827704E-4</v>
      </c>
      <c r="F2964">
        <f>Tabla1[[#This Row],[Axial Force ]]/$L$12</f>
        <v>44.075327555338539</v>
      </c>
      <c r="G2964">
        <f>Tabla1[[#This Row],[Axial Displacement ]]/$L$9</f>
        <v>2.005135634753074E-2</v>
      </c>
      <c r="H2964">
        <f>IF(Tabla1[[#This Row],[Axial Displacement Command ]]=D2963,1,0)</f>
        <v>0</v>
      </c>
      <c r="I2964" s="4">
        <f>IF(AND(Tabla1[[#This Row],[cic]]=1,(AND(H2963=1,H2965=0))),1,0)</f>
        <v>0</v>
      </c>
      <c r="J2964" s="4">
        <f>Tabla1[[#This Row],[Pas]]+J2963</f>
        <v>16</v>
      </c>
    </row>
    <row r="2965" spans="1:10" hidden="1" x14ac:dyDescent="0.25">
      <c r="A2965">
        <v>2124.50317382813</v>
      </c>
      <c r="B2965">
        <v>1.6281723510474</v>
      </c>
      <c r="C2965">
        <v>2.10106372833252E-3</v>
      </c>
      <c r="D2965">
        <v>1.6302734147757301</v>
      </c>
      <c r="E2965">
        <v>1.38466612042976E-3</v>
      </c>
      <c r="F2965">
        <f>Tabla1[[#This Row],[Axial Force ]]/$L$12</f>
        <v>44.260482788086044</v>
      </c>
      <c r="G2965">
        <f>Tabla1[[#This Row],[Axial Displacement ]]/$L$9</f>
        <v>2.0100893222807406E-2</v>
      </c>
      <c r="H2965">
        <f>IF(Tabla1[[#This Row],[Axial Displacement Command ]]=D2964,1,0)</f>
        <v>0</v>
      </c>
      <c r="I2965" s="4">
        <f>IF(AND(Tabla1[[#This Row],[cic]]=1,(AND(H2964=1,H2966=0))),1,0)</f>
        <v>0</v>
      </c>
      <c r="J2965" s="4">
        <f>Tabla1[[#This Row],[Pas]]+J2964</f>
        <v>16</v>
      </c>
    </row>
    <row r="2966" spans="1:10" hidden="1" x14ac:dyDescent="0.25">
      <c r="A2966">
        <v>2132.59130859375</v>
      </c>
      <c r="B2966">
        <v>1.6310119535773999</v>
      </c>
      <c r="C2966">
        <v>2.5980473310482899E-3</v>
      </c>
      <c r="D2966">
        <v>1.6336099943146101</v>
      </c>
      <c r="E2966">
        <v>-8.71538020419393E-4</v>
      </c>
      <c r="F2966">
        <f>Tabla1[[#This Row],[Axial Force ]]/$L$12</f>
        <v>44.428985595703125</v>
      </c>
      <c r="G2966">
        <f>Tabla1[[#This Row],[Axial Displacement ]]/$L$9</f>
        <v>2.0135950044165431E-2</v>
      </c>
      <c r="H2966">
        <f>IF(Tabla1[[#This Row],[Axial Displacement Command ]]=D2965,1,0)</f>
        <v>0</v>
      </c>
      <c r="I2966" s="4">
        <f>IF(AND(Tabla1[[#This Row],[cic]]=1,(AND(H2965=1,H2967=0))),1,0)</f>
        <v>0</v>
      </c>
      <c r="J2966" s="4">
        <f>Tabla1[[#This Row],[Pas]]+J2965</f>
        <v>16</v>
      </c>
    </row>
    <row r="2967" spans="1:10" hidden="1" x14ac:dyDescent="0.25">
      <c r="A2967">
        <v>2139.4580078125</v>
      </c>
      <c r="B2967">
        <v>1.6331147635355601</v>
      </c>
      <c r="C2967">
        <v>3.8318635233736101E-3</v>
      </c>
      <c r="D2967">
        <v>1.6369466902688099</v>
      </c>
      <c r="E2967">
        <v>-5.3017618029116398E-4</v>
      </c>
      <c r="F2967">
        <f>Tabla1[[#This Row],[Axial Force ]]/$L$12</f>
        <v>44.572041829427086</v>
      </c>
      <c r="G2967">
        <f>Tabla1[[#This Row],[Axial Displacement ]]/$L$9</f>
        <v>2.0161910660932841E-2</v>
      </c>
      <c r="H2967">
        <f>IF(Tabla1[[#This Row],[Axial Displacement Command ]]=D2966,1,0)</f>
        <v>0</v>
      </c>
      <c r="I2967" s="4">
        <f>IF(AND(Tabla1[[#This Row],[cic]]=1,(AND(H2966=1,H2968=0))),1,0)</f>
        <v>0</v>
      </c>
      <c r="J2967" s="4">
        <f>Tabla1[[#This Row],[Pas]]+J2966</f>
        <v>16</v>
      </c>
    </row>
    <row r="2968" spans="1:10" hidden="1" x14ac:dyDescent="0.25">
      <c r="A2968">
        <v>2147.22290039063</v>
      </c>
      <c r="B2968">
        <v>1.6359615838155199</v>
      </c>
      <c r="C2968">
        <v>4.3216941776336197E-3</v>
      </c>
      <c r="D2968">
        <v>1.6402832698076999</v>
      </c>
      <c r="E2968">
        <v>1.1919604503418701E-3</v>
      </c>
      <c r="F2968">
        <f>Tabla1[[#This Row],[Axial Force ]]/$L$12</f>
        <v>44.733810424804794</v>
      </c>
      <c r="G2968">
        <f>Tabla1[[#This Row],[Axial Displacement ]]/$L$9</f>
        <v>2.0197056590315062E-2</v>
      </c>
      <c r="H2968">
        <f>IF(Tabla1[[#This Row],[Axial Displacement Command ]]=D2967,1,0)</f>
        <v>0</v>
      </c>
      <c r="I2968" s="4">
        <f>IF(AND(Tabla1[[#This Row],[cic]]=1,(AND(H2967=1,H2969=0))),1,0)</f>
        <v>0</v>
      </c>
      <c r="J2968" s="4">
        <f>Tabla1[[#This Row],[Pas]]+J2967</f>
        <v>16</v>
      </c>
    </row>
    <row r="2969" spans="1:10" hidden="1" x14ac:dyDescent="0.25">
      <c r="A2969">
        <v>2156.09838867188</v>
      </c>
      <c r="B2969">
        <v>1.639308873564</v>
      </c>
      <c r="C2969">
        <v>4.3108461795782196E-3</v>
      </c>
      <c r="D2969">
        <v>1.6436197329312601</v>
      </c>
      <c r="E2969">
        <v>-9.4589455557070302E-4</v>
      </c>
      <c r="F2969">
        <f>Tabla1[[#This Row],[Axial Force ]]/$L$12</f>
        <v>44.918716430664169</v>
      </c>
      <c r="G2969">
        <f>Tabla1[[#This Row],[Axial Displacement ]]/$L$9</f>
        <v>2.0238381155111111E-2</v>
      </c>
      <c r="H2969">
        <f>IF(Tabla1[[#This Row],[Axial Displacement Command ]]=D2968,1,0)</f>
        <v>0</v>
      </c>
      <c r="I2969" s="4">
        <f>IF(AND(Tabla1[[#This Row],[cic]]=1,(AND(H2968=1,H2970=0))),1,0)</f>
        <v>0</v>
      </c>
      <c r="J2969" s="4">
        <f>Tabla1[[#This Row],[Pas]]+J2968</f>
        <v>16</v>
      </c>
    </row>
    <row r="2970" spans="1:10" hidden="1" x14ac:dyDescent="0.25">
      <c r="A2970">
        <v>2165.04736328125</v>
      </c>
      <c r="B2970">
        <v>1.6423595370724799</v>
      </c>
      <c r="C2970">
        <v>4.5969486563990402E-3</v>
      </c>
      <c r="D2970">
        <v>1.6469564288854599</v>
      </c>
      <c r="E2970">
        <v>9.4045481091597995E-4</v>
      </c>
      <c r="F2970">
        <f>Tabla1[[#This Row],[Axial Force ]]/$L$12</f>
        <v>45.105153401692711</v>
      </c>
      <c r="G2970">
        <f>Tabla1[[#This Row],[Axial Displacement ]]/$L$9</f>
        <v>2.0276043667561482E-2</v>
      </c>
      <c r="H2970">
        <f>IF(Tabla1[[#This Row],[Axial Displacement Command ]]=D2969,1,0)</f>
        <v>0</v>
      </c>
      <c r="I2970" s="4">
        <f>IF(AND(Tabla1[[#This Row],[cic]]=1,(AND(H2969=1,H2971=0))),1,0)</f>
        <v>0</v>
      </c>
      <c r="J2970" s="4">
        <f>Tabla1[[#This Row],[Pas]]+J2969</f>
        <v>16</v>
      </c>
    </row>
    <row r="2971" spans="1:10" hidden="1" x14ac:dyDescent="0.25">
      <c r="A2971">
        <v>2173.27685546875</v>
      </c>
      <c r="B2971">
        <v>1.6458964673802301</v>
      </c>
      <c r="C2971">
        <v>4.3965578697680004E-3</v>
      </c>
      <c r="D2971">
        <v>1.6502930084243399</v>
      </c>
      <c r="E2971">
        <v>-7.7599077030754404E-4</v>
      </c>
      <c r="F2971">
        <f>Tabla1[[#This Row],[Axial Force ]]/$L$12</f>
        <v>45.276601155598961</v>
      </c>
      <c r="G2971">
        <f>Tabla1[[#This Row],[Axial Displacement ]]/$L$9</f>
        <v>2.0319709473830001E-2</v>
      </c>
      <c r="H2971">
        <f>IF(Tabla1[[#This Row],[Axial Displacement Command ]]=D2970,1,0)</f>
        <v>0</v>
      </c>
      <c r="I2971" s="4">
        <f>IF(AND(Tabla1[[#This Row],[cic]]=1,(AND(H2970=1,H2972=0))),1,0)</f>
        <v>0</v>
      </c>
      <c r="J2971" s="4">
        <f>Tabla1[[#This Row],[Pas]]+J2970</f>
        <v>16</v>
      </c>
    </row>
    <row r="2972" spans="1:10" hidden="1" x14ac:dyDescent="0.25">
      <c r="A2972">
        <v>2181.228515625</v>
      </c>
      <c r="B2972">
        <v>1.6486895037814999</v>
      </c>
      <c r="C2972">
        <v>4.9400327952753304E-3</v>
      </c>
      <c r="D2972">
        <v>1.6536295879632199</v>
      </c>
      <c r="E2972">
        <v>-5.5205191529239495E-4</v>
      </c>
      <c r="F2972">
        <f>Tabla1[[#This Row],[Axial Force ]]/$L$12</f>
        <v>45.4422607421875</v>
      </c>
      <c r="G2972">
        <f>Tabla1[[#This Row],[Axial Displacement ]]/$L$9</f>
        <v>2.0354191404709874E-2</v>
      </c>
      <c r="H2972">
        <f>IF(Tabla1[[#This Row],[Axial Displacement Command ]]=D2971,1,0)</f>
        <v>0</v>
      </c>
      <c r="I2972" s="4">
        <f>IF(AND(Tabla1[[#This Row],[cic]]=1,(AND(H2971=1,H2973=0))),1,0)</f>
        <v>0</v>
      </c>
      <c r="J2972" s="4">
        <f>Tabla1[[#This Row],[Pas]]+J2971</f>
        <v>16</v>
      </c>
    </row>
    <row r="2973" spans="1:10" hidden="1" x14ac:dyDescent="0.25">
      <c r="A2973">
        <v>2194.76611328125</v>
      </c>
      <c r="B2973">
        <v>1.65422563441098</v>
      </c>
      <c r="C2973">
        <v>2.7406215394876199E-3</v>
      </c>
      <c r="D2973">
        <v>1.6569661675021099</v>
      </c>
      <c r="E2973">
        <v>-1.2745467756758401E-3</v>
      </c>
      <c r="F2973">
        <f>Tabla1[[#This Row],[Axial Force ]]/$L$12</f>
        <v>45.724294026692711</v>
      </c>
      <c r="G2973">
        <f>Tabla1[[#This Row],[Axial Displacement ]]/$L$9</f>
        <v>2.0422538696431854E-2</v>
      </c>
      <c r="H2973">
        <f>IF(Tabla1[[#This Row],[Axial Displacement Command ]]=D2972,1,0)</f>
        <v>0</v>
      </c>
      <c r="I2973" s="4">
        <f>IF(AND(Tabla1[[#This Row],[cic]]=1,(AND(H2972=1,H2974=0))),1,0)</f>
        <v>0</v>
      </c>
      <c r="J2973" s="4">
        <f>Tabla1[[#This Row],[Pas]]+J2972</f>
        <v>16</v>
      </c>
    </row>
    <row r="2974" spans="1:10" hidden="1" x14ac:dyDescent="0.25">
      <c r="A2974">
        <v>2205.29321289063</v>
      </c>
      <c r="B2974">
        <v>1.65837409440428</v>
      </c>
      <c r="C2974">
        <v>1.9286871975054999E-3</v>
      </c>
      <c r="D2974">
        <v>1.6603027470409899</v>
      </c>
      <c r="E2974">
        <v>1.0122552112079601E-3</v>
      </c>
      <c r="F2974">
        <f>Tabla1[[#This Row],[Axial Force ]]/$L$12</f>
        <v>45.943608601888123</v>
      </c>
      <c r="G2974">
        <f>Tabla1[[#This Row],[Axial Displacement ]]/$L$9</f>
        <v>2.0473754251904692E-2</v>
      </c>
      <c r="H2974">
        <f>IF(Tabla1[[#This Row],[Axial Displacement Command ]]=D2973,1,0)</f>
        <v>0</v>
      </c>
      <c r="I2974" s="4">
        <f>IF(AND(Tabla1[[#This Row],[cic]]=1,(AND(H2973=1,H2975=0))),1,0)</f>
        <v>0</v>
      </c>
      <c r="J2974" s="4">
        <f>Tabla1[[#This Row],[Pas]]+J2973</f>
        <v>16</v>
      </c>
    </row>
    <row r="2975" spans="1:10" hidden="1" x14ac:dyDescent="0.25">
      <c r="A2975">
        <v>2215.4521484375</v>
      </c>
      <c r="B2975">
        <v>1.66142825037241</v>
      </c>
      <c r="C2975">
        <v>2.2110939426056601E-3</v>
      </c>
      <c r="D2975">
        <v>1.6636393265798699</v>
      </c>
      <c r="E2975">
        <v>5.8869414942819298E-4</v>
      </c>
      <c r="F2975">
        <f>Tabla1[[#This Row],[Axial Force ]]/$L$12</f>
        <v>46.155253092447914</v>
      </c>
      <c r="G2975">
        <f>Tabla1[[#This Row],[Axial Displacement ]]/$L$9</f>
        <v>2.0511459881140864E-2</v>
      </c>
      <c r="H2975">
        <f>IF(Tabla1[[#This Row],[Axial Displacement Command ]]=D2974,1,0)</f>
        <v>0</v>
      </c>
      <c r="I2975" s="4">
        <f>IF(AND(Tabla1[[#This Row],[cic]]=1,(AND(H2974=1,H2976=0))),1,0)</f>
        <v>0</v>
      </c>
      <c r="J2975" s="4">
        <f>Tabla1[[#This Row],[Pas]]+J2974</f>
        <v>16</v>
      </c>
    </row>
    <row r="2976" spans="1:10" hidden="1" x14ac:dyDescent="0.25">
      <c r="A2976">
        <v>2223.2861328125</v>
      </c>
      <c r="B2976">
        <v>1.6642856644466499</v>
      </c>
      <c r="C2976">
        <v>2.6903153411694798E-3</v>
      </c>
      <c r="D2976">
        <v>1.66697602253407</v>
      </c>
      <c r="E2976">
        <v>-1.20170193440572E-3</v>
      </c>
      <c r="F2976">
        <f>Tabla1[[#This Row],[Axial Force ]]/$L$12</f>
        <v>46.318461100260414</v>
      </c>
      <c r="G2976">
        <f>Tabla1[[#This Row],[Axial Displacement ]]/$L$9</f>
        <v>2.0546736598106789E-2</v>
      </c>
      <c r="H2976">
        <f>IF(Tabla1[[#This Row],[Axial Displacement Command ]]=D2975,1,0)</f>
        <v>0</v>
      </c>
      <c r="I2976" s="4">
        <f>IF(AND(Tabla1[[#This Row],[cic]]=1,(AND(H2975=1,H2977=0))),1,0)</f>
        <v>0</v>
      </c>
      <c r="J2976" s="4">
        <f>Tabla1[[#This Row],[Pas]]+J2975</f>
        <v>16</v>
      </c>
    </row>
    <row r="2977" spans="1:10" hidden="1" x14ac:dyDescent="0.25">
      <c r="A2977">
        <v>2229.45361328125</v>
      </c>
      <c r="B2977">
        <v>1.6675257356837401</v>
      </c>
      <c r="C2977">
        <v>2.7867556582350499E-3</v>
      </c>
      <c r="D2977">
        <v>1.6703124856576299</v>
      </c>
      <c r="E2977">
        <v>-1.0129913334821999E-3</v>
      </c>
      <c r="F2977">
        <f>Tabla1[[#This Row],[Axial Force ]]/$L$12</f>
        <v>46.446950276692711</v>
      </c>
      <c r="G2977">
        <f>Tabla1[[#This Row],[Axial Displacement ]]/$L$9</f>
        <v>2.0586737477577038E-2</v>
      </c>
      <c r="H2977">
        <f>IF(Tabla1[[#This Row],[Axial Displacement Command ]]=D2976,1,0)</f>
        <v>0</v>
      </c>
      <c r="I2977" s="4">
        <f>IF(AND(Tabla1[[#This Row],[cic]]=1,(AND(H2976=1,H2978=0))),1,0)</f>
        <v>0</v>
      </c>
      <c r="J2977" s="4">
        <f>Tabla1[[#This Row],[Pas]]+J2976</f>
        <v>16</v>
      </c>
    </row>
    <row r="2978" spans="1:10" hidden="1" x14ac:dyDescent="0.25">
      <c r="A2978">
        <v>2237.01831054688</v>
      </c>
      <c r="B2978">
        <v>1.6702186549082401</v>
      </c>
      <c r="C2978">
        <v>3.4303664051549298E-3</v>
      </c>
      <c r="D2978">
        <v>1.6736490651965099</v>
      </c>
      <c r="E2978" s="2">
        <v>-4.6329702740877103E-5</v>
      </c>
      <c r="F2978">
        <f>Tabla1[[#This Row],[Axial Force ]]/$L$12</f>
        <v>46.604548136393333</v>
      </c>
      <c r="G2978">
        <f>Tabla1[[#This Row],[Axial Displacement ]]/$L$9</f>
        <v>2.0619983393928891E-2</v>
      </c>
      <c r="H2978">
        <f>IF(Tabla1[[#This Row],[Axial Displacement Command ]]=D2977,1,0)</f>
        <v>0</v>
      </c>
      <c r="I2978" s="4">
        <f>IF(AND(Tabla1[[#This Row],[cic]]=1,(AND(H2977=1,H2979=0))),1,0)</f>
        <v>0</v>
      </c>
      <c r="J2978" s="4">
        <f>Tabla1[[#This Row],[Pas]]+J2977</f>
        <v>16</v>
      </c>
    </row>
    <row r="2979" spans="1:10" hidden="1" x14ac:dyDescent="0.25">
      <c r="A2979">
        <v>2244.12377929688</v>
      </c>
      <c r="B2979">
        <v>1.6727006295695901</v>
      </c>
      <c r="C2979">
        <v>4.2850970203289797E-3</v>
      </c>
      <c r="D2979">
        <v>1.67698576115072</v>
      </c>
      <c r="E2979">
        <v>2.9318434258129899E-4</v>
      </c>
      <c r="F2979">
        <f>Tabla1[[#This Row],[Axial Force ]]/$L$12</f>
        <v>46.752578735351669</v>
      </c>
      <c r="G2979">
        <f>Tabla1[[#This Row],[Axial Displacement ]]/$L$9</f>
        <v>2.0650625056414691E-2</v>
      </c>
      <c r="H2979">
        <f>IF(Tabla1[[#This Row],[Axial Displacement Command ]]=D2978,1,0)</f>
        <v>0</v>
      </c>
      <c r="I2979" s="4">
        <f>IF(AND(Tabla1[[#This Row],[cic]]=1,(AND(H2978=1,H2980=0))),1,0)</f>
        <v>0</v>
      </c>
      <c r="J2979" s="4">
        <f>Tabla1[[#This Row],[Pas]]+J2978</f>
        <v>16</v>
      </c>
    </row>
    <row r="2980" spans="1:10" hidden="1" x14ac:dyDescent="0.25">
      <c r="A2980">
        <v>2254.29321289063</v>
      </c>
      <c r="B2980">
        <v>1.6766345361247701</v>
      </c>
      <c r="C2980">
        <v>3.6877393085887901E-3</v>
      </c>
      <c r="D2980">
        <v>1.6803223406896</v>
      </c>
      <c r="E2980">
        <v>1.1948307019338199E-3</v>
      </c>
      <c r="F2980">
        <f>Tabla1[[#This Row],[Axial Force ]]/$L$12</f>
        <v>46.964441935221458</v>
      </c>
      <c r="G2980">
        <f>Tabla1[[#This Row],[Axial Displacement ]]/$L$9</f>
        <v>2.0699191804009507E-2</v>
      </c>
      <c r="H2980">
        <f>IF(Tabla1[[#This Row],[Axial Displacement Command ]]=D2979,1,0)</f>
        <v>0</v>
      </c>
      <c r="I2980" s="4">
        <f>IF(AND(Tabla1[[#This Row],[cic]]=1,(AND(H2979=1,H2981=0))),1,0)</f>
        <v>0</v>
      </c>
      <c r="J2980" s="4">
        <f>Tabla1[[#This Row],[Pas]]+J2979</f>
        <v>16</v>
      </c>
    </row>
    <row r="2981" spans="1:10" hidden="1" x14ac:dyDescent="0.25">
      <c r="A2981">
        <v>2268.5419921875</v>
      </c>
      <c r="B2981">
        <v>1.6820526216179099</v>
      </c>
      <c r="C2981">
        <v>1.6062259646787401E-3</v>
      </c>
      <c r="D2981">
        <v>1.6836588038131599</v>
      </c>
      <c r="E2981" s="2">
        <v>-5.7162413469313799E-5</v>
      </c>
      <c r="F2981">
        <f>Tabla1[[#This Row],[Axial Force ]]/$L$12</f>
        <v>47.26129150390625</v>
      </c>
      <c r="G2981">
        <f>Tabla1[[#This Row],[Axial Displacement ]]/$L$9</f>
        <v>2.0766081748369258E-2</v>
      </c>
      <c r="H2981">
        <f>IF(Tabla1[[#This Row],[Axial Displacement Command ]]=D2980,1,0)</f>
        <v>0</v>
      </c>
      <c r="I2981" s="4">
        <f>IF(AND(Tabla1[[#This Row],[cic]]=1,(AND(H2980=1,H2982=0))),1,0)</f>
        <v>0</v>
      </c>
      <c r="J2981" s="4">
        <f>Tabla1[[#This Row],[Pas]]+J2980</f>
        <v>16</v>
      </c>
    </row>
    <row r="2982" spans="1:10" hidden="1" x14ac:dyDescent="0.25">
      <c r="A2982">
        <v>2277.7119140625</v>
      </c>
      <c r="B2982">
        <v>1.6858363524079301</v>
      </c>
      <c r="C2982">
        <v>1.15919112886331E-3</v>
      </c>
      <c r="D2982">
        <v>1.68699549976736</v>
      </c>
      <c r="E2982">
        <v>1.23883353353449E-3</v>
      </c>
      <c r="F2982">
        <f>Tabla1[[#This Row],[Axial Force ]]/$L$12</f>
        <v>47.45233154296875</v>
      </c>
      <c r="G2982">
        <f>Tabla1[[#This Row],[Axial Displacement ]]/$L$9</f>
        <v>2.0812794474171975E-2</v>
      </c>
      <c r="H2982">
        <f>IF(Tabla1[[#This Row],[Axial Displacement Command ]]=D2981,1,0)</f>
        <v>0</v>
      </c>
      <c r="I2982" s="4">
        <f>IF(AND(Tabla1[[#This Row],[cic]]=1,(AND(H2981=1,H2983=0))),1,0)</f>
        <v>0</v>
      </c>
      <c r="J2982" s="4">
        <f>Tabla1[[#This Row],[Pas]]+J2981</f>
        <v>16</v>
      </c>
    </row>
    <row r="2983" spans="1:10" hidden="1" x14ac:dyDescent="0.25">
      <c r="A2983">
        <v>2285.39086914063</v>
      </c>
      <c r="B2983">
        <v>1.6883969074115199</v>
      </c>
      <c r="C2983">
        <v>1.93512437363097E-3</v>
      </c>
      <c r="D2983">
        <v>1.69033207930624</v>
      </c>
      <c r="E2983">
        <v>7.5260464882376298E-4</v>
      </c>
      <c r="F2983">
        <f>Tabla1[[#This Row],[Axial Force ]]/$L$12</f>
        <v>47.612309773763123</v>
      </c>
      <c r="G2983">
        <f>Tabla1[[#This Row],[Axial Displacement ]]/$L$9</f>
        <v>2.0844406264339751E-2</v>
      </c>
      <c r="H2983">
        <f>IF(Tabla1[[#This Row],[Axial Displacement Command ]]=D2982,1,0)</f>
        <v>0</v>
      </c>
      <c r="I2983" s="4">
        <f>IF(AND(Tabla1[[#This Row],[cic]]=1,(AND(H2982=1,H2984=0))),1,0)</f>
        <v>0</v>
      </c>
      <c r="J2983" s="4">
        <f>Tabla1[[#This Row],[Pas]]+J2982</f>
        <v>16</v>
      </c>
    </row>
    <row r="2984" spans="1:10" hidden="1" x14ac:dyDescent="0.25">
      <c r="A2984">
        <v>2292.41040039063</v>
      </c>
      <c r="B2984">
        <v>1.69080728664994</v>
      </c>
      <c r="C2984">
        <v>2.86126146420429E-3</v>
      </c>
      <c r="D2984">
        <v>1.69366865884513</v>
      </c>
      <c r="E2984">
        <v>-4.8773489425002503E-4</v>
      </c>
      <c r="F2984">
        <f>Tabla1[[#This Row],[Axial Force ]]/$L$12</f>
        <v>47.758550008138123</v>
      </c>
      <c r="G2984">
        <f>Tabla1[[#This Row],[Axial Displacement ]]/$L$9</f>
        <v>2.0874164032715307E-2</v>
      </c>
      <c r="H2984">
        <f>IF(Tabla1[[#This Row],[Axial Displacement Command ]]=D2983,1,0)</f>
        <v>0</v>
      </c>
      <c r="I2984" s="4">
        <f>IF(AND(Tabla1[[#This Row],[cic]]=1,(AND(H2983=1,H2985=0))),1,0)</f>
        <v>0</v>
      </c>
      <c r="J2984" s="4">
        <f>Tabla1[[#This Row],[Pas]]+J2983</f>
        <v>16</v>
      </c>
    </row>
    <row r="2985" spans="1:10" hidden="1" x14ac:dyDescent="0.25">
      <c r="A2985">
        <v>2299.93188476563</v>
      </c>
      <c r="B2985">
        <v>1.6931927530094999</v>
      </c>
      <c r="C2985">
        <v>3.8125515402498401E-3</v>
      </c>
      <c r="D2985">
        <v>1.69700523838401</v>
      </c>
      <c r="E2985">
        <v>-9.0117606532658101E-4</v>
      </c>
      <c r="F2985">
        <f>Tabla1[[#This Row],[Axial Force ]]/$L$12</f>
        <v>47.915247599283958</v>
      </c>
      <c r="G2985">
        <f>Tabla1[[#This Row],[Axial Displacement ]]/$L$9</f>
        <v>2.0903614234685185E-2</v>
      </c>
      <c r="H2985">
        <f>IF(Tabla1[[#This Row],[Axial Displacement Command ]]=D2984,1,0)</f>
        <v>0</v>
      </c>
      <c r="I2985" s="4">
        <f>IF(AND(Tabla1[[#This Row],[cic]]=1,(AND(H2984=1,H2986=0))),1,0)</f>
        <v>0</v>
      </c>
      <c r="J2985" s="4">
        <f>Tabla1[[#This Row],[Pas]]+J2984</f>
        <v>16</v>
      </c>
    </row>
    <row r="2986" spans="1:10" hidden="1" x14ac:dyDescent="0.25">
      <c r="A2986">
        <v>2308.26293945313</v>
      </c>
      <c r="B2986">
        <v>1.69729115441442</v>
      </c>
      <c r="C2986">
        <v>3.0506848816003202E-3</v>
      </c>
      <c r="D2986">
        <v>1.70034181792289</v>
      </c>
      <c r="E2986">
        <v>-1.6351812064385701E-3</v>
      </c>
      <c r="F2986">
        <f>Tabla1[[#This Row],[Axial Force ]]/$L$12</f>
        <v>48.088811238606873</v>
      </c>
      <c r="G2986">
        <f>Tabla1[[#This Row],[Axial Displacement ]]/$L$9</f>
        <v>2.0954211782894073E-2</v>
      </c>
      <c r="H2986">
        <f>IF(Tabla1[[#This Row],[Axial Displacement Command ]]=D2985,1,0)</f>
        <v>0</v>
      </c>
      <c r="I2986" s="4">
        <f>IF(AND(Tabla1[[#This Row],[cic]]=1,(AND(H2985=1,H2987=0))),1,0)</f>
        <v>0</v>
      </c>
      <c r="J2986" s="4">
        <f>Tabla1[[#This Row],[Pas]]+J2985</f>
        <v>16</v>
      </c>
    </row>
    <row r="2987" spans="1:10" hidden="1" x14ac:dyDescent="0.25">
      <c r="A2987">
        <v>2320.20849609375</v>
      </c>
      <c r="B2987">
        <v>1.7014325130730901</v>
      </c>
      <c r="C2987">
        <v>2.2459030333266102E-3</v>
      </c>
      <c r="D2987">
        <v>1.70367839746177</v>
      </c>
      <c r="E2987">
        <v>3.19711006113721E-4</v>
      </c>
      <c r="F2987">
        <f>Tabla1[[#This Row],[Axial Force ]]/$L$12</f>
        <v>48.337677001953125</v>
      </c>
      <c r="G2987">
        <f>Tabla1[[#This Row],[Axial Displacement ]]/$L$9</f>
        <v>2.1005339667569012E-2</v>
      </c>
      <c r="H2987">
        <f>IF(Tabla1[[#This Row],[Axial Displacement Command ]]=D2986,1,0)</f>
        <v>0</v>
      </c>
      <c r="I2987" s="4">
        <f>IF(AND(Tabla1[[#This Row],[cic]]=1,(AND(H2986=1,H2988=0))),1,0)</f>
        <v>0</v>
      </c>
      <c r="J2987" s="4">
        <f>Tabla1[[#This Row],[Pas]]+J2986</f>
        <v>16</v>
      </c>
    </row>
    <row r="2988" spans="1:10" hidden="1" x14ac:dyDescent="0.25">
      <c r="A2988">
        <v>2329.47216796875</v>
      </c>
      <c r="B2988">
        <v>1.7053771298378699</v>
      </c>
      <c r="C2988">
        <v>1.6379356111428901E-3</v>
      </c>
      <c r="D2988">
        <v>1.70701509341598</v>
      </c>
      <c r="E2988">
        <v>3.3442267977079601E-3</v>
      </c>
      <c r="F2988">
        <f>Tabla1[[#This Row],[Axial Force ]]/$L$12</f>
        <v>48.530670166015625</v>
      </c>
      <c r="G2988">
        <f>Tabla1[[#This Row],[Axial Displacement ]]/$L$9</f>
        <v>2.1054038639973703E-2</v>
      </c>
      <c r="H2988">
        <f>IF(Tabla1[[#This Row],[Axial Displacement Command ]]=D2987,1,0)</f>
        <v>0</v>
      </c>
      <c r="I2988" s="4">
        <f>IF(AND(Tabla1[[#This Row],[cic]]=1,(AND(H2987=1,H2989=0))),1,0)</f>
        <v>0</v>
      </c>
      <c r="J2988" s="4">
        <f>Tabla1[[#This Row],[Pas]]+J2987</f>
        <v>16</v>
      </c>
    </row>
    <row r="2989" spans="1:10" hidden="1" x14ac:dyDescent="0.25">
      <c r="A2989">
        <v>2336.65966796875</v>
      </c>
      <c r="B2989">
        <v>1.70822022482753</v>
      </c>
      <c r="C2989">
        <v>2.1313428533176202E-3</v>
      </c>
      <c r="D2989">
        <v>1.71035155653954</v>
      </c>
      <c r="E2989">
        <v>2.00142062567465E-3</v>
      </c>
      <c r="F2989">
        <f>Tabla1[[#This Row],[Axial Force ]]/$L$12</f>
        <v>48.680409749348961</v>
      </c>
      <c r="G2989">
        <f>Tabla1[[#This Row],[Axial Displacement ]]/$L$9</f>
        <v>2.1089138578117655E-2</v>
      </c>
      <c r="H2989">
        <f>IF(Tabla1[[#This Row],[Axial Displacement Command ]]=D2988,1,0)</f>
        <v>0</v>
      </c>
      <c r="I2989" s="4">
        <f>IF(AND(Tabla1[[#This Row],[cic]]=1,(AND(H2988=1,H2990=0))),1,0)</f>
        <v>0</v>
      </c>
      <c r="J2989" s="4">
        <f>Tabla1[[#This Row],[Pas]]+J2988</f>
        <v>16</v>
      </c>
    </row>
    <row r="2990" spans="1:10" hidden="1" x14ac:dyDescent="0.25">
      <c r="A2990">
        <v>2343.7265625</v>
      </c>
      <c r="B2990">
        <v>1.71061640139669</v>
      </c>
      <c r="C2990">
        <v>3.0717849313077802E-3</v>
      </c>
      <c r="D2990">
        <v>1.71368813607842</v>
      </c>
      <c r="E2990">
        <v>7.5069397098559399E-4</v>
      </c>
      <c r="F2990">
        <f>Tabla1[[#This Row],[Axial Force ]]/$L$12</f>
        <v>48.82763671875</v>
      </c>
      <c r="G2990">
        <f>Tabla1[[#This Row],[Axial Displacement ]]/$L$9</f>
        <v>2.1118721004897409E-2</v>
      </c>
      <c r="H2990">
        <f>IF(Tabla1[[#This Row],[Axial Displacement Command ]]=D2989,1,0)</f>
        <v>0</v>
      </c>
      <c r="I2990" s="4">
        <f>IF(AND(Tabla1[[#This Row],[cic]]=1,(AND(H2989=1,H2991=0))),1,0)</f>
        <v>0</v>
      </c>
      <c r="J2990" s="4">
        <f>Tabla1[[#This Row],[Pas]]+J2989</f>
        <v>16</v>
      </c>
    </row>
    <row r="2991" spans="1:10" hidden="1" x14ac:dyDescent="0.25">
      <c r="A2991">
        <v>2351.60131835938</v>
      </c>
      <c r="B2991">
        <v>1.71396019868553</v>
      </c>
      <c r="C2991">
        <v>3.0646324375993598E-3</v>
      </c>
      <c r="D2991">
        <v>1.71702483203262</v>
      </c>
      <c r="E2991">
        <v>1.4547603086612099E-3</v>
      </c>
      <c r="F2991">
        <f>Tabla1[[#This Row],[Axial Force ]]/$L$12</f>
        <v>48.991694132487083</v>
      </c>
      <c r="G2991">
        <f>Tabla1[[#This Row],[Axial Displacement ]]/$L$9</f>
        <v>2.1160002452907778E-2</v>
      </c>
      <c r="H2991">
        <f>IF(Tabla1[[#This Row],[Axial Displacement Command ]]=D2990,1,0)</f>
        <v>0</v>
      </c>
      <c r="I2991" s="4">
        <f>IF(AND(Tabla1[[#This Row],[cic]]=1,(AND(H2990=1,H2992=0))),1,0)</f>
        <v>0</v>
      </c>
      <c r="J2991" s="4">
        <f>Tabla1[[#This Row],[Pas]]+J2990</f>
        <v>16</v>
      </c>
    </row>
    <row r="2992" spans="1:10" hidden="1" x14ac:dyDescent="0.25">
      <c r="A2992">
        <v>2360.22192382813</v>
      </c>
      <c r="B2992">
        <v>1.7172038787975901</v>
      </c>
      <c r="C2992">
        <v>3.1574963941238799E-3</v>
      </c>
      <c r="D2992">
        <v>1.72036129515618</v>
      </c>
      <c r="E2992">
        <v>8.4382224940782202E-4</v>
      </c>
      <c r="F2992">
        <f>Tabla1[[#This Row],[Axial Force ]]/$L$12</f>
        <v>49.171290079752708</v>
      </c>
      <c r="G2992">
        <f>Tabla1[[#This Row],[Axial Displacement ]]/$L$9</f>
        <v>2.1200047886389999E-2</v>
      </c>
      <c r="H2992">
        <f>IF(Tabla1[[#This Row],[Axial Displacement Command ]]=D2991,1,0)</f>
        <v>0</v>
      </c>
      <c r="I2992" s="4">
        <f>IF(AND(Tabla1[[#This Row],[cic]]=1,(AND(H2991=1,H2993=0))),1,0)</f>
        <v>0</v>
      </c>
      <c r="J2992" s="4">
        <f>Tabla1[[#This Row],[Pas]]+J2991</f>
        <v>16</v>
      </c>
    </row>
    <row r="2993" spans="1:10" hidden="1" x14ac:dyDescent="0.25">
      <c r="A2993">
        <v>2368.07348632813</v>
      </c>
      <c r="B2993">
        <v>1.72025442589074</v>
      </c>
      <c r="C2993">
        <v>3.4434794997650901E-3</v>
      </c>
      <c r="D2993">
        <v>1.72369787469506</v>
      </c>
      <c r="E2993">
        <v>1.03984814359137E-3</v>
      </c>
      <c r="F2993">
        <f>Tabla1[[#This Row],[Axial Force ]]/$L$12</f>
        <v>49.334864298502708</v>
      </c>
      <c r="G2993">
        <f>Tabla1[[#This Row],[Axial Displacement ]]/$L$9</f>
        <v>2.1237708961614074E-2</v>
      </c>
      <c r="H2993">
        <f>IF(Tabla1[[#This Row],[Axial Displacement Command ]]=D2992,1,0)</f>
        <v>0</v>
      </c>
      <c r="I2993" s="4">
        <f>IF(AND(Tabla1[[#This Row],[cic]]=1,(AND(H2992=1,H2994=0))),1,0)</f>
        <v>0</v>
      </c>
      <c r="J2993" s="4">
        <f>Tabla1[[#This Row],[Pas]]+J2992</f>
        <v>16</v>
      </c>
    </row>
    <row r="2994" spans="1:10" hidden="1" x14ac:dyDescent="0.25">
      <c r="A2994">
        <v>2376.40478515625</v>
      </c>
      <c r="B2994">
        <v>1.72339798882604</v>
      </c>
      <c r="C2994">
        <v>3.6365986488817699E-3</v>
      </c>
      <c r="D2994">
        <v>1.72703457064927</v>
      </c>
      <c r="E2994">
        <v>-5.0374438842482104E-4</v>
      </c>
      <c r="F2994">
        <f>Tabla1[[#This Row],[Axial Force ]]/$L$12</f>
        <v>49.508433024088539</v>
      </c>
      <c r="G2994">
        <f>Tabla1[[#This Row],[Axial Displacement ]]/$L$9</f>
        <v>2.1276518380568394E-2</v>
      </c>
      <c r="H2994">
        <f>IF(Tabla1[[#This Row],[Axial Displacement Command ]]=D2993,1,0)</f>
        <v>0</v>
      </c>
      <c r="I2994" s="4">
        <f>IF(AND(Tabla1[[#This Row],[cic]]=1,(AND(H2993=1,H2995=0))),1,0)</f>
        <v>0</v>
      </c>
      <c r="J2994" s="4">
        <f>Tabla1[[#This Row],[Pas]]+J2993</f>
        <v>16</v>
      </c>
    </row>
    <row r="2995" spans="1:10" hidden="1" x14ac:dyDescent="0.25">
      <c r="A2995">
        <v>2390.67651367188</v>
      </c>
      <c r="B2995">
        <v>1.7288267845287899</v>
      </c>
      <c r="C2995">
        <v>1.54435633703542E-3</v>
      </c>
      <c r="D2995">
        <v>1.73037115018815</v>
      </c>
      <c r="E2995" s="2">
        <v>5.3672749800170998E-5</v>
      </c>
      <c r="F2995">
        <f>Tabla1[[#This Row],[Axial Force ]]/$L$12</f>
        <v>49.805760701497498</v>
      </c>
      <c r="G2995">
        <f>Tabla1[[#This Row],[Axial Displacement ]]/$L$9</f>
        <v>2.1343540549738148E-2</v>
      </c>
      <c r="H2995">
        <f>IF(Tabla1[[#This Row],[Axial Displacement Command ]]=D2994,1,0)</f>
        <v>0</v>
      </c>
      <c r="I2995" s="4">
        <f>IF(AND(Tabla1[[#This Row],[cic]]=1,(AND(H2994=1,H2996=0))),1,0)</f>
        <v>0</v>
      </c>
      <c r="J2995" s="4">
        <f>Tabla1[[#This Row],[Pas]]+J2994</f>
        <v>16</v>
      </c>
    </row>
    <row r="2996" spans="1:10" hidden="1" x14ac:dyDescent="0.25">
      <c r="A2996">
        <v>2399.83349609375</v>
      </c>
      <c r="B2996">
        <v>1.73203821759671</v>
      </c>
      <c r="C2996">
        <v>1.66940685630834E-3</v>
      </c>
      <c r="D2996">
        <v>1.73370761331171</v>
      </c>
      <c r="E2996">
        <v>1.42959788718144E-3</v>
      </c>
      <c r="F2996">
        <f>Tabla1[[#This Row],[Axial Force ]]/$L$12</f>
        <v>49.996531168619789</v>
      </c>
      <c r="G2996">
        <f>Tabla1[[#This Row],[Axial Displacement ]]/$L$9</f>
        <v>2.1383187871564319E-2</v>
      </c>
      <c r="H2996">
        <f>IF(Tabla1[[#This Row],[Axial Displacement Command ]]=D2995,1,0)</f>
        <v>0</v>
      </c>
      <c r="I2996" s="4">
        <f>IF(AND(Tabla1[[#This Row],[cic]]=1,(AND(H2995=1,H2997=0))),1,0)</f>
        <v>0</v>
      </c>
      <c r="J2996" s="4">
        <f>Tabla1[[#This Row],[Pas]]+J2995</f>
        <v>16</v>
      </c>
    </row>
    <row r="2997" spans="1:10" hidden="1" x14ac:dyDescent="0.25">
      <c r="A2997">
        <v>2406.06860351563</v>
      </c>
      <c r="B2997">
        <v>1.7343163490295399</v>
      </c>
      <c r="C2997">
        <v>2.7279854748485399E-3</v>
      </c>
      <c r="D2997">
        <v>1.73704430926591</v>
      </c>
      <c r="E2997">
        <v>1.02070835339418E-4</v>
      </c>
      <c r="F2997">
        <f>Tabla1[[#This Row],[Axial Force ]]/$L$12</f>
        <v>50.126429239908958</v>
      </c>
      <c r="G2997">
        <f>Tabla1[[#This Row],[Axial Displacement ]]/$L$9</f>
        <v>2.1411312950981976E-2</v>
      </c>
      <c r="H2997">
        <f>IF(Tabla1[[#This Row],[Axial Displacement Command ]]=D2996,1,0)</f>
        <v>0</v>
      </c>
      <c r="I2997" s="4">
        <f>IF(AND(Tabla1[[#This Row],[cic]]=1,(AND(H2996=1,H2998=0))),1,0)</f>
        <v>0</v>
      </c>
      <c r="J2997" s="4">
        <f>Tabla1[[#This Row],[Pas]]+J2996</f>
        <v>16</v>
      </c>
    </row>
    <row r="2998" spans="1:10" hidden="1" x14ac:dyDescent="0.25">
      <c r="A2998">
        <v>2412.8359375</v>
      </c>
      <c r="B2998">
        <v>1.7378211487084601</v>
      </c>
      <c r="C2998">
        <v>2.5597810235922199E-3</v>
      </c>
      <c r="D2998">
        <v>1.74038088880479</v>
      </c>
      <c r="E2998">
        <v>9.4343033651966802E-4</v>
      </c>
      <c r="F2998">
        <f>Tabla1[[#This Row],[Axial Force ]]/$L$12</f>
        <v>50.267415364583336</v>
      </c>
      <c r="G2998">
        <f>Tabla1[[#This Row],[Axial Displacement ]]/$L$9</f>
        <v>2.1454582082820493E-2</v>
      </c>
      <c r="H2998">
        <f>IF(Tabla1[[#This Row],[Axial Displacement Command ]]=D2997,1,0)</f>
        <v>0</v>
      </c>
      <c r="I2998" s="4">
        <f>IF(AND(Tabla1[[#This Row],[cic]]=1,(AND(H2997=1,H2999=0))),1,0)</f>
        <v>0</v>
      </c>
      <c r="J2998" s="4">
        <f>Tabla1[[#This Row],[Pas]]+J2997</f>
        <v>16</v>
      </c>
    </row>
    <row r="2999" spans="1:10" hidden="1" x14ac:dyDescent="0.25">
      <c r="A2999">
        <v>2420.79296875</v>
      </c>
      <c r="B2999">
        <v>1.7409611027687799</v>
      </c>
      <c r="C2999">
        <v>2.7563571620703399E-3</v>
      </c>
      <c r="D2999">
        <v>1.74371746834368</v>
      </c>
      <c r="E2999">
        <v>1.3572249599747E-3</v>
      </c>
      <c r="F2999">
        <f>Tabla1[[#This Row],[Axial Force ]]/$L$12</f>
        <v>50.433186848958336</v>
      </c>
      <c r="G2999">
        <f>Tabla1[[#This Row],[Axial Displacement ]]/$L$9</f>
        <v>2.1493346947762716E-2</v>
      </c>
      <c r="H2999">
        <f>IF(Tabla1[[#This Row],[Axial Displacement Command ]]=D2998,1,0)</f>
        <v>0</v>
      </c>
      <c r="I2999" s="4">
        <f>IF(AND(Tabla1[[#This Row],[cic]]=1,(AND(H2998=1,H3000=0))),1,0)</f>
        <v>0</v>
      </c>
      <c r="J2999" s="4">
        <f>Tabla1[[#This Row],[Pas]]+J2998</f>
        <v>16</v>
      </c>
    </row>
    <row r="3000" spans="1:10" hidden="1" x14ac:dyDescent="0.25">
      <c r="A3000">
        <v>2428.509765625</v>
      </c>
      <c r="B3000">
        <v>1.7438328359276101</v>
      </c>
      <c r="C3000">
        <v>3.2212733458436599E-3</v>
      </c>
      <c r="D3000">
        <v>1.74705404788256</v>
      </c>
      <c r="E3000">
        <v>-2.0541863250400599E-3</v>
      </c>
      <c r="F3000">
        <f>Tabla1[[#This Row],[Axial Force ]]/$L$12</f>
        <v>50.593953450520836</v>
      </c>
      <c r="G3000">
        <f>Tabla1[[#This Row],[Axial Displacement ]]/$L$9</f>
        <v>2.1528800443550742E-2</v>
      </c>
      <c r="H3000">
        <f>IF(Tabla1[[#This Row],[Axial Displacement Command ]]=D2999,1,0)</f>
        <v>0</v>
      </c>
      <c r="I3000" s="4">
        <f>IF(AND(Tabla1[[#This Row],[cic]]=1,(AND(H2999=1,H3001=0))),1,0)</f>
        <v>0</v>
      </c>
      <c r="J3000" s="4">
        <f>Tabla1[[#This Row],[Pas]]+J2999</f>
        <v>16</v>
      </c>
    </row>
    <row r="3001" spans="1:10" hidden="1" x14ac:dyDescent="0.25">
      <c r="A3001">
        <v>2437.0732421875</v>
      </c>
      <c r="B3001">
        <v>1.74681190401316</v>
      </c>
      <c r="C3001">
        <v>3.5787820706900701E-3</v>
      </c>
      <c r="D3001">
        <v>1.75039062742144</v>
      </c>
      <c r="E3001">
        <v>-7.2283950203200198E-4</v>
      </c>
      <c r="F3001">
        <f>Tabla1[[#This Row],[Axial Force ]]/$L$12</f>
        <v>50.772359212239586</v>
      </c>
      <c r="G3001">
        <f>Tabla1[[#This Row],[Axial Displacement ]]/$L$9</f>
        <v>2.1565579061890865E-2</v>
      </c>
      <c r="H3001">
        <f>IF(Tabla1[[#This Row],[Axial Displacement Command ]]=D3000,1,0)</f>
        <v>0</v>
      </c>
      <c r="I3001" s="4">
        <f>IF(AND(Tabla1[[#This Row],[cic]]=1,(AND(H3000=1,H3002=0))),1,0)</f>
        <v>0</v>
      </c>
      <c r="J3001" s="4">
        <f>Tabla1[[#This Row],[Pas]]+J3000</f>
        <v>16</v>
      </c>
    </row>
    <row r="3002" spans="1:10" hidden="1" x14ac:dyDescent="0.25">
      <c r="A3002">
        <v>2450.09887695313</v>
      </c>
      <c r="B3002">
        <v>1.7526805168017701</v>
      </c>
      <c r="C3002">
        <v>1.04665753042354E-3</v>
      </c>
      <c r="D3002">
        <v>1.75372720696032</v>
      </c>
      <c r="E3002">
        <v>6.5579968122619903E-4</v>
      </c>
      <c r="F3002">
        <f>Tabla1[[#This Row],[Axial Force ]]/$L$12</f>
        <v>51.043726603190208</v>
      </c>
      <c r="G3002">
        <f>Tabla1[[#This Row],[Axial Displacement ]]/$L$9</f>
        <v>2.163803107162679E-2</v>
      </c>
      <c r="H3002">
        <f>IF(Tabla1[[#This Row],[Axial Displacement Command ]]=D3001,1,0)</f>
        <v>0</v>
      </c>
      <c r="I3002" s="4">
        <f>IF(AND(Tabla1[[#This Row],[cic]]=1,(AND(H3001=1,H3003=0))),1,0)</f>
        <v>0</v>
      </c>
      <c r="J3002" s="4">
        <f>Tabla1[[#This Row],[Pas]]+J3001</f>
        <v>16</v>
      </c>
    </row>
    <row r="3003" spans="1:10" hidden="1" x14ac:dyDescent="0.25">
      <c r="A3003">
        <v>2457.931640625</v>
      </c>
      <c r="B3003">
        <v>1.75538065377623</v>
      </c>
      <c r="C3003">
        <v>1.6832351548146101E-3</v>
      </c>
      <c r="D3003">
        <v>1.7570639029145201</v>
      </c>
      <c r="E3003">
        <v>-3.0827212071926602E-4</v>
      </c>
      <c r="F3003">
        <f>Tabla1[[#This Row],[Axial Force ]]/$L$12</f>
        <v>51.2069091796875</v>
      </c>
      <c r="G3003">
        <f>Tabla1[[#This Row],[Axial Displacement ]]/$L$9</f>
        <v>2.1671366096002839E-2</v>
      </c>
      <c r="H3003">
        <f>IF(Tabla1[[#This Row],[Axial Displacement Command ]]=D3002,1,0)</f>
        <v>0</v>
      </c>
      <c r="I3003" s="4">
        <f>IF(AND(Tabla1[[#This Row],[cic]]=1,(AND(H3002=1,H3004=0))),1,0)</f>
        <v>0</v>
      </c>
      <c r="J3003" s="4">
        <f>Tabla1[[#This Row],[Pas]]+J3002</f>
        <v>16</v>
      </c>
    </row>
    <row r="3004" spans="1:10" hidden="1" x14ac:dyDescent="0.25">
      <c r="A3004">
        <v>2465.201171875</v>
      </c>
      <c r="B3004">
        <v>1.75843830220401</v>
      </c>
      <c r="C3004">
        <v>1.9620656530605599E-3</v>
      </c>
      <c r="D3004">
        <v>1.76040036603808</v>
      </c>
      <c r="E3004">
        <v>6.1797868511348497E-4</v>
      </c>
      <c r="F3004">
        <f>Tabla1[[#This Row],[Axial Force ]]/$L$12</f>
        <v>51.358357747395836</v>
      </c>
      <c r="G3004">
        <f>Tabla1[[#This Row],[Axial Displacement ]]/$L$9</f>
        <v>2.1709114842024816E-2</v>
      </c>
      <c r="H3004">
        <f>IF(Tabla1[[#This Row],[Axial Displacement Command ]]=D3003,1,0)</f>
        <v>0</v>
      </c>
      <c r="I3004" s="4">
        <f>IF(AND(Tabla1[[#This Row],[cic]]=1,(AND(H3003=1,H3005=0))),1,0)</f>
        <v>0</v>
      </c>
      <c r="J3004" s="4">
        <f>Tabla1[[#This Row],[Pas]]+J3003</f>
        <v>16</v>
      </c>
    </row>
    <row r="3005" spans="1:10" hidden="1" x14ac:dyDescent="0.25">
      <c r="A3005">
        <v>2471.2822265625</v>
      </c>
      <c r="B3005">
        <v>1.76085229031742</v>
      </c>
      <c r="C3005">
        <v>2.8846263830928399E-3</v>
      </c>
      <c r="D3005">
        <v>1.76373694557697</v>
      </c>
      <c r="E3005">
        <v>-2.0234160729160101E-3</v>
      </c>
      <c r="F3005">
        <f>Tabla1[[#This Row],[Axial Force ]]/$L$12</f>
        <v>51.48504638671875</v>
      </c>
      <c r="G3005">
        <f>Tabla1[[#This Row],[Axial Displacement ]]/$L$9</f>
        <v>2.1738917164412591E-2</v>
      </c>
      <c r="H3005">
        <f>IF(Tabla1[[#This Row],[Axial Displacement Command ]]=D3004,1,0)</f>
        <v>0</v>
      </c>
      <c r="I3005" s="4">
        <f>IF(AND(Tabla1[[#This Row],[cic]]=1,(AND(H3004=1,H3006=0))),1,0)</f>
        <v>0</v>
      </c>
      <c r="J3005" s="4">
        <f>Tabla1[[#This Row],[Pas]]+J3004</f>
        <v>16</v>
      </c>
    </row>
    <row r="3006" spans="1:10" hidden="1" x14ac:dyDescent="0.25">
      <c r="A3006">
        <v>2479.56396484375</v>
      </c>
      <c r="B3006">
        <v>1.76405312959105</v>
      </c>
      <c r="C3006">
        <v>3.0205249004211501E-3</v>
      </c>
      <c r="D3006">
        <v>1.7670736415311701</v>
      </c>
      <c r="E3006">
        <v>-1.4145787190500401E-3</v>
      </c>
      <c r="F3006">
        <f>Tabla1[[#This Row],[Axial Force ]]/$L$12</f>
        <v>51.657582600911461</v>
      </c>
      <c r="G3006">
        <f>Tabla1[[#This Row],[Axial Displacement ]]/$L$9</f>
        <v>2.1778433698654939E-2</v>
      </c>
      <c r="H3006">
        <f>IF(Tabla1[[#This Row],[Axial Displacement Command ]]=D3005,1,0)</f>
        <v>0</v>
      </c>
      <c r="I3006" s="4">
        <f>IF(AND(Tabla1[[#This Row],[cic]]=1,(AND(H3005=1,H3007=0))),1,0)</f>
        <v>0</v>
      </c>
      <c r="J3006" s="4">
        <f>Tabla1[[#This Row],[Pas]]+J3005</f>
        <v>16</v>
      </c>
    </row>
    <row r="3007" spans="1:10" hidden="1" x14ac:dyDescent="0.25">
      <c r="A3007">
        <v>2487.23022460938</v>
      </c>
      <c r="B3007">
        <v>1.76604511216283</v>
      </c>
      <c r="C3007">
        <v>4.36508662460255E-3</v>
      </c>
      <c r="D3007">
        <v>1.7704102210700501</v>
      </c>
      <c r="E3007">
        <v>0.11921230179723399</v>
      </c>
      <c r="F3007">
        <f>Tabla1[[#This Row],[Axial Force ]]/$L$12</f>
        <v>51.817296346028748</v>
      </c>
      <c r="G3007">
        <f>Tabla1[[#This Row],[Axial Displacement ]]/$L$9</f>
        <v>2.1803026076084323E-2</v>
      </c>
      <c r="H3007">
        <f>IF(Tabla1[[#This Row],[Axial Displacement Command ]]=D3006,1,0)</f>
        <v>0</v>
      </c>
      <c r="I3007" s="4">
        <f>IF(AND(Tabla1[[#This Row],[cic]]=1,(AND(H3006=1,H3008=0))),1,0)</f>
        <v>0</v>
      </c>
      <c r="J3007" s="4">
        <f>Tabla1[[#This Row],[Pas]]+J3006</f>
        <v>16</v>
      </c>
    </row>
    <row r="3008" spans="1:10" hidden="1" x14ac:dyDescent="0.25">
      <c r="A3008">
        <v>2494.38696289063</v>
      </c>
      <c r="B3008">
        <v>1.76998262759298</v>
      </c>
      <c r="C3008">
        <v>3.76415255232132E-3</v>
      </c>
      <c r="D3008">
        <v>1.77374668419361</v>
      </c>
      <c r="E3008">
        <v>-1.8565725667940599E-3</v>
      </c>
      <c r="F3008">
        <f>Tabla1[[#This Row],[Axial Force ]]/$L$12</f>
        <v>51.966395060221458</v>
      </c>
      <c r="G3008">
        <f>Tabla1[[#This Row],[Axial Displacement ]]/$L$9</f>
        <v>2.1851637377691111E-2</v>
      </c>
      <c r="H3008">
        <f>IF(Tabla1[[#This Row],[Axial Displacement Command ]]=D3007,1,0)</f>
        <v>0</v>
      </c>
      <c r="I3008" s="4">
        <f>IF(AND(Tabla1[[#This Row],[cic]]=1,(AND(H3007=1,H3009=0))),1,0)</f>
        <v>0</v>
      </c>
      <c r="J3008" s="4">
        <f>Tabla1[[#This Row],[Pas]]+J3007</f>
        <v>16</v>
      </c>
    </row>
    <row r="3009" spans="1:10" hidden="1" x14ac:dyDescent="0.25">
      <c r="A3009">
        <v>2501.60693359375</v>
      </c>
      <c r="B3009">
        <v>1.77181721664965</v>
      </c>
      <c r="C3009">
        <v>5.2661894187622203E-3</v>
      </c>
      <c r="D3009">
        <v>1.7770833801478101</v>
      </c>
      <c r="E3009">
        <v>1.9933925159421099E-3</v>
      </c>
      <c r="F3009">
        <f>Tabla1[[#This Row],[Axial Force ]]/$L$12</f>
        <v>52.116811116536461</v>
      </c>
      <c r="G3009">
        <f>Tabla1[[#This Row],[Axial Displacement ]]/$L$9</f>
        <v>2.1874286625304322E-2</v>
      </c>
      <c r="H3009">
        <f>IF(Tabla1[[#This Row],[Axial Displacement Command ]]=D3008,1,0)</f>
        <v>0</v>
      </c>
      <c r="I3009" s="4">
        <f>IF(AND(Tabla1[[#This Row],[cic]]=1,(AND(H3008=1,H3010=0))),1,0)</f>
        <v>0</v>
      </c>
      <c r="J3009" s="4">
        <f>Tabla1[[#This Row],[Pas]]+J3008</f>
        <v>16</v>
      </c>
    </row>
    <row r="3010" spans="1:10" hidden="1" x14ac:dyDescent="0.25">
      <c r="A3010">
        <v>2510.34033203125</v>
      </c>
      <c r="B3010">
        <v>1.7758262110874099</v>
      </c>
      <c r="C3010">
        <v>4.5937299546494597E-3</v>
      </c>
      <c r="D3010">
        <v>1.7804199596867001</v>
      </c>
      <c r="E3010">
        <v>3.8941081470511601E-4</v>
      </c>
      <c r="F3010">
        <f>Tabla1[[#This Row],[Axial Force ]]/$L$12</f>
        <v>52.298756917317711</v>
      </c>
      <c r="G3010">
        <f>Tabla1[[#This Row],[Axial Displacement ]]/$L$9</f>
        <v>2.1923780383795183E-2</v>
      </c>
      <c r="H3010">
        <f>IF(Tabla1[[#This Row],[Axial Displacement Command ]]=D3009,1,0)</f>
        <v>0</v>
      </c>
      <c r="I3010" s="4">
        <f>IF(AND(Tabla1[[#This Row],[cic]]=1,(AND(H3009=1,H3011=0))),1,0)</f>
        <v>0</v>
      </c>
      <c r="J3010" s="4">
        <f>Tabla1[[#This Row],[Pas]]+J3009</f>
        <v>16</v>
      </c>
    </row>
    <row r="3011" spans="1:10" hidden="1" x14ac:dyDescent="0.25">
      <c r="A3011">
        <v>2518.50952148438</v>
      </c>
      <c r="B3011">
        <v>1.7793738516047599</v>
      </c>
      <c r="C3011">
        <v>4.3826103137689599E-3</v>
      </c>
      <c r="D3011">
        <v>1.7837565392255801</v>
      </c>
      <c r="E3011">
        <v>4.2769192987179801E-4</v>
      </c>
      <c r="F3011">
        <f>Tabla1[[#This Row],[Axial Force ]]/$L$12</f>
        <v>52.468948364257919</v>
      </c>
      <c r="G3011">
        <f>Tabla1[[#This Row],[Axial Displacement ]]/$L$9</f>
        <v>2.1967578414873578E-2</v>
      </c>
      <c r="H3011">
        <f>IF(Tabla1[[#This Row],[Axial Displacement Command ]]=D3010,1,0)</f>
        <v>0</v>
      </c>
      <c r="I3011" s="4">
        <f>IF(AND(Tabla1[[#This Row],[cic]]=1,(AND(H3010=1,H3012=0))),1,0)</f>
        <v>0</v>
      </c>
      <c r="J3011" s="4">
        <f>Tabla1[[#This Row],[Pas]]+J3010</f>
        <v>16</v>
      </c>
    </row>
    <row r="3012" spans="1:10" hidden="1" x14ac:dyDescent="0.25">
      <c r="A3012">
        <v>2527.22119140625</v>
      </c>
      <c r="B3012">
        <v>1.7820703797042401</v>
      </c>
      <c r="C3012">
        <v>5.0227640713273996E-3</v>
      </c>
      <c r="D3012">
        <v>1.7870931187644601</v>
      </c>
      <c r="E3012">
        <v>9.2344328095350604E-4</v>
      </c>
      <c r="F3012">
        <f>Tabla1[[#This Row],[Axial Force ]]/$L$12</f>
        <v>52.650441487630211</v>
      </c>
      <c r="G3012">
        <f>Tabla1[[#This Row],[Axial Displacement ]]/$L$9</f>
        <v>2.2000868885237532E-2</v>
      </c>
      <c r="H3012">
        <f>IF(Tabla1[[#This Row],[Axial Displacement Command ]]=D3011,1,0)</f>
        <v>0</v>
      </c>
      <c r="I3012" s="4">
        <f>IF(AND(Tabla1[[#This Row],[cic]]=1,(AND(H3011=1,H3013=0))),1,0)</f>
        <v>0</v>
      </c>
      <c r="J3012" s="4">
        <f>Tabla1[[#This Row],[Pas]]+J3011</f>
        <v>16</v>
      </c>
    </row>
    <row r="3013" spans="1:10" hidden="1" x14ac:dyDescent="0.25">
      <c r="A3013">
        <v>2534.8876953125</v>
      </c>
      <c r="B3013">
        <v>1.7855644691735499</v>
      </c>
      <c r="C3013">
        <v>4.8652887016942302E-3</v>
      </c>
      <c r="D3013">
        <v>1.7904296983033401</v>
      </c>
      <c r="E3013">
        <v>-2.02613159672183E-3</v>
      </c>
      <c r="F3013">
        <f>Tabla1[[#This Row],[Axial Force ]]/$L$12</f>
        <v>52.810160319010414</v>
      </c>
      <c r="G3013">
        <f>Tabla1[[#This Row],[Axial Displacement ]]/$L$9</f>
        <v>2.204400579226605E-2</v>
      </c>
      <c r="H3013">
        <f>IF(Tabla1[[#This Row],[Axial Displacement Command ]]=D3012,1,0)</f>
        <v>0</v>
      </c>
      <c r="I3013" s="4">
        <f>IF(AND(Tabla1[[#This Row],[cic]]=1,(AND(H3012=1,H3014=0))),1,0)</f>
        <v>0</v>
      </c>
      <c r="J3013" s="4">
        <f>Tabla1[[#This Row],[Pas]]+J3012</f>
        <v>16</v>
      </c>
    </row>
    <row r="3014" spans="1:10" hidden="1" x14ac:dyDescent="0.25">
      <c r="A3014">
        <v>2547.07104492188</v>
      </c>
      <c r="B3014">
        <v>1.7901133978739401</v>
      </c>
      <c r="C3014">
        <v>3.6528110740619E-3</v>
      </c>
      <c r="D3014">
        <v>1.7937662778422201</v>
      </c>
      <c r="E3014">
        <v>-1.6412184322689401E-3</v>
      </c>
      <c r="F3014">
        <f>Tabla1[[#This Row],[Axial Force ]]/$L$12</f>
        <v>53.063980102539169</v>
      </c>
      <c r="G3014">
        <f>Tabla1[[#This Row],[Axial Displacement ]]/$L$9</f>
        <v>2.2100165405851111E-2</v>
      </c>
      <c r="H3014">
        <f>IF(Tabla1[[#This Row],[Axial Displacement Command ]]=D3013,1,0)</f>
        <v>0</v>
      </c>
      <c r="I3014" s="4">
        <f>IF(AND(Tabla1[[#This Row],[cic]]=1,(AND(H3013=1,H3015=0))),1,0)</f>
        <v>0</v>
      </c>
      <c r="J3014" s="4">
        <f>Tabla1[[#This Row],[Pas]]+J3013</f>
        <v>16</v>
      </c>
    </row>
    <row r="3015" spans="1:10" hidden="1" x14ac:dyDescent="0.25">
      <c r="A3015">
        <v>2559.15405273438</v>
      </c>
      <c r="B3015">
        <v>1.7949056345969401</v>
      </c>
      <c r="C3015">
        <v>2.1972655304125501E-3</v>
      </c>
      <c r="D3015">
        <v>1.7971029737964299</v>
      </c>
      <c r="E3015">
        <v>-1.36168023345817E-3</v>
      </c>
      <c r="F3015">
        <f>Tabla1[[#This Row],[Axial Force ]]/$L$12</f>
        <v>53.315709431966248</v>
      </c>
      <c r="G3015">
        <f>Tabla1[[#This Row],[Axial Displacement ]]/$L$9</f>
        <v>2.2159328822184444E-2</v>
      </c>
      <c r="H3015">
        <f>IF(Tabla1[[#This Row],[Axial Displacement Command ]]=D3014,1,0)</f>
        <v>0</v>
      </c>
      <c r="I3015" s="4">
        <f>IF(AND(Tabla1[[#This Row],[cic]]=1,(AND(H3014=1,H3016=0))),1,0)</f>
        <v>0</v>
      </c>
      <c r="J3015" s="4">
        <f>Tabla1[[#This Row],[Pas]]+J3014</f>
        <v>16</v>
      </c>
    </row>
    <row r="3016" spans="1:10" hidden="1" x14ac:dyDescent="0.25">
      <c r="A3016">
        <v>2567.85717773438</v>
      </c>
      <c r="B3016">
        <v>1.7989432672038701</v>
      </c>
      <c r="C3016">
        <v>1.4961957504055999E-3</v>
      </c>
      <c r="D3016">
        <v>1.8004394369199901</v>
      </c>
      <c r="E3016">
        <v>-1.21201907177237E-4</v>
      </c>
      <c r="F3016">
        <f>Tabla1[[#This Row],[Axial Force ]]/$L$12</f>
        <v>53.497024536132919</v>
      </c>
      <c r="G3016">
        <f>Tabla1[[#This Row],[Axial Displacement ]]/$L$9</f>
        <v>2.2209176138319384E-2</v>
      </c>
      <c r="H3016">
        <f>IF(Tabla1[[#This Row],[Axial Displacement Command ]]=D3015,1,0)</f>
        <v>0</v>
      </c>
      <c r="I3016" s="4">
        <f>IF(AND(Tabla1[[#This Row],[cic]]=1,(AND(H3015=1,H3017=0))),1,0)</f>
        <v>0</v>
      </c>
      <c r="J3016" s="4">
        <f>Tabla1[[#This Row],[Pas]]+J3015</f>
        <v>16</v>
      </c>
    </row>
    <row r="3017" spans="1:10" hidden="1" x14ac:dyDescent="0.25">
      <c r="A3017">
        <v>2574.86645507813</v>
      </c>
      <c r="B3017">
        <v>1.8006599275395301</v>
      </c>
      <c r="C3017">
        <v>3.1161307560978501E-3</v>
      </c>
      <c r="D3017">
        <v>1.8037760164588701</v>
      </c>
      <c r="E3017">
        <v>-3.2285483030136702E-2</v>
      </c>
      <c r="F3017">
        <f>Tabla1[[#This Row],[Axial Force ]]/$L$12</f>
        <v>53.643051147461044</v>
      </c>
      <c r="G3017">
        <f>Tabla1[[#This Row],[Axial Displacement ]]/$L$9</f>
        <v>2.2230369475796669E-2</v>
      </c>
      <c r="H3017">
        <f>IF(Tabla1[[#This Row],[Axial Displacement Command ]]=D3016,1,0)</f>
        <v>0</v>
      </c>
      <c r="I3017" s="4">
        <f>IF(AND(Tabla1[[#This Row],[cic]]=1,(AND(H3016=1,H3018=0))),1,0)</f>
        <v>0</v>
      </c>
      <c r="J3017" s="4">
        <f>Tabla1[[#This Row],[Pas]]+J3016</f>
        <v>16</v>
      </c>
    </row>
    <row r="3018" spans="1:10" hidden="1" x14ac:dyDescent="0.25">
      <c r="A3018">
        <v>2583.96044921875</v>
      </c>
      <c r="B3018">
        <v>1.80463667493314</v>
      </c>
      <c r="C3018">
        <v>2.47597699853941E-3</v>
      </c>
      <c r="D3018">
        <v>1.8071127124130699</v>
      </c>
      <c r="E3018">
        <v>1.28175099689543E-3</v>
      </c>
      <c r="F3018">
        <f>Tabla1[[#This Row],[Axial Force ]]/$L$12</f>
        <v>53.832509358723961</v>
      </c>
      <c r="G3018">
        <f>Tabla1[[#This Row],[Axial Displacement ]]/$L$9</f>
        <v>2.2279465122631358E-2</v>
      </c>
      <c r="H3018">
        <f>IF(Tabla1[[#This Row],[Axial Displacement Command ]]=D3017,1,0)</f>
        <v>0</v>
      </c>
      <c r="I3018" s="4">
        <f>IF(AND(Tabla1[[#This Row],[cic]]=1,(AND(H3017=1,H3019=0))),1,0)</f>
        <v>0</v>
      </c>
      <c r="J3018" s="4">
        <f>Tabla1[[#This Row],[Pas]]+J3017</f>
        <v>16</v>
      </c>
    </row>
    <row r="3019" spans="1:10" hidden="1" x14ac:dyDescent="0.25">
      <c r="A3019">
        <v>2592.86767578125</v>
      </c>
      <c r="B3019">
        <v>1.8079340225085601</v>
      </c>
      <c r="C3019">
        <v>2.5151969111902898E-3</v>
      </c>
      <c r="D3019">
        <v>1.8104492919519499</v>
      </c>
      <c r="E3019">
        <v>-5.6417007954223696E-4</v>
      </c>
      <c r="F3019">
        <f>Tabla1[[#This Row],[Axial Force ]]/$L$12</f>
        <v>54.018076578776039</v>
      </c>
      <c r="G3019">
        <f>Tabla1[[#This Row],[Axial Displacement ]]/$L$9</f>
        <v>2.2320173117389631E-2</v>
      </c>
      <c r="H3019">
        <f>IF(Tabla1[[#This Row],[Axial Displacement Command ]]=D3018,1,0)</f>
        <v>0</v>
      </c>
      <c r="I3019" s="4">
        <f>IF(AND(Tabla1[[#This Row],[cic]]=1,(AND(H3018=1,H3020=0))),1,0)</f>
        <v>0</v>
      </c>
      <c r="J3019" s="4">
        <f>Tabla1[[#This Row],[Pas]]+J3018</f>
        <v>16</v>
      </c>
    </row>
    <row r="3020" spans="1:10" hidden="1" x14ac:dyDescent="0.25">
      <c r="A3020">
        <v>2599.32836914063</v>
      </c>
      <c r="B3020">
        <v>1.8109023803844999</v>
      </c>
      <c r="C3020">
        <v>2.8834342629124902E-3</v>
      </c>
      <c r="D3020">
        <v>1.8137857550755101</v>
      </c>
      <c r="E3020">
        <v>-1.3948531432106399E-3</v>
      </c>
      <c r="F3020">
        <f>Tabla1[[#This Row],[Axial Force ]]/$L$12</f>
        <v>54.152674357096458</v>
      </c>
      <c r="G3020">
        <f>Tabla1[[#This Row],[Axial Displacement ]]/$L$9</f>
        <v>2.2356819510919751E-2</v>
      </c>
      <c r="H3020">
        <f>IF(Tabla1[[#This Row],[Axial Displacement Command ]]=D3019,1,0)</f>
        <v>0</v>
      </c>
      <c r="I3020" s="4">
        <f>IF(AND(Tabla1[[#This Row],[cic]]=1,(AND(H3019=1,H3021=0))),1,0)</f>
        <v>0</v>
      </c>
      <c r="J3020" s="4">
        <f>Tabla1[[#This Row],[Pas]]+J3019</f>
        <v>16</v>
      </c>
    </row>
    <row r="3021" spans="1:10" hidden="1" x14ac:dyDescent="0.25">
      <c r="A3021">
        <v>2606.79150390625</v>
      </c>
      <c r="B3021">
        <v>1.8139278981834699</v>
      </c>
      <c r="C3021">
        <v>3.1945705813996002E-3</v>
      </c>
      <c r="D3021">
        <v>1.8171224510297199</v>
      </c>
      <c r="E3021">
        <v>-7.4464657018324899E-4</v>
      </c>
      <c r="F3021">
        <f>Tabla1[[#This Row],[Axial Force ]]/$L$12</f>
        <v>54.308156331380211</v>
      </c>
      <c r="G3021">
        <f>Tabla1[[#This Row],[Axial Displacement ]]/$L$9</f>
        <v>2.2394171582511974E-2</v>
      </c>
      <c r="H3021">
        <f>IF(Tabla1[[#This Row],[Axial Displacement Command ]]=D3020,1,0)</f>
        <v>0</v>
      </c>
      <c r="I3021" s="4">
        <f>IF(AND(Tabla1[[#This Row],[cic]]=1,(AND(H3020=1,H3022=0))),1,0)</f>
        <v>0</v>
      </c>
      <c r="J3021" s="4">
        <f>Tabla1[[#This Row],[Pas]]+J3020</f>
        <v>16</v>
      </c>
    </row>
    <row r="3022" spans="1:10" hidden="1" x14ac:dyDescent="0.25">
      <c r="A3022">
        <v>2615.81201171875</v>
      </c>
      <c r="B3022">
        <v>1.8170214025303699</v>
      </c>
      <c r="C3022">
        <v>3.43763827004295E-3</v>
      </c>
      <c r="D3022">
        <v>1.8204590305685999</v>
      </c>
      <c r="E3022">
        <v>-1.0798075891216301E-3</v>
      </c>
      <c r="F3022">
        <f>Tabla1[[#This Row],[Axial Force ]]/$L$12</f>
        <v>54.496083577473961</v>
      </c>
      <c r="G3022">
        <f>Tabla1[[#This Row],[Axial Displacement ]]/$L$9</f>
        <v>2.2432362994202096E-2</v>
      </c>
      <c r="H3022">
        <f>IF(Tabla1[[#This Row],[Axial Displacement Command ]]=D3021,1,0)</f>
        <v>0</v>
      </c>
      <c r="I3022" s="4">
        <f>IF(AND(Tabla1[[#This Row],[cic]]=1,(AND(H3021=1,H3023=0))),1,0)</f>
        <v>0</v>
      </c>
      <c r="J3022" s="4">
        <f>Tabla1[[#This Row],[Pas]]+J3021</f>
        <v>16</v>
      </c>
    </row>
    <row r="3023" spans="1:10" hidden="1" x14ac:dyDescent="0.25">
      <c r="A3023">
        <v>2626.08349609375</v>
      </c>
      <c r="B3023">
        <v>1.8204295774921799</v>
      </c>
      <c r="C3023">
        <v>3.36599350703182E-3</v>
      </c>
      <c r="D3023">
        <v>1.8237956101074799</v>
      </c>
      <c r="E3023">
        <v>4.72746449986516E-4</v>
      </c>
      <c r="F3023">
        <f>Tabla1[[#This Row],[Axial Force ]]/$L$12</f>
        <v>54.710072835286461</v>
      </c>
      <c r="G3023">
        <f>Tabla1[[#This Row],[Axial Displacement ]]/$L$9</f>
        <v>2.2474439228298518E-2</v>
      </c>
      <c r="H3023">
        <f>IF(Tabla1[[#This Row],[Axial Displacement Command ]]=D3022,1,0)</f>
        <v>0</v>
      </c>
      <c r="I3023" s="4">
        <f>IF(AND(Tabla1[[#This Row],[cic]]=1,(AND(H3022=1,H3024=0))),1,0)</f>
        <v>0</v>
      </c>
      <c r="J3023" s="4">
        <f>Tabla1[[#This Row],[Pas]]+J3022</f>
        <v>16</v>
      </c>
    </row>
    <row r="3024" spans="1:10" hidden="1" x14ac:dyDescent="0.25">
      <c r="A3024">
        <v>2635.2138671875</v>
      </c>
      <c r="B3024">
        <v>1.82621239218861</v>
      </c>
      <c r="C3024">
        <v>9.1981888772352195E-4</v>
      </c>
      <c r="D3024">
        <v>1.8271321896463599</v>
      </c>
      <c r="E3024">
        <v>1.3008747146159301E-3</v>
      </c>
      <c r="F3024">
        <f>Tabla1[[#This Row],[Axial Force ]]/$L$12</f>
        <v>54.900288899739586</v>
      </c>
      <c r="G3024">
        <f>Tabla1[[#This Row],[Axial Displacement ]]/$L$9</f>
        <v>2.2545832002328518E-2</v>
      </c>
      <c r="H3024">
        <f>IF(Tabla1[[#This Row],[Axial Displacement Command ]]=D3023,1,0)</f>
        <v>0</v>
      </c>
      <c r="I3024" s="4">
        <f>IF(AND(Tabla1[[#This Row],[cic]]=1,(AND(H3023=1,H3025=0))),1,0)</f>
        <v>0</v>
      </c>
      <c r="J3024" s="4">
        <f>Tabla1[[#This Row],[Pas]]+J3023</f>
        <v>16</v>
      </c>
    </row>
    <row r="3025" spans="1:10" hidden="1" x14ac:dyDescent="0.25">
      <c r="A3025">
        <v>2641.91186523438</v>
      </c>
      <c r="B3025">
        <v>1.8270456930622501</v>
      </c>
      <c r="C3025">
        <v>3.4230947676405798E-3</v>
      </c>
      <c r="D3025">
        <v>1.8304687691852499</v>
      </c>
      <c r="E3025">
        <v>5.1290021474415003E-4</v>
      </c>
      <c r="F3025">
        <f>Tabla1[[#This Row],[Axial Force ]]/$L$12</f>
        <v>55.039830525716248</v>
      </c>
      <c r="G3025">
        <f>Tabla1[[#This Row],[Axial Displacement ]]/$L$9</f>
        <v>2.2556119667435186E-2</v>
      </c>
      <c r="H3025">
        <f>IF(Tabla1[[#This Row],[Axial Displacement Command ]]=D3024,1,0)</f>
        <v>0</v>
      </c>
      <c r="I3025" s="4">
        <f>IF(AND(Tabla1[[#This Row],[cic]]=1,(AND(H3024=1,H3026=0))),1,0)</f>
        <v>0</v>
      </c>
      <c r="J3025" s="4">
        <f>Tabla1[[#This Row],[Pas]]+J3024</f>
        <v>16</v>
      </c>
    </row>
    <row r="3026" spans="1:10" hidden="1" x14ac:dyDescent="0.25">
      <c r="A3026">
        <v>2648.91479492188</v>
      </c>
      <c r="B3026">
        <v>1.83012487832457</v>
      </c>
      <c r="C3026">
        <v>3.6804676710744401E-3</v>
      </c>
      <c r="D3026">
        <v>1.8338053487241299</v>
      </c>
      <c r="E3026">
        <v>-7.5924208431388295E-4</v>
      </c>
      <c r="F3026">
        <f>Tabla1[[#This Row],[Axial Force ]]/$L$12</f>
        <v>55.185724894205833</v>
      </c>
      <c r="G3026">
        <f>Tabla1[[#This Row],[Axial Displacement ]]/$L$9</f>
        <v>2.2594134300303333E-2</v>
      </c>
      <c r="H3026">
        <f>IF(Tabla1[[#This Row],[Axial Displacement Command ]]=D3025,1,0)</f>
        <v>0</v>
      </c>
      <c r="I3026" s="4">
        <f>IF(AND(Tabla1[[#This Row],[cic]]=1,(AND(H3025=1,H3027=0))),1,0)</f>
        <v>0</v>
      </c>
      <c r="J3026" s="4">
        <f>Tabla1[[#This Row],[Pas]]+J3025</f>
        <v>16</v>
      </c>
    </row>
    <row r="3027" spans="1:10" hidden="1" x14ac:dyDescent="0.25">
      <c r="A3027">
        <v>2657.16333007813</v>
      </c>
      <c r="B3027">
        <v>1.83367962017655</v>
      </c>
      <c r="C3027">
        <v>3.4623146802914601E-3</v>
      </c>
      <c r="D3027">
        <v>1.83714204467833</v>
      </c>
      <c r="E3027">
        <v>-7.3277865340060097E-3</v>
      </c>
      <c r="F3027">
        <f>Tabla1[[#This Row],[Axial Force ]]/$L$12</f>
        <v>55.357569376627708</v>
      </c>
      <c r="G3027">
        <f>Tabla1[[#This Row],[Axial Displacement ]]/$L$9</f>
        <v>2.263802000217963E-2</v>
      </c>
      <c r="H3027">
        <f>IF(Tabla1[[#This Row],[Axial Displacement Command ]]=D3026,1,0)</f>
        <v>0</v>
      </c>
      <c r="I3027" s="4">
        <f>IF(AND(Tabla1[[#This Row],[cic]]=1,(AND(H3026=1,H3028=0))),1,0)</f>
        <v>0</v>
      </c>
      <c r="J3027" s="4">
        <f>Tabla1[[#This Row],[Pas]]+J3026</f>
        <v>16</v>
      </c>
    </row>
    <row r="3028" spans="1:10" hidden="1" x14ac:dyDescent="0.25">
      <c r="A3028">
        <v>2665.73510742188</v>
      </c>
      <c r="B3028">
        <v>1.83714146260172</v>
      </c>
      <c r="C3028">
        <v>3.3370256460330001E-3</v>
      </c>
      <c r="D3028">
        <v>1.8404785078018899</v>
      </c>
      <c r="E3028">
        <v>-3.4351260183029799E-3</v>
      </c>
      <c r="F3028">
        <f>Tabla1[[#This Row],[Axial Force ]]/$L$12</f>
        <v>55.536148071289169</v>
      </c>
      <c r="G3028">
        <f>Tabla1[[#This Row],[Axial Displacement ]]/$L$9</f>
        <v>2.26807587975521E-2</v>
      </c>
      <c r="H3028">
        <f>IF(Tabla1[[#This Row],[Axial Displacement Command ]]=D3027,1,0)</f>
        <v>0</v>
      </c>
      <c r="I3028" s="4">
        <f>IF(AND(Tabla1[[#This Row],[cic]]=1,(AND(H3027=1,H3029=0))),1,0)</f>
        <v>0</v>
      </c>
      <c r="J3028" s="4">
        <f>Tabla1[[#This Row],[Pas]]+J3027</f>
        <v>16</v>
      </c>
    </row>
    <row r="3029" spans="1:10" hidden="1" x14ac:dyDescent="0.25">
      <c r="A3029">
        <v>2672.70947265625</v>
      </c>
      <c r="B3029">
        <v>1.8402743153274099</v>
      </c>
      <c r="C3029">
        <v>3.54075427821954E-3</v>
      </c>
      <c r="D3029">
        <v>1.8438150873407699</v>
      </c>
      <c r="E3029" s="2">
        <v>-8.8267015030396605E-5</v>
      </c>
      <c r="F3029">
        <f>Tabla1[[#This Row],[Axial Force ]]/$L$12</f>
        <v>55.681447347005211</v>
      </c>
      <c r="G3029">
        <f>Tabla1[[#This Row],[Axial Displacement ]]/$L$9</f>
        <v>2.2719435991696419E-2</v>
      </c>
      <c r="H3029">
        <f>IF(Tabla1[[#This Row],[Axial Displacement Command ]]=D3028,1,0)</f>
        <v>0</v>
      </c>
      <c r="I3029" s="4">
        <f>IF(AND(Tabla1[[#This Row],[cic]]=1,(AND(H3028=1,H3030=0))),1,0)</f>
        <v>0</v>
      </c>
      <c r="J3029" s="4">
        <f>Tabla1[[#This Row],[Pas]]+J3028</f>
        <v>16</v>
      </c>
    </row>
    <row r="3030" spans="1:10" hidden="1" x14ac:dyDescent="0.25">
      <c r="A3030">
        <v>2680.98876953125</v>
      </c>
      <c r="B3030">
        <v>1.8433821387589</v>
      </c>
      <c r="C3030">
        <v>3.7696361232519801E-3</v>
      </c>
      <c r="D3030">
        <v>1.84715178329498</v>
      </c>
      <c r="E3030">
        <v>5.8578149264576496E-4</v>
      </c>
      <c r="F3030">
        <f>Tabla1[[#This Row],[Axial Force ]]/$L$12</f>
        <v>55.853932698567711</v>
      </c>
      <c r="G3030">
        <f>Tabla1[[#This Row],[Axial Displacement ]]/$L$9</f>
        <v>2.2757804182208644E-2</v>
      </c>
      <c r="H3030">
        <f>IF(Tabla1[[#This Row],[Axial Displacement Command ]]=D3029,1,0)</f>
        <v>0</v>
      </c>
      <c r="I3030" s="4">
        <f>IF(AND(Tabla1[[#This Row],[cic]]=1,(AND(H3029=1,H3031=0))),1,0)</f>
        <v>0</v>
      </c>
      <c r="J3030" s="4">
        <f>Tabla1[[#This Row],[Pas]]+J3029</f>
        <v>16</v>
      </c>
    </row>
    <row r="3031" spans="1:10" hidden="1" x14ac:dyDescent="0.25">
      <c r="A3031">
        <v>2692.58935546875</v>
      </c>
      <c r="B3031">
        <v>1.8472337396815399</v>
      </c>
      <c r="C3031">
        <v>3.25453288496647E-3</v>
      </c>
      <c r="D3031">
        <v>1.85048836283386</v>
      </c>
      <c r="E3031">
        <v>2.09557151720219E-3</v>
      </c>
      <c r="F3031">
        <f>Tabla1[[#This Row],[Axial Force ]]/$L$12</f>
        <v>56.095611572265625</v>
      </c>
      <c r="G3031">
        <f>Tabla1[[#This Row],[Axial Displacement ]]/$L$9</f>
        <v>2.2805354810883208E-2</v>
      </c>
      <c r="H3031">
        <f>IF(Tabla1[[#This Row],[Axial Displacement Command ]]=D3030,1,0)</f>
        <v>0</v>
      </c>
      <c r="I3031" s="4">
        <f>IF(AND(Tabla1[[#This Row],[cic]]=1,(AND(H3030=1,H3032=0))),1,0)</f>
        <v>0</v>
      </c>
      <c r="J3031" s="4">
        <f>Tabla1[[#This Row],[Pas]]+J3030</f>
        <v>16</v>
      </c>
    </row>
    <row r="3032" spans="1:10" hidden="1" x14ac:dyDescent="0.25">
      <c r="A3032">
        <v>2701.35888671875</v>
      </c>
      <c r="B3032">
        <v>1.8511175876483299</v>
      </c>
      <c r="C3032">
        <v>2.7072428565588801E-3</v>
      </c>
      <c r="D3032">
        <v>1.8538248259574199</v>
      </c>
      <c r="E3032">
        <v>-4.4183755676385799E-4</v>
      </c>
      <c r="F3032">
        <f>Tabla1[[#This Row],[Axial Force ]]/$L$12</f>
        <v>56.278310139973961</v>
      </c>
      <c r="G3032">
        <f>Tabla1[[#This Row],[Axial Displacement ]]/$L$9</f>
        <v>2.2853303551213948E-2</v>
      </c>
      <c r="H3032">
        <f>IF(Tabla1[[#This Row],[Axial Displacement Command ]]=D3031,1,0)</f>
        <v>0</v>
      </c>
      <c r="I3032" s="4">
        <f>IF(AND(Tabla1[[#This Row],[cic]]=1,(AND(H3031=1,H3033=0))),1,0)</f>
        <v>0</v>
      </c>
      <c r="J3032" s="4">
        <f>Tabla1[[#This Row],[Pas]]+J3031</f>
        <v>16</v>
      </c>
    </row>
    <row r="3033" spans="1:10" hidden="1" x14ac:dyDescent="0.25">
      <c r="A3033">
        <v>2708.83227539063</v>
      </c>
      <c r="B3033">
        <v>1.8536710413172801</v>
      </c>
      <c r="C3033">
        <v>3.4904480799013999E-3</v>
      </c>
      <c r="D3033">
        <v>1.85716152191162</v>
      </c>
      <c r="E3033">
        <v>-5.9919091199844799E-4</v>
      </c>
      <c r="F3033">
        <f>Tabla1[[#This Row],[Axial Force ]]/$L$12</f>
        <v>56.434005737304794</v>
      </c>
      <c r="G3033">
        <f>Tabla1[[#This Row],[Axial Displacement ]]/$L$9</f>
        <v>2.2884827670583707E-2</v>
      </c>
      <c r="H3033">
        <f>IF(Tabla1[[#This Row],[Axial Displacement Command ]]=D3032,1,0)</f>
        <v>0</v>
      </c>
      <c r="I3033" s="4">
        <f>IF(AND(Tabla1[[#This Row],[cic]]=1,(AND(H3032=1,H3034=0))),1,0)</f>
        <v>0</v>
      </c>
      <c r="J3033" s="4">
        <f>Tabla1[[#This Row],[Pas]]+J3032</f>
        <v>16</v>
      </c>
    </row>
    <row r="3034" spans="1:10" hidden="1" x14ac:dyDescent="0.25">
      <c r="A3034">
        <v>2718.93359375</v>
      </c>
      <c r="B3034">
        <v>1.8571865512058101</v>
      </c>
      <c r="C3034">
        <v>3.3115147743956199E-3</v>
      </c>
      <c r="D3034">
        <v>1.8604981014505</v>
      </c>
      <c r="E3034">
        <v>-1.64407413194567E-3</v>
      </c>
      <c r="F3034">
        <f>Tabla1[[#This Row],[Axial Force ]]/$L$12</f>
        <v>56.644449869791664</v>
      </c>
      <c r="G3034">
        <f>Tabla1[[#This Row],[Axial Displacement ]]/$L$9</f>
        <v>2.2928229027232225E-2</v>
      </c>
      <c r="H3034">
        <f>IF(Tabla1[[#This Row],[Axial Displacement Command ]]=D3033,1,0)</f>
        <v>0</v>
      </c>
      <c r="I3034" s="4">
        <f>IF(AND(Tabla1[[#This Row],[cic]]=1,(AND(H3033=1,H3035=0))),1,0)</f>
        <v>0</v>
      </c>
      <c r="J3034" s="4">
        <f>Tabla1[[#This Row],[Pas]]+J3033</f>
        <v>16</v>
      </c>
    </row>
    <row r="3035" spans="1:10" hidden="1" x14ac:dyDescent="0.25">
      <c r="A3035">
        <v>2726.12036132813</v>
      </c>
      <c r="B3035">
        <v>1.86138867866248</v>
      </c>
      <c r="C3035">
        <v>2.4459361611661699E-3</v>
      </c>
      <c r="D3035">
        <v>1.8638345645740599</v>
      </c>
      <c r="E3035">
        <v>-2.1382275008363602E-3</v>
      </c>
      <c r="F3035">
        <f>Tabla1[[#This Row],[Axial Force ]]/$L$12</f>
        <v>56.794174194336044</v>
      </c>
      <c r="G3035">
        <f>Tabla1[[#This Row],[Axial Displacement ]]/$L$9</f>
        <v>2.2980107143981236E-2</v>
      </c>
      <c r="H3035">
        <f>IF(Tabla1[[#This Row],[Axial Displacement Command ]]=D3034,1,0)</f>
        <v>0</v>
      </c>
      <c r="I3035" s="4">
        <f>IF(AND(Tabla1[[#This Row],[cic]]=1,(AND(H3034=1,H3036=0))),1,0)</f>
        <v>0</v>
      </c>
      <c r="J3035" s="4">
        <f>Tabla1[[#This Row],[Pas]]+J3034</f>
        <v>16</v>
      </c>
    </row>
    <row r="3036" spans="1:10" hidden="1" x14ac:dyDescent="0.25">
      <c r="A3036">
        <v>2732.58056640625</v>
      </c>
      <c r="B3036">
        <v>1.8637740286067099</v>
      </c>
      <c r="C3036">
        <v>3.39722623721173E-3</v>
      </c>
      <c r="D3036">
        <v>1.86717126052827</v>
      </c>
      <c r="E3036">
        <v>-1.0387628890384799E-4</v>
      </c>
      <c r="F3036">
        <f>Tabla1[[#This Row],[Axial Force ]]/$L$12</f>
        <v>56.928761800130211</v>
      </c>
      <c r="G3036">
        <f>Tabla1[[#This Row],[Axial Displacement ]]/$L$9</f>
        <v>2.3009555908724815E-2</v>
      </c>
      <c r="H3036">
        <f>IF(Tabla1[[#This Row],[Axial Displacement Command ]]=D3035,1,0)</f>
        <v>0</v>
      </c>
      <c r="I3036" s="4">
        <f>IF(AND(Tabla1[[#This Row],[cic]]=1,(AND(H3035=1,H3037=0))),1,0)</f>
        <v>0</v>
      </c>
      <c r="J3036" s="4">
        <f>Tabla1[[#This Row],[Pas]]+J3035</f>
        <v>16</v>
      </c>
    </row>
    <row r="3037" spans="1:10" hidden="1" x14ac:dyDescent="0.25">
      <c r="A3037">
        <v>2740.89184570313</v>
      </c>
      <c r="B3037">
        <v>1.8657910404726901</v>
      </c>
      <c r="C3037">
        <v>4.7167541197268301E-3</v>
      </c>
      <c r="D3037">
        <v>1.87050784006715</v>
      </c>
      <c r="E3037">
        <v>1.4743558267582601E-3</v>
      </c>
      <c r="F3037">
        <f>Tabla1[[#This Row],[Axial Force ]]/$L$12</f>
        <v>57.101913452148544</v>
      </c>
      <c r="G3037">
        <f>Tabla1[[#This Row],[Axial Displacement ]]/$L$9</f>
        <v>2.3034457289786297E-2</v>
      </c>
      <c r="H3037">
        <f>IF(Tabla1[[#This Row],[Axial Displacement Command ]]=D3036,1,0)</f>
        <v>0</v>
      </c>
      <c r="I3037" s="4">
        <f>IF(AND(Tabla1[[#This Row],[cic]]=1,(AND(H3036=1,H3038=0))),1,0)</f>
        <v>0</v>
      </c>
      <c r="J3037" s="4">
        <f>Tabla1[[#This Row],[Pas]]+J3036</f>
        <v>16</v>
      </c>
    </row>
    <row r="3038" spans="1:10" hidden="1" x14ac:dyDescent="0.25">
      <c r="A3038">
        <v>2750.9951171875</v>
      </c>
      <c r="B3038">
        <v>1.8704223912209299</v>
      </c>
      <c r="C3038">
        <v>3.4220217912661601E-3</v>
      </c>
      <c r="D3038">
        <v>1.87384441960603</v>
      </c>
      <c r="E3038">
        <v>7.5952408451485098E-4</v>
      </c>
      <c r="F3038">
        <f>Tabla1[[#This Row],[Axial Force ]]/$L$12</f>
        <v>57.312398274739586</v>
      </c>
      <c r="G3038">
        <f>Tabla1[[#This Row],[Axial Displacement ]]/$L$9</f>
        <v>2.3091634459517653E-2</v>
      </c>
      <c r="H3038">
        <f>IF(Tabla1[[#This Row],[Axial Displacement Command ]]=D3037,1,0)</f>
        <v>0</v>
      </c>
      <c r="I3038" s="4">
        <f>IF(AND(Tabla1[[#This Row],[cic]]=1,(AND(H3037=1,H3039=0))),1,0)</f>
        <v>0</v>
      </c>
      <c r="J3038" s="4">
        <f>Tabla1[[#This Row],[Pas]]+J3037</f>
        <v>16</v>
      </c>
    </row>
    <row r="3039" spans="1:10" hidden="1" x14ac:dyDescent="0.25">
      <c r="A3039">
        <v>2761.03662109375</v>
      </c>
      <c r="B3039">
        <v>1.87546492088586</v>
      </c>
      <c r="C3039">
        <v>1.71613692145911E-3</v>
      </c>
      <c r="D3039">
        <v>1.87718099914491</v>
      </c>
      <c r="E3039">
        <v>-1.36749531520763E-3</v>
      </c>
      <c r="F3039">
        <f>Tabla1[[#This Row],[Axial Force ]]/$L$12</f>
        <v>57.521596272786461</v>
      </c>
      <c r="G3039">
        <f>Tabla1[[#This Row],[Axial Displacement ]]/$L$9</f>
        <v>2.3153887912171111E-2</v>
      </c>
      <c r="H3039">
        <f>IF(Tabla1[[#This Row],[Axial Displacement Command ]]=D3038,1,0)</f>
        <v>0</v>
      </c>
      <c r="I3039" s="4">
        <f>IF(AND(Tabla1[[#This Row],[cic]]=1,(AND(H3038=1,H3040=0))),1,0)</f>
        <v>0</v>
      </c>
      <c r="J3039" s="4">
        <f>Tabla1[[#This Row],[Pas]]+J3038</f>
        <v>16</v>
      </c>
    </row>
    <row r="3040" spans="1:10" hidden="1" x14ac:dyDescent="0.25">
      <c r="A3040">
        <v>2768.87182617188</v>
      </c>
      <c r="B3040">
        <v>1.8780827522277801</v>
      </c>
      <c r="C3040">
        <v>2.4348496481252399E-3</v>
      </c>
      <c r="D3040">
        <v>1.88051757868379</v>
      </c>
      <c r="E3040">
        <v>-2.4869075332389901E-4</v>
      </c>
      <c r="F3040">
        <f>Tabla1[[#This Row],[Axial Force ]]/$L$12</f>
        <v>57.684829711914169</v>
      </c>
      <c r="G3040">
        <f>Tabla1[[#This Row],[Axial Displacement ]]/$L$9</f>
        <v>2.3186206817626915E-2</v>
      </c>
      <c r="H3040">
        <f>IF(Tabla1[[#This Row],[Axial Displacement Command ]]=D3039,1,0)</f>
        <v>0</v>
      </c>
      <c r="I3040" s="4">
        <f>IF(AND(Tabla1[[#This Row],[cic]]=1,(AND(H3039=1,H3041=0))),1,0)</f>
        <v>0</v>
      </c>
      <c r="J3040" s="4">
        <f>Tabla1[[#This Row],[Pas]]+J3039</f>
        <v>16</v>
      </c>
    </row>
    <row r="3041" spans="1:10" hidden="1" x14ac:dyDescent="0.25">
      <c r="A3041">
        <v>2776.521484375</v>
      </c>
      <c r="B3041">
        <v>1.8805253785103599</v>
      </c>
      <c r="C3041">
        <v>3.3288001759501601E-3</v>
      </c>
      <c r="D3041">
        <v>1.88385415822268</v>
      </c>
      <c r="E3041">
        <v>-1.02904618870525E-3</v>
      </c>
      <c r="F3041">
        <f>Tabla1[[#This Row],[Axial Force ]]/$L$12</f>
        <v>57.844197591145836</v>
      </c>
      <c r="G3041">
        <f>Tabla1[[#This Row],[Axial Displacement ]]/$L$9</f>
        <v>2.3216362697658765E-2</v>
      </c>
      <c r="H3041">
        <f>IF(Tabla1[[#This Row],[Axial Displacement Command ]]=D3040,1,0)</f>
        <v>0</v>
      </c>
      <c r="I3041" s="4">
        <f>IF(AND(Tabla1[[#This Row],[cic]]=1,(AND(H3040=1,H3042=0))),1,0)</f>
        <v>0</v>
      </c>
      <c r="J3041" s="4">
        <f>Tabla1[[#This Row],[Pas]]+J3040</f>
        <v>16</v>
      </c>
    </row>
    <row r="3042" spans="1:10" hidden="1" x14ac:dyDescent="0.25">
      <c r="A3042">
        <v>2786.52026367188</v>
      </c>
      <c r="B3042">
        <v>1.8860363634303201</v>
      </c>
      <c r="C3042">
        <v>1.15442276182876E-3</v>
      </c>
      <c r="D3042">
        <v>1.88719085417688</v>
      </c>
      <c r="E3042">
        <v>-1.54649649175553E-3</v>
      </c>
      <c r="F3042">
        <f>Tabla1[[#This Row],[Axial Force ]]/$L$12</f>
        <v>58.052505493164169</v>
      </c>
      <c r="G3042">
        <f>Tabla1[[#This Row],[Axial Displacement ]]/$L$9</f>
        <v>2.3284399548522471E-2</v>
      </c>
      <c r="H3042">
        <f>IF(Tabla1[[#This Row],[Axial Displacement Command ]]=D3041,1,0)</f>
        <v>0</v>
      </c>
      <c r="I3042" s="4">
        <f>IF(AND(Tabla1[[#This Row],[cic]]=1,(AND(H3041=1,H3043=0))),1,0)</f>
        <v>0</v>
      </c>
      <c r="J3042" s="4">
        <f>Tabla1[[#This Row],[Pas]]+J3041</f>
        <v>16</v>
      </c>
    </row>
    <row r="3043" spans="1:10" hidden="1" x14ac:dyDescent="0.25">
      <c r="A3043">
        <v>2793.2626953125</v>
      </c>
      <c r="B3043">
        <v>1.88749912194908</v>
      </c>
      <c r="C3043">
        <v>3.02827356790658E-3</v>
      </c>
      <c r="D3043">
        <v>1.89052731730044</v>
      </c>
      <c r="E3043">
        <v>3.2630032364977502E-4</v>
      </c>
      <c r="F3043">
        <f>Tabla1[[#This Row],[Axial Force ]]/$L$12</f>
        <v>58.192972819010414</v>
      </c>
      <c r="G3043">
        <f>Tabla1[[#This Row],[Axial Displacement ]]/$L$9</f>
        <v>2.3302458295667655E-2</v>
      </c>
      <c r="H3043">
        <f>IF(Tabla1[[#This Row],[Axial Displacement Command ]]=D3042,1,0)</f>
        <v>0</v>
      </c>
      <c r="I3043" s="4">
        <f>IF(AND(Tabla1[[#This Row],[cic]]=1,(AND(H3042=1,H3044=0))),1,0)</f>
        <v>0</v>
      </c>
      <c r="J3043" s="4">
        <f>Tabla1[[#This Row],[Pas]]+J3042</f>
        <v>16</v>
      </c>
    </row>
    <row r="3044" spans="1:10" hidden="1" x14ac:dyDescent="0.25">
      <c r="A3044">
        <v>2801.78247070313</v>
      </c>
      <c r="B3044">
        <v>1.89006689470261</v>
      </c>
      <c r="C3044">
        <v>3.7970542052789798E-3</v>
      </c>
      <c r="D3044">
        <v>1.89386389683932</v>
      </c>
      <c r="E3044">
        <v>1.3159713034838201E-3</v>
      </c>
      <c r="F3044">
        <f>Tabla1[[#This Row],[Axial Force ]]/$L$12</f>
        <v>58.370468139648544</v>
      </c>
      <c r="G3044">
        <f>Tabla1[[#This Row],[Axial Displacement ]]/$L$9</f>
        <v>2.3334159193859384E-2</v>
      </c>
      <c r="H3044">
        <f>IF(Tabla1[[#This Row],[Axial Displacement Command ]]=D3043,1,0)</f>
        <v>0</v>
      </c>
      <c r="I3044" s="4">
        <f>IF(AND(Tabla1[[#This Row],[cic]]=1,(AND(H3043=1,H3045=0))),1,0)</f>
        <v>0</v>
      </c>
      <c r="J3044" s="4">
        <f>Tabla1[[#This Row],[Pas]]+J3043</f>
        <v>16</v>
      </c>
    </row>
    <row r="3045" spans="1:10" hidden="1" x14ac:dyDescent="0.25">
      <c r="A3045">
        <v>2808.77587890625</v>
      </c>
      <c r="B3045">
        <v>1.89381127711385</v>
      </c>
      <c r="C3045">
        <v>3.38935842592036E-3</v>
      </c>
      <c r="D3045">
        <v>1.89720059279352</v>
      </c>
      <c r="E3045">
        <v>1.22282983738842E-3</v>
      </c>
      <c r="F3045">
        <f>Tabla1[[#This Row],[Axial Force ]]/$L$12</f>
        <v>58.516164143880211</v>
      </c>
      <c r="G3045">
        <f>Tabla1[[#This Row],[Axial Displacement ]]/$L$9</f>
        <v>2.3380386137208026E-2</v>
      </c>
      <c r="H3045">
        <f>IF(Tabla1[[#This Row],[Axial Displacement Command ]]=D3044,1,0)</f>
        <v>0</v>
      </c>
      <c r="I3045" s="4">
        <f>IF(AND(Tabla1[[#This Row],[cic]]=1,(AND(H3044=1,H3046=0))),1,0)</f>
        <v>0</v>
      </c>
      <c r="J3045" s="4">
        <f>Tabla1[[#This Row],[Pas]]+J3044</f>
        <v>16</v>
      </c>
    </row>
    <row r="3046" spans="1:10" hidden="1" x14ac:dyDescent="0.25">
      <c r="A3046">
        <v>2815.90112304688</v>
      </c>
      <c r="B3046">
        <v>1.8964398186653899</v>
      </c>
      <c r="C3046">
        <v>4.0973422983370299E-3</v>
      </c>
      <c r="D3046">
        <v>1.90053717233241</v>
      </c>
      <c r="E3046">
        <v>1.2117385495003E-3</v>
      </c>
      <c r="F3046">
        <f>Tabla1[[#This Row],[Axial Force ]]/$L$12</f>
        <v>58.664606730143333</v>
      </c>
      <c r="G3046">
        <f>Tabla1[[#This Row],[Axial Displacement ]]/$L$9</f>
        <v>2.3412837267473948E-2</v>
      </c>
      <c r="H3046">
        <f>IF(Tabla1[[#This Row],[Axial Displacement Command ]]=D3045,1,0)</f>
        <v>0</v>
      </c>
      <c r="I3046" s="4">
        <f>IF(AND(Tabla1[[#This Row],[cic]]=1,(AND(H3045=1,H3047=0))),1,0)</f>
        <v>0</v>
      </c>
      <c r="J3046" s="4">
        <f>Tabla1[[#This Row],[Pas]]+J3045</f>
        <v>16</v>
      </c>
    </row>
    <row r="3047" spans="1:10" hidden="1" x14ac:dyDescent="0.25">
      <c r="A3047">
        <v>2825.41479492188</v>
      </c>
      <c r="B3047">
        <v>1.9004415953531899</v>
      </c>
      <c r="C3047">
        <v>3.4320355553063599E-3</v>
      </c>
      <c r="D3047">
        <v>1.90387363545597</v>
      </c>
      <c r="E3047">
        <v>-7.1362671860697403E-4</v>
      </c>
      <c r="F3047">
        <f>Tabla1[[#This Row],[Axial Force ]]/$L$12</f>
        <v>58.862808227539169</v>
      </c>
      <c r="G3047">
        <f>Tabla1[[#This Row],[Axial Displacement ]]/$L$9</f>
        <v>2.3462241917940618E-2</v>
      </c>
      <c r="H3047">
        <f>IF(Tabla1[[#This Row],[Axial Displacement Command ]]=D3046,1,0)</f>
        <v>0</v>
      </c>
      <c r="I3047" s="4">
        <f>IF(AND(Tabla1[[#This Row],[cic]]=1,(AND(H3046=1,H3048=0))),1,0)</f>
        <v>0</v>
      </c>
      <c r="J3047" s="4">
        <f>Tabla1[[#This Row],[Pas]]+J3046</f>
        <v>16</v>
      </c>
    </row>
    <row r="3048" spans="1:10" hidden="1" x14ac:dyDescent="0.25">
      <c r="A3048">
        <v>2834.3115234375</v>
      </c>
      <c r="B3048">
        <v>1.90457934513688</v>
      </c>
      <c r="C3048">
        <v>2.6309489840059502E-3</v>
      </c>
      <c r="D3048">
        <v>1.90721033141017</v>
      </c>
      <c r="E3048">
        <v>-4.2819004875127602E-4</v>
      </c>
      <c r="F3048">
        <f>Tabla1[[#This Row],[Axial Force ]]/$L$12</f>
        <v>59.04815673828125</v>
      </c>
      <c r="G3048">
        <f>Tabla1[[#This Row],[Axial Displacement ]]/$L$9</f>
        <v>2.3513325248603455E-2</v>
      </c>
      <c r="H3048">
        <f>IF(Tabla1[[#This Row],[Axial Displacement Command ]]=D3047,1,0)</f>
        <v>0</v>
      </c>
      <c r="I3048" s="4">
        <f>IF(AND(Tabla1[[#This Row],[cic]]=1,(AND(H3047=1,H3049=0))),1,0)</f>
        <v>0</v>
      </c>
      <c r="J3048" s="4">
        <f>Tabla1[[#This Row],[Pas]]+J3047</f>
        <v>16</v>
      </c>
    </row>
    <row r="3049" spans="1:10" hidden="1" x14ac:dyDescent="0.25">
      <c r="A3049">
        <v>2841.92041015625</v>
      </c>
      <c r="B3049">
        <v>1.9075440941378501</v>
      </c>
      <c r="C3049">
        <v>3.0027626962691998E-3</v>
      </c>
      <c r="D3049">
        <v>1.91054691094905</v>
      </c>
      <c r="E3049">
        <v>-6.3280936046794501E-4</v>
      </c>
      <c r="F3049">
        <f>Tabla1[[#This Row],[Axial Force ]]/$L$12</f>
        <v>59.206675211588539</v>
      </c>
      <c r="G3049">
        <f>Tabla1[[#This Row],[Axial Displacement ]]/$L$9</f>
        <v>2.3549927088121606E-2</v>
      </c>
      <c r="H3049">
        <f>IF(Tabla1[[#This Row],[Axial Displacement Command ]]=D3048,1,0)</f>
        <v>0</v>
      </c>
      <c r="I3049" s="4">
        <f>IF(AND(Tabla1[[#This Row],[cic]]=1,(AND(H3048=1,H3050=0))),1,0)</f>
        <v>0</v>
      </c>
      <c r="J3049" s="4">
        <f>Tabla1[[#This Row],[Pas]]+J3048</f>
        <v>16</v>
      </c>
    </row>
    <row r="3050" spans="1:10" hidden="1" x14ac:dyDescent="0.25">
      <c r="A3050">
        <v>2849.921875</v>
      </c>
      <c r="B3050">
        <v>1.91001896746457</v>
      </c>
      <c r="C3050">
        <v>3.86452666134574E-3</v>
      </c>
      <c r="D3050">
        <v>1.9138834904879301</v>
      </c>
      <c r="E3050">
        <v>-1.0008133131122999E-3</v>
      </c>
      <c r="F3050">
        <f>Tabla1[[#This Row],[Axial Force ]]/$L$12</f>
        <v>59.373372395833336</v>
      </c>
      <c r="G3050">
        <f>Tabla1[[#This Row],[Axial Displacement ]]/$L$9</f>
        <v>2.3580481079809507E-2</v>
      </c>
      <c r="H3050">
        <f>IF(Tabla1[[#This Row],[Axial Displacement Command ]]=D3049,1,0)</f>
        <v>0</v>
      </c>
      <c r="I3050" s="4">
        <f>IF(AND(Tabla1[[#This Row],[cic]]=1,(AND(H3049=1,H3051=0))),1,0)</f>
        <v>0</v>
      </c>
      <c r="J3050" s="4">
        <f>Tabla1[[#This Row],[Pas]]+J3049</f>
        <v>16</v>
      </c>
    </row>
    <row r="3051" spans="1:10" hidden="1" x14ac:dyDescent="0.25">
      <c r="A3051">
        <v>2857.87182617188</v>
      </c>
      <c r="B3051">
        <v>1.9131016451865399</v>
      </c>
      <c r="C3051">
        <v>4.1184425754181601E-3</v>
      </c>
      <c r="D3051">
        <v>1.9172200700268101</v>
      </c>
      <c r="E3051">
        <v>1.59732087468001E-3</v>
      </c>
      <c r="F3051">
        <f>Tabla1[[#This Row],[Axial Force ]]/$L$12</f>
        <v>59.538996378580833</v>
      </c>
      <c r="G3051">
        <f>Tabla1[[#This Row],[Axial Displacement ]]/$L$9</f>
        <v>2.3618538829463454E-2</v>
      </c>
      <c r="H3051">
        <f>IF(Tabla1[[#This Row],[Axial Displacement Command ]]=D3050,1,0)</f>
        <v>0</v>
      </c>
      <c r="I3051" s="4">
        <f>IF(AND(Tabla1[[#This Row],[cic]]=1,(AND(H3050=1,H3052=0))),1,0)</f>
        <v>0</v>
      </c>
      <c r="J3051" s="4">
        <f>Tabla1[[#This Row],[Pas]]+J3050</f>
        <v>16</v>
      </c>
    </row>
    <row r="3052" spans="1:10" hidden="1" x14ac:dyDescent="0.25">
      <c r="A3052">
        <v>2865.6328125</v>
      </c>
      <c r="B3052">
        <v>1.9170712912455199</v>
      </c>
      <c r="C3052">
        <v>3.4853219403885301E-3</v>
      </c>
      <c r="D3052">
        <v>1.9205566495657</v>
      </c>
      <c r="E3052">
        <v>1.81197538040578E-3</v>
      </c>
      <c r="F3052">
        <f>Tabla1[[#This Row],[Axial Force ]]/$L$12</f>
        <v>59.70068359375</v>
      </c>
      <c r="G3052">
        <f>Tabla1[[#This Row],[Axial Displacement ]]/$L$9</f>
        <v>2.3667546805500244E-2</v>
      </c>
      <c r="H3052">
        <f>IF(Tabla1[[#This Row],[Axial Displacement Command ]]=D3051,1,0)</f>
        <v>0</v>
      </c>
      <c r="I3052" s="4">
        <f>IF(AND(Tabla1[[#This Row],[cic]]=1,(AND(H3051=1,H3053=0))),1,0)</f>
        <v>0</v>
      </c>
      <c r="J3052" s="4">
        <f>Tabla1[[#This Row],[Pas]]+J3051</f>
        <v>16</v>
      </c>
    </row>
    <row r="3053" spans="1:10" hidden="1" x14ac:dyDescent="0.25">
      <c r="A3053">
        <v>2874.87182617188</v>
      </c>
      <c r="B3053">
        <v>1.92071916535497</v>
      </c>
      <c r="C3053">
        <v>3.17406647809548E-3</v>
      </c>
      <c r="D3053">
        <v>1.92389322910458</v>
      </c>
      <c r="E3053">
        <v>-2.6916862339021501E-4</v>
      </c>
      <c r="F3053">
        <f>Tabla1[[#This Row],[Axial Force ]]/$L$12</f>
        <v>59.893163045247498</v>
      </c>
      <c r="G3053">
        <f>Tabla1[[#This Row],[Axial Displacement ]]/$L$9</f>
        <v>2.3712582288332965E-2</v>
      </c>
      <c r="H3053">
        <f>IF(Tabla1[[#This Row],[Axial Displacement Command ]]=D3052,1,0)</f>
        <v>0</v>
      </c>
      <c r="I3053" s="4">
        <f>IF(AND(Tabla1[[#This Row],[cic]]=1,(AND(H3052=1,H3054=0))),1,0)</f>
        <v>0</v>
      </c>
      <c r="J3053" s="4">
        <f>Tabla1[[#This Row],[Pas]]+J3052</f>
        <v>16</v>
      </c>
    </row>
    <row r="3054" spans="1:10" hidden="1" x14ac:dyDescent="0.25">
      <c r="A3054">
        <v>2883.22412109375</v>
      </c>
      <c r="B3054">
        <v>1.9241237314418</v>
      </c>
      <c r="C3054">
        <v>3.1061172194313301E-3</v>
      </c>
      <c r="D3054">
        <v>1.9272299250587801</v>
      </c>
      <c r="E3054">
        <v>-1.3716876310354599E-3</v>
      </c>
      <c r="F3054">
        <f>Tabla1[[#This Row],[Axial Force ]]/$L$12</f>
        <v>60.067169189453125</v>
      </c>
      <c r="G3054">
        <f>Tabla1[[#This Row],[Axial Displacement ]]/$L$9</f>
        <v>2.3754613968417285E-2</v>
      </c>
      <c r="H3054">
        <f>IF(Tabla1[[#This Row],[Axial Displacement Command ]]=D3053,1,0)</f>
        <v>0</v>
      </c>
      <c r="I3054" s="4">
        <f>IF(AND(Tabla1[[#This Row],[cic]]=1,(AND(H3053=1,H3055=0))),1,0)</f>
        <v>0</v>
      </c>
      <c r="J3054" s="4">
        <f>Tabla1[[#This Row],[Pas]]+J3053</f>
        <v>16</v>
      </c>
    </row>
    <row r="3055" spans="1:10" hidden="1" x14ac:dyDescent="0.25">
      <c r="A3055">
        <v>2889.85083007813</v>
      </c>
      <c r="B3055">
        <v>1.92687031812966</v>
      </c>
      <c r="C3055">
        <v>3.6960839224775598E-3</v>
      </c>
      <c r="D3055">
        <v>1.9305663881823401</v>
      </c>
      <c r="E3055">
        <v>-1.35019456593E-3</v>
      </c>
      <c r="F3055">
        <f>Tabla1[[#This Row],[Axial Force ]]/$L$12</f>
        <v>60.205225626627708</v>
      </c>
      <c r="G3055">
        <f>Tabla1[[#This Row],[Axial Displacement ]]/$L$9</f>
        <v>2.3788522446045186E-2</v>
      </c>
      <c r="H3055">
        <f>IF(Tabla1[[#This Row],[Axial Displacement Command ]]=D3054,1,0)</f>
        <v>0</v>
      </c>
      <c r="I3055" s="4">
        <f>IF(AND(Tabla1[[#This Row],[cic]]=1,(AND(H3054=1,H3056=0))),1,0)</f>
        <v>0</v>
      </c>
      <c r="J3055" s="4">
        <f>Tabla1[[#This Row],[Pas]]+J3054</f>
        <v>16</v>
      </c>
    </row>
    <row r="3056" spans="1:10" hidden="1" x14ac:dyDescent="0.25">
      <c r="A3056">
        <v>2898.14306640625</v>
      </c>
      <c r="B3056">
        <v>1.93014624528587</v>
      </c>
      <c r="C3056">
        <v>3.7567615436273601E-3</v>
      </c>
      <c r="D3056">
        <v>1.9339029677212201</v>
      </c>
      <c r="E3056">
        <v>-4.4296669443610903E-4</v>
      </c>
      <c r="F3056">
        <f>Tabla1[[#This Row],[Axial Force ]]/$L$12</f>
        <v>60.377980550130211</v>
      </c>
      <c r="G3056">
        <f>Tabla1[[#This Row],[Axial Displacement ]]/$L$9</f>
        <v>2.382896599118358E-2</v>
      </c>
      <c r="H3056">
        <f>IF(Tabla1[[#This Row],[Axial Displacement Command ]]=D3055,1,0)</f>
        <v>0</v>
      </c>
      <c r="I3056" s="4">
        <f>IF(AND(Tabla1[[#This Row],[cic]]=1,(AND(H3055=1,H3057=0))),1,0)</f>
        <v>0</v>
      </c>
      <c r="J3056" s="4">
        <f>Tabla1[[#This Row],[Pas]]+J3055</f>
        <v>16</v>
      </c>
    </row>
    <row r="3057" spans="1:10" hidden="1" x14ac:dyDescent="0.25">
      <c r="A3057">
        <v>2910.0263671875</v>
      </c>
      <c r="B3057">
        <v>1.9350886577740301</v>
      </c>
      <c r="C3057">
        <v>2.1510124952328598E-3</v>
      </c>
      <c r="D3057">
        <v>1.9372396636754301</v>
      </c>
      <c r="E3057">
        <v>1.73982880369294E-3</v>
      </c>
      <c r="F3057">
        <f>Tabla1[[#This Row],[Axial Force ]]/$L$12</f>
        <v>60.62554931640625</v>
      </c>
      <c r="G3057">
        <f>Tabla1[[#This Row],[Axial Displacement ]]/$L$9</f>
        <v>2.3889983429309012E-2</v>
      </c>
      <c r="H3057">
        <f>IF(Tabla1[[#This Row],[Axial Displacement Command ]]=D3056,1,0)</f>
        <v>0</v>
      </c>
      <c r="I3057" s="4">
        <f>IF(AND(Tabla1[[#This Row],[cic]]=1,(AND(H3056=1,H3058=0))),1,0)</f>
        <v>0</v>
      </c>
      <c r="J3057" s="4">
        <f>Tabla1[[#This Row],[Pas]]+J3056</f>
        <v>16</v>
      </c>
    </row>
    <row r="3058" spans="1:10" hidden="1" x14ac:dyDescent="0.25">
      <c r="A3058">
        <v>2918.56884765625</v>
      </c>
      <c r="B3058">
        <v>1.9382607424631699</v>
      </c>
      <c r="C3058">
        <v>2.3154020709625898E-3</v>
      </c>
      <c r="D3058">
        <v>1.9405762432143101</v>
      </c>
      <c r="E3058">
        <v>1.4746611896043801E-3</v>
      </c>
      <c r="F3058">
        <f>Tabla1[[#This Row],[Axial Force ]]/$L$12</f>
        <v>60.803517659505211</v>
      </c>
      <c r="G3058">
        <f>Tabla1[[#This Row],[Axial Displacement ]]/$L$9</f>
        <v>2.392914496868111E-2</v>
      </c>
      <c r="H3058">
        <f>IF(Tabla1[[#This Row],[Axial Displacement Command ]]=D3057,1,0)</f>
        <v>0</v>
      </c>
      <c r="I3058" s="4">
        <f>IF(AND(Tabla1[[#This Row],[cic]]=1,(AND(H3057=1,H3059=0))),1,0)</f>
        <v>0</v>
      </c>
      <c r="J3058" s="4">
        <f>Tabla1[[#This Row],[Pas]]+J3057</f>
        <v>16</v>
      </c>
    </row>
    <row r="3059" spans="1:10" hidden="1" x14ac:dyDescent="0.25">
      <c r="A3059">
        <v>2925.7880859375</v>
      </c>
      <c r="B3059">
        <v>1.94095016922802</v>
      </c>
      <c r="C3059">
        <v>2.9625891784235102E-3</v>
      </c>
      <c r="D3059">
        <v>1.9439127063378701</v>
      </c>
      <c r="E3059">
        <v>3.1884044915386799E-4</v>
      </c>
      <c r="F3059">
        <f>Tabla1[[#This Row],[Axial Force ]]/$L$12</f>
        <v>60.95391845703125</v>
      </c>
      <c r="G3059">
        <f>Tabla1[[#This Row],[Axial Displacement ]]/$L$9</f>
        <v>2.3962347768247159E-2</v>
      </c>
      <c r="H3059">
        <f>IF(Tabla1[[#This Row],[Axial Displacement Command ]]=D3058,1,0)</f>
        <v>0</v>
      </c>
      <c r="I3059" s="4">
        <f>IF(AND(Tabla1[[#This Row],[cic]]=1,(AND(H3058=1,H3060=0))),1,0)</f>
        <v>0</v>
      </c>
      <c r="J3059" s="4">
        <f>Tabla1[[#This Row],[Pas]]+J3058</f>
        <v>16</v>
      </c>
    </row>
    <row r="3060" spans="1:10" hidden="1" x14ac:dyDescent="0.25">
      <c r="A3060">
        <v>2933.92602539063</v>
      </c>
      <c r="B3060">
        <v>1.94442982319742</v>
      </c>
      <c r="C3060">
        <v>2.8195381673867801E-3</v>
      </c>
      <c r="D3060">
        <v>1.9472494022920701</v>
      </c>
      <c r="E3060">
        <v>5.8251379186913298E-4</v>
      </c>
      <c r="F3060">
        <f>Tabla1[[#This Row],[Axial Force ]]/$L$12</f>
        <v>61.123458862304794</v>
      </c>
      <c r="G3060">
        <f>Tabla1[[#This Row],[Axial Displacement ]]/$L$9</f>
        <v>2.4005306459227407E-2</v>
      </c>
      <c r="H3060">
        <f>IF(Tabla1[[#This Row],[Axial Displacement Command ]]=D3059,1,0)</f>
        <v>0</v>
      </c>
      <c r="I3060" s="4">
        <f>IF(AND(Tabla1[[#This Row],[cic]]=1,(AND(H3059=1,H3061=0))),1,0)</f>
        <v>0</v>
      </c>
      <c r="J3060" s="4">
        <f>Tabla1[[#This Row],[Pas]]+J3059</f>
        <v>16</v>
      </c>
    </row>
    <row r="3061" spans="1:10" hidden="1" x14ac:dyDescent="0.25">
      <c r="A3061">
        <v>2941.9140625</v>
      </c>
      <c r="B3061">
        <v>1.9480704795569199</v>
      </c>
      <c r="C3061">
        <v>2.51543519880215E-3</v>
      </c>
      <c r="D3061">
        <v>1.9505859818309501</v>
      </c>
      <c r="E3061">
        <v>-4.6949341481195001E-4</v>
      </c>
      <c r="F3061">
        <f>Tabla1[[#This Row],[Axial Force ]]/$L$12</f>
        <v>61.289876302083336</v>
      </c>
      <c r="G3061">
        <f>Tabla1[[#This Row],[Axial Displacement ]]/$L$9</f>
        <v>2.405025283403605E-2</v>
      </c>
      <c r="H3061">
        <f>IF(Tabla1[[#This Row],[Axial Displacement Command ]]=D3060,1,0)</f>
        <v>0</v>
      </c>
      <c r="I3061" s="4">
        <f>IF(AND(Tabla1[[#This Row],[cic]]=1,(AND(H3060=1,H3062=0))),1,0)</f>
        <v>0</v>
      </c>
      <c r="J3061" s="4">
        <f>Tabla1[[#This Row],[Pas]]+J3060</f>
        <v>16</v>
      </c>
    </row>
    <row r="3062" spans="1:10" hidden="1" x14ac:dyDescent="0.25">
      <c r="A3062">
        <v>2950.00219726563</v>
      </c>
      <c r="B3062">
        <v>1.9507062388584</v>
      </c>
      <c r="C3062">
        <v>3.2162665775103999E-3</v>
      </c>
      <c r="D3062">
        <v>1.9539224449545101</v>
      </c>
      <c r="E3062">
        <v>5.4221249001784599E-4</v>
      </c>
      <c r="F3062">
        <f>Tabla1[[#This Row],[Axial Force ]]/$L$12</f>
        <v>61.458379109700623</v>
      </c>
      <c r="G3062">
        <f>Tabla1[[#This Row],[Axial Displacement ]]/$L$9</f>
        <v>2.4082793072325925E-2</v>
      </c>
      <c r="H3062">
        <f>IF(Tabla1[[#This Row],[Axial Displacement Command ]]=D3061,1,0)</f>
        <v>0</v>
      </c>
      <c r="I3062" s="4">
        <f>IF(AND(Tabla1[[#This Row],[cic]]=1,(AND(H3061=1,H3063=0))),1,0)</f>
        <v>0</v>
      </c>
      <c r="J3062" s="4">
        <f>Tabla1[[#This Row],[Pas]]+J3061</f>
        <v>16</v>
      </c>
    </row>
    <row r="3063" spans="1:10" hidden="1" x14ac:dyDescent="0.25">
      <c r="A3063">
        <v>2957.50146484375</v>
      </c>
      <c r="B3063">
        <v>1.95418228395283</v>
      </c>
      <c r="C3063">
        <v>3.0767916996410302E-3</v>
      </c>
      <c r="D3063">
        <v>1.9572591409087201</v>
      </c>
      <c r="E3063">
        <v>-4.10857126098563E-4</v>
      </c>
      <c r="F3063">
        <f>Tabla1[[#This Row],[Axial Force ]]/$L$12</f>
        <v>61.614613850911461</v>
      </c>
      <c r="G3063">
        <f>Tabla1[[#This Row],[Axial Displacement ]]/$L$9</f>
        <v>2.4125707209294196E-2</v>
      </c>
      <c r="H3063">
        <f>IF(Tabla1[[#This Row],[Axial Displacement Command ]]=D3062,1,0)</f>
        <v>0</v>
      </c>
      <c r="I3063" s="4">
        <f>IF(AND(Tabla1[[#This Row],[cic]]=1,(AND(H3062=1,H3064=0))),1,0)</f>
        <v>0</v>
      </c>
      <c r="J3063" s="4">
        <f>Tabla1[[#This Row],[Pas]]+J3062</f>
        <v>16</v>
      </c>
    </row>
    <row r="3064" spans="1:10" hidden="1" x14ac:dyDescent="0.25">
      <c r="A3064">
        <v>2968.07836914063</v>
      </c>
      <c r="B3064">
        <v>1.9583560060709699</v>
      </c>
      <c r="C3064">
        <v>2.2398232886189401E-3</v>
      </c>
      <c r="D3064">
        <v>1.9605958368629199</v>
      </c>
      <c r="E3064">
        <v>1.8027610622084499E-3</v>
      </c>
      <c r="F3064">
        <f>Tabla1[[#This Row],[Axial Force ]]/$L$12</f>
        <v>61.834966023763123</v>
      </c>
      <c r="G3064">
        <f>Tabla1[[#This Row],[Axial Displacement ]]/$L$9</f>
        <v>2.4177234642851479E-2</v>
      </c>
      <c r="H3064">
        <f>IF(Tabla1[[#This Row],[Axial Displacement Command ]]=D3063,1,0)</f>
        <v>0</v>
      </c>
      <c r="I3064" s="4">
        <f>IF(AND(Tabla1[[#This Row],[cic]]=1,(AND(H3063=1,H3065=0))),1,0)</f>
        <v>0</v>
      </c>
      <c r="J3064" s="4">
        <f>Tabla1[[#This Row],[Pas]]+J3063</f>
        <v>16</v>
      </c>
    </row>
    <row r="3065" spans="1:10" hidden="1" x14ac:dyDescent="0.25">
      <c r="A3065">
        <v>2975.93994140625</v>
      </c>
      <c r="B3065">
        <v>1.96163170039654</v>
      </c>
      <c r="C3065">
        <v>2.30050090976874E-3</v>
      </c>
      <c r="D3065">
        <v>1.9639322999864799</v>
      </c>
      <c r="E3065">
        <v>-4.26933837616161E-4</v>
      </c>
      <c r="F3065">
        <f>Tabla1[[#This Row],[Axial Force ]]/$L$12</f>
        <v>61.998748779296875</v>
      </c>
      <c r="G3065">
        <f>Tabla1[[#This Row],[Axial Displacement ]]/$L$9</f>
        <v>2.421767531353753E-2</v>
      </c>
      <c r="H3065">
        <f>IF(Tabla1[[#This Row],[Axial Displacement Command ]]=D3064,1,0)</f>
        <v>0</v>
      </c>
      <c r="I3065" s="4">
        <f>IF(AND(Tabla1[[#This Row],[cic]]=1,(AND(H3064=1,H3066=0))),1,0)</f>
        <v>0</v>
      </c>
      <c r="J3065" s="4">
        <f>Tabla1[[#This Row],[Pas]]+J3064</f>
        <v>16</v>
      </c>
    </row>
    <row r="3066" spans="1:10" hidden="1" x14ac:dyDescent="0.25">
      <c r="A3066">
        <v>2983.24462890625</v>
      </c>
      <c r="B3066">
        <v>1.9647716544568501</v>
      </c>
      <c r="C3066">
        <v>2.4971961920528E-3</v>
      </c>
      <c r="D3066">
        <v>1.9672689959406899</v>
      </c>
      <c r="E3066">
        <v>-1.4786459132665199E-3</v>
      </c>
      <c r="F3066">
        <f>Tabla1[[#This Row],[Axial Force ]]/$L$12</f>
        <v>62.150929768880211</v>
      </c>
      <c r="G3066">
        <f>Tabla1[[#This Row],[Axial Displacement ]]/$L$9</f>
        <v>2.4256440178479631E-2</v>
      </c>
      <c r="H3066">
        <f>IF(Tabla1[[#This Row],[Axial Displacement Command ]]=D3065,1,0)</f>
        <v>0</v>
      </c>
      <c r="I3066" s="4">
        <f>IF(AND(Tabla1[[#This Row],[cic]]=1,(AND(H3065=1,H3067=0))),1,0)</f>
        <v>0</v>
      </c>
      <c r="J3066" s="4">
        <f>Tabla1[[#This Row],[Pas]]+J3065</f>
        <v>16</v>
      </c>
    </row>
    <row r="3067" spans="1:10" hidden="1" x14ac:dyDescent="0.25">
      <c r="A3067">
        <v>2993.22875976563</v>
      </c>
      <c r="B3067">
        <v>1.9690417684614701</v>
      </c>
      <c r="C3067">
        <v>1.5636682064723601E-3</v>
      </c>
      <c r="D3067">
        <v>1.9706054590642501</v>
      </c>
      <c r="E3067">
        <v>-3.3747794532246198E-3</v>
      </c>
      <c r="F3067">
        <f>Tabla1[[#This Row],[Axial Force ]]/$L$12</f>
        <v>62.358932495117294</v>
      </c>
      <c r="G3067">
        <f>Tabla1[[#This Row],[Axial Displacement ]]/$L$9</f>
        <v>2.4309157635326789E-2</v>
      </c>
      <c r="H3067">
        <f>IF(Tabla1[[#This Row],[Axial Displacement Command ]]=D3066,1,0)</f>
        <v>0</v>
      </c>
      <c r="I3067" s="4">
        <f>IF(AND(Tabla1[[#This Row],[cic]]=1,(AND(H3066=1,H3068=0))),1,0)</f>
        <v>0</v>
      </c>
      <c r="J3067" s="4">
        <f>Tabla1[[#This Row],[Pas]]+J3066</f>
        <v>16</v>
      </c>
    </row>
    <row r="3068" spans="1:10" hidden="1" x14ac:dyDescent="0.25">
      <c r="A3068">
        <v>3001.0322265625</v>
      </c>
      <c r="B3068">
        <v>1.9716096576303199</v>
      </c>
      <c r="C3068">
        <v>2.3324489575316E-3</v>
      </c>
      <c r="D3068">
        <v>1.9739421550184499</v>
      </c>
      <c r="E3068">
        <v>-2.3190502815850799E-3</v>
      </c>
      <c r="F3068">
        <f>Tabla1[[#This Row],[Axial Force ]]/$L$12</f>
        <v>62.521504720052086</v>
      </c>
      <c r="G3068">
        <f>Tabla1[[#This Row],[Axial Displacement ]]/$L$9</f>
        <v>2.4340859970744689E-2</v>
      </c>
      <c r="H3068">
        <f>IF(Tabla1[[#This Row],[Axial Displacement Command ]]=D3067,1,0)</f>
        <v>0</v>
      </c>
      <c r="I3068" s="4">
        <f>IF(AND(Tabla1[[#This Row],[cic]]=1,(AND(H3067=1,H3069=0))),1,0)</f>
        <v>0</v>
      </c>
      <c r="J3068" s="4">
        <f>Tabla1[[#This Row],[Pas]]+J3067</f>
        <v>16</v>
      </c>
    </row>
    <row r="3069" spans="1:10" hidden="1" x14ac:dyDescent="0.25">
      <c r="A3069">
        <v>3009.91674804688</v>
      </c>
      <c r="B3069">
        <v>1.9756865222007001</v>
      </c>
      <c r="C3069">
        <v>1.5921592648737699E-3</v>
      </c>
      <c r="D3069">
        <v>1.9772786181420099</v>
      </c>
      <c r="E3069">
        <v>-1.4252200344344601E-3</v>
      </c>
      <c r="F3069">
        <f>Tabla1[[#This Row],[Axial Force ]]/$L$12</f>
        <v>62.706598917643333</v>
      </c>
      <c r="G3069">
        <f>Tabla1[[#This Row],[Axial Displacement ]]/$L$9</f>
        <v>2.4391191632107408E-2</v>
      </c>
      <c r="H3069">
        <f>IF(Tabla1[[#This Row],[Axial Displacement Command ]]=D3068,1,0)</f>
        <v>0</v>
      </c>
      <c r="I3069" s="4">
        <f>IF(AND(Tabla1[[#This Row],[cic]]=1,(AND(H3068=1,H3070=0))),1,0)</f>
        <v>0</v>
      </c>
      <c r="J3069" s="4">
        <f>Tabla1[[#This Row],[Pas]]+J3068</f>
        <v>16</v>
      </c>
    </row>
    <row r="3070" spans="1:10" hidden="1" x14ac:dyDescent="0.25">
      <c r="A3070">
        <v>3017.58349609375</v>
      </c>
      <c r="B3070">
        <v>1.9780863076448401</v>
      </c>
      <c r="C3070">
        <v>2.52902509600972E-3</v>
      </c>
      <c r="D3070">
        <v>1.9806153140962099</v>
      </c>
      <c r="E3070" s="2">
        <v>8.0522276846295399E-5</v>
      </c>
      <c r="F3070">
        <f>Tabla1[[#This Row],[Axial Force ]]/$L$12</f>
        <v>62.866322835286461</v>
      </c>
      <c r="G3070">
        <f>Tabla1[[#This Row],[Axial Displacement ]]/$L$9</f>
        <v>2.442081861289926E-2</v>
      </c>
      <c r="H3070">
        <f>IF(Tabla1[[#This Row],[Axial Displacement Command ]]=D3069,1,0)</f>
        <v>0</v>
      </c>
      <c r="I3070" s="4">
        <f>IF(AND(Tabla1[[#This Row],[cic]]=1,(AND(H3069=1,H3071=0))),1,0)</f>
        <v>0</v>
      </c>
      <c r="J3070" s="4">
        <f>Tabla1[[#This Row],[Pas]]+J3069</f>
        <v>16</v>
      </c>
    </row>
    <row r="3071" spans="1:10" hidden="1" x14ac:dyDescent="0.25">
      <c r="A3071">
        <v>3023.34985351563</v>
      </c>
      <c r="B3071">
        <v>1.9809973891824499</v>
      </c>
      <c r="C3071">
        <v>2.9546022233262201E-3</v>
      </c>
      <c r="D3071">
        <v>1.98395201005042</v>
      </c>
      <c r="E3071">
        <v>-1.01472960523097E-3</v>
      </c>
      <c r="F3071">
        <f>Tabla1[[#This Row],[Axial Force ]]/$L$12</f>
        <v>62.986455281575623</v>
      </c>
      <c r="G3071">
        <f>Tabla1[[#This Row],[Axial Displacement ]]/$L$9</f>
        <v>2.4456757891141358E-2</v>
      </c>
      <c r="H3071">
        <f>IF(Tabla1[[#This Row],[Axial Displacement Command ]]=D3070,1,0)</f>
        <v>0</v>
      </c>
      <c r="I3071" s="4">
        <f>IF(AND(Tabla1[[#This Row],[cic]]=1,(AND(H3070=1,H3072=0))),1,0)</f>
        <v>0</v>
      </c>
      <c r="J3071" s="4">
        <f>Tabla1[[#This Row],[Pas]]+J3070</f>
        <v>16</v>
      </c>
    </row>
    <row r="3072" spans="1:10" hidden="1" x14ac:dyDescent="0.25">
      <c r="A3072">
        <v>3034.88110351563</v>
      </c>
      <c r="B3072">
        <v>1.98557507246733</v>
      </c>
      <c r="C3072">
        <v>1.7135142797997101E-3</v>
      </c>
      <c r="D3072">
        <v>1.9872884731739799</v>
      </c>
      <c r="E3072">
        <v>1.0183565564148001E-3</v>
      </c>
      <c r="F3072">
        <f>Tabla1[[#This Row],[Axial Force ]]/$L$12</f>
        <v>63.226689656575623</v>
      </c>
      <c r="G3072">
        <f>Tabla1[[#This Row],[Axial Displacement ]]/$L$9</f>
        <v>2.4513272499596665E-2</v>
      </c>
      <c r="H3072">
        <f>IF(Tabla1[[#This Row],[Axial Displacement Command ]]=D3071,1,0)</f>
        <v>0</v>
      </c>
      <c r="I3072" s="4">
        <f>IF(AND(Tabla1[[#This Row],[cic]]=1,(AND(H3071=1,H3073=0))),1,0)</f>
        <v>0</v>
      </c>
      <c r="J3072" s="4">
        <f>Tabla1[[#This Row],[Pas]]+J3071</f>
        <v>16</v>
      </c>
    </row>
    <row r="3073" spans="1:10" hidden="1" x14ac:dyDescent="0.25">
      <c r="A3073">
        <v>3044.6611328125</v>
      </c>
      <c r="B3073">
        <v>1.98997370898724</v>
      </c>
      <c r="C3073">
        <v>6.5124032744279204E-4</v>
      </c>
      <c r="D3073">
        <v>1.9906249362975399</v>
      </c>
      <c r="E3073">
        <v>-8.8259128006029598E-4</v>
      </c>
      <c r="F3073">
        <f>Tabla1[[#This Row],[Axial Force ]]/$L$12</f>
        <v>63.430440266927086</v>
      </c>
      <c r="G3073">
        <f>Tabla1[[#This Row],[Axial Displacement ]]/$L$9</f>
        <v>2.4567576654163457E-2</v>
      </c>
      <c r="H3073">
        <f>IF(Tabla1[[#This Row],[Axial Displacement Command ]]=D3072,1,0)</f>
        <v>0</v>
      </c>
      <c r="I3073" s="4">
        <f>IF(AND(Tabla1[[#This Row],[cic]]=1,(AND(H3072=1,H3074=0))),1,0)</f>
        <v>0</v>
      </c>
      <c r="J3073" s="4">
        <f>Tabla1[[#This Row],[Pas]]+J3072</f>
        <v>16</v>
      </c>
    </row>
    <row r="3074" spans="1:10" hidden="1" x14ac:dyDescent="0.25">
      <c r="A3074">
        <v>3051.49853515625</v>
      </c>
      <c r="B3074">
        <v>1.9917655736208</v>
      </c>
      <c r="C3074">
        <v>2.1961927814118098E-3</v>
      </c>
      <c r="D3074">
        <v>1.9939616322517399</v>
      </c>
      <c r="E3074">
        <v>2.5910424028552401E-3</v>
      </c>
      <c r="F3074">
        <f>Tabla1[[#This Row],[Axial Force ]]/$L$12</f>
        <v>63.572886149088539</v>
      </c>
      <c r="G3074">
        <f>Tabla1[[#This Row],[Axial Displacement ]]/$L$9</f>
        <v>2.4589698439762962E-2</v>
      </c>
      <c r="H3074">
        <f>IF(Tabla1[[#This Row],[Axial Displacement Command ]]=D3073,1,0)</f>
        <v>0</v>
      </c>
      <c r="I3074" s="4">
        <f>IF(AND(Tabla1[[#This Row],[cic]]=1,(AND(H3073=1,H3075=0))),1,0)</f>
        <v>0</v>
      </c>
      <c r="J3074" s="4">
        <f>Tabla1[[#This Row],[Pas]]+J3073</f>
        <v>16</v>
      </c>
    </row>
    <row r="3075" spans="1:10" hidden="1" x14ac:dyDescent="0.25">
      <c r="A3075">
        <v>3059.4580078125</v>
      </c>
      <c r="B3075">
        <v>1.99537049047649</v>
      </c>
      <c r="C3075">
        <v>1.92785273611662E-3</v>
      </c>
      <c r="D3075">
        <v>1.99729832820594</v>
      </c>
      <c r="E3075">
        <v>6.6423825728634299E-4</v>
      </c>
      <c r="F3075">
        <f>Tabla1[[#This Row],[Axial Force ]]/$L$12</f>
        <v>63.73870849609375</v>
      </c>
      <c r="G3075">
        <f>Tabla1[[#This Row],[Axial Displacement ]]/$L$9</f>
        <v>2.4634203586129506E-2</v>
      </c>
      <c r="H3075">
        <f>IF(Tabla1[[#This Row],[Axial Displacement Command ]]=D3074,1,0)</f>
        <v>0</v>
      </c>
      <c r="I3075" s="4">
        <f>IF(AND(Tabla1[[#This Row],[cic]]=1,(AND(H3074=1,H3076=0))),1,0)</f>
        <v>0</v>
      </c>
      <c r="J3075" s="4">
        <f>Tabla1[[#This Row],[Pas]]+J3074</f>
        <v>16</v>
      </c>
    </row>
    <row r="3076" spans="1:10" hidden="1" x14ac:dyDescent="0.25">
      <c r="A3076">
        <v>3067.6865234375</v>
      </c>
      <c r="B3076">
        <v>1.99943664483726</v>
      </c>
      <c r="C3076">
        <v>1.19829178402142E-3</v>
      </c>
      <c r="D3076">
        <v>2.0006350241601498</v>
      </c>
      <c r="E3076">
        <v>-7.9271597996921595E-4</v>
      </c>
      <c r="F3076">
        <f>Tabla1[[#This Row],[Axial Force ]]/$L$12</f>
        <v>63.910135904947914</v>
      </c>
      <c r="G3076">
        <f>Tabla1[[#This Row],[Axial Displacement ]]/$L$9</f>
        <v>2.4684403022682221E-2</v>
      </c>
      <c r="H3076">
        <f>IF(Tabla1[[#This Row],[Axial Displacement Command ]]=D3075,1,0)</f>
        <v>0</v>
      </c>
      <c r="I3076" s="4">
        <f>IF(AND(Tabla1[[#This Row],[cic]]=1,(AND(H3075=1,H3077=0))),1,0)</f>
        <v>0</v>
      </c>
      <c r="J3076" s="4">
        <f>Tabla1[[#This Row],[Pas]]+J3075</f>
        <v>16</v>
      </c>
    </row>
    <row r="3077" spans="1:10" hidden="1" x14ac:dyDescent="0.25">
      <c r="A3077">
        <v>3075.48388671875</v>
      </c>
      <c r="B3077">
        <v>2.0016503985971199</v>
      </c>
      <c r="C3077">
        <v>2.3210047856991899E-3</v>
      </c>
      <c r="D3077">
        <v>2.0039712544530599</v>
      </c>
      <c r="E3077">
        <v>2.4612952529423598E-3</v>
      </c>
      <c r="F3077">
        <f>Tabla1[[#This Row],[Axial Force ]]/$L$12</f>
        <v>64.072580973307296</v>
      </c>
      <c r="G3077">
        <f>Tabla1[[#This Row],[Axial Displacement ]]/$L$9</f>
        <v>2.4711733316013826E-2</v>
      </c>
      <c r="H3077">
        <f>IF(Tabla1[[#This Row],[Axial Displacement Command ]]=D3076,1,0)</f>
        <v>0</v>
      </c>
      <c r="I3077" s="4">
        <f>IF(AND(Tabla1[[#This Row],[cic]]=1,(AND(H3076=1,H3078=0))),1,0)</f>
        <v>0</v>
      </c>
      <c r="J3077" s="4">
        <f>Tabla1[[#This Row],[Pas]]+J3076</f>
        <v>16</v>
      </c>
    </row>
    <row r="3078" spans="1:10" hidden="1" x14ac:dyDescent="0.25">
      <c r="A3078">
        <v>3081.14233398438</v>
      </c>
      <c r="B3078">
        <v>2.0043896511197099</v>
      </c>
      <c r="C3078">
        <v>2.9182433536334399E-3</v>
      </c>
      <c r="D3078">
        <v>2.0073079504072702</v>
      </c>
      <c r="E3078">
        <v>1.18574655516568E-3</v>
      </c>
      <c r="F3078">
        <f>Tabla1[[#This Row],[Axial Force ]]/$L$12</f>
        <v>64.190465291341255</v>
      </c>
      <c r="G3078">
        <f>Tabla1[[#This Row],[Axial Displacement ]]/$L$9</f>
        <v>2.4745551248391479E-2</v>
      </c>
      <c r="H3078">
        <f>IF(Tabla1[[#This Row],[Axial Displacement Command ]]=D3077,1,0)</f>
        <v>0</v>
      </c>
      <c r="I3078" s="4">
        <f>IF(AND(Tabla1[[#This Row],[cic]]=1,(AND(H3077=1,H3079=0))),1,0)</f>
        <v>0</v>
      </c>
      <c r="J3078" s="4">
        <f>Tabla1[[#This Row],[Pas]]+J3077</f>
        <v>16</v>
      </c>
    </row>
    <row r="3079" spans="1:10" hidden="1" x14ac:dyDescent="0.25">
      <c r="A3079">
        <v>3090.685546875</v>
      </c>
      <c r="B3079">
        <v>2.0077908411621999</v>
      </c>
      <c r="C3079">
        <v>2.8538704555103301E-3</v>
      </c>
      <c r="D3079">
        <v>2.0106446463614698</v>
      </c>
      <c r="E3079">
        <v>4.2843984715546001E-4</v>
      </c>
      <c r="F3079">
        <f>Tabla1[[#This Row],[Axial Force ]]/$L$12</f>
        <v>64.3892822265625</v>
      </c>
      <c r="G3079">
        <f>Tabla1[[#This Row],[Axial Displacement ]]/$L$9</f>
        <v>2.4787541248916047E-2</v>
      </c>
      <c r="H3079">
        <f>IF(Tabla1[[#This Row],[Axial Displacement Command ]]=D3078,1,0)</f>
        <v>0</v>
      </c>
      <c r="I3079" s="4">
        <f>IF(AND(Tabla1[[#This Row],[cic]]=1,(AND(H3078=1,H3080=0))),1,0)</f>
        <v>0</v>
      </c>
      <c r="J3079" s="4">
        <f>Tabla1[[#This Row],[Pas]]+J3078</f>
        <v>16</v>
      </c>
    </row>
    <row r="3080" spans="1:10" hidden="1" x14ac:dyDescent="0.25">
      <c r="A3080">
        <v>3098.77270507813</v>
      </c>
      <c r="B3080">
        <v>2.0115638617426201</v>
      </c>
      <c r="C3080">
        <v>2.41732595895883E-3</v>
      </c>
      <c r="D3080">
        <v>2.0139811094850302</v>
      </c>
      <c r="E3080">
        <v>5.6479530030628699E-4</v>
      </c>
      <c r="F3080">
        <f>Tabla1[[#This Row],[Axial Force ]]/$L$12</f>
        <v>64.557764689127708</v>
      </c>
      <c r="G3080">
        <f>Tabla1[[#This Row],[Axial Displacement ]]/$L$9</f>
        <v>2.4834121749908889E-2</v>
      </c>
      <c r="H3080">
        <f>IF(Tabla1[[#This Row],[Axial Displacement Command ]]=D3079,1,0)</f>
        <v>0</v>
      </c>
      <c r="I3080" s="4">
        <f>IF(AND(Tabla1[[#This Row],[cic]]=1,(AND(H3079=1,H3081=0))),1,0)</f>
        <v>0</v>
      </c>
      <c r="J3080" s="4">
        <f>Tabla1[[#This Row],[Pas]]+J3079</f>
        <v>16</v>
      </c>
    </row>
    <row r="3081" spans="1:10" hidden="1" x14ac:dyDescent="0.25">
      <c r="A3081">
        <v>3107.02124023438</v>
      </c>
      <c r="B3081">
        <v>2.0143068395555002</v>
      </c>
      <c r="C3081">
        <v>3.0109881663520398E-3</v>
      </c>
      <c r="D3081">
        <v>2.0173178054392298</v>
      </c>
      <c r="E3081">
        <v>-2.1574462607532002E-3</v>
      </c>
      <c r="F3081">
        <f>Tabla1[[#This Row],[Axial Force ]]/$L$12</f>
        <v>64.729609171549583</v>
      </c>
      <c r="G3081">
        <f>Tabla1[[#This Row],[Axial Displacement ]]/$L$9</f>
        <v>2.4867985673524693E-2</v>
      </c>
      <c r="H3081">
        <f>IF(Tabla1[[#This Row],[Axial Displacement Command ]]=D3080,1,0)</f>
        <v>0</v>
      </c>
      <c r="I3081" s="4">
        <f>IF(AND(Tabla1[[#This Row],[cic]]=1,(AND(H3080=1,H3082=0))),1,0)</f>
        <v>0</v>
      </c>
      <c r="J3081" s="4">
        <f>Tabla1[[#This Row],[Pas]]+J3080</f>
        <v>16</v>
      </c>
    </row>
    <row r="3082" spans="1:10" hidden="1" x14ac:dyDescent="0.25">
      <c r="A3082">
        <v>3115.93823242188</v>
      </c>
      <c r="B3082">
        <v>2.0183837041258799</v>
      </c>
      <c r="C3082">
        <v>2.2706985873810499E-3</v>
      </c>
      <c r="D3082">
        <v>2.0206545013934401</v>
      </c>
      <c r="E3082">
        <v>-7.5147835332245504E-4</v>
      </c>
      <c r="F3082">
        <f>Tabla1[[#This Row],[Axial Force ]]/$L$12</f>
        <v>64.915379842122505</v>
      </c>
      <c r="G3082">
        <f>Tabla1[[#This Row],[Axial Displacement ]]/$L$9</f>
        <v>2.4918317334887405E-2</v>
      </c>
      <c r="H3082">
        <f>IF(Tabla1[[#This Row],[Axial Displacement Command ]]=D3081,1,0)</f>
        <v>0</v>
      </c>
      <c r="I3082" s="4">
        <f>IF(AND(Tabla1[[#This Row],[cic]]=1,(AND(H3081=1,H3083=0))),1,0)</f>
        <v>0</v>
      </c>
      <c r="J3082" s="4">
        <f>Tabla1[[#This Row],[Pas]]+J3081</f>
        <v>16</v>
      </c>
    </row>
    <row r="3083" spans="1:10" hidden="1" x14ac:dyDescent="0.25">
      <c r="A3083">
        <v>3123.6826171875</v>
      </c>
      <c r="B3083">
        <v>2.02176696620882</v>
      </c>
      <c r="C3083">
        <v>2.2239685222302801E-3</v>
      </c>
      <c r="D3083">
        <v>2.023990964517</v>
      </c>
      <c r="E3083">
        <v>1.74601063918089E-3</v>
      </c>
      <c r="F3083">
        <f>Tabla1[[#This Row],[Axial Force ]]/$L$12</f>
        <v>65.07672119140625</v>
      </c>
      <c r="G3083">
        <f>Tabla1[[#This Row],[Axial Displacement ]]/$L$9</f>
        <v>2.4960086002578024E-2</v>
      </c>
      <c r="H3083">
        <f>IF(Tabla1[[#This Row],[Axial Displacement Command ]]=D3082,1,0)</f>
        <v>0</v>
      </c>
      <c r="I3083" s="4">
        <f>IF(AND(Tabla1[[#This Row],[cic]]=1,(AND(H3082=1,H3084=0))),1,0)</f>
        <v>0</v>
      </c>
      <c r="J3083" s="4">
        <f>Tabla1[[#This Row],[Pas]]+J3082</f>
        <v>16</v>
      </c>
    </row>
    <row r="3084" spans="1:10" hidden="1" x14ac:dyDescent="0.25">
      <c r="A3084">
        <v>3130.77416992188</v>
      </c>
      <c r="B3084">
        <v>2.0250319503247698</v>
      </c>
      <c r="C3084">
        <v>2.29549414143548E-3</v>
      </c>
      <c r="D3084">
        <v>2.02732742764056</v>
      </c>
      <c r="E3084">
        <v>1.8035644870906301E-3</v>
      </c>
      <c r="F3084">
        <f>Tabla1[[#This Row],[Axial Force ]]/$L$12</f>
        <v>65.224461873372505</v>
      </c>
      <c r="G3084">
        <f>Tabla1[[#This Row],[Axial Displacement ]]/$L$9</f>
        <v>2.500039444845395E-2</v>
      </c>
      <c r="H3084">
        <f>IF(Tabla1[[#This Row],[Axial Displacement Command ]]=D3083,1,0)</f>
        <v>0</v>
      </c>
      <c r="I3084" s="4">
        <f>IF(AND(Tabla1[[#This Row],[cic]]=1,(AND(H3083=1,H3085=0))),1,0)</f>
        <v>0</v>
      </c>
      <c r="J3084" s="4">
        <f>Tabla1[[#This Row],[Pas]]+J3083</f>
        <v>16</v>
      </c>
    </row>
    <row r="3085" spans="1:10" hidden="1" x14ac:dyDescent="0.25">
      <c r="A3085">
        <v>3137.7138671875</v>
      </c>
      <c r="B3085">
        <v>2.0271062385290901</v>
      </c>
      <c r="C3085">
        <v>3.5579205359681501E-3</v>
      </c>
      <c r="D3085">
        <v>2.03066412359476</v>
      </c>
      <c r="E3085" s="2">
        <v>-4.8934172269809997E-6</v>
      </c>
      <c r="F3085">
        <f>Tabla1[[#This Row],[Axial Force ]]/$L$12</f>
        <v>65.369038899739579</v>
      </c>
      <c r="G3085">
        <f>Tabla1[[#This Row],[Axial Displacement ]]/$L$9</f>
        <v>2.5026002944803581E-2</v>
      </c>
      <c r="H3085">
        <f>IF(Tabla1[[#This Row],[Axial Displacement Command ]]=D3084,1,0)</f>
        <v>0</v>
      </c>
      <c r="I3085" s="4">
        <f>IF(AND(Tabla1[[#This Row],[cic]]=1,(AND(H3084=1,H3086=0))),1,0)</f>
        <v>0</v>
      </c>
      <c r="J3085" s="4">
        <f>Tabla1[[#This Row],[Pas]]+J3084</f>
        <v>16</v>
      </c>
    </row>
    <row r="3086" spans="1:10" hidden="1" x14ac:dyDescent="0.25">
      <c r="A3086">
        <v>3146.896484375</v>
      </c>
      <c r="B3086">
        <v>2.0312475971877602</v>
      </c>
      <c r="C3086">
        <v>2.7530193165148402E-3</v>
      </c>
      <c r="D3086">
        <v>2.03400058671832</v>
      </c>
      <c r="E3086">
        <v>-1.17747040349059E-2</v>
      </c>
      <c r="F3086">
        <f>Tabla1[[#This Row],[Axial Force ]]/$L$12</f>
        <v>65.560343424479171</v>
      </c>
      <c r="G3086">
        <f>Tabla1[[#This Row],[Axial Displacement ]]/$L$9</f>
        <v>2.507713082947852E-2</v>
      </c>
      <c r="H3086">
        <f>IF(Tabla1[[#This Row],[Axial Displacement Command ]]=D3085,1,0)</f>
        <v>0</v>
      </c>
      <c r="I3086" s="4">
        <f>IF(AND(Tabla1[[#This Row],[cic]]=1,(AND(H3085=1,H3087=0))),1,0)</f>
        <v>0</v>
      </c>
      <c r="J3086" s="4">
        <f>Tabla1[[#This Row],[Pas]]+J3085</f>
        <v>16</v>
      </c>
    </row>
    <row r="3087" spans="1:10" hidden="1" x14ac:dyDescent="0.25">
      <c r="A3087">
        <v>3156.296875</v>
      </c>
      <c r="B3087">
        <v>2.0349919795989999</v>
      </c>
      <c r="C3087">
        <v>2.34532353715622E-3</v>
      </c>
      <c r="D3087">
        <v>2.03733728267252</v>
      </c>
      <c r="E3087">
        <v>-1.39105236485193E-3</v>
      </c>
      <c r="F3087">
        <f>Tabla1[[#This Row],[Axial Force ]]/$L$12</f>
        <v>65.756184895833329</v>
      </c>
      <c r="G3087">
        <f>Tabla1[[#This Row],[Axial Displacement ]]/$L$9</f>
        <v>2.5123357772827159E-2</v>
      </c>
      <c r="H3087">
        <f>IF(Tabla1[[#This Row],[Axial Displacement Command ]]=D3086,1,0)</f>
        <v>0</v>
      </c>
      <c r="I3087" s="4">
        <f>IF(AND(Tabla1[[#This Row],[cic]]=1,(AND(H3086=1,H3088=0))),1,0)</f>
        <v>0</v>
      </c>
      <c r="J3087" s="4">
        <f>Tabla1[[#This Row],[Pas]]+J3086</f>
        <v>16</v>
      </c>
    </row>
    <row r="3088" spans="1:10" hidden="1" x14ac:dyDescent="0.25">
      <c r="A3088">
        <v>3164.68994140625</v>
      </c>
      <c r="B3088">
        <v>2.0383286755532</v>
      </c>
      <c r="C3088">
        <v>2.34532353715622E-3</v>
      </c>
      <c r="D3088">
        <v>2.0406739786267298</v>
      </c>
      <c r="E3088">
        <v>-4.1297371922155402E-4</v>
      </c>
      <c r="F3088">
        <f>Tabla1[[#This Row],[Axial Force ]]/$L$12</f>
        <v>65.931040445963546</v>
      </c>
      <c r="G3088">
        <f>Tabla1[[#This Row],[Axial Displacement ]]/$L$9</f>
        <v>2.5164551550039507E-2</v>
      </c>
      <c r="H3088">
        <f>IF(Tabla1[[#This Row],[Axial Displacement Command ]]=D3087,1,0)</f>
        <v>0</v>
      </c>
      <c r="I3088" s="4">
        <f>IF(AND(Tabla1[[#This Row],[cic]]=1,(AND(H3087=1,H3089=0))),1,0)</f>
        <v>0</v>
      </c>
      <c r="J3088" s="4">
        <f>Tabla1[[#This Row],[Pas]]+J3087</f>
        <v>16</v>
      </c>
    </row>
    <row r="3089" spans="1:10" hidden="1" x14ac:dyDescent="0.25">
      <c r="A3089">
        <v>3172.0849609375</v>
      </c>
      <c r="B3089">
        <v>2.04224116168916</v>
      </c>
      <c r="C3089">
        <v>1.76930427642219E-3</v>
      </c>
      <c r="D3089">
        <v>2.0440104417502898</v>
      </c>
      <c r="E3089">
        <v>-1.50841401591606E-4</v>
      </c>
      <c r="F3089">
        <f>Tabla1[[#This Row],[Axial Force ]]/$L$12</f>
        <v>66.085103352864579</v>
      </c>
      <c r="G3089">
        <f>Tabla1[[#This Row],[Axial Displacement ]]/$L$9</f>
        <v>2.5212853848014322E-2</v>
      </c>
      <c r="H3089">
        <f>IF(Tabla1[[#This Row],[Axial Displacement Command ]]=D3088,1,0)</f>
        <v>0</v>
      </c>
      <c r="I3089" s="4">
        <f>IF(AND(Tabla1[[#This Row],[cic]]=1,(AND(H3088=1,H3090=0))),1,0)</f>
        <v>0</v>
      </c>
      <c r="J3089" s="4">
        <f>Tabla1[[#This Row],[Pas]]+J3088</f>
        <v>16</v>
      </c>
    </row>
    <row r="3090" spans="1:10" hidden="1" x14ac:dyDescent="0.25">
      <c r="A3090">
        <v>3179.00854492188</v>
      </c>
      <c r="B3090">
        <v>2.0445943810045701</v>
      </c>
      <c r="C3090">
        <v>2.7527808015293002E-3</v>
      </c>
      <c r="D3090">
        <v>2.0473471377044898</v>
      </c>
      <c r="E3090">
        <v>1.2974551282241001E-3</v>
      </c>
      <c r="F3090">
        <f>Tabla1[[#This Row],[Axial Force ]]/$L$12</f>
        <v>66.229344685872505</v>
      </c>
      <c r="G3090">
        <f>Tabla1[[#This Row],[Axial Displacement ]]/$L$9</f>
        <v>2.5241905938328025E-2</v>
      </c>
      <c r="H3090">
        <f>IF(Tabla1[[#This Row],[Axial Displacement Command ]]=D3089,1,0)</f>
        <v>0</v>
      </c>
      <c r="I3090" s="4">
        <f>IF(AND(Tabla1[[#This Row],[cic]]=1,(AND(H3089=1,H3091=0))),1,0)</f>
        <v>0</v>
      </c>
      <c r="J3090" s="4">
        <f>Tabla1[[#This Row],[Pas]]+J3089</f>
        <v>16</v>
      </c>
    </row>
    <row r="3091" spans="1:10" hidden="1" x14ac:dyDescent="0.25">
      <c r="A3091">
        <v>3187.4091796875</v>
      </c>
      <c r="B3091">
        <v>2.0478738006204402</v>
      </c>
      <c r="C3091">
        <v>2.8100014333176698E-3</v>
      </c>
      <c r="D3091">
        <v>2.0506838336587001</v>
      </c>
      <c r="E3091">
        <v>2.5994852421717999E-3</v>
      </c>
      <c r="F3091">
        <f>Tabla1[[#This Row],[Axial Force ]]/$L$12</f>
        <v>66.40435791015625</v>
      </c>
      <c r="G3091">
        <f>Tabla1[[#This Row],[Axial Displacement ]]/$L$9</f>
        <v>2.5282392600252349E-2</v>
      </c>
      <c r="H3091">
        <f>IF(Tabla1[[#This Row],[Axial Displacement Command ]]=D3090,1,0)</f>
        <v>0</v>
      </c>
      <c r="I3091" s="4">
        <f>IF(AND(Tabla1[[#This Row],[cic]]=1,(AND(H3090=1,H3092=0))),1,0)</f>
        <v>0</v>
      </c>
      <c r="J3091" s="4">
        <f>Tabla1[[#This Row],[Pas]]+J3090</f>
        <v>16</v>
      </c>
    </row>
    <row r="3092" spans="1:10" hidden="1" x14ac:dyDescent="0.25">
      <c r="A3092">
        <v>3194.24072265625</v>
      </c>
      <c r="B3092">
        <v>2.0510351750999698</v>
      </c>
      <c r="C3092">
        <v>2.9850007194909302E-3</v>
      </c>
      <c r="D3092">
        <v>2.0540200639516102</v>
      </c>
      <c r="E3092">
        <v>-2.9898924935878302E-4</v>
      </c>
      <c r="F3092">
        <f>Tabla1[[#This Row],[Axial Force ]]/$L$12</f>
        <v>66.546681722005204</v>
      </c>
      <c r="G3092">
        <f>Tabla1[[#This Row],[Axial Displacement ]]/$L$9</f>
        <v>2.5321421914814443E-2</v>
      </c>
      <c r="H3092">
        <f>IF(Tabla1[[#This Row],[Axial Displacement Command ]]=D3091,1,0)</f>
        <v>0</v>
      </c>
      <c r="I3092" s="4">
        <f>IF(AND(Tabla1[[#This Row],[cic]]=1,(AND(H3091=1,H3093=0))),1,0)</f>
        <v>0</v>
      </c>
      <c r="J3092" s="4">
        <f>Tabla1[[#This Row],[Pas]]+J3091</f>
        <v>16</v>
      </c>
    </row>
    <row r="3093" spans="1:10" hidden="1" x14ac:dyDescent="0.25">
      <c r="A3093">
        <v>3202.57592773438</v>
      </c>
      <c r="B3093">
        <v>2.0544147118925999</v>
      </c>
      <c r="C3093">
        <v>2.9420853024930702E-3</v>
      </c>
      <c r="D3093">
        <v>2.05735675990582</v>
      </c>
      <c r="E3093">
        <v>-2.5211732008756402E-3</v>
      </c>
      <c r="F3093">
        <f>Tabla1[[#This Row],[Axial Force ]]/$L$12</f>
        <v>66.720331827799583</v>
      </c>
      <c r="G3093">
        <f>Tabla1[[#This Row],[Axial Displacement ]]/$L$9</f>
        <v>2.5363144591266665E-2</v>
      </c>
      <c r="H3093">
        <f>IF(Tabla1[[#This Row],[Axial Displacement Command ]]=D3092,1,0)</f>
        <v>0</v>
      </c>
      <c r="I3093" s="4">
        <f>IF(AND(Tabla1[[#This Row],[cic]]=1,(AND(H3092=1,H3094=0))),1,0)</f>
        <v>0</v>
      </c>
      <c r="J3093" s="4">
        <f>Tabla1[[#This Row],[Pas]]+J3092</f>
        <v>16</v>
      </c>
    </row>
    <row r="3094" spans="1:10" hidden="1" x14ac:dyDescent="0.25">
      <c r="A3094">
        <v>3212.05517578125</v>
      </c>
      <c r="B3094">
        <v>2.0573472138494302</v>
      </c>
      <c r="C3094">
        <v>3.3462047213106399E-3</v>
      </c>
      <c r="D3094">
        <v>2.0606934558600201</v>
      </c>
      <c r="E3094">
        <v>5.2030316055606796E-4</v>
      </c>
      <c r="F3094">
        <f>Tabla1[[#This Row],[Axial Force ]]/$L$12</f>
        <v>66.917816162109375</v>
      </c>
      <c r="G3094">
        <f>Tabla1[[#This Row],[Axial Displacement ]]/$L$9</f>
        <v>2.5399348319128767E-2</v>
      </c>
      <c r="H3094">
        <f>IF(Tabla1[[#This Row],[Axial Displacement Command ]]=D3093,1,0)</f>
        <v>0</v>
      </c>
      <c r="I3094" s="4">
        <f>IF(AND(Tabla1[[#This Row],[cic]]=1,(AND(H3093=1,H3095=0))),1,0)</f>
        <v>0</v>
      </c>
      <c r="J3094" s="4">
        <f>Tabla1[[#This Row],[Pas]]+J3093</f>
        <v>16</v>
      </c>
    </row>
    <row r="3095" spans="1:10" hidden="1" x14ac:dyDescent="0.25">
      <c r="A3095">
        <v>3219.66552734375</v>
      </c>
      <c r="B3095">
        <v>2.0611630752682699</v>
      </c>
      <c r="C3095">
        <v>2.86674503513495E-3</v>
      </c>
      <c r="D3095">
        <v>2.06402991898358</v>
      </c>
      <c r="E3095">
        <v>7.8409487969111102E-4</v>
      </c>
      <c r="F3095">
        <f>Tabla1[[#This Row],[Axial Force ]]/$L$12</f>
        <v>67.076365152994796</v>
      </c>
      <c r="G3095">
        <f>Tabla1[[#This Row],[Axial Displacement ]]/$L$9</f>
        <v>2.5446457719361357E-2</v>
      </c>
      <c r="H3095">
        <f>IF(Tabla1[[#This Row],[Axial Displacement Command ]]=D3094,1,0)</f>
        <v>0</v>
      </c>
      <c r="I3095" s="4">
        <f>IF(AND(Tabla1[[#This Row],[cic]]=1,(AND(H3094=1,H3096=0))),1,0)</f>
        <v>0</v>
      </c>
      <c r="J3095" s="4">
        <f>Tabla1[[#This Row],[Pas]]+J3094</f>
        <v>16</v>
      </c>
    </row>
    <row r="3096" spans="1:10" hidden="1" x14ac:dyDescent="0.25">
      <c r="A3096">
        <v>3227.88159179688</v>
      </c>
      <c r="B3096">
        <v>2.06554774194956</v>
      </c>
      <c r="C3096">
        <v>1.81889538453106E-3</v>
      </c>
      <c r="D3096">
        <v>2.0673666149377801</v>
      </c>
      <c r="E3096">
        <v>-2.5645953428465901E-2</v>
      </c>
      <c r="F3096">
        <f>Tabla1[[#This Row],[Axial Force ]]/$L$12</f>
        <v>67.247533162435005</v>
      </c>
      <c r="G3096">
        <f>Tabla1[[#This Row],[Axial Displacement ]]/$L$9</f>
        <v>2.5500589406784693E-2</v>
      </c>
      <c r="H3096">
        <f>IF(Tabla1[[#This Row],[Axial Displacement Command ]]=D3095,1,0)</f>
        <v>0</v>
      </c>
      <c r="I3096" s="4">
        <f>IF(AND(Tabla1[[#This Row],[cic]]=1,(AND(H3095=1,H3097=0))),1,0)</f>
        <v>0</v>
      </c>
      <c r="J3096" s="4">
        <f>Tabla1[[#This Row],[Pas]]+J3095</f>
        <v>16</v>
      </c>
    </row>
    <row r="3097" spans="1:10" hidden="1" x14ac:dyDescent="0.25">
      <c r="A3097">
        <v>3235.4697265625</v>
      </c>
      <c r="B3097">
        <v>2.0682048052549402</v>
      </c>
      <c r="C3097">
        <v>2.4983883122331502E-3</v>
      </c>
      <c r="D3097">
        <v>2.0707033108919899</v>
      </c>
      <c r="E3097">
        <v>2.5987126264226399E-3</v>
      </c>
      <c r="F3097">
        <f>Tabla1[[#This Row],[Axial Force ]]/$L$12</f>
        <v>67.405619303385421</v>
      </c>
      <c r="G3097">
        <f>Tabla1[[#This Row],[Axial Displacement ]]/$L$9</f>
        <v>2.5533392657468398E-2</v>
      </c>
      <c r="H3097">
        <f>IF(Tabla1[[#This Row],[Axial Displacement Command ]]=D3096,1,0)</f>
        <v>0</v>
      </c>
      <c r="I3097" s="4">
        <f>IF(AND(Tabla1[[#This Row],[cic]]=1,(AND(H3096=1,H3098=0))),1,0)</f>
        <v>0</v>
      </c>
      <c r="J3097" s="4">
        <f>Tabla1[[#This Row],[Pas]]+J3096</f>
        <v>16</v>
      </c>
    </row>
    <row r="3098" spans="1:10" hidden="1" x14ac:dyDescent="0.25">
      <c r="A3098">
        <v>3242.84887695313</v>
      </c>
      <c r="B3098">
        <v>2.0710157696157698</v>
      </c>
      <c r="C3098">
        <v>3.0238627459766602E-3</v>
      </c>
      <c r="D3098">
        <v>2.0740397740155498</v>
      </c>
      <c r="E3098">
        <v>1.6948035863606501E-3</v>
      </c>
      <c r="F3098">
        <f>Tabla1[[#This Row],[Axial Force ]]/$L$12</f>
        <v>67.559351603190208</v>
      </c>
      <c r="G3098">
        <f>Tabla1[[#This Row],[Axial Displacement ]]/$L$9</f>
        <v>2.5568095921182345E-2</v>
      </c>
      <c r="H3098">
        <f>IF(Tabla1[[#This Row],[Axial Displacement Command ]]=D3097,1,0)</f>
        <v>0</v>
      </c>
      <c r="I3098" s="4">
        <f>IF(AND(Tabla1[[#This Row],[cic]]=1,(AND(H3097=1,H3099=0))),1,0)</f>
        <v>0</v>
      </c>
      <c r="J3098" s="4">
        <f>Tabla1[[#This Row],[Pas]]+J3097</f>
        <v>16</v>
      </c>
    </row>
    <row r="3099" spans="1:10" hidden="1" x14ac:dyDescent="0.25">
      <c r="A3099">
        <v>3250.56616210938</v>
      </c>
      <c r="B3099">
        <v>2.0748961251228999</v>
      </c>
      <c r="C3099">
        <v>2.4802684492897199E-3</v>
      </c>
      <c r="D3099">
        <v>2.0773764699697499</v>
      </c>
      <c r="E3099">
        <v>-1.14801018469279E-4</v>
      </c>
      <c r="F3099">
        <f>Tabla1[[#This Row],[Axial Force ]]/$L$12</f>
        <v>67.720128377278755</v>
      </c>
      <c r="G3099">
        <f>Tabla1[[#This Row],[Axial Displacement ]]/$L$9</f>
        <v>2.5616001544727159E-2</v>
      </c>
      <c r="H3099">
        <f>IF(Tabla1[[#This Row],[Axial Displacement Command ]]=D3098,1,0)</f>
        <v>0</v>
      </c>
      <c r="I3099" s="4">
        <f>IF(AND(Tabla1[[#This Row],[cic]]=1,(AND(H3098=1,H3100=0))),1,0)</f>
        <v>0</v>
      </c>
      <c r="J3099" s="4">
        <f>Tabla1[[#This Row],[Pas]]+J3098</f>
        <v>16</v>
      </c>
    </row>
    <row r="3100" spans="1:10" hidden="1" x14ac:dyDescent="0.25">
      <c r="A3100">
        <v>3256.96508789063</v>
      </c>
      <c r="B3100">
        <v>2.07763188518584</v>
      </c>
      <c r="C3100">
        <v>3.0810833777650298E-3</v>
      </c>
      <c r="D3100">
        <v>2.0807129330933098</v>
      </c>
      <c r="E3100" s="2">
        <v>3.3969076440598703E-5</v>
      </c>
      <c r="F3100">
        <f>Tabla1[[#This Row],[Axial Force ]]/$L$12</f>
        <v>67.853439331054787</v>
      </c>
      <c r="G3100">
        <f>Tabla1[[#This Row],[Axial Displacement ]]/$L$9</f>
        <v>2.5649776360319013E-2</v>
      </c>
      <c r="H3100">
        <f>IF(Tabla1[[#This Row],[Axial Displacement Command ]]=D3099,1,0)</f>
        <v>0</v>
      </c>
      <c r="I3100" s="4">
        <f>IF(AND(Tabla1[[#This Row],[cic]]=1,(AND(H3099=1,H3101=0))),1,0)</f>
        <v>0</v>
      </c>
      <c r="J3100" s="4">
        <f>Tabla1[[#This Row],[Pas]]+J3099</f>
        <v>16</v>
      </c>
    </row>
    <row r="3101" spans="1:10" hidden="1" x14ac:dyDescent="0.25">
      <c r="A3101">
        <v>3265.70288085938</v>
      </c>
      <c r="B3101">
        <v>2.08058231510222</v>
      </c>
      <c r="C3101">
        <v>3.4670829336391801E-3</v>
      </c>
      <c r="D3101">
        <v>2.0840493962168698</v>
      </c>
      <c r="E3101">
        <v>-9.7414488209324201E-4</v>
      </c>
      <c r="F3101">
        <f>Tabla1[[#This Row],[Axial Force ]]/$L$12</f>
        <v>68.035476684570412</v>
      </c>
      <c r="G3101">
        <f>Tabla1[[#This Row],[Axial Displacement ]]/$L$9</f>
        <v>2.5686201421015062E-2</v>
      </c>
      <c r="H3101">
        <f>IF(Tabla1[[#This Row],[Axial Displacement Command ]]=D3100,1,0)</f>
        <v>0</v>
      </c>
      <c r="I3101" s="4">
        <f>IF(AND(Tabla1[[#This Row],[cic]]=1,(AND(H3100=1,H3102=0))),1,0)</f>
        <v>0</v>
      </c>
      <c r="J3101" s="4">
        <f>Tabla1[[#This Row],[Pas]]+J3100</f>
        <v>16</v>
      </c>
    </row>
    <row r="3102" spans="1:10" hidden="1" x14ac:dyDescent="0.25">
      <c r="A3102">
        <v>3276.26977539063</v>
      </c>
      <c r="B3102">
        <v>2.0849383436143398</v>
      </c>
      <c r="C3102">
        <v>2.4478435989294701E-3</v>
      </c>
      <c r="D3102">
        <v>2.0873860921710699</v>
      </c>
      <c r="E3102">
        <v>-1.0042182339020701E-3</v>
      </c>
      <c r="F3102">
        <f>Tabla1[[#This Row],[Axial Force ]]/$L$12</f>
        <v>68.25562032063813</v>
      </c>
      <c r="G3102">
        <f>Tabla1[[#This Row],[Axial Displacement ]]/$L$9</f>
        <v>2.573997955079432E-2</v>
      </c>
      <c r="H3102">
        <f>IF(Tabla1[[#This Row],[Axial Displacement Command ]]=D3101,1,0)</f>
        <v>0</v>
      </c>
      <c r="I3102" s="4">
        <f>IF(AND(Tabla1[[#This Row],[cic]]=1,(AND(H3101=1,H3103=0))),1,0)</f>
        <v>0</v>
      </c>
      <c r="J3102" s="4">
        <f>Tabla1[[#This Row],[Pas]]+J3101</f>
        <v>16</v>
      </c>
    </row>
    <row r="3103" spans="1:10" hidden="1" x14ac:dyDescent="0.25">
      <c r="A3103">
        <v>3283.95776367188</v>
      </c>
      <c r="B3103">
        <v>2.0882498938590301</v>
      </c>
      <c r="C3103">
        <v>2.47287744059577E-3</v>
      </c>
      <c r="D3103">
        <v>2.0907227881252801</v>
      </c>
      <c r="E3103" s="2">
        <v>7.0310363753378597E-5</v>
      </c>
      <c r="F3103">
        <f>Tabla1[[#This Row],[Axial Force ]]/$L$12</f>
        <v>68.415786743164162</v>
      </c>
      <c r="G3103">
        <f>Tabla1[[#This Row],[Axial Displacement ]]/$L$9</f>
        <v>2.5780862887148519E-2</v>
      </c>
      <c r="H3103">
        <f>IF(Tabla1[[#This Row],[Axial Displacement Command ]]=D3102,1,0)</f>
        <v>0</v>
      </c>
      <c r="I3103" s="4">
        <f>IF(AND(Tabla1[[#This Row],[cic]]=1,(AND(H3102=1,H3104=0))),1,0)</f>
        <v>0</v>
      </c>
      <c r="J3103" s="4">
        <f>Tabla1[[#This Row],[Pas]]+J3102</f>
        <v>16</v>
      </c>
    </row>
    <row r="3104" spans="1:10" hidden="1" x14ac:dyDescent="0.25">
      <c r="A3104">
        <v>3292.3056640625</v>
      </c>
      <c r="B3104">
        <v>2.0906210411339998</v>
      </c>
      <c r="C3104">
        <v>3.4382342164462898E-3</v>
      </c>
      <c r="D3104">
        <v>2.0940592512488401</v>
      </c>
      <c r="E3104">
        <v>2.0283125650166801E-3</v>
      </c>
      <c r="F3104">
        <f>Tabla1[[#This Row],[Axial Force ]]/$L$12</f>
        <v>68.589701334635421</v>
      </c>
      <c r="G3104">
        <f>Tabla1[[#This Row],[Axial Displacement ]]/$L$9</f>
        <v>2.5810136310296293E-2</v>
      </c>
      <c r="H3104">
        <f>IF(Tabla1[[#This Row],[Axial Displacement Command ]]=D3103,1,0)</f>
        <v>0</v>
      </c>
      <c r="I3104" s="4">
        <f>IF(AND(Tabla1[[#This Row],[cic]]=1,(AND(H3103=1,H3105=0))),1,0)</f>
        <v>0</v>
      </c>
      <c r="J3104" s="4">
        <f>Tabla1[[#This Row],[Pas]]+J3103</f>
        <v>16</v>
      </c>
    </row>
    <row r="3105" spans="1:10" hidden="1" x14ac:dyDescent="0.25">
      <c r="A3105">
        <v>3299.96923828125</v>
      </c>
      <c r="B3105">
        <v>2.0950161851942499</v>
      </c>
      <c r="C3105">
        <v>2.3796558252797699E-3</v>
      </c>
      <c r="D3105">
        <v>2.0973959472030401</v>
      </c>
      <c r="E3105">
        <v>9.14687689146376E-4</v>
      </c>
      <c r="F3105">
        <f>Tabla1[[#This Row],[Axial Force ]]/$L$12</f>
        <v>68.749359130859375</v>
      </c>
      <c r="G3105">
        <f>Tabla1[[#This Row],[Axial Displacement ]]/$L$9</f>
        <v>2.5864397348077158E-2</v>
      </c>
      <c r="H3105">
        <f>IF(Tabla1[[#This Row],[Axial Displacement Command ]]=D3104,1,0)</f>
        <v>0</v>
      </c>
      <c r="I3105" s="4">
        <f>IF(AND(Tabla1[[#This Row],[cic]]=1,(AND(H3104=1,H3106=0))),1,0)</f>
        <v>0</v>
      </c>
      <c r="J3105" s="4">
        <f>Tabla1[[#This Row],[Pas]]+J3104</f>
        <v>16</v>
      </c>
    </row>
    <row r="3106" spans="1:10" hidden="1" x14ac:dyDescent="0.25">
      <c r="A3106">
        <v>3308.04272460938</v>
      </c>
      <c r="B3106">
        <v>2.0982420537620801</v>
      </c>
      <c r="C3106">
        <v>2.4905205009417798E-3</v>
      </c>
      <c r="D3106">
        <v>2.1007326431572402</v>
      </c>
      <c r="E3106">
        <v>-4.3899012780457304E-3</v>
      </c>
      <c r="F3106">
        <f>Tabla1[[#This Row],[Axial Force ]]/$L$12</f>
        <v>68.917556762695412</v>
      </c>
      <c r="G3106">
        <f>Tabla1[[#This Row],[Axial Displacement ]]/$L$9</f>
        <v>2.5904222885951605E-2</v>
      </c>
      <c r="H3106">
        <f>IF(Tabla1[[#This Row],[Axial Displacement Command ]]=D3105,1,0)</f>
        <v>0</v>
      </c>
      <c r="I3106" s="4">
        <f>IF(AND(Tabla1[[#This Row],[cic]]=1,(AND(H3105=1,H3107=0))),1,0)</f>
        <v>0</v>
      </c>
      <c r="J3106" s="4">
        <f>Tabla1[[#This Row],[Pas]]+J3105</f>
        <v>16</v>
      </c>
    </row>
    <row r="3107" spans="1:10" hidden="1" x14ac:dyDescent="0.25">
      <c r="A3107">
        <v>3317.00244140625</v>
      </c>
      <c r="B3107">
        <v>2.10153590887785</v>
      </c>
      <c r="C3107">
        <v>2.5331974029540998E-3</v>
      </c>
      <c r="D3107">
        <v>2.1040691062808001</v>
      </c>
      <c r="E3107">
        <v>-1.6071090840341601E-3</v>
      </c>
      <c r="F3107">
        <f>Tabla1[[#This Row],[Axial Force ]]/$L$12</f>
        <v>69.104217529296875</v>
      </c>
      <c r="G3107">
        <f>Tabla1[[#This Row],[Axial Displacement ]]/$L$9</f>
        <v>2.5944887763924073E-2</v>
      </c>
      <c r="H3107">
        <f>IF(Tabla1[[#This Row],[Axial Displacement Command ]]=D3106,1,0)</f>
        <v>0</v>
      </c>
      <c r="I3107" s="4">
        <f>IF(AND(Tabla1[[#This Row],[cic]]=1,(AND(H3106=1,H3108=0))),1,0)</f>
        <v>0</v>
      </c>
      <c r="J3107" s="4">
        <f>Tabla1[[#This Row],[Pas]]+J3106</f>
        <v>16</v>
      </c>
    </row>
    <row r="3108" spans="1:10" hidden="1" x14ac:dyDescent="0.25">
      <c r="A3108">
        <v>3327.70385742188</v>
      </c>
      <c r="B3108">
        <v>2.1061063744127799</v>
      </c>
      <c r="C3108">
        <v>1.2993812106287801E-3</v>
      </c>
      <c r="D3108">
        <v>2.1074055694043601</v>
      </c>
      <c r="E3108">
        <v>7.5770543617181797E-4</v>
      </c>
      <c r="F3108">
        <f>Tabla1[[#This Row],[Axial Force ]]/$L$12</f>
        <v>69.327163696289162</v>
      </c>
      <c r="G3108">
        <f>Tabla1[[#This Row],[Axial Displacement ]]/$L$9</f>
        <v>2.6001313264355307E-2</v>
      </c>
      <c r="H3108">
        <f>IF(Tabla1[[#This Row],[Axial Displacement Command ]]=D3107,1,0)</f>
        <v>0</v>
      </c>
      <c r="I3108" s="4">
        <f>IF(AND(Tabla1[[#This Row],[cic]]=1,(AND(H3107=1,H3109=0))),1,0)</f>
        <v>0</v>
      </c>
      <c r="J3108" s="4">
        <f>Tabla1[[#This Row],[Pas]]+J3107</f>
        <v>16</v>
      </c>
    </row>
    <row r="3109" spans="1:10" hidden="1" x14ac:dyDescent="0.25">
      <c r="A3109">
        <v>3336.15625</v>
      </c>
      <c r="B3109">
        <v>2.1095322445034999</v>
      </c>
      <c r="C3109">
        <v>1.20997424346569E-3</v>
      </c>
      <c r="D3109">
        <v>2.1107422653585699</v>
      </c>
      <c r="E3109">
        <v>-1.9541969322744998E-3</v>
      </c>
      <c r="F3109">
        <f>Tabla1[[#This Row],[Axial Force ]]/$L$12</f>
        <v>69.503255208333329</v>
      </c>
      <c r="G3109">
        <f>Tabla1[[#This Row],[Axial Displacement ]]/$L$9</f>
        <v>2.6043607956833331E-2</v>
      </c>
      <c r="H3109">
        <f>IF(Tabla1[[#This Row],[Axial Displacement Command ]]=D3108,1,0)</f>
        <v>0</v>
      </c>
      <c r="I3109" s="4">
        <f>IF(AND(Tabla1[[#This Row],[cic]]=1,(AND(H3108=1,H3110=0))),1,0)</f>
        <v>0</v>
      </c>
      <c r="J3109" s="4">
        <f>Tabla1[[#This Row],[Pas]]+J3108</f>
        <v>16</v>
      </c>
    </row>
    <row r="3110" spans="1:10" hidden="1" x14ac:dyDescent="0.25">
      <c r="A3110">
        <v>3342.57250976563</v>
      </c>
      <c r="B3110">
        <v>2.1123504266142801</v>
      </c>
      <c r="C3110">
        <v>1.72829629718763E-3</v>
      </c>
      <c r="D3110">
        <v>2.1140787284821299</v>
      </c>
      <c r="E3110">
        <v>1.7782793975129601E-3</v>
      </c>
      <c r="F3110">
        <f>Tabla1[[#This Row],[Axial Force ]]/$L$12</f>
        <v>69.636927286783958</v>
      </c>
      <c r="G3110">
        <f>Tabla1[[#This Row],[Axial Displacement ]]/$L$9</f>
        <v>2.6078400328571359E-2</v>
      </c>
      <c r="H3110">
        <f>IF(Tabla1[[#This Row],[Axial Displacement Command ]]=D3109,1,0)</f>
        <v>0</v>
      </c>
      <c r="I3110" s="4">
        <f>IF(AND(Tabla1[[#This Row],[cic]]=1,(AND(H3109=1,H3111=0))),1,0)</f>
        <v>0</v>
      </c>
      <c r="J3110" s="4">
        <f>Tabla1[[#This Row],[Pas]]+J3109</f>
        <v>16</v>
      </c>
    </row>
    <row r="3111" spans="1:10" hidden="1" x14ac:dyDescent="0.25">
      <c r="A3111">
        <v>3348.95556640625</v>
      </c>
      <c r="B3111">
        <v>2.1149504464119699</v>
      </c>
      <c r="C3111">
        <v>2.4650096293044E-3</v>
      </c>
      <c r="D3111">
        <v>2.1174154244363299</v>
      </c>
      <c r="E3111">
        <v>2.0358513665996699E-3</v>
      </c>
      <c r="F3111">
        <f>Tabla1[[#This Row],[Axial Force ]]/$L$12</f>
        <v>69.769907633463546</v>
      </c>
      <c r="G3111">
        <f>Tabla1[[#This Row],[Axial Displacement ]]/$L$9</f>
        <v>2.6110499338419382E-2</v>
      </c>
      <c r="H3111">
        <f>IF(Tabla1[[#This Row],[Axial Displacement Command ]]=D3110,1,0)</f>
        <v>0</v>
      </c>
      <c r="I3111" s="4">
        <f>IF(AND(Tabla1[[#This Row],[cic]]=1,(AND(H3110=1,H3112=0))),1,0)</f>
        <v>0</v>
      </c>
      <c r="J3111" s="4">
        <f>Tabla1[[#This Row],[Pas]]+J3110</f>
        <v>16</v>
      </c>
    </row>
    <row r="3112" spans="1:10" hidden="1" x14ac:dyDescent="0.25">
      <c r="A3112">
        <v>3357.54028320313</v>
      </c>
      <c r="B3112">
        <v>2.1177900489419699</v>
      </c>
      <c r="C3112">
        <v>2.9621123758261101E-3</v>
      </c>
      <c r="D3112">
        <v>2.12075212039053</v>
      </c>
      <c r="E3112">
        <v>-7.7155743838375201E-4</v>
      </c>
      <c r="F3112">
        <f>Tabla1[[#This Row],[Axial Force ]]/$L$12</f>
        <v>69.948755900065208</v>
      </c>
      <c r="G3112">
        <f>Tabla1[[#This Row],[Axial Displacement ]]/$L$9</f>
        <v>2.6145556159777407E-2</v>
      </c>
      <c r="H3112">
        <f>IF(Tabla1[[#This Row],[Axial Displacement Command ]]=D3111,1,0)</f>
        <v>0</v>
      </c>
      <c r="I3112" s="4">
        <f>IF(AND(Tabla1[[#This Row],[cic]]=1,(AND(H3111=1,H3113=0))),1,0)</f>
        <v>0</v>
      </c>
      <c r="J3112" s="4">
        <f>Tabla1[[#This Row],[Pas]]+J3111</f>
        <v>16</v>
      </c>
    </row>
    <row r="3113" spans="1:10" hidden="1" x14ac:dyDescent="0.25">
      <c r="A3113">
        <v>3367.51806640625</v>
      </c>
      <c r="B3113">
        <v>2.1225786767899999</v>
      </c>
      <c r="C3113">
        <v>1.5099049051059399E-3</v>
      </c>
      <c r="D3113">
        <v>2.1240885835140899</v>
      </c>
      <c r="E3113">
        <v>-1.2053041018589301E-3</v>
      </c>
      <c r="F3113">
        <f>Tabla1[[#This Row],[Axial Force ]]/$L$12</f>
        <v>70.156626383463546</v>
      </c>
      <c r="G3113">
        <f>Tabla1[[#This Row],[Axial Displacement ]]/$L$9</f>
        <v>2.6204675022098764E-2</v>
      </c>
      <c r="H3113">
        <f>IF(Tabla1[[#This Row],[Axial Displacement Command ]]=D3112,1,0)</f>
        <v>0</v>
      </c>
      <c r="I3113" s="4">
        <f>IF(AND(Tabla1[[#This Row],[cic]]=1,(AND(H3112=1,H3114=0))),1,0)</f>
        <v>0</v>
      </c>
      <c r="J3113" s="4">
        <f>Tabla1[[#This Row],[Pas]]+J3112</f>
        <v>16</v>
      </c>
    </row>
    <row r="3114" spans="1:10" hidden="1" x14ac:dyDescent="0.25">
      <c r="A3114">
        <v>3376.14233398438</v>
      </c>
      <c r="B3114">
        <v>2.1253537852317099</v>
      </c>
      <c r="C3114">
        <v>2.0713805497507599E-3</v>
      </c>
      <c r="D3114">
        <v>2.1274252794683002</v>
      </c>
      <c r="E3114">
        <v>-8.2928517031177805E-4</v>
      </c>
      <c r="F3114">
        <f>Tabla1[[#This Row],[Axial Force ]]/$L$12</f>
        <v>70.336298624674583</v>
      </c>
      <c r="G3114">
        <f>Tabla1[[#This Row],[Axial Displacement ]]/$L$9</f>
        <v>2.6238935620144566E-2</v>
      </c>
      <c r="H3114">
        <f>IF(Tabla1[[#This Row],[Axial Displacement Command ]]=D3113,1,0)</f>
        <v>0</v>
      </c>
      <c r="I3114" s="4">
        <f>IF(AND(Tabla1[[#This Row],[cic]]=1,(AND(H3113=1,H3115=0))),1,0)</f>
        <v>0</v>
      </c>
      <c r="J3114" s="4">
        <f>Tabla1[[#This Row],[Pas]]+J3113</f>
        <v>16</v>
      </c>
    </row>
    <row r="3115" spans="1:10" hidden="1" x14ac:dyDescent="0.25">
      <c r="A3115">
        <v>3382.92553710938</v>
      </c>
      <c r="B3115">
        <v>2.1288334392011201</v>
      </c>
      <c r="C3115">
        <v>1.9283295387140199E-3</v>
      </c>
      <c r="D3115">
        <v>2.1307619754224998</v>
      </c>
      <c r="E3115">
        <v>-1.8994404626937499E-3</v>
      </c>
      <c r="F3115">
        <f>Tabla1[[#This Row],[Axial Force ]]/$L$12</f>
        <v>70.477615356445412</v>
      </c>
      <c r="G3115">
        <f>Tabla1[[#This Row],[Axial Displacement ]]/$L$9</f>
        <v>2.6281894311124938E-2</v>
      </c>
      <c r="H3115">
        <f>IF(Tabla1[[#This Row],[Axial Displacement Command ]]=D3114,1,0)</f>
        <v>0</v>
      </c>
      <c r="I3115" s="4">
        <f>IF(AND(Tabla1[[#This Row],[cic]]=1,(AND(H3114=1,H3116=0))),1,0)</f>
        <v>0</v>
      </c>
      <c r="J3115" s="4">
        <f>Tabla1[[#This Row],[Pas]]+J3114</f>
        <v>16</v>
      </c>
    </row>
    <row r="3116" spans="1:10" hidden="1" x14ac:dyDescent="0.25">
      <c r="A3116">
        <v>3390.38403320313</v>
      </c>
      <c r="B3116">
        <v>2.1316157653927799</v>
      </c>
      <c r="C3116">
        <v>2.4824141746648798E-3</v>
      </c>
      <c r="D3116">
        <v>2.1340982057154201</v>
      </c>
      <c r="E3116">
        <v>1.1845281733258201E-3</v>
      </c>
      <c r="F3116">
        <f>Tabla1[[#This Row],[Axial Force ]]/$L$12</f>
        <v>70.63300069173188</v>
      </c>
      <c r="G3116">
        <f>Tabla1[[#This Row],[Axial Displacement ]]/$L$9</f>
        <v>2.6316244017194814E-2</v>
      </c>
      <c r="H3116">
        <f>IF(Tabla1[[#This Row],[Axial Displacement Command ]]=D3115,1,0)</f>
        <v>0</v>
      </c>
      <c r="I3116" s="4">
        <f>IF(AND(Tabla1[[#This Row],[cic]]=1,(AND(H3115=1,H3117=0))),1,0)</f>
        <v>0</v>
      </c>
      <c r="J3116" s="4">
        <f>Tabla1[[#This Row],[Pas]]+J3115</f>
        <v>16</v>
      </c>
    </row>
    <row r="3117" spans="1:10" hidden="1" x14ac:dyDescent="0.25">
      <c r="A3117">
        <v>3398.193359375</v>
      </c>
      <c r="B3117">
        <v>2.13510636240244</v>
      </c>
      <c r="C3117">
        <v>2.3286343093786902E-3</v>
      </c>
      <c r="D3117">
        <v>2.1374349016696201</v>
      </c>
      <c r="E3117">
        <v>6.69254404783715E-4</v>
      </c>
      <c r="F3117">
        <f>Tabla1[[#This Row],[Axial Force ]]/$L$12</f>
        <v>70.795694986979171</v>
      </c>
      <c r="G3117">
        <f>Tabla1[[#This Row],[Axial Displacement ]]/$L$9</f>
        <v>2.635933780743753E-2</v>
      </c>
      <c r="H3117">
        <f>IF(Tabla1[[#This Row],[Axial Displacement Command ]]=D3116,1,0)</f>
        <v>0</v>
      </c>
      <c r="I3117" s="4">
        <f>IF(AND(Tabla1[[#This Row],[cic]]=1,(AND(H3116=1,H3118=0))),1,0)</f>
        <v>0</v>
      </c>
      <c r="J3117" s="4">
        <f>Tabla1[[#This Row],[Pas]]+J3116</f>
        <v>16</v>
      </c>
    </row>
    <row r="3118" spans="1:10" hidden="1" x14ac:dyDescent="0.25">
      <c r="A3118">
        <v>3406.27075195313</v>
      </c>
      <c r="B3118">
        <v>2.1383643615990899</v>
      </c>
      <c r="C3118">
        <v>2.4073124222923101E-3</v>
      </c>
      <c r="D3118">
        <v>2.14077159762383</v>
      </c>
      <c r="E3118">
        <v>1.03255047179118E-3</v>
      </c>
      <c r="F3118">
        <f>Tabla1[[#This Row],[Axial Force ]]/$L$12</f>
        <v>70.963973999023537</v>
      </c>
      <c r="G3118">
        <f>Tabla1[[#This Row],[Axial Displacement ]]/$L$9</f>
        <v>2.639956001974185E-2</v>
      </c>
      <c r="H3118">
        <f>IF(Tabla1[[#This Row],[Axial Displacement Command ]]=D3117,1,0)</f>
        <v>0</v>
      </c>
      <c r="I3118" s="4">
        <f>IF(AND(Tabla1[[#This Row],[cic]]=1,(AND(H3117=1,H3119=0))),1,0)</f>
        <v>0</v>
      </c>
      <c r="J3118" s="4">
        <f>Tabla1[[#This Row],[Pas]]+J3117</f>
        <v>16</v>
      </c>
    </row>
    <row r="3119" spans="1:10" hidden="1" x14ac:dyDescent="0.25">
      <c r="A3119">
        <v>3414.49194335938</v>
      </c>
      <c r="B3119">
        <v>2.1410894114524099</v>
      </c>
      <c r="C3119">
        <v>3.0186176900315301E-3</v>
      </c>
      <c r="D3119">
        <v>2.1441080607473899</v>
      </c>
      <c r="E3119">
        <v>-6.5801413029475996E-4</v>
      </c>
      <c r="F3119">
        <f>Tabla1[[#This Row],[Axial Force ]]/$L$12</f>
        <v>71.135248819987083</v>
      </c>
      <c r="G3119">
        <f>Tabla1[[#This Row],[Axial Displacement ]]/$L$9</f>
        <v>2.6433202610523579E-2</v>
      </c>
      <c r="H3119">
        <f>IF(Tabla1[[#This Row],[Axial Displacement Command ]]=D3118,1,0)</f>
        <v>0</v>
      </c>
      <c r="I3119" s="4">
        <f>IF(AND(Tabla1[[#This Row],[cic]]=1,(AND(H3118=1,H3120=0))),1,0)</f>
        <v>0</v>
      </c>
      <c r="J3119" s="4">
        <f>Tabla1[[#This Row],[Pas]]+J3118</f>
        <v>16</v>
      </c>
    </row>
    <row r="3120" spans="1:10" hidden="1" x14ac:dyDescent="0.25">
      <c r="A3120">
        <v>3423.94091796875</v>
      </c>
      <c r="B3120">
        <v>2.1453201770782502</v>
      </c>
      <c r="C3120">
        <v>2.1245480184006699E-3</v>
      </c>
      <c r="D3120">
        <v>2.14744475670159</v>
      </c>
      <c r="E3120">
        <v>-1.00012528037041E-3</v>
      </c>
      <c r="F3120">
        <f>Tabla1[[#This Row],[Axial Force ]]/$L$12</f>
        <v>71.332102457682296</v>
      </c>
      <c r="G3120">
        <f>Tabla1[[#This Row],[Axial Displacement ]]/$L$9</f>
        <v>2.6485434284916669E-2</v>
      </c>
      <c r="H3120">
        <f>IF(Tabla1[[#This Row],[Axial Displacement Command ]]=D3119,1,0)</f>
        <v>0</v>
      </c>
      <c r="I3120" s="4">
        <f>IF(AND(Tabla1[[#This Row],[cic]]=1,(AND(H3119=1,H3121=0))),1,0)</f>
        <v>0</v>
      </c>
      <c r="J3120" s="4">
        <f>Tabla1[[#This Row],[Pas]]+J3119</f>
        <v>16</v>
      </c>
    </row>
    <row r="3121" spans="1:10" hidden="1" x14ac:dyDescent="0.25">
      <c r="A3121">
        <v>3430.92578125</v>
      </c>
      <c r="B3121">
        <v>2.14846013113856</v>
      </c>
      <c r="C3121">
        <v>2.3212433006847299E-3</v>
      </c>
      <c r="D3121">
        <v>2.15078145265579</v>
      </c>
      <c r="E3121">
        <v>-1.6899626871236301E-3</v>
      </c>
      <c r="F3121">
        <f>Tabla1[[#This Row],[Axial Force ]]/$L$12</f>
        <v>71.477620442708329</v>
      </c>
      <c r="G3121">
        <f>Tabla1[[#This Row],[Axial Displacement ]]/$L$9</f>
        <v>2.6524199149858766E-2</v>
      </c>
      <c r="H3121">
        <f>IF(Tabla1[[#This Row],[Axial Displacement Command ]]=D3120,1,0)</f>
        <v>0</v>
      </c>
      <c r="I3121" s="4">
        <f>IF(AND(Tabla1[[#This Row],[cic]]=1,(AND(H3120=1,H3122=0))),1,0)</f>
        <v>0</v>
      </c>
      <c r="J3121" s="4">
        <f>Tabla1[[#This Row],[Pas]]+J3120</f>
        <v>16</v>
      </c>
    </row>
    <row r="3122" spans="1:10" hidden="1" x14ac:dyDescent="0.25">
      <c r="A3122">
        <v>3439.28442382813</v>
      </c>
      <c r="B3122">
        <v>2.1522510796785399</v>
      </c>
      <c r="C3122">
        <v>1.8668174561753399E-3</v>
      </c>
      <c r="D3122">
        <v>2.15411791577935</v>
      </c>
      <c r="E3122" s="2">
        <v>1.12723874678977E-5</v>
      </c>
      <c r="F3122">
        <f>Tabla1[[#This Row],[Axial Force ]]/$L$12</f>
        <v>71.651758829752708</v>
      </c>
      <c r="G3122">
        <f>Tabla1[[#This Row],[Axial Displacement ]]/$L$9</f>
        <v>2.6571000983685679E-2</v>
      </c>
      <c r="H3122">
        <f>IF(Tabla1[[#This Row],[Axial Displacement Command ]]=D3121,1,0)</f>
        <v>0</v>
      </c>
      <c r="I3122" s="4">
        <f>IF(AND(Tabla1[[#This Row],[cic]]=1,(AND(H3121=1,H3123=0))),1,0)</f>
        <v>0</v>
      </c>
      <c r="J3122" s="4">
        <f>Tabla1[[#This Row],[Pas]]+J3121</f>
        <v>16</v>
      </c>
    </row>
    <row r="3123" spans="1:10" hidden="1" x14ac:dyDescent="0.25">
      <c r="A3123">
        <v>3445.44189453125</v>
      </c>
      <c r="B3123">
        <v>2.1554697304964101</v>
      </c>
      <c r="C3123">
        <v>1.9848346255457701E-3</v>
      </c>
      <c r="D3123">
        <v>2.1574543789029099</v>
      </c>
      <c r="E3123">
        <v>-4.7102861344683301E-4</v>
      </c>
      <c r="F3123">
        <f>Tabla1[[#This Row],[Axial Force ]]/$L$12</f>
        <v>71.780039469401046</v>
      </c>
      <c r="G3123">
        <f>Tabla1[[#This Row],[Axial Displacement ]]/$L$9</f>
        <v>2.6610737413535927E-2</v>
      </c>
      <c r="H3123">
        <f>IF(Tabla1[[#This Row],[Axial Displacement Command ]]=D3122,1,0)</f>
        <v>0</v>
      </c>
      <c r="I3123" s="4">
        <f>IF(AND(Tabla1[[#This Row],[cic]]=1,(AND(H3122=1,H3124=0))),1,0)</f>
        <v>0</v>
      </c>
      <c r="J3123" s="4">
        <f>Tabla1[[#This Row],[Pas]]+J3122</f>
        <v>16</v>
      </c>
    </row>
    <row r="3124" spans="1:10" hidden="1" x14ac:dyDescent="0.25">
      <c r="A3124">
        <v>3454.30810546875</v>
      </c>
      <c r="B3124">
        <v>2.1591281984001398</v>
      </c>
      <c r="C3124">
        <v>1.66296956649603E-3</v>
      </c>
      <c r="D3124">
        <v>2.1607910748571202</v>
      </c>
      <c r="E3124">
        <v>9.879911431198709E-4</v>
      </c>
      <c r="F3124">
        <f>Tabla1[[#This Row],[Axial Force ]]/$L$12</f>
        <v>71.964752197265625</v>
      </c>
      <c r="G3124">
        <f>Tabla1[[#This Row],[Axial Displacement ]]/$L$9</f>
        <v>2.6655903683952344E-2</v>
      </c>
      <c r="H3124">
        <f>IF(Tabla1[[#This Row],[Axial Displacement Command ]]=D3123,1,0)</f>
        <v>0</v>
      </c>
      <c r="I3124" s="4">
        <f>IF(AND(Tabla1[[#This Row],[cic]]=1,(AND(H3123=1,H3125=0))),1,0)</f>
        <v>0</v>
      </c>
      <c r="J3124" s="4">
        <f>Tabla1[[#This Row],[Pas]]+J3123</f>
        <v>16</v>
      </c>
    </row>
    <row r="3125" spans="1:10" hidden="1" x14ac:dyDescent="0.25">
      <c r="A3125">
        <v>3463.796875</v>
      </c>
      <c r="B3125">
        <v>2.1627545356750502</v>
      </c>
      <c r="C3125">
        <v>1.37305255520914E-3</v>
      </c>
      <c r="D3125">
        <v>2.1641275379806801</v>
      </c>
      <c r="E3125">
        <v>3.39645481517437E-4</v>
      </c>
      <c r="F3125">
        <f>Tabla1[[#This Row],[Axial Force ]]/$L$12</f>
        <v>72.162434895833329</v>
      </c>
      <c r="G3125">
        <f>Tabla1[[#This Row],[Axial Displacement ]]/$L$9</f>
        <v>2.6700673279938889E-2</v>
      </c>
      <c r="H3125">
        <f>IF(Tabla1[[#This Row],[Axial Displacement Command ]]=D3124,1,0)</f>
        <v>0</v>
      </c>
      <c r="I3125" s="4">
        <f>IF(AND(Tabla1[[#This Row],[cic]]=1,(AND(H3124=1,H3126=0))),1,0)</f>
        <v>0</v>
      </c>
      <c r="J3125" s="4">
        <f>Tabla1[[#This Row],[Pas]]+J3124</f>
        <v>16</v>
      </c>
    </row>
    <row r="3126" spans="1:10" hidden="1" x14ac:dyDescent="0.25">
      <c r="A3126">
        <v>3471.38525390625</v>
      </c>
      <c r="B3126">
        <v>2.16565490700305</v>
      </c>
      <c r="C3126">
        <v>1.80935865046195E-3</v>
      </c>
      <c r="D3126">
        <v>2.1674642339348802</v>
      </c>
      <c r="E3126">
        <v>1.7087957360217799E-4</v>
      </c>
      <c r="F3126">
        <f>Tabla1[[#This Row],[Axial Force ]]/$L$12</f>
        <v>72.320526123046875</v>
      </c>
      <c r="G3126">
        <f>Tabla1[[#This Row],[Axial Displacement ]]/$L$9</f>
        <v>2.6736480333370987E-2</v>
      </c>
      <c r="H3126">
        <f>IF(Tabla1[[#This Row],[Axial Displacement Command ]]=D3125,1,0)</f>
        <v>0</v>
      </c>
      <c r="I3126" s="4">
        <f>IF(AND(Tabla1[[#This Row],[cic]]=1,(AND(H3125=1,H3127=0))),1,0)</f>
        <v>0</v>
      </c>
      <c r="J3126" s="4">
        <f>Tabla1[[#This Row],[Pas]]+J3125</f>
        <v>16</v>
      </c>
    </row>
    <row r="3127" spans="1:10" hidden="1" x14ac:dyDescent="0.25">
      <c r="A3127">
        <v>3479.29028320313</v>
      </c>
      <c r="B3127">
        <v>2.1690737921744598</v>
      </c>
      <c r="C3127">
        <v>1.7271041770072801E-3</v>
      </c>
      <c r="D3127">
        <v>2.1708009298890798</v>
      </c>
      <c r="E3127">
        <v>-3.14935931555738E-4</v>
      </c>
      <c r="F3127">
        <f>Tabla1[[#This Row],[Axial Force ]]/$L$12</f>
        <v>72.485214233398537</v>
      </c>
      <c r="G3127">
        <f>Tabla1[[#This Row],[Axial Displacement ]]/$L$9</f>
        <v>2.677868879227728E-2</v>
      </c>
      <c r="H3127">
        <f>IF(Tabla1[[#This Row],[Axial Displacement Command ]]=D3126,1,0)</f>
        <v>0</v>
      </c>
      <c r="I3127" s="4">
        <f>IF(AND(Tabla1[[#This Row],[cic]]=1,(AND(H3126=1,H3128=0))),1,0)</f>
        <v>0</v>
      </c>
      <c r="J3127" s="4">
        <f>Tabla1[[#This Row],[Pas]]+J3126</f>
        <v>16</v>
      </c>
    </row>
    <row r="3128" spans="1:10" hidden="1" x14ac:dyDescent="0.25">
      <c r="A3128">
        <v>3485.70190429688</v>
      </c>
      <c r="B3128">
        <v>2.1719383075833298</v>
      </c>
      <c r="C3128">
        <v>2.1989344531903E-3</v>
      </c>
      <c r="D3128">
        <v>2.1741373930126402</v>
      </c>
      <c r="E3128">
        <v>-1.48419383094733E-3</v>
      </c>
      <c r="F3128">
        <f>Tabla1[[#This Row],[Axial Force ]]/$L$12</f>
        <v>72.618789672851662</v>
      </c>
      <c r="G3128">
        <f>Tabla1[[#This Row],[Axial Displacement ]]/$L$9</f>
        <v>2.6814053180041108E-2</v>
      </c>
      <c r="H3128">
        <f>IF(Tabla1[[#This Row],[Axial Displacement Command ]]=D3127,1,0)</f>
        <v>0</v>
      </c>
      <c r="I3128" s="4">
        <f>IF(AND(Tabla1[[#This Row],[cic]]=1,(AND(H3127=1,H3129=0))),1,0)</f>
        <v>0</v>
      </c>
      <c r="J3128" s="4">
        <f>Tabla1[[#This Row],[Pas]]+J3127</f>
        <v>16</v>
      </c>
    </row>
    <row r="3129" spans="1:10" hidden="1" x14ac:dyDescent="0.25">
      <c r="A3129">
        <v>3493.29150390625</v>
      </c>
      <c r="B3129">
        <v>2.1746314596384799</v>
      </c>
      <c r="C3129">
        <v>2.84266479866346E-3</v>
      </c>
      <c r="D3129">
        <v>2.17747408896685</v>
      </c>
      <c r="E3129">
        <v>4.4186091940901E-4</v>
      </c>
      <c r="F3129">
        <f>Tabla1[[#This Row],[Axial Force ]]/$L$12</f>
        <v>72.776906331380204</v>
      </c>
      <c r="G3129">
        <f>Tabla1[[#This Row],[Axial Displacement ]]/$L$9</f>
        <v>2.6847301970845432E-2</v>
      </c>
      <c r="H3129">
        <f>IF(Tabla1[[#This Row],[Axial Displacement Command ]]=D3128,1,0)</f>
        <v>0</v>
      </c>
      <c r="I3129" s="4">
        <f>IF(AND(Tabla1[[#This Row],[cic]]=1,(AND(H3128=1,H3130=0))),1,0)</f>
        <v>0</v>
      </c>
      <c r="J3129" s="4">
        <f>Tabla1[[#This Row],[Pas]]+J3128</f>
        <v>16</v>
      </c>
    </row>
    <row r="3130" spans="1:10" hidden="1" x14ac:dyDescent="0.25">
      <c r="A3130">
        <v>3501.82299804688</v>
      </c>
      <c r="B3130">
        <v>2.1786296274513002</v>
      </c>
      <c r="C3130">
        <v>2.1810531052324201E-3</v>
      </c>
      <c r="D3130">
        <v>2.1808107849210501</v>
      </c>
      <c r="E3130">
        <v>2.1873618152312702E-3</v>
      </c>
      <c r="F3130">
        <f>Tabla1[[#This Row],[Axial Force ]]/$L$12</f>
        <v>72.954645792643333</v>
      </c>
      <c r="G3130">
        <f>Tabla1[[#This Row],[Axial Displacement ]]/$L$9</f>
        <v>2.6896662067300001E-2</v>
      </c>
      <c r="H3130">
        <f>IF(Tabla1[[#This Row],[Axial Displacement Command ]]=D3129,1,0)</f>
        <v>0</v>
      </c>
      <c r="I3130" s="4">
        <f>IF(AND(Tabla1[[#This Row],[cic]]=1,(AND(H3129=1,H3131=0))),1,0)</f>
        <v>0</v>
      </c>
      <c r="J3130" s="4">
        <f>Tabla1[[#This Row],[Pas]]+J3129</f>
        <v>16</v>
      </c>
    </row>
    <row r="3131" spans="1:10" hidden="1" x14ac:dyDescent="0.25">
      <c r="A3131">
        <v>3508.95239257813</v>
      </c>
      <c r="B3131">
        <v>2.1816801745444501</v>
      </c>
      <c r="C3131">
        <v>2.4669170670676998E-3</v>
      </c>
      <c r="D3131">
        <v>2.1841470152139699</v>
      </c>
      <c r="E3131">
        <v>1.0766949571916499E-3</v>
      </c>
      <c r="F3131">
        <f>Tabla1[[#This Row],[Axial Force ]]/$L$12</f>
        <v>73.103174845377708</v>
      </c>
      <c r="G3131">
        <f>Tabla1[[#This Row],[Axial Displacement ]]/$L$9</f>
        <v>2.6934323142524075E-2</v>
      </c>
      <c r="H3131">
        <f>IF(Tabla1[[#This Row],[Axial Displacement Command ]]=D3130,1,0)</f>
        <v>0</v>
      </c>
      <c r="I3131" s="4">
        <f>IF(AND(Tabla1[[#This Row],[cic]]=1,(AND(H3130=1,H3132=0))),1,0)</f>
        <v>0</v>
      </c>
      <c r="J3131" s="4">
        <f>Tabla1[[#This Row],[Pas]]+J3130</f>
        <v>16</v>
      </c>
    </row>
    <row r="3132" spans="1:10" hidden="1" x14ac:dyDescent="0.25">
      <c r="A3132">
        <v>3517.0478515625</v>
      </c>
      <c r="B3132">
        <v>2.1850420162081701</v>
      </c>
      <c r="C3132">
        <v>2.4418829980277202E-3</v>
      </c>
      <c r="D3132">
        <v>2.18748371116817</v>
      </c>
      <c r="E3132">
        <v>-1.62391472713352E-3</v>
      </c>
      <c r="F3132">
        <f>Tabla1[[#This Row],[Axial Force ]]/$L$12</f>
        <v>73.271830240885421</v>
      </c>
      <c r="G3132">
        <f>Tabla1[[#This Row],[Axial Displacement ]]/$L$9</f>
        <v>2.6975827360594694E-2</v>
      </c>
      <c r="H3132">
        <f>IF(Tabla1[[#This Row],[Axial Displacement Command ]]=D3131,1,0)</f>
        <v>0</v>
      </c>
      <c r="I3132" s="4">
        <f>IF(AND(Tabla1[[#This Row],[cic]]=1,(AND(H3131=1,H3133=0))),1,0)</f>
        <v>0</v>
      </c>
      <c r="J3132" s="4">
        <f>Tabla1[[#This Row],[Pas]]+J3131</f>
        <v>16</v>
      </c>
    </row>
    <row r="3133" spans="1:10" hidden="1" x14ac:dyDescent="0.25">
      <c r="A3133">
        <v>3528.06201171875</v>
      </c>
      <c r="B3133">
        <v>2.1893263328820498</v>
      </c>
      <c r="C3133">
        <v>1.4941692825232199E-3</v>
      </c>
      <c r="D3133">
        <v>2.19082040712237</v>
      </c>
      <c r="E3133">
        <v>-1.04270543488383E-3</v>
      </c>
      <c r="F3133">
        <f>Tabla1[[#This Row],[Axial Force ]]/$L$12</f>
        <v>73.501291910807296</v>
      </c>
      <c r="G3133">
        <f>Tabla1[[#This Row],[Axial Displacement ]]/$L$9</f>
        <v>2.702872015903765E-2</v>
      </c>
      <c r="H3133">
        <f>IF(Tabla1[[#This Row],[Axial Displacement Command ]]=D3132,1,0)</f>
        <v>0</v>
      </c>
      <c r="I3133" s="4">
        <f>IF(AND(Tabla1[[#This Row],[cic]]=1,(AND(H3132=1,H3134=0))),1,0)</f>
        <v>0</v>
      </c>
      <c r="J3133" s="4">
        <f>Tabla1[[#This Row],[Pas]]+J3132</f>
        <v>16</v>
      </c>
    </row>
    <row r="3134" spans="1:10" hidden="1" x14ac:dyDescent="0.25">
      <c r="A3134">
        <v>3532.84130859375</v>
      </c>
      <c r="B3134">
        <v>2.19209073111415</v>
      </c>
      <c r="C3134">
        <v>2.0661354938056298E-3</v>
      </c>
      <c r="D3134">
        <v>2.19415687024593</v>
      </c>
      <c r="E3134">
        <v>6.6890379457618099E-4</v>
      </c>
      <c r="F3134">
        <f>Tabla1[[#This Row],[Axial Force ]]/$L$12</f>
        <v>73.600860595703125</v>
      </c>
      <c r="G3134">
        <f>Tabla1[[#This Row],[Axial Displacement ]]/$L$9</f>
        <v>2.7062848532273455E-2</v>
      </c>
      <c r="H3134">
        <f>IF(Tabla1[[#This Row],[Axial Displacement Command ]]=D3133,1,0)</f>
        <v>0</v>
      </c>
      <c r="I3134" s="4">
        <f>IF(AND(Tabla1[[#This Row],[cic]]=1,(AND(H3133=1,H3135=0))),1,0)</f>
        <v>0</v>
      </c>
      <c r="J3134" s="4">
        <f>Tabla1[[#This Row],[Pas]]+J3133</f>
        <v>16</v>
      </c>
    </row>
    <row r="3135" spans="1:10" hidden="1" x14ac:dyDescent="0.25">
      <c r="A3135">
        <v>3542.99584960938</v>
      </c>
      <c r="B3135">
        <v>2.1957636345177902</v>
      </c>
      <c r="C3135">
        <v>1.7299652199653801E-3</v>
      </c>
      <c r="D3135">
        <v>2.1974935662001398</v>
      </c>
      <c r="E3135">
        <v>2.7607197239376498E-4</v>
      </c>
      <c r="F3135">
        <f>Tabla1[[#This Row],[Axial Force ]]/$L$12</f>
        <v>73.812413533528755</v>
      </c>
      <c r="G3135">
        <f>Tabla1[[#This Row],[Axial Displacement ]]/$L$9</f>
        <v>2.7108193018738153E-2</v>
      </c>
      <c r="H3135">
        <f>IF(Tabla1[[#This Row],[Axial Displacement Command ]]=D3134,1,0)</f>
        <v>0</v>
      </c>
      <c r="I3135" s="4">
        <f>IF(AND(Tabla1[[#This Row],[cic]]=1,(AND(H3134=1,H3136=0))),1,0)</f>
        <v>0</v>
      </c>
      <c r="J3135" s="4">
        <f>Tabla1[[#This Row],[Pas]]+J3134</f>
        <v>16</v>
      </c>
    </row>
    <row r="3136" spans="1:10" hidden="1" x14ac:dyDescent="0.25">
      <c r="A3136">
        <v>3549.44750976563</v>
      </c>
      <c r="B3136">
        <v>2.1991110406816001</v>
      </c>
      <c r="C3136">
        <v>1.7192363657159101E-3</v>
      </c>
      <c r="D3136">
        <v>2.2008302621543399</v>
      </c>
      <c r="E3136">
        <v>7.2673378781473697E-4</v>
      </c>
      <c r="F3136">
        <f>Tabla1[[#This Row],[Axial Force ]]/$L$12</f>
        <v>73.946823120117287</v>
      </c>
      <c r="G3136">
        <f>Tabla1[[#This Row],[Axial Displacement ]]/$L$9</f>
        <v>2.7149519020760494E-2</v>
      </c>
      <c r="H3136">
        <f>IF(Tabla1[[#This Row],[Axial Displacement Command ]]=D3135,1,0)</f>
        <v>0</v>
      </c>
      <c r="I3136" s="4">
        <f>IF(AND(Tabla1[[#This Row],[cic]]=1,(AND(H3135=1,H3137=0))),1,0)</f>
        <v>0</v>
      </c>
      <c r="J3136" s="4">
        <f>Tabla1[[#This Row],[Pas]]+J3135</f>
        <v>16</v>
      </c>
    </row>
    <row r="3137" spans="1:10" hidden="1" x14ac:dyDescent="0.25">
      <c r="A3137">
        <v>3557.50952148438</v>
      </c>
      <c r="B3137">
        <v>2.2023618221282999</v>
      </c>
      <c r="C3137">
        <v>1.8048286847260899E-3</v>
      </c>
      <c r="D3137">
        <v>2.2041667252778998</v>
      </c>
      <c r="E3137">
        <v>2.0408308500918801E-3</v>
      </c>
      <c r="F3137">
        <f>Tabla1[[#This Row],[Axial Force ]]/$L$12</f>
        <v>74.114781697591255</v>
      </c>
      <c r="G3137">
        <f>Tabla1[[#This Row],[Axial Displacement ]]/$L$9</f>
        <v>2.718965212504074E-2</v>
      </c>
      <c r="H3137">
        <f>IF(Tabla1[[#This Row],[Axial Displacement Command ]]=D3136,1,0)</f>
        <v>0</v>
      </c>
      <c r="I3137" s="4">
        <f>IF(AND(Tabla1[[#This Row],[cic]]=1,(AND(H3136=1,H3138=0))),1,0)</f>
        <v>0</v>
      </c>
      <c r="J3137" s="4">
        <f>Tabla1[[#This Row],[Pas]]+J3136</f>
        <v>16</v>
      </c>
    </row>
    <row r="3138" spans="1:10" hidden="1" x14ac:dyDescent="0.25">
      <c r="A3138">
        <v>3564.32006835938</v>
      </c>
      <c r="B3138">
        <v>2.20559118315578</v>
      </c>
      <c r="C3138">
        <v>1.9121171135339E-3</v>
      </c>
      <c r="D3138">
        <v>2.2075034212320999</v>
      </c>
      <c r="E3138">
        <v>9.5844802672218098E-4</v>
      </c>
      <c r="F3138">
        <f>Tabla1[[#This Row],[Axial Force ]]/$L$12</f>
        <v>74.256668090820412</v>
      </c>
      <c r="G3138">
        <f>Tabla1[[#This Row],[Axial Displacement ]]/$L$9</f>
        <v>2.7229520779700988E-2</v>
      </c>
      <c r="H3138">
        <f>IF(Tabla1[[#This Row],[Axial Displacement Command ]]=D3137,1,0)</f>
        <v>0</v>
      </c>
      <c r="I3138" s="4">
        <f>IF(AND(Tabla1[[#This Row],[cic]]=1,(AND(H3137=1,H3139=0))),1,0)</f>
        <v>0</v>
      </c>
      <c r="J3138" s="4">
        <f>Tabla1[[#This Row],[Pas]]+J3137</f>
        <v>16</v>
      </c>
    </row>
    <row r="3139" spans="1:10" hidden="1" x14ac:dyDescent="0.25">
      <c r="A3139">
        <v>3572.123046875</v>
      </c>
      <c r="B3139">
        <v>2.2083162330091</v>
      </c>
      <c r="C3139">
        <v>2.52366066888499E-3</v>
      </c>
      <c r="D3139">
        <v>2.2108398843556598</v>
      </c>
      <c r="E3139">
        <v>-1.5175888847807099E-3</v>
      </c>
      <c r="F3139">
        <f>Tabla1[[#This Row],[Axial Force ]]/$L$12</f>
        <v>74.419230143229171</v>
      </c>
      <c r="G3139">
        <f>Tabla1[[#This Row],[Axial Displacement ]]/$L$9</f>
        <v>2.7263163370482714E-2</v>
      </c>
      <c r="H3139">
        <f>IF(Tabla1[[#This Row],[Axial Displacement Command ]]=D3138,1,0)</f>
        <v>0</v>
      </c>
      <c r="I3139" s="4">
        <f>IF(AND(Tabla1[[#This Row],[cic]]=1,(AND(H3138=1,H3140=0))),1,0)</f>
        <v>0</v>
      </c>
      <c r="J3139" s="4">
        <f>Tabla1[[#This Row],[Pas]]+J3138</f>
        <v>16</v>
      </c>
    </row>
    <row r="3140" spans="1:10" hidden="1" x14ac:dyDescent="0.25">
      <c r="A3140">
        <v>3578.98291015625</v>
      </c>
      <c r="B3140">
        <v>2.2122431546449701</v>
      </c>
      <c r="C3140">
        <v>1.9333363070472801E-3</v>
      </c>
      <c r="D3140">
        <v>2.2141763474792202</v>
      </c>
      <c r="E3140">
        <v>-7.7748217108819496E-4</v>
      </c>
      <c r="F3140">
        <f>Tabla1[[#This Row],[Axial Force ]]/$L$12</f>
        <v>74.562143961588546</v>
      </c>
      <c r="G3140">
        <f>Tabla1[[#This Row],[Axial Displacement ]]/$L$9</f>
        <v>2.7311643884505805E-2</v>
      </c>
      <c r="H3140">
        <f>IF(Tabla1[[#This Row],[Axial Displacement Command ]]=D3139,1,0)</f>
        <v>0</v>
      </c>
      <c r="I3140" s="4">
        <f>IF(AND(Tabla1[[#This Row],[cic]]=1,(AND(H3139=1,H3141=0))),1,0)</f>
        <v>0</v>
      </c>
      <c r="J3140" s="4">
        <f>Tabla1[[#This Row],[Pas]]+J3139</f>
        <v>16</v>
      </c>
    </row>
    <row r="3141" spans="1:10" hidden="1" x14ac:dyDescent="0.25">
      <c r="A3141">
        <v>3588.6337890625</v>
      </c>
      <c r="B3141">
        <v>2.2152364253997798</v>
      </c>
      <c r="C3141">
        <v>2.27665896090912E-3</v>
      </c>
      <c r="D3141">
        <v>2.21751304343343</v>
      </c>
      <c r="E3141">
        <v>1.70409373367875E-3</v>
      </c>
      <c r="F3141">
        <f>Tabla1[[#This Row],[Axial Force ]]/$L$12</f>
        <v>74.763203938802079</v>
      </c>
      <c r="G3141">
        <f>Tabla1[[#This Row],[Axial Displacement ]]/$L$9</f>
        <v>2.7348597844441727E-2</v>
      </c>
      <c r="H3141">
        <f>IF(Tabla1[[#This Row],[Axial Displacement Command ]]=D3140,1,0)</f>
        <v>0</v>
      </c>
      <c r="I3141" s="4">
        <f>IF(AND(Tabla1[[#This Row],[cic]]=1,(AND(H3140=1,H3142=0))),1,0)</f>
        <v>0</v>
      </c>
      <c r="J3141" s="4">
        <f>Tabla1[[#This Row],[Pas]]+J3140</f>
        <v>16</v>
      </c>
    </row>
    <row r="3142" spans="1:10" hidden="1" x14ac:dyDescent="0.25">
      <c r="A3142">
        <v>3596.58911132813</v>
      </c>
      <c r="B3142">
        <v>2.2186266724020198</v>
      </c>
      <c r="C3142">
        <v>2.2230149170354698E-3</v>
      </c>
      <c r="D3142">
        <v>2.2208497393876301</v>
      </c>
      <c r="E3142">
        <v>1.2145359278292701E-3</v>
      </c>
      <c r="F3142">
        <f>Tabla1[[#This Row],[Axial Force ]]/$L$12</f>
        <v>74.928939819336037</v>
      </c>
      <c r="G3142">
        <f>Tabla1[[#This Row],[Axial Displacement ]]/$L$9</f>
        <v>2.7390452745703949E-2</v>
      </c>
      <c r="H3142">
        <f>IF(Tabla1[[#This Row],[Axial Displacement Command ]]=D3141,1,0)</f>
        <v>0</v>
      </c>
      <c r="I3142" s="4">
        <f>IF(AND(Tabla1[[#This Row],[cic]]=1,(AND(H3141=1,H3143=0))),1,0)</f>
        <v>0</v>
      </c>
      <c r="J3142" s="4">
        <f>Tabla1[[#This Row],[Pas]]+J3141</f>
        <v>16</v>
      </c>
    </row>
    <row r="3143" spans="1:10" hidden="1" x14ac:dyDescent="0.25">
      <c r="A3143">
        <v>3603.40966796875</v>
      </c>
      <c r="B3143">
        <v>2.22202786244452</v>
      </c>
      <c r="C3143">
        <v>2.1584035039268201E-3</v>
      </c>
      <c r="D3143">
        <v>2.22418620251119</v>
      </c>
      <c r="E3143">
        <v>2.1989364995533799E-3</v>
      </c>
      <c r="F3143">
        <f>Tabla1[[#This Row],[Axial Force ]]/$L$12</f>
        <v>75.071034749348954</v>
      </c>
      <c r="G3143">
        <f>Tabla1[[#This Row],[Axial Displacement ]]/$L$9</f>
        <v>2.7432442746228643E-2</v>
      </c>
      <c r="H3143">
        <f>IF(Tabla1[[#This Row],[Axial Displacement Command ]]=D3142,1,0)</f>
        <v>0</v>
      </c>
      <c r="I3143" s="4">
        <f>IF(AND(Tabla1[[#This Row],[cic]]=1,(AND(H3142=1,H3144=0))),1,0)</f>
        <v>0</v>
      </c>
      <c r="J3143" s="4">
        <f>Tabla1[[#This Row],[Pas]]+J3142</f>
        <v>16</v>
      </c>
    </row>
    <row r="3144" spans="1:10" hidden="1" x14ac:dyDescent="0.25">
      <c r="A3144">
        <v>3611.13354492188</v>
      </c>
      <c r="B3144">
        <v>2.2254001814872</v>
      </c>
      <c r="C3144">
        <v>2.12264058063738E-3</v>
      </c>
      <c r="D3144">
        <v>2.2275228984653999</v>
      </c>
      <c r="E3144" s="2">
        <v>-9.4919144544292094E-5</v>
      </c>
      <c r="F3144">
        <f>Tabla1[[#This Row],[Axial Force ]]/$L$12</f>
        <v>75.231948852539162</v>
      </c>
      <c r="G3144">
        <f>Tabla1[[#This Row],[Axial Displacement ]]/$L$9</f>
        <v>2.747407631465679E-2</v>
      </c>
      <c r="H3144">
        <f>IF(Tabla1[[#This Row],[Axial Displacement Command ]]=D3143,1,0)</f>
        <v>0</v>
      </c>
      <c r="I3144" s="4">
        <f>IF(AND(Tabla1[[#This Row],[cic]]=1,(AND(H3143=1,H3145=0))),1,0)</f>
        <v>0</v>
      </c>
      <c r="J3144" s="4">
        <f>Tabla1[[#This Row],[Pas]]+J3143</f>
        <v>16</v>
      </c>
    </row>
    <row r="3145" spans="1:10" hidden="1" x14ac:dyDescent="0.25">
      <c r="A3145">
        <v>3619.25927734375</v>
      </c>
      <c r="B3145">
        <v>2.2283613216131899</v>
      </c>
      <c r="C3145">
        <v>2.4981497972476098E-3</v>
      </c>
      <c r="D3145">
        <v>2.2308595944195999</v>
      </c>
      <c r="E3145">
        <v>2.2046406229492299E-3</v>
      </c>
      <c r="F3145">
        <f>Tabla1[[#This Row],[Axial Force ]]/$L$12</f>
        <v>75.401234944661454</v>
      </c>
      <c r="G3145">
        <f>Tabla1[[#This Row],[Axial Displacement ]]/$L$9</f>
        <v>2.7510633600162839E-2</v>
      </c>
      <c r="H3145">
        <f>IF(Tabla1[[#This Row],[Axial Displacement Command ]]=D3144,1,0)</f>
        <v>0</v>
      </c>
      <c r="I3145" s="4">
        <f>IF(AND(Tabla1[[#This Row],[cic]]=1,(AND(H3144=1,H3146=0))),1,0)</f>
        <v>0</v>
      </c>
      <c r="J3145" s="4">
        <f>Tabla1[[#This Row],[Pas]]+J3144</f>
        <v>16</v>
      </c>
    </row>
    <row r="3146" spans="1:10" hidden="1" x14ac:dyDescent="0.25">
      <c r="A3146">
        <v>3627.5400390625</v>
      </c>
      <c r="B3146">
        <v>2.23151920363307</v>
      </c>
      <c r="C3146">
        <v>2.6767254439619098E-3</v>
      </c>
      <c r="D3146">
        <v>2.2341960575431599</v>
      </c>
      <c r="E3146">
        <v>-2.1025917362749199E-4</v>
      </c>
      <c r="F3146">
        <f>Tabla1[[#This Row],[Axial Force ]]/$L$12</f>
        <v>75.573750813802079</v>
      </c>
      <c r="G3146">
        <f>Tabla1[[#This Row],[Axial Displacement ]]/$L$9</f>
        <v>2.7549619797939136E-2</v>
      </c>
      <c r="H3146">
        <f>IF(Tabla1[[#This Row],[Axial Displacement Command ]]=D3145,1,0)</f>
        <v>0</v>
      </c>
      <c r="I3146" s="4">
        <f>IF(AND(Tabla1[[#This Row],[cic]]=1,(AND(H3145=1,H3147=0))),1,0)</f>
        <v>0</v>
      </c>
      <c r="J3146" s="4">
        <f>Tabla1[[#This Row],[Pas]]+J3145</f>
        <v>16</v>
      </c>
    </row>
    <row r="3147" spans="1:10" hidden="1" x14ac:dyDescent="0.25">
      <c r="A3147">
        <v>3636.4091796875</v>
      </c>
      <c r="B3147">
        <v>2.2348917555063998</v>
      </c>
      <c r="C3147">
        <v>2.6409625206724702E-3</v>
      </c>
      <c r="D3147">
        <v>2.2375325206667198</v>
      </c>
      <c r="E3147">
        <v>-1.4616520047638899E-3</v>
      </c>
      <c r="F3147">
        <f>Tabla1[[#This Row],[Axial Force ]]/$L$12</f>
        <v>75.758524576822921</v>
      </c>
      <c r="G3147">
        <f>Tabla1[[#This Row],[Axial Displacement ]]/$L$9</f>
        <v>2.7591256240819751E-2</v>
      </c>
      <c r="H3147">
        <f>IF(Tabla1[[#This Row],[Axial Displacement Command ]]=D3146,1,0)</f>
        <v>0</v>
      </c>
      <c r="I3147" s="4">
        <f>IF(AND(Tabla1[[#This Row],[cic]]=1,(AND(H3146=1,H3148=0))),1,0)</f>
        <v>0</v>
      </c>
      <c r="J3147" s="4">
        <f>Tabla1[[#This Row],[Pas]]+J3146</f>
        <v>16</v>
      </c>
    </row>
    <row r="3148" spans="1:10" hidden="1" x14ac:dyDescent="0.25">
      <c r="A3148">
        <v>3643.91235351563</v>
      </c>
      <c r="B3148">
        <v>2.2395192645490201</v>
      </c>
      <c r="C3148">
        <v>1.3499260376193E-3</v>
      </c>
      <c r="D3148">
        <v>2.2408692166209199</v>
      </c>
      <c r="E3148">
        <v>1.9593767319747699E-3</v>
      </c>
      <c r="F3148">
        <f>Tabla1[[#This Row],[Axial Force ]]/$L$12</f>
        <v>75.914840698242287</v>
      </c>
      <c r="G3148">
        <f>Tabla1[[#This Row],[Axial Displacement ]]/$L$9</f>
        <v>2.7648385982086666E-2</v>
      </c>
      <c r="H3148">
        <f>IF(Tabla1[[#This Row],[Axial Displacement Command ]]=D3147,1,0)</f>
        <v>0</v>
      </c>
      <c r="I3148" s="4">
        <f>IF(AND(Tabla1[[#This Row],[cic]]=1,(AND(H3147=1,H3149=0))),1,0)</f>
        <v>0</v>
      </c>
      <c r="J3148" s="4">
        <f>Tabla1[[#This Row],[Pas]]+J3147</f>
        <v>16</v>
      </c>
    </row>
    <row r="3149" spans="1:10" hidden="1" x14ac:dyDescent="0.25">
      <c r="A3149">
        <v>3649.96069335938</v>
      </c>
      <c r="B3149">
        <v>2.24174372851849</v>
      </c>
      <c r="C3149">
        <v>2.4619102987344398E-3</v>
      </c>
      <c r="D3149">
        <v>2.2442056797444798</v>
      </c>
      <c r="E3149">
        <v>1.21471555303287E-3</v>
      </c>
      <c r="F3149">
        <f>Tabla1[[#This Row],[Axial Force ]]/$L$12</f>
        <v>76.040847778320412</v>
      </c>
      <c r="G3149">
        <f>Tabla1[[#This Row],[Axial Displacement ]]/$L$9</f>
        <v>2.7675848500228271E-2</v>
      </c>
      <c r="H3149">
        <f>IF(Tabla1[[#This Row],[Axial Displacement Command ]]=D3148,1,0)</f>
        <v>0</v>
      </c>
      <c r="I3149" s="4">
        <f>IF(AND(Tabla1[[#This Row],[cic]]=1,(AND(H3148=1,H3150=0))),1,0)</f>
        <v>0</v>
      </c>
      <c r="J3149" s="4">
        <f>Tabla1[[#This Row],[Pas]]+J3148</f>
        <v>16</v>
      </c>
    </row>
    <row r="3150" spans="1:10" hidden="1" x14ac:dyDescent="0.25">
      <c r="A3150">
        <v>3659.62084960938</v>
      </c>
      <c r="B3150">
        <v>2.2460103500634401</v>
      </c>
      <c r="C3150">
        <v>1.5320778175009801E-3</v>
      </c>
      <c r="D3150">
        <v>2.2475423756986901</v>
      </c>
      <c r="E3150">
        <v>1.0650397825884301E-3</v>
      </c>
      <c r="F3150">
        <f>Tabla1[[#This Row],[Axial Force ]]/$L$12</f>
        <v>76.242101033528755</v>
      </c>
      <c r="G3150">
        <f>Tabla1[[#This Row],[Axial Displacement ]]/$L$9</f>
        <v>2.7728522840289385E-2</v>
      </c>
      <c r="H3150">
        <f>IF(Tabla1[[#This Row],[Axial Displacement Command ]]=D3149,1,0)</f>
        <v>0</v>
      </c>
      <c r="I3150" s="4">
        <f>IF(AND(Tabla1[[#This Row],[cic]]=1,(AND(H3149=1,H3151=0))),1,0)</f>
        <v>0</v>
      </c>
      <c r="J3150" s="4">
        <f>Tabla1[[#This Row],[Pas]]+J3149</f>
        <v>16</v>
      </c>
    </row>
    <row r="3151" spans="1:10" hidden="1" x14ac:dyDescent="0.25">
      <c r="A3151">
        <v>3667.68383789063</v>
      </c>
      <c r="B3151">
        <v>2.2497153840959099</v>
      </c>
      <c r="C3151">
        <v>1.16372109459917E-3</v>
      </c>
      <c r="D3151">
        <v>2.2508790716528901</v>
      </c>
      <c r="E3151">
        <v>1.2039121202178601E-3</v>
      </c>
      <c r="F3151">
        <f>Tabla1[[#This Row],[Axial Force ]]/$L$12</f>
        <v>76.410079956054787</v>
      </c>
      <c r="G3151">
        <f>Tabla1[[#This Row],[Axial Displacement ]]/$L$9</f>
        <v>2.7774264001184074E-2</v>
      </c>
      <c r="H3151">
        <f>IF(Tabla1[[#This Row],[Axial Displacement Command ]]=D3150,1,0)</f>
        <v>0</v>
      </c>
      <c r="I3151" s="4">
        <f>IF(AND(Tabla1[[#This Row],[cic]]=1,(AND(H3150=1,H3152=0))),1,0)</f>
        <v>0</v>
      </c>
      <c r="J3151" s="4">
        <f>Tabla1[[#This Row],[Pas]]+J3150</f>
        <v>16</v>
      </c>
    </row>
    <row r="3152" spans="1:10" hidden="1" x14ac:dyDescent="0.25">
      <c r="A3152">
        <v>3675.57177734375</v>
      </c>
      <c r="B3152">
        <v>2.2524583619087899</v>
      </c>
      <c r="C3152">
        <v>1.75714490069367E-3</v>
      </c>
      <c r="D3152">
        <v>2.2542155347764501</v>
      </c>
      <c r="E3152">
        <v>-4.9463830009699504E-4</v>
      </c>
      <c r="F3152">
        <f>Tabla1[[#This Row],[Axial Force ]]/$L$12</f>
        <v>76.574412027994796</v>
      </c>
      <c r="G3152">
        <f>Tabla1[[#This Row],[Axial Displacement ]]/$L$9</f>
        <v>2.7808127924799874E-2</v>
      </c>
      <c r="H3152">
        <f>IF(Tabla1[[#This Row],[Axial Displacement Command ]]=D3151,1,0)</f>
        <v>0</v>
      </c>
      <c r="I3152" s="4">
        <f>IF(AND(Tabla1[[#This Row],[cic]]=1,(AND(H3151=1,H3153=0))),1,0)</f>
        <v>0</v>
      </c>
      <c r="J3152" s="4">
        <f>Tabla1[[#This Row],[Pas]]+J3151</f>
        <v>16</v>
      </c>
    </row>
    <row r="3153" spans="1:10" hidden="1" x14ac:dyDescent="0.25">
      <c r="A3153">
        <v>3681.90380859375</v>
      </c>
      <c r="B3153">
        <v>2.25519412197173</v>
      </c>
      <c r="C3153">
        <v>2.3579598291689802E-3</v>
      </c>
      <c r="D3153">
        <v>2.2575522307306501</v>
      </c>
      <c r="E3153">
        <v>9.1188314854662199E-4</v>
      </c>
      <c r="F3153">
        <f>Tabla1[[#This Row],[Axial Force ]]/$L$12</f>
        <v>76.706329345703125</v>
      </c>
      <c r="G3153">
        <f>Tabla1[[#This Row],[Axial Displacement ]]/$L$9</f>
        <v>2.7841902740391729E-2</v>
      </c>
      <c r="H3153">
        <f>IF(Tabla1[[#This Row],[Axial Displacement Command ]]=D3152,1,0)</f>
        <v>0</v>
      </c>
      <c r="I3153" s="4">
        <f>IF(AND(Tabla1[[#This Row],[cic]]=1,(AND(H3152=1,H3154=0))),1,0)</f>
        <v>0</v>
      </c>
      <c r="J3153" s="4">
        <f>Tabla1[[#This Row],[Pas]]+J3152</f>
        <v>16</v>
      </c>
    </row>
    <row r="3154" spans="1:10" hidden="1" x14ac:dyDescent="0.25">
      <c r="A3154">
        <v>3690.53393554688</v>
      </c>
      <c r="B3154">
        <v>2.259406959638</v>
      </c>
      <c r="C3154">
        <v>1.4817715054960001E-3</v>
      </c>
      <c r="D3154">
        <v>2.26088892668486</v>
      </c>
      <c r="E3154">
        <v>-2.05082372417564E-4</v>
      </c>
      <c r="F3154">
        <f>Tabla1[[#This Row],[Axial Force ]]/$L$12</f>
        <v>76.886123657226662</v>
      </c>
      <c r="G3154">
        <f>Tabla1[[#This Row],[Axial Displacement ]]/$L$9</f>
        <v>2.7893913081950616E-2</v>
      </c>
      <c r="H3154">
        <f>IF(Tabla1[[#This Row],[Axial Displacement Command ]]=D3153,1,0)</f>
        <v>0</v>
      </c>
      <c r="I3154" s="4">
        <f>IF(AND(Tabla1[[#This Row],[cic]]=1,(AND(H3153=1,H3155=0))),1,0)</f>
        <v>0</v>
      </c>
      <c r="J3154" s="4">
        <f>Tabla1[[#This Row],[Pas]]+J3153</f>
        <v>16</v>
      </c>
    </row>
    <row r="3155" spans="1:10" hidden="1" x14ac:dyDescent="0.25">
      <c r="A3155">
        <v>3697.29833984375</v>
      </c>
      <c r="B3155">
        <v>2.2618460934609201</v>
      </c>
      <c r="C3155">
        <v>2.3791790226823698E-3</v>
      </c>
      <c r="D3155">
        <v>2.26422515697777</v>
      </c>
      <c r="E3155">
        <v>-2.43318368120526E-3</v>
      </c>
      <c r="F3155">
        <f>Tabla1[[#This Row],[Axial Force ]]/$L$12</f>
        <v>77.027048746744796</v>
      </c>
      <c r="G3155">
        <f>Tabla1[[#This Row],[Axial Displacement ]]/$L$9</f>
        <v>2.7924025845196546E-2</v>
      </c>
      <c r="H3155">
        <f>IF(Tabla1[[#This Row],[Axial Displacement Command ]]=D3154,1,0)</f>
        <v>0</v>
      </c>
      <c r="I3155" s="4">
        <f>IF(AND(Tabla1[[#This Row],[cic]]=1,(AND(H3154=1,H3156=0))),1,0)</f>
        <v>0</v>
      </c>
      <c r="J3155" s="4">
        <f>Tabla1[[#This Row],[Pas]]+J3154</f>
        <v>16</v>
      </c>
    </row>
    <row r="3156" spans="1:10" hidden="1" x14ac:dyDescent="0.25">
      <c r="A3156">
        <v>3705.54614257813</v>
      </c>
      <c r="B3156">
        <v>2.2660160902887601</v>
      </c>
      <c r="C3156">
        <v>1.5459061160072499E-3</v>
      </c>
      <c r="D3156">
        <v>2.2675618529319799</v>
      </c>
      <c r="E3156">
        <v>6.6483715954746003E-4</v>
      </c>
      <c r="F3156">
        <f>Tabla1[[#This Row],[Axial Force ]]/$L$12</f>
        <v>77.198877970377708</v>
      </c>
      <c r="G3156">
        <f>Tabla1[[#This Row],[Axial Displacement ]]/$L$9</f>
        <v>2.7975507287515557E-2</v>
      </c>
      <c r="H3156">
        <f>IF(Tabla1[[#This Row],[Axial Displacement Command ]]=D3155,1,0)</f>
        <v>0</v>
      </c>
      <c r="I3156" s="4">
        <f>IF(AND(Tabla1[[#This Row],[cic]]=1,(AND(H3155=1,H3157=0))),1,0)</f>
        <v>0</v>
      </c>
      <c r="J3156" s="4">
        <f>Tabla1[[#This Row],[Pas]]+J3155</f>
        <v>16</v>
      </c>
    </row>
    <row r="3157" spans="1:10" hidden="1" x14ac:dyDescent="0.25">
      <c r="A3157">
        <v>3714.24536132813</v>
      </c>
      <c r="B3157">
        <v>2.26909876801074</v>
      </c>
      <c r="C3157">
        <v>1.7998218027059901E-3</v>
      </c>
      <c r="D3157">
        <v>2.2708985488861799</v>
      </c>
      <c r="E3157">
        <v>2.4773601126071298E-3</v>
      </c>
      <c r="F3157">
        <f>Tabla1[[#This Row],[Axial Force ]]/$L$12</f>
        <v>77.380111694336037</v>
      </c>
      <c r="G3157">
        <f>Tabla1[[#This Row],[Axial Displacement ]]/$L$9</f>
        <v>2.8013565037169629E-2</v>
      </c>
      <c r="H3157">
        <f>IF(Tabla1[[#This Row],[Axial Displacement Command ]]=D3156,1,0)</f>
        <v>0</v>
      </c>
      <c r="I3157" s="4">
        <f>IF(AND(Tabla1[[#This Row],[cic]]=1,(AND(H3156=1,H3158=0))),1,0)</f>
        <v>0</v>
      </c>
      <c r="J3157" s="4">
        <f>Tabla1[[#This Row],[Pas]]+J3156</f>
        <v>16</v>
      </c>
    </row>
    <row r="3158" spans="1:10" hidden="1" x14ac:dyDescent="0.25">
      <c r="A3158">
        <v>3722.0654296875</v>
      </c>
      <c r="B3158">
        <v>2.2725714370608299</v>
      </c>
      <c r="C3158">
        <v>1.6636848840789801E-3</v>
      </c>
      <c r="D3158">
        <v>2.2742350120097399</v>
      </c>
      <c r="E3158">
        <v>1.5410976175189699E-3</v>
      </c>
      <c r="F3158">
        <f>Tabla1[[#This Row],[Axial Force ]]/$L$12</f>
        <v>77.54302978515625</v>
      </c>
      <c r="G3158">
        <f>Tabla1[[#This Row],[Axial Displacement ]]/$L$9</f>
        <v>2.8056437494578146E-2</v>
      </c>
      <c r="H3158">
        <f>IF(Tabla1[[#This Row],[Axial Displacement Command ]]=D3157,1,0)</f>
        <v>0</v>
      </c>
      <c r="I3158" s="4">
        <f>IF(AND(Tabla1[[#This Row],[cic]]=1,(AND(H3157=1,H3159=0))),1,0)</f>
        <v>0</v>
      </c>
      <c r="J3158" s="4">
        <f>Tabla1[[#This Row],[Pas]]+J3157</f>
        <v>16</v>
      </c>
    </row>
    <row r="3159" spans="1:10" hidden="1" x14ac:dyDescent="0.25">
      <c r="A3159">
        <v>3729.19873046875</v>
      </c>
      <c r="B3159">
        <v>2.2766911424696401</v>
      </c>
      <c r="C3159">
        <v>8.8047983126671202E-4</v>
      </c>
      <c r="D3159">
        <v>2.2775717079639399</v>
      </c>
      <c r="E3159">
        <v>2.4093577621897599E-4</v>
      </c>
      <c r="F3159">
        <f>Tabla1[[#This Row],[Axial Force ]]/$L$12</f>
        <v>77.691640218098954</v>
      </c>
      <c r="G3159">
        <f>Tabla1[[#This Row],[Axial Displacement ]]/$L$9</f>
        <v>2.8107298055180741E-2</v>
      </c>
      <c r="H3159">
        <f>IF(Tabla1[[#This Row],[Axial Displacement Command ]]=D3158,1,0)</f>
        <v>0</v>
      </c>
      <c r="I3159" s="4">
        <f>IF(AND(Tabla1[[#This Row],[cic]]=1,(AND(H3158=1,H3160=0))),1,0)</f>
        <v>0</v>
      </c>
      <c r="J3159" s="4">
        <f>Tabla1[[#This Row],[Pas]]+J3158</f>
        <v>16</v>
      </c>
    </row>
    <row r="3160" spans="1:10" hidden="1" x14ac:dyDescent="0.25">
      <c r="A3160">
        <v>3735.16845703125</v>
      </c>
      <c r="B3160">
        <v>2.27956287562847</v>
      </c>
      <c r="C3160">
        <v>1.34539607188344E-3</v>
      </c>
      <c r="D3160">
        <v>2.2809084039181502</v>
      </c>
      <c r="E3160">
        <v>-1.34678373342467E-3</v>
      </c>
      <c r="F3160">
        <f>Tabla1[[#This Row],[Axial Force ]]/$L$12</f>
        <v>77.816009521484375</v>
      </c>
      <c r="G3160">
        <f>Tabla1[[#This Row],[Axial Displacement ]]/$L$9</f>
        <v>2.8142751550968764E-2</v>
      </c>
      <c r="H3160">
        <f>IF(Tabla1[[#This Row],[Axial Displacement Command ]]=D3159,1,0)</f>
        <v>0</v>
      </c>
      <c r="I3160" s="4">
        <f>IF(AND(Tabla1[[#This Row],[cic]]=1,(AND(H3159=1,H3161=0))),1,0)</f>
        <v>0</v>
      </c>
      <c r="J3160" s="4">
        <f>Tabla1[[#This Row],[Pas]]+J3159</f>
        <v>16</v>
      </c>
    </row>
    <row r="3161" spans="1:10" hidden="1" x14ac:dyDescent="0.25">
      <c r="A3161">
        <v>3741.0869140625</v>
      </c>
      <c r="B3161">
        <v>2.2815978154540102</v>
      </c>
      <c r="C3161">
        <v>2.6469231215742201E-3</v>
      </c>
      <c r="D3161">
        <v>2.2842448670417101</v>
      </c>
      <c r="E3161" s="2">
        <v>3.9140033436524397E-5</v>
      </c>
      <c r="F3161">
        <f>Tabla1[[#This Row],[Axial Force ]]/$L$12</f>
        <v>77.939310709635421</v>
      </c>
      <c r="G3161">
        <f>Tabla1[[#This Row],[Axial Displacement ]]/$L$9</f>
        <v>2.8167874264864324E-2</v>
      </c>
      <c r="H3161">
        <f>IF(Tabla1[[#This Row],[Axial Displacement Command ]]=D3160,1,0)</f>
        <v>0</v>
      </c>
      <c r="I3161" s="4">
        <f>IF(AND(Tabla1[[#This Row],[cic]]=1,(AND(H3160=1,H3162=0))),1,0)</f>
        <v>0</v>
      </c>
      <c r="J3161" s="4">
        <f>Tabla1[[#This Row],[Pas]]+J3160</f>
        <v>16</v>
      </c>
    </row>
    <row r="3162" spans="1:10" hidden="1" x14ac:dyDescent="0.25">
      <c r="A3162">
        <v>3751.49340820313</v>
      </c>
      <c r="B3162">
        <v>2.2859394084662199</v>
      </c>
      <c r="C3162">
        <v>1.64198877428134E-3</v>
      </c>
      <c r="D3162">
        <v>2.2875813301652701</v>
      </c>
      <c r="E3162">
        <v>-4.29447737815281E-4</v>
      </c>
      <c r="F3162">
        <f>Tabla1[[#This Row],[Axial Force ]]/$L$12</f>
        <v>78.156112670898537</v>
      </c>
      <c r="G3162">
        <f>Tabla1[[#This Row],[Axial Displacement ]]/$L$9</f>
        <v>2.8221474178595309E-2</v>
      </c>
      <c r="H3162">
        <f>IF(Tabla1[[#This Row],[Axial Displacement Command ]]=D3161,1,0)</f>
        <v>0</v>
      </c>
      <c r="I3162" s="4">
        <f>IF(AND(Tabla1[[#This Row],[cic]]=1,(AND(H3161=1,H3163=0))),1,0)</f>
        <v>0</v>
      </c>
      <c r="J3162" s="4">
        <f>Tabla1[[#This Row],[Pas]]+J3161</f>
        <v>16</v>
      </c>
    </row>
    <row r="3163" spans="1:10" hidden="1" x14ac:dyDescent="0.25">
      <c r="A3163">
        <v>3759.171875</v>
      </c>
      <c r="B3163">
        <v>2.2890579421073198</v>
      </c>
      <c r="C3163">
        <v>1.8601417650643301E-3</v>
      </c>
      <c r="D3163">
        <v>2.2909180261194702</v>
      </c>
      <c r="E3163">
        <v>1.4833304931016801E-3</v>
      </c>
      <c r="F3163">
        <f>Tabla1[[#This Row],[Axial Force ]]/$L$12</f>
        <v>78.316080729166671</v>
      </c>
      <c r="G3163">
        <f>Tabla1[[#This Row],[Axial Displacement ]]/$L$9</f>
        <v>2.825997459391753E-2</v>
      </c>
      <c r="H3163">
        <f>IF(Tabla1[[#This Row],[Axial Displacement Command ]]=D3162,1,0)</f>
        <v>0</v>
      </c>
      <c r="I3163" s="4">
        <f>IF(AND(Tabla1[[#This Row],[cic]]=1,(AND(H3162=1,H3164=0))),1,0)</f>
        <v>0</v>
      </c>
      <c r="J3163" s="4">
        <f>Tabla1[[#This Row],[Pas]]+J3162</f>
        <v>16</v>
      </c>
    </row>
    <row r="3164" spans="1:10" hidden="1" x14ac:dyDescent="0.25">
      <c r="A3164">
        <v>3766.44360351563</v>
      </c>
      <c r="B3164">
        <v>2.2920763585716499</v>
      </c>
      <c r="C3164">
        <v>2.1781920622743201E-3</v>
      </c>
      <c r="D3164">
        <v>2.2942544892430301</v>
      </c>
      <c r="E3164">
        <v>1.40080555866007E-3</v>
      </c>
      <c r="F3164">
        <f>Tabla1[[#This Row],[Axial Force ]]/$L$12</f>
        <v>78.467575073242287</v>
      </c>
      <c r="G3164">
        <f>Tabla1[[#This Row],[Axial Displacement ]]/$L$9</f>
        <v>2.8297238994711729E-2</v>
      </c>
      <c r="H3164">
        <f>IF(Tabla1[[#This Row],[Axial Displacement Command ]]=D3163,1,0)</f>
        <v>0</v>
      </c>
      <c r="I3164" s="4">
        <f>IF(AND(Tabla1[[#This Row],[cic]]=1,(AND(H3163=1,H3165=0))),1,0)</f>
        <v>0</v>
      </c>
      <c r="J3164" s="4">
        <f>Tabla1[[#This Row],[Pas]]+J3163</f>
        <v>16</v>
      </c>
    </row>
    <row r="3165" spans="1:10" hidden="1" x14ac:dyDescent="0.25">
      <c r="A3165">
        <v>3773.44897460938</v>
      </c>
      <c r="B3165">
        <v>2.2954524029046302</v>
      </c>
      <c r="C3165">
        <v>2.1388530058175101E-3</v>
      </c>
      <c r="D3165">
        <v>2.2975911851972302</v>
      </c>
      <c r="E3165">
        <v>-2.8663534976658401E-2</v>
      </c>
      <c r="F3165">
        <f>Tabla1[[#This Row],[Axial Force ]]/$L$12</f>
        <v>78.613520304362083</v>
      </c>
      <c r="G3165">
        <f>Tabla1[[#This Row],[Axial Displacement ]]/$L$9</f>
        <v>2.8338918554378149E-2</v>
      </c>
      <c r="H3165">
        <f>IF(Tabla1[[#This Row],[Axial Displacement Command ]]=D3164,1,0)</f>
        <v>0</v>
      </c>
      <c r="I3165" s="4">
        <f>IF(AND(Tabla1[[#This Row],[cic]]=1,(AND(H3164=1,H3166=0))),1,0)</f>
        <v>0</v>
      </c>
      <c r="J3165" s="4">
        <f>Tabla1[[#This Row],[Pas]]+J3164</f>
        <v>16</v>
      </c>
    </row>
    <row r="3166" spans="1:10" hidden="1" x14ac:dyDescent="0.25">
      <c r="A3166">
        <v>3780.74658203125</v>
      </c>
      <c r="B3166">
        <v>2.2984491661191</v>
      </c>
      <c r="C3166">
        <v>2.47859952651197E-3</v>
      </c>
      <c r="D3166">
        <v>2.30092788115144</v>
      </c>
      <c r="E3166">
        <v>3.2344303235731799E-3</v>
      </c>
      <c r="F3166">
        <f>Tabla1[[#This Row],[Axial Force ]]/$L$12</f>
        <v>78.765553792317704</v>
      </c>
      <c r="G3166">
        <f>Tabla1[[#This Row],[Axial Displacement ]]/$L$9</f>
        <v>2.83759156311E-2</v>
      </c>
      <c r="H3166">
        <f>IF(Tabla1[[#This Row],[Axial Displacement Command ]]=D3165,1,0)</f>
        <v>0</v>
      </c>
      <c r="I3166" s="4">
        <f>IF(AND(Tabla1[[#This Row],[cic]]=1,(AND(H3165=1,H3167=0))),1,0)</f>
        <v>0</v>
      </c>
      <c r="J3166" s="4">
        <f>Tabla1[[#This Row],[Pas]]+J3165</f>
        <v>16</v>
      </c>
    </row>
    <row r="3167" spans="1:10" hidden="1" x14ac:dyDescent="0.25">
      <c r="A3167">
        <v>3791.11474609375</v>
      </c>
      <c r="B3167">
        <v>2.30254768393934</v>
      </c>
      <c r="C3167">
        <v>1.7166137240565099E-3</v>
      </c>
      <c r="D3167">
        <v>2.3042643442749999</v>
      </c>
      <c r="E3167">
        <v>9.6414339623152002E-4</v>
      </c>
      <c r="F3167">
        <f>Tabla1[[#This Row],[Axial Force ]]/$L$12</f>
        <v>78.981557210286454</v>
      </c>
      <c r="G3167">
        <f>Tabla1[[#This Row],[Axial Displacement ]]/$L$9</f>
        <v>2.8426514616535063E-2</v>
      </c>
      <c r="H3167">
        <f>IF(Tabla1[[#This Row],[Axial Displacement Command ]]=D3166,1,0)</f>
        <v>0</v>
      </c>
      <c r="I3167" s="4">
        <f>IF(AND(Tabla1[[#This Row],[cic]]=1,(AND(H3166=1,H3168=0))),1,0)</f>
        <v>0</v>
      </c>
      <c r="J3167" s="4">
        <f>Tabla1[[#This Row],[Pas]]+J3166</f>
        <v>16</v>
      </c>
    </row>
    <row r="3168" spans="1:10" hidden="1" x14ac:dyDescent="0.25">
      <c r="A3168">
        <v>3797.50415039063</v>
      </c>
      <c r="B3168">
        <v>2.3053372278809499</v>
      </c>
      <c r="C3168">
        <v>2.2637843812844901E-3</v>
      </c>
      <c r="D3168">
        <v>2.3076010402292</v>
      </c>
      <c r="E3168">
        <v>2.0729580683109799E-3</v>
      </c>
      <c r="F3168">
        <f>Tabla1[[#This Row],[Axial Force ]]/$L$12</f>
        <v>79.114669799804787</v>
      </c>
      <c r="G3168">
        <f>Tabla1[[#This Row],[Axial Displacement ]]/$L$9</f>
        <v>2.8460953430629012E-2</v>
      </c>
      <c r="H3168">
        <f>IF(Tabla1[[#This Row],[Axial Displacement Command ]]=D3167,1,0)</f>
        <v>0</v>
      </c>
      <c r="I3168" s="4">
        <f>IF(AND(Tabla1[[#This Row],[cic]]=1,(AND(H3167=1,H3169=0))),1,0)</f>
        <v>0</v>
      </c>
      <c r="J3168" s="4">
        <f>Tabla1[[#This Row],[Pas]]+J3167</f>
        <v>16</v>
      </c>
    </row>
    <row r="3169" spans="1:10" hidden="1" x14ac:dyDescent="0.25">
      <c r="A3169">
        <v>3804.34545898438</v>
      </c>
      <c r="B3169">
        <v>2.3089707829058201</v>
      </c>
      <c r="C3169">
        <v>1.9669532775878902E-3</v>
      </c>
      <c r="D3169">
        <v>2.3109377361834</v>
      </c>
      <c r="E3169" s="2">
        <v>-6.5957415529282998E-5</v>
      </c>
      <c r="F3169">
        <f>Tabla1[[#This Row],[Axial Force ]]/$L$12</f>
        <v>79.257197062174583</v>
      </c>
      <c r="G3169">
        <f>Tabla1[[#This Row],[Axial Displacement ]]/$L$9</f>
        <v>2.8505812134639756E-2</v>
      </c>
      <c r="H3169">
        <f>IF(Tabla1[[#This Row],[Axial Displacement Command ]]=D3168,1,0)</f>
        <v>0</v>
      </c>
      <c r="I3169" s="4">
        <f>IF(AND(Tabla1[[#This Row],[cic]]=1,(AND(H3168=1,H3170=0))),1,0)</f>
        <v>0</v>
      </c>
      <c r="J3169" s="4">
        <f>Tabla1[[#This Row],[Pas]]+J3168</f>
        <v>16</v>
      </c>
    </row>
    <row r="3170" spans="1:10" hidden="1" x14ac:dyDescent="0.25">
      <c r="A3170">
        <v>3812.51123046875</v>
      </c>
      <c r="B3170">
        <v>2.31351261027157</v>
      </c>
      <c r="C3170">
        <v>7.61508943014633E-4</v>
      </c>
      <c r="D3170">
        <v>2.3142739664763199</v>
      </c>
      <c r="E3170">
        <v>2.2644148884864998E-3</v>
      </c>
      <c r="F3170">
        <f>Tabla1[[#This Row],[Axial Force ]]/$L$12</f>
        <v>79.427317301432296</v>
      </c>
      <c r="G3170">
        <f>Tabla1[[#This Row],[Axial Displacement ]]/$L$9</f>
        <v>2.856188407742679E-2</v>
      </c>
      <c r="H3170">
        <f>IF(Tabla1[[#This Row],[Axial Displacement Command ]]=D3169,1,0)</f>
        <v>0</v>
      </c>
      <c r="I3170" s="4">
        <f>IF(AND(Tabla1[[#This Row],[cic]]=1,(AND(H3169=1,H3171=0))),1,0)</f>
        <v>0</v>
      </c>
      <c r="J3170" s="4">
        <f>Tabla1[[#This Row],[Pas]]+J3169</f>
        <v>16</v>
      </c>
    </row>
    <row r="3171" spans="1:10" hidden="1" x14ac:dyDescent="0.25">
      <c r="A3171">
        <v>3818.5419921875</v>
      </c>
      <c r="B3171">
        <v>2.3151682689786002</v>
      </c>
      <c r="C3171">
        <v>2.4423600279988001E-3</v>
      </c>
      <c r="D3171">
        <v>2.3176106624305199</v>
      </c>
      <c r="E3171">
        <v>3.5512766771717002E-4</v>
      </c>
      <c r="F3171">
        <f>Tabla1[[#This Row],[Axial Force ]]/$L$12</f>
        <v>79.552958170572921</v>
      </c>
      <c r="G3171">
        <f>Tabla1[[#This Row],[Axial Displacement ]]/$L$9</f>
        <v>2.8582324308377781E-2</v>
      </c>
      <c r="H3171">
        <f>IF(Tabla1[[#This Row],[Axial Displacement Command ]]=D3170,1,0)</f>
        <v>0</v>
      </c>
      <c r="I3171" s="4">
        <f>IF(AND(Tabla1[[#This Row],[cic]]=1,(AND(H3170=1,H3172=0))),1,0)</f>
        <v>0</v>
      </c>
      <c r="J3171" s="4">
        <f>Tabla1[[#This Row],[Pas]]+J3170</f>
        <v>16</v>
      </c>
    </row>
    <row r="3172" spans="1:10" hidden="1" x14ac:dyDescent="0.25">
      <c r="A3172">
        <v>3829.0087890625</v>
      </c>
      <c r="B3172">
        <v>2.3194421082735102</v>
      </c>
      <c r="C3172">
        <v>1.50537493937009E-3</v>
      </c>
      <c r="D3172">
        <v>2.3209473583847302</v>
      </c>
      <c r="E3172">
        <v>-1.6471168464704501E-3</v>
      </c>
      <c r="F3172">
        <f>Tabla1[[#This Row],[Axial Force ]]/$L$12</f>
        <v>79.771016438802079</v>
      </c>
      <c r="G3172">
        <f>Tabla1[[#This Row],[Axial Displacement ]]/$L$9</f>
        <v>2.863508775646309E-2</v>
      </c>
      <c r="H3172">
        <f>IF(Tabla1[[#This Row],[Axial Displacement Command ]]=D3171,1,0)</f>
        <v>0</v>
      </c>
      <c r="I3172" s="4">
        <f>IF(AND(Tabla1[[#This Row],[cic]]=1,(AND(H3171=1,H3173=0))),1,0)</f>
        <v>0</v>
      </c>
      <c r="J3172" s="4">
        <f>Tabla1[[#This Row],[Pas]]+J3171</f>
        <v>16</v>
      </c>
    </row>
    <row r="3173" spans="1:10" hidden="1" x14ac:dyDescent="0.25">
      <c r="A3173">
        <v>3835.50341796875</v>
      </c>
      <c r="B3173">
        <v>2.3221350274980099</v>
      </c>
      <c r="C3173">
        <v>2.1488665424840301E-3</v>
      </c>
      <c r="D3173">
        <v>2.3242838215082902</v>
      </c>
      <c r="E3173">
        <v>-1.8495524045647499E-3</v>
      </c>
      <c r="F3173">
        <f>Tabla1[[#This Row],[Axial Force ]]/$L$12</f>
        <v>79.906321207682296</v>
      </c>
      <c r="G3173">
        <f>Tabla1[[#This Row],[Axial Displacement ]]/$L$9</f>
        <v>2.8668333672814936E-2</v>
      </c>
      <c r="H3173">
        <f>IF(Tabla1[[#This Row],[Axial Displacement Command ]]=D3172,1,0)</f>
        <v>0</v>
      </c>
      <c r="I3173" s="4">
        <f>IF(AND(Tabla1[[#This Row],[cic]]=1,(AND(H3172=1,H3174=0))),1,0)</f>
        <v>0</v>
      </c>
      <c r="J3173" s="4">
        <f>Tabla1[[#This Row],[Pas]]+J3172</f>
        <v>16</v>
      </c>
    </row>
    <row r="3174" spans="1:10" hidden="1" x14ac:dyDescent="0.25">
      <c r="A3174">
        <v>3843.19848632813</v>
      </c>
      <c r="B3174">
        <v>2.32598651200533</v>
      </c>
      <c r="C3174">
        <v>1.63388256169128E-3</v>
      </c>
      <c r="D3174">
        <v>2.3276205174624902</v>
      </c>
      <c r="E3174">
        <v>-1.86861620932177E-3</v>
      </c>
      <c r="F3174">
        <f>Tabla1[[#This Row],[Axial Force ]]/$L$12</f>
        <v>80.066635131836037</v>
      </c>
      <c r="G3174">
        <f>Tabla1[[#This Row],[Axial Displacement ]]/$L$9</f>
        <v>2.8715882864263333E-2</v>
      </c>
      <c r="H3174">
        <f>IF(Tabla1[[#This Row],[Axial Displacement Command ]]=D3173,1,0)</f>
        <v>0</v>
      </c>
      <c r="I3174" s="4">
        <f>IF(AND(Tabla1[[#This Row],[cic]]=1,(AND(H3173=1,H3175=0))),1,0)</f>
        <v>0</v>
      </c>
      <c r="J3174" s="4">
        <f>Tabla1[[#This Row],[Pas]]+J3173</f>
        <v>16</v>
      </c>
    </row>
    <row r="3175" spans="1:10" hidden="1" x14ac:dyDescent="0.25">
      <c r="A3175">
        <v>3849.3193359375</v>
      </c>
      <c r="B3175">
        <v>2.3294771090149902</v>
      </c>
      <c r="C3175">
        <v>1.48010258271825E-3</v>
      </c>
      <c r="D3175">
        <v>2.3309572134167</v>
      </c>
      <c r="E3175">
        <v>-2.3543727365904502E-2</v>
      </c>
      <c r="F3175">
        <f>Tabla1[[#This Row],[Axial Force ]]/$L$12</f>
        <v>80.19415283203125</v>
      </c>
      <c r="G3175">
        <f>Tabla1[[#This Row],[Axial Displacement ]]/$L$9</f>
        <v>2.8758976654506052E-2</v>
      </c>
      <c r="H3175">
        <f>IF(Tabla1[[#This Row],[Axial Displacement Command ]]=D3174,1,0)</f>
        <v>0</v>
      </c>
      <c r="I3175" s="4">
        <f>IF(AND(Tabla1[[#This Row],[cic]]=1,(AND(H3174=1,H3176=0))),1,0)</f>
        <v>0</v>
      </c>
      <c r="J3175" s="4">
        <f>Tabla1[[#This Row],[Pas]]+J3174</f>
        <v>16</v>
      </c>
    </row>
    <row r="3176" spans="1:10" hidden="1" x14ac:dyDescent="0.25">
      <c r="A3176">
        <v>3856.51220703125</v>
      </c>
      <c r="B3176">
        <v>2.3322522174567002</v>
      </c>
      <c r="C3176">
        <v>2.0413399397512001E-3</v>
      </c>
      <c r="D3176">
        <v>2.33429367654026</v>
      </c>
      <c r="E3176">
        <v>-3.1150470931606798E-3</v>
      </c>
      <c r="F3176">
        <f>Tabla1[[#This Row],[Axial Force ]]/$L$12</f>
        <v>80.344004313151046</v>
      </c>
      <c r="G3176">
        <f>Tabla1[[#This Row],[Axial Displacement ]]/$L$9</f>
        <v>2.8793237252551854E-2</v>
      </c>
      <c r="H3176">
        <f>IF(Tabla1[[#This Row],[Axial Displacement Command ]]=D3175,1,0)</f>
        <v>0</v>
      </c>
      <c r="I3176" s="4">
        <f>IF(AND(Tabla1[[#This Row],[cic]]=1,(AND(H3175=1,H3177=0))),1,0)</f>
        <v>0</v>
      </c>
      <c r="J3176" s="4">
        <f>Tabla1[[#This Row],[Pas]]+J3175</f>
        <v>16</v>
      </c>
    </row>
    <row r="3177" spans="1:10" hidden="1" x14ac:dyDescent="0.25">
      <c r="A3177">
        <v>3864.74340820313</v>
      </c>
      <c r="B3177">
        <v>2.3361111525446199</v>
      </c>
      <c r="C3177">
        <v>1.5192032378763499E-3</v>
      </c>
      <c r="D3177">
        <v>2.33763037249446</v>
      </c>
      <c r="E3177">
        <v>1.0258501106363801E-3</v>
      </c>
      <c r="F3177">
        <f>Tabla1[[#This Row],[Axial Force ]]/$L$12</f>
        <v>80.515487670898537</v>
      </c>
      <c r="G3177">
        <f>Tabla1[[#This Row],[Axial Displacement ]]/$L$9</f>
        <v>2.8840878426476788E-2</v>
      </c>
      <c r="H3177">
        <f>IF(Tabla1[[#This Row],[Axial Displacement Command ]]=D3176,1,0)</f>
        <v>0</v>
      </c>
      <c r="I3177" s="4">
        <f>IF(AND(Tabla1[[#This Row],[cic]]=1,(AND(H3176=1,H3178=0))),1,0)</f>
        <v>0</v>
      </c>
      <c r="J3177" s="4">
        <f>Tabla1[[#This Row],[Pas]]+J3176</f>
        <v>16</v>
      </c>
    </row>
    <row r="3178" spans="1:10" hidden="1" x14ac:dyDescent="0.25">
      <c r="A3178">
        <v>3872.95629882813</v>
      </c>
      <c r="B3178">
        <v>2.3396729957312301</v>
      </c>
      <c r="C3178">
        <v>1.29389763969812E-3</v>
      </c>
      <c r="D3178">
        <v>2.34096683561802</v>
      </c>
      <c r="E3178">
        <v>1.8752726873572101E-3</v>
      </c>
      <c r="F3178">
        <f>Tabla1[[#This Row],[Axial Force ]]/$L$12</f>
        <v>80.68658955891938</v>
      </c>
      <c r="G3178">
        <f>Tabla1[[#This Row],[Axial Displacement ]]/$L$9</f>
        <v>2.8884851799150988E-2</v>
      </c>
      <c r="H3178">
        <f>IF(Tabla1[[#This Row],[Axial Displacement Command ]]=D3177,1,0)</f>
        <v>0</v>
      </c>
      <c r="I3178" s="4">
        <f>IF(AND(Tabla1[[#This Row],[cic]]=1,(AND(H3177=1,H3179=0))),1,0)</f>
        <v>0</v>
      </c>
      <c r="J3178" s="4">
        <f>Tabla1[[#This Row],[Pas]]+J3177</f>
        <v>16</v>
      </c>
    </row>
    <row r="3179" spans="1:10" hidden="1" x14ac:dyDescent="0.25">
      <c r="A3179">
        <v>3879.56982421875</v>
      </c>
      <c r="B3179">
        <v>2.3434245958924298</v>
      </c>
      <c r="C3179">
        <v>8.7881090848895805E-4</v>
      </c>
      <c r="D3179">
        <v>2.3443032987415799</v>
      </c>
      <c r="E3179">
        <v>-1.31905926537002E-3</v>
      </c>
      <c r="F3179">
        <f>Tabla1[[#This Row],[Axial Force ]]/$L$12</f>
        <v>80.824371337890625</v>
      </c>
      <c r="G3179">
        <f>Tabla1[[#This Row],[Axial Displacement ]]/$L$9</f>
        <v>2.8931167850523826E-2</v>
      </c>
      <c r="H3179">
        <f>IF(Tabla1[[#This Row],[Axial Displacement Command ]]=D3178,1,0)</f>
        <v>0</v>
      </c>
      <c r="I3179" s="4">
        <f>IF(AND(Tabla1[[#This Row],[cic]]=1,(AND(H3178=1,H3180=0))),1,0)</f>
        <v>0</v>
      </c>
      <c r="J3179" s="4">
        <f>Tabla1[[#This Row],[Pas]]+J3178</f>
        <v>16</v>
      </c>
    </row>
    <row r="3180" spans="1:10" hidden="1" x14ac:dyDescent="0.25">
      <c r="A3180">
        <v>3886.70385742188</v>
      </c>
      <c r="B3180">
        <v>2.3462283425033101</v>
      </c>
      <c r="C3180">
        <v>1.41167640776985E-3</v>
      </c>
      <c r="D3180">
        <v>2.34763999469578</v>
      </c>
      <c r="E3180">
        <v>-6.0167553783685402E-4</v>
      </c>
      <c r="F3180">
        <f>Tabla1[[#This Row],[Axial Force ]]/$L$12</f>
        <v>80.972997029622505</v>
      </c>
      <c r="G3180">
        <f>Tabla1[[#This Row],[Axial Displacement ]]/$L$9</f>
        <v>2.8965782006213706E-2</v>
      </c>
      <c r="H3180">
        <f>IF(Tabla1[[#This Row],[Axial Displacement Command ]]=D3179,1,0)</f>
        <v>0</v>
      </c>
      <c r="I3180" s="4">
        <f>IF(AND(Tabla1[[#This Row],[cic]]=1,(AND(H3179=1,H3181=0))),1,0)</f>
        <v>0</v>
      </c>
      <c r="J3180" s="4">
        <f>Tabla1[[#This Row],[Pas]]+J3179</f>
        <v>16</v>
      </c>
    </row>
    <row r="3181" spans="1:10" hidden="1" x14ac:dyDescent="0.25">
      <c r="A3181">
        <v>3894.00561523438</v>
      </c>
      <c r="B3181">
        <v>2.3494397755712302</v>
      </c>
      <c r="C3181">
        <v>1.53684618453553E-3</v>
      </c>
      <c r="D3181">
        <v>2.3509766906499898</v>
      </c>
      <c r="E3181">
        <v>-1.0133843488802101E-3</v>
      </c>
      <c r="F3181">
        <f>Tabla1[[#This Row],[Axial Force ]]/$L$12</f>
        <v>81.125116984049583</v>
      </c>
      <c r="G3181">
        <f>Tabla1[[#This Row],[Axial Displacement ]]/$L$9</f>
        <v>2.9005429328039879E-2</v>
      </c>
      <c r="H3181">
        <f>IF(Tabla1[[#This Row],[Axial Displacement Command ]]=D3180,1,0)</f>
        <v>0</v>
      </c>
      <c r="I3181" s="4">
        <f>IF(AND(Tabla1[[#This Row],[cic]]=1,(AND(H3180=1,H3182=0))),1,0)</f>
        <v>0</v>
      </c>
      <c r="J3181" s="4">
        <f>Tabla1[[#This Row],[Pas]]+J3180</f>
        <v>16</v>
      </c>
    </row>
    <row r="3182" spans="1:10" hidden="1" x14ac:dyDescent="0.25">
      <c r="A3182">
        <v>3900.85009765625</v>
      </c>
      <c r="B3182">
        <v>2.3521578405052401</v>
      </c>
      <c r="C3182">
        <v>2.1553039459831802E-3</v>
      </c>
      <c r="D3182">
        <v>2.3543131537735502</v>
      </c>
      <c r="E3182">
        <v>-2.9874004212615498E-3</v>
      </c>
      <c r="F3182">
        <f>Tabla1[[#This Row],[Axial Force ]]/$L$12</f>
        <v>81.267710367838546</v>
      </c>
      <c r="G3182">
        <f>Tabla1[[#This Row],[Axial Displacement ]]/$L$9</f>
        <v>2.9038985685249877E-2</v>
      </c>
      <c r="H3182">
        <f>IF(Tabla1[[#This Row],[Axial Displacement Command ]]=D3181,1,0)</f>
        <v>0</v>
      </c>
      <c r="I3182" s="4">
        <f>IF(AND(Tabla1[[#This Row],[cic]]=1,(AND(H3181=1,H3183=0))),1,0)</f>
        <v>0</v>
      </c>
      <c r="J3182" s="4">
        <f>Tabla1[[#This Row],[Pas]]+J3181</f>
        <v>16</v>
      </c>
    </row>
    <row r="3183" spans="1:10" hidden="1" x14ac:dyDescent="0.25">
      <c r="A3183">
        <v>3908.90258789063</v>
      </c>
      <c r="B3183">
        <v>2.3560989648103701</v>
      </c>
      <c r="C3183">
        <v>1.5509128843405101E-3</v>
      </c>
      <c r="D3183">
        <v>2.3576498497277498</v>
      </c>
      <c r="E3183">
        <v>-1.20311449336441E-3</v>
      </c>
      <c r="F3183">
        <f>Tabla1[[#This Row],[Axial Force ]]/$L$12</f>
        <v>81.435470581054787</v>
      </c>
      <c r="G3183">
        <f>Tabla1[[#This Row],[Axial Displacement ]]/$L$9</f>
        <v>2.9087641540868767E-2</v>
      </c>
      <c r="H3183">
        <f>IF(Tabla1[[#This Row],[Axial Displacement Command ]]=D3182,1,0)</f>
        <v>0</v>
      </c>
      <c r="I3183" s="4">
        <f>IF(AND(Tabla1[[#This Row],[cic]]=1,(AND(H3182=1,H3184=0))),1,0)</f>
        <v>0</v>
      </c>
      <c r="J3183" s="4">
        <f>Tabla1[[#This Row],[Pas]]+J3182</f>
        <v>16</v>
      </c>
    </row>
    <row r="3184" spans="1:10" hidden="1" x14ac:dyDescent="0.25">
      <c r="A3184">
        <v>3915.00805664063</v>
      </c>
      <c r="B3184">
        <v>2.3589492775499799</v>
      </c>
      <c r="C3184">
        <v>2.0372867766127499E-3</v>
      </c>
      <c r="D3184">
        <v>2.3609865456819499</v>
      </c>
      <c r="E3184">
        <v>9.7783038199850104E-4</v>
      </c>
      <c r="F3184">
        <f>Tabla1[[#This Row],[Axial Force ]]/$L$12</f>
        <v>81.562667846679787</v>
      </c>
      <c r="G3184">
        <f>Tabla1[[#This Row],[Axial Displacement ]]/$L$9</f>
        <v>2.912283058703679E-2</v>
      </c>
      <c r="H3184">
        <f>IF(Tabla1[[#This Row],[Axial Displacement Command ]]=D3183,1,0)</f>
        <v>0</v>
      </c>
      <c r="I3184" s="4">
        <f>IF(AND(Tabla1[[#This Row],[cic]]=1,(AND(H3183=1,H3185=0))),1,0)</f>
        <v>0</v>
      </c>
      <c r="J3184" s="4">
        <f>Tabla1[[#This Row],[Pas]]+J3183</f>
        <v>16</v>
      </c>
    </row>
    <row r="3185" spans="1:10" hidden="1" x14ac:dyDescent="0.25">
      <c r="A3185">
        <v>3922.17651367188</v>
      </c>
      <c r="B3185">
        <v>2.36176722683012</v>
      </c>
      <c r="C3185">
        <v>2.55560871664784E-3</v>
      </c>
      <c r="D3185">
        <v>2.3643230088055098</v>
      </c>
      <c r="E3185">
        <v>-1.3944689953859801E-3</v>
      </c>
      <c r="F3185">
        <f>Tabla1[[#This Row],[Axial Force ]]/$L$12</f>
        <v>81.712010701497505</v>
      </c>
      <c r="G3185">
        <f>Tabla1[[#This Row],[Axial Displacement ]]/$L$9</f>
        <v>2.9157620084322468E-2</v>
      </c>
      <c r="H3185">
        <f>IF(Tabla1[[#This Row],[Axial Displacement Command ]]=D3184,1,0)</f>
        <v>0</v>
      </c>
      <c r="I3185" s="4">
        <f>IF(AND(Tabla1[[#This Row],[cic]]=1,(AND(H3184=1,H3186=0))),1,0)</f>
        <v>0</v>
      </c>
      <c r="J3185" s="4">
        <f>Tabla1[[#This Row],[Pas]]+J3184</f>
        <v>16</v>
      </c>
    </row>
    <row r="3186" spans="1:10" hidden="1" x14ac:dyDescent="0.25">
      <c r="A3186">
        <v>3930.35107421875</v>
      </c>
      <c r="B3186">
        <v>2.3659730795770901</v>
      </c>
      <c r="C3186">
        <v>1.68657300037012E-3</v>
      </c>
      <c r="D3186">
        <v>2.3676594719290698</v>
      </c>
      <c r="E3186">
        <v>7.2877878665167405E-4</v>
      </c>
      <c r="F3186">
        <f>Tabla1[[#This Row],[Axial Force ]]/$L$12</f>
        <v>81.882314046223954</v>
      </c>
      <c r="G3186">
        <f>Tabla1[[#This Row],[Axial Displacement ]]/$L$9</f>
        <v>2.9209544192309755E-2</v>
      </c>
      <c r="H3186">
        <f>IF(Tabla1[[#This Row],[Axial Displacement Command ]]=D3185,1,0)</f>
        <v>0</v>
      </c>
      <c r="I3186" s="4">
        <f>IF(AND(Tabla1[[#This Row],[cic]]=1,(AND(H3185=1,H3187=0))),1,0)</f>
        <v>0</v>
      </c>
      <c r="J3186" s="4">
        <f>Tabla1[[#This Row],[Pas]]+J3185</f>
        <v>16</v>
      </c>
    </row>
    <row r="3187" spans="1:10" hidden="1" x14ac:dyDescent="0.25">
      <c r="A3187">
        <v>3937.2001953125</v>
      </c>
      <c r="B3187">
        <v>2.36875889822841</v>
      </c>
      <c r="C3187">
        <v>2.2373199044523101E-3</v>
      </c>
      <c r="D3187">
        <v>2.37099616788328</v>
      </c>
      <c r="E3187">
        <v>1.10171697542683E-3</v>
      </c>
      <c r="F3187">
        <f>Tabla1[[#This Row],[Axial Force ]]/$L$12</f>
        <v>82.025004069010421</v>
      </c>
      <c r="G3187">
        <f>Tabla1[[#This Row],[Axial Displacement ]]/$L$9</f>
        <v>2.9243937015165557E-2</v>
      </c>
      <c r="H3187">
        <f>IF(Tabla1[[#This Row],[Axial Displacement Command ]]=D3186,1,0)</f>
        <v>0</v>
      </c>
      <c r="I3187" s="4">
        <f>IF(AND(Tabla1[[#This Row],[cic]]=1,(AND(H3186=1,H3188=0))),1,0)</f>
        <v>0</v>
      </c>
      <c r="J3187" s="4">
        <f>Tabla1[[#This Row],[Pas]]+J3186</f>
        <v>16</v>
      </c>
    </row>
    <row r="3188" spans="1:10" hidden="1" x14ac:dyDescent="0.25">
      <c r="A3188">
        <v>3944.9443359375</v>
      </c>
      <c r="B3188">
        <v>2.3717845324426898</v>
      </c>
      <c r="C3188">
        <v>2.5482177079538802E-3</v>
      </c>
      <c r="D3188">
        <v>2.37433263100684</v>
      </c>
      <c r="E3188" s="2">
        <v>4.1488871005412902E-5</v>
      </c>
      <c r="F3188">
        <f>Tabla1[[#This Row],[Axial Force ]]/$L$12</f>
        <v>82.18634033203125</v>
      </c>
      <c r="G3188">
        <f>Tabla1[[#This Row],[Axial Displacement ]]/$L$9</f>
        <v>2.9281290523983827E-2</v>
      </c>
      <c r="H3188">
        <f>IF(Tabla1[[#This Row],[Axial Displacement Command ]]=D3187,1,0)</f>
        <v>0</v>
      </c>
      <c r="I3188" s="4">
        <f>IF(AND(Tabla1[[#This Row],[cic]]=1,(AND(H3187=1,H3189=0))),1,0)</f>
        <v>0</v>
      </c>
      <c r="J3188" s="4">
        <f>Tabla1[[#This Row],[Pas]]+J3187</f>
        <v>16</v>
      </c>
    </row>
    <row r="3189" spans="1:10" hidden="1" x14ac:dyDescent="0.25">
      <c r="A3189">
        <v>3952.27685546875</v>
      </c>
      <c r="B3189">
        <v>2.3754285648465201</v>
      </c>
      <c r="C3189">
        <v>2.2406577500078098E-3</v>
      </c>
      <c r="D3189">
        <v>2.3776693269610401</v>
      </c>
      <c r="E3189">
        <v>-1.67802863870747E-3</v>
      </c>
      <c r="F3189">
        <f>Tabla1[[#This Row],[Axial Force ]]/$L$12</f>
        <v>82.339101155598954</v>
      </c>
      <c r="G3189">
        <f>Tabla1[[#This Row],[Axial Displacement ]]/$L$9</f>
        <v>2.93262785783521E-2</v>
      </c>
      <c r="H3189">
        <f>IF(Tabla1[[#This Row],[Axial Displacement Command ]]=D3188,1,0)</f>
        <v>0</v>
      </c>
      <c r="I3189" s="4">
        <f>IF(AND(Tabla1[[#This Row],[cic]]=1,(AND(H3188=1,H3190=0))),1,0)</f>
        <v>0</v>
      </c>
      <c r="J3189" s="4">
        <f>Tabla1[[#This Row],[Pas]]+J3188</f>
        <v>16</v>
      </c>
    </row>
    <row r="3190" spans="1:10" hidden="1" x14ac:dyDescent="0.25">
      <c r="A3190">
        <v>3957.83276367188</v>
      </c>
      <c r="B3190">
        <v>2.37963441759348</v>
      </c>
      <c r="C3190">
        <v>1.37162203373009E-3</v>
      </c>
      <c r="D3190">
        <v>2.3810060229152401</v>
      </c>
      <c r="E3190">
        <v>-1.18242917324096E-3</v>
      </c>
      <c r="F3190">
        <f>Tabla1[[#This Row],[Axial Force ]]/$L$12</f>
        <v>82.454849243164162</v>
      </c>
      <c r="G3190">
        <f>Tabla1[[#This Row],[Axial Displacement ]]/$L$9</f>
        <v>2.9378202686339259E-2</v>
      </c>
      <c r="H3190">
        <f>IF(Tabla1[[#This Row],[Axial Displacement Command ]]=D3189,1,0)</f>
        <v>0</v>
      </c>
      <c r="I3190" s="4">
        <f>IF(AND(Tabla1[[#This Row],[cic]]=1,(AND(H3189=1,H3191=0))),1,0)</f>
        <v>0</v>
      </c>
      <c r="J3190" s="4">
        <f>Tabla1[[#This Row],[Pas]]+J3189</f>
        <v>16</v>
      </c>
    </row>
    <row r="3191" spans="1:10" hidden="1" x14ac:dyDescent="0.25">
      <c r="A3191">
        <v>3966.7109375</v>
      </c>
      <c r="B3191">
        <v>2.3831105791032301</v>
      </c>
      <c r="C3191">
        <v>1.2319087545620299E-3</v>
      </c>
      <c r="D3191">
        <v>2.3843424860388001</v>
      </c>
      <c r="E3191">
        <v>-1.34377035010402E-3</v>
      </c>
      <c r="F3191">
        <f>Tabla1[[#This Row],[Axial Force ]]/$L$12</f>
        <v>82.639811197916671</v>
      </c>
      <c r="G3191">
        <f>Tabla1[[#This Row],[Axial Displacement ]]/$L$9</f>
        <v>2.9421118260533705E-2</v>
      </c>
      <c r="H3191">
        <f>IF(Tabla1[[#This Row],[Axial Displacement Command ]]=D3190,1,0)</f>
        <v>0</v>
      </c>
      <c r="I3191" s="4">
        <f>IF(AND(Tabla1[[#This Row],[cic]]=1,(AND(H3190=1,H3192=0))),1,0)</f>
        <v>0</v>
      </c>
      <c r="J3191" s="4">
        <f>Tabla1[[#This Row],[Pas]]+J3190</f>
        <v>16</v>
      </c>
    </row>
    <row r="3192" spans="1:10" hidden="1" x14ac:dyDescent="0.25">
      <c r="A3192">
        <v>3972.82983398438</v>
      </c>
      <c r="B3192">
        <v>2.38622911274433</v>
      </c>
      <c r="C3192">
        <v>1.45006174534501E-3</v>
      </c>
      <c r="D3192">
        <v>2.3876791819930099</v>
      </c>
      <c r="E3192">
        <v>8.5848643038843897E-4</v>
      </c>
      <c r="F3192">
        <f>Tabla1[[#This Row],[Axial Force ]]/$L$12</f>
        <v>82.767288208007912</v>
      </c>
      <c r="G3192">
        <f>Tabla1[[#This Row],[Axial Displacement ]]/$L$9</f>
        <v>2.9459618675855927E-2</v>
      </c>
      <c r="H3192">
        <f>IF(Tabla1[[#This Row],[Axial Displacement Command ]]=D3191,1,0)</f>
        <v>0</v>
      </c>
      <c r="I3192" s="4">
        <f>IF(AND(Tabla1[[#This Row],[cic]]=1,(AND(H3191=1,H3193=0))),1,0)</f>
        <v>0</v>
      </c>
      <c r="J3192" s="4">
        <f>Tabla1[[#This Row],[Pas]]+J3191</f>
        <v>16</v>
      </c>
    </row>
    <row r="3193" spans="1:10" hidden="1" x14ac:dyDescent="0.25">
      <c r="A3193">
        <v>3979.44091796875</v>
      </c>
      <c r="B3193">
        <v>2.3888505529612298</v>
      </c>
      <c r="C3193">
        <v>2.1653174826497001E-3</v>
      </c>
      <c r="D3193">
        <v>2.3910158779472099</v>
      </c>
      <c r="E3193">
        <v>1.1436777640483301E-3</v>
      </c>
      <c r="F3193">
        <f>Tabla1[[#This Row],[Axial Force ]]/$L$12</f>
        <v>82.905019124348954</v>
      </c>
      <c r="G3193">
        <f>Tabla1[[#This Row],[Axial Displacement ]]/$L$9</f>
        <v>2.9491982135323825E-2</v>
      </c>
      <c r="H3193">
        <f>IF(Tabla1[[#This Row],[Axial Displacement Command ]]=D3192,1,0)</f>
        <v>0</v>
      </c>
      <c r="I3193" s="4">
        <f>IF(AND(Tabla1[[#This Row],[cic]]=1,(AND(H3192=1,H3194=0))),1,0)</f>
        <v>0</v>
      </c>
      <c r="J3193" s="4">
        <f>Tabla1[[#This Row],[Pas]]+J3192</f>
        <v>16</v>
      </c>
    </row>
    <row r="3194" spans="1:10" hidden="1" x14ac:dyDescent="0.25">
      <c r="A3194">
        <v>3985.6357421875</v>
      </c>
      <c r="B3194">
        <v>2.3918403312563901</v>
      </c>
      <c r="C3194">
        <v>2.5119782094407102E-3</v>
      </c>
      <c r="D3194">
        <v>2.3943521082401298</v>
      </c>
      <c r="E3194" s="2">
        <v>-8.0685872205776805E-5</v>
      </c>
      <c r="F3194">
        <f>Tabla1[[#This Row],[Axial Force ]]/$L$12</f>
        <v>83.034077962239579</v>
      </c>
      <c r="G3194">
        <f>Tabla1[[#This Row],[Axial Displacement ]]/$L$9</f>
        <v>2.9528892978473952E-2</v>
      </c>
      <c r="H3194">
        <f>IF(Tabla1[[#This Row],[Axial Displacement Command ]]=D3193,1,0)</f>
        <v>0</v>
      </c>
      <c r="I3194" s="4">
        <f>IF(AND(Tabla1[[#This Row],[cic]]=1,(AND(H3193=1,H3195=0))),1,0)</f>
        <v>0</v>
      </c>
      <c r="J3194" s="4">
        <f>Tabla1[[#This Row],[Pas]]+J3193</f>
        <v>16</v>
      </c>
    </row>
    <row r="3195" spans="1:10" hidden="1" x14ac:dyDescent="0.25">
      <c r="A3195">
        <v>3993.90625</v>
      </c>
      <c r="B3195">
        <v>2.39608879201114</v>
      </c>
      <c r="C3195">
        <v>1.6000270761651299E-3</v>
      </c>
      <c r="D3195">
        <v>2.3976888041943298</v>
      </c>
      <c r="E3195" s="2">
        <v>8.0580697670029595E-5</v>
      </c>
      <c r="F3195">
        <f>Tabla1[[#This Row],[Axial Force ]]/$L$12</f>
        <v>83.206380208333329</v>
      </c>
      <c r="G3195">
        <f>Tabla1[[#This Row],[Axial Displacement ]]/$L$9</f>
        <v>2.9581343111248642E-2</v>
      </c>
      <c r="H3195">
        <f>IF(Tabla1[[#This Row],[Axial Displacement Command ]]=D3194,1,0)</f>
        <v>0</v>
      </c>
      <c r="I3195" s="4">
        <f>IF(AND(Tabla1[[#This Row],[cic]]=1,(AND(H3194=1,H3196=0))),1,0)</f>
        <v>0</v>
      </c>
      <c r="J3195" s="4">
        <f>Tabla1[[#This Row],[Pas]]+J3194</f>
        <v>16</v>
      </c>
    </row>
    <row r="3196" spans="1:10" hidden="1" x14ac:dyDescent="0.25">
      <c r="A3196">
        <v>4001.06518554688</v>
      </c>
      <c r="B3196">
        <v>2.39904643967748</v>
      </c>
      <c r="C3196">
        <v>1.9791125396295701E-3</v>
      </c>
      <c r="D3196">
        <v>2.4010255001485299</v>
      </c>
      <c r="E3196">
        <v>-1.6176978760995601E-3</v>
      </c>
      <c r="F3196">
        <f>Tabla1[[#This Row],[Axial Force ]]/$L$12</f>
        <v>83.355524698893333</v>
      </c>
      <c r="G3196">
        <f>Tabla1[[#This Row],[Axial Displacement ]]/$L$9</f>
        <v>2.9617857279968889E-2</v>
      </c>
      <c r="H3196">
        <f>IF(Tabla1[[#This Row],[Axial Displacement Command ]]=D3195,1,0)</f>
        <v>0</v>
      </c>
      <c r="I3196" s="4">
        <f>IF(AND(Tabla1[[#This Row],[cic]]=1,(AND(H3195=1,H3197=0))),1,0)</f>
        <v>0</v>
      </c>
      <c r="J3196" s="4">
        <f>Tabla1[[#This Row],[Pas]]+J3195</f>
        <v>16</v>
      </c>
    </row>
    <row r="3197" spans="1:10" hidden="1" x14ac:dyDescent="0.25">
      <c r="A3197">
        <v>4006.9345703125</v>
      </c>
      <c r="B3197">
        <v>2.4018823169171801</v>
      </c>
      <c r="C3197">
        <v>2.4795531317067798E-3</v>
      </c>
      <c r="D3197">
        <v>2.4043619632720898</v>
      </c>
      <c r="E3197">
        <v>-2.5988470042648299E-3</v>
      </c>
      <c r="F3197">
        <f>Tabla1[[#This Row],[Axial Force ]]/$L$12</f>
        <v>83.477803548177079</v>
      </c>
      <c r="G3197">
        <f>Tabla1[[#This Row],[Axial Displacement ]]/$L$9</f>
        <v>2.9652868110088642E-2</v>
      </c>
      <c r="H3197">
        <f>IF(Tabla1[[#This Row],[Axial Displacement Command ]]=D3196,1,0)</f>
        <v>0</v>
      </c>
      <c r="I3197" s="4">
        <f>IF(AND(Tabla1[[#This Row],[cic]]=1,(AND(H3196=1,H3198=0))),1,0)</f>
        <v>0</v>
      </c>
      <c r="J3197" s="4">
        <f>Tabla1[[#This Row],[Pas]]+J3196</f>
        <v>16</v>
      </c>
    </row>
    <row r="3198" spans="1:10" hidden="1" x14ac:dyDescent="0.25">
      <c r="A3198">
        <v>4014.083984375</v>
      </c>
      <c r="B3198">
        <v>2.40576267242432</v>
      </c>
      <c r="C3198">
        <v>1.9359588350198499E-3</v>
      </c>
      <c r="D3198">
        <v>2.4076986592263001</v>
      </c>
      <c r="E3198">
        <v>-6.6769433715308001E-4</v>
      </c>
      <c r="F3198">
        <f>Tabla1[[#This Row],[Axial Force ]]/$L$12</f>
        <v>83.626749674479171</v>
      </c>
      <c r="G3198">
        <f>Tabla1[[#This Row],[Axial Displacement ]]/$L$9</f>
        <v>2.9700773733633581E-2</v>
      </c>
      <c r="H3198">
        <f>IF(Tabla1[[#This Row],[Axial Displacement Command ]]=D3197,1,0)</f>
        <v>0</v>
      </c>
      <c r="I3198" s="4">
        <f>IF(AND(Tabla1[[#This Row],[cic]]=1,(AND(H3197=1,H3199=0))),1,0)</f>
        <v>0</v>
      </c>
      <c r="J3198" s="4">
        <f>Tabla1[[#This Row],[Pas]]+J3197</f>
        <v>16</v>
      </c>
    </row>
    <row r="3199" spans="1:10" hidden="1" x14ac:dyDescent="0.25">
      <c r="A3199">
        <v>4019.451171875</v>
      </c>
      <c r="B3199">
        <v>2.40797991864383</v>
      </c>
      <c r="C3199">
        <v>3.0553339911421101E-3</v>
      </c>
      <c r="D3199">
        <v>2.4110353551805002</v>
      </c>
      <c r="E3199">
        <v>-6.2266173017633296E-4</v>
      </c>
      <c r="F3199">
        <f>Tabla1[[#This Row],[Axial Force ]]/$L$12</f>
        <v>83.738566080729171</v>
      </c>
      <c r="G3199">
        <f>Tabla1[[#This Row],[Axial Displacement ]]/$L$9</f>
        <v>2.9728147143750987E-2</v>
      </c>
      <c r="H3199">
        <f>IF(Tabla1[[#This Row],[Axial Displacement Command ]]=D3198,1,0)</f>
        <v>0</v>
      </c>
      <c r="I3199" s="4">
        <f>IF(AND(Tabla1[[#This Row],[cic]]=1,(AND(H3198=1,H3200=0))),1,0)</f>
        <v>0</v>
      </c>
      <c r="J3199" s="4">
        <f>Tabla1[[#This Row],[Pas]]+J3198</f>
        <v>16</v>
      </c>
    </row>
    <row r="3200" spans="1:10" hidden="1" x14ac:dyDescent="0.25">
      <c r="A3200">
        <v>4024.79028320313</v>
      </c>
      <c r="B3200">
        <v>2.4111163802444899</v>
      </c>
      <c r="C3200">
        <v>3.2553673463553401E-3</v>
      </c>
      <c r="D3200">
        <v>2.4143718183040601</v>
      </c>
      <c r="E3200">
        <v>1.6833632798807199E-3</v>
      </c>
      <c r="F3200">
        <f>Tabla1[[#This Row],[Axial Force ]]/$L$12</f>
        <v>83.84979756673188</v>
      </c>
      <c r="G3200">
        <f>Tabla1[[#This Row],[Axial Displacement ]]/$L$9</f>
        <v>2.9766868891907283E-2</v>
      </c>
      <c r="H3200">
        <f>IF(Tabla1[[#This Row],[Axial Displacement Command ]]=D3199,1,0)</f>
        <v>0</v>
      </c>
      <c r="I3200" s="4">
        <f>IF(AND(Tabla1[[#This Row],[cic]]=1,(AND(H3199=1,H3201=0))),1,0)</f>
        <v>0</v>
      </c>
      <c r="J3200" s="4">
        <f>Tabla1[[#This Row],[Pas]]+J3199</f>
        <v>16</v>
      </c>
    </row>
    <row r="3201" spans="1:10" hidden="1" x14ac:dyDescent="0.25">
      <c r="A3201">
        <v>4031.95385742188</v>
      </c>
      <c r="B3201">
        <v>2.4148679804056901</v>
      </c>
      <c r="C3201">
        <v>2.8405188459146298E-3</v>
      </c>
      <c r="D3201">
        <v>2.4177082814276201</v>
      </c>
      <c r="E3201" s="2">
        <v>-5.4890993084200097E-5</v>
      </c>
      <c r="F3201">
        <f>Tabla1[[#This Row],[Axial Force ]]/$L$12</f>
        <v>83.999038696289162</v>
      </c>
      <c r="G3201">
        <f>Tabla1[[#This Row],[Axial Displacement ]]/$L$9</f>
        <v>2.9813184943280124E-2</v>
      </c>
      <c r="H3201">
        <f>IF(Tabla1[[#This Row],[Axial Displacement Command ]]=D3200,1,0)</f>
        <v>0</v>
      </c>
      <c r="I3201" s="4">
        <f>IF(AND(Tabla1[[#This Row],[cic]]=1,(AND(H3200=1,H3202=0))),1,0)</f>
        <v>0</v>
      </c>
      <c r="J3201" s="4">
        <f>Tabla1[[#This Row],[Pas]]+J3200</f>
        <v>16</v>
      </c>
    </row>
    <row r="3202" spans="1:10" hidden="1" x14ac:dyDescent="0.25">
      <c r="A3202">
        <v>4039.88842773438</v>
      </c>
      <c r="B3202">
        <v>2.4180936161428699</v>
      </c>
      <c r="C3202">
        <v>2.9513835215766401E-3</v>
      </c>
      <c r="D3202">
        <v>2.4210449773818299</v>
      </c>
      <c r="E3202">
        <v>-1.3519663752958901E-3</v>
      </c>
      <c r="F3202">
        <f>Tabla1[[#This Row],[Axial Force ]]/$L$12</f>
        <v>84.164342244466255</v>
      </c>
      <c r="G3202">
        <f>Tabla1[[#This Row],[Axial Displacement ]]/$L$9</f>
        <v>2.9853007606702096E-2</v>
      </c>
      <c r="H3202">
        <f>IF(Tabla1[[#This Row],[Axial Displacement Command ]]=D3201,1,0)</f>
        <v>0</v>
      </c>
      <c r="I3202" s="4">
        <f>IF(AND(Tabla1[[#This Row],[cic]]=1,(AND(H3201=1,H3203=0))),1,0)</f>
        <v>0</v>
      </c>
      <c r="J3202" s="4">
        <f>Tabla1[[#This Row],[Pas]]+J3201</f>
        <v>16</v>
      </c>
    </row>
    <row r="3203" spans="1:10" hidden="1" x14ac:dyDescent="0.25">
      <c r="A3203">
        <v>4047.27319335938</v>
      </c>
      <c r="B3203">
        <v>2.4217378813773398</v>
      </c>
      <c r="C3203">
        <v>2.64358527601871E-3</v>
      </c>
      <c r="D3203">
        <v>2.4243814405053898</v>
      </c>
      <c r="E3203">
        <v>1.0874764484469801E-3</v>
      </c>
      <c r="F3203">
        <f>Tabla1[[#This Row],[Axial Force ]]/$L$12</f>
        <v>84.318191528320412</v>
      </c>
      <c r="G3203">
        <f>Tabla1[[#This Row],[Axial Displacement ]]/$L$9</f>
        <v>2.9897998535522715E-2</v>
      </c>
      <c r="H3203">
        <f>IF(Tabla1[[#This Row],[Axial Displacement Command ]]=D3202,1,0)</f>
        <v>0</v>
      </c>
      <c r="I3203" s="4">
        <f>IF(AND(Tabla1[[#This Row],[cic]]=1,(AND(H3202=1,H3204=0))),1,0)</f>
        <v>0</v>
      </c>
      <c r="J3203" s="4">
        <f>Tabla1[[#This Row],[Pas]]+J3202</f>
        <v>16</v>
      </c>
    </row>
    <row r="3204" spans="1:10" hidden="1" x14ac:dyDescent="0.25">
      <c r="A3204">
        <v>4054.12255859375</v>
      </c>
      <c r="B3204">
        <v>2.4247705005109301</v>
      </c>
      <c r="C3204">
        <v>2.9475688734237298E-3</v>
      </c>
      <c r="D3204">
        <v>2.4277181364595899</v>
      </c>
      <c r="E3204">
        <v>-7.2028473141472205E-4</v>
      </c>
      <c r="F3204">
        <f>Tabla1[[#This Row],[Axial Force ]]/$L$12</f>
        <v>84.460886637369796</v>
      </c>
      <c r="G3204">
        <f>Tabla1[[#This Row],[Axial Displacement ]]/$L$9</f>
        <v>2.9935438277912719E-2</v>
      </c>
      <c r="H3204">
        <f>IF(Tabla1[[#This Row],[Axial Displacement Command ]]=D3203,1,0)</f>
        <v>0</v>
      </c>
      <c r="I3204" s="4">
        <f>IF(AND(Tabla1[[#This Row],[cic]]=1,(AND(H3203=1,H3205=0))),1,0)</f>
        <v>0</v>
      </c>
      <c r="J3204" s="4">
        <f>Tabla1[[#This Row],[Pas]]+J3203</f>
        <v>16</v>
      </c>
    </row>
    <row r="3205" spans="1:10" hidden="1" x14ac:dyDescent="0.25">
      <c r="A3205">
        <v>4060.24658203125</v>
      </c>
      <c r="B3205">
        <v>2.4285186082124701</v>
      </c>
      <c r="C3205">
        <v>2.53629673352407E-3</v>
      </c>
      <c r="D3205">
        <v>2.4310548324137899</v>
      </c>
      <c r="E3205">
        <v>-9.6397980087203905E-4</v>
      </c>
      <c r="F3205">
        <f>Tabla1[[#This Row],[Axial Force ]]/$L$12</f>
        <v>84.588470458984375</v>
      </c>
      <c r="G3205">
        <f>Tabla1[[#This Row],[Axial Displacement ]]/$L$9</f>
        <v>2.998171121249963E-2</v>
      </c>
      <c r="H3205">
        <f>IF(Tabla1[[#This Row],[Axial Displacement Command ]]=D3204,1,0)</f>
        <v>0</v>
      </c>
      <c r="I3205" s="4">
        <f>IF(AND(Tabla1[[#This Row],[cic]]=1,(AND(H3204=1,H3206=0))),1,0)</f>
        <v>0</v>
      </c>
      <c r="J3205" s="4">
        <f>Tabla1[[#This Row],[Pas]]+J3204</f>
        <v>16</v>
      </c>
    </row>
    <row r="3206" spans="1:10" hidden="1" x14ac:dyDescent="0.25">
      <c r="A3206">
        <v>4066.46533203125</v>
      </c>
      <c r="B3206">
        <v>2.43172282353044</v>
      </c>
      <c r="C3206">
        <v>2.6683808300731501E-3</v>
      </c>
      <c r="D3206">
        <v>2.4343912955373499</v>
      </c>
      <c r="E3206">
        <v>-3.33218309833683E-4</v>
      </c>
      <c r="F3206">
        <f>Tabla1[[#This Row],[Axial Force ]]/$L$12</f>
        <v>84.718027750651046</v>
      </c>
      <c r="G3206">
        <f>Tabla1[[#This Row],[Axial Displacement ]]/$L$9</f>
        <v>3.002126942630173E-2</v>
      </c>
      <c r="H3206">
        <f>IF(Tabla1[[#This Row],[Axial Displacement Command ]]=D3205,1,0)</f>
        <v>0</v>
      </c>
      <c r="I3206" s="4">
        <f>IF(AND(Tabla1[[#This Row],[cic]]=1,(AND(H3205=1,H3207=0))),1,0)</f>
        <v>0</v>
      </c>
      <c r="J3206" s="4">
        <f>Tabla1[[#This Row],[Pas]]+J3205</f>
        <v>16</v>
      </c>
    </row>
    <row r="3207" spans="1:10" hidden="1" x14ac:dyDescent="0.25">
      <c r="A3207">
        <v>4074.16162109375</v>
      </c>
      <c r="B3207">
        <v>2.43484508246183</v>
      </c>
      <c r="C3207">
        <v>2.8829574603150801E-3</v>
      </c>
      <c r="D3207">
        <v>2.4377279914915602</v>
      </c>
      <c r="E3207">
        <v>6.9566129923259701E-4</v>
      </c>
      <c r="F3207">
        <f>Tabla1[[#This Row],[Axial Force ]]/$L$12</f>
        <v>84.878367106119796</v>
      </c>
      <c r="G3207">
        <f>Tabla1[[#This Row],[Axial Displacement ]]/$L$9</f>
        <v>3.0059815832862099E-2</v>
      </c>
      <c r="H3207">
        <f>IF(Tabla1[[#This Row],[Axial Displacement Command ]]=D3206,1,0)</f>
        <v>0</v>
      </c>
      <c r="I3207" s="4">
        <f>IF(AND(Tabla1[[#This Row],[cic]]=1,(AND(H3206=1,H3208=0))),1,0)</f>
        <v>0</v>
      </c>
      <c r="J3207" s="4">
        <f>Tabla1[[#This Row],[Pas]]+J3206</f>
        <v>16</v>
      </c>
    </row>
    <row r="3208" spans="1:10" hidden="1" x14ac:dyDescent="0.25">
      <c r="A3208">
        <v>4082.08227539063</v>
      </c>
      <c r="B3208">
        <v>2.43828538805246</v>
      </c>
      <c r="C3208">
        <v>2.7792452783614902E-3</v>
      </c>
      <c r="D3208">
        <v>2.4410646874457602</v>
      </c>
      <c r="E3208">
        <v>7.5344451033743098E-4</v>
      </c>
      <c r="F3208">
        <f>Tabla1[[#This Row],[Axial Force ]]/$L$12</f>
        <v>85.043380737304787</v>
      </c>
      <c r="G3208">
        <f>Tabla1[[#This Row],[Axial Displacement ]]/$L$9</f>
        <v>3.0102288741388396E-2</v>
      </c>
      <c r="H3208">
        <f>IF(Tabla1[[#This Row],[Axial Displacement Command ]]=D3207,1,0)</f>
        <v>0</v>
      </c>
      <c r="I3208" s="4">
        <f>IF(AND(Tabla1[[#This Row],[cic]]=1,(AND(H3207=1,H3209=0))),1,0)</f>
        <v>0</v>
      </c>
      <c r="J3208" s="4">
        <f>Tabla1[[#This Row],[Pas]]+J3207</f>
        <v>16</v>
      </c>
    </row>
    <row r="3209" spans="1:10" hidden="1" x14ac:dyDescent="0.25">
      <c r="A3209">
        <v>4088.68310546875</v>
      </c>
      <c r="B3209">
        <v>2.4412106722593299</v>
      </c>
      <c r="C3209">
        <v>3.1902789032756101E-3</v>
      </c>
      <c r="D3209">
        <v>2.4444009177386801</v>
      </c>
      <c r="E3209">
        <v>-9.2262530415609901E-4</v>
      </c>
      <c r="F3209">
        <f>Tabla1[[#This Row],[Axial Force ]]/$L$12</f>
        <v>85.180898030598954</v>
      </c>
      <c r="G3209">
        <f>Tabla1[[#This Row],[Axial Displacement ]]/$L$9</f>
        <v>3.0138403361226293E-2</v>
      </c>
      <c r="H3209">
        <f>IF(Tabla1[[#This Row],[Axial Displacement Command ]]=D3208,1,0)</f>
        <v>0</v>
      </c>
      <c r="I3209" s="4">
        <f>IF(AND(Tabla1[[#This Row],[cic]]=1,(AND(H3208=1,H3210=0))),1,0)</f>
        <v>0</v>
      </c>
      <c r="J3209" s="4">
        <f>Tabla1[[#This Row],[Pas]]+J3208</f>
        <v>16</v>
      </c>
    </row>
    <row r="3210" spans="1:10" hidden="1" x14ac:dyDescent="0.25">
      <c r="A3210">
        <v>4096.25</v>
      </c>
      <c r="B3210">
        <v>2.4451804347336301</v>
      </c>
      <c r="C3210">
        <v>2.5572776394255899E-3</v>
      </c>
      <c r="D3210">
        <v>2.4477376136928801</v>
      </c>
      <c r="E3210">
        <v>-8.3369070580374704E-4</v>
      </c>
      <c r="F3210">
        <f>Tabla1[[#This Row],[Axial Force ]]/$L$12</f>
        <v>85.338541666666671</v>
      </c>
      <c r="G3210">
        <f>Tabla1[[#This Row],[Axial Displacement ]]/$L$9</f>
        <v>3.0187412774489261E-2</v>
      </c>
      <c r="H3210">
        <f>IF(Tabla1[[#This Row],[Axial Displacement Command ]]=D3209,1,0)</f>
        <v>0</v>
      </c>
      <c r="I3210" s="4">
        <f>IF(AND(Tabla1[[#This Row],[cic]]=1,(AND(H3209=1,H3211=0))),1,0)</f>
        <v>0</v>
      </c>
      <c r="J3210" s="4">
        <f>Tabla1[[#This Row],[Pas]]+J3209</f>
        <v>16</v>
      </c>
    </row>
    <row r="3211" spans="1:10" hidden="1" x14ac:dyDescent="0.25">
      <c r="A3211">
        <v>4101.89013671875</v>
      </c>
      <c r="B3211">
        <v>2.4478840641677402</v>
      </c>
      <c r="C3211">
        <v>3.1902789032756101E-3</v>
      </c>
      <c r="D3211">
        <v>2.4510743096470802</v>
      </c>
      <c r="E3211">
        <v>-9.9037060863338389E-4</v>
      </c>
      <c r="F3211">
        <f>Tabla1[[#This Row],[Axial Force ]]/$L$12</f>
        <v>85.456044514973954</v>
      </c>
      <c r="G3211">
        <f>Tabla1[[#This Row],[Axial Displacement ]]/$L$9</f>
        <v>3.0220790915651115E-2</v>
      </c>
      <c r="H3211">
        <f>IF(Tabla1[[#This Row],[Axial Displacement Command ]]=D3210,1,0)</f>
        <v>0</v>
      </c>
      <c r="I3211" s="4">
        <f>IF(AND(Tabla1[[#This Row],[cic]]=1,(AND(H3210=1,H3212=0))),1,0)</f>
        <v>0</v>
      </c>
      <c r="J3211" s="4">
        <f>Tabla1[[#This Row],[Pas]]+J3210</f>
        <v>16</v>
      </c>
    </row>
    <row r="3212" spans="1:10" hidden="1" x14ac:dyDescent="0.25">
      <c r="A3212">
        <v>4107.49267578125</v>
      </c>
      <c r="B3212">
        <v>2.4513208772987101</v>
      </c>
      <c r="C3212">
        <v>3.0899047942512001E-3</v>
      </c>
      <c r="D3212">
        <v>2.4544107727706401</v>
      </c>
      <c r="E3212">
        <v>-1.1944026709898E-3</v>
      </c>
      <c r="F3212">
        <f>Tabla1[[#This Row],[Axial Force ]]/$L$12</f>
        <v>85.572764078776046</v>
      </c>
      <c r="G3212">
        <f>Tabla1[[#This Row],[Axial Displacement ]]/$L$9</f>
        <v>3.0263220707391483E-2</v>
      </c>
      <c r="H3212">
        <f>IF(Tabla1[[#This Row],[Axial Displacement Command ]]=D3211,1,0)</f>
        <v>0</v>
      </c>
      <c r="I3212" s="4">
        <f>IF(AND(Tabla1[[#This Row],[cic]]=1,(AND(H3211=1,H3213=0))),1,0)</f>
        <v>0</v>
      </c>
      <c r="J3212" s="4">
        <f>Tabla1[[#This Row],[Pas]]+J3211</f>
        <v>16</v>
      </c>
    </row>
    <row r="3213" spans="1:10" hidden="1" x14ac:dyDescent="0.25">
      <c r="A3213">
        <v>4114.64697265625</v>
      </c>
      <c r="B3213">
        <v>2.4550652597099498</v>
      </c>
      <c r="C3213">
        <v>2.6822090148925799E-3</v>
      </c>
      <c r="D3213">
        <v>2.4577474687248499</v>
      </c>
      <c r="E3213">
        <v>-5.6899045830505202E-4</v>
      </c>
      <c r="F3213">
        <f>Tabla1[[#This Row],[Axial Force ]]/$L$12</f>
        <v>85.721811930338546</v>
      </c>
      <c r="G3213">
        <f>Tabla1[[#This Row],[Axial Displacement ]]/$L$9</f>
        <v>3.0309447650740121E-2</v>
      </c>
      <c r="H3213">
        <f>IF(Tabla1[[#This Row],[Axial Displacement Command ]]=D3212,1,0)</f>
        <v>0</v>
      </c>
      <c r="I3213" s="4">
        <f>IF(AND(Tabla1[[#This Row],[cic]]=1,(AND(H3212=1,H3214=0))),1,0)</f>
        <v>0</v>
      </c>
      <c r="J3213" s="4">
        <f>Tabla1[[#This Row],[Pas]]+J3212</f>
        <v>16</v>
      </c>
    </row>
    <row r="3214" spans="1:10" hidden="1" x14ac:dyDescent="0.25">
      <c r="A3214">
        <v>4122.4453125</v>
      </c>
      <c r="B3214">
        <v>2.4584985803812698</v>
      </c>
      <c r="C3214">
        <v>2.5856495540210701E-3</v>
      </c>
      <c r="D3214">
        <v>2.46108416467905</v>
      </c>
      <c r="E3214">
        <v>-4.79825075672125E-4</v>
      </c>
      <c r="F3214">
        <f>Tabla1[[#This Row],[Axial Force ]]/$L$12</f>
        <v>85.88427734375</v>
      </c>
      <c r="G3214">
        <f>Tabla1[[#This Row],[Axial Displacement ]]/$L$9</f>
        <v>3.0351834325694688E-2</v>
      </c>
      <c r="H3214">
        <f>IF(Tabla1[[#This Row],[Axial Displacement Command ]]=D3213,1,0)</f>
        <v>0</v>
      </c>
      <c r="I3214" s="4">
        <f>IF(AND(Tabla1[[#This Row],[cic]]=1,(AND(H3213=1,H3215=0))),1,0)</f>
        <v>0</v>
      </c>
      <c r="J3214" s="4">
        <f>Tabla1[[#This Row],[Pas]]+J3213</f>
        <v>16</v>
      </c>
    </row>
    <row r="3215" spans="1:10" hidden="1" x14ac:dyDescent="0.25">
      <c r="A3215">
        <v>4129.447265625</v>
      </c>
      <c r="B3215">
        <v>2.4618315510451798</v>
      </c>
      <c r="C3215">
        <v>2.5889873995765802E-3</v>
      </c>
      <c r="D3215">
        <v>2.46442062780261</v>
      </c>
      <c r="E3215">
        <v>1.6970531078186501E-3</v>
      </c>
      <c r="F3215">
        <f>Tabla1[[#This Row],[Axial Force ]]/$L$12</f>
        <v>86.0301513671875</v>
      </c>
      <c r="G3215">
        <f>Tabla1[[#This Row],[Axial Displacement ]]/$L$9</f>
        <v>3.0392982111668885E-2</v>
      </c>
      <c r="H3215">
        <f>IF(Tabla1[[#This Row],[Axial Displacement Command ]]=D3214,1,0)</f>
        <v>0</v>
      </c>
      <c r="I3215" s="4">
        <f>IF(AND(Tabla1[[#This Row],[cic]]=1,(AND(H3214=1,H3216=0))),1,0)</f>
        <v>0</v>
      </c>
      <c r="J3215" s="4">
        <f>Tabla1[[#This Row],[Pas]]+J3214</f>
        <v>16</v>
      </c>
    </row>
    <row r="3216" spans="1:10" hidden="1" x14ac:dyDescent="0.25">
      <c r="A3216">
        <v>4135.802734375</v>
      </c>
      <c r="B3216">
        <v>2.4655116721987702</v>
      </c>
      <c r="C3216">
        <v>2.2456645183410698E-3</v>
      </c>
      <c r="D3216">
        <v>2.46775732375681</v>
      </c>
      <c r="E3216">
        <v>-1.3376264007547401E-4</v>
      </c>
      <c r="F3216">
        <f>Tabla1[[#This Row],[Axial Force ]]/$L$12</f>
        <v>86.162556966145829</v>
      </c>
      <c r="G3216">
        <f>Tabla1[[#This Row],[Axial Displacement ]]/$L$9</f>
        <v>3.0438415706157657E-2</v>
      </c>
      <c r="H3216">
        <f>IF(Tabla1[[#This Row],[Axial Displacement Command ]]=D3215,1,0)</f>
        <v>0</v>
      </c>
      <c r="I3216" s="4">
        <f>IF(AND(Tabla1[[#This Row],[cic]]=1,(AND(H3215=1,H3217=0))),1,0)</f>
        <v>0</v>
      </c>
      <c r="J3216" s="4">
        <f>Tabla1[[#This Row],[Pas]]+J3215</f>
        <v>16</v>
      </c>
    </row>
    <row r="3217" spans="1:10" hidden="1" x14ac:dyDescent="0.25">
      <c r="A3217">
        <v>4141.20947265625</v>
      </c>
      <c r="B3217">
        <v>2.4682008661329702</v>
      </c>
      <c r="C3217">
        <v>2.8929709969816001E-3</v>
      </c>
      <c r="D3217">
        <v>2.47109378688037</v>
      </c>
      <c r="E3217" s="2">
        <v>2.90128507884901E-5</v>
      </c>
      <c r="F3217">
        <f>Tabla1[[#This Row],[Axial Force ]]/$L$12</f>
        <v>86.275197347005204</v>
      </c>
      <c r="G3217">
        <f>Tabla1[[#This Row],[Axial Displacement ]]/$L$9</f>
        <v>3.0471615631271237E-2</v>
      </c>
      <c r="H3217">
        <f>IF(Tabla1[[#This Row],[Axial Displacement Command ]]=D3216,1,0)</f>
        <v>0</v>
      </c>
      <c r="I3217" s="4">
        <f>IF(AND(Tabla1[[#This Row],[cic]]=1,(AND(H3216=1,H3218=0))),1,0)</f>
        <v>0</v>
      </c>
      <c r="J3217" s="4">
        <f>Tabla1[[#This Row],[Pas]]+J3216</f>
        <v>16</v>
      </c>
    </row>
    <row r="3218" spans="1:10" hidden="1" x14ac:dyDescent="0.25">
      <c r="A3218">
        <v>4149.07177734375</v>
      </c>
      <c r="B3218">
        <v>2.47209914959967</v>
      </c>
      <c r="C3218">
        <v>2.3312568373512498E-3</v>
      </c>
      <c r="D3218">
        <v>2.4744302500039299</v>
      </c>
      <c r="E3218">
        <v>-3.8391996781683702E-4</v>
      </c>
      <c r="F3218">
        <f>Tabla1[[#This Row],[Axial Force ]]/$L$12</f>
        <v>86.438995361328125</v>
      </c>
      <c r="G3218">
        <f>Tabla1[[#This Row],[Axial Displacement ]]/$L$9</f>
        <v>3.0519742587650247E-2</v>
      </c>
      <c r="H3218">
        <f>IF(Tabla1[[#This Row],[Axial Displacement Command ]]=D3217,1,0)</f>
        <v>0</v>
      </c>
      <c r="I3218" s="4">
        <f>IF(AND(Tabla1[[#This Row],[cic]]=1,(AND(H3217=1,H3219=0))),1,0)</f>
        <v>0</v>
      </c>
      <c r="J3218" s="4">
        <f>Tabla1[[#This Row],[Pas]]+J3217</f>
        <v>16</v>
      </c>
    </row>
    <row r="3219" spans="1:10" hidden="1" x14ac:dyDescent="0.25">
      <c r="A3219">
        <v>4154.7666015625</v>
      </c>
      <c r="B3219">
        <v>2.47579347342253</v>
      </c>
      <c r="C3219">
        <v>1.9736289686989E-3</v>
      </c>
      <c r="D3219">
        <v>2.4777669459581402</v>
      </c>
      <c r="E3219">
        <v>-1.33549679048883E-3</v>
      </c>
      <c r="F3219">
        <f>Tabla1[[#This Row],[Axial Force ]]/$L$12</f>
        <v>86.557637532552079</v>
      </c>
      <c r="G3219">
        <f>Tabla1[[#This Row],[Axial Displacement ]]/$L$9</f>
        <v>3.0565351523734938E-2</v>
      </c>
      <c r="H3219">
        <f>IF(Tabla1[[#This Row],[Axial Displacement Command ]]=D3218,1,0)</f>
        <v>0</v>
      </c>
      <c r="I3219" s="4">
        <f>IF(AND(Tabla1[[#This Row],[cic]]=1,(AND(H3218=1,H3220=0))),1,0)</f>
        <v>0</v>
      </c>
      <c r="J3219" s="4">
        <f>Tabla1[[#This Row],[Pas]]+J3218</f>
        <v>16</v>
      </c>
    </row>
    <row r="3220" spans="1:10" hidden="1" x14ac:dyDescent="0.25">
      <c r="A3220">
        <v>4161.26171875</v>
      </c>
      <c r="B3220">
        <v>2.47774599120021</v>
      </c>
      <c r="C3220">
        <v>3.3576488931430499E-3</v>
      </c>
      <c r="D3220">
        <v>2.4811036419123398</v>
      </c>
      <c r="E3220">
        <v>-7.2952224172695402E-4</v>
      </c>
      <c r="F3220">
        <f>Tabla1[[#This Row],[Axial Force ]]/$L$12</f>
        <v>86.692952473958329</v>
      </c>
      <c r="G3220">
        <f>Tabla1[[#This Row],[Axial Displacement ]]/$L$9</f>
        <v>3.0589456681484075E-2</v>
      </c>
      <c r="H3220">
        <f>IF(Tabla1[[#This Row],[Axial Displacement Command ]]=D3219,1,0)</f>
        <v>0</v>
      </c>
      <c r="I3220" s="4">
        <f>IF(AND(Tabla1[[#This Row],[cic]]=1,(AND(H3219=1,H3221=0))),1,0)</f>
        <v>0</v>
      </c>
      <c r="J3220" s="4">
        <f>Tabla1[[#This Row],[Pas]]+J3219</f>
        <v>16</v>
      </c>
    </row>
    <row r="3221" spans="1:10" hidden="1" x14ac:dyDescent="0.25">
      <c r="A3221">
        <v>4168.95947265625</v>
      </c>
      <c r="B3221">
        <v>2.48281355015934</v>
      </c>
      <c r="C3221">
        <v>1.6264915529973199E-3</v>
      </c>
      <c r="D3221">
        <v>2.4844401050359002</v>
      </c>
      <c r="E3221">
        <v>-8.0797474311111695E-4</v>
      </c>
      <c r="F3221">
        <f>Tabla1[[#This Row],[Axial Force ]]/$L$12</f>
        <v>86.853322347005204</v>
      </c>
      <c r="G3221">
        <f>Tabla1[[#This Row],[Axial Displacement ]]/$L$9</f>
        <v>3.0652019137769632E-2</v>
      </c>
      <c r="H3221">
        <f>IF(Tabla1[[#This Row],[Axial Displacement Command ]]=D3220,1,0)</f>
        <v>0</v>
      </c>
      <c r="I3221" s="4">
        <f>IF(AND(Tabla1[[#This Row],[cic]]=1,(AND(H3220=1,H3222=0))),1,0)</f>
        <v>0</v>
      </c>
      <c r="J3221" s="4">
        <f>Tabla1[[#This Row],[Pas]]+J3220</f>
        <v>16</v>
      </c>
    </row>
    <row r="3222" spans="1:10" hidden="1" x14ac:dyDescent="0.25">
      <c r="A3222">
        <v>4175.53515625</v>
      </c>
      <c r="B3222">
        <v>2.4863218422979099</v>
      </c>
      <c r="C3222">
        <v>1.45483022606641E-3</v>
      </c>
      <c r="D3222">
        <v>2.4877768009900998</v>
      </c>
      <c r="E3222">
        <v>-6.9567880700560603E-4</v>
      </c>
      <c r="F3222">
        <f>Tabla1[[#This Row],[Axial Force ]]/$L$12</f>
        <v>86.990315755208329</v>
      </c>
      <c r="G3222">
        <f>Tabla1[[#This Row],[Axial Displacement ]]/$L$9</f>
        <v>3.0695331386393947E-2</v>
      </c>
      <c r="H3222">
        <f>IF(Tabla1[[#This Row],[Axial Displacement Command ]]=D3221,1,0)</f>
        <v>0</v>
      </c>
      <c r="I3222" s="4">
        <f>IF(AND(Tabla1[[#This Row],[cic]]=1,(AND(H3221=1,H3223=0))),1,0)</f>
        <v>0</v>
      </c>
      <c r="J3222" s="4">
        <f>Tabla1[[#This Row],[Pas]]+J3221</f>
        <v>16</v>
      </c>
    </row>
    <row r="3223" spans="1:10" hidden="1" x14ac:dyDescent="0.25">
      <c r="A3223">
        <v>4181.3740234375</v>
      </c>
      <c r="B3223">
        <v>2.4884713348001202</v>
      </c>
      <c r="C3223">
        <v>2.6421546408528199E-3</v>
      </c>
      <c r="D3223">
        <v>2.4911134969443101</v>
      </c>
      <c r="E3223">
        <v>-5.4942847782513105E-4</v>
      </c>
      <c r="F3223">
        <f>Tabla1[[#This Row],[Axial Force ]]/$L$12</f>
        <v>87.111958821614579</v>
      </c>
      <c r="G3223">
        <f>Tabla1[[#This Row],[Axial Displacement ]]/$L$9</f>
        <v>3.0721868330865681E-2</v>
      </c>
      <c r="H3223">
        <f>IF(Tabla1[[#This Row],[Axial Displacement Command ]]=D3222,1,0)</f>
        <v>0</v>
      </c>
      <c r="I3223" s="4">
        <f>IF(AND(Tabla1[[#This Row],[cic]]=1,(AND(H3222=1,H3224=0))),1,0)</f>
        <v>0</v>
      </c>
      <c r="J3223" s="4">
        <f>Tabla1[[#This Row],[Pas]]+J3222</f>
        <v>16</v>
      </c>
    </row>
    <row r="3224" spans="1:10" hidden="1" x14ac:dyDescent="0.25">
      <c r="A3224">
        <v>4187.85693359375</v>
      </c>
      <c r="B3224">
        <v>2.4924445897340801</v>
      </c>
      <c r="C3224">
        <v>2.0053387288498899E-3</v>
      </c>
      <c r="D3224">
        <v>2.49444996006787</v>
      </c>
      <c r="E3224">
        <v>-2.1191270604958799E-4</v>
      </c>
      <c r="F3224">
        <f>Tabla1[[#This Row],[Axial Force ]]/$L$12</f>
        <v>87.247019449869796</v>
      </c>
      <c r="G3224">
        <f>Tabla1[[#This Row],[Axial Displacement ]]/$L$9</f>
        <v>3.0770920860914569E-2</v>
      </c>
      <c r="H3224">
        <f>IF(Tabla1[[#This Row],[Axial Displacement Command ]]=D3223,1,0)</f>
        <v>0</v>
      </c>
      <c r="I3224" s="4">
        <f>IF(AND(Tabla1[[#This Row],[cic]]=1,(AND(H3223=1,H3225=0))),1,0)</f>
        <v>0</v>
      </c>
      <c r="J3224" s="4">
        <f>Tabla1[[#This Row],[Pas]]+J3223</f>
        <v>16</v>
      </c>
    </row>
    <row r="3225" spans="1:10" hidden="1" x14ac:dyDescent="0.25">
      <c r="A3225">
        <v>4193.9853515625</v>
      </c>
      <c r="B3225">
        <v>2.4944865144789201</v>
      </c>
      <c r="C3225">
        <v>3.2999514587572802E-3</v>
      </c>
      <c r="D3225">
        <v>2.49778642319143</v>
      </c>
      <c r="E3225">
        <v>-5.5915830898811702E-4</v>
      </c>
      <c r="F3225">
        <f>Tabla1[[#This Row],[Axial Force ]]/$L$12</f>
        <v>87.37469482421875</v>
      </c>
      <c r="G3225">
        <f>Tabla1[[#This Row],[Axial Displacement ]]/$L$9</f>
        <v>3.0796129808381728E-2</v>
      </c>
      <c r="H3225">
        <f>IF(Tabla1[[#This Row],[Axial Displacement Command ]]=D3224,1,0)</f>
        <v>0</v>
      </c>
      <c r="I3225" s="4">
        <f>IF(AND(Tabla1[[#This Row],[cic]]=1,(AND(H3224=1,H3226=0))),1,0)</f>
        <v>0</v>
      </c>
      <c r="J3225" s="4">
        <f>Tabla1[[#This Row],[Pas]]+J3224</f>
        <v>16</v>
      </c>
    </row>
    <row r="3226" spans="1:10" hidden="1" x14ac:dyDescent="0.25">
      <c r="A3226">
        <v>4200.78955078125</v>
      </c>
      <c r="B3226">
        <v>2.4985529016703398</v>
      </c>
      <c r="C3226">
        <v>2.5703907340357498E-3</v>
      </c>
      <c r="D3226">
        <v>2.50112311914563</v>
      </c>
      <c r="E3226">
        <v>-1.59922569764603E-3</v>
      </c>
      <c r="F3226">
        <f>Tabla1[[#This Row],[Axial Force ]]/$L$12</f>
        <v>87.516448974609375</v>
      </c>
      <c r="G3226">
        <f>Tabla1[[#This Row],[Axial Displacement ]]/$L$9</f>
        <v>3.0846332119386911E-2</v>
      </c>
      <c r="H3226">
        <f>IF(Tabla1[[#This Row],[Axial Displacement Command ]]=D3225,1,0)</f>
        <v>0</v>
      </c>
      <c r="I3226" s="4">
        <f>IF(AND(Tabla1[[#This Row],[cic]]=1,(AND(H3225=1,H3227=0))),1,0)</f>
        <v>0</v>
      </c>
      <c r="J3226" s="4">
        <f>Tabla1[[#This Row],[Pas]]+J3225</f>
        <v>16</v>
      </c>
    </row>
    <row r="3227" spans="1:10" hidden="1" x14ac:dyDescent="0.25">
      <c r="A3227">
        <v>4206.21044921875</v>
      </c>
      <c r="B3227">
        <v>2.5013959966599901</v>
      </c>
      <c r="C3227">
        <v>3.06367883240455E-3</v>
      </c>
      <c r="D3227">
        <v>2.50445958226919</v>
      </c>
      <c r="E3227">
        <v>-9.3182347882247996E-4</v>
      </c>
      <c r="F3227">
        <f>Tabla1[[#This Row],[Axial Force ]]/$L$12</f>
        <v>87.629384358723954</v>
      </c>
      <c r="G3227">
        <f>Tabla1[[#This Row],[Axial Displacement ]]/$L$9</f>
        <v>3.0881432057530741E-2</v>
      </c>
      <c r="H3227">
        <f>IF(Tabla1[[#This Row],[Axial Displacement Command ]]=D3226,1,0)</f>
        <v>0</v>
      </c>
      <c r="I3227" s="4">
        <f>IF(AND(Tabla1[[#This Row],[cic]]=1,(AND(H3226=1,H3228=0))),1,0)</f>
        <v>0</v>
      </c>
      <c r="J3227" s="4">
        <f>Tabla1[[#This Row],[Pas]]+J3226</f>
        <v>16</v>
      </c>
    </row>
    <row r="3228" spans="1:10" hidden="1" x14ac:dyDescent="0.25">
      <c r="A3228">
        <v>4212.82373046875</v>
      </c>
      <c r="B3228">
        <v>2.5051510892808402</v>
      </c>
      <c r="C3228">
        <v>2.6452541987964698E-3</v>
      </c>
      <c r="D3228">
        <v>2.5077962782233998</v>
      </c>
      <c r="E3228">
        <v>6.4220915874102502E-4</v>
      </c>
      <c r="F3228">
        <f>Tabla1[[#This Row],[Axial Force ]]/$L$12</f>
        <v>87.767161051432296</v>
      </c>
      <c r="G3228">
        <f>Tabla1[[#This Row],[Axial Displacement ]]/$L$9</f>
        <v>3.0927791225689383E-2</v>
      </c>
      <c r="H3228">
        <f>IF(Tabla1[[#This Row],[Axial Displacement Command ]]=D3227,1,0)</f>
        <v>0</v>
      </c>
      <c r="I3228" s="4">
        <f>IF(AND(Tabla1[[#This Row],[cic]]=1,(AND(H3227=1,H3229=0))),1,0)</f>
        <v>0</v>
      </c>
      <c r="J3228" s="4">
        <f>Tabla1[[#This Row],[Pas]]+J3227</f>
        <v>16</v>
      </c>
    </row>
    <row r="3229" spans="1:10" hidden="1" x14ac:dyDescent="0.25">
      <c r="A3229">
        <v>4222.6416015625</v>
      </c>
      <c r="B3229">
        <v>2.5096070021390902</v>
      </c>
      <c r="C3229">
        <v>1.5258789289873699E-3</v>
      </c>
      <c r="D3229">
        <v>2.5111329741775998</v>
      </c>
      <c r="E3229">
        <v>-1.6012019159461501E-3</v>
      </c>
      <c r="F3229">
        <f>Tabla1[[#This Row],[Axial Force ]]/$L$12</f>
        <v>87.971700032552079</v>
      </c>
      <c r="G3229">
        <f>Tabla1[[#This Row],[Axial Displacement ]]/$L$9</f>
        <v>3.0982802495544325E-2</v>
      </c>
      <c r="H3229">
        <f>IF(Tabla1[[#This Row],[Axial Displacement Command ]]=D3228,1,0)</f>
        <v>0</v>
      </c>
      <c r="I3229" s="4">
        <f>IF(AND(Tabla1[[#This Row],[cic]]=1,(AND(H3228=1,H3230=0))),1,0)</f>
        <v>0</v>
      </c>
      <c r="J3229" s="4">
        <f>Tabla1[[#This Row],[Pas]]+J3228</f>
        <v>16</v>
      </c>
    </row>
    <row r="3230" spans="1:10" hidden="1" x14ac:dyDescent="0.25">
      <c r="A3230">
        <v>4227.88232421875</v>
      </c>
      <c r="B3230">
        <v>2.5136196054518201</v>
      </c>
      <c r="C3230">
        <v>8.4972378999736997E-4</v>
      </c>
      <c r="D3230">
        <v>2.5144694373011598</v>
      </c>
      <c r="E3230">
        <v>4.5451517394212699E-4</v>
      </c>
      <c r="F3230">
        <f>Tabla1[[#This Row],[Axial Force ]]/$L$12</f>
        <v>88.080881754557296</v>
      </c>
      <c r="G3230">
        <f>Tabla1[[#This Row],[Axial Displacement ]]/$L$9</f>
        <v>3.1032340808047162E-2</v>
      </c>
      <c r="H3230">
        <f>IF(Tabla1[[#This Row],[Axial Displacement Command ]]=D3229,1,0)</f>
        <v>0</v>
      </c>
      <c r="I3230" s="4">
        <f>IF(AND(Tabla1[[#This Row],[cic]]=1,(AND(H3229=1,H3231=0))),1,0)</f>
        <v>0</v>
      </c>
      <c r="J3230" s="4">
        <f>Tabla1[[#This Row],[Pas]]+J3229</f>
        <v>16</v>
      </c>
    </row>
    <row r="3231" spans="1:10" hidden="1" x14ac:dyDescent="0.25">
      <c r="A3231">
        <v>4231.17724609375</v>
      </c>
      <c r="B3231">
        <v>2.5165057741105601</v>
      </c>
      <c r="C3231">
        <v>1.30033492951043E-3</v>
      </c>
      <c r="D3231">
        <v>2.5178061332553598</v>
      </c>
      <c r="E3231">
        <v>1.0085346957566801E-3</v>
      </c>
      <c r="F3231">
        <f>Tabla1[[#This Row],[Axial Force ]]/$L$12</f>
        <v>88.149525960286454</v>
      </c>
      <c r="G3231">
        <f>Tabla1[[#This Row],[Axial Displacement ]]/$L$9</f>
        <v>3.1067972519883458E-2</v>
      </c>
      <c r="H3231">
        <f>IF(Tabla1[[#This Row],[Axial Displacement Command ]]=D3230,1,0)</f>
        <v>0</v>
      </c>
      <c r="I3231" s="4">
        <f>IF(AND(Tabla1[[#This Row],[cic]]=1,(AND(H3230=1,H3232=0))),1,0)</f>
        <v>0</v>
      </c>
      <c r="J3231" s="4">
        <f>Tabla1[[#This Row],[Pas]]+J3230</f>
        <v>16</v>
      </c>
    </row>
    <row r="3232" spans="1:10" hidden="1" x14ac:dyDescent="0.25">
      <c r="A3232">
        <v>4235.5732421875</v>
      </c>
      <c r="B3232">
        <v>2.51824385486543</v>
      </c>
      <c r="C3232">
        <v>2.89893159788335E-3</v>
      </c>
      <c r="D3232">
        <v>2.5211428292095701</v>
      </c>
      <c r="E3232">
        <v>1.1478349506432999E-3</v>
      </c>
      <c r="F3232">
        <f>Tabla1[[#This Row],[Axial Force ]]/$L$12</f>
        <v>88.241109212239579</v>
      </c>
      <c r="G3232">
        <f>Tabla1[[#This Row],[Axial Displacement ]]/$L$9</f>
        <v>3.1089430306980616E-2</v>
      </c>
      <c r="H3232">
        <f>IF(Tabla1[[#This Row],[Axial Displacement Command ]]=D3231,1,0)</f>
        <v>0</v>
      </c>
      <c r="I3232" s="4">
        <f>IF(AND(Tabla1[[#This Row],[cic]]=1,(AND(H3231=1,H3233=0))),1,0)</f>
        <v>0</v>
      </c>
      <c r="J3232" s="4">
        <f>Tabla1[[#This Row],[Pas]]+J3231</f>
        <v>16</v>
      </c>
    </row>
    <row r="3233" spans="1:10" hidden="1" x14ac:dyDescent="0.25">
      <c r="A3233">
        <v>4244.21044921875</v>
      </c>
      <c r="B3233">
        <v>2.5225817225873501</v>
      </c>
      <c r="C3233">
        <v>1.8973350961459801E-3</v>
      </c>
      <c r="D3233">
        <v>2.5244790595024802</v>
      </c>
      <c r="E3233">
        <v>-1.3495167650035E-3</v>
      </c>
      <c r="F3233">
        <f>Tabla1[[#This Row],[Axial Force ]]/$L$12</f>
        <v>88.421051025390625</v>
      </c>
      <c r="G3233">
        <f>Tabla1[[#This Row],[Axial Displacement ]]/$L$9</f>
        <v>3.114298422947346E-2</v>
      </c>
      <c r="H3233">
        <f>IF(Tabla1[[#This Row],[Axial Displacement Command ]]=D3232,1,0)</f>
        <v>0</v>
      </c>
      <c r="I3233" s="4">
        <f>IF(AND(Tabla1[[#This Row],[cic]]=1,(AND(H3232=1,H3234=0))),1,0)</f>
        <v>0</v>
      </c>
      <c r="J3233" s="4">
        <f>Tabla1[[#This Row],[Pas]]+J3232</f>
        <v>16</v>
      </c>
    </row>
    <row r="3234" spans="1:10" hidden="1" x14ac:dyDescent="0.25">
      <c r="A3234">
        <v>4251.2802734375</v>
      </c>
      <c r="B3234">
        <v>2.5261724367737801</v>
      </c>
      <c r="C3234">
        <v>1.6434192957604E-3</v>
      </c>
      <c r="D3234">
        <v>2.52781575545669</v>
      </c>
      <c r="E3234">
        <v>-3.0531268180311599E-4</v>
      </c>
      <c r="F3234">
        <f>Tabla1[[#This Row],[Axial Force ]]/$L$12</f>
        <v>88.568339029947921</v>
      </c>
      <c r="G3234">
        <f>Tabla1[[#This Row],[Axial Displacement ]]/$L$9</f>
        <v>3.1187314034244198E-2</v>
      </c>
      <c r="H3234">
        <f>IF(Tabla1[[#This Row],[Axial Displacement Command ]]=D3233,1,0)</f>
        <v>0</v>
      </c>
      <c r="I3234" s="4">
        <f>IF(AND(Tabla1[[#This Row],[cic]]=1,(AND(H3233=1,H3235=0))),1,0)</f>
        <v>0</v>
      </c>
      <c r="J3234" s="4">
        <f>Tabla1[[#This Row],[Pas]]+J3233</f>
        <v>16</v>
      </c>
    </row>
    <row r="3235" spans="1:10" hidden="1" x14ac:dyDescent="0.25">
      <c r="A3235">
        <v>4256.39013671875</v>
      </c>
      <c r="B3235">
        <v>2.5288618635386202</v>
      </c>
      <c r="C3235">
        <v>2.2907256607140902E-3</v>
      </c>
      <c r="D3235">
        <v>2.5311524514108901</v>
      </c>
      <c r="E3235">
        <v>-1.3674689398612801E-3</v>
      </c>
      <c r="F3235">
        <f>Tabla1[[#This Row],[Axial Force ]]/$L$12</f>
        <v>88.674794514973954</v>
      </c>
      <c r="G3235">
        <f>Tabla1[[#This Row],[Axial Displacement ]]/$L$9</f>
        <v>3.1220516833810125E-2</v>
      </c>
      <c r="H3235">
        <f>IF(Tabla1[[#This Row],[Axial Displacement Command ]]=D3234,1,0)</f>
        <v>0</v>
      </c>
      <c r="I3235" s="4">
        <f>IF(AND(Tabla1[[#This Row],[cic]]=1,(AND(H3234=1,H3236=0))),1,0)</f>
        <v>0</v>
      </c>
      <c r="J3235" s="4">
        <f>Tabla1[[#This Row],[Pas]]+J3234</f>
        <v>16</v>
      </c>
    </row>
    <row r="3236" spans="1:10" hidden="1" x14ac:dyDescent="0.25">
      <c r="A3236">
        <v>4261.40673828125</v>
      </c>
      <c r="B3236">
        <v>2.53218063153327</v>
      </c>
      <c r="C3236">
        <v>2.3083687210601099E-3</v>
      </c>
      <c r="D3236">
        <v>2.53448891453445</v>
      </c>
      <c r="E3236" s="2">
        <v>-2.2611967409602602E-5</v>
      </c>
      <c r="F3236">
        <f>Tabla1[[#This Row],[Axial Force ]]/$L$12</f>
        <v>88.779307047526046</v>
      </c>
      <c r="G3236">
        <f>Tabla1[[#This Row],[Axial Displacement ]]/$L$9</f>
        <v>3.1261489278188517E-2</v>
      </c>
      <c r="H3236">
        <f>IF(Tabla1[[#This Row],[Axial Displacement Command ]]=D3235,1,0)</f>
        <v>0</v>
      </c>
      <c r="I3236" s="4">
        <f>IF(AND(Tabla1[[#This Row],[cic]]=1,(AND(H3235=1,H3237=0))),1,0)</f>
        <v>0</v>
      </c>
      <c r="J3236" s="4">
        <f>Tabla1[[#This Row],[Pas]]+J3235</f>
        <v>16</v>
      </c>
    </row>
    <row r="3237" spans="1:10" hidden="1" x14ac:dyDescent="0.25">
      <c r="A3237">
        <v>4267.2275390625</v>
      </c>
      <c r="B3237">
        <v>2.5354386307299102</v>
      </c>
      <c r="C3237">
        <v>2.3870468339737298E-3</v>
      </c>
      <c r="D3237">
        <v>2.5378256104886501</v>
      </c>
      <c r="E3237">
        <v>-2.80747741498999E-4</v>
      </c>
      <c r="F3237">
        <f>Tabla1[[#This Row],[Axial Force ]]/$L$12</f>
        <v>88.90057373046875</v>
      </c>
      <c r="G3237">
        <f>Tabla1[[#This Row],[Axial Displacement ]]/$L$9</f>
        <v>3.1301711490492719E-2</v>
      </c>
      <c r="H3237">
        <f>IF(Tabla1[[#This Row],[Axial Displacement Command ]]=D3236,1,0)</f>
        <v>0</v>
      </c>
      <c r="I3237" s="4">
        <f>IF(AND(Tabla1[[#This Row],[cic]]=1,(AND(H3236=1,H3238=0))),1,0)</f>
        <v>0</v>
      </c>
      <c r="J3237" s="4">
        <f>Tabla1[[#This Row],[Pas]]+J3236</f>
        <v>16</v>
      </c>
    </row>
    <row r="3238" spans="1:10" hidden="1" x14ac:dyDescent="0.25">
      <c r="A3238">
        <v>4272.94970703125</v>
      </c>
      <c r="B3238">
        <v>2.5390505325049202</v>
      </c>
      <c r="C3238">
        <v>2.1116734387760499E-3</v>
      </c>
      <c r="D3238">
        <v>2.5411623064428599</v>
      </c>
      <c r="E3238">
        <v>5.9478094271980797E-4</v>
      </c>
      <c r="F3238">
        <f>Tabla1[[#This Row],[Axial Force ]]/$L$12</f>
        <v>89.019785563151046</v>
      </c>
      <c r="G3238">
        <f>Tabla1[[#This Row],[Axial Displacement ]]/$L$9</f>
        <v>3.1346302870431116E-2</v>
      </c>
      <c r="H3238">
        <f>IF(Tabla1[[#This Row],[Axial Displacement Command ]]=D3237,1,0)</f>
        <v>0</v>
      </c>
      <c r="I3238" s="4">
        <f>IF(AND(Tabla1[[#This Row],[cic]]=1,(AND(H3237=1,H3239=0))),1,0)</f>
        <v>0</v>
      </c>
      <c r="J3238" s="4">
        <f>Tabla1[[#This Row],[Pas]]+J3237</f>
        <v>16</v>
      </c>
    </row>
    <row r="3239" spans="1:10" hidden="1" x14ac:dyDescent="0.25">
      <c r="A3239">
        <v>4279.3662109375</v>
      </c>
      <c r="B3239">
        <v>2.54230503924191</v>
      </c>
      <c r="C3239">
        <v>2.1936893972451799E-3</v>
      </c>
      <c r="D3239">
        <v>2.5444987695664198</v>
      </c>
      <c r="E3239">
        <v>1.3837531014360099E-3</v>
      </c>
      <c r="F3239">
        <f>Tabla1[[#This Row],[Axial Force ]]/$L$12</f>
        <v>89.153462727864579</v>
      </c>
      <c r="G3239">
        <f>Tabla1[[#This Row],[Axial Displacement ]]/$L$9</f>
        <v>3.1386481965949509E-2</v>
      </c>
      <c r="H3239">
        <f>IF(Tabla1[[#This Row],[Axial Displacement Command ]]=D3238,1,0)</f>
        <v>0</v>
      </c>
      <c r="I3239" s="4">
        <f>IF(AND(Tabla1[[#This Row],[cic]]=1,(AND(H3238=1,H3240=0))),1,0)</f>
        <v>0</v>
      </c>
      <c r="J3239" s="4">
        <f>Tabla1[[#This Row],[Pas]]+J3238</f>
        <v>16</v>
      </c>
    </row>
    <row r="3240" spans="1:10" hidden="1" x14ac:dyDescent="0.25">
      <c r="A3240">
        <v>4284.17626953125</v>
      </c>
      <c r="B3240">
        <v>2.5449872482567999</v>
      </c>
      <c r="C3240">
        <v>2.84814836959413E-3</v>
      </c>
      <c r="D3240">
        <v>2.5478354655206199</v>
      </c>
      <c r="E3240">
        <v>9.1767782350871097E-4</v>
      </c>
      <c r="F3240">
        <f>Tabla1[[#This Row],[Axial Force ]]/$L$12</f>
        <v>89.253672281901046</v>
      </c>
      <c r="G3240">
        <f>Tabla1[[#This Row],[Axial Displacement ]]/$L$9</f>
        <v>3.1419595657491355E-2</v>
      </c>
      <c r="H3240">
        <f>IF(Tabla1[[#This Row],[Axial Displacement Command ]]=D3239,1,0)</f>
        <v>0</v>
      </c>
      <c r="I3240" s="4">
        <f>IF(AND(Tabla1[[#This Row],[cic]]=1,(AND(H3239=1,H3241=0))),1,0)</f>
        <v>0</v>
      </c>
      <c r="J3240" s="4">
        <f>Tabla1[[#This Row],[Pas]]+J3239</f>
        <v>16</v>
      </c>
    </row>
    <row r="3241" spans="1:10" hidden="1" x14ac:dyDescent="0.25">
      <c r="A3241">
        <v>4291.84033203125</v>
      </c>
      <c r="B3241">
        <v>2.5491320993751301</v>
      </c>
      <c r="C3241">
        <v>2.03990930458531E-3</v>
      </c>
      <c r="D3241">
        <v>2.5511719286441799</v>
      </c>
      <c r="E3241">
        <v>-2.8041762334396502E-4</v>
      </c>
      <c r="F3241">
        <f>Tabla1[[#This Row],[Axial Force ]]/$L$12</f>
        <v>89.413340250651046</v>
      </c>
      <c r="G3241">
        <f>Tabla1[[#This Row],[Axial Displacement ]]/$L$9</f>
        <v>3.1470766658952223E-2</v>
      </c>
      <c r="H3241">
        <f>IF(Tabla1[[#This Row],[Axial Displacement Command ]]=D3240,1,0)</f>
        <v>0</v>
      </c>
      <c r="I3241" s="4">
        <f>IF(AND(Tabla1[[#This Row],[cic]]=1,(AND(H3240=1,H3242=0))),1,0)</f>
        <v>0</v>
      </c>
      <c r="J3241" s="4">
        <f>Tabla1[[#This Row],[Pas]]+J3240</f>
        <v>16</v>
      </c>
    </row>
    <row r="3242" spans="1:10" hidden="1" x14ac:dyDescent="0.25">
      <c r="A3242">
        <v>4298.8115234375</v>
      </c>
      <c r="B3242">
        <v>2.5523006916046098</v>
      </c>
      <c r="C3242">
        <v>2.20775609705015E-3</v>
      </c>
      <c r="D3242">
        <v>2.5545083917677398</v>
      </c>
      <c r="E3242">
        <v>-1.8123462552921399E-4</v>
      </c>
      <c r="F3242">
        <f>Tabla1[[#This Row],[Axial Force ]]/$L$12</f>
        <v>89.558573404947921</v>
      </c>
      <c r="G3242">
        <f>Tabla1[[#This Row],[Axial Displacement ]]/$L$9</f>
        <v>3.1509885081538395E-2</v>
      </c>
      <c r="H3242">
        <f>IF(Tabla1[[#This Row],[Axial Displacement Command ]]=D3241,1,0)</f>
        <v>0</v>
      </c>
      <c r="I3242" s="4">
        <f>IF(AND(Tabla1[[#This Row],[cic]]=1,(AND(H3241=1,H3243=0))),1,0)</f>
        <v>0</v>
      </c>
      <c r="J3242" s="4">
        <f>Tabla1[[#This Row],[Pas]]+J3241</f>
        <v>16</v>
      </c>
    </row>
    <row r="3243" spans="1:10" hidden="1" x14ac:dyDescent="0.25">
      <c r="A3243">
        <v>4303.9375</v>
      </c>
      <c r="B3243">
        <v>2.5558341294527098</v>
      </c>
      <c r="C3243">
        <v>2.0110608147660999E-3</v>
      </c>
      <c r="D3243">
        <v>2.5578450877219399</v>
      </c>
      <c r="E3243">
        <v>-1.35207301354967E-4</v>
      </c>
      <c r="F3243">
        <f>Tabla1[[#This Row],[Axial Force ]]/$L$12</f>
        <v>89.665364583333329</v>
      </c>
      <c r="G3243">
        <f>Tabla1[[#This Row],[Axial Displacement ]]/$L$9</f>
        <v>3.155350777102111E-2</v>
      </c>
      <c r="H3243">
        <f>IF(Tabla1[[#This Row],[Axial Displacement Command ]]=D3242,1,0)</f>
        <v>0</v>
      </c>
      <c r="I3243" s="4">
        <f>IF(AND(Tabla1[[#This Row],[cic]]=1,(AND(H3242=1,H3244=0))),1,0)</f>
        <v>0</v>
      </c>
      <c r="J3243" s="4">
        <f>Tabla1[[#This Row],[Pas]]+J3242</f>
        <v>16</v>
      </c>
    </row>
    <row r="3244" spans="1:10" hidden="1" x14ac:dyDescent="0.25">
      <c r="A3244">
        <v>4308.49072265625</v>
      </c>
      <c r="B3244">
        <v>2.5586772244423601</v>
      </c>
      <c r="C3244">
        <v>2.5045872007467599E-3</v>
      </c>
      <c r="D3244">
        <v>2.5611817836761501</v>
      </c>
      <c r="E3244">
        <v>8.3712229752563906E-3</v>
      </c>
      <c r="F3244">
        <f>Tabla1[[#This Row],[Axial Force ]]/$L$12</f>
        <v>89.760223388671875</v>
      </c>
      <c r="G3244">
        <f>Tabla1[[#This Row],[Axial Displacement ]]/$L$9</f>
        <v>3.158860770916494E-2</v>
      </c>
      <c r="H3244">
        <f>IF(Tabla1[[#This Row],[Axial Displacement Command ]]=D3243,1,0)</f>
        <v>0</v>
      </c>
      <c r="I3244" s="4">
        <f>IF(AND(Tabla1[[#This Row],[cic]]=1,(AND(H3243=1,H3245=0))),1,0)</f>
        <v>0</v>
      </c>
      <c r="J3244" s="4">
        <f>Tabla1[[#This Row],[Pas]]+J3243</f>
        <v>16</v>
      </c>
    </row>
    <row r="3245" spans="1:10" hidden="1" x14ac:dyDescent="0.25">
      <c r="A3245">
        <v>4314.74658203125</v>
      </c>
      <c r="B3245">
        <v>2.5621568784117699</v>
      </c>
      <c r="C3245">
        <v>2.3612976747244799E-3</v>
      </c>
      <c r="D3245">
        <v>2.5645182467997101</v>
      </c>
      <c r="E3245">
        <v>8.9231969013781097E-4</v>
      </c>
      <c r="F3245">
        <f>Tabla1[[#This Row],[Axial Force ]]/$L$12</f>
        <v>89.890553792317704</v>
      </c>
      <c r="G3245">
        <f>Tabla1[[#This Row],[Axial Displacement ]]/$L$9</f>
        <v>3.1631566400145306E-2</v>
      </c>
      <c r="H3245">
        <f>IF(Tabla1[[#This Row],[Axial Displacement Command ]]=D3244,1,0)</f>
        <v>0</v>
      </c>
      <c r="I3245" s="4">
        <f>IF(AND(Tabla1[[#This Row],[cic]]=1,(AND(H3244=1,H3246=0))),1,0)</f>
        <v>0</v>
      </c>
      <c r="J3245" s="4">
        <f>Tabla1[[#This Row],[Pas]]+J3244</f>
        <v>16</v>
      </c>
    </row>
    <row r="3246" spans="1:10" hidden="1" x14ac:dyDescent="0.25">
      <c r="A3246">
        <v>4321.8134765625</v>
      </c>
      <c r="B3246">
        <v>2.5660120882093902</v>
      </c>
      <c r="C3246">
        <v>1.8427372197038501E-3</v>
      </c>
      <c r="D3246">
        <v>2.5678549427539101</v>
      </c>
      <c r="E3246">
        <v>8.0996710494218903E-4</v>
      </c>
      <c r="F3246">
        <f>Tabla1[[#This Row],[Axial Force ]]/$L$12</f>
        <v>90.03778076171875</v>
      </c>
      <c r="G3246">
        <f>Tabla1[[#This Row],[Axial Displacement ]]/$L$9</f>
        <v>3.1679161582831974E-2</v>
      </c>
      <c r="H3246">
        <f>IF(Tabla1[[#This Row],[Axial Displacement Command ]]=D3245,1,0)</f>
        <v>0</v>
      </c>
      <c r="I3246" s="4">
        <f>IF(AND(Tabla1[[#This Row],[cic]]=1,(AND(H3245=1,H3247=0))),1,0)</f>
        <v>0</v>
      </c>
      <c r="J3246" s="4">
        <f>Tabla1[[#This Row],[Pas]]+J3245</f>
        <v>16</v>
      </c>
    </row>
    <row r="3247" spans="1:10" hidden="1" x14ac:dyDescent="0.25">
      <c r="A3247">
        <v>4327.666015625</v>
      </c>
      <c r="B3247">
        <v>2.5694882497191398</v>
      </c>
      <c r="C3247">
        <v>1.7032623418344901E-3</v>
      </c>
      <c r="D3247">
        <v>2.5711916387081102</v>
      </c>
      <c r="E3247">
        <v>-8.73358033004479E-4</v>
      </c>
      <c r="F3247">
        <f>Tabla1[[#This Row],[Axial Force ]]/$L$12</f>
        <v>90.159708658854171</v>
      </c>
      <c r="G3247">
        <f>Tabla1[[#This Row],[Axial Displacement ]]/$L$9</f>
        <v>3.1722077157026414E-2</v>
      </c>
      <c r="H3247">
        <f>IF(Tabla1[[#This Row],[Axial Displacement Command ]]=D3246,1,0)</f>
        <v>0</v>
      </c>
      <c r="I3247" s="4">
        <f>IF(AND(Tabla1[[#This Row],[cic]]=1,(AND(H3246=1,H3248=0))),1,0)</f>
        <v>0</v>
      </c>
      <c r="J3247" s="4">
        <f>Tabla1[[#This Row],[Pas]]+J3246</f>
        <v>16</v>
      </c>
    </row>
    <row r="3248" spans="1:10" hidden="1" x14ac:dyDescent="0.25">
      <c r="A3248">
        <v>4333.7060546875</v>
      </c>
      <c r="B3248">
        <v>2.5727963075041802</v>
      </c>
      <c r="C3248">
        <v>1.7316341427431299E-3</v>
      </c>
      <c r="D3248">
        <v>2.57452786900103</v>
      </c>
      <c r="E3248">
        <v>2.6138150133192501E-4</v>
      </c>
      <c r="F3248">
        <f>Tabla1[[#This Row],[Axial Force ]]/$L$12</f>
        <v>90.285542805989579</v>
      </c>
      <c r="G3248">
        <f>Tabla1[[#This Row],[Axial Displacement ]]/$L$9</f>
        <v>3.1762917376594819E-2</v>
      </c>
      <c r="H3248">
        <f>IF(Tabla1[[#This Row],[Axial Displacement Command ]]=D3247,1,0)</f>
        <v>0</v>
      </c>
      <c r="I3248" s="4">
        <f>IF(AND(Tabla1[[#This Row],[cic]]=1,(AND(H3247=1,H3249=0))),1,0)</f>
        <v>0</v>
      </c>
      <c r="J3248" s="4">
        <f>Tabla1[[#This Row],[Pas]]+J3247</f>
        <v>16</v>
      </c>
    </row>
    <row r="3249" spans="1:10" hidden="1" x14ac:dyDescent="0.25">
      <c r="A3249">
        <v>4338.68994140625</v>
      </c>
      <c r="B3249">
        <v>2.5759863201528801</v>
      </c>
      <c r="C3249">
        <v>1.8782615143209101E-3</v>
      </c>
      <c r="D3249">
        <v>2.5778645649552301</v>
      </c>
      <c r="E3249">
        <v>4.3589534470811503E-4</v>
      </c>
      <c r="F3249">
        <f>Tabla1[[#This Row],[Axial Force ]]/$L$12</f>
        <v>90.389373779296875</v>
      </c>
      <c r="G3249">
        <f>Tabla1[[#This Row],[Axial Displacement ]]/$L$9</f>
        <v>3.1802300248800985E-2</v>
      </c>
      <c r="H3249">
        <f>IF(Tabla1[[#This Row],[Axial Displacement Command ]]=D3248,1,0)</f>
        <v>0</v>
      </c>
      <c r="I3249" s="4">
        <f>IF(AND(Tabla1[[#This Row],[cic]]=1,(AND(H3248=1,H3250=0))),1,0)</f>
        <v>0</v>
      </c>
      <c r="J3249" s="4">
        <f>Tabla1[[#This Row],[Pas]]+J3248</f>
        <v>16</v>
      </c>
    </row>
    <row r="3250" spans="1:10" hidden="1" x14ac:dyDescent="0.25">
      <c r="A3250">
        <v>4345.1669921875</v>
      </c>
      <c r="B3250">
        <v>2.5794303510338099</v>
      </c>
      <c r="C3250">
        <v>1.7709731991999401E-3</v>
      </c>
      <c r="D3250">
        <v>2.5812012609094399</v>
      </c>
      <c r="E3250">
        <v>1.9444247811861701E-4</v>
      </c>
      <c r="F3250">
        <f>Tabla1[[#This Row],[Axial Force ]]/$L$12</f>
        <v>90.524312337239579</v>
      </c>
      <c r="G3250">
        <f>Tabla1[[#This Row],[Axial Displacement ]]/$L$9</f>
        <v>3.1844819148565552E-2</v>
      </c>
      <c r="H3250">
        <f>IF(Tabla1[[#This Row],[Axial Displacement Command ]]=D3249,1,0)</f>
        <v>0</v>
      </c>
      <c r="I3250" s="4">
        <f>IF(AND(Tabla1[[#This Row],[cic]]=1,(AND(H3249=1,H3251=0))),1,0)</f>
        <v>0</v>
      </c>
      <c r="J3250" s="4">
        <f>Tabla1[[#This Row],[Pas]]+J3249</f>
        <v>16</v>
      </c>
    </row>
    <row r="3251" spans="1:10" hidden="1" x14ac:dyDescent="0.25">
      <c r="A3251">
        <v>4350.56005859375</v>
      </c>
      <c r="B3251">
        <v>2.5827526114880999</v>
      </c>
      <c r="C3251">
        <v>1.78503989900491E-3</v>
      </c>
      <c r="D3251">
        <v>2.5845377240329999</v>
      </c>
      <c r="E3251" s="2">
        <v>-3.7965612875723302E-5</v>
      </c>
      <c r="F3251">
        <f>Tabla1[[#This Row],[Axial Force ]]/$L$12</f>
        <v>90.636667887369796</v>
      </c>
      <c r="G3251">
        <f>Tabla1[[#This Row],[Axial Displacement ]]/$L$9</f>
        <v>3.1885834709729631E-2</v>
      </c>
      <c r="H3251">
        <f>IF(Tabla1[[#This Row],[Axial Displacement Command ]]=D3250,1,0)</f>
        <v>0</v>
      </c>
      <c r="I3251" s="4">
        <f>IF(AND(Tabla1[[#This Row],[cic]]=1,(AND(H3250=1,H3252=0))),1,0)</f>
        <v>0</v>
      </c>
      <c r="J3251" s="4">
        <f>Tabla1[[#This Row],[Pas]]+J3250</f>
        <v>16</v>
      </c>
    </row>
    <row r="3252" spans="1:10" hidden="1" x14ac:dyDescent="0.25">
      <c r="A3252">
        <v>4355.7392578125</v>
      </c>
      <c r="B3252">
        <v>2.5855673011392399</v>
      </c>
      <c r="C3252">
        <v>2.3071766008797602E-3</v>
      </c>
      <c r="D3252">
        <v>2.5878744199871999</v>
      </c>
      <c r="E3252">
        <v>1.5058080862218001E-3</v>
      </c>
      <c r="F3252">
        <f>Tabla1[[#This Row],[Axial Force ]]/$L$12</f>
        <v>90.74456787109375</v>
      </c>
      <c r="G3252">
        <f>Tabla1[[#This Row],[Axial Displacement ]]/$L$9</f>
        <v>3.1920583964681976E-2</v>
      </c>
      <c r="H3252">
        <f>IF(Tabla1[[#This Row],[Axial Displacement Command ]]=D3251,1,0)</f>
        <v>0</v>
      </c>
      <c r="I3252" s="4">
        <f>IF(AND(Tabla1[[#This Row],[cic]]=1,(AND(H3251=1,H3253=0))),1,0)</f>
        <v>0</v>
      </c>
      <c r="J3252" s="4">
        <f>Tabla1[[#This Row],[Pas]]+J3251</f>
        <v>16</v>
      </c>
    </row>
    <row r="3253" spans="1:10" hidden="1" x14ac:dyDescent="0.25">
      <c r="A3253">
        <v>4360.40869140625</v>
      </c>
      <c r="B3253">
        <v>2.5888467207550998</v>
      </c>
      <c r="C3253">
        <v>2.3643970052944501E-3</v>
      </c>
      <c r="D3253">
        <v>2.5912111159414102</v>
      </c>
      <c r="E3253">
        <v>1.95783286471851E-3</v>
      </c>
      <c r="F3253">
        <f>Tabla1[[#This Row],[Axial Force ]]/$L$12</f>
        <v>90.841847737630204</v>
      </c>
      <c r="G3253">
        <f>Tabla1[[#This Row],[Axial Displacement ]]/$L$9</f>
        <v>3.1961070626606171E-2</v>
      </c>
      <c r="H3253">
        <f>IF(Tabla1[[#This Row],[Axial Displacement Command ]]=D3252,1,0)</f>
        <v>0</v>
      </c>
      <c r="I3253" s="4">
        <f>IF(AND(Tabla1[[#This Row],[cic]]=1,(AND(H3252=1,H3254=0))),1,0)</f>
        <v>0</v>
      </c>
      <c r="J3253" s="4">
        <f>Tabla1[[#This Row],[Pas]]+J3252</f>
        <v>16</v>
      </c>
    </row>
    <row r="3254" spans="1:10" hidden="1" x14ac:dyDescent="0.25">
      <c r="A3254">
        <v>4365.92626953125</v>
      </c>
      <c r="B3254">
        <v>2.5923550128936799</v>
      </c>
      <c r="C3254">
        <v>2.1924972770648301E-3</v>
      </c>
      <c r="D3254">
        <v>2.5945475790649701</v>
      </c>
      <c r="E3254">
        <v>-1.6566718841204399E-2</v>
      </c>
      <c r="F3254">
        <f>Tabla1[[#This Row],[Axial Force ]]/$L$12</f>
        <v>90.956797281901046</v>
      </c>
      <c r="G3254">
        <f>Tabla1[[#This Row],[Axial Displacement ]]/$L$9</f>
        <v>3.2004382875230615E-2</v>
      </c>
      <c r="H3254">
        <f>IF(Tabla1[[#This Row],[Axial Displacement Command ]]=D3253,1,0)</f>
        <v>0</v>
      </c>
      <c r="I3254" s="4">
        <f>IF(AND(Tabla1[[#This Row],[cic]]=1,(AND(H3253=1,H3255=0))),1,0)</f>
        <v>0</v>
      </c>
      <c r="J3254" s="4">
        <f>Tabla1[[#This Row],[Pas]]+J3253</f>
        <v>16</v>
      </c>
    </row>
    <row r="3255" spans="1:10" hidden="1" x14ac:dyDescent="0.25">
      <c r="A3255">
        <v>4371.56201171875</v>
      </c>
      <c r="B3255">
        <v>2.59481556713581</v>
      </c>
      <c r="C3255">
        <v>3.06868560073781E-3</v>
      </c>
      <c r="D3255">
        <v>2.5978842750191702</v>
      </c>
      <c r="E3255">
        <v>3.7793830642840497E-4</v>
      </c>
      <c r="F3255">
        <f>Tabla1[[#This Row],[Axial Force ]]/$L$12</f>
        <v>91.074208577473954</v>
      </c>
      <c r="G3255">
        <f>Tabla1[[#This Row],[Axial Displacement ]]/$L$9</f>
        <v>3.2034760088096421E-2</v>
      </c>
      <c r="H3255">
        <f>IF(Tabla1[[#This Row],[Axial Displacement Command ]]=D3254,1,0)</f>
        <v>0</v>
      </c>
      <c r="I3255" s="4">
        <f>IF(AND(Tabla1[[#This Row],[cic]]=1,(AND(H3254=1,H3256=0))),1,0)</f>
        <v>0</v>
      </c>
      <c r="J3255" s="4">
        <f>Tabla1[[#This Row],[Pas]]+J3254</f>
        <v>16</v>
      </c>
    </row>
    <row r="3256" spans="1:10" hidden="1" x14ac:dyDescent="0.25">
      <c r="A3256">
        <v>4379.05810546875</v>
      </c>
      <c r="B3256">
        <v>2.5995790492743298</v>
      </c>
      <c r="C3256">
        <v>1.64175037298264E-3</v>
      </c>
      <c r="D3256">
        <v>2.6012207381427301</v>
      </c>
      <c r="E3256">
        <v>1.17083993700362E-3</v>
      </c>
      <c r="F3256">
        <f>Tabla1[[#This Row],[Axial Force ]]/$L$12</f>
        <v>91.230377197265625</v>
      </c>
      <c r="G3256">
        <f>Tabla1[[#This Row],[Axial Displacement ]]/$L$9</f>
        <v>3.2093568509559627E-2</v>
      </c>
      <c r="H3256">
        <f>IF(Tabla1[[#This Row],[Axial Displacement Command ]]=D3255,1,0)</f>
        <v>0</v>
      </c>
      <c r="I3256" s="4">
        <f>IF(AND(Tabla1[[#This Row],[cic]]=1,(AND(H3255=1,H3257=0))),1,0)</f>
        <v>0</v>
      </c>
      <c r="J3256" s="4">
        <f>Tabla1[[#This Row],[Pas]]+J3255</f>
        <v>16</v>
      </c>
    </row>
    <row r="3257" spans="1:10" hidden="1" x14ac:dyDescent="0.25">
      <c r="A3257">
        <v>4384.69384765625</v>
      </c>
      <c r="B3257">
        <v>2.6036237832158799</v>
      </c>
      <c r="C3257">
        <v>9.3340872808766995E-4</v>
      </c>
      <c r="D3257">
        <v>2.6045572012662901</v>
      </c>
      <c r="E3257">
        <v>5.8861672869170401E-4</v>
      </c>
      <c r="F3257">
        <f>Tabla1[[#This Row],[Axial Force ]]/$L$12</f>
        <v>91.347788492838546</v>
      </c>
      <c r="G3257">
        <f>Tabla1[[#This Row],[Axial Displacement ]]/$L$9</f>
        <v>3.2143503496492344E-2</v>
      </c>
      <c r="H3257">
        <f>IF(Tabla1[[#This Row],[Axial Displacement Command ]]=D3256,1,0)</f>
        <v>0</v>
      </c>
      <c r="I3257" s="4">
        <f>IF(AND(Tabla1[[#This Row],[cic]]=1,(AND(H3256=1,H3258=0))),1,0)</f>
        <v>0</v>
      </c>
      <c r="J3257" s="4">
        <f>Tabla1[[#This Row],[Pas]]+J3256</f>
        <v>16</v>
      </c>
    </row>
    <row r="3258" spans="1:10" hidden="1" x14ac:dyDescent="0.25">
      <c r="A3258">
        <v>4389.51611328125</v>
      </c>
      <c r="B3258">
        <v>2.6054584886878698</v>
      </c>
      <c r="C3258">
        <v>2.4354458219022499E-3</v>
      </c>
      <c r="D3258">
        <v>2.6078938972204901</v>
      </c>
      <c r="E3258">
        <v>-1.9483541109366299E-3</v>
      </c>
      <c r="F3258">
        <f>Tabla1[[#This Row],[Axial Force ]]/$L$12</f>
        <v>91.448252360026046</v>
      </c>
      <c r="G3258">
        <f>Tabla1[[#This Row],[Axial Displacement ]]/$L$9</f>
        <v>3.2166154181331723E-2</v>
      </c>
      <c r="H3258">
        <f>IF(Tabla1[[#This Row],[Axial Displacement Command ]]=D3257,1,0)</f>
        <v>0</v>
      </c>
      <c r="I3258" s="4">
        <f>IF(AND(Tabla1[[#This Row],[cic]]=1,(AND(H3257=1,H3259=0))),1,0)</f>
        <v>0</v>
      </c>
      <c r="J3258" s="4">
        <f>Tabla1[[#This Row],[Pas]]+J3257</f>
        <v>16</v>
      </c>
    </row>
    <row r="3259" spans="1:10" hidden="1" x14ac:dyDescent="0.25">
      <c r="A3259">
        <v>4396.09619140625</v>
      </c>
      <c r="B3259">
        <v>2.6095032226294301</v>
      </c>
      <c r="C3259">
        <v>1.7273425783059799E-3</v>
      </c>
      <c r="D3259">
        <v>2.6112305931747</v>
      </c>
      <c r="E3259" s="2">
        <v>-1.2408829519472399E-5</v>
      </c>
      <c r="F3259">
        <f>Tabla1[[#This Row],[Axial Force ]]/$L$12</f>
        <v>91.585337320963546</v>
      </c>
      <c r="G3259">
        <f>Tabla1[[#This Row],[Axial Displacement ]]/$L$9</f>
        <v>3.2216089168264572E-2</v>
      </c>
      <c r="H3259">
        <f>IF(Tabla1[[#This Row],[Axial Displacement Command ]]=D3258,1,0)</f>
        <v>0</v>
      </c>
      <c r="I3259" s="4">
        <f>IF(AND(Tabla1[[#This Row],[cic]]=1,(AND(H3258=1,H3260=0))),1,0)</f>
        <v>0</v>
      </c>
      <c r="J3259" s="4">
        <f>Tabla1[[#This Row],[Pas]]+J3258</f>
        <v>16</v>
      </c>
    </row>
    <row r="3260" spans="1:10" hidden="1" x14ac:dyDescent="0.25">
      <c r="A3260">
        <v>4401.43701171875</v>
      </c>
      <c r="B3260">
        <v>2.6133370120078299</v>
      </c>
      <c r="C3260">
        <v>1.23000143048557E-3</v>
      </c>
      <c r="D3260">
        <v>2.6145670562982599</v>
      </c>
      <c r="E3260">
        <v>-1.9934818737965499E-3</v>
      </c>
      <c r="F3260">
        <f>Tabla1[[#This Row],[Axial Force ]]/$L$12</f>
        <v>91.696604410807296</v>
      </c>
      <c r="G3260">
        <f>Tabla1[[#This Row],[Axial Displacement ]]/$L$9</f>
        <v>3.2263419901331233E-2</v>
      </c>
      <c r="H3260">
        <f>IF(Tabla1[[#This Row],[Axial Displacement Command ]]=D3259,1,0)</f>
        <v>0</v>
      </c>
      <c r="I3260" s="4">
        <f>IF(AND(Tabla1[[#This Row],[cic]]=1,(AND(H3259=1,H3261=0))),1,0)</f>
        <v>0</v>
      </c>
      <c r="J3260" s="4">
        <f>Tabla1[[#This Row],[Pas]]+J3259</f>
        <v>16</v>
      </c>
    </row>
    <row r="3261" spans="1:10" hidden="1" x14ac:dyDescent="0.25">
      <c r="A3261">
        <v>4405.28564453125</v>
      </c>
      <c r="B3261">
        <v>2.6154899969696999</v>
      </c>
      <c r="C3261">
        <v>2.4137495984177799E-3</v>
      </c>
      <c r="D3261">
        <v>2.61790375225246</v>
      </c>
      <c r="E3261">
        <v>1.2966604572284301E-3</v>
      </c>
      <c r="F3261">
        <f>Tabla1[[#This Row],[Axial Force ]]/$L$12</f>
        <v>91.776784261067704</v>
      </c>
      <c r="G3261">
        <f>Tabla1[[#This Row],[Axial Displacement ]]/$L$9</f>
        <v>3.228999996258889E-2</v>
      </c>
      <c r="H3261">
        <f>IF(Tabla1[[#This Row],[Axial Displacement Command ]]=D3260,1,0)</f>
        <v>0</v>
      </c>
      <c r="I3261" s="4">
        <f>IF(AND(Tabla1[[#This Row],[cic]]=1,(AND(H3260=1,H3262=0))),1,0)</f>
        <v>0</v>
      </c>
      <c r="J3261" s="4">
        <f>Tabla1[[#This Row],[Pas]]+J3260</f>
        <v>16</v>
      </c>
    </row>
    <row r="3262" spans="1:10" hidden="1" x14ac:dyDescent="0.25">
      <c r="A3262">
        <v>4411.77734375</v>
      </c>
      <c r="B3262">
        <v>2.6194166857749202</v>
      </c>
      <c r="C3262">
        <v>1.82366375156562E-3</v>
      </c>
      <c r="D3262">
        <v>2.62124044820666</v>
      </c>
      <c r="E3262">
        <v>1.79179835413379E-3</v>
      </c>
      <c r="F3262">
        <f>Tabla1[[#This Row],[Axial Force ]]/$L$12</f>
        <v>91.912027994791671</v>
      </c>
      <c r="G3262">
        <f>Tabla1[[#This Row],[Axial Displacement ]]/$L$9</f>
        <v>3.2338477602159507E-2</v>
      </c>
      <c r="H3262">
        <f>IF(Tabla1[[#This Row],[Axial Displacement Command ]]=D3261,1,0)</f>
        <v>0</v>
      </c>
      <c r="I3262" s="4">
        <f>IF(AND(Tabla1[[#This Row],[cic]]=1,(AND(H3261=1,H3263=0))),1,0)</f>
        <v>0</v>
      </c>
      <c r="J3262" s="4">
        <f>Tabla1[[#This Row],[Pas]]+J3261</f>
        <v>16</v>
      </c>
    </row>
    <row r="3263" spans="1:10" hidden="1" x14ac:dyDescent="0.25">
      <c r="A3263">
        <v>4418.01806640625</v>
      </c>
      <c r="B3263">
        <v>2.6238870341330802</v>
      </c>
      <c r="C3263">
        <v>6.8974492251072704E-4</v>
      </c>
      <c r="D3263">
        <v>2.62457691133022</v>
      </c>
      <c r="E3263" s="2">
        <v>-7.8765019395632394E-5</v>
      </c>
      <c r="F3263">
        <f>Tabla1[[#This Row],[Axial Force ]]/$L$12</f>
        <v>92.042043050130204</v>
      </c>
      <c r="G3263">
        <f>Tabla1[[#This Row],[Axial Displacement ]]/$L$9</f>
        <v>3.2393667088062718E-2</v>
      </c>
      <c r="H3263">
        <f>IF(Tabla1[[#This Row],[Axial Displacement Command ]]=D3262,1,0)</f>
        <v>0</v>
      </c>
      <c r="I3263" s="4">
        <f>IF(AND(Tabla1[[#This Row],[cic]]=1,(AND(H3262=1,H3264=0))),1,0)</f>
        <v>0</v>
      </c>
      <c r="J3263" s="4">
        <f>Tabla1[[#This Row],[Pas]]+J3262</f>
        <v>16</v>
      </c>
    </row>
    <row r="3264" spans="1:10" hidden="1" x14ac:dyDescent="0.25">
      <c r="A3264">
        <v>4423.7578125</v>
      </c>
      <c r="B3264">
        <v>2.62682675383985</v>
      </c>
      <c r="C3264">
        <v>1.0867119044633E-3</v>
      </c>
      <c r="D3264">
        <v>2.6279133744537799</v>
      </c>
      <c r="E3264">
        <v>-2.7384262466512198E-3</v>
      </c>
      <c r="F3264">
        <f>Tabla1[[#This Row],[Axial Force ]]/$L$12</f>
        <v>92.16162109375</v>
      </c>
      <c r="G3264">
        <f>Tabla1[[#This Row],[Axial Displacement ]]/$L$9</f>
        <v>3.2429959923948766E-2</v>
      </c>
      <c r="H3264">
        <f>IF(Tabla1[[#This Row],[Axial Displacement Command ]]=D3263,1,0)</f>
        <v>0</v>
      </c>
      <c r="I3264" s="4">
        <f>IF(AND(Tabla1[[#This Row],[cic]]=1,(AND(H3263=1,H3265=0))),1,0)</f>
        <v>0</v>
      </c>
      <c r="J3264" s="4">
        <f>Tabla1[[#This Row],[Pas]]+J3263</f>
        <v>16</v>
      </c>
    </row>
    <row r="3265" spans="1:10" hidden="1" x14ac:dyDescent="0.25">
      <c r="A3265">
        <v>4430.6416015625</v>
      </c>
      <c r="B3265">
        <v>2.6300204917788501</v>
      </c>
      <c r="C3265">
        <v>1.22976302918687E-3</v>
      </c>
      <c r="D3265">
        <v>2.6312500704079902</v>
      </c>
      <c r="E3265">
        <v>-2.6642449029168299E-3</v>
      </c>
      <c r="F3265">
        <f>Tabla1[[#This Row],[Axial Force ]]/$L$12</f>
        <v>92.305033365885421</v>
      </c>
      <c r="G3265">
        <f>Tabla1[[#This Row],[Axial Displacement ]]/$L$9</f>
        <v>3.2469388787393208E-2</v>
      </c>
      <c r="H3265">
        <f>IF(Tabla1[[#This Row],[Axial Displacement Command ]]=D3264,1,0)</f>
        <v>0</v>
      </c>
      <c r="I3265" s="4">
        <f>IF(AND(Tabla1[[#This Row],[cic]]=1,(AND(H3264=1,H3266=0))),1,0)</f>
        <v>0</v>
      </c>
      <c r="J3265" s="4">
        <f>Tabla1[[#This Row],[Pas]]+J3264</f>
        <v>16</v>
      </c>
    </row>
    <row r="3266" spans="1:10" hidden="1" x14ac:dyDescent="0.25">
      <c r="A3266">
        <v>4435.41015625</v>
      </c>
      <c r="B3266">
        <v>2.63308524154127</v>
      </c>
      <c r="C3266">
        <v>1.5013217762316301E-3</v>
      </c>
      <c r="D3266">
        <v>2.6345865335315501</v>
      </c>
      <c r="E3266">
        <v>-8.7178051444425397E-4</v>
      </c>
      <c r="F3266">
        <f>Tabla1[[#This Row],[Axial Force ]]/$L$12</f>
        <v>92.404378255208329</v>
      </c>
      <c r="G3266">
        <f>Tabla1[[#This Row],[Axial Displacement ]]/$L$9</f>
        <v>3.250722520421321E-2</v>
      </c>
      <c r="H3266">
        <f>IF(Tabla1[[#This Row],[Axial Displacement Command ]]=D3265,1,0)</f>
        <v>0</v>
      </c>
      <c r="I3266" s="4">
        <f>IF(AND(Tabla1[[#This Row],[cic]]=1,(AND(H3265=1,H3267=0))),1,0)</f>
        <v>0</v>
      </c>
      <c r="J3266" s="4">
        <f>Tabla1[[#This Row],[Pas]]+J3265</f>
        <v>16</v>
      </c>
    </row>
    <row r="3267" spans="1:10" hidden="1" x14ac:dyDescent="0.25">
      <c r="A3267">
        <v>4439.0185546875</v>
      </c>
      <c r="B3267">
        <v>2.6360284537076999</v>
      </c>
      <c r="C3267">
        <v>1.8947124544865801E-3</v>
      </c>
      <c r="D3267">
        <v>2.6379232294857502</v>
      </c>
      <c r="E3267">
        <v>5.4121483117341995E-4</v>
      </c>
      <c r="F3267">
        <f>Tabla1[[#This Row],[Axial Force ]]/$L$12</f>
        <v>92.47955322265625</v>
      </c>
      <c r="G3267">
        <f>Tabla1[[#This Row],[Axial Displacement ]]/$L$9</f>
        <v>3.2543561156885184E-2</v>
      </c>
      <c r="H3267">
        <f>IF(Tabla1[[#This Row],[Axial Displacement Command ]]=D3266,1,0)</f>
        <v>0</v>
      </c>
      <c r="I3267" s="4">
        <f>IF(AND(Tabla1[[#This Row],[cic]]=1,(AND(H3266=1,H3268=0))),1,0)</f>
        <v>0</v>
      </c>
      <c r="J3267" s="4">
        <f>Tabla1[[#This Row],[Pas]]+J3266</f>
        <v>16</v>
      </c>
    </row>
    <row r="3268" spans="1:10" hidden="1" x14ac:dyDescent="0.25">
      <c r="A3268">
        <v>4446.09228515625</v>
      </c>
      <c r="B3268">
        <v>2.6401698123663699</v>
      </c>
      <c r="C3268">
        <v>1.0900497500188099E-3</v>
      </c>
      <c r="D3268">
        <v>2.6412599254399498</v>
      </c>
      <c r="E3268">
        <v>7.9801696983850001E-4</v>
      </c>
      <c r="F3268">
        <f>Tabla1[[#This Row],[Axial Force ]]/$L$12</f>
        <v>92.626922607421875</v>
      </c>
      <c r="G3268">
        <f>Tabla1[[#This Row],[Axial Displacement ]]/$L$9</f>
        <v>3.259468904156012E-2</v>
      </c>
      <c r="H3268">
        <f>IF(Tabla1[[#This Row],[Axial Displacement Command ]]=D3267,1,0)</f>
        <v>0</v>
      </c>
      <c r="I3268" s="4">
        <f>IF(AND(Tabla1[[#This Row],[cic]]=1,(AND(H3267=1,H3269=0))),1,0)</f>
        <v>0</v>
      </c>
      <c r="J3268" s="4">
        <f>Tabla1[[#This Row],[Pas]]+J3267</f>
        <v>16</v>
      </c>
    </row>
    <row r="3269" spans="1:10" hidden="1" x14ac:dyDescent="0.25">
      <c r="A3269">
        <v>4451.0869140625</v>
      </c>
      <c r="B3269">
        <v>2.6424443349242202</v>
      </c>
      <c r="C3269">
        <v>2.15196610042767E-3</v>
      </c>
      <c r="D3269">
        <v>2.6445963885635102</v>
      </c>
      <c r="E3269">
        <v>3.6230420619176601E-4</v>
      </c>
      <c r="F3269">
        <f>Tabla1[[#This Row],[Axial Force ]]/$L$12</f>
        <v>92.730977376302079</v>
      </c>
      <c r="G3269">
        <f>Tabla1[[#This Row],[Axial Displacement ]]/$L$9</f>
        <v>3.2622769566965679E-2</v>
      </c>
      <c r="H3269">
        <f>IF(Tabla1[[#This Row],[Axial Displacement Command ]]=D3268,1,0)</f>
        <v>0</v>
      </c>
      <c r="I3269" s="4">
        <f>IF(AND(Tabla1[[#This Row],[cic]]=1,(AND(H3268=1,H3270=0))),1,0)</f>
        <v>0</v>
      </c>
      <c r="J3269" s="4">
        <f>Tabla1[[#This Row],[Pas]]+J3268</f>
        <v>16</v>
      </c>
    </row>
    <row r="3270" spans="1:10" hidden="1" x14ac:dyDescent="0.25">
      <c r="A3270">
        <v>4456.58349609375</v>
      </c>
      <c r="B3270">
        <v>2.6471400633454301</v>
      </c>
      <c r="C3270">
        <v>7.9298018818008099E-4</v>
      </c>
      <c r="D3270">
        <v>2.64793308451772</v>
      </c>
      <c r="E3270">
        <v>2.0834488623222599E-3</v>
      </c>
      <c r="F3270">
        <f>Tabla1[[#This Row],[Axial Force ]]/$L$12</f>
        <v>92.845489501953125</v>
      </c>
      <c r="G3270">
        <f>Tabla1[[#This Row],[Axial Displacement ]]/$L$9</f>
        <v>3.2680741522783087E-2</v>
      </c>
      <c r="H3270">
        <f>IF(Tabla1[[#This Row],[Axial Displacement Command ]]=D3269,1,0)</f>
        <v>0</v>
      </c>
      <c r="I3270" s="4">
        <f>IF(AND(Tabla1[[#This Row],[cic]]=1,(AND(H3269=1,H3271=0))),1,0)</f>
        <v>0</v>
      </c>
      <c r="J3270" s="4">
        <f>Tabla1[[#This Row],[Pas]]+J3269</f>
        <v>16</v>
      </c>
    </row>
    <row r="3271" spans="1:10" hidden="1" x14ac:dyDescent="0.25">
      <c r="A3271">
        <v>4460.02099609375</v>
      </c>
      <c r="B3271">
        <v>2.6489889714866899</v>
      </c>
      <c r="C3271">
        <v>2.2807121240475698E-3</v>
      </c>
      <c r="D3271">
        <v>2.6512697804719201</v>
      </c>
      <c r="E3271">
        <v>-3.6206319009579602E-4</v>
      </c>
      <c r="F3271">
        <f>Tabla1[[#This Row],[Axial Force ]]/$L$12</f>
        <v>92.917104085286454</v>
      </c>
      <c r="G3271">
        <f>Tabla1[[#This Row],[Axial Displacement ]]/$L$9</f>
        <v>3.2703567549218396E-2</v>
      </c>
      <c r="H3271">
        <f>IF(Tabla1[[#This Row],[Axial Displacement Command ]]=D3270,1,0)</f>
        <v>0</v>
      </c>
      <c r="I3271" s="4">
        <f>IF(AND(Tabla1[[#This Row],[cic]]=1,(AND(H3270=1,H3272=0))),1,0)</f>
        <v>0</v>
      </c>
      <c r="J3271" s="4">
        <f>Tabla1[[#This Row],[Pas]]+J3270</f>
        <v>16</v>
      </c>
    </row>
    <row r="3272" spans="1:10" hidden="1" x14ac:dyDescent="0.25">
      <c r="A3272">
        <v>4465.3369140625</v>
      </c>
      <c r="B3272">
        <v>2.6524865534156601</v>
      </c>
      <c r="C3272">
        <v>2.1195412500674099E-3</v>
      </c>
      <c r="D3272">
        <v>2.6546060107648399</v>
      </c>
      <c r="E3272">
        <v>-9.2425693765107997E-4</v>
      </c>
      <c r="F3272">
        <f>Tabla1[[#This Row],[Axial Force ]]/$L$12</f>
        <v>93.027852376302079</v>
      </c>
      <c r="G3272">
        <f>Tabla1[[#This Row],[Axial Displacement ]]/$L$9</f>
        <v>3.2746747573032843E-2</v>
      </c>
      <c r="H3272">
        <f>IF(Tabla1[[#This Row],[Axial Displacement Command ]]=D3271,1,0)</f>
        <v>0</v>
      </c>
      <c r="I3272" s="4">
        <f>IF(AND(Tabla1[[#This Row],[cic]]=1,(AND(H3271=1,H3273=0))),1,0)</f>
        <v>0</v>
      </c>
      <c r="J3272" s="4">
        <f>Tabla1[[#This Row],[Pas]]+J3271</f>
        <v>16</v>
      </c>
    </row>
    <row r="3273" spans="1:10" hidden="1" x14ac:dyDescent="0.25">
      <c r="A3273">
        <v>4470.17578125</v>
      </c>
      <c r="B3273">
        <v>2.65651708468795</v>
      </c>
      <c r="C3273">
        <v>1.4257431075748201E-3</v>
      </c>
      <c r="D3273">
        <v>2.65794270671904</v>
      </c>
      <c r="E3273">
        <v>-1.1601663345572901E-3</v>
      </c>
      <c r="F3273">
        <f>Tabla1[[#This Row],[Axial Force ]]/$L$12</f>
        <v>93.128662109375</v>
      </c>
      <c r="G3273">
        <f>Tabla1[[#This Row],[Axial Displacement ]]/$L$9</f>
        <v>3.2796507218369755E-2</v>
      </c>
      <c r="H3273">
        <f>IF(Tabla1[[#This Row],[Axial Displacement Command ]]=D3272,1,0)</f>
        <v>0</v>
      </c>
      <c r="I3273" s="4">
        <f>IF(AND(Tabla1[[#This Row],[cic]]=1,(AND(H3272=1,H3274=0))),1,0)</f>
        <v>0</v>
      </c>
      <c r="J3273" s="4">
        <f>Tabla1[[#This Row],[Pas]]+J3272</f>
        <v>16</v>
      </c>
    </row>
    <row r="3274" spans="1:10" hidden="1" x14ac:dyDescent="0.25">
      <c r="A3274">
        <v>4473.78173828125</v>
      </c>
      <c r="B3274">
        <v>2.6583445724099901</v>
      </c>
      <c r="C3274">
        <v>2.9349328087846498E-3</v>
      </c>
      <c r="D3274">
        <v>2.66127940267324</v>
      </c>
      <c r="E3274">
        <v>2.0024315290356801E-3</v>
      </c>
      <c r="F3274">
        <f>Tabla1[[#This Row],[Axial Force ]]/$L$12</f>
        <v>93.203786214192704</v>
      </c>
      <c r="G3274">
        <f>Tabla1[[#This Row],[Axial Displacement ]]/$L$9</f>
        <v>3.2819068795185063E-2</v>
      </c>
      <c r="H3274">
        <f>IF(Tabla1[[#This Row],[Axial Displacement Command ]]=D3273,1,0)</f>
        <v>0</v>
      </c>
      <c r="I3274" s="4">
        <f>IF(AND(Tabla1[[#This Row],[cic]]=1,(AND(H3273=1,H3275=0))),1,0)</f>
        <v>0</v>
      </c>
      <c r="J3274" s="4">
        <f>Tabla1[[#This Row],[Pas]]+J3273</f>
        <v>16</v>
      </c>
    </row>
    <row r="3275" spans="1:10" hidden="1" x14ac:dyDescent="0.25">
      <c r="A3275">
        <v>4479.16015625</v>
      </c>
      <c r="B3275">
        <v>2.6624752208590499</v>
      </c>
      <c r="C3275">
        <v>2.1407604435807999E-3</v>
      </c>
      <c r="D3275">
        <v>2.6646158657968</v>
      </c>
      <c r="E3275">
        <v>1.67411531037942E-3</v>
      </c>
      <c r="F3275">
        <f>Tabla1[[#This Row],[Axial Force ]]/$L$12</f>
        <v>93.315836588541671</v>
      </c>
      <c r="G3275">
        <f>Tabla1[[#This Row],[Axial Displacement ]]/$L$9</f>
        <v>3.2870064455049995E-2</v>
      </c>
      <c r="H3275">
        <f>IF(Tabla1[[#This Row],[Axial Displacement Command ]]=D3274,1,0)</f>
        <v>0</v>
      </c>
      <c r="I3275" s="4">
        <f>IF(AND(Tabla1[[#This Row],[cic]]=1,(AND(H3274=1,H3276=0))),1,0)</f>
        <v>0</v>
      </c>
      <c r="J3275" s="4">
        <f>Tabla1[[#This Row],[Pas]]+J3274</f>
        <v>16</v>
      </c>
    </row>
    <row r="3276" spans="1:10" hidden="1" x14ac:dyDescent="0.25">
      <c r="A3276">
        <v>4486.2421875</v>
      </c>
      <c r="B3276">
        <v>2.6663125026971102</v>
      </c>
      <c r="C3276">
        <v>1.6400814502048899E-3</v>
      </c>
      <c r="D3276">
        <v>2.6679525617510098</v>
      </c>
      <c r="E3276">
        <v>1.9822093690891099E-3</v>
      </c>
      <c r="F3276">
        <f>Tabla1[[#This Row],[Axial Force ]]/$L$12</f>
        <v>93.46337890625</v>
      </c>
      <c r="G3276">
        <f>Tabla1[[#This Row],[Axial Displacement ]]/$L$9</f>
        <v>3.2917438304902596E-2</v>
      </c>
      <c r="H3276">
        <f>IF(Tabla1[[#This Row],[Axial Displacement Command ]]=D3275,1,0)</f>
        <v>0</v>
      </c>
      <c r="I3276" s="4">
        <f>IF(AND(Tabla1[[#This Row],[cic]]=1,(AND(H3275=1,H3277=0))),1,0)</f>
        <v>0</v>
      </c>
      <c r="J3276" s="4">
        <f>Tabla1[[#This Row],[Pas]]+J3275</f>
        <v>16</v>
      </c>
    </row>
    <row r="3277" spans="1:10" hidden="1" x14ac:dyDescent="0.25">
      <c r="A3277">
        <v>4491.89990234375</v>
      </c>
      <c r="B3277">
        <v>2.6696133427321902</v>
      </c>
      <c r="C3277">
        <v>1.67584414612065E-3</v>
      </c>
      <c r="D3277">
        <v>2.6712892577052099</v>
      </c>
      <c r="E3277">
        <v>1.12332850221719E-3</v>
      </c>
      <c r="F3277">
        <f>Tabla1[[#This Row],[Axial Force ]]/$L$12</f>
        <v>93.581247965494796</v>
      </c>
      <c r="G3277">
        <f>Tabla1[[#This Row],[Axial Displacement ]]/$L$9</f>
        <v>3.2958189416446793E-2</v>
      </c>
      <c r="H3277">
        <f>IF(Tabla1[[#This Row],[Axial Displacement Command ]]=D3276,1,0)</f>
        <v>0</v>
      </c>
      <c r="I3277" s="4">
        <f>IF(AND(Tabla1[[#This Row],[cic]]=1,(AND(H3276=1,H3278=0))),1,0)</f>
        <v>0</v>
      </c>
      <c r="J3277" s="4">
        <f>Tabla1[[#This Row],[Pas]]+J3276</f>
        <v>16</v>
      </c>
    </row>
    <row r="3278" spans="1:10" hidden="1" x14ac:dyDescent="0.25">
      <c r="A3278">
        <v>4497.66796875</v>
      </c>
      <c r="B3278">
        <v>2.6744164060801299</v>
      </c>
      <c r="C3278">
        <v>2.0933151745339301E-4</v>
      </c>
      <c r="D3278">
        <v>2.6746257208287698</v>
      </c>
      <c r="E3278">
        <v>7.9312644629680996E-4</v>
      </c>
      <c r="F3278">
        <f>Tabla1[[#This Row],[Axial Force ]]/$L$12</f>
        <v>93.701416015625</v>
      </c>
      <c r="G3278">
        <f>Tabla1[[#This Row],[Axial Displacement ]]/$L$9</f>
        <v>3.3017486494816416E-2</v>
      </c>
      <c r="H3278">
        <f>IF(Tabla1[[#This Row],[Axial Displacement Command ]]=D3277,1,0)</f>
        <v>0</v>
      </c>
      <c r="I3278" s="4">
        <f>IF(AND(Tabla1[[#This Row],[cic]]=1,(AND(H3277=1,H3279=0))),1,0)</f>
        <v>0</v>
      </c>
      <c r="J3278" s="4">
        <f>Tabla1[[#This Row],[Pas]]+J3277</f>
        <v>16</v>
      </c>
    </row>
    <row r="3279" spans="1:10" hidden="1" x14ac:dyDescent="0.25">
      <c r="A3279">
        <v>4502.11279296875</v>
      </c>
      <c r="B3279">
        <v>2.6768804527819201</v>
      </c>
      <c r="C3279">
        <v>1.0819435374287401E-3</v>
      </c>
      <c r="D3279">
        <v>2.6779624167829801</v>
      </c>
      <c r="E3279">
        <v>-2.13468956644647E-3</v>
      </c>
      <c r="F3279">
        <f>Tabla1[[#This Row],[Axial Force ]]/$L$12</f>
        <v>93.794016520182296</v>
      </c>
      <c r="G3279">
        <f>Tabla1[[#This Row],[Axial Displacement ]]/$L$9</f>
        <v>3.3047906824468148E-2</v>
      </c>
      <c r="H3279">
        <f>IF(Tabla1[[#This Row],[Axial Displacement Command ]]=D3278,1,0)</f>
        <v>0</v>
      </c>
      <c r="I3279" s="4">
        <f>IF(AND(Tabla1[[#This Row],[cic]]=1,(AND(H3278=1,H3280=0))),1,0)</f>
        <v>0</v>
      </c>
      <c r="J3279" s="4">
        <f>Tabla1[[#This Row],[Pas]]+J3278</f>
        <v>16</v>
      </c>
    </row>
    <row r="3280" spans="1:10" hidden="1" x14ac:dyDescent="0.25">
      <c r="A3280">
        <v>4506.72412109375</v>
      </c>
      <c r="B3280">
        <v>2.6807677932083598</v>
      </c>
      <c r="C3280">
        <v>5.31196576503135E-4</v>
      </c>
      <c r="D3280">
        <v>2.68129887990654</v>
      </c>
      <c r="E3280">
        <v>-1.33430478399532E-3</v>
      </c>
      <c r="F3280">
        <f>Tabla1[[#This Row],[Axial Force ]]/$L$12</f>
        <v>93.890085856119796</v>
      </c>
      <c r="G3280">
        <f>Tabla1[[#This Row],[Axial Displacement ]]/$L$9</f>
        <v>3.309589868158469E-2</v>
      </c>
      <c r="H3280">
        <f>IF(Tabla1[[#This Row],[Axial Displacement Command ]]=D3279,1,0)</f>
        <v>0</v>
      </c>
      <c r="I3280" s="4">
        <f>IF(AND(Tabla1[[#This Row],[cic]]=1,(AND(H3279=1,H3281=0))),1,0)</f>
        <v>0</v>
      </c>
      <c r="J3280" s="4">
        <f>Tabla1[[#This Row],[Pas]]+J3279</f>
        <v>16</v>
      </c>
    </row>
    <row r="3281" spans="1:10" hidden="1" x14ac:dyDescent="0.25">
      <c r="A3281">
        <v>4510.0615234375</v>
      </c>
      <c r="B3281">
        <v>2.6839936617761899</v>
      </c>
      <c r="C3281">
        <v>6.41822794023028E-4</v>
      </c>
      <c r="D3281">
        <v>2.6846353430301</v>
      </c>
      <c r="E3281">
        <v>1.3119922641635601E-3</v>
      </c>
      <c r="F3281">
        <f>Tabla1[[#This Row],[Axial Force ]]/$L$12</f>
        <v>93.959615071614579</v>
      </c>
      <c r="G3281">
        <f>Tabla1[[#This Row],[Axial Displacement ]]/$L$9</f>
        <v>3.3135724219459137E-2</v>
      </c>
      <c r="H3281">
        <f>IF(Tabla1[[#This Row],[Axial Displacement Command ]]=D3280,1,0)</f>
        <v>0</v>
      </c>
      <c r="I3281" s="4">
        <f>IF(AND(Tabla1[[#This Row],[cic]]=1,(AND(H3280=1,H3282=0))),1,0)</f>
        <v>0</v>
      </c>
      <c r="J3281" s="4">
        <f>Tabla1[[#This Row],[Pas]]+J3280</f>
        <v>16</v>
      </c>
    </row>
    <row r="3282" spans="1:10" hidden="1" x14ac:dyDescent="0.25">
      <c r="A3282">
        <v>4513.19580078125</v>
      </c>
      <c r="B3282">
        <v>2.6865934487432201</v>
      </c>
      <c r="C3282">
        <v>1.37853623982664E-3</v>
      </c>
      <c r="D3282">
        <v>2.6879720389843</v>
      </c>
      <c r="E3282">
        <v>1.8256477005707001E-3</v>
      </c>
      <c r="F3282">
        <f>Tabla1[[#This Row],[Axial Force ]]/$L$12</f>
        <v>94.024912516276046</v>
      </c>
      <c r="G3282">
        <f>Tabla1[[#This Row],[Axial Displacement ]]/$L$9</f>
        <v>3.316782035485457E-2</v>
      </c>
      <c r="H3282">
        <f>IF(Tabla1[[#This Row],[Axial Displacement Command ]]=D3281,1,0)</f>
        <v>0</v>
      </c>
      <c r="I3282" s="4">
        <f>IF(AND(Tabla1[[#This Row],[cic]]=1,(AND(H3281=1,H3283=0))),1,0)</f>
        <v>0</v>
      </c>
      <c r="J3282" s="4">
        <f>Tabla1[[#This Row],[Pas]]+J3281</f>
        <v>16</v>
      </c>
    </row>
    <row r="3283" spans="1:10" hidden="1" x14ac:dyDescent="0.25">
      <c r="A3283">
        <v>4510.6083984375</v>
      </c>
      <c r="B3283">
        <v>2.6894116308540101</v>
      </c>
      <c r="C3283">
        <v>1.8970965811604399E-3</v>
      </c>
      <c r="D3283">
        <v>2.6913087349385001</v>
      </c>
      <c r="E3283">
        <v>1.6839401268953201E-3</v>
      </c>
      <c r="F3283">
        <f>Tabla1[[#This Row],[Axial Force ]]/$L$12</f>
        <v>93.97100830078125</v>
      </c>
      <c r="G3283">
        <f>Tabla1[[#This Row],[Axial Displacement ]]/$L$9</f>
        <v>3.3202612726592716E-2</v>
      </c>
      <c r="H3283">
        <f>IF(Tabla1[[#This Row],[Axial Displacement Command ]]=D3282,1,0)</f>
        <v>0</v>
      </c>
      <c r="I3283" s="4">
        <f>IF(AND(Tabla1[[#This Row],[cic]]=1,(AND(H3282=1,H3284=0))),1,0)</f>
        <v>0</v>
      </c>
      <c r="J3283" s="4">
        <f>Tabla1[[#This Row],[Pas]]+J3282</f>
        <v>16</v>
      </c>
    </row>
    <row r="3284" spans="1:10" hidden="1" x14ac:dyDescent="0.25">
      <c r="A3284">
        <v>4515.044921875</v>
      </c>
      <c r="B3284">
        <v>2.6931059546768701</v>
      </c>
      <c r="C3284">
        <v>1.53923031120939E-3</v>
      </c>
      <c r="D3284">
        <v>2.69464519806206</v>
      </c>
      <c r="E3284">
        <v>1.4188279919835601E-3</v>
      </c>
      <c r="F3284">
        <f>Tabla1[[#This Row],[Axial Force ]]/$L$12</f>
        <v>94.063435872395829</v>
      </c>
      <c r="G3284">
        <f>Tabla1[[#This Row],[Axial Displacement ]]/$L$9</f>
        <v>3.3248221662677407E-2</v>
      </c>
      <c r="H3284">
        <f>IF(Tabla1[[#This Row],[Axial Displacement Command ]]=D3283,1,0)</f>
        <v>0</v>
      </c>
      <c r="I3284" s="4">
        <f>IF(AND(Tabla1[[#This Row],[cic]]=1,(AND(H3283=1,H3285=0))),1,0)</f>
        <v>0</v>
      </c>
      <c r="J3284" s="4">
        <f>Tabla1[[#This Row],[Pas]]+J3283</f>
        <v>16</v>
      </c>
    </row>
    <row r="3285" spans="1:10" hidden="1" x14ac:dyDescent="0.25">
      <c r="A3285">
        <v>4519.37060546875</v>
      </c>
      <c r="B3285">
        <v>2.6967357844114299</v>
      </c>
      <c r="C3285">
        <v>1.245975454367E-3</v>
      </c>
      <c r="D3285">
        <v>2.6979818940162699</v>
      </c>
      <c r="E3285">
        <v>2.23600090976106E-3</v>
      </c>
      <c r="F3285">
        <f>Tabla1[[#This Row],[Axial Force ]]/$L$12</f>
        <v>94.153554280598954</v>
      </c>
      <c r="G3285">
        <f>Tabla1[[#This Row],[Axial Displacement ]]/$L$9</f>
        <v>3.3293034375449754E-2</v>
      </c>
      <c r="H3285">
        <f>IF(Tabla1[[#This Row],[Axial Displacement Command ]]=D3284,1,0)</f>
        <v>0</v>
      </c>
      <c r="I3285" s="4">
        <f>IF(AND(Tabla1[[#This Row],[cic]]=1,(AND(H3284=1,H3286=0))),1,0)</f>
        <v>0</v>
      </c>
      <c r="J3285" s="4">
        <f>Tabla1[[#This Row],[Pas]]+J3284</f>
        <v>16</v>
      </c>
    </row>
    <row r="3286" spans="1:10" hidden="1" x14ac:dyDescent="0.25">
      <c r="A3286">
        <v>4522.5205078125</v>
      </c>
      <c r="B3286">
        <v>2.6995826046913902</v>
      </c>
      <c r="C3286">
        <v>4.1747094314814598E-4</v>
      </c>
      <c r="D3286">
        <v>2.7000000700354598</v>
      </c>
      <c r="E3286">
        <v>5.1048124305452802E-4</v>
      </c>
      <c r="F3286">
        <f>Tabla1[[#This Row],[Axial Force ]]/$L$12</f>
        <v>94.21917724609375</v>
      </c>
      <c r="G3286">
        <f>Tabla1[[#This Row],[Axial Displacement ]]/$L$9</f>
        <v>3.3328180304831978E-2</v>
      </c>
      <c r="H3286">
        <f>IF(Tabla1[[#This Row],[Axial Displacement Command ]]=D3285,1,0)</f>
        <v>0</v>
      </c>
      <c r="I3286" s="4">
        <f>IF(AND(Tabla1[[#This Row],[cic]]=1,(AND(H3285=1,H3287=0))),1,0)</f>
        <v>0</v>
      </c>
      <c r="J3286" s="4">
        <f>Tabla1[[#This Row],[Pas]]+J3285</f>
        <v>16</v>
      </c>
    </row>
    <row r="3287" spans="1:10" hidden="1" x14ac:dyDescent="0.25">
      <c r="A3287">
        <v>4519.67236328125</v>
      </c>
      <c r="B3287">
        <v>2.7004694566130598</v>
      </c>
      <c r="C3287">
        <v>4.69446177930877E-4</v>
      </c>
      <c r="D3287">
        <v>2.7000000700354598</v>
      </c>
      <c r="E3287">
        <v>-1.3354879229154899E-3</v>
      </c>
      <c r="F3287">
        <f>Tabla1[[#This Row],[Axial Force ]]/$L$12</f>
        <v>94.159840901692704</v>
      </c>
      <c r="G3287">
        <f>Tabla1[[#This Row],[Axial Displacement ]]/$L$9</f>
        <v>3.3339129093988396E-2</v>
      </c>
      <c r="H3287">
        <f>IF(Tabla1[[#This Row],[Axial Displacement Command ]]=D3286,1,0)</f>
        <v>1</v>
      </c>
      <c r="I3287" s="4">
        <f>IF(AND(Tabla1[[#This Row],[cic]]=1,(AND(H3286=1,H3288=0))),1,0)</f>
        <v>0</v>
      </c>
      <c r="J3287" s="4">
        <f>Tabla1[[#This Row],[Pas]]+J3286</f>
        <v>16</v>
      </c>
    </row>
    <row r="3288" spans="1:10" hidden="1" x14ac:dyDescent="0.25">
      <c r="A3288">
        <v>4513.837890625</v>
      </c>
      <c r="B3288">
        <v>2.70021194592118</v>
      </c>
      <c r="C3288">
        <v>2.1195411648022901E-4</v>
      </c>
      <c r="D3288">
        <v>2.7000000700354598</v>
      </c>
      <c r="E3288">
        <v>-6.0563411352632102E-4</v>
      </c>
      <c r="F3288">
        <f>Tabla1[[#This Row],[Axial Force ]]/$L$12</f>
        <v>94.038289388020829</v>
      </c>
      <c r="G3288">
        <f>Tabla1[[#This Row],[Axial Displacement ]]/$L$9</f>
        <v>3.33359499496442E-2</v>
      </c>
      <c r="H3288">
        <f>IF(Tabla1[[#This Row],[Axial Displacement Command ]]=D3287,1,0)</f>
        <v>1</v>
      </c>
      <c r="I3288" s="4">
        <f>IF(AND(Tabla1[[#This Row],[cic]]=1,(AND(H3287=1,H3289=0))),1,0)</f>
        <v>0</v>
      </c>
      <c r="J3288" s="4">
        <f>Tabla1[[#This Row],[Pas]]+J3287</f>
        <v>16</v>
      </c>
    </row>
    <row r="3289" spans="1:10" hidden="1" x14ac:dyDescent="0.25">
      <c r="A3289">
        <v>4509.0517578125</v>
      </c>
      <c r="B3289">
        <v>2.6998722460120899</v>
      </c>
      <c r="C3289">
        <v>1.2779236158166901E-4</v>
      </c>
      <c r="D3289">
        <v>2.7000000700354598</v>
      </c>
      <c r="E3289">
        <v>-3.7689827081521798E-4</v>
      </c>
      <c r="F3289">
        <f>Tabla1[[#This Row],[Axial Force ]]/$L$12</f>
        <v>93.938578287760421</v>
      </c>
      <c r="G3289">
        <f>Tabla1[[#This Row],[Axial Displacement ]]/$L$9</f>
        <v>3.3331756123606046E-2</v>
      </c>
      <c r="H3289">
        <f>IF(Tabla1[[#This Row],[Axial Displacement Command ]]=D3288,1,0)</f>
        <v>1</v>
      </c>
      <c r="I3289" s="4">
        <f>IF(AND(Tabla1[[#This Row],[cic]]=1,(AND(H3288=1,H3290=0))),1,0)</f>
        <v>0</v>
      </c>
      <c r="J3289" s="4">
        <f>Tabla1[[#This Row],[Pas]]+J3288</f>
        <v>16</v>
      </c>
    </row>
    <row r="3290" spans="1:10" hidden="1" x14ac:dyDescent="0.25">
      <c r="A3290">
        <v>4506.1357421875</v>
      </c>
      <c r="B3290">
        <v>2.7003586292266801</v>
      </c>
      <c r="C3290">
        <v>3.5858153069057201E-4</v>
      </c>
      <c r="D3290">
        <v>2.7000000700354598</v>
      </c>
      <c r="E3290">
        <v>1.35713878535171E-3</v>
      </c>
      <c r="F3290">
        <f>Tabla1[[#This Row],[Axial Force ]]/$L$12</f>
        <v>93.877827962239579</v>
      </c>
      <c r="G3290">
        <f>Tabla1[[#This Row],[Axial Displacement ]]/$L$9</f>
        <v>3.3337760854650372E-2</v>
      </c>
      <c r="H3290">
        <f>IF(Tabla1[[#This Row],[Axial Displacement Command ]]=D3289,1,0)</f>
        <v>1</v>
      </c>
      <c r="I3290" s="4">
        <f>IF(AND(Tabla1[[#This Row],[cic]]=1,(AND(H3289=1,H3291=0))),1,0)</f>
        <v>0</v>
      </c>
      <c r="J3290" s="4">
        <f>Tabla1[[#This Row],[Pas]]+J3289</f>
        <v>16</v>
      </c>
    </row>
    <row r="3291" spans="1:10" hidden="1" x14ac:dyDescent="0.25">
      <c r="A3291">
        <v>4503.24072265625</v>
      </c>
      <c r="B3291">
        <v>2.6999474503099901</v>
      </c>
      <c r="C3291" s="2">
        <v>5.2690506180397299E-5</v>
      </c>
      <c r="D3291">
        <v>2.7000000700354598</v>
      </c>
      <c r="E3291">
        <v>2.3385200620396102E-3</v>
      </c>
      <c r="F3291">
        <f>Tabla1[[#This Row],[Axial Force ]]/$L$12</f>
        <v>93.817515055338546</v>
      </c>
      <c r="G3291">
        <f>Tabla1[[#This Row],[Axial Displacement ]]/$L$9</f>
        <v>3.333268457172827E-2</v>
      </c>
      <c r="H3291">
        <f>IF(Tabla1[[#This Row],[Axial Displacement Command ]]=D3290,1,0)</f>
        <v>1</v>
      </c>
      <c r="I3291" s="4">
        <f>IF(AND(Tabla1[[#This Row],[cic]]=1,(AND(H3290=1,H3292=0))),1,0)</f>
        <v>0</v>
      </c>
      <c r="J3291" s="4">
        <f>Tabla1[[#This Row],[Pas]]+J3290</f>
        <v>16</v>
      </c>
    </row>
    <row r="3292" spans="1:10" hidden="1" x14ac:dyDescent="0.25">
      <c r="A3292">
        <v>4500.16162109375</v>
      </c>
      <c r="B3292">
        <v>2.70105246454477</v>
      </c>
      <c r="C3292">
        <v>1.0523796163397501E-3</v>
      </c>
      <c r="D3292">
        <v>2.7000000700354598</v>
      </c>
      <c r="E3292">
        <v>-1.8339795815336399E-4</v>
      </c>
      <c r="F3292">
        <f>Tabla1[[#This Row],[Axial Force ]]/$L$12</f>
        <v>93.753367106119796</v>
      </c>
      <c r="G3292">
        <f>Tabla1[[#This Row],[Axial Displacement ]]/$L$9</f>
        <v>3.334632672277494E-2</v>
      </c>
      <c r="H3292">
        <f>IF(Tabla1[[#This Row],[Axial Displacement Command ]]=D3291,1,0)</f>
        <v>1</v>
      </c>
      <c r="I3292" s="4">
        <f>IF(AND(Tabla1[[#This Row],[cic]]=1,(AND(H3291=1,H3293=0))),1,0)</f>
        <v>0</v>
      </c>
      <c r="J3292" s="4">
        <f>Tabla1[[#This Row],[Pas]]+J3291</f>
        <v>16</v>
      </c>
    </row>
    <row r="3293" spans="1:10" hidden="1" x14ac:dyDescent="0.25">
      <c r="A3293">
        <v>4493.8291015625</v>
      </c>
      <c r="B3293">
        <v>2.6998221874237101</v>
      </c>
      <c r="C3293">
        <v>1.77860258077089E-4</v>
      </c>
      <c r="D3293">
        <v>2.7000000700354598</v>
      </c>
      <c r="E3293">
        <v>-1.15081476792511E-4</v>
      </c>
      <c r="F3293">
        <f>Tabla1[[#This Row],[Axial Force ]]/$L$12</f>
        <v>93.621439615885421</v>
      </c>
      <c r="G3293">
        <f>Tabla1[[#This Row],[Axial Displacement ]]/$L$9</f>
        <v>3.3331138116342099E-2</v>
      </c>
      <c r="H3293">
        <f>IF(Tabla1[[#This Row],[Axial Displacement Command ]]=D3292,1,0)</f>
        <v>1</v>
      </c>
      <c r="I3293" s="4">
        <f>IF(AND(Tabla1[[#This Row],[cic]]=1,(AND(H3292=1,H3294=0))),1,0)</f>
        <v>0</v>
      </c>
      <c r="J3293" s="4">
        <f>Tabla1[[#This Row],[Pas]]+J3292</f>
        <v>16</v>
      </c>
    </row>
    <row r="3294" spans="1:10" hidden="1" x14ac:dyDescent="0.25">
      <c r="A3294">
        <v>4491.123046875</v>
      </c>
      <c r="B3294">
        <v>2.6997362729162</v>
      </c>
      <c r="C3294">
        <v>2.6369093575340197E-4</v>
      </c>
      <c r="D3294">
        <v>2.7000000700354598</v>
      </c>
      <c r="E3294" s="2">
        <v>1.5607810155415801E-5</v>
      </c>
      <c r="F3294">
        <f>Tabla1[[#This Row],[Axial Force ]]/$L$12</f>
        <v>93.5650634765625</v>
      </c>
      <c r="G3294">
        <f>Tabla1[[#This Row],[Axial Displacement ]]/$L$9</f>
        <v>3.3330077443409878E-2</v>
      </c>
      <c r="H3294">
        <f>IF(Tabla1[[#This Row],[Axial Displacement Command ]]=D3293,1,0)</f>
        <v>1</v>
      </c>
      <c r="I3294" s="4">
        <f>IF(AND(Tabla1[[#This Row],[cic]]=1,(AND(H3293=1,H3295=0))),1,0)</f>
        <v>0</v>
      </c>
      <c r="J3294" s="4">
        <f>Tabla1[[#This Row],[Pas]]+J3293</f>
        <v>16</v>
      </c>
    </row>
    <row r="3295" spans="1:10" hidden="1" x14ac:dyDescent="0.25">
      <c r="A3295">
        <v>4488.19482421875</v>
      </c>
      <c r="B3295">
        <v>2.6998294051736602</v>
      </c>
      <c r="C3295">
        <v>1.7070770752525299E-4</v>
      </c>
      <c r="D3295">
        <v>2.7000000700354598</v>
      </c>
      <c r="E3295">
        <v>-6.1329120626396605E-4</v>
      </c>
      <c r="F3295">
        <f>Tabla1[[#This Row],[Axial Force ]]/$L$12</f>
        <v>93.504058837890625</v>
      </c>
      <c r="G3295">
        <f>Tabla1[[#This Row],[Axial Displacement ]]/$L$9</f>
        <v>3.3331227224366176E-2</v>
      </c>
      <c r="H3295">
        <f>IF(Tabla1[[#This Row],[Axial Displacement Command ]]=D3294,1,0)</f>
        <v>1</v>
      </c>
      <c r="I3295" s="4">
        <f>IF(AND(Tabla1[[#This Row],[cic]]=1,(AND(H3294=1,H3296=0))),1,0)</f>
        <v>0</v>
      </c>
      <c r="J3295" s="4">
        <f>Tabla1[[#This Row],[Pas]]+J3294</f>
        <v>16</v>
      </c>
    </row>
    <row r="3296" spans="1:10" hidden="1" x14ac:dyDescent="0.25">
      <c r="A3296">
        <v>4483.35986328125</v>
      </c>
      <c r="B3296">
        <v>2.6992715429514602</v>
      </c>
      <c r="C3296">
        <v>7.2860717637013295E-4</v>
      </c>
      <c r="D3296">
        <v>2.7000000700354598</v>
      </c>
      <c r="E3296">
        <v>8.9209186171501599E-4</v>
      </c>
      <c r="F3296">
        <f>Tabla1[[#This Row],[Axial Force ]]/$L$12</f>
        <v>93.403330485026046</v>
      </c>
      <c r="G3296">
        <f>Tabla1[[#This Row],[Axial Displacement ]]/$L$9</f>
        <v>3.3324340036437777E-2</v>
      </c>
      <c r="H3296">
        <f>IF(Tabla1[[#This Row],[Axial Displacement Command ]]=D3295,1,0)</f>
        <v>1</v>
      </c>
      <c r="I3296" s="4">
        <f>IF(AND(Tabla1[[#This Row],[cic]]=1,(AND(H3295=1,H3297=0))),1,0)</f>
        <v>0</v>
      </c>
      <c r="J3296" s="4">
        <f>Tabla1[[#This Row],[Pas]]+J3295</f>
        <v>16</v>
      </c>
    </row>
    <row r="3297" spans="1:10" hidden="1" x14ac:dyDescent="0.25">
      <c r="A3297">
        <v>4479.79443359375</v>
      </c>
      <c r="B3297">
        <v>2.6999795809388201</v>
      </c>
      <c r="C3297" s="2">
        <v>2.05039984990663E-5</v>
      </c>
      <c r="D3297">
        <v>2.7000000700354598</v>
      </c>
      <c r="E3297">
        <v>2.1527835087908902E-3</v>
      </c>
      <c r="F3297">
        <f>Tabla1[[#This Row],[Axial Force ]]/$L$12</f>
        <v>93.329050699869796</v>
      </c>
      <c r="G3297">
        <f>Tabla1[[#This Row],[Axial Displacement ]]/$L$9</f>
        <v>3.3333081246158275E-2</v>
      </c>
      <c r="H3297">
        <f>IF(Tabla1[[#This Row],[Axial Displacement Command ]]=D3296,1,0)</f>
        <v>1</v>
      </c>
      <c r="I3297" s="4">
        <f>IF(AND(Tabla1[[#This Row],[cic]]=1,(AND(H3296=1,H3298=0))),1,0)</f>
        <v>0</v>
      </c>
      <c r="J3297" s="4">
        <f>Tabla1[[#This Row],[Pas]]+J3296</f>
        <v>16</v>
      </c>
    </row>
    <row r="3298" spans="1:10" hidden="1" x14ac:dyDescent="0.25">
      <c r="A3298">
        <v>4475.392578125</v>
      </c>
      <c r="B3298">
        <v>2.7006627060473001</v>
      </c>
      <c r="C3298">
        <v>6.6256524178243104E-4</v>
      </c>
      <c r="D3298">
        <v>2.7000000700354598</v>
      </c>
      <c r="E3298">
        <v>3.5227401440351999E-3</v>
      </c>
      <c r="F3298">
        <f>Tabla1[[#This Row],[Axial Force ]]/$L$12</f>
        <v>93.237345377604171</v>
      </c>
      <c r="G3298">
        <f>Tabla1[[#This Row],[Axial Displacement ]]/$L$9</f>
        <v>3.3341514889472838E-2</v>
      </c>
      <c r="H3298">
        <f>IF(Tabla1[[#This Row],[Axial Displacement Command ]]=D3297,1,0)</f>
        <v>1</v>
      </c>
      <c r="I3298" s="4">
        <f>IF(AND(Tabla1[[#This Row],[cic]]=1,(AND(H3297=1,H3299=0))),1,0)</f>
        <v>0</v>
      </c>
      <c r="J3298" s="4">
        <f>Tabla1[[#This Row],[Pas]]+J3297</f>
        <v>16</v>
      </c>
    </row>
    <row r="3299" spans="1:10" hidden="1" x14ac:dyDescent="0.25">
      <c r="A3299">
        <v>4470.67236328125</v>
      </c>
      <c r="B3299">
        <v>2.7002585120499099</v>
      </c>
      <c r="C3299">
        <v>2.58445737699731E-4</v>
      </c>
      <c r="D3299">
        <v>2.7000000700354598</v>
      </c>
      <c r="E3299">
        <v>1.3822894970871901E-3</v>
      </c>
      <c r="F3299">
        <f>Tabla1[[#This Row],[Axial Force ]]/$L$12</f>
        <v>93.139007568359375</v>
      </c>
      <c r="G3299">
        <f>Tabla1[[#This Row],[Axial Displacement ]]/$L$9</f>
        <v>3.3336524840122346E-2</v>
      </c>
      <c r="H3299">
        <f>IF(Tabla1[[#This Row],[Axial Displacement Command ]]=D3298,1,0)</f>
        <v>1</v>
      </c>
      <c r="I3299" s="4">
        <f>IF(AND(Tabla1[[#This Row],[cic]]=1,(AND(H3298=1,H3300=0))),1,0)</f>
        <v>0</v>
      </c>
      <c r="J3299" s="4">
        <f>Tabla1[[#This Row],[Pas]]+J3298</f>
        <v>16</v>
      </c>
    </row>
    <row r="3300" spans="1:10" hidden="1" x14ac:dyDescent="0.25">
      <c r="A3300">
        <v>4468.0087890625</v>
      </c>
      <c r="B3300">
        <v>2.7001511771231899</v>
      </c>
      <c r="C3300">
        <v>1.51157379946198E-4</v>
      </c>
      <c r="D3300">
        <v>2.7000000700354598</v>
      </c>
      <c r="E3300">
        <v>-9.21021410249523E-4</v>
      </c>
      <c r="F3300">
        <f>Tabla1[[#This Row],[Axial Force ]]/$L$12</f>
        <v>93.083516438802079</v>
      </c>
      <c r="G3300">
        <f>Tabla1[[#This Row],[Axial Displacement ]]/$L$9</f>
        <v>3.3335199717570242E-2</v>
      </c>
      <c r="H3300">
        <f>IF(Tabla1[[#This Row],[Axial Displacement Command ]]=D3299,1,0)</f>
        <v>1</v>
      </c>
      <c r="I3300" s="4">
        <f>IF(AND(Tabla1[[#This Row],[cic]]=1,(AND(H3299=1,H3301=0))),1,0)</f>
        <v>0</v>
      </c>
      <c r="J3300" s="4">
        <f>Tabla1[[#This Row],[Pas]]+J3299</f>
        <v>16</v>
      </c>
    </row>
    <row r="3301" spans="1:10" hidden="1" x14ac:dyDescent="0.25">
      <c r="A3301">
        <v>4463.86865234375</v>
      </c>
      <c r="B3301">
        <v>2.6999867986887698</v>
      </c>
      <c r="C3301" s="2">
        <v>1.33514408418023E-5</v>
      </c>
      <c r="D3301">
        <v>2.7000000700354598</v>
      </c>
      <c r="E3301">
        <v>-2.30441651183355E-3</v>
      </c>
      <c r="F3301">
        <f>Tabla1[[#This Row],[Axial Force ]]/$L$12</f>
        <v>92.997263590494796</v>
      </c>
      <c r="G3301">
        <f>Tabla1[[#This Row],[Axial Displacement ]]/$L$9</f>
        <v>3.3333170354182345E-2</v>
      </c>
      <c r="H3301">
        <f>IF(Tabla1[[#This Row],[Axial Displacement Command ]]=D3300,1,0)</f>
        <v>1</v>
      </c>
      <c r="I3301" s="4">
        <f>IF(AND(Tabla1[[#This Row],[cic]]=1,(AND(H3300=1,H3302=0))),1,0)</f>
        <v>0</v>
      </c>
      <c r="J3301" s="4">
        <f>Tabla1[[#This Row],[Pas]]+J3300</f>
        <v>16</v>
      </c>
    </row>
    <row r="3302" spans="1:10" hidden="1" x14ac:dyDescent="0.25">
      <c r="A3302">
        <v>4458.95361328125</v>
      </c>
      <c r="B3302">
        <v>2.70085572265089</v>
      </c>
      <c r="C3302">
        <v>8.5568427721227603E-4</v>
      </c>
      <c r="D3302">
        <v>2.7000000700354598</v>
      </c>
      <c r="E3302" s="2">
        <v>-4.0511647370067301E-5</v>
      </c>
      <c r="F3302">
        <f>Tabla1[[#This Row],[Axial Force ]]/$L$12</f>
        <v>92.894866943359375</v>
      </c>
      <c r="G3302">
        <f>Tabla1[[#This Row],[Axial Displacement ]]/$L$9</f>
        <v>3.3343897810504813E-2</v>
      </c>
      <c r="H3302">
        <f>IF(Tabla1[[#This Row],[Axial Displacement Command ]]=D3301,1,0)</f>
        <v>1</v>
      </c>
      <c r="I3302" s="4">
        <f>IF(AND(Tabla1[[#This Row],[cic]]=1,(AND(H3301=1,H3303=0))),1,0)</f>
        <v>0</v>
      </c>
      <c r="J3302" s="4">
        <f>Tabla1[[#This Row],[Pas]]+J3301</f>
        <v>16</v>
      </c>
    </row>
    <row r="3303" spans="1:10" hidden="1" x14ac:dyDescent="0.25">
      <c r="A3303">
        <v>4454.3251953125</v>
      </c>
      <c r="B3303">
        <v>2.7007090393453801</v>
      </c>
      <c r="C3303">
        <v>7.0905684879107899E-4</v>
      </c>
      <c r="D3303">
        <v>2.7000000700354598</v>
      </c>
      <c r="E3303">
        <v>-6.4355299400631295E-4</v>
      </c>
      <c r="F3303">
        <f>Tabla1[[#This Row],[Axial Force ]]/$L$12</f>
        <v>92.798441569010421</v>
      </c>
      <c r="G3303">
        <f>Tabla1[[#This Row],[Axial Displacement ]]/$L$9</f>
        <v>3.3342086905498516E-2</v>
      </c>
      <c r="H3303">
        <f>IF(Tabla1[[#This Row],[Axial Displacement Command ]]=D3302,1,0)</f>
        <v>1</v>
      </c>
      <c r="I3303" s="4">
        <f>IF(AND(Tabla1[[#This Row],[cic]]=1,(AND(H3302=1,H3304=0))),1,0)</f>
        <v>0</v>
      </c>
      <c r="J3303" s="4">
        <f>Tabla1[[#This Row],[Pas]]+J3302</f>
        <v>16</v>
      </c>
    </row>
    <row r="3304" spans="1:10" hidden="1" x14ac:dyDescent="0.25">
      <c r="A3304">
        <v>4451.3330078125</v>
      </c>
      <c r="B3304">
        <v>2.7003013528883502</v>
      </c>
      <c r="C3304">
        <v>3.0136109785416899E-4</v>
      </c>
      <c r="D3304">
        <v>2.7000000700354598</v>
      </c>
      <c r="E3304">
        <v>2.8271022074477501E-3</v>
      </c>
      <c r="F3304">
        <f>Tabla1[[#This Row],[Axial Force ]]/$L$12</f>
        <v>92.736104329427079</v>
      </c>
      <c r="G3304">
        <f>Tabla1[[#This Row],[Axial Displacement ]]/$L$9</f>
        <v>3.3337053739362348E-2</v>
      </c>
      <c r="H3304">
        <f>IF(Tabla1[[#This Row],[Axial Displacement Command ]]=D3303,1,0)</f>
        <v>1</v>
      </c>
      <c r="I3304" s="4">
        <f>IF(AND(Tabla1[[#This Row],[cic]]=1,(AND(H3303=1,H3305=0))),1,0)</f>
        <v>0</v>
      </c>
      <c r="J3304" s="4">
        <f>Tabla1[[#This Row],[Pas]]+J3303</f>
        <v>16</v>
      </c>
    </row>
    <row r="3305" spans="1:10" hidden="1" x14ac:dyDescent="0.25">
      <c r="A3305">
        <v>4447.9873046875</v>
      </c>
      <c r="B3305">
        <v>2.7009665500372599</v>
      </c>
      <c r="C3305">
        <v>9.6654889603087202E-4</v>
      </c>
      <c r="D3305">
        <v>2.7000000700354598</v>
      </c>
      <c r="E3305">
        <v>3.80434971702925E-3</v>
      </c>
      <c r="F3305">
        <f>Tabla1[[#This Row],[Axial Force ]]/$L$12</f>
        <v>92.666402180989579</v>
      </c>
      <c r="G3305">
        <f>Tabla1[[#This Row],[Axial Displacement ]]/$L$9</f>
        <v>3.3345266049842719E-2</v>
      </c>
      <c r="H3305">
        <f>IF(Tabla1[[#This Row],[Axial Displacement Command ]]=D3304,1,0)</f>
        <v>1</v>
      </c>
      <c r="I3305" s="4">
        <f>IF(AND(Tabla1[[#This Row],[cic]]=1,(AND(H3304=1,H3306=0))),1,0)</f>
        <v>1</v>
      </c>
      <c r="J3305" s="4">
        <f>Tabla1[[#This Row],[Pas]]+J3304</f>
        <v>17</v>
      </c>
    </row>
    <row r="3306" spans="1:10" hidden="1" x14ac:dyDescent="0.25">
      <c r="A3306">
        <v>4444.75830078125</v>
      </c>
      <c r="B3306">
        <v>2.7003013528883502</v>
      </c>
      <c r="C3306">
        <v>1.22904782529076E-3</v>
      </c>
      <c r="D3306">
        <v>2.6990724727511402</v>
      </c>
      <c r="E3306">
        <v>1.553684683131E-3</v>
      </c>
      <c r="F3306">
        <f>Tabla1[[#This Row],[Axial Force ]]/$L$12</f>
        <v>92.599131266276046</v>
      </c>
      <c r="G3306">
        <f>Tabla1[[#This Row],[Axial Displacement ]]/$L$9</f>
        <v>3.3337053739362348E-2</v>
      </c>
      <c r="H3306">
        <f>IF(Tabla1[[#This Row],[Axial Displacement Command ]]=D3305,1,0)</f>
        <v>0</v>
      </c>
      <c r="I3306" s="4">
        <f>IF(AND(Tabla1[[#This Row],[cic]]=1,(AND(H3305=1,H3307=0))),1,0)</f>
        <v>0</v>
      </c>
      <c r="J3306" s="4">
        <f>Tabla1[[#This Row],[Pas]]+J3305</f>
        <v>17</v>
      </c>
    </row>
    <row r="3307" spans="1:10" hidden="1" x14ac:dyDescent="0.25">
      <c r="A3307">
        <v>4431.509765625</v>
      </c>
      <c r="B3307">
        <v>2.6968752499669799</v>
      </c>
      <c r="C3307">
        <v>1.1396408581276799E-3</v>
      </c>
      <c r="D3307">
        <v>2.6957357767969401</v>
      </c>
      <c r="E3307">
        <v>1.6311058743667701E-3</v>
      </c>
      <c r="F3307">
        <f>Tabla1[[#This Row],[Axial Force ]]/$L$12</f>
        <v>92.3231201171875</v>
      </c>
      <c r="G3307">
        <f>Tabla1[[#This Row],[Axial Displacement ]]/$L$9</f>
        <v>3.3294756172431848E-2</v>
      </c>
      <c r="H3307">
        <f>IF(Tabla1[[#This Row],[Axial Displacement Command ]]=D3306,1,0)</f>
        <v>0</v>
      </c>
      <c r="I3307" s="4">
        <f>IF(AND(Tabla1[[#This Row],[cic]]=1,(AND(H3306=1,H3308=0))),1,0)</f>
        <v>0</v>
      </c>
      <c r="J3307" s="4">
        <f>Tabla1[[#This Row],[Pas]]+J3306</f>
        <v>17</v>
      </c>
    </row>
    <row r="3308" spans="1:10" hidden="1" x14ac:dyDescent="0.25">
      <c r="A3308">
        <v>4421.6416015625</v>
      </c>
      <c r="B3308">
        <v>2.6938533410429999</v>
      </c>
      <c r="C3308">
        <v>1.45435330978216E-3</v>
      </c>
      <c r="D3308">
        <v>2.6923990808427298</v>
      </c>
      <c r="E3308">
        <v>-2.5505801204417399E-4</v>
      </c>
      <c r="F3308">
        <f>Tabla1[[#This Row],[Axial Force ]]/$L$12</f>
        <v>92.117533365885421</v>
      </c>
      <c r="G3308">
        <f>Tabla1[[#This Row],[Axial Displacement ]]/$L$9</f>
        <v>3.3257448654851848E-2</v>
      </c>
      <c r="H3308">
        <f>IF(Tabla1[[#This Row],[Axial Displacement Command ]]=D3307,1,0)</f>
        <v>0</v>
      </c>
      <c r="I3308" s="4">
        <f>IF(AND(Tabla1[[#This Row],[cic]]=1,(AND(H3307=1,H3309=0))),1,0)</f>
        <v>0</v>
      </c>
      <c r="J3308" s="4">
        <f>Tabla1[[#This Row],[Pas]]+J3307</f>
        <v>17</v>
      </c>
    </row>
    <row r="3309" spans="1:10" hidden="1" x14ac:dyDescent="0.25">
      <c r="A3309">
        <v>4410.94140625</v>
      </c>
      <c r="B3309">
        <v>2.69092805683613</v>
      </c>
      <c r="C3309">
        <v>1.8653869346962899E-3</v>
      </c>
      <c r="D3309">
        <v>2.6890626177191699</v>
      </c>
      <c r="E3309">
        <v>8.7657309677524598E-4</v>
      </c>
      <c r="F3309">
        <f>Tabla1[[#This Row],[Axial Force ]]/$L$12</f>
        <v>91.894612630208329</v>
      </c>
      <c r="G3309">
        <f>Tabla1[[#This Row],[Axial Displacement ]]/$L$9</f>
        <v>3.3221334035013948E-2</v>
      </c>
      <c r="H3309">
        <f>IF(Tabla1[[#This Row],[Axial Displacement Command ]]=D3308,1,0)</f>
        <v>0</v>
      </c>
      <c r="I3309" s="4">
        <f>IF(AND(Tabla1[[#This Row],[cic]]=1,(AND(H3308=1,H3310=0))),1,0)</f>
        <v>0</v>
      </c>
      <c r="J3309" s="4">
        <f>Tabla1[[#This Row],[Pas]]+J3308</f>
        <v>17</v>
      </c>
    </row>
    <row r="3310" spans="1:10" hidden="1" x14ac:dyDescent="0.25">
      <c r="A3310">
        <v>4399.4892578125</v>
      </c>
      <c r="B3310">
        <v>2.68749822862446</v>
      </c>
      <c r="C3310">
        <v>1.7724037206789901E-3</v>
      </c>
      <c r="D3310">
        <v>2.6857259217649698</v>
      </c>
      <c r="E3310">
        <v>1.5055305766509301E-3</v>
      </c>
      <c r="F3310">
        <f>Tabla1[[#This Row],[Axial Force ]]/$L$12</f>
        <v>91.656026204427079</v>
      </c>
      <c r="G3310">
        <f>Tabla1[[#This Row],[Axial Displacement ]]/$L$9</f>
        <v>3.3178990476845187E-2</v>
      </c>
      <c r="H3310">
        <f>IF(Tabla1[[#This Row],[Axial Displacement Command ]]=D3309,1,0)</f>
        <v>0</v>
      </c>
      <c r="I3310" s="4">
        <f>IF(AND(Tabla1[[#This Row],[cic]]=1,(AND(H3309=1,H3311=0))),1,0)</f>
        <v>0</v>
      </c>
      <c r="J3310" s="4">
        <f>Tabla1[[#This Row],[Pas]]+J3309</f>
        <v>17</v>
      </c>
    </row>
    <row r="3311" spans="1:10" hidden="1" x14ac:dyDescent="0.25">
      <c r="A3311">
        <v>4387.32470703125</v>
      </c>
      <c r="B3311">
        <v>2.6842618826776699</v>
      </c>
      <c r="C3311">
        <v>1.8725395420915399E-3</v>
      </c>
      <c r="D3311">
        <v>2.6823892258107702</v>
      </c>
      <c r="E3311">
        <v>1.1783056379499599E-3</v>
      </c>
      <c r="F3311">
        <f>Tabla1[[#This Row],[Axial Force ]]/$L$12</f>
        <v>91.402598063151046</v>
      </c>
      <c r="G3311">
        <f>Tabla1[[#This Row],[Axial Displacement ]]/$L$9</f>
        <v>3.3139035588613211E-2</v>
      </c>
      <c r="H3311">
        <f>IF(Tabla1[[#This Row],[Axial Displacement Command ]]=D3310,1,0)</f>
        <v>0</v>
      </c>
      <c r="I3311" s="4">
        <f>IF(AND(Tabla1[[#This Row],[cic]]=1,(AND(H3310=1,H3312=0))),1,0)</f>
        <v>0</v>
      </c>
      <c r="J3311" s="4">
        <f>Tabla1[[#This Row],[Pas]]+J3310</f>
        <v>17</v>
      </c>
    </row>
    <row r="3312" spans="1:10" hidden="1" x14ac:dyDescent="0.25">
      <c r="A3312">
        <v>4377.095703125</v>
      </c>
      <c r="B3312">
        <v>2.6815689634531701</v>
      </c>
      <c r="C3312">
        <v>2.51603137257916E-3</v>
      </c>
      <c r="D3312">
        <v>2.6790527626872098</v>
      </c>
      <c r="E3312">
        <v>1.9656038148241398E-3</v>
      </c>
      <c r="F3312">
        <f>Tabla1[[#This Row],[Axial Force ]]/$L$12</f>
        <v>91.189493815104171</v>
      </c>
      <c r="G3312">
        <f>Tabla1[[#This Row],[Axial Displacement ]]/$L$9</f>
        <v>3.3105789672261361E-2</v>
      </c>
      <c r="H3312">
        <f>IF(Tabla1[[#This Row],[Axial Displacement Command ]]=D3311,1,0)</f>
        <v>0</v>
      </c>
      <c r="I3312" s="4">
        <f>IF(AND(Tabla1[[#This Row],[cic]]=1,(AND(H3311=1,H3313=0))),1,0)</f>
        <v>0</v>
      </c>
      <c r="J3312" s="4">
        <f>Tabla1[[#This Row],[Pas]]+J3311</f>
        <v>17</v>
      </c>
    </row>
    <row r="3313" spans="1:10" hidden="1" x14ac:dyDescent="0.25">
      <c r="A3313">
        <v>4365.97412109375</v>
      </c>
      <c r="B3313">
        <v>2.6778639294207101</v>
      </c>
      <c r="C3313">
        <v>2.1476746496773601E-3</v>
      </c>
      <c r="D3313">
        <v>2.675716066733</v>
      </c>
      <c r="E3313">
        <v>8.7218944599953797E-4</v>
      </c>
      <c r="F3313">
        <f>Tabla1[[#This Row],[Axial Force ]]/$L$12</f>
        <v>90.957794189453125</v>
      </c>
      <c r="G3313">
        <f>Tabla1[[#This Row],[Axial Displacement ]]/$L$9</f>
        <v>3.3060048511366791E-2</v>
      </c>
      <c r="H3313">
        <f>IF(Tabla1[[#This Row],[Axial Displacement Command ]]=D3312,1,0)</f>
        <v>0</v>
      </c>
      <c r="I3313" s="4">
        <f>IF(AND(Tabla1[[#This Row],[cic]]=1,(AND(H3312=1,H3314=0))),1,0)</f>
        <v>0</v>
      </c>
      <c r="J3313" s="4">
        <f>Tabla1[[#This Row],[Pas]]+J3312</f>
        <v>17</v>
      </c>
    </row>
    <row r="3314" spans="1:10" hidden="1" x14ac:dyDescent="0.25">
      <c r="A3314">
        <v>4355.0078125</v>
      </c>
      <c r="B3314">
        <v>2.6758790481835599</v>
      </c>
      <c r="C3314">
        <v>3.4995080113731101E-3</v>
      </c>
      <c r="D3314">
        <v>2.67237960360944</v>
      </c>
      <c r="E3314">
        <v>-2.4944742449406498E-4</v>
      </c>
      <c r="F3314">
        <f>Tabla1[[#This Row],[Axial Force ]]/$L$12</f>
        <v>90.729329427083329</v>
      </c>
      <c r="G3314">
        <f>Tabla1[[#This Row],[Axial Displacement ]]/$L$9</f>
        <v>3.3035543804735307E-2</v>
      </c>
      <c r="H3314">
        <f>IF(Tabla1[[#This Row],[Axial Displacement Command ]]=D3313,1,0)</f>
        <v>0</v>
      </c>
      <c r="I3314" s="4">
        <f>IF(AND(Tabla1[[#This Row],[cic]]=1,(AND(H3313=1,H3315=0))),1,0)</f>
        <v>0</v>
      </c>
      <c r="J3314" s="4">
        <f>Tabla1[[#This Row],[Pas]]+J3313</f>
        <v>17</v>
      </c>
    </row>
    <row r="3315" spans="1:10" hidden="1" x14ac:dyDescent="0.25">
      <c r="A3315">
        <v>4344.43994140625</v>
      </c>
      <c r="B3315">
        <v>2.6727570220828101</v>
      </c>
      <c r="C3315">
        <v>3.7138461266295101E-3</v>
      </c>
      <c r="D3315">
        <v>2.6690431404858801</v>
      </c>
      <c r="E3315">
        <v>-2.4221626517828602E-3</v>
      </c>
      <c r="F3315">
        <f>Tabla1[[#This Row],[Axial Force ]]/$L$12</f>
        <v>90.509165445963546</v>
      </c>
      <c r="G3315">
        <f>Tabla1[[#This Row],[Axial Displacement ]]/$L$9</f>
        <v>3.2997000272627287E-2</v>
      </c>
      <c r="H3315">
        <f>IF(Tabla1[[#This Row],[Axial Displacement Command ]]=D3314,1,0)</f>
        <v>0</v>
      </c>
      <c r="I3315" s="4">
        <f>IF(AND(Tabla1[[#This Row],[cic]]=1,(AND(H3314=1,H3316=0))),1,0)</f>
        <v>0</v>
      </c>
      <c r="J3315" s="4">
        <f>Tabla1[[#This Row],[Pas]]+J3314</f>
        <v>17</v>
      </c>
    </row>
    <row r="3316" spans="1:10" hidden="1" x14ac:dyDescent="0.25">
      <c r="A3316">
        <v>4329.4990234375</v>
      </c>
      <c r="B3316">
        <v>2.6682114694267498</v>
      </c>
      <c r="C3316">
        <v>2.50506400334416E-3</v>
      </c>
      <c r="D3316">
        <v>2.66570644453168</v>
      </c>
      <c r="E3316">
        <v>1.2870417265276E-4</v>
      </c>
      <c r="F3316">
        <f>Tabla1[[#This Row],[Axial Force ]]/$L$12</f>
        <v>90.197896321614579</v>
      </c>
      <c r="G3316">
        <f>Tabla1[[#This Row],[Axial Displacement ]]/$L$9</f>
        <v>3.2940882338601853E-2</v>
      </c>
      <c r="H3316">
        <f>IF(Tabla1[[#This Row],[Axial Displacement Command ]]=D3315,1,0)</f>
        <v>0</v>
      </c>
      <c r="I3316" s="4">
        <f>IF(AND(Tabla1[[#This Row],[cic]]=1,(AND(H3315=1,H3317=0))),1,0)</f>
        <v>0</v>
      </c>
      <c r="J3316" s="4">
        <f>Tabla1[[#This Row],[Pas]]+J3315</f>
        <v>17</v>
      </c>
    </row>
    <row r="3317" spans="1:10" hidden="1" x14ac:dyDescent="0.25">
      <c r="A3317">
        <v>4318.58154296875</v>
      </c>
      <c r="B3317">
        <v>2.6642347220331399</v>
      </c>
      <c r="C3317">
        <v>1.86491013209888E-3</v>
      </c>
      <c r="D3317">
        <v>2.66236974857748</v>
      </c>
      <c r="E3317">
        <v>6.2205265294323897E-4</v>
      </c>
      <c r="F3317">
        <f>Tabla1[[#This Row],[Axial Force ]]/$L$12</f>
        <v>89.970448811848954</v>
      </c>
      <c r="G3317">
        <f>Tabla1[[#This Row],[Axial Displacement ]]/$L$9</f>
        <v>3.2891786691767157E-2</v>
      </c>
      <c r="H3317">
        <f>IF(Tabla1[[#This Row],[Axial Displacement Command ]]=D3316,1,0)</f>
        <v>0</v>
      </c>
      <c r="I3317" s="4">
        <f>IF(AND(Tabla1[[#This Row],[cic]]=1,(AND(H3316=1,H3318=0))),1,0)</f>
        <v>0</v>
      </c>
      <c r="J3317" s="4">
        <f>Tabla1[[#This Row],[Pas]]+J3316</f>
        <v>17</v>
      </c>
    </row>
    <row r="3318" spans="1:10" hidden="1" x14ac:dyDescent="0.25">
      <c r="A3318">
        <v>4297.8046875</v>
      </c>
      <c r="B3318">
        <v>2.6621138677000999</v>
      </c>
      <c r="C3318">
        <v>3.0806063477939499E-3</v>
      </c>
      <c r="D3318">
        <v>2.65903328545392</v>
      </c>
      <c r="E3318">
        <v>-8.7411473259635397E-4</v>
      </c>
      <c r="F3318">
        <f>Tabla1[[#This Row],[Axial Force ]]/$L$12</f>
        <v>89.53759765625</v>
      </c>
      <c r="G3318">
        <f>Tabla1[[#This Row],[Axial Displacement ]]/$L$9</f>
        <v>3.2865603304939504E-2</v>
      </c>
      <c r="H3318">
        <f>IF(Tabla1[[#This Row],[Axial Displacement Command ]]=D3317,1,0)</f>
        <v>0</v>
      </c>
      <c r="I3318" s="4">
        <f>IF(AND(Tabla1[[#This Row],[cic]]=1,(AND(H3317=1,H3319=0))),1,0)</f>
        <v>0</v>
      </c>
      <c r="J3318" s="4">
        <f>Tabla1[[#This Row],[Pas]]+J3317</f>
        <v>17</v>
      </c>
    </row>
    <row r="3319" spans="1:10" hidden="1" x14ac:dyDescent="0.25">
      <c r="A3319">
        <v>4282.548828125</v>
      </c>
      <c r="B3319">
        <v>2.65962840057909</v>
      </c>
      <c r="C3319">
        <v>3.9317606024269498E-3</v>
      </c>
      <c r="D3319">
        <v>2.6556965894997102</v>
      </c>
      <c r="E3319">
        <v>-1.5072599524046401E-4</v>
      </c>
      <c r="F3319">
        <f>Tabla1[[#This Row],[Axial Force ]]/$L$12</f>
        <v>89.219767252604171</v>
      </c>
      <c r="G3319">
        <f>Tabla1[[#This Row],[Axial Displacement ]]/$L$9</f>
        <v>3.2834918525667778E-2</v>
      </c>
      <c r="H3319">
        <f>IF(Tabla1[[#This Row],[Axial Displacement Command ]]=D3318,1,0)</f>
        <v>0</v>
      </c>
      <c r="I3319" s="4">
        <f>IF(AND(Tabla1[[#This Row],[cic]]=1,(AND(H3318=1,H3320=0))),1,0)</f>
        <v>0</v>
      </c>
      <c r="J3319" s="4">
        <f>Tabla1[[#This Row],[Pas]]+J3318</f>
        <v>17</v>
      </c>
    </row>
    <row r="3320" spans="1:10" hidden="1" x14ac:dyDescent="0.25">
      <c r="A3320">
        <v>4270.39404296875</v>
      </c>
      <c r="B3320">
        <v>2.6562737766653299</v>
      </c>
      <c r="C3320">
        <v>3.9138794818427396E-3</v>
      </c>
      <c r="D3320">
        <v>2.6523598935455102</v>
      </c>
      <c r="E3320">
        <v>1.04452988125558E-3</v>
      </c>
      <c r="F3320">
        <f>Tabla1[[#This Row],[Axial Force ]]/$L$12</f>
        <v>88.966542561848954</v>
      </c>
      <c r="G3320">
        <f>Tabla1[[#This Row],[Axial Displacement ]]/$L$9</f>
        <v>3.2793503415621358E-2</v>
      </c>
      <c r="H3320">
        <f>IF(Tabla1[[#This Row],[Axial Displacement Command ]]=D3319,1,0)</f>
        <v>0</v>
      </c>
      <c r="I3320" s="4">
        <f>IF(AND(Tabla1[[#This Row],[cic]]=1,(AND(H3319=1,H3321=0))),1,0)</f>
        <v>0</v>
      </c>
      <c r="J3320" s="4">
        <f>Tabla1[[#This Row],[Pas]]+J3319</f>
        <v>17</v>
      </c>
    </row>
    <row r="3321" spans="1:10" hidden="1" x14ac:dyDescent="0.25">
      <c r="A3321">
        <v>4257.1494140625</v>
      </c>
      <c r="B3321">
        <v>2.6536381337791699</v>
      </c>
      <c r="C3321">
        <v>4.6145914893713797E-3</v>
      </c>
      <c r="D3321">
        <v>2.6490234304219502</v>
      </c>
      <c r="E3321">
        <v>1.86604239615917E-4</v>
      </c>
      <c r="F3321">
        <f>Tabla1[[#This Row],[Axial Force ]]/$L$12</f>
        <v>88.69061279296875</v>
      </c>
      <c r="G3321">
        <f>Tabla1[[#This Row],[Axial Displacement ]]/$L$9</f>
        <v>3.2760964614557651E-2</v>
      </c>
      <c r="H3321">
        <f>IF(Tabla1[[#This Row],[Axial Displacement Command ]]=D3320,1,0)</f>
        <v>0</v>
      </c>
      <c r="I3321" s="4">
        <f>IF(AND(Tabla1[[#This Row],[cic]]=1,(AND(H3320=1,H3322=0))),1,0)</f>
        <v>0</v>
      </c>
      <c r="J3321" s="4">
        <f>Tabla1[[#This Row],[Pas]]+J3320</f>
        <v>17</v>
      </c>
    </row>
    <row r="3322" spans="1:10" hidden="1" x14ac:dyDescent="0.25">
      <c r="A3322">
        <v>4241.49267578125</v>
      </c>
      <c r="B3322">
        <v>2.6491463650017999</v>
      </c>
      <c r="C3322">
        <v>3.4594536373333501E-3</v>
      </c>
      <c r="D3322">
        <v>2.6456869672983898</v>
      </c>
      <c r="E3322">
        <v>-2.4963160285551601E-3</v>
      </c>
      <c r="F3322">
        <f>Tabla1[[#This Row],[Axial Force ]]/$L$12</f>
        <v>88.364430745442704</v>
      </c>
      <c r="G3322">
        <f>Tabla1[[#This Row],[Axial Displacement ]]/$L$9</f>
        <v>3.2705510679034565E-2</v>
      </c>
      <c r="H3322">
        <f>IF(Tabla1[[#This Row],[Axial Displacement Command ]]=D3321,1,0)</f>
        <v>0</v>
      </c>
      <c r="I3322" s="4">
        <f>IF(AND(Tabla1[[#This Row],[cic]]=1,(AND(H3321=1,H3323=0))),1,0)</f>
        <v>0</v>
      </c>
      <c r="J3322" s="4">
        <f>Tabla1[[#This Row],[Pas]]+J3321</f>
        <v>17</v>
      </c>
    </row>
    <row r="3323" spans="1:10" hidden="1" x14ac:dyDescent="0.25">
      <c r="A3323">
        <v>4228.4951171875</v>
      </c>
      <c r="B3323">
        <v>2.64531257562339</v>
      </c>
      <c r="C3323">
        <v>2.96235089081165E-3</v>
      </c>
      <c r="D3323">
        <v>2.64235027134418</v>
      </c>
      <c r="E3323">
        <v>3.0443930882029201E-2</v>
      </c>
      <c r="F3323">
        <f>Tabla1[[#This Row],[Axial Force ]]/$L$12</f>
        <v>88.093648274739579</v>
      </c>
      <c r="G3323">
        <f>Tabla1[[#This Row],[Axial Displacement ]]/$L$9</f>
        <v>3.2658179945967779E-2</v>
      </c>
      <c r="H3323">
        <f>IF(Tabla1[[#This Row],[Axial Displacement Command ]]=D3322,1,0)</f>
        <v>0</v>
      </c>
      <c r="I3323" s="4">
        <f>IF(AND(Tabla1[[#This Row],[cic]]=1,(AND(H3322=1,H3324=0))),1,0)</f>
        <v>0</v>
      </c>
      <c r="J3323" s="4">
        <f>Tabla1[[#This Row],[Pas]]+J3322</f>
        <v>17</v>
      </c>
    </row>
    <row r="3324" spans="1:10" hidden="1" x14ac:dyDescent="0.25">
      <c r="A3324">
        <v>4216.658203125</v>
      </c>
      <c r="B3324">
        <v>2.6427912525832702</v>
      </c>
      <c r="C3324">
        <v>3.77750393454335E-3</v>
      </c>
      <c r="D3324">
        <v>2.63901380822062</v>
      </c>
      <c r="E3324">
        <v>-7.10474523657467E-4</v>
      </c>
      <c r="F3324">
        <f>Tabla1[[#This Row],[Axial Force ]]/$L$12</f>
        <v>87.8470458984375</v>
      </c>
      <c r="G3324">
        <f>Tabla1[[#This Row],[Axial Displacement ]]/$L$9</f>
        <v>3.2627052501028028E-2</v>
      </c>
      <c r="H3324">
        <f>IF(Tabla1[[#This Row],[Axial Displacement Command ]]=D3323,1,0)</f>
        <v>0</v>
      </c>
      <c r="I3324" s="4">
        <f>IF(AND(Tabla1[[#This Row],[cic]]=1,(AND(H3323=1,H3325=0))),1,0)</f>
        <v>0</v>
      </c>
      <c r="J3324" s="4">
        <f>Tabla1[[#This Row],[Pas]]+J3323</f>
        <v>17</v>
      </c>
    </row>
    <row r="3325" spans="1:10" hidden="1" x14ac:dyDescent="0.25">
      <c r="A3325">
        <v>4206.2353515625</v>
      </c>
      <c r="B3325">
        <v>2.6394939050078401</v>
      </c>
      <c r="C3325">
        <v>3.8168432183738302E-3</v>
      </c>
      <c r="D3325">
        <v>2.63567711226642</v>
      </c>
      <c r="E3325" s="2">
        <v>4.6921293517243598E-5</v>
      </c>
      <c r="F3325">
        <f>Tabla1[[#This Row],[Axial Force ]]/$L$12</f>
        <v>87.629903157552079</v>
      </c>
      <c r="G3325">
        <f>Tabla1[[#This Row],[Axial Displacement ]]/$L$9</f>
        <v>3.2586344506269634E-2</v>
      </c>
      <c r="H3325">
        <f>IF(Tabla1[[#This Row],[Axial Displacement Command ]]=D3324,1,0)</f>
        <v>0</v>
      </c>
      <c r="I3325" s="4">
        <f>IF(AND(Tabla1[[#This Row],[cic]]=1,(AND(H3324=1,H3326=0))),1,0)</f>
        <v>0</v>
      </c>
      <c r="J3325" s="4">
        <f>Tabla1[[#This Row],[Pas]]+J3324</f>
        <v>17</v>
      </c>
    </row>
    <row r="3326" spans="1:10" hidden="1" x14ac:dyDescent="0.25">
      <c r="A3326">
        <v>4196.31591796875</v>
      </c>
      <c r="B3326">
        <v>2.6362966746091798</v>
      </c>
      <c r="C3326">
        <v>3.9563178688695197E-3</v>
      </c>
      <c r="D3326">
        <v>2.6323404163122199</v>
      </c>
      <c r="E3326">
        <v>-1.2533924973467899E-3</v>
      </c>
      <c r="F3326">
        <f>Tabla1[[#This Row],[Axial Force ]]/$L$12</f>
        <v>87.423248291015625</v>
      </c>
      <c r="G3326">
        <f>Tabla1[[#This Row],[Axial Displacement ]]/$L$9</f>
        <v>3.2546872526039258E-2</v>
      </c>
      <c r="H3326">
        <f>IF(Tabla1[[#This Row],[Axial Displacement Command ]]=D3325,1,0)</f>
        <v>0</v>
      </c>
      <c r="I3326" s="4">
        <f>IF(AND(Tabla1[[#This Row],[cic]]=1,(AND(H3325=1,H3327=0))),1,0)</f>
        <v>0</v>
      </c>
      <c r="J3326" s="4">
        <f>Tabla1[[#This Row],[Pas]]+J3325</f>
        <v>17</v>
      </c>
    </row>
    <row r="3327" spans="1:10" hidden="1" x14ac:dyDescent="0.25">
      <c r="A3327">
        <v>4185.07275390625</v>
      </c>
      <c r="B3327">
        <v>2.63280631043017</v>
      </c>
      <c r="C3327">
        <v>3.8022994885977802E-3</v>
      </c>
      <c r="D3327">
        <v>2.62900395318866</v>
      </c>
      <c r="E3327">
        <v>1.1529139101185101E-3</v>
      </c>
      <c r="F3327">
        <f>Tabla1[[#This Row],[Axial Force ]]/$L$12</f>
        <v>87.189015706380204</v>
      </c>
      <c r="G3327">
        <f>Tabla1[[#This Row],[Axial Displacement ]]/$L$9</f>
        <v>3.2503781610249013E-2</v>
      </c>
      <c r="H3327">
        <f>IF(Tabla1[[#This Row],[Axial Displacement Command ]]=D3326,1,0)</f>
        <v>0</v>
      </c>
      <c r="I3327" s="4">
        <f>IF(AND(Tabla1[[#This Row],[cic]]=1,(AND(H3326=1,H3328=0))),1,0)</f>
        <v>0</v>
      </c>
      <c r="J3327" s="4">
        <f>Tabla1[[#This Row],[Pas]]+J3326</f>
        <v>17</v>
      </c>
    </row>
    <row r="3328" spans="1:10" hidden="1" x14ac:dyDescent="0.25">
      <c r="A3328">
        <v>4172.55517578125</v>
      </c>
      <c r="B3328">
        <v>2.6301168836653201</v>
      </c>
      <c r="C3328">
        <v>4.44960596723831E-3</v>
      </c>
      <c r="D3328">
        <v>2.6256672572344502</v>
      </c>
      <c r="E3328">
        <v>-2.05990363610908E-3</v>
      </c>
      <c r="F3328">
        <f>Tabla1[[#This Row],[Axial Force ]]/$L$12</f>
        <v>86.928232828776046</v>
      </c>
      <c r="G3328">
        <f>Tabla1[[#This Row],[Axial Displacement ]]/$L$9</f>
        <v>3.2470578810682965E-2</v>
      </c>
      <c r="H3328">
        <f>IF(Tabla1[[#This Row],[Axial Displacement Command ]]=D3327,1,0)</f>
        <v>0</v>
      </c>
      <c r="I3328" s="4">
        <f>IF(AND(Tabla1[[#This Row],[cic]]=1,(AND(H3327=1,H3329=0))),1,0)</f>
        <v>0</v>
      </c>
      <c r="J3328" s="4">
        <f>Tabla1[[#This Row],[Pas]]+J3327</f>
        <v>17</v>
      </c>
    </row>
    <row r="3329" spans="1:10" hidden="1" x14ac:dyDescent="0.25">
      <c r="A3329">
        <v>4154.8251953125</v>
      </c>
      <c r="B3329">
        <v>2.62425909750164</v>
      </c>
      <c r="C3329">
        <v>1.9283295387140199E-3</v>
      </c>
      <c r="D3329">
        <v>2.6223305612802501</v>
      </c>
      <c r="E3329">
        <v>-4.3267109504086E-3</v>
      </c>
      <c r="F3329">
        <f>Tabla1[[#This Row],[Axial Force ]]/$L$12</f>
        <v>86.558858235677079</v>
      </c>
      <c r="G3329">
        <f>Tabla1[[#This Row],[Axial Displacement ]]/$L$9</f>
        <v>3.2398260462983212E-2</v>
      </c>
      <c r="H3329">
        <f>IF(Tabla1[[#This Row],[Axial Displacement Command ]]=D3328,1,0)</f>
        <v>0</v>
      </c>
      <c r="I3329" s="4">
        <f>IF(AND(Tabla1[[#This Row],[cic]]=1,(AND(H3328=1,H3330=0))),1,0)</f>
        <v>0</v>
      </c>
      <c r="J3329" s="4">
        <f>Tabla1[[#This Row],[Pas]]+J3328</f>
        <v>17</v>
      </c>
    </row>
    <row r="3330" spans="1:10" hidden="1" x14ac:dyDescent="0.25">
      <c r="A3330">
        <v>2952.599609375</v>
      </c>
      <c r="B3330">
        <v>2.62447004206479</v>
      </c>
      <c r="C3330">
        <v>5.4757592806708999E-3</v>
      </c>
      <c r="D3330">
        <v>2.6189943309873298</v>
      </c>
      <c r="E3330" s="2">
        <v>-6.1202769074952798E-5</v>
      </c>
      <c r="F3330">
        <f>Tabla1[[#This Row],[Axial Force ]]/$L$12</f>
        <v>61.512491861979164</v>
      </c>
      <c r="G3330">
        <f>Tabla1[[#This Row],[Axial Displacement ]]/$L$9</f>
        <v>3.2400864716849262E-2</v>
      </c>
      <c r="H3330">
        <f>IF(Tabla1[[#This Row],[Axial Displacement Command ]]=D3329,1,0)</f>
        <v>0</v>
      </c>
      <c r="I3330" s="4">
        <f>IF(AND(Tabla1[[#This Row],[cic]]=1,(AND(H3329=1,H3331=0))),1,0)</f>
        <v>0</v>
      </c>
      <c r="J3330" s="4">
        <f>Tabla1[[#This Row],[Pas]]+J3329</f>
        <v>17</v>
      </c>
    </row>
    <row r="3331" spans="1:10" hidden="1" x14ac:dyDescent="0.25">
      <c r="A3331">
        <v>2785.81518554688</v>
      </c>
      <c r="B3331">
        <v>2.6208686176687501</v>
      </c>
      <c r="C3331">
        <v>5.2111149670963598E-3</v>
      </c>
      <c r="D3331">
        <v>2.6156576350331302</v>
      </c>
      <c r="E3331">
        <v>-8.3394490957289203E-4</v>
      </c>
      <c r="F3331">
        <f>Tabla1[[#This Row],[Axial Force ]]/$L$12</f>
        <v>58.037816365559998</v>
      </c>
      <c r="G3331">
        <f>Tabla1[[#This Row],[Axial Displacement ]]/$L$9</f>
        <v>3.2356402687268519E-2</v>
      </c>
      <c r="H3331">
        <f>IF(Tabla1[[#This Row],[Axial Displacement Command ]]=D3330,1,0)</f>
        <v>0</v>
      </c>
      <c r="I3331" s="4">
        <f>IF(AND(Tabla1[[#This Row],[cic]]=1,(AND(H3330=1,H3332=0))),1,0)</f>
        <v>0</v>
      </c>
      <c r="J3331" s="4">
        <f>Tabla1[[#This Row],[Pas]]+J3330</f>
        <v>17</v>
      </c>
    </row>
    <row r="3332" spans="1:10" hidden="1" x14ac:dyDescent="0.25">
      <c r="A3332">
        <v>2715.4931640625</v>
      </c>
      <c r="B3332">
        <v>2.6178825646638901</v>
      </c>
      <c r="C3332">
        <v>5.5615901146666103E-3</v>
      </c>
      <c r="D3332">
        <v>2.6123209390789301</v>
      </c>
      <c r="E3332">
        <v>-3.87443236604668E-4</v>
      </c>
      <c r="F3332">
        <f>Tabla1[[#This Row],[Axial Force ]]/$L$12</f>
        <v>56.572774251302086</v>
      </c>
      <c r="G3332">
        <f>Tabla1[[#This Row],[Axial Displacement ]]/$L$9</f>
        <v>3.2319537835356668E-2</v>
      </c>
      <c r="H3332">
        <f>IF(Tabla1[[#This Row],[Axial Displacement Command ]]=D3331,1,0)</f>
        <v>0</v>
      </c>
      <c r="I3332" s="4">
        <f>IF(AND(Tabla1[[#This Row],[cic]]=1,(AND(H3331=1,H3333=0))),1,0)</f>
        <v>0</v>
      </c>
      <c r="J3332" s="4">
        <f>Tabla1[[#This Row],[Pas]]+J3331</f>
        <v>17</v>
      </c>
    </row>
    <row r="3333" spans="1:10" hidden="1" x14ac:dyDescent="0.25">
      <c r="A3333">
        <v>2671.2421875</v>
      </c>
      <c r="B3333">
        <v>2.6149891782551999</v>
      </c>
      <c r="C3333">
        <v>6.0048105297028096E-3</v>
      </c>
      <c r="D3333">
        <v>2.6089844759553702</v>
      </c>
      <c r="E3333">
        <v>-1.31836386572104E-2</v>
      </c>
      <c r="F3333">
        <f>Tabla1[[#This Row],[Axial Force ]]/$L$12</f>
        <v>55.65087890625</v>
      </c>
      <c r="G3333">
        <f>Tabla1[[#This Row],[Axial Displacement ]]/$L$9</f>
        <v>3.2283817015496298E-2</v>
      </c>
      <c r="H3333">
        <f>IF(Tabla1[[#This Row],[Axial Displacement Command ]]=D3332,1,0)</f>
        <v>0</v>
      </c>
      <c r="I3333" s="4">
        <f>IF(AND(Tabla1[[#This Row],[cic]]=1,(AND(H3332=1,H3334=0))),1,0)</f>
        <v>0</v>
      </c>
      <c r="J3333" s="4">
        <f>Tabla1[[#This Row],[Pas]]+J3332</f>
        <v>17</v>
      </c>
    </row>
    <row r="3334" spans="1:10" hidden="1" x14ac:dyDescent="0.25">
      <c r="A3334">
        <v>2637.21484375</v>
      </c>
      <c r="B3334">
        <v>2.6113486383110298</v>
      </c>
      <c r="C3334">
        <v>5.7008264775504401E-3</v>
      </c>
      <c r="D3334">
        <v>2.6056477800011599</v>
      </c>
      <c r="E3334" s="2">
        <v>-3.6430392924557998E-5</v>
      </c>
      <c r="F3334">
        <f>Tabla1[[#This Row],[Axial Force ]]/$L$12</f>
        <v>54.941975911458336</v>
      </c>
      <c r="G3334">
        <f>Tabla1[[#This Row],[Axial Displacement ]]/$L$9</f>
        <v>3.2238872077913948E-2</v>
      </c>
      <c r="H3334">
        <f>IF(Tabla1[[#This Row],[Axial Displacement Command ]]=D3333,1,0)</f>
        <v>0</v>
      </c>
      <c r="I3334" s="4">
        <f>IF(AND(Tabla1[[#This Row],[cic]]=1,(AND(H3333=1,H3335=0))),1,0)</f>
        <v>0</v>
      </c>
      <c r="J3334" s="4">
        <f>Tabla1[[#This Row],[Pas]]+J3333</f>
        <v>17</v>
      </c>
    </row>
    <row r="3335" spans="1:10" hidden="1" x14ac:dyDescent="0.25">
      <c r="A3335">
        <v>2608.74291992188</v>
      </c>
      <c r="B3335">
        <v>2.6085556019097602</v>
      </c>
      <c r="C3335">
        <v>6.2444210016110403E-3</v>
      </c>
      <c r="D3335">
        <v>2.6023110840469599</v>
      </c>
      <c r="E3335">
        <v>1.3156076192899499E-3</v>
      </c>
      <c r="F3335">
        <f>Tabla1[[#This Row],[Axial Force ]]/$L$12</f>
        <v>54.348810831705833</v>
      </c>
      <c r="G3335">
        <f>Tabla1[[#This Row],[Axial Displacement ]]/$L$9</f>
        <v>3.2204390147034079E-2</v>
      </c>
      <c r="H3335">
        <f>IF(Tabla1[[#This Row],[Axial Displacement Command ]]=D3334,1,0)</f>
        <v>0</v>
      </c>
      <c r="I3335" s="4">
        <f>IF(AND(Tabla1[[#This Row],[cic]]=1,(AND(H3334=1,H3336=0))),1,0)</f>
        <v>0</v>
      </c>
      <c r="J3335" s="4">
        <f>Tabla1[[#This Row],[Pas]]+J3334</f>
        <v>17</v>
      </c>
    </row>
    <row r="3336" spans="1:10" hidden="1" x14ac:dyDescent="0.25">
      <c r="A3336">
        <v>2588.310546875</v>
      </c>
      <c r="B3336">
        <v>2.60491855442524</v>
      </c>
      <c r="C3336">
        <v>5.9437752497615301E-3</v>
      </c>
      <c r="D3336">
        <v>2.5989746209233999</v>
      </c>
      <c r="E3336">
        <v>1.0530019380894399E-3</v>
      </c>
      <c r="F3336">
        <f>Tabla1[[#This Row],[Axial Force ]]/$L$12</f>
        <v>53.923136393229164</v>
      </c>
      <c r="G3336">
        <f>Tabla1[[#This Row],[Axial Displacement ]]/$L$9</f>
        <v>3.215948832623753E-2</v>
      </c>
      <c r="H3336">
        <f>IF(Tabla1[[#This Row],[Axial Displacement Command ]]=D3335,1,0)</f>
        <v>0</v>
      </c>
      <c r="I3336" s="4">
        <f>IF(AND(Tabla1[[#This Row],[cic]]=1,(AND(H3335=1,H3337=0))),1,0)</f>
        <v>0</v>
      </c>
      <c r="J3336" s="4">
        <f>Tabla1[[#This Row],[Pas]]+J3335</f>
        <v>17</v>
      </c>
    </row>
    <row r="3337" spans="1:10" hidden="1" x14ac:dyDescent="0.25">
      <c r="A3337">
        <v>2567.75415039063</v>
      </c>
      <c r="B3337">
        <v>2.6021683588624001</v>
      </c>
      <c r="C3337">
        <v>6.5302847360726403E-3</v>
      </c>
      <c r="D3337">
        <v>2.5956379249691999</v>
      </c>
      <c r="E3337">
        <v>-1.95049710782769E-3</v>
      </c>
      <c r="F3337">
        <f>Tabla1[[#This Row],[Axial Force ]]/$L$12</f>
        <v>53.494878133138123</v>
      </c>
      <c r="G3337">
        <f>Tabla1[[#This Row],[Axial Displacement ]]/$L$9</f>
        <v>3.2125535294597531E-2</v>
      </c>
      <c r="H3337">
        <f>IF(Tabla1[[#This Row],[Axial Displacement Command ]]=D3336,1,0)</f>
        <v>0</v>
      </c>
      <c r="I3337" s="4">
        <f>IF(AND(Tabla1[[#This Row],[cic]]=1,(AND(H3336=1,H3338=0))),1,0)</f>
        <v>0</v>
      </c>
      <c r="J3337" s="4">
        <f>Tabla1[[#This Row],[Pas]]+J3336</f>
        <v>17</v>
      </c>
    </row>
    <row r="3338" spans="1:10" hidden="1" x14ac:dyDescent="0.25">
      <c r="A3338">
        <v>2550.34008789063</v>
      </c>
      <c r="B3338">
        <v>2.5983024388551699</v>
      </c>
      <c r="C3338">
        <v>6.0009956541762204E-3</v>
      </c>
      <c r="D3338">
        <v>2.5923014618456399</v>
      </c>
      <c r="E3338">
        <v>-1.4742098528586201E-3</v>
      </c>
      <c r="F3338">
        <f>Tabla1[[#This Row],[Axial Force ]]/$L$12</f>
        <v>53.132085164388123</v>
      </c>
      <c r="G3338">
        <f>Tabla1[[#This Row],[Axial Displacement ]]/$L$9</f>
        <v>3.2077807887100865E-2</v>
      </c>
      <c r="H3338">
        <f>IF(Tabla1[[#This Row],[Axial Displacement Command ]]=D3337,1,0)</f>
        <v>0</v>
      </c>
      <c r="I3338" s="4">
        <f>IF(AND(Tabla1[[#This Row],[cic]]=1,(AND(H3337=1,H3339=0))),1,0)</f>
        <v>0</v>
      </c>
      <c r="J3338" s="4">
        <f>Tabla1[[#This Row],[Pas]]+J3337</f>
        <v>17</v>
      </c>
    </row>
    <row r="3339" spans="1:10" hidden="1" x14ac:dyDescent="0.25">
      <c r="A3339">
        <v>2532.822265625</v>
      </c>
      <c r="B3339">
        <v>2.59520881809294</v>
      </c>
      <c r="C3339">
        <v>6.2439439716399604E-3</v>
      </c>
      <c r="D3339">
        <v>2.58896499872208</v>
      </c>
      <c r="E3339">
        <v>8.9679389247976403E-4</v>
      </c>
      <c r="F3339">
        <f>Tabla1[[#This Row],[Axial Force ]]/$L$12</f>
        <v>52.767130533854164</v>
      </c>
      <c r="G3339">
        <f>Tabla1[[#This Row],[Axial Displacement ]]/$L$9</f>
        <v>3.2039615038184442E-2</v>
      </c>
      <c r="H3339">
        <f>IF(Tabla1[[#This Row],[Axial Displacement Command ]]=D3338,1,0)</f>
        <v>0</v>
      </c>
      <c r="I3339" s="4">
        <f>IF(AND(Tabla1[[#This Row],[cic]]=1,(AND(H3338=1,H3340=0))),1,0)</f>
        <v>0</v>
      </c>
      <c r="J3339" s="4">
        <f>Tabla1[[#This Row],[Pas]]+J3338</f>
        <v>17</v>
      </c>
    </row>
    <row r="3340" spans="1:10" hidden="1" x14ac:dyDescent="0.25">
      <c r="A3340">
        <v>2517.09521484375</v>
      </c>
      <c r="B3340">
        <v>2.5914967991411699</v>
      </c>
      <c r="C3340">
        <v>5.86843498240341E-3</v>
      </c>
      <c r="D3340">
        <v>2.5856283027678701</v>
      </c>
      <c r="E3340">
        <v>1.8271127828484201E-3</v>
      </c>
      <c r="F3340">
        <f>Tabla1[[#This Row],[Axial Force ]]/$L$12</f>
        <v>52.439483642578125</v>
      </c>
      <c r="G3340">
        <f>Tabla1[[#This Row],[Axial Displacement ]]/$L$9</f>
        <v>3.1993787643718144E-2</v>
      </c>
      <c r="H3340">
        <f>IF(Tabla1[[#This Row],[Axial Displacement Command ]]=D3339,1,0)</f>
        <v>0</v>
      </c>
      <c r="I3340" s="4">
        <f>IF(AND(Tabla1[[#This Row],[cic]]=1,(AND(H3339=1,H3341=0))),1,0)</f>
        <v>0</v>
      </c>
      <c r="J3340" s="4">
        <f>Tabla1[[#This Row],[Pas]]+J3339</f>
        <v>17</v>
      </c>
    </row>
    <row r="3341" spans="1:10" hidden="1" x14ac:dyDescent="0.25">
      <c r="A3341">
        <v>2504.07836914063</v>
      </c>
      <c r="B3341">
        <v>2.5894080754369502</v>
      </c>
      <c r="C3341">
        <v>7.1165563895192498E-3</v>
      </c>
      <c r="D3341">
        <v>2.5822916068136701</v>
      </c>
      <c r="E3341">
        <v>-8.4541881051336499E-4</v>
      </c>
      <c r="F3341">
        <f>Tabla1[[#This Row],[Axial Force ]]/$L$12</f>
        <v>52.168299357096458</v>
      </c>
      <c r="G3341">
        <f>Tabla1[[#This Row],[Axial Displacement ]]/$L$9</f>
        <v>3.1968000931320371E-2</v>
      </c>
      <c r="H3341">
        <f>IF(Tabla1[[#This Row],[Axial Displacement Command ]]=D3340,1,0)</f>
        <v>0</v>
      </c>
      <c r="I3341" s="4">
        <f>IF(AND(Tabla1[[#This Row],[cic]]=1,(AND(H3340=1,H3342=0))),1,0)</f>
        <v>0</v>
      </c>
      <c r="J3341" s="4">
        <f>Tabla1[[#This Row],[Pas]]+J3340</f>
        <v>17</v>
      </c>
    </row>
    <row r="3342" spans="1:10" hidden="1" x14ac:dyDescent="0.25">
      <c r="A3342">
        <v>2489.15380859375</v>
      </c>
      <c r="B3342">
        <v>2.5846373755484802</v>
      </c>
      <c r="C3342">
        <v>5.6822300393832804E-3</v>
      </c>
      <c r="D3342">
        <v>2.5789551436901101</v>
      </c>
      <c r="E3342">
        <v>-9.3641011744694002E-4</v>
      </c>
      <c r="F3342">
        <f>Tabla1[[#This Row],[Axial Force ]]/$L$12</f>
        <v>51.857371012369789</v>
      </c>
      <c r="G3342">
        <f>Tabla1[[#This Row],[Axial Displacement ]]/$L$9</f>
        <v>3.1909103401833089E-2</v>
      </c>
      <c r="H3342">
        <f>IF(Tabla1[[#This Row],[Axial Displacement Command ]]=D3341,1,0)</f>
        <v>0</v>
      </c>
      <c r="I3342" s="4">
        <f>IF(AND(Tabla1[[#This Row],[cic]]=1,(AND(H3341=1,H3343=0))),1,0)</f>
        <v>0</v>
      </c>
      <c r="J3342" s="4">
        <f>Tabla1[[#This Row],[Pas]]+J3341</f>
        <v>17</v>
      </c>
    </row>
    <row r="3343" spans="1:10" hidden="1" x14ac:dyDescent="0.25">
      <c r="A3343">
        <v>2480.38647460938</v>
      </c>
      <c r="B3343">
        <v>2.5821591261774302</v>
      </c>
      <c r="C3343">
        <v>6.5405370150983799E-3</v>
      </c>
      <c r="D3343">
        <v>2.5756184477359101</v>
      </c>
      <c r="E3343">
        <v>-3.3928163247764999E-3</v>
      </c>
      <c r="F3343">
        <f>Tabla1[[#This Row],[Axial Force ]]/$L$12</f>
        <v>51.674718221028748</v>
      </c>
      <c r="G3343">
        <f>Tabla1[[#This Row],[Axial Displacement ]]/$L$9</f>
        <v>3.1878507730585558E-2</v>
      </c>
      <c r="H3343">
        <f>IF(Tabla1[[#This Row],[Axial Displacement Command ]]=D3342,1,0)</f>
        <v>0</v>
      </c>
      <c r="I3343" s="4">
        <f>IF(AND(Tabla1[[#This Row],[cic]]=1,(AND(H3342=1,H3344=0))),1,0)</f>
        <v>0</v>
      </c>
      <c r="J3343" s="4">
        <f>Tabla1[[#This Row],[Pas]]+J3342</f>
        <v>17</v>
      </c>
    </row>
    <row r="3344" spans="1:10" hidden="1" x14ac:dyDescent="0.25">
      <c r="A3344">
        <v>2466.3291015625</v>
      </c>
      <c r="B3344">
        <v>2.5784361641853999</v>
      </c>
      <c r="C3344">
        <v>6.1542987168650099E-3</v>
      </c>
      <c r="D3344">
        <v>2.5722817517816998</v>
      </c>
      <c r="E3344">
        <v>-9.925062158799851E-4</v>
      </c>
      <c r="F3344">
        <f>Tabla1[[#This Row],[Axial Force ]]/$L$12</f>
        <v>51.381856282552086</v>
      </c>
      <c r="G3344">
        <f>Tabla1[[#This Row],[Axial Displacement ]]/$L$9</f>
        <v>3.1832545236856788E-2</v>
      </c>
      <c r="H3344">
        <f>IF(Tabla1[[#This Row],[Axial Displacement Command ]]=D3343,1,0)</f>
        <v>0</v>
      </c>
      <c r="I3344" s="4">
        <f>IF(AND(Tabla1[[#This Row],[cic]]=1,(AND(H3343=1,H3345=0))),1,0)</f>
        <v>0</v>
      </c>
      <c r="J3344" s="4">
        <f>Tabla1[[#This Row],[Pas]]+J3343</f>
        <v>17</v>
      </c>
    </row>
    <row r="3345" spans="1:10" hidden="1" x14ac:dyDescent="0.25">
      <c r="A3345">
        <v>2455.60424804688</v>
      </c>
      <c r="B3345">
        <v>2.5753355585038702</v>
      </c>
      <c r="C3345">
        <v>6.3900947679940102E-3</v>
      </c>
      <c r="D3345">
        <v>2.5689455214887902</v>
      </c>
      <c r="E3345">
        <v>-4.5955610517012198E-4</v>
      </c>
      <c r="F3345">
        <f>Tabla1[[#This Row],[Axial Force ]]/$L$12</f>
        <v>51.158421834309998</v>
      </c>
      <c r="G3345">
        <f>Tabla1[[#This Row],[Axial Displacement ]]/$L$9</f>
        <v>3.1794266154368769E-2</v>
      </c>
      <c r="H3345">
        <f>IF(Tabla1[[#This Row],[Axial Displacement Command ]]=D3344,1,0)</f>
        <v>0</v>
      </c>
      <c r="I3345" s="4">
        <f>IF(AND(Tabla1[[#This Row],[cic]]=1,(AND(H3344=1,H3346=0))),1,0)</f>
        <v>0</v>
      </c>
      <c r="J3345" s="4">
        <f>Tabla1[[#This Row],[Pas]]+J3344</f>
        <v>17</v>
      </c>
    </row>
    <row r="3346" spans="1:10" hidden="1" x14ac:dyDescent="0.25">
      <c r="A3346">
        <v>2444.34252929688</v>
      </c>
      <c r="B3346">
        <v>2.5715732481330602</v>
      </c>
      <c r="C3346">
        <v>5.9645176406775101E-3</v>
      </c>
      <c r="D3346">
        <v>2.5656088255345799</v>
      </c>
      <c r="E3346">
        <v>3.1101535569177903E-4</v>
      </c>
      <c r="F3346">
        <f>Tabla1[[#This Row],[Axial Force ]]/$L$12</f>
        <v>50.923802693684998</v>
      </c>
      <c r="G3346">
        <f>Tabla1[[#This Row],[Axial Displacement ]]/$L$9</f>
        <v>3.1747817878185931E-2</v>
      </c>
      <c r="H3346">
        <f>IF(Tabla1[[#This Row],[Axial Displacement Command ]]=D3345,1,0)</f>
        <v>0</v>
      </c>
      <c r="I3346" s="4">
        <f>IF(AND(Tabla1[[#This Row],[cic]]=1,(AND(H3345=1,H3347=0))),1,0)</f>
        <v>0</v>
      </c>
      <c r="J3346" s="4">
        <f>Tabla1[[#This Row],[Pas]]+J3345</f>
        <v>17</v>
      </c>
    </row>
    <row r="3347" spans="1:10" hidden="1" x14ac:dyDescent="0.25">
      <c r="A3347">
        <v>2432.91235351563</v>
      </c>
      <c r="B3347">
        <v>2.5684798602014798</v>
      </c>
      <c r="C3347">
        <v>6.2077047005004698E-3</v>
      </c>
      <c r="D3347">
        <v>2.5622721295803799</v>
      </c>
      <c r="E3347">
        <v>-3.8203560848160101E-4</v>
      </c>
      <c r="F3347">
        <f>Tabla1[[#This Row],[Axial Force ]]/$L$12</f>
        <v>50.685674031575623</v>
      </c>
      <c r="G3347">
        <f>Tabla1[[#This Row],[Axial Displacement ]]/$L$9</f>
        <v>3.1709627903721969E-2</v>
      </c>
      <c r="H3347">
        <f>IF(Tabla1[[#This Row],[Axial Displacement Command ]]=D3346,1,0)</f>
        <v>0</v>
      </c>
      <c r="I3347" s="4">
        <f>IF(AND(Tabla1[[#This Row],[cic]]=1,(AND(H3346=1,H3348=0))),1,0)</f>
        <v>0</v>
      </c>
      <c r="J3347" s="4">
        <f>Tabla1[[#This Row],[Pas]]+J3346</f>
        <v>17</v>
      </c>
    </row>
    <row r="3348" spans="1:10" hidden="1" x14ac:dyDescent="0.25">
      <c r="A3348">
        <v>2424.41845703125</v>
      </c>
      <c r="B3348">
        <v>2.5660479441285098</v>
      </c>
      <c r="C3348">
        <v>7.1122644840215798E-3</v>
      </c>
      <c r="D3348">
        <v>2.5589356664568199</v>
      </c>
      <c r="E3348" s="2">
        <v>-2.7993266371595399E-5</v>
      </c>
      <c r="F3348">
        <f>Tabla1[[#This Row],[Axial Force ]]/$L$12</f>
        <v>50.508717854817711</v>
      </c>
      <c r="G3348">
        <f>Tabla1[[#This Row],[Axial Displacement ]]/$L$9</f>
        <v>3.1679604248500123E-2</v>
      </c>
      <c r="H3348">
        <f>IF(Tabla1[[#This Row],[Axial Displacement Command ]]=D3347,1,0)</f>
        <v>0</v>
      </c>
      <c r="I3348" s="4">
        <f>IF(AND(Tabla1[[#This Row],[cic]]=1,(AND(H3347=1,H3349=0))),1,0)</f>
        <v>0</v>
      </c>
      <c r="J3348" s="4">
        <f>Tabla1[[#This Row],[Pas]]+J3347</f>
        <v>17</v>
      </c>
    </row>
    <row r="3349" spans="1:10" hidden="1" x14ac:dyDescent="0.25">
      <c r="A3349">
        <v>2411.46655273438</v>
      </c>
      <c r="B3349">
        <v>2.56084091961384</v>
      </c>
      <c r="C3349">
        <v>5.2418708946788701E-3</v>
      </c>
      <c r="D3349">
        <v>2.5555989705026199</v>
      </c>
      <c r="E3349">
        <v>-3.9238338445102299E-4</v>
      </c>
      <c r="F3349">
        <f>Tabla1[[#This Row],[Axial Force ]]/$L$12</f>
        <v>50.238886515299583</v>
      </c>
      <c r="G3349">
        <f>Tabla1[[#This Row],[Axial Displacement ]]/$L$9</f>
        <v>3.1615319995232594E-2</v>
      </c>
      <c r="H3349">
        <f>IF(Tabla1[[#This Row],[Axial Displacement Command ]]=D3348,1,0)</f>
        <v>0</v>
      </c>
      <c r="I3349" s="4">
        <f>IF(AND(Tabla1[[#This Row],[cic]]=1,(AND(H3348=1,H3350=0))),1,0)</f>
        <v>0</v>
      </c>
      <c r="J3349" s="4">
        <f>Tabla1[[#This Row],[Pas]]+J3348</f>
        <v>17</v>
      </c>
    </row>
    <row r="3350" spans="1:10" hidden="1" x14ac:dyDescent="0.25">
      <c r="A3350">
        <v>2404.8076171875</v>
      </c>
      <c r="B3350">
        <v>2.5596607010811598</v>
      </c>
      <c r="C3350">
        <v>7.3983669608424004E-3</v>
      </c>
      <c r="D3350">
        <v>2.55226227454841</v>
      </c>
      <c r="E3350">
        <v>-6.6557333866512603E-4</v>
      </c>
      <c r="F3350">
        <f>Tabla1[[#This Row],[Axial Force ]]/$L$12</f>
        <v>50.10015869140625</v>
      </c>
      <c r="G3350">
        <f>Tabla1[[#This Row],[Axial Displacement ]]/$L$9</f>
        <v>3.16007493960637E-2</v>
      </c>
      <c r="H3350">
        <f>IF(Tabla1[[#This Row],[Axial Displacement Command ]]=D3349,1,0)</f>
        <v>0</v>
      </c>
      <c r="I3350" s="4">
        <f>IF(AND(Tabla1[[#This Row],[cic]]=1,(AND(H3349=1,H3351=0))),1,0)</f>
        <v>0</v>
      </c>
      <c r="J3350" s="4">
        <f>Tabla1[[#This Row],[Pas]]+J3349</f>
        <v>17</v>
      </c>
    </row>
    <row r="3351" spans="1:10" hidden="1" x14ac:dyDescent="0.25">
      <c r="A3351">
        <v>2394.44262695313</v>
      </c>
      <c r="B3351">
        <v>2.5551188737153998</v>
      </c>
      <c r="C3351">
        <v>6.1929226831125596E-3</v>
      </c>
      <c r="D3351">
        <v>2.5489258114248501</v>
      </c>
      <c r="E3351">
        <v>1.8852509242606199E-4</v>
      </c>
      <c r="F3351">
        <f>Tabla1[[#This Row],[Axial Force ]]/$L$12</f>
        <v>49.884221394856873</v>
      </c>
      <c r="G3351">
        <f>Tabla1[[#This Row],[Axial Displacement ]]/$L$9</f>
        <v>3.1544677453276541E-2</v>
      </c>
      <c r="H3351">
        <f>IF(Tabla1[[#This Row],[Axial Displacement Command ]]=D3350,1,0)</f>
        <v>0</v>
      </c>
      <c r="I3351" s="4">
        <f>IF(AND(Tabla1[[#This Row],[cic]]=1,(AND(H3350=1,H3352=0))),1,0)</f>
        <v>0</v>
      </c>
      <c r="J3351" s="4">
        <f>Tabla1[[#This Row],[Pas]]+J3350</f>
        <v>17</v>
      </c>
    </row>
    <row r="3352" spans="1:10" hidden="1" x14ac:dyDescent="0.25">
      <c r="A3352">
        <v>2384.6943359375</v>
      </c>
      <c r="B3352">
        <v>2.5515819434076499</v>
      </c>
      <c r="C3352">
        <v>5.9926510402874599E-3</v>
      </c>
      <c r="D3352">
        <v>2.54558911547065</v>
      </c>
      <c r="E3352">
        <v>1.2020072972518401E-3</v>
      </c>
      <c r="F3352">
        <f>Tabla1[[#This Row],[Axial Force ]]/$L$12</f>
        <v>49.681131998697914</v>
      </c>
      <c r="G3352">
        <f>Tabla1[[#This Row],[Axial Displacement ]]/$L$9</f>
        <v>3.1501011647008026E-2</v>
      </c>
      <c r="H3352">
        <f>IF(Tabla1[[#This Row],[Axial Displacement Command ]]=D3351,1,0)</f>
        <v>0</v>
      </c>
      <c r="I3352" s="4">
        <f>IF(AND(Tabla1[[#This Row],[cic]]=1,(AND(H3351=1,H3353=0))),1,0)</f>
        <v>0</v>
      </c>
      <c r="J3352" s="4">
        <f>Tabla1[[#This Row],[Pas]]+J3351</f>
        <v>17</v>
      </c>
    </row>
    <row r="3353" spans="1:10" hidden="1" x14ac:dyDescent="0.25">
      <c r="A3353">
        <v>2375.38452148438</v>
      </c>
      <c r="B3353">
        <v>2.5485490914434199</v>
      </c>
      <c r="C3353">
        <v>6.2966346376924802E-3</v>
      </c>
      <c r="D3353">
        <v>2.5422526523470901</v>
      </c>
      <c r="E3353">
        <v>2.1050909708719701E-3</v>
      </c>
      <c r="F3353">
        <f>Tabla1[[#This Row],[Axial Force ]]/$L$12</f>
        <v>49.487177530924583</v>
      </c>
      <c r="G3353">
        <f>Tabla1[[#This Row],[Axial Displacement ]]/$L$9</f>
        <v>3.1463569030165679E-2</v>
      </c>
      <c r="H3353">
        <f>IF(Tabla1[[#This Row],[Axial Displacement Command ]]=D3352,1,0)</f>
        <v>0</v>
      </c>
      <c r="I3353" s="4">
        <f>IF(AND(Tabla1[[#This Row],[cic]]=1,(AND(H3352=1,H3354=0))),1,0)</f>
        <v>0</v>
      </c>
      <c r="J3353" s="4">
        <f>Tabla1[[#This Row],[Pas]]+J3352</f>
        <v>17</v>
      </c>
    </row>
    <row r="3354" spans="1:10" hidden="1" x14ac:dyDescent="0.25">
      <c r="A3354">
        <v>2366.85302734375</v>
      </c>
      <c r="B3354">
        <v>2.5447262451052701</v>
      </c>
      <c r="C3354">
        <v>5.8100222304346997E-3</v>
      </c>
      <c r="D3354">
        <v>2.5389161892235301</v>
      </c>
      <c r="E3354">
        <v>1.1055997219955301E-3</v>
      </c>
      <c r="F3354">
        <f>Tabla1[[#This Row],[Axial Force ]]/$L$12</f>
        <v>49.309438069661461</v>
      </c>
      <c r="G3354">
        <f>Tabla1[[#This Row],[Axial Displacement ]]/$L$9</f>
        <v>3.1416373396361358E-2</v>
      </c>
      <c r="H3354">
        <f>IF(Tabla1[[#This Row],[Axial Displacement Command ]]=D3353,1,0)</f>
        <v>0</v>
      </c>
      <c r="I3354" s="4">
        <f>IF(AND(Tabla1[[#This Row],[cic]]=1,(AND(H3353=1,H3355=0))),1,0)</f>
        <v>0</v>
      </c>
      <c r="J3354" s="4">
        <f>Tabla1[[#This Row],[Pas]]+J3353</f>
        <v>17</v>
      </c>
    </row>
    <row r="3355" spans="1:10" hidden="1" x14ac:dyDescent="0.25">
      <c r="A3355">
        <v>2358.7109375</v>
      </c>
      <c r="B3355">
        <v>2.54177930764854</v>
      </c>
      <c r="C3355">
        <v>6.1998366618354296E-3</v>
      </c>
      <c r="D3355">
        <v>2.5355794932693199</v>
      </c>
      <c r="E3355">
        <v>4.2216603901579198E-4</v>
      </c>
      <c r="F3355">
        <f>Tabla1[[#This Row],[Axial Force ]]/$L$12</f>
        <v>49.139811197916664</v>
      </c>
      <c r="G3355">
        <f>Tabla1[[#This Row],[Axial Displacement ]]/$L$9</f>
        <v>3.1379991452451114E-2</v>
      </c>
      <c r="H3355">
        <f>IF(Tabla1[[#This Row],[Axial Displacement Command ]]=D3354,1,0)</f>
        <v>0</v>
      </c>
      <c r="I3355" s="4">
        <f>IF(AND(Tabla1[[#This Row],[cic]]=1,(AND(H3354=1,H3356=0))),1,0)</f>
        <v>0</v>
      </c>
      <c r="J3355" s="4">
        <f>Tabla1[[#This Row],[Pas]]+J3354</f>
        <v>17</v>
      </c>
    </row>
    <row r="3356" spans="1:10" hidden="1" x14ac:dyDescent="0.25">
      <c r="A3356">
        <v>2350.578125</v>
      </c>
      <c r="B3356">
        <v>2.5385462213307601</v>
      </c>
      <c r="C3356">
        <v>6.3035486164153597E-3</v>
      </c>
      <c r="D3356">
        <v>2.5322427973151198</v>
      </c>
      <c r="E3356">
        <v>-2.8014594022352001E-4</v>
      </c>
      <c r="F3356">
        <f>Tabla1[[#This Row],[Axial Force ]]/$L$12</f>
        <v>48.970377604166664</v>
      </c>
      <c r="G3356">
        <f>Tabla1[[#This Row],[Axial Displacement ]]/$L$9</f>
        <v>3.1340076806552597E-2</v>
      </c>
      <c r="H3356">
        <f>IF(Tabla1[[#This Row],[Axial Displacement Command ]]=D3355,1,0)</f>
        <v>0</v>
      </c>
      <c r="I3356" s="4">
        <f>IF(AND(Tabla1[[#This Row],[cic]]=1,(AND(H3355=1,H3357=0))),1,0)</f>
        <v>0</v>
      </c>
      <c r="J3356" s="4">
        <f>Tabla1[[#This Row],[Pas]]+J3355</f>
        <v>17</v>
      </c>
    </row>
    <row r="3357" spans="1:10" hidden="1" x14ac:dyDescent="0.25">
      <c r="A3357">
        <v>2341.67041015625</v>
      </c>
      <c r="B3357">
        <v>2.53555295057595</v>
      </c>
      <c r="C3357">
        <v>6.646633210039E-3</v>
      </c>
      <c r="D3357">
        <v>2.5289063341915599</v>
      </c>
      <c r="E3357">
        <v>-2.2444219212047799E-3</v>
      </c>
      <c r="F3357">
        <f>Tabla1[[#This Row],[Axial Force ]]/$L$12</f>
        <v>48.784800211588539</v>
      </c>
      <c r="G3357">
        <f>Tabla1[[#This Row],[Axial Displacement ]]/$L$9</f>
        <v>3.1303122846616668E-2</v>
      </c>
      <c r="H3357">
        <f>IF(Tabla1[[#This Row],[Axial Displacement Command ]]=D3356,1,0)</f>
        <v>0</v>
      </c>
      <c r="I3357" s="4">
        <f>IF(AND(Tabla1[[#This Row],[cic]]=1,(AND(H3356=1,H3358=0))),1,0)</f>
        <v>0</v>
      </c>
      <c r="J3357" s="4">
        <f>Tabla1[[#This Row],[Pas]]+J3356</f>
        <v>17</v>
      </c>
    </row>
    <row r="3358" spans="1:10" hidden="1" x14ac:dyDescent="0.25">
      <c r="A3358">
        <v>2333.95947265625</v>
      </c>
      <c r="B3358">
        <v>2.5325738824904001</v>
      </c>
      <c r="C3358">
        <v>7.0042610786913402E-3</v>
      </c>
      <c r="D3358">
        <v>2.5255696382373598</v>
      </c>
      <c r="E3358">
        <v>-4.5194721565167101E-4</v>
      </c>
      <c r="F3358">
        <f>Tabla1[[#This Row],[Axial Force ]]/$L$12</f>
        <v>48.624155680338539</v>
      </c>
      <c r="G3358">
        <f>Tabla1[[#This Row],[Axial Displacement ]]/$L$9</f>
        <v>3.1266344228276545E-2</v>
      </c>
      <c r="H3358">
        <f>IF(Tabla1[[#This Row],[Axial Displacement Command ]]=D3357,1,0)</f>
        <v>0</v>
      </c>
      <c r="I3358" s="4">
        <f>IF(AND(Tabla1[[#This Row],[cic]]=1,(AND(H3357=1,H3359=0))),1,0)</f>
        <v>0</v>
      </c>
      <c r="J3358" s="4">
        <f>Tabla1[[#This Row],[Pas]]+J3357</f>
        <v>17</v>
      </c>
    </row>
    <row r="3359" spans="1:10" hidden="1" x14ac:dyDescent="0.25">
      <c r="A3359">
        <v>2324.8388671875</v>
      </c>
      <c r="B3359">
        <v>2.5279568508267398</v>
      </c>
      <c r="C3359">
        <v>5.7239531088271204E-3</v>
      </c>
      <c r="D3359">
        <v>2.52223294228315</v>
      </c>
      <c r="E3359">
        <v>-2.5390843916284201E-4</v>
      </c>
      <c r="F3359">
        <f>Tabla1[[#This Row],[Axial Force ]]/$L$12</f>
        <v>48.43414306640625</v>
      </c>
      <c r="G3359">
        <f>Tabla1[[#This Row],[Axial Displacement ]]/$L$9</f>
        <v>3.1209343837367159E-2</v>
      </c>
      <c r="H3359">
        <f>IF(Tabla1[[#This Row],[Axial Displacement Command ]]=D3358,1,0)</f>
        <v>0</v>
      </c>
      <c r="I3359" s="4">
        <f>IF(AND(Tabla1[[#This Row],[cic]]=1,(AND(H3358=1,H3360=0))),1,0)</f>
        <v>0</v>
      </c>
      <c r="J3359" s="4">
        <f>Tabla1[[#This Row],[Pas]]+J3358</f>
        <v>17</v>
      </c>
    </row>
    <row r="3360" spans="1:10" hidden="1" x14ac:dyDescent="0.25">
      <c r="A3360">
        <v>2315.58862304688</v>
      </c>
      <c r="B3360">
        <v>2.52398010343313</v>
      </c>
      <c r="C3360">
        <v>5.0835610636568197E-3</v>
      </c>
      <c r="D3360">
        <v>2.51889647915959</v>
      </c>
      <c r="E3360">
        <v>1.18304421903304E-3</v>
      </c>
      <c r="F3360">
        <f>Tabla1[[#This Row],[Axial Force ]]/$L$12</f>
        <v>48.241429646809998</v>
      </c>
      <c r="G3360">
        <f>Tabla1[[#This Row],[Axial Displacement ]]/$L$9</f>
        <v>3.116024819053247E-2</v>
      </c>
      <c r="H3360">
        <f>IF(Tabla1[[#This Row],[Axial Displacement Command ]]=D3359,1,0)</f>
        <v>0</v>
      </c>
      <c r="I3360" s="4">
        <f>IF(AND(Tabla1[[#This Row],[cic]]=1,(AND(H3359=1,H3361=0))),1,0)</f>
        <v>0</v>
      </c>
      <c r="J3360" s="4">
        <f>Tabla1[[#This Row],[Pas]]+J3359</f>
        <v>17</v>
      </c>
    </row>
    <row r="3361" spans="1:10" hidden="1" x14ac:dyDescent="0.25">
      <c r="A3361">
        <v>2310.5869140625</v>
      </c>
      <c r="B3361">
        <v>2.5217486545443499</v>
      </c>
      <c r="C3361">
        <v>6.1886312323622397E-3</v>
      </c>
      <c r="D3361">
        <v>2.5155600160360301</v>
      </c>
      <c r="E3361">
        <v>7.2626926339580699E-4</v>
      </c>
      <c r="F3361">
        <f>Tabla1[[#This Row],[Axial Force ]]/$L$12</f>
        <v>48.137227376302086</v>
      </c>
      <c r="G3361">
        <f>Tabla1[[#This Row],[Axial Displacement ]]/$L$9</f>
        <v>3.1132699438819134E-2</v>
      </c>
      <c r="H3361">
        <f>IF(Tabla1[[#This Row],[Axial Displacement Command ]]=D3360,1,0)</f>
        <v>0</v>
      </c>
      <c r="I3361" s="4">
        <f>IF(AND(Tabla1[[#This Row],[cic]]=1,(AND(H3360=1,H3362=0))),1,0)</f>
        <v>0</v>
      </c>
      <c r="J3361" s="4">
        <f>Tabla1[[#This Row],[Pas]]+J3360</f>
        <v>17</v>
      </c>
    </row>
    <row r="3362" spans="1:10" hidden="1" x14ac:dyDescent="0.25">
      <c r="A3362">
        <v>2301.61645507813</v>
      </c>
      <c r="B3362">
        <v>2.51801498234272</v>
      </c>
      <c r="C3362">
        <v>5.7916640798794097E-3</v>
      </c>
      <c r="D3362">
        <v>2.51222332008183</v>
      </c>
      <c r="E3362">
        <v>-8.7587341113248797E-4</v>
      </c>
      <c r="F3362">
        <f>Tabla1[[#This Row],[Axial Force ]]/$L$12</f>
        <v>47.950342814127708</v>
      </c>
      <c r="G3362">
        <f>Tabla1[[#This Row],[Axial Displacement ]]/$L$9</f>
        <v>3.1086604720280495E-2</v>
      </c>
      <c r="H3362">
        <f>IF(Tabla1[[#This Row],[Axial Displacement Command ]]=D3361,1,0)</f>
        <v>0</v>
      </c>
      <c r="I3362" s="4">
        <f>IF(AND(Tabla1[[#This Row],[cic]]=1,(AND(H3361=1,H3363=0))),1,0)</f>
        <v>0</v>
      </c>
      <c r="J3362" s="4">
        <f>Tabla1[[#This Row],[Pas]]+J3361</f>
        <v>17</v>
      </c>
    </row>
    <row r="3363" spans="1:10" hidden="1" x14ac:dyDescent="0.25">
      <c r="A3363">
        <v>2294.19873046875</v>
      </c>
      <c r="B3363">
        <v>2.5154114700853798</v>
      </c>
      <c r="C3363">
        <v>6.5245626501564402E-3</v>
      </c>
      <c r="D3363">
        <v>2.5088868569582701</v>
      </c>
      <c r="E3363">
        <v>-8.3763904967781898E-4</v>
      </c>
      <c r="F3363">
        <f>Tabla1[[#This Row],[Axial Force ]]/$L$12</f>
        <v>47.795806884765625</v>
      </c>
      <c r="G3363">
        <f>Tabla1[[#This Row],[Axial Displacement ]]/$L$9</f>
        <v>3.1054462593646665E-2</v>
      </c>
      <c r="H3363">
        <f>IF(Tabla1[[#This Row],[Axial Displacement Command ]]=D3362,1,0)</f>
        <v>0</v>
      </c>
      <c r="I3363" s="4">
        <f>IF(AND(Tabla1[[#This Row],[cic]]=1,(AND(H3362=1,H3364=0))),1,0)</f>
        <v>0</v>
      </c>
      <c r="J3363" s="4">
        <f>Tabla1[[#This Row],[Pas]]+J3362</f>
        <v>17</v>
      </c>
    </row>
    <row r="3364" spans="1:10" hidden="1" x14ac:dyDescent="0.25">
      <c r="A3364">
        <v>2286.32836914063</v>
      </c>
      <c r="B3364">
        <v>2.5125539395958199</v>
      </c>
      <c r="C3364">
        <v>7.0037840487202603E-3</v>
      </c>
      <c r="D3364">
        <v>2.50555016100407</v>
      </c>
      <c r="E3364">
        <v>5.8813174064198403E-4</v>
      </c>
      <c r="F3364">
        <f>Tabla1[[#This Row],[Axial Force ]]/$L$12</f>
        <v>47.631841023763123</v>
      </c>
      <c r="G3364">
        <f>Tabla1[[#This Row],[Axial Displacement ]]/$L$9</f>
        <v>3.1019184439454565E-2</v>
      </c>
      <c r="H3364">
        <f>IF(Tabla1[[#This Row],[Axial Displacement Command ]]=D3363,1,0)</f>
        <v>0</v>
      </c>
      <c r="I3364" s="4">
        <f>IF(AND(Tabla1[[#This Row],[cic]]=1,(AND(H3363=1,H3365=0))),1,0)</f>
        <v>0</v>
      </c>
      <c r="J3364" s="4">
        <f>Tabla1[[#This Row],[Pas]]+J3363</f>
        <v>17</v>
      </c>
    </row>
    <row r="3365" spans="1:10" hidden="1" x14ac:dyDescent="0.25">
      <c r="A3365">
        <v>2277.78295898438</v>
      </c>
      <c r="B3365">
        <v>2.5092959403991699</v>
      </c>
      <c r="C3365">
        <v>7.0824621616338802E-3</v>
      </c>
      <c r="D3365">
        <v>2.5022134650498602</v>
      </c>
      <c r="E3365">
        <v>3.6755696442014601E-4</v>
      </c>
      <c r="F3365">
        <f>Tabla1[[#This Row],[Axial Force ]]/$L$12</f>
        <v>47.453811645507919</v>
      </c>
      <c r="G3365">
        <f>Tabla1[[#This Row],[Axial Displacement ]]/$L$9</f>
        <v>3.0978962227150245E-2</v>
      </c>
      <c r="H3365">
        <f>IF(Tabla1[[#This Row],[Axial Displacement Command ]]=D3364,1,0)</f>
        <v>0</v>
      </c>
      <c r="I3365" s="4">
        <f>IF(AND(Tabla1[[#This Row],[cic]]=1,(AND(H3364=1,H3366=0))),1,0)</f>
        <v>0</v>
      </c>
      <c r="J3365" s="4">
        <f>Tabla1[[#This Row],[Pas]]+J3364</f>
        <v>17</v>
      </c>
    </row>
    <row r="3366" spans="1:10" hidden="1" x14ac:dyDescent="0.25">
      <c r="A3366">
        <v>2270.37939453125</v>
      </c>
      <c r="B3366">
        <v>2.5051580742001498</v>
      </c>
      <c r="C3366">
        <v>6.2811373027216203E-3</v>
      </c>
      <c r="D3366">
        <v>2.4988770019262998</v>
      </c>
      <c r="E3366">
        <v>1.32326761104196E-3</v>
      </c>
      <c r="F3366">
        <f>Tabla1[[#This Row],[Axial Force ]]/$L$12</f>
        <v>47.299570719401039</v>
      </c>
      <c r="G3366">
        <f>Tabla1[[#This Row],[Axial Displacement ]]/$L$9</f>
        <v>3.0927877459261108E-2</v>
      </c>
      <c r="H3366">
        <f>IF(Tabla1[[#This Row],[Axial Displacement Command ]]=D3365,1,0)</f>
        <v>0</v>
      </c>
      <c r="I3366" s="4">
        <f>IF(AND(Tabla1[[#This Row],[cic]]=1,(AND(H3365=1,H3367=0))),1,0)</f>
        <v>0</v>
      </c>
      <c r="J3366" s="4">
        <f>Tabla1[[#This Row],[Pas]]+J3365</f>
        <v>17</v>
      </c>
    </row>
    <row r="3367" spans="1:10" hidden="1" x14ac:dyDescent="0.25">
      <c r="A3367">
        <v>2263.32958984375</v>
      </c>
      <c r="B3367">
        <v>2.5024437345564401</v>
      </c>
      <c r="C3367">
        <v>6.9034099396958499E-3</v>
      </c>
      <c r="D3367">
        <v>2.4955403059721002</v>
      </c>
      <c r="E3367">
        <v>7.3482470952512802E-4</v>
      </c>
      <c r="F3367">
        <f>Tabla1[[#This Row],[Axial Force ]]/$L$12</f>
        <v>47.152699788411461</v>
      </c>
      <c r="G3367">
        <f>Tabla1[[#This Row],[Axial Displacement ]]/$L$9</f>
        <v>3.0894367093289382E-2</v>
      </c>
      <c r="H3367">
        <f>IF(Tabla1[[#This Row],[Axial Displacement Command ]]=D3366,1,0)</f>
        <v>0</v>
      </c>
      <c r="I3367" s="4">
        <f>IF(AND(Tabla1[[#This Row],[cic]]=1,(AND(H3366=1,H3368=0))),1,0)</f>
        <v>0</v>
      </c>
      <c r="J3367" s="4">
        <f>Tabla1[[#This Row],[Pas]]+J3366</f>
        <v>17</v>
      </c>
    </row>
    <row r="3368" spans="1:10" hidden="1" x14ac:dyDescent="0.25">
      <c r="A3368">
        <v>2254.28759765625</v>
      </c>
      <c r="B3368">
        <v>2.49904999509454</v>
      </c>
      <c r="C3368">
        <v>6.8461895352811596E-3</v>
      </c>
      <c r="D3368">
        <v>2.4922036100179001</v>
      </c>
      <c r="E3368">
        <v>-6.5651539671307503E-4</v>
      </c>
      <c r="F3368">
        <f>Tabla1[[#This Row],[Axial Force ]]/$L$12</f>
        <v>46.964324951171875</v>
      </c>
      <c r="G3368">
        <f>Tabla1[[#This Row],[Axial Displacement ]]/$L$9</f>
        <v>3.0852469075241234E-2</v>
      </c>
      <c r="H3368">
        <f>IF(Tabla1[[#This Row],[Axial Displacement Command ]]=D3367,1,0)</f>
        <v>0</v>
      </c>
      <c r="I3368" s="4">
        <f>IF(AND(Tabla1[[#This Row],[cic]]=1,(AND(H3367=1,H3369=0))),1,0)</f>
        <v>0</v>
      </c>
      <c r="J3368" s="4">
        <f>Tabla1[[#This Row],[Pas]]+J3367</f>
        <v>17</v>
      </c>
    </row>
    <row r="3369" spans="1:10" hidden="1" x14ac:dyDescent="0.25">
      <c r="A3369">
        <v>2245.56127929688</v>
      </c>
      <c r="B3369">
        <v>2.4945759214460899</v>
      </c>
      <c r="C3369">
        <v>5.7086945162154699E-3</v>
      </c>
      <c r="D3369">
        <v>2.4888673797249798</v>
      </c>
      <c r="E3369">
        <v>-2.9805730150656002E-4</v>
      </c>
      <c r="F3369">
        <f>Tabla1[[#This Row],[Axial Force ]]/$L$12</f>
        <v>46.782526652018333</v>
      </c>
      <c r="G3369">
        <f>Tabla1[[#This Row],[Axial Displacement ]]/$L$9</f>
        <v>3.0797233598099875E-2</v>
      </c>
      <c r="H3369">
        <f>IF(Tabla1[[#This Row],[Axial Displacement Command ]]=D3368,1,0)</f>
        <v>0</v>
      </c>
      <c r="I3369" s="4">
        <f>IF(AND(Tabla1[[#This Row],[cic]]=1,(AND(H3368=1,H3370=0))),1,0)</f>
        <v>0</v>
      </c>
      <c r="J3369" s="4">
        <f>Tabla1[[#This Row],[Pas]]+J3368</f>
        <v>17</v>
      </c>
    </row>
    <row r="3370" spans="1:10" hidden="1" x14ac:dyDescent="0.25">
      <c r="A3370">
        <v>2238.44775390625</v>
      </c>
      <c r="B3370">
        <v>2.49071349389851</v>
      </c>
      <c r="C3370">
        <v>5.1829815674864204E-3</v>
      </c>
      <c r="D3370">
        <v>2.4855306837707798</v>
      </c>
      <c r="E3370">
        <v>-1.00886620657548E-3</v>
      </c>
      <c r="F3370">
        <f>Tabla1[[#This Row],[Axial Force ]]/$L$12</f>
        <v>46.634328206380211</v>
      </c>
      <c r="G3370">
        <f>Tabla1[[#This Row],[Axial Displacement ]]/$L$9</f>
        <v>3.0749549307389015E-2</v>
      </c>
      <c r="H3370">
        <f>IF(Tabla1[[#This Row],[Axial Displacement Command ]]=D3369,1,0)</f>
        <v>0</v>
      </c>
      <c r="I3370" s="4">
        <f>IF(AND(Tabla1[[#This Row],[cic]]=1,(AND(H3369=1,H3371=0))),1,0)</f>
        <v>0</v>
      </c>
      <c r="J3370" s="4">
        <f>Tabla1[[#This Row],[Pas]]+J3369</f>
        <v>17</v>
      </c>
    </row>
    <row r="3371" spans="1:10" hidden="1" x14ac:dyDescent="0.25">
      <c r="A3371">
        <v>2233.14135742188</v>
      </c>
      <c r="B3371">
        <v>2.4881206918507801</v>
      </c>
      <c r="C3371">
        <v>5.9268472796247798E-3</v>
      </c>
      <c r="D3371">
        <v>2.48219398781657</v>
      </c>
      <c r="E3371">
        <v>5.9562523802014799E-4</v>
      </c>
      <c r="F3371">
        <f>Tabla1[[#This Row],[Axial Force ]]/$L$12</f>
        <v>46.523778279622498</v>
      </c>
      <c r="G3371">
        <f>Tabla1[[#This Row],[Axial Displacement ]]/$L$9</f>
        <v>3.0717539405565188E-2</v>
      </c>
      <c r="H3371">
        <f>IF(Tabla1[[#This Row],[Axial Displacement Command ]]=D3370,1,0)</f>
        <v>0</v>
      </c>
      <c r="I3371" s="4">
        <f>IF(AND(Tabla1[[#This Row],[cic]]=1,(AND(H3370=1,H3372=0))),1,0)</f>
        <v>0</v>
      </c>
      <c r="J3371" s="4">
        <f>Tabla1[[#This Row],[Pas]]+J3370</f>
        <v>17</v>
      </c>
    </row>
    <row r="3372" spans="1:10" hidden="1" x14ac:dyDescent="0.25">
      <c r="A3372">
        <v>2225.7548828125</v>
      </c>
      <c r="B3372">
        <v>2.4852489586919502</v>
      </c>
      <c r="C3372">
        <v>6.3915254031598999E-3</v>
      </c>
      <c r="D3372">
        <v>2.47885752469301</v>
      </c>
      <c r="E3372" s="2">
        <v>-5.8813029113480297E-5</v>
      </c>
      <c r="F3372">
        <f>Tabla1[[#This Row],[Axial Force ]]/$L$12</f>
        <v>46.369893391927086</v>
      </c>
      <c r="G3372">
        <f>Tabla1[[#This Row],[Axial Displacement ]]/$L$9</f>
        <v>3.0682085909777161E-2</v>
      </c>
      <c r="H3372">
        <f>IF(Tabla1[[#This Row],[Axial Displacement Command ]]=D3371,1,0)</f>
        <v>0</v>
      </c>
      <c r="I3372" s="4">
        <f>IF(AND(Tabla1[[#This Row],[cic]]=1,(AND(H3371=1,H3373=0))),1,0)</f>
        <v>0</v>
      </c>
      <c r="J3372" s="4">
        <f>Tabla1[[#This Row],[Pas]]+J3371</f>
        <v>17</v>
      </c>
    </row>
    <row r="3373" spans="1:10" hidden="1" x14ac:dyDescent="0.25">
      <c r="A3373">
        <v>2218.1943359375</v>
      </c>
      <c r="B3373">
        <v>2.4813902564346799</v>
      </c>
      <c r="C3373">
        <v>5.8693885875982198E-3</v>
      </c>
      <c r="D3373">
        <v>2.47552082873881</v>
      </c>
      <c r="E3373">
        <v>2.19606909013237E-3</v>
      </c>
      <c r="F3373">
        <f>Tabla1[[#This Row],[Axial Force ]]/$L$12</f>
        <v>46.212381998697914</v>
      </c>
      <c r="G3373">
        <f>Tabla1[[#This Row],[Axial Displacement ]]/$L$9</f>
        <v>3.0634447610304691E-2</v>
      </c>
      <c r="H3373">
        <f>IF(Tabla1[[#This Row],[Axial Displacement Command ]]=D3372,1,0)</f>
        <v>0</v>
      </c>
      <c r="I3373" s="4">
        <f>IF(AND(Tabla1[[#This Row],[cic]]=1,(AND(H3372=1,H3374=0))),1,0)</f>
        <v>0</v>
      </c>
      <c r="J3373" s="4">
        <f>Tabla1[[#This Row],[Pas]]+J3372</f>
        <v>17</v>
      </c>
    </row>
    <row r="3374" spans="1:10" hidden="1" x14ac:dyDescent="0.25">
      <c r="A3374">
        <v>2210.97778320313</v>
      </c>
      <c r="B3374">
        <v>2.4781643878668498</v>
      </c>
      <c r="C3374">
        <v>5.9802532632602396E-3</v>
      </c>
      <c r="D3374">
        <v>2.4721841327846099</v>
      </c>
      <c r="E3374">
        <v>1.0491047532923401E-3</v>
      </c>
      <c r="F3374">
        <f>Tabla1[[#This Row],[Axial Force ]]/$L$12</f>
        <v>46.062037150065208</v>
      </c>
      <c r="G3374">
        <f>Tabla1[[#This Row],[Axial Displacement ]]/$L$9</f>
        <v>3.0594622072430244E-2</v>
      </c>
      <c r="H3374">
        <f>IF(Tabla1[[#This Row],[Axial Displacement Command ]]=D3373,1,0)</f>
        <v>0</v>
      </c>
      <c r="I3374" s="4">
        <f>IF(AND(Tabla1[[#This Row],[cic]]=1,(AND(H3373=1,H3375=0))),1,0)</f>
        <v>0</v>
      </c>
      <c r="J3374" s="4">
        <f>Tabla1[[#This Row],[Pas]]+J3373</f>
        <v>17</v>
      </c>
    </row>
    <row r="3375" spans="1:10" hidden="1" x14ac:dyDescent="0.25">
      <c r="A3375">
        <v>2203.70336914063</v>
      </c>
      <c r="B3375">
        <v>2.4746346753090598</v>
      </c>
      <c r="C3375">
        <v>5.7868955991580203E-3</v>
      </c>
      <c r="D3375">
        <v>2.46884766966105</v>
      </c>
      <c r="E3375">
        <v>-7.2477934054404603E-4</v>
      </c>
      <c r="F3375">
        <f>Tabla1[[#This Row],[Axial Force ]]/$L$12</f>
        <v>45.910486857096458</v>
      </c>
      <c r="G3375">
        <f>Tabla1[[#This Row],[Axial Displacement ]]/$L$9</f>
        <v>3.0551045374185924E-2</v>
      </c>
      <c r="H3375">
        <f>IF(Tabla1[[#This Row],[Axial Displacement Command ]]=D3374,1,0)</f>
        <v>0</v>
      </c>
      <c r="I3375" s="4">
        <f>IF(AND(Tabla1[[#This Row],[cic]]=1,(AND(H3374=1,H3376=0))),1,0)</f>
        <v>0</v>
      </c>
      <c r="J3375" s="4">
        <f>Tabla1[[#This Row],[Pas]]+J3374</f>
        <v>17</v>
      </c>
    </row>
    <row r="3376" spans="1:10" hidden="1" x14ac:dyDescent="0.25">
      <c r="A3376">
        <v>2195.8408203125</v>
      </c>
      <c r="B3376">
        <v>2.4715233594179198</v>
      </c>
      <c r="C3376">
        <v>6.0122010836494199E-3</v>
      </c>
      <c r="D3376">
        <v>2.4655109737068401</v>
      </c>
      <c r="E3376">
        <v>-7.0915689320827401E-4</v>
      </c>
      <c r="F3376">
        <f>Tabla1[[#This Row],[Axial Force ]]/$L$12</f>
        <v>45.746683756510414</v>
      </c>
      <c r="G3376">
        <f>Tabla1[[#This Row],[Axial Displacement ]]/$L$9</f>
        <v>3.0512634066887898E-2</v>
      </c>
      <c r="H3376">
        <f>IF(Tabla1[[#This Row],[Axial Displacement Command ]]=D3375,1,0)</f>
        <v>0</v>
      </c>
      <c r="I3376" s="4">
        <f>IF(AND(Tabla1[[#This Row],[cic]]=1,(AND(H3375=1,H3377=0))),1,0)</f>
        <v>0</v>
      </c>
      <c r="J3376" s="4">
        <f>Tabla1[[#This Row],[Pas]]+J3375</f>
        <v>17</v>
      </c>
    </row>
    <row r="3377" spans="1:10" hidden="1" x14ac:dyDescent="0.25">
      <c r="A3377">
        <v>2188.18237304688</v>
      </c>
      <c r="B3377">
        <v>2.4689447600394501</v>
      </c>
      <c r="C3377">
        <v>6.7703722379519604E-3</v>
      </c>
      <c r="D3377">
        <v>2.4621745105832802</v>
      </c>
      <c r="E3377">
        <v>-1.7132422271970401E-3</v>
      </c>
      <c r="F3377">
        <f>Tabla1[[#This Row],[Axial Force ]]/$L$12</f>
        <v>45.587132771809998</v>
      </c>
      <c r="G3377">
        <f>Tabla1[[#This Row],[Axial Displacement ]]/$L$9</f>
        <v>3.0480799506659877E-2</v>
      </c>
      <c r="H3377">
        <f>IF(Tabla1[[#This Row],[Axial Displacement Command ]]=D3376,1,0)</f>
        <v>0</v>
      </c>
      <c r="I3377" s="4">
        <f>IF(AND(Tabla1[[#This Row],[cic]]=1,(AND(H3376=1,H3378=0))),1,0)</f>
        <v>0</v>
      </c>
      <c r="J3377" s="4">
        <f>Tabla1[[#This Row],[Pas]]+J3376</f>
        <v>17</v>
      </c>
    </row>
    <row r="3378" spans="1:10" hidden="1" x14ac:dyDescent="0.25">
      <c r="A3378">
        <v>2178.73046875</v>
      </c>
      <c r="B3378">
        <v>2.4641167838126399</v>
      </c>
      <c r="C3378">
        <v>5.2788259381486603E-3</v>
      </c>
      <c r="D3378">
        <v>2.4588380474597198</v>
      </c>
      <c r="E3378">
        <v>-4.3665491489264198E-4</v>
      </c>
      <c r="F3378">
        <f>Tabla1[[#This Row],[Axial Force ]]/$L$12</f>
        <v>45.390218098958336</v>
      </c>
      <c r="G3378">
        <f>Tabla1[[#This Row],[Axial Displacement ]]/$L$9</f>
        <v>3.0421194861884444E-2</v>
      </c>
      <c r="H3378">
        <f>IF(Tabla1[[#This Row],[Axial Displacement Command ]]=D3377,1,0)</f>
        <v>0</v>
      </c>
      <c r="I3378" s="4">
        <f>IF(AND(Tabla1[[#This Row],[cic]]=1,(AND(H3377=1,H3379=0))),1,0)</f>
        <v>0</v>
      </c>
      <c r="J3378" s="4">
        <f>Tabla1[[#This Row],[Pas]]+J3377</f>
        <v>17</v>
      </c>
    </row>
    <row r="3379" spans="1:10" hidden="1" x14ac:dyDescent="0.25">
      <c r="A3379">
        <v>2171.3046875</v>
      </c>
      <c r="B3379">
        <v>2.4601793847978102</v>
      </c>
      <c r="C3379">
        <v>4.6780110096733604E-3</v>
      </c>
      <c r="D3379">
        <v>2.4555013515055202</v>
      </c>
      <c r="E3379" s="2">
        <v>-9.2964697273600905E-5</v>
      </c>
      <c r="F3379">
        <f>Tabla1[[#This Row],[Axial Force ]]/$L$12</f>
        <v>45.235514322916664</v>
      </c>
      <c r="G3379">
        <f>Tabla1[[#This Row],[Axial Displacement ]]/$L$9</f>
        <v>3.0372584997503831E-2</v>
      </c>
      <c r="H3379">
        <f>IF(Tabla1[[#This Row],[Axial Displacement Command ]]=D3378,1,0)</f>
        <v>0</v>
      </c>
      <c r="I3379" s="4">
        <f>IF(AND(Tabla1[[#This Row],[cic]]=1,(AND(H3378=1,H3380=0))),1,0)</f>
        <v>0</v>
      </c>
      <c r="J3379" s="4">
        <f>Tabla1[[#This Row],[Pas]]+J3378</f>
        <v>17</v>
      </c>
    </row>
    <row r="3380" spans="1:10" hidden="1" x14ac:dyDescent="0.25">
      <c r="A3380">
        <v>2163.10595703125</v>
      </c>
      <c r="B3380">
        <v>2.4568247608840501</v>
      </c>
      <c r="C3380">
        <v>4.6601294343418002E-3</v>
      </c>
      <c r="D3380">
        <v>2.4521646555513099</v>
      </c>
      <c r="E3380">
        <v>-3.0016073537808601E-4</v>
      </c>
      <c r="F3380">
        <f>Tabla1[[#This Row],[Axial Force ]]/$L$12</f>
        <v>45.064707438151039</v>
      </c>
      <c r="G3380">
        <f>Tabla1[[#This Row],[Axial Displacement ]]/$L$9</f>
        <v>3.0331169887457408E-2</v>
      </c>
      <c r="H3380">
        <f>IF(Tabla1[[#This Row],[Axial Displacement Command ]]=D3379,1,0)</f>
        <v>0</v>
      </c>
      <c r="I3380" s="4">
        <f>IF(AND(Tabla1[[#This Row],[cic]]=1,(AND(H3379=1,H3381=0))),1,0)</f>
        <v>0</v>
      </c>
      <c r="J3380" s="4">
        <f>Tabla1[[#This Row],[Pas]]+J3379</f>
        <v>17</v>
      </c>
    </row>
    <row r="3381" spans="1:10" hidden="1" x14ac:dyDescent="0.25">
      <c r="A3381">
        <v>2159.62744140625</v>
      </c>
      <c r="B3381">
        <v>2.4548291694372901</v>
      </c>
      <c r="C3381">
        <v>6.0009956541762204E-3</v>
      </c>
      <c r="D3381">
        <v>2.44882819242775</v>
      </c>
      <c r="E3381">
        <v>-1.1244122788411899E-3</v>
      </c>
      <c r="F3381">
        <f>Tabla1[[#This Row],[Axial Force ]]/$L$12</f>
        <v>44.992238362630211</v>
      </c>
      <c r="G3381">
        <f>Tabla1[[#This Row],[Axial Displacement ]]/$L$9</f>
        <v>3.0306532956015927E-2</v>
      </c>
      <c r="H3381">
        <f>IF(Tabla1[[#This Row],[Axial Displacement Command ]]=D3380,1,0)</f>
        <v>0</v>
      </c>
      <c r="I3381" s="4">
        <f>IF(AND(Tabla1[[#This Row],[cic]]=1,(AND(H3380=1,H3382=0))),1,0)</f>
        <v>0</v>
      </c>
      <c r="J3381" s="4">
        <f>Tabla1[[#This Row],[Pas]]+J3380</f>
        <v>17</v>
      </c>
    </row>
    <row r="3382" spans="1:10" hidden="1" x14ac:dyDescent="0.25">
      <c r="A3382">
        <v>2151.28271484375</v>
      </c>
      <c r="B3382">
        <v>2.4508703500032398</v>
      </c>
      <c r="C3382">
        <v>5.37872301720199E-3</v>
      </c>
      <c r="D3382">
        <v>2.4454914964735499</v>
      </c>
      <c r="E3382">
        <v>-1.35600237172184E-3</v>
      </c>
      <c r="F3382">
        <f>Tabla1[[#This Row],[Axial Force ]]/$L$12</f>
        <v>44.818389892578125</v>
      </c>
      <c r="G3382">
        <f>Tabla1[[#This Row],[Axial Displacement ]]/$L$9</f>
        <v>3.0257658642015305E-2</v>
      </c>
      <c r="H3382">
        <f>IF(Tabla1[[#This Row],[Axial Displacement Command ]]=D3381,1,0)</f>
        <v>0</v>
      </c>
      <c r="I3382" s="4">
        <f>IF(AND(Tabla1[[#This Row],[cic]]=1,(AND(H3381=1,H3383=0))),1,0)</f>
        <v>0</v>
      </c>
      <c r="J3382" s="4">
        <f>Tabla1[[#This Row],[Pas]]+J3381</f>
        <v>17</v>
      </c>
    </row>
    <row r="3383" spans="1:10" hidden="1" x14ac:dyDescent="0.25">
      <c r="A3383">
        <v>2143.638671875</v>
      </c>
      <c r="B3383">
        <v>2.4472440127283299</v>
      </c>
      <c r="C3383">
        <v>5.0890444072138096E-3</v>
      </c>
      <c r="D3383">
        <v>2.4421548005193499</v>
      </c>
      <c r="E3383">
        <v>-4.6312320023389502E-4</v>
      </c>
      <c r="F3383">
        <f>Tabla1[[#This Row],[Axial Force ]]/$L$12</f>
        <v>44.659138997395836</v>
      </c>
      <c r="G3383">
        <f>Tabla1[[#This Row],[Axial Displacement ]]/$L$9</f>
        <v>3.0212889046028764E-2</v>
      </c>
      <c r="H3383">
        <f>IF(Tabla1[[#This Row],[Axial Displacement Command ]]=D3382,1,0)</f>
        <v>0</v>
      </c>
      <c r="I3383" s="4">
        <f>IF(AND(Tabla1[[#This Row],[cic]]=1,(AND(H3382=1,H3384=0))),1,0)</f>
        <v>0</v>
      </c>
      <c r="J3383" s="4">
        <f>Tabla1[[#This Row],[Pas]]+J3382</f>
        <v>17</v>
      </c>
    </row>
    <row r="3384" spans="1:10" hidden="1" x14ac:dyDescent="0.25">
      <c r="A3384">
        <v>2135.97631835938</v>
      </c>
      <c r="B3384">
        <v>2.4442076683044398</v>
      </c>
      <c r="C3384">
        <v>5.3892135838395899E-3</v>
      </c>
      <c r="D3384">
        <v>2.43881857022643</v>
      </c>
      <c r="E3384">
        <v>-8.8682588739175095E-4</v>
      </c>
      <c r="F3384">
        <f>Tabla1[[#This Row],[Axial Force ]]/$L$12</f>
        <v>44.499506632487083</v>
      </c>
      <c r="G3384">
        <f>Tabla1[[#This Row],[Axial Displacement ]]/$L$9</f>
        <v>3.0175403312400491E-2</v>
      </c>
      <c r="H3384">
        <f>IF(Tabla1[[#This Row],[Axial Displacement Command ]]=D3383,1,0)</f>
        <v>0</v>
      </c>
      <c r="I3384" s="4">
        <f>IF(AND(Tabla1[[#This Row],[cic]]=1,(AND(H3383=1,H3385=0))),1,0)</f>
        <v>0</v>
      </c>
      <c r="J3384" s="4">
        <f>Tabla1[[#This Row],[Pas]]+J3383</f>
        <v>17</v>
      </c>
    </row>
    <row r="3385" spans="1:10" hidden="1" x14ac:dyDescent="0.25">
      <c r="A3385">
        <v>2128.93896484375</v>
      </c>
      <c r="B3385">
        <v>2.4407028686255199</v>
      </c>
      <c r="C3385">
        <v>5.2211285037628797E-3</v>
      </c>
      <c r="D3385">
        <v>2.43548187427223</v>
      </c>
      <c r="E3385">
        <v>-6.3788388615648695E-4</v>
      </c>
      <c r="F3385">
        <f>Tabla1[[#This Row],[Axial Force ]]/$L$12</f>
        <v>44.352895100911461</v>
      </c>
      <c r="G3385">
        <f>Tabla1[[#This Row],[Axial Displacement ]]/$L$9</f>
        <v>3.0132134180561973E-2</v>
      </c>
      <c r="H3385">
        <f>IF(Tabla1[[#This Row],[Axial Displacement Command ]]=D3384,1,0)</f>
        <v>0</v>
      </c>
      <c r="I3385" s="4">
        <f>IF(AND(Tabla1[[#This Row],[cic]]=1,(AND(H3384=1,H3386=0))),1,0)</f>
        <v>0</v>
      </c>
      <c r="J3385" s="4">
        <f>Tabla1[[#This Row],[Pas]]+J3384</f>
        <v>17</v>
      </c>
    </row>
    <row r="3386" spans="1:10" hidden="1" x14ac:dyDescent="0.25">
      <c r="A3386">
        <v>2121.64233398438</v>
      </c>
      <c r="B3386">
        <v>2.4367547594010799</v>
      </c>
      <c r="C3386">
        <v>4.6095847210381197E-3</v>
      </c>
      <c r="D3386">
        <v>2.4321451783180201</v>
      </c>
      <c r="E3386">
        <v>1.4132364185570599E-3</v>
      </c>
      <c r="F3386">
        <f>Tabla1[[#This Row],[Axial Force ]]/$L$12</f>
        <v>44.200881958007919</v>
      </c>
      <c r="G3386">
        <f>Tabla1[[#This Row],[Axial Displacement ]]/$L$9</f>
        <v>3.0083392091371355E-2</v>
      </c>
      <c r="H3386">
        <f>IF(Tabla1[[#This Row],[Axial Displacement Command ]]=D3385,1,0)</f>
        <v>0</v>
      </c>
      <c r="I3386" s="4">
        <f>IF(AND(Tabla1[[#This Row],[cic]]=1,(AND(H3385=1,H3387=0))),1,0)</f>
        <v>0</v>
      </c>
      <c r="J3386" s="4">
        <f>Tabla1[[#This Row],[Pas]]+J3385</f>
        <v>17</v>
      </c>
    </row>
    <row r="3387" spans="1:10" hidden="1" x14ac:dyDescent="0.25">
      <c r="A3387">
        <v>2113.59326171875</v>
      </c>
      <c r="B3387">
        <v>2.4328888393938501</v>
      </c>
      <c r="C3387">
        <v>4.0800573515298302E-3</v>
      </c>
      <c r="D3387">
        <v>2.4288087151944602</v>
      </c>
      <c r="E3387">
        <v>1.7298564216616801E-3</v>
      </c>
      <c r="F3387">
        <f>Tabla1[[#This Row],[Axial Force ]]/$L$12</f>
        <v>44.033192952473961</v>
      </c>
      <c r="G3387">
        <f>Tabla1[[#This Row],[Axial Displacement ]]/$L$9</f>
        <v>3.0035664683874693E-2</v>
      </c>
      <c r="H3387">
        <f>IF(Tabla1[[#This Row],[Axial Displacement Command ]]=D3386,1,0)</f>
        <v>0</v>
      </c>
      <c r="I3387" s="4">
        <f>IF(AND(Tabla1[[#This Row],[cic]]=1,(AND(H3386=1,H3388=0))),1,0)</f>
        <v>0</v>
      </c>
      <c r="J3387" s="4">
        <f>Tabla1[[#This Row],[Pas]]+J3386</f>
        <v>17</v>
      </c>
    </row>
    <row r="3388" spans="1:10" hidden="1" x14ac:dyDescent="0.25">
      <c r="A3388">
        <v>2106.81103515625</v>
      </c>
      <c r="B3388">
        <v>2.4292946327477698</v>
      </c>
      <c r="C3388">
        <v>3.8225653042900402E-3</v>
      </c>
      <c r="D3388">
        <v>2.4254720192402601</v>
      </c>
      <c r="E3388">
        <v>-3.9648068650421898E-4</v>
      </c>
      <c r="F3388">
        <f>Tabla1[[#This Row],[Axial Force ]]/$L$12</f>
        <v>43.891896565755211</v>
      </c>
      <c r="G3388">
        <f>Tabla1[[#This Row],[Axial Displacement ]]/$L$9</f>
        <v>2.9991291762318146E-2</v>
      </c>
      <c r="H3388">
        <f>IF(Tabla1[[#This Row],[Axial Displacement Command ]]=D3387,1,0)</f>
        <v>0</v>
      </c>
      <c r="I3388" s="4">
        <f>IF(AND(Tabla1[[#This Row],[cic]]=1,(AND(H3387=1,H3389=0))),1,0)</f>
        <v>0</v>
      </c>
      <c r="J3388" s="4">
        <f>Tabla1[[#This Row],[Pas]]+J3387</f>
        <v>17</v>
      </c>
    </row>
    <row r="3389" spans="1:10" hidden="1" x14ac:dyDescent="0.25">
      <c r="A3389">
        <v>2101.8017578125</v>
      </c>
      <c r="B3389">
        <v>2.42732046172023</v>
      </c>
      <c r="C3389">
        <v>5.1851270654879001E-3</v>
      </c>
      <c r="D3389">
        <v>2.4221353232860601</v>
      </c>
      <c r="E3389">
        <v>1.3456108263199E-3</v>
      </c>
      <c r="F3389">
        <f>Tabla1[[#This Row],[Axial Force ]]/$L$12</f>
        <v>43.78753662109375</v>
      </c>
      <c r="G3389">
        <f>Tabla1[[#This Row],[Axial Displacement ]]/$L$9</f>
        <v>2.9966919280496666E-2</v>
      </c>
      <c r="H3389">
        <f>IF(Tabla1[[#This Row],[Axial Displacement Command ]]=D3388,1,0)</f>
        <v>0</v>
      </c>
      <c r="I3389" s="4">
        <f>IF(AND(Tabla1[[#This Row],[cic]]=1,(AND(H3388=1,H3390=0))),1,0)</f>
        <v>0</v>
      </c>
      <c r="J3389" s="4">
        <f>Tabla1[[#This Row],[Pas]]+J3388</f>
        <v>17</v>
      </c>
    </row>
    <row r="3390" spans="1:10" hidden="1" x14ac:dyDescent="0.25">
      <c r="A3390">
        <v>2093.88598632813</v>
      </c>
      <c r="B3390">
        <v>2.42381566204131</v>
      </c>
      <c r="C3390">
        <v>5.0168036977993298E-3</v>
      </c>
      <c r="D3390">
        <v>2.4187988601625001</v>
      </c>
      <c r="E3390">
        <v>-7.2268755957338704E-4</v>
      </c>
      <c r="F3390">
        <f>Tabla1[[#This Row],[Axial Force ]]/$L$12</f>
        <v>43.622624715169373</v>
      </c>
      <c r="G3390">
        <f>Tabla1[[#This Row],[Axial Displacement ]]/$L$9</f>
        <v>2.9923650148658148E-2</v>
      </c>
      <c r="H3390">
        <f>IF(Tabla1[[#This Row],[Axial Displacement Command ]]=D3389,1,0)</f>
        <v>0</v>
      </c>
      <c r="I3390" s="4">
        <f>IF(AND(Tabla1[[#This Row],[cic]]=1,(AND(H3389=1,H3391=0))),1,0)</f>
        <v>0</v>
      </c>
      <c r="J3390" s="4">
        <f>Tabla1[[#This Row],[Pas]]+J3389</f>
        <v>17</v>
      </c>
    </row>
    <row r="3391" spans="1:10" hidden="1" x14ac:dyDescent="0.25">
      <c r="A3391">
        <v>2086.3759765625</v>
      </c>
      <c r="B3391">
        <v>2.4208866525441399</v>
      </c>
      <c r="C3391">
        <v>5.4244997045316302E-3</v>
      </c>
      <c r="D3391">
        <v>2.4154621642082899</v>
      </c>
      <c r="E3391">
        <v>1.4652644040324999E-3</v>
      </c>
      <c r="F3391">
        <f>Tabla1[[#This Row],[Axial Force ]]/$L$12</f>
        <v>43.466166178385414</v>
      </c>
      <c r="G3391">
        <f>Tabla1[[#This Row],[Axial Displacement ]]/$L$9</f>
        <v>2.9887489537581975E-2</v>
      </c>
      <c r="H3391">
        <f>IF(Tabla1[[#This Row],[Axial Displacement Command ]]=D3390,1,0)</f>
        <v>0</v>
      </c>
      <c r="I3391" s="4">
        <f>IF(AND(Tabla1[[#This Row],[cic]]=1,(AND(H3390=1,H3392=0))),1,0)</f>
        <v>0</v>
      </c>
      <c r="J3391" s="4">
        <f>Tabla1[[#This Row],[Pas]]+J3390</f>
        <v>17</v>
      </c>
    </row>
    <row r="3392" spans="1:10" hidden="1" x14ac:dyDescent="0.25">
      <c r="A3392">
        <v>2080.578125</v>
      </c>
      <c r="B3392">
        <v>2.41717090830207</v>
      </c>
      <c r="C3392">
        <v>5.04541412738035E-3</v>
      </c>
      <c r="D3392">
        <v>2.4121257010847299</v>
      </c>
      <c r="E3392">
        <v>-2.7355514475857501E-4</v>
      </c>
      <c r="F3392">
        <f>Tabla1[[#This Row],[Axial Force ]]/$L$12</f>
        <v>43.345377604166664</v>
      </c>
      <c r="G3392">
        <f>Tabla1[[#This Row],[Axial Displacement ]]/$L$9</f>
        <v>2.9841616151877408E-2</v>
      </c>
      <c r="H3392">
        <f>IF(Tabla1[[#This Row],[Axial Displacement Command ]]=D3391,1,0)</f>
        <v>0</v>
      </c>
      <c r="I3392" s="4">
        <f>IF(AND(Tabla1[[#This Row],[cic]]=1,(AND(H3391=1,H3393=0))),1,0)</f>
        <v>0</v>
      </c>
      <c r="J3392" s="4">
        <f>Tabla1[[#This Row],[Pas]]+J3391</f>
        <v>17</v>
      </c>
    </row>
    <row r="3393" spans="1:10" hidden="1" x14ac:dyDescent="0.25">
      <c r="A3393">
        <v>2075.1357421875</v>
      </c>
      <c r="B3393">
        <v>2.4136912543326599</v>
      </c>
      <c r="C3393">
        <v>4.9021246013580804E-3</v>
      </c>
      <c r="D3393">
        <v>2.4087892379611699</v>
      </c>
      <c r="E3393">
        <v>1.6883705029613299E-3</v>
      </c>
      <c r="F3393">
        <f>Tabla1[[#This Row],[Axial Force ]]/$L$12</f>
        <v>43.23199462890625</v>
      </c>
      <c r="G3393">
        <f>Tabla1[[#This Row],[Axial Displacement ]]/$L$9</f>
        <v>2.9798657460897035E-2</v>
      </c>
      <c r="H3393">
        <f>IF(Tabla1[[#This Row],[Axial Displacement Command ]]=D3392,1,0)</f>
        <v>0</v>
      </c>
      <c r="I3393" s="4">
        <f>IF(AND(Tabla1[[#This Row],[cic]]=1,(AND(H3392=1,H3394=0))),1,0)</f>
        <v>0</v>
      </c>
      <c r="J3393" s="4">
        <f>Tabla1[[#This Row],[Pas]]+J3392</f>
        <v>17</v>
      </c>
    </row>
    <row r="3394" spans="1:10" hidden="1" x14ac:dyDescent="0.25">
      <c r="A3394">
        <v>2066.60766601563</v>
      </c>
      <c r="B3394">
        <v>2.4102758616208999</v>
      </c>
      <c r="C3394">
        <v>4.8234464884444597E-3</v>
      </c>
      <c r="D3394">
        <v>2.4054525420069699</v>
      </c>
      <c r="E3394">
        <v>4.2319877024965497E-4</v>
      </c>
      <c r="F3394">
        <f>Tabla1[[#This Row],[Axial Force ]]/$L$12</f>
        <v>43.054326375325623</v>
      </c>
      <c r="G3394">
        <f>Tabla1[[#This Row],[Axial Displacement ]]/$L$9</f>
        <v>2.9756492118776543E-2</v>
      </c>
      <c r="H3394">
        <f>IF(Tabla1[[#This Row],[Axial Displacement Command ]]=D3393,1,0)</f>
        <v>0</v>
      </c>
      <c r="I3394" s="4">
        <f>IF(AND(Tabla1[[#This Row],[cic]]=1,(AND(H3393=1,H3395=0))),1,0)</f>
        <v>0</v>
      </c>
      <c r="J3394" s="4">
        <f>Tabla1[[#This Row],[Pas]]+J3393</f>
        <v>17</v>
      </c>
    </row>
    <row r="3395" spans="1:10" hidden="1" x14ac:dyDescent="0.25">
      <c r="A3395">
        <v>2059.4345703125</v>
      </c>
      <c r="B3395">
        <v>2.40629911422729</v>
      </c>
      <c r="C3395">
        <v>4.18329227613867E-3</v>
      </c>
      <c r="D3395">
        <v>2.4021158460527698</v>
      </c>
      <c r="E3395">
        <v>1.20148433779832E-3</v>
      </c>
      <c r="F3395">
        <f>Tabla1[[#This Row],[Axial Force ]]/$L$12</f>
        <v>42.904886881510414</v>
      </c>
      <c r="G3395">
        <f>Tabla1[[#This Row],[Axial Displacement ]]/$L$9</f>
        <v>2.9707396471941851E-2</v>
      </c>
      <c r="H3395">
        <f>IF(Tabla1[[#This Row],[Axial Displacement Command ]]=D3394,1,0)</f>
        <v>0</v>
      </c>
      <c r="I3395" s="4">
        <f>IF(AND(Tabla1[[#This Row],[cic]]=1,(AND(H3394=1,H3396=0))),1,0)</f>
        <v>0</v>
      </c>
      <c r="J3395" s="4">
        <f>Tabla1[[#This Row],[Pas]]+J3394</f>
        <v>17</v>
      </c>
    </row>
    <row r="3396" spans="1:10" hidden="1" x14ac:dyDescent="0.25">
      <c r="A3396">
        <v>2054.51708984375</v>
      </c>
      <c r="B3396">
        <v>2.4036134127527502</v>
      </c>
      <c r="C3396">
        <v>4.8339366003347104E-3</v>
      </c>
      <c r="D3396">
        <v>2.3987793829292099</v>
      </c>
      <c r="E3396">
        <v>-1.0776356020869599E-3</v>
      </c>
      <c r="F3396">
        <f>Tabla1[[#This Row],[Axial Force ]]/$L$12</f>
        <v>42.802439371744789</v>
      </c>
      <c r="G3396">
        <f>Tabla1[[#This Row],[Axial Displacement ]]/$L$9</f>
        <v>2.96742396636142E-2</v>
      </c>
      <c r="H3396">
        <f>IF(Tabla1[[#This Row],[Axial Displacement Command ]]=D3395,1,0)</f>
        <v>0</v>
      </c>
      <c r="I3396" s="4">
        <f>IF(AND(Tabla1[[#This Row],[cic]]=1,(AND(H3395=1,H3397=0))),1,0)</f>
        <v>0</v>
      </c>
      <c r="J3396" s="4">
        <f>Tabla1[[#This Row],[Pas]]+J3395</f>
        <v>17</v>
      </c>
    </row>
    <row r="3397" spans="1:10" hidden="1" x14ac:dyDescent="0.25">
      <c r="A3397">
        <v>2047.37927246094</v>
      </c>
      <c r="B3397">
        <v>2.4012171197682601</v>
      </c>
      <c r="C3397">
        <v>5.7744978221308E-3</v>
      </c>
      <c r="D3397">
        <v>2.3954426869750001</v>
      </c>
      <c r="E3397" s="2">
        <v>3.80079701045588E-6</v>
      </c>
      <c r="F3397">
        <f>Tabla1[[#This Row],[Axial Force ]]/$L$12</f>
        <v>42.653734842936252</v>
      </c>
      <c r="G3397">
        <f>Tabla1[[#This Row],[Axial Displacement ]]/$L$9</f>
        <v>2.9644655799608149E-2</v>
      </c>
      <c r="H3397">
        <f>IF(Tabla1[[#This Row],[Axial Displacement Command ]]=D3396,1,0)</f>
        <v>0</v>
      </c>
      <c r="I3397" s="4">
        <f>IF(AND(Tabla1[[#This Row],[cic]]=1,(AND(H3396=1,H3398=0))),1,0)</f>
        <v>0</v>
      </c>
      <c r="J3397" s="4">
        <f>Tabla1[[#This Row],[Pas]]+J3396</f>
        <v>17</v>
      </c>
    </row>
    <row r="3398" spans="1:10" hidden="1" x14ac:dyDescent="0.25">
      <c r="A3398">
        <v>2039.75964355469</v>
      </c>
      <c r="B3398">
        <v>2.3977661039680198</v>
      </c>
      <c r="C3398">
        <v>5.6600570133014099E-3</v>
      </c>
      <c r="D3398">
        <v>2.3921059910208</v>
      </c>
      <c r="E3398">
        <v>-1.38889049594582E-3</v>
      </c>
      <c r="F3398">
        <f>Tabla1[[#This Row],[Axial Force ]]/$L$12</f>
        <v>42.494992574056042</v>
      </c>
      <c r="G3398">
        <f>Tabla1[[#This Row],[Axial Displacement ]]/$L$9</f>
        <v>2.9602050666271848E-2</v>
      </c>
      <c r="H3398">
        <f>IF(Tabla1[[#This Row],[Axial Displacement Command ]]=D3397,1,0)</f>
        <v>0</v>
      </c>
      <c r="I3398" s="4">
        <f>IF(AND(Tabla1[[#This Row],[cic]]=1,(AND(H3397=1,H3399=0))),1,0)</f>
        <v>0</v>
      </c>
      <c r="J3398" s="4">
        <f>Tabla1[[#This Row],[Pas]]+J3397</f>
        <v>17</v>
      </c>
    </row>
    <row r="3399" spans="1:10" hidden="1" x14ac:dyDescent="0.25">
      <c r="A3399">
        <v>2032.32360839844</v>
      </c>
      <c r="B3399">
        <v>2.3939216043800098</v>
      </c>
      <c r="C3399">
        <v>5.1519868975446999E-3</v>
      </c>
      <c r="D3399">
        <v>2.3887695278972401</v>
      </c>
      <c r="E3399">
        <v>2.48779855382963E-4</v>
      </c>
      <c r="F3399">
        <f>Tabla1[[#This Row],[Axial Force ]]/$L$12</f>
        <v>42.340075174967502</v>
      </c>
      <c r="G3399">
        <f>Tabla1[[#This Row],[Axial Displacement ]]/$L$9</f>
        <v>2.9554587708395183E-2</v>
      </c>
      <c r="H3399">
        <f>IF(Tabla1[[#This Row],[Axial Displacement Command ]]=D3398,1,0)</f>
        <v>0</v>
      </c>
      <c r="I3399" s="4">
        <f>IF(AND(Tabla1[[#This Row],[cic]]=1,(AND(H3398=1,H3400=0))),1,0)</f>
        <v>0</v>
      </c>
      <c r="J3399" s="4">
        <f>Tabla1[[#This Row],[Pas]]+J3398</f>
        <v>17</v>
      </c>
    </row>
    <row r="3400" spans="1:10" hidden="1" x14ac:dyDescent="0.25">
      <c r="A3400">
        <v>2024.9208984375</v>
      </c>
      <c r="B3400">
        <v>2.3894584737718101</v>
      </c>
      <c r="C3400">
        <v>4.0254594750877004E-3</v>
      </c>
      <c r="D3400">
        <v>2.3854330647736801</v>
      </c>
      <c r="E3400">
        <v>2.18498962567537E-3</v>
      </c>
      <c r="F3400">
        <f>Tabla1[[#This Row],[Axial Force ]]/$L$12</f>
        <v>42.18585205078125</v>
      </c>
      <c r="G3400">
        <f>Tabla1[[#This Row],[Axial Displacement ]]/$L$9</f>
        <v>2.9499487330516175E-2</v>
      </c>
      <c r="H3400">
        <f>IF(Tabla1[[#This Row],[Axial Displacement Command ]]=D3399,1,0)</f>
        <v>0</v>
      </c>
      <c r="I3400" s="4">
        <f>IF(AND(Tabla1[[#This Row],[cic]]=1,(AND(H3399=1,H3401=0))),1,0)</f>
        <v>0</v>
      </c>
      <c r="J3400" s="4">
        <f>Tabla1[[#This Row],[Pas]]+J3399</f>
        <v>17</v>
      </c>
    </row>
    <row r="3401" spans="1:10" hidden="1" x14ac:dyDescent="0.25">
      <c r="A3401">
        <v>2018.67102050781</v>
      </c>
      <c r="B3401">
        <v>2.38689430989325</v>
      </c>
      <c r="C3401">
        <v>4.7979356168070799E-3</v>
      </c>
      <c r="D3401">
        <v>2.3820963688194801</v>
      </c>
      <c r="E3401">
        <v>1.37954486945091E-3</v>
      </c>
      <c r="F3401">
        <f>Tabla1[[#This Row],[Axial Force ]]/$L$12</f>
        <v>42.055646260579373</v>
      </c>
      <c r="G3401">
        <f>Tabla1[[#This Row],[Axial Displacement ]]/$L$9</f>
        <v>2.9467830986336419E-2</v>
      </c>
      <c r="H3401">
        <f>IF(Tabla1[[#This Row],[Axial Displacement Command ]]=D3400,1,0)</f>
        <v>0</v>
      </c>
      <c r="I3401" s="4">
        <f>IF(AND(Tabla1[[#This Row],[cic]]=1,(AND(H3400=1,H3402=0))),1,0)</f>
        <v>0</v>
      </c>
      <c r="J3401" s="4">
        <f>Tabla1[[#This Row],[Pas]]+J3400</f>
        <v>17</v>
      </c>
    </row>
    <row r="3402" spans="1:10" hidden="1" x14ac:dyDescent="0.25">
      <c r="A3402">
        <v>2011.27502441406</v>
      </c>
      <c r="B3402">
        <v>2.3826027754694201</v>
      </c>
      <c r="C3402">
        <v>3.8428306652349398E-3</v>
      </c>
      <c r="D3402">
        <v>2.3787599056959201</v>
      </c>
      <c r="E3402">
        <v>-7.6509249993250697E-3</v>
      </c>
      <c r="F3402">
        <f>Tabla1[[#This Row],[Axial Force ]]/$L$12</f>
        <v>41.901563008626248</v>
      </c>
      <c r="G3402">
        <f>Tabla1[[#This Row],[Axial Displacement ]]/$L$9</f>
        <v>2.9414849079869385E-2</v>
      </c>
      <c r="H3402">
        <f>IF(Tabla1[[#This Row],[Axial Displacement Command ]]=D3401,1,0)</f>
        <v>0</v>
      </c>
      <c r="I3402" s="4">
        <f>IF(AND(Tabla1[[#This Row],[cic]]=1,(AND(H3401=1,H3403=0))),1,0)</f>
        <v>0</v>
      </c>
      <c r="J3402" s="4">
        <f>Tabla1[[#This Row],[Pas]]+J3401</f>
        <v>17</v>
      </c>
    </row>
    <row r="3403" spans="1:10" hidden="1" x14ac:dyDescent="0.25">
      <c r="A3403">
        <v>2006.55529785156</v>
      </c>
      <c r="B3403">
        <v>2.3796916939318198</v>
      </c>
      <c r="C3403">
        <v>4.2684077925514404E-3</v>
      </c>
      <c r="D3403">
        <v>2.3754232097417098</v>
      </c>
      <c r="E3403">
        <v>-2.4578829993515699E-4</v>
      </c>
      <c r="F3403">
        <f>Tabla1[[#This Row],[Axial Force ]]/$L$12</f>
        <v>41.803235371907498</v>
      </c>
      <c r="G3403">
        <f>Tabla1[[#This Row],[Axial Displacement ]]/$L$9</f>
        <v>2.9378909801627405E-2</v>
      </c>
      <c r="H3403">
        <f>IF(Tabla1[[#This Row],[Axial Displacement Command ]]=D3402,1,0)</f>
        <v>0</v>
      </c>
      <c r="I3403" s="4">
        <f>IF(AND(Tabla1[[#This Row],[cic]]=1,(AND(H3402=1,H3404=0))),1,0)</f>
        <v>0</v>
      </c>
      <c r="J3403" s="4">
        <f>Tabla1[[#This Row],[Pas]]+J3402</f>
        <v>17</v>
      </c>
    </row>
    <row r="3404" spans="1:10" hidden="1" x14ac:dyDescent="0.25">
      <c r="A3404">
        <v>2000.12805175781</v>
      </c>
      <c r="B3404">
        <v>2.3773598950356201</v>
      </c>
      <c r="C3404">
        <v>5.2733421398443196E-3</v>
      </c>
      <c r="D3404">
        <v>2.3720865137875098</v>
      </c>
      <c r="E3404">
        <v>-2.4821895294735398E-4</v>
      </c>
      <c r="F3404">
        <f>Tabla1[[#This Row],[Axial Force ]]/$L$12</f>
        <v>41.669334411621044</v>
      </c>
      <c r="G3404">
        <f>Tabla1[[#This Row],[Axial Displacement ]]/$L$9</f>
        <v>2.9350122160933582E-2</v>
      </c>
      <c r="H3404">
        <f>IF(Tabla1[[#This Row],[Axial Displacement Command ]]=D3403,1,0)</f>
        <v>0</v>
      </c>
      <c r="I3404" s="4">
        <f>IF(AND(Tabla1[[#This Row],[cic]]=1,(AND(H3403=1,H3405=0))),1,0)</f>
        <v>0</v>
      </c>
      <c r="J3404" s="4">
        <f>Tabla1[[#This Row],[Pas]]+J3403</f>
        <v>17</v>
      </c>
    </row>
    <row r="3405" spans="1:10" hidden="1" x14ac:dyDescent="0.25">
      <c r="A3405">
        <v>1993.109375</v>
      </c>
      <c r="B3405">
        <v>2.3744523059576799</v>
      </c>
      <c r="C3405">
        <v>5.7022571127163203E-3</v>
      </c>
      <c r="D3405">
        <v>2.3687500506639498</v>
      </c>
      <c r="E3405" s="2">
        <v>4.8671240371334096E-6</v>
      </c>
      <c r="F3405">
        <f>Tabla1[[#This Row],[Axial Force ]]/$L$12</f>
        <v>41.523111979166664</v>
      </c>
      <c r="G3405">
        <f>Tabla1[[#This Row],[Axial Displacement ]]/$L$9</f>
        <v>2.9314225999477528E-2</v>
      </c>
      <c r="H3405">
        <f>IF(Tabla1[[#This Row],[Axial Displacement Command ]]=D3404,1,0)</f>
        <v>0</v>
      </c>
      <c r="I3405" s="4">
        <f>IF(AND(Tabla1[[#This Row],[cic]]=1,(AND(H3404=1,H3406=0))),1,0)</f>
        <v>0</v>
      </c>
      <c r="J3405" s="4">
        <f>Tabla1[[#This Row],[Pas]]+J3404</f>
        <v>17</v>
      </c>
    </row>
    <row r="3406" spans="1:10" hidden="1" x14ac:dyDescent="0.25">
      <c r="A3406">
        <v>1986.39099121094</v>
      </c>
      <c r="B3406">
        <v>2.37115868367255</v>
      </c>
      <c r="C3406">
        <v>5.7451725297141803E-3</v>
      </c>
      <c r="D3406">
        <v>2.36541335470974</v>
      </c>
      <c r="E3406">
        <v>1.89583101928292E-3</v>
      </c>
      <c r="F3406">
        <f>Tabla1[[#This Row],[Axial Force ]]/$L$12</f>
        <v>41.383145650227917</v>
      </c>
      <c r="G3406">
        <f>Tabla1[[#This Row],[Axial Displacement ]]/$L$9</f>
        <v>2.9273563995957406E-2</v>
      </c>
      <c r="H3406">
        <f>IF(Tabla1[[#This Row],[Axial Displacement Command ]]=D3405,1,0)</f>
        <v>0</v>
      </c>
      <c r="I3406" s="4">
        <f>IF(AND(Tabla1[[#This Row],[cic]]=1,(AND(H3405=1,H3407=0))),1,0)</f>
        <v>0</v>
      </c>
      <c r="J3406" s="4">
        <f>Tabla1[[#This Row],[Pas]]+J3405</f>
        <v>17</v>
      </c>
    </row>
    <row r="3407" spans="1:10" hidden="1" x14ac:dyDescent="0.25">
      <c r="A3407">
        <v>1978.20764160156</v>
      </c>
      <c r="B3407">
        <v>2.3670315276831402</v>
      </c>
      <c r="C3407">
        <v>4.9548148126632397E-3</v>
      </c>
      <c r="D3407">
        <v>2.36207665875554</v>
      </c>
      <c r="E3407">
        <v>2.96840380542562E-3</v>
      </c>
      <c r="F3407">
        <f>Tabla1[[#This Row],[Axial Force ]]/$L$12</f>
        <v>41.212659200032498</v>
      </c>
      <c r="G3407">
        <f>Tabla1[[#This Row],[Axial Displacement ]]/$L$9</f>
        <v>2.9222611452878272E-2</v>
      </c>
      <c r="H3407">
        <f>IF(Tabla1[[#This Row],[Axial Displacement Command ]]=D3406,1,0)</f>
        <v>0</v>
      </c>
      <c r="I3407" s="4">
        <f>IF(AND(Tabla1[[#This Row],[cic]]=1,(AND(H3406=1,H3408=0))),1,0)</f>
        <v>0</v>
      </c>
      <c r="J3407" s="4">
        <f>Tabla1[[#This Row],[Pas]]+J3406</f>
        <v>17</v>
      </c>
    </row>
    <row r="3408" spans="1:10" hidden="1" x14ac:dyDescent="0.25">
      <c r="A3408">
        <v>1971.03137207031</v>
      </c>
      <c r="B3408">
        <v>2.3630082141608</v>
      </c>
      <c r="C3408">
        <v>4.2679307625803596E-3</v>
      </c>
      <c r="D3408">
        <v>2.3587404284626201</v>
      </c>
      <c r="E3408">
        <v>-3.1365195241051002E-4</v>
      </c>
      <c r="F3408">
        <f>Tabla1[[#This Row],[Axial Force ]]/$L$12</f>
        <v>41.063153584798123</v>
      </c>
      <c r="G3408">
        <f>Tabla1[[#This Row],[Axial Displacement ]]/$L$9</f>
        <v>2.917294091556543E-2</v>
      </c>
      <c r="H3408">
        <f>IF(Tabla1[[#This Row],[Axial Displacement Command ]]=D3407,1,0)</f>
        <v>0</v>
      </c>
      <c r="I3408" s="4">
        <f>IF(AND(Tabla1[[#This Row],[cic]]=1,(AND(H3407=1,H3409=0))),1,0)</f>
        <v>0</v>
      </c>
      <c r="J3408" s="4">
        <f>Tabla1[[#This Row],[Pas]]+J3407</f>
        <v>17</v>
      </c>
    </row>
    <row r="3409" spans="1:10" hidden="1" x14ac:dyDescent="0.25">
      <c r="A3409">
        <v>1965.48193359375</v>
      </c>
      <c r="B3409">
        <v>2.3601830471306999</v>
      </c>
      <c r="C3409">
        <v>4.7793387238925797E-3</v>
      </c>
      <c r="D3409">
        <v>2.3554037325084201</v>
      </c>
      <c r="E3409">
        <v>2.5781500880839299E-3</v>
      </c>
      <c r="F3409">
        <f>Tabla1[[#This Row],[Axial Force ]]/$L$12</f>
        <v>40.947540283203125</v>
      </c>
      <c r="G3409">
        <f>Tabla1[[#This Row],[Axial Displacement ]]/$L$9</f>
        <v>2.9138062310255553E-2</v>
      </c>
      <c r="H3409">
        <f>IF(Tabla1[[#This Row],[Axial Displacement Command ]]=D3408,1,0)</f>
        <v>0</v>
      </c>
      <c r="I3409" s="4">
        <f>IF(AND(Tabla1[[#This Row],[cic]]=1,(AND(H3408=1,H3410=0))),1,0)</f>
        <v>0</v>
      </c>
      <c r="J3409" s="4">
        <f>Tabla1[[#This Row],[Pas]]+J3408</f>
        <v>17</v>
      </c>
    </row>
    <row r="3410" spans="1:10" hidden="1" x14ac:dyDescent="0.25">
      <c r="A3410">
        <v>1959.6865234375</v>
      </c>
      <c r="B3410">
        <v>2.3568319156765898</v>
      </c>
      <c r="C3410">
        <v>4.7650337364757399E-3</v>
      </c>
      <c r="D3410">
        <v>2.35206703655422</v>
      </c>
      <c r="E3410">
        <v>1.9114695533062301E-3</v>
      </c>
      <c r="F3410">
        <f>Tabla1[[#This Row],[Axial Force ]]/$L$12</f>
        <v>40.826802571614586</v>
      </c>
      <c r="G3410">
        <f>Tabla1[[#This Row],[Axial Displacement ]]/$L$9</f>
        <v>2.9096690316994935E-2</v>
      </c>
      <c r="H3410">
        <f>IF(Tabla1[[#This Row],[Axial Displacement Command ]]=D3409,1,0)</f>
        <v>0</v>
      </c>
      <c r="I3410" s="4">
        <f>IF(AND(Tabla1[[#This Row],[cic]]=1,(AND(H3409=1,H3411=0))),1,0)</f>
        <v>0</v>
      </c>
      <c r="J3410" s="4">
        <f>Tabla1[[#This Row],[Pas]]+J3409</f>
        <v>17</v>
      </c>
    </row>
    <row r="3411" spans="1:10" hidden="1" x14ac:dyDescent="0.25">
      <c r="A3411">
        <v>1952.78955078125</v>
      </c>
      <c r="B3411">
        <v>2.3537350352853501</v>
      </c>
      <c r="C3411">
        <v>5.0044059207721104E-3</v>
      </c>
      <c r="D3411">
        <v>2.3487305734306601</v>
      </c>
      <c r="E3411">
        <v>6.6196832904097402E-4</v>
      </c>
      <c r="F3411">
        <f>Tabla1[[#This Row],[Axial Force ]]/$L$12</f>
        <v>40.683115641276039</v>
      </c>
      <c r="G3411">
        <f>Tabla1[[#This Row],[Axial Displacement ]]/$L$9</f>
        <v>2.9058457225745064E-2</v>
      </c>
      <c r="H3411">
        <f>IF(Tabla1[[#This Row],[Axial Displacement Command ]]=D3410,1,0)</f>
        <v>0</v>
      </c>
      <c r="I3411" s="4">
        <f>IF(AND(Tabla1[[#This Row],[cic]]=1,(AND(H3410=1,H3412=0))),1,0)</f>
        <v>0</v>
      </c>
      <c r="J3411" s="4">
        <f>Tabla1[[#This Row],[Pas]]+J3410</f>
        <v>17</v>
      </c>
    </row>
    <row r="3412" spans="1:10" hidden="1" x14ac:dyDescent="0.25">
      <c r="A3412">
        <v>1945.33666992188</v>
      </c>
      <c r="B3412">
        <v>2.3499298840761198</v>
      </c>
      <c r="C3412">
        <v>4.5359133764577599E-3</v>
      </c>
      <c r="D3412">
        <v>2.3453938774764498</v>
      </c>
      <c r="E3412">
        <v>-1.0287693839927701E-2</v>
      </c>
      <c r="F3412">
        <f>Tabla1[[#This Row],[Axial Force ]]/$L$12</f>
        <v>40.527847290039169</v>
      </c>
      <c r="G3412">
        <f>Tabla1[[#This Row],[Axial Displacement ]]/$L$9</f>
        <v>2.9011480050322468E-2</v>
      </c>
      <c r="H3412">
        <f>IF(Tabla1[[#This Row],[Axial Displacement Command ]]=D3411,1,0)</f>
        <v>0</v>
      </c>
      <c r="I3412" s="4">
        <f>IF(AND(Tabla1[[#This Row],[cic]]=1,(AND(H3411=1,H3413=0))),1,0)</f>
        <v>0</v>
      </c>
      <c r="J3412" s="4">
        <f>Tabla1[[#This Row],[Pas]]+J3411</f>
        <v>17</v>
      </c>
    </row>
    <row r="3413" spans="1:10" hidden="1" x14ac:dyDescent="0.25">
      <c r="A3413">
        <v>1936.45776367188</v>
      </c>
      <c r="B3413">
        <v>2.3462534882128199</v>
      </c>
      <c r="C3413">
        <v>4.1961670831369702E-3</v>
      </c>
      <c r="D3413">
        <v>2.3420571815222502</v>
      </c>
      <c r="E3413">
        <v>1.5521435443588401E-3</v>
      </c>
      <c r="F3413">
        <f>Tabla1[[#This Row],[Axial Force ]]/$L$12</f>
        <v>40.342870076497498</v>
      </c>
      <c r="G3413">
        <f>Tabla1[[#This Row],[Axial Displacement ]]/$L$9</f>
        <v>2.8966092447071851E-2</v>
      </c>
      <c r="H3413">
        <f>IF(Tabla1[[#This Row],[Axial Displacement Command ]]=D3412,1,0)</f>
        <v>0</v>
      </c>
      <c r="I3413" s="4">
        <f>IF(AND(Tabla1[[#This Row],[cic]]=1,(AND(H3412=1,H3414=0))),1,0)</f>
        <v>0</v>
      </c>
      <c r="J3413" s="4">
        <f>Tabla1[[#This Row],[Pas]]+J3412</f>
        <v>17</v>
      </c>
    </row>
    <row r="3414" spans="1:10" hidden="1" x14ac:dyDescent="0.25">
      <c r="A3414">
        <v>1929.82946777344</v>
      </c>
      <c r="B3414">
        <v>2.3419796489179099</v>
      </c>
      <c r="C3414">
        <v>3.25894347952271E-3</v>
      </c>
      <c r="D3414">
        <v>2.3387207183986898</v>
      </c>
      <c r="E3414">
        <v>-5.5305252999460197E-4</v>
      </c>
      <c r="F3414">
        <f>Tabla1[[#This Row],[Axial Force ]]/$L$12</f>
        <v>40.204780578613331</v>
      </c>
      <c r="G3414">
        <f>Tabla1[[#This Row],[Axial Displacement ]]/$L$9</f>
        <v>2.8913328998986541E-2</v>
      </c>
      <c r="H3414">
        <f>IF(Tabla1[[#This Row],[Axial Displacement Command ]]=D3413,1,0)</f>
        <v>0</v>
      </c>
      <c r="I3414" s="4">
        <f>IF(AND(Tabla1[[#This Row],[cic]]=1,(AND(H3413=1,H3415=0))),1,0)</f>
        <v>0</v>
      </c>
      <c r="J3414" s="4">
        <f>Tabla1[[#This Row],[Pas]]+J3413</f>
        <v>17</v>
      </c>
    </row>
    <row r="3415" spans="1:10" hidden="1" x14ac:dyDescent="0.25">
      <c r="A3415">
        <v>1925.15966796875</v>
      </c>
      <c r="B3415">
        <v>2.3403095547109798</v>
      </c>
      <c r="C3415">
        <v>4.9254895202466304E-3</v>
      </c>
      <c r="D3415">
        <v>2.3353840224444902</v>
      </c>
      <c r="E3415">
        <v>3.3432263535360102E-4</v>
      </c>
      <c r="F3415">
        <f>Tabla1[[#This Row],[Axial Force ]]/$L$12</f>
        <v>40.107493082682289</v>
      </c>
      <c r="G3415">
        <f>Tabla1[[#This Row],[Axial Displacement ]]/$L$9</f>
        <v>2.8892710551987406E-2</v>
      </c>
      <c r="H3415">
        <f>IF(Tabla1[[#This Row],[Axial Displacement Command ]]=D3414,1,0)</f>
        <v>0</v>
      </c>
      <c r="I3415" s="4">
        <f>IF(AND(Tabla1[[#This Row],[cic]]=1,(AND(H3414=1,H3416=0))),1,0)</f>
        <v>0</v>
      </c>
      <c r="J3415" s="4">
        <f>Tabla1[[#This Row],[Pas]]+J3414</f>
        <v>17</v>
      </c>
    </row>
    <row r="3416" spans="1:10" hidden="1" x14ac:dyDescent="0.25">
      <c r="A3416">
        <v>1918.6806640625</v>
      </c>
      <c r="B3416">
        <v>2.3371302522718902</v>
      </c>
      <c r="C3416">
        <v>5.0828457460738701E-3</v>
      </c>
      <c r="D3416">
        <v>2.3320475593209302</v>
      </c>
      <c r="E3416">
        <v>4.24701823931173E-4</v>
      </c>
      <c r="F3416">
        <f>Tabla1[[#This Row],[Axial Force ]]/$L$12</f>
        <v>39.972513834635414</v>
      </c>
      <c r="G3416">
        <f>Tabla1[[#This Row],[Axial Displacement ]]/$L$9</f>
        <v>2.8853459904591237E-2</v>
      </c>
      <c r="H3416">
        <f>IF(Tabla1[[#This Row],[Axial Displacement Command ]]=D3415,1,0)</f>
        <v>0</v>
      </c>
      <c r="I3416" s="4">
        <f>IF(AND(Tabla1[[#This Row],[cic]]=1,(AND(H3415=1,H3417=0))),1,0)</f>
        <v>0</v>
      </c>
      <c r="J3416" s="4">
        <f>Tabla1[[#This Row],[Pas]]+J3415</f>
        <v>17</v>
      </c>
    </row>
    <row r="3417" spans="1:10" hidden="1" x14ac:dyDescent="0.25">
      <c r="A3417">
        <v>1912.04748535156</v>
      </c>
      <c r="B3417">
        <v>2.3329711984842998</v>
      </c>
      <c r="C3417">
        <v>4.2600631786626798E-3</v>
      </c>
      <c r="D3417">
        <v>2.3287110961973698</v>
      </c>
      <c r="E3417">
        <v>-2.7056651674684E-4</v>
      </c>
      <c r="F3417">
        <f>Tabla1[[#This Row],[Axial Force ]]/$L$12</f>
        <v>39.834322611490833</v>
      </c>
      <c r="G3417">
        <f>Tabla1[[#This Row],[Axial Displacement ]]/$L$9</f>
        <v>2.8802113561534566E-2</v>
      </c>
      <c r="H3417">
        <f>IF(Tabla1[[#This Row],[Axial Displacement Command ]]=D3416,1,0)</f>
        <v>0</v>
      </c>
      <c r="I3417" s="4">
        <f>IF(AND(Tabla1[[#This Row],[cic]]=1,(AND(H3416=1,H3418=0))),1,0)</f>
        <v>0</v>
      </c>
      <c r="J3417" s="4">
        <f>Tabla1[[#This Row],[Pas]]+J3416</f>
        <v>17</v>
      </c>
    </row>
    <row r="3418" spans="1:10" hidden="1" x14ac:dyDescent="0.25">
      <c r="A3418">
        <v>1904.05285644531</v>
      </c>
      <c r="B3418">
        <v>2.3291695397347199</v>
      </c>
      <c r="C3418">
        <v>3.7951469948893598E-3</v>
      </c>
      <c r="D3418">
        <v>2.32537440024316</v>
      </c>
      <c r="E3418">
        <v>-8.8617446181160598E-4</v>
      </c>
      <c r="F3418">
        <f>Tabla1[[#This Row],[Axial Force ]]/$L$12</f>
        <v>39.667767842610623</v>
      </c>
      <c r="G3418">
        <f>Tabla1[[#This Row],[Axial Displacement ]]/$L$9</f>
        <v>2.8755179502897774E-2</v>
      </c>
      <c r="H3418">
        <f>IF(Tabla1[[#This Row],[Axial Displacement Command ]]=D3417,1,0)</f>
        <v>0</v>
      </c>
      <c r="I3418" s="4">
        <f>IF(AND(Tabla1[[#This Row],[cic]]=1,(AND(H3417=1,H3419=0))),1,0)</f>
        <v>0</v>
      </c>
      <c r="J3418" s="4">
        <f>Tabla1[[#This Row],[Pas]]+J3417</f>
        <v>17</v>
      </c>
    </row>
    <row r="3419" spans="1:10" hidden="1" x14ac:dyDescent="0.25">
      <c r="A3419">
        <v>1898.82702636719</v>
      </c>
      <c r="B3419">
        <v>2.32611177489161</v>
      </c>
      <c r="C3419">
        <v>4.0740965232544104E-3</v>
      </c>
      <c r="D3419">
        <v>2.3220377042889599</v>
      </c>
      <c r="E3419">
        <v>-1.05197659650003E-3</v>
      </c>
      <c r="F3419">
        <f>Tabla1[[#This Row],[Axial Force ]]/$L$12</f>
        <v>39.558896382649792</v>
      </c>
      <c r="G3419">
        <f>Tabla1[[#This Row],[Axial Displacement ]]/$L$9</f>
        <v>2.8717429319649507E-2</v>
      </c>
      <c r="H3419">
        <f>IF(Tabla1[[#This Row],[Axial Displacement Command ]]=D3418,1,0)</f>
        <v>0</v>
      </c>
      <c r="I3419" s="4">
        <f>IF(AND(Tabla1[[#This Row],[cic]]=1,(AND(H3418=1,H3420=0))),1,0)</f>
        <v>0</v>
      </c>
      <c r="J3419" s="4">
        <f>Tabla1[[#This Row],[Pas]]+J3418</f>
        <v>17</v>
      </c>
    </row>
    <row r="3420" spans="1:10" hidden="1" x14ac:dyDescent="0.25">
      <c r="A3420">
        <v>1890.12878417969</v>
      </c>
      <c r="B3420">
        <v>2.3228395730256999</v>
      </c>
      <c r="C3420">
        <v>4.1382313611393303E-3</v>
      </c>
      <c r="D3420">
        <v>2.3187012411654</v>
      </c>
      <c r="E3420">
        <v>7.1330680384562605E-4</v>
      </c>
      <c r="F3420">
        <f>Tabla1[[#This Row],[Axial Force ]]/$L$12</f>
        <v>39.377683003743542</v>
      </c>
      <c r="G3420">
        <f>Tabla1[[#This Row],[Axial Displacement ]]/$L$9</f>
        <v>2.8677031765749383E-2</v>
      </c>
      <c r="H3420">
        <f>IF(Tabla1[[#This Row],[Axial Displacement Command ]]=D3419,1,0)</f>
        <v>0</v>
      </c>
      <c r="I3420" s="4">
        <f>IF(AND(Tabla1[[#This Row],[cic]]=1,(AND(H3419=1,H3421=0))),1,0)</f>
        <v>0</v>
      </c>
      <c r="J3420" s="4">
        <f>Tabla1[[#This Row],[Pas]]+J3419</f>
        <v>17</v>
      </c>
    </row>
    <row r="3421" spans="1:10" hidden="1" x14ac:dyDescent="0.25">
      <c r="A3421">
        <v>1882.68615722656</v>
      </c>
      <c r="B3421">
        <v>2.3183547891676399</v>
      </c>
      <c r="C3421">
        <v>2.9902457754360499E-3</v>
      </c>
      <c r="D3421">
        <v>2.3153645452111999</v>
      </c>
      <c r="E3421">
        <v>1.12457871637162E-3</v>
      </c>
      <c r="F3421">
        <f>Tabla1[[#This Row],[Axial Force ]]/$L$12</f>
        <v>39.222628275553333</v>
      </c>
      <c r="G3421">
        <f>Tabla1[[#This Row],[Axial Displacement ]]/$L$9</f>
        <v>2.8621664063798024E-2</v>
      </c>
      <c r="H3421">
        <f>IF(Tabla1[[#This Row],[Axial Displacement Command ]]=D3420,1,0)</f>
        <v>0</v>
      </c>
      <c r="I3421" s="4">
        <f>IF(AND(Tabla1[[#This Row],[cic]]=1,(AND(H3420=1,H3422=0))),1,0)</f>
        <v>0</v>
      </c>
      <c r="J3421" s="4">
        <f>Tabla1[[#This Row],[Pas]]+J3420</f>
        <v>17</v>
      </c>
    </row>
    <row r="3422" spans="1:10" hidden="1" x14ac:dyDescent="0.25">
      <c r="A3422">
        <v>1876.83947753906</v>
      </c>
      <c r="B3422">
        <v>2.3155438248068099</v>
      </c>
      <c r="C3422">
        <v>3.5159587241650999E-3</v>
      </c>
      <c r="D3422">
        <v>2.3120278492569901</v>
      </c>
      <c r="E3422">
        <v>1.12433191645778E-4</v>
      </c>
      <c r="F3422">
        <f>Tabla1[[#This Row],[Axial Force ]]/$L$12</f>
        <v>39.100822448730419</v>
      </c>
      <c r="G3422">
        <f>Tabla1[[#This Row],[Axial Displacement ]]/$L$9</f>
        <v>2.8586960800084073E-2</v>
      </c>
      <c r="H3422">
        <f>IF(Tabla1[[#This Row],[Axial Displacement Command ]]=D3421,1,0)</f>
        <v>0</v>
      </c>
      <c r="I3422" s="4">
        <f>IF(AND(Tabla1[[#This Row],[cic]]=1,(AND(H3421=1,H3423=0))),1,0)</f>
        <v>0</v>
      </c>
      <c r="J3422" s="4">
        <f>Tabla1[[#This Row],[Pas]]+J3421</f>
        <v>17</v>
      </c>
    </row>
    <row r="3423" spans="1:10" hidden="1" x14ac:dyDescent="0.25">
      <c r="A3423">
        <v>1871.22509765625</v>
      </c>
      <c r="B3423">
        <v>2.3125791922211598</v>
      </c>
      <c r="C3423">
        <v>3.8876532926224198E-3</v>
      </c>
      <c r="D3423">
        <v>2.3086913861334302</v>
      </c>
      <c r="E3423">
        <v>3.5109755458506697E-4</v>
      </c>
      <c r="F3423">
        <f>Tabla1[[#This Row],[Axial Force ]]/$L$12</f>
        <v>38.983856201171875</v>
      </c>
      <c r="G3423">
        <f>Tabla1[[#This Row],[Axial Displacement ]]/$L$9</f>
        <v>2.8550360397792098E-2</v>
      </c>
      <c r="H3423">
        <f>IF(Tabla1[[#This Row],[Axial Displacement Command ]]=D3422,1,0)</f>
        <v>0</v>
      </c>
      <c r="I3423" s="4">
        <f>IF(AND(Tabla1[[#This Row],[cic]]=1,(AND(H3422=1,H3424=0))),1,0)</f>
        <v>0</v>
      </c>
      <c r="J3423" s="4">
        <f>Tabla1[[#This Row],[Pas]]+J3422</f>
        <v>17</v>
      </c>
    </row>
    <row r="3424" spans="1:10" hidden="1" x14ac:dyDescent="0.25">
      <c r="A3424">
        <v>1864.70532226563</v>
      </c>
      <c r="B3424">
        <v>2.3096967488527298</v>
      </c>
      <c r="C3424">
        <v>4.3418408495199401E-3</v>
      </c>
      <c r="D3424">
        <v>2.3053549230098702</v>
      </c>
      <c r="E3424">
        <v>-2.0475225426253E-4</v>
      </c>
      <c r="F3424">
        <f>Tabla1[[#This Row],[Axial Force ]]/$L$12</f>
        <v>38.848027547200623</v>
      </c>
      <c r="G3424">
        <f>Tabla1[[#This Row],[Axial Displacement ]]/$L$9</f>
        <v>2.8514774677194196E-2</v>
      </c>
      <c r="H3424">
        <f>IF(Tabla1[[#This Row],[Axial Displacement Command ]]=D3423,1,0)</f>
        <v>0</v>
      </c>
      <c r="I3424" s="4">
        <f>IF(AND(Tabla1[[#This Row],[cic]]=1,(AND(H3423=1,H3425=0))),1,0)</f>
        <v>0</v>
      </c>
      <c r="J3424" s="4">
        <f>Tabla1[[#This Row],[Pas]]+J3423</f>
        <v>17</v>
      </c>
    </row>
    <row r="3425" spans="1:10" hidden="1" x14ac:dyDescent="0.25">
      <c r="A3425">
        <v>1856.35290527344</v>
      </c>
      <c r="B3425">
        <v>2.3052084725350102</v>
      </c>
      <c r="C3425">
        <v>3.1902789032756101E-3</v>
      </c>
      <c r="D3425">
        <v>2.3020182270556702</v>
      </c>
      <c r="E3425">
        <v>-7.55426697196526E-4</v>
      </c>
      <c r="F3425">
        <f>Tabla1[[#This Row],[Axial Force ]]/$L$12</f>
        <v>38.674018859863331</v>
      </c>
      <c r="G3425">
        <f>Tabla1[[#This Row],[Axial Displacement ]]/$L$9</f>
        <v>2.8459363858456915E-2</v>
      </c>
      <c r="H3425">
        <f>IF(Tabla1[[#This Row],[Axial Displacement Command ]]=D3424,1,0)</f>
        <v>0</v>
      </c>
      <c r="I3425" s="4">
        <f>IF(AND(Tabla1[[#This Row],[cic]]=1,(AND(H3424=1,H3426=0))),1,0)</f>
        <v>0</v>
      </c>
      <c r="J3425" s="4">
        <f>Tabla1[[#This Row],[Pas]]+J3424</f>
        <v>17</v>
      </c>
    </row>
    <row r="3426" spans="1:10" hidden="1" x14ac:dyDescent="0.25">
      <c r="A3426">
        <v>1850.232421875</v>
      </c>
      <c r="B3426">
        <v>2.30132462456822</v>
      </c>
      <c r="C3426">
        <v>2.6428699584357699E-3</v>
      </c>
      <c r="D3426">
        <v>2.2986817639321102</v>
      </c>
      <c r="E3426">
        <v>1.1141929689983999E-3</v>
      </c>
      <c r="F3426">
        <f>Tabla1[[#This Row],[Axial Force ]]/$L$12</f>
        <v>38.5465087890625</v>
      </c>
      <c r="G3426">
        <f>Tabla1[[#This Row],[Axial Displacement ]]/$L$9</f>
        <v>2.8411415118126171E-2</v>
      </c>
      <c r="H3426">
        <f>IF(Tabla1[[#This Row],[Axial Displacement Command ]]=D3425,1,0)</f>
        <v>0</v>
      </c>
      <c r="I3426" s="4">
        <f>IF(AND(Tabla1[[#This Row],[cic]]=1,(AND(H3425=1,H3427=0))),1,0)</f>
        <v>0</v>
      </c>
      <c r="J3426" s="4">
        <f>Tabla1[[#This Row],[Pas]]+J3425</f>
        <v>17</v>
      </c>
    </row>
    <row r="3427" spans="1:10" hidden="1" x14ac:dyDescent="0.25">
      <c r="A3427">
        <v>1846.05407714844</v>
      </c>
      <c r="B3427">
        <v>2.2993718739598998</v>
      </c>
      <c r="C3427">
        <v>4.0268896555062401E-3</v>
      </c>
      <c r="D3427">
        <v>2.2953450679779102</v>
      </c>
      <c r="E3427">
        <v>2.1624666715069898E-3</v>
      </c>
      <c r="F3427">
        <f>Tabla1[[#This Row],[Axial Force ]]/$L$12</f>
        <v>38.459459940592502</v>
      </c>
      <c r="G3427">
        <f>Tabla1[[#This Row],[Axial Displacement ]]/$L$9</f>
        <v>2.8387307085924688E-2</v>
      </c>
      <c r="H3427">
        <f>IF(Tabla1[[#This Row],[Axial Displacement Command ]]=D3426,1,0)</f>
        <v>0</v>
      </c>
      <c r="I3427" s="4">
        <f>IF(AND(Tabla1[[#This Row],[cic]]=1,(AND(H3426=1,H3428=0))),1,0)</f>
        <v>0</v>
      </c>
      <c r="J3427" s="4">
        <f>Tabla1[[#This Row],[Pas]]+J3426</f>
        <v>17</v>
      </c>
    </row>
    <row r="3428" spans="1:10" hidden="1" x14ac:dyDescent="0.25">
      <c r="A3428">
        <v>1839.80993652344</v>
      </c>
      <c r="B3428">
        <v>2.2962749935686602</v>
      </c>
      <c r="C3428">
        <v>4.2665005821618304E-3</v>
      </c>
      <c r="D3428">
        <v>2.2920083720236999</v>
      </c>
      <c r="E3428">
        <v>7.33457454771269E-4</v>
      </c>
      <c r="F3428">
        <f>Tabla1[[#This Row],[Axial Force ]]/$L$12</f>
        <v>38.329373677571667</v>
      </c>
      <c r="G3428">
        <f>Tabla1[[#This Row],[Axial Displacement ]]/$L$9</f>
        <v>2.8349073994674817E-2</v>
      </c>
      <c r="H3428">
        <f>IF(Tabla1[[#This Row],[Axial Displacement Command ]]=D3427,1,0)</f>
        <v>0</v>
      </c>
      <c r="I3428" s="4">
        <f>IF(AND(Tabla1[[#This Row],[cic]]=1,(AND(H3427=1,H3429=0))),1,0)</f>
        <v>0</v>
      </c>
      <c r="J3428" s="4">
        <f>Tabla1[[#This Row],[Pas]]+J3427</f>
        <v>17</v>
      </c>
    </row>
    <row r="3429" spans="1:10" hidden="1" x14ac:dyDescent="0.25">
      <c r="A3429">
        <v>1830.51025390625</v>
      </c>
      <c r="B3429">
        <v>2.2921084892004702</v>
      </c>
      <c r="C3429">
        <v>3.4365652936685399E-3</v>
      </c>
      <c r="D3429">
        <v>2.2886719089001399</v>
      </c>
      <c r="E3429">
        <v>1.7439130033380899E-3</v>
      </c>
      <c r="F3429">
        <f>Tabla1[[#This Row],[Axial Force ]]/$L$12</f>
        <v>38.135630289713539</v>
      </c>
      <c r="G3429">
        <f>Tabla1[[#This Row],[Axial Displacement ]]/$L$9</f>
        <v>2.8297635669141608E-2</v>
      </c>
      <c r="H3429">
        <f>IF(Tabla1[[#This Row],[Axial Displacement Command ]]=D3428,1,0)</f>
        <v>0</v>
      </c>
      <c r="I3429" s="4">
        <f>IF(AND(Tabla1[[#This Row],[cic]]=1,(AND(H3428=1,H3430=0))),1,0)</f>
        <v>0</v>
      </c>
      <c r="J3429" s="4">
        <f>Tabla1[[#This Row],[Pas]]+J3428</f>
        <v>17</v>
      </c>
    </row>
    <row r="3430" spans="1:10" hidden="1" x14ac:dyDescent="0.25">
      <c r="A3430">
        <v>1824.76965332031</v>
      </c>
      <c r="B3430">
        <v>2.2886036895215498</v>
      </c>
      <c r="C3430">
        <v>3.2684802135918298E-3</v>
      </c>
      <c r="D3430">
        <v>2.2853352129459399</v>
      </c>
      <c r="E3430">
        <v>7.7884646998427299E-4</v>
      </c>
      <c r="F3430">
        <f>Tabla1[[#This Row],[Axial Force ]]/$L$12</f>
        <v>38.016034444173123</v>
      </c>
      <c r="G3430">
        <f>Tabla1[[#This Row],[Axial Displacement ]]/$L$9</f>
        <v>2.8254366537303083E-2</v>
      </c>
      <c r="H3430">
        <f>IF(Tabla1[[#This Row],[Axial Displacement Command ]]=D3429,1,0)</f>
        <v>0</v>
      </c>
      <c r="I3430" s="4">
        <f>IF(AND(Tabla1[[#This Row],[cic]]=1,(AND(H3429=1,H3431=0))),1,0)</f>
        <v>0</v>
      </c>
      <c r="J3430" s="4">
        <f>Tabla1[[#This Row],[Pas]]+J3429</f>
        <v>17</v>
      </c>
    </row>
    <row r="3431" spans="1:10" hidden="1" x14ac:dyDescent="0.25">
      <c r="A3431">
        <v>1818.12902832031</v>
      </c>
      <c r="B3431">
        <v>2.2853100672364199</v>
      </c>
      <c r="C3431">
        <v>3.3113956305896898E-3</v>
      </c>
      <c r="D3431">
        <v>2.2819987498223799</v>
      </c>
      <c r="E3431">
        <v>1.4665307617178799E-3</v>
      </c>
      <c r="F3431">
        <f>Tabla1[[#This Row],[Axial Force ]]/$L$12</f>
        <v>37.877688090006458</v>
      </c>
      <c r="G3431">
        <f>Tabla1[[#This Row],[Axial Displacement ]]/$L$9</f>
        <v>2.8213704533782961E-2</v>
      </c>
      <c r="H3431">
        <f>IF(Tabla1[[#This Row],[Axial Displacement Command ]]=D3430,1,0)</f>
        <v>0</v>
      </c>
      <c r="I3431" s="4">
        <f>IF(AND(Tabla1[[#This Row],[cic]]=1,(AND(H3430=1,H3432=0))),1,0)</f>
        <v>0</v>
      </c>
      <c r="J3431" s="4">
        <f>Tabla1[[#This Row],[Pas]]+J3430</f>
        <v>17</v>
      </c>
    </row>
    <row r="3432" spans="1:10" hidden="1" x14ac:dyDescent="0.25">
      <c r="A3432">
        <v>1812.82629394531</v>
      </c>
      <c r="B3432">
        <v>2.2823775652795999</v>
      </c>
      <c r="C3432">
        <v>3.7152767617953898E-3</v>
      </c>
      <c r="D3432">
        <v>2.27866228669882</v>
      </c>
      <c r="E3432">
        <v>-2.49219539227852E-4</v>
      </c>
      <c r="F3432">
        <f>Tabla1[[#This Row],[Axial Force ]]/$L$12</f>
        <v>37.767214457193958</v>
      </c>
      <c r="G3432">
        <f>Tabla1[[#This Row],[Axial Displacement ]]/$L$9</f>
        <v>2.8177500805920987E-2</v>
      </c>
      <c r="H3432">
        <f>IF(Tabla1[[#This Row],[Axial Displacement Command ]]=D3431,1,0)</f>
        <v>0</v>
      </c>
      <c r="I3432" s="4">
        <f>IF(AND(Tabla1[[#This Row],[cic]]=1,(AND(H3431=1,H3433=0))),1,0)</f>
        <v>0</v>
      </c>
      <c r="J3432" s="4">
        <f>Tabla1[[#This Row],[Pas]]+J3431</f>
        <v>17</v>
      </c>
    </row>
    <row r="3433" spans="1:10" hidden="1" x14ac:dyDescent="0.25">
      <c r="A3433">
        <v>1805.90100097656</v>
      </c>
      <c r="B3433">
        <v>2.278758212924</v>
      </c>
      <c r="C3433">
        <v>3.4327506455156301E-3</v>
      </c>
      <c r="D3433">
        <v>2.2753255907446102</v>
      </c>
      <c r="E3433">
        <v>1.80937524874025E-3</v>
      </c>
      <c r="F3433">
        <f>Tabla1[[#This Row],[Axial Force ]]/$L$12</f>
        <v>37.622937520344998</v>
      </c>
      <c r="G3433">
        <f>Tabla1[[#This Row],[Axial Displacement ]]/$L$9</f>
        <v>2.8132817443506174E-2</v>
      </c>
      <c r="H3433">
        <f>IF(Tabla1[[#This Row],[Axial Displacement Command ]]=D3432,1,0)</f>
        <v>0</v>
      </c>
      <c r="I3433" s="4">
        <f>IF(AND(Tabla1[[#This Row],[cic]]=1,(AND(H3432=1,H3434=0))),1,0)</f>
        <v>0</v>
      </c>
      <c r="J3433" s="4">
        <f>Tabla1[[#This Row],[Pas]]+J3432</f>
        <v>17</v>
      </c>
    </row>
    <row r="3434" spans="1:10" hidden="1" x14ac:dyDescent="0.25">
      <c r="A3434">
        <v>1797.51171875</v>
      </c>
      <c r="B3434">
        <v>2.2754538804292701</v>
      </c>
      <c r="C3434">
        <v>3.4649372082640201E-3</v>
      </c>
      <c r="D3434">
        <v>2.2719888947904101</v>
      </c>
      <c r="E3434">
        <v>1.0005576314142701E-3</v>
      </c>
      <c r="F3434">
        <f>Tabla1[[#This Row],[Axial Force ]]/$L$12</f>
        <v>37.448160807291664</v>
      </c>
      <c r="G3434">
        <f>Tabla1[[#This Row],[Axial Displacement ]]/$L$9</f>
        <v>2.8092023215176173E-2</v>
      </c>
      <c r="H3434">
        <f>IF(Tabla1[[#This Row],[Axial Displacement Command ]]=D3433,1,0)</f>
        <v>0</v>
      </c>
      <c r="I3434" s="4">
        <f>IF(AND(Tabla1[[#This Row],[cic]]=1,(AND(H3433=1,H3435=0))),1,0)</f>
        <v>0</v>
      </c>
      <c r="J3434" s="4">
        <f>Tabla1[[#This Row],[Pas]]+J3433</f>
        <v>17</v>
      </c>
    </row>
    <row r="3435" spans="1:10" hidden="1" x14ac:dyDescent="0.25">
      <c r="A3435">
        <v>1792.95837402344</v>
      </c>
      <c r="B3435">
        <v>2.2720240522176001</v>
      </c>
      <c r="C3435">
        <v>3.3717155929480201E-3</v>
      </c>
      <c r="D3435">
        <v>2.2686524316668502</v>
      </c>
      <c r="E3435">
        <v>1.2180664725747201E-3</v>
      </c>
      <c r="F3435">
        <f>Tabla1[[#This Row],[Axial Force ]]/$L$12</f>
        <v>37.353299458821667</v>
      </c>
      <c r="G3435">
        <f>Tabla1[[#This Row],[Axial Displacement ]]/$L$9</f>
        <v>2.8049679657007408E-2</v>
      </c>
      <c r="H3435">
        <f>IF(Tabla1[[#This Row],[Axial Displacement Command ]]=D3434,1,0)</f>
        <v>0</v>
      </c>
      <c r="I3435" s="4">
        <f>IF(AND(Tabla1[[#This Row],[cic]]=1,(AND(H3434=1,H3436=0))),1,0)</f>
        <v>0</v>
      </c>
      <c r="J3435" s="4">
        <f>Tabla1[[#This Row],[Pas]]+J3434</f>
        <v>17</v>
      </c>
    </row>
    <row r="3436" spans="1:10" hidden="1" x14ac:dyDescent="0.25">
      <c r="A3436">
        <v>1787.30822753906</v>
      </c>
      <c r="B3436">
        <v>2.2691059857606901</v>
      </c>
      <c r="C3436">
        <v>3.7901402265560998E-3</v>
      </c>
      <c r="D3436">
        <v>2.2653157357126501</v>
      </c>
      <c r="E3436">
        <v>2.03839306323061E-4</v>
      </c>
      <c r="F3436">
        <f>Tabla1[[#This Row],[Axial Force ]]/$L$12</f>
        <v>37.235588073730419</v>
      </c>
      <c r="G3436">
        <f>Tabla1[[#This Row],[Axial Displacement ]]/$L$9</f>
        <v>2.8013654145193707E-2</v>
      </c>
      <c r="H3436">
        <f>IF(Tabla1[[#This Row],[Axial Displacement Command ]]=D3435,1,0)</f>
        <v>0</v>
      </c>
      <c r="I3436" s="4">
        <f>IF(AND(Tabla1[[#This Row],[cic]]=1,(AND(H3435=1,H3437=0))),1,0)</f>
        <v>0</v>
      </c>
      <c r="J3436" s="4">
        <f>Tabla1[[#This Row],[Pas]]+J3435</f>
        <v>17</v>
      </c>
    </row>
    <row r="3437" spans="1:10" hidden="1" x14ac:dyDescent="0.25">
      <c r="A3437">
        <v>1780.53771972656</v>
      </c>
      <c r="B3437">
        <v>2.26531503722072</v>
      </c>
      <c r="C3437">
        <v>3.33595266965858E-3</v>
      </c>
      <c r="D3437">
        <v>2.2619790397584398</v>
      </c>
      <c r="E3437">
        <v>1.6001648646124501E-3</v>
      </c>
      <c r="F3437">
        <f>Tabla1[[#This Row],[Axial Force ]]/$L$12</f>
        <v>37.094535827636669</v>
      </c>
      <c r="G3437">
        <f>Tabla1[[#This Row],[Axial Displacement ]]/$L$9</f>
        <v>2.7966852311366915E-2</v>
      </c>
      <c r="H3437">
        <f>IF(Tabla1[[#This Row],[Axial Displacement Command ]]=D3436,1,0)</f>
        <v>0</v>
      </c>
      <c r="I3437" s="4">
        <f>IF(AND(Tabla1[[#This Row],[cic]]=1,(AND(H3436=1,H3438=0))),1,0)</f>
        <v>0</v>
      </c>
      <c r="J3437" s="4">
        <f>Tabla1[[#This Row],[Pas]]+J3436</f>
        <v>17</v>
      </c>
    </row>
    <row r="3438" spans="1:10" hidden="1" x14ac:dyDescent="0.25">
      <c r="A3438">
        <v>1773.82177734375</v>
      </c>
      <c r="B3438">
        <v>2.2620498202741102</v>
      </c>
      <c r="C3438">
        <v>3.4072400012519202E-3</v>
      </c>
      <c r="D3438">
        <v>2.2586425766348799</v>
      </c>
      <c r="E3438">
        <v>9.8669693215924802E-4</v>
      </c>
      <c r="F3438">
        <f>Tabla1[[#This Row],[Axial Force ]]/$L$12</f>
        <v>36.954620361328125</v>
      </c>
      <c r="G3438">
        <f>Tabla1[[#This Row],[Axial Displacement ]]/$L$9</f>
        <v>2.7926540991038397E-2</v>
      </c>
      <c r="H3438">
        <f>IF(Tabla1[[#This Row],[Axial Displacement Command ]]=D3437,1,0)</f>
        <v>0</v>
      </c>
      <c r="I3438" s="4">
        <f>IF(AND(Tabla1[[#This Row],[cic]]=1,(AND(H3437=1,H3439=0))),1,0)</f>
        <v>0</v>
      </c>
      <c r="J3438" s="4">
        <f>Tabla1[[#This Row],[Pas]]+J3437</f>
        <v>17</v>
      </c>
    </row>
    <row r="3439" spans="1:10" hidden="1" x14ac:dyDescent="0.25">
      <c r="A3439">
        <v>1767.44360351563</v>
      </c>
      <c r="B3439">
        <v>2.2585953120142199</v>
      </c>
      <c r="C3439">
        <v>3.2892226045078102E-3</v>
      </c>
      <c r="D3439">
        <v>2.2553061135113199</v>
      </c>
      <c r="E3439">
        <v>-8.1203842228205802E-4</v>
      </c>
      <c r="F3439">
        <f>Tabla1[[#This Row],[Axial Force ]]/$L$12</f>
        <v>36.821741739908958</v>
      </c>
      <c r="G3439">
        <f>Tabla1[[#This Row],[Axial Displacement ]]/$L$9</f>
        <v>2.7883892740916294E-2</v>
      </c>
      <c r="H3439">
        <f>IF(Tabla1[[#This Row],[Axial Displacement Command ]]=D3438,1,0)</f>
        <v>0</v>
      </c>
      <c r="I3439" s="4">
        <f>IF(AND(Tabla1[[#This Row],[cic]]=1,(AND(H3438=1,H3440=0))),1,0)</f>
        <v>0</v>
      </c>
      <c r="J3439" s="4">
        <f>Tabla1[[#This Row],[Pas]]+J3438</f>
        <v>17</v>
      </c>
    </row>
    <row r="3440" spans="1:10" hidden="1" x14ac:dyDescent="0.25">
      <c r="A3440">
        <v>1761.87243652344</v>
      </c>
      <c r="B3440">
        <v>2.2557270713150501</v>
      </c>
      <c r="C3440">
        <v>3.7577151488221699E-3</v>
      </c>
      <c r="D3440">
        <v>2.2519694175571199</v>
      </c>
      <c r="E3440">
        <v>1.4483200061476999E-4</v>
      </c>
      <c r="F3440">
        <f>Tabla1[[#This Row],[Axial Force ]]/$L$12</f>
        <v>36.705675760905002</v>
      </c>
      <c r="G3440">
        <f>Tabla1[[#This Row],[Axial Displacement ]]/$L$9</f>
        <v>2.7848482361914201E-2</v>
      </c>
      <c r="H3440">
        <f>IF(Tabla1[[#This Row],[Axial Displacement Command ]]=D3439,1,0)</f>
        <v>0</v>
      </c>
      <c r="I3440" s="4">
        <f>IF(AND(Tabla1[[#This Row],[cic]]=1,(AND(H3439=1,H3441=0))),1,0)</f>
        <v>0</v>
      </c>
      <c r="J3440" s="4">
        <f>Tabla1[[#This Row],[Pas]]+J3439</f>
        <v>17</v>
      </c>
    </row>
    <row r="3441" spans="1:10" hidden="1" x14ac:dyDescent="0.25">
      <c r="A3441">
        <v>1756.52368164063</v>
      </c>
      <c r="B3441">
        <v>2.2531843278557102</v>
      </c>
      <c r="C3441">
        <v>4.5514107114286197E-3</v>
      </c>
      <c r="D3441">
        <v>2.2486329544335599</v>
      </c>
      <c r="E3441">
        <v>1.85514693384903E-3</v>
      </c>
      <c r="F3441">
        <f>Tabla1[[#This Row],[Axial Force ]]/$L$12</f>
        <v>36.594243367513123</v>
      </c>
      <c r="G3441">
        <f>Tabla1[[#This Row],[Axial Displacement ]]/$L$9</f>
        <v>2.7817090467354446E-2</v>
      </c>
      <c r="H3441">
        <f>IF(Tabla1[[#This Row],[Axial Displacement Command ]]=D3440,1,0)</f>
        <v>0</v>
      </c>
      <c r="I3441" s="4">
        <f>IF(AND(Tabla1[[#This Row],[cic]]=1,(AND(H3440=1,H3442=0))),1,0)</f>
        <v>0</v>
      </c>
      <c r="J3441" s="4">
        <f>Tabla1[[#This Row],[Pas]]+J3440</f>
        <v>17</v>
      </c>
    </row>
    <row r="3442" spans="1:10" hidden="1" x14ac:dyDescent="0.25">
      <c r="A3442">
        <v>1749.52954101563</v>
      </c>
      <c r="B3442">
        <v>2.2488855756819199</v>
      </c>
      <c r="C3442">
        <v>3.5893917811336E-3</v>
      </c>
      <c r="D3442">
        <v>2.2452962584793599</v>
      </c>
      <c r="E3442">
        <v>9.4372103376372295E-4</v>
      </c>
      <c r="F3442">
        <f>Tabla1[[#This Row],[Axial Force ]]/$L$12</f>
        <v>36.448532104492294</v>
      </c>
      <c r="G3442">
        <f>Tabla1[[#This Row],[Axial Displacement ]]/$L$9</f>
        <v>2.776401945286321E-2</v>
      </c>
      <c r="H3442">
        <f>IF(Tabla1[[#This Row],[Axial Displacement Command ]]=D3441,1,0)</f>
        <v>0</v>
      </c>
      <c r="I3442" s="4">
        <f>IF(AND(Tabla1[[#This Row],[cic]]=1,(AND(H3441=1,H3443=0))),1,0)</f>
        <v>0</v>
      </c>
      <c r="J3442" s="4">
        <f>Tabla1[[#This Row],[Pas]]+J3441</f>
        <v>17</v>
      </c>
    </row>
    <row r="3443" spans="1:10" hidden="1" x14ac:dyDescent="0.25">
      <c r="A3443">
        <v>1741.02416992188</v>
      </c>
      <c r="B3443">
        <v>2.2447728551924202</v>
      </c>
      <c r="C3443">
        <v>2.81333927887317E-3</v>
      </c>
      <c r="D3443">
        <v>2.2419595625251501</v>
      </c>
      <c r="E3443">
        <v>5.5627191386520302E-4</v>
      </c>
      <c r="F3443">
        <f>Tabla1[[#This Row],[Axial Force ]]/$L$12</f>
        <v>36.271336873372498</v>
      </c>
      <c r="G3443">
        <f>Tabla1[[#This Row],[Axial Displacement ]]/$L$9</f>
        <v>2.7713245125832349E-2</v>
      </c>
      <c r="H3443">
        <f>IF(Tabla1[[#This Row],[Axial Displacement Command ]]=D3442,1,0)</f>
        <v>0</v>
      </c>
      <c r="I3443" s="4">
        <f>IF(AND(Tabla1[[#This Row],[cic]]=1,(AND(H3442=1,H3444=0))),1,0)</f>
        <v>0</v>
      </c>
      <c r="J3443" s="4">
        <f>Tabla1[[#This Row],[Pas]]+J3442</f>
        <v>17</v>
      </c>
    </row>
    <row r="3444" spans="1:10" hidden="1" x14ac:dyDescent="0.25">
      <c r="A3444">
        <v>1735.080078125</v>
      </c>
      <c r="B3444">
        <v>2.2419190499931601</v>
      </c>
      <c r="C3444">
        <v>3.2958985229924998E-3</v>
      </c>
      <c r="D3444">
        <v>2.2386230994015901</v>
      </c>
      <c r="E3444">
        <v>7.9838798683340396E-4</v>
      </c>
      <c r="F3444">
        <f>Tabla1[[#This Row],[Axial Force ]]/$L$12</f>
        <v>36.147501627604164</v>
      </c>
      <c r="G3444">
        <f>Tabla1[[#This Row],[Axial Displacement ]]/$L$9</f>
        <v>2.7678012962878518E-2</v>
      </c>
      <c r="H3444">
        <f>IF(Tabla1[[#This Row],[Axial Displacement Command ]]=D3443,1,0)</f>
        <v>0</v>
      </c>
      <c r="I3444" s="4">
        <f>IF(AND(Tabla1[[#This Row],[cic]]=1,(AND(H3443=1,H3445=0))),1,0)</f>
        <v>0</v>
      </c>
      <c r="J3444" s="4">
        <f>Tabla1[[#This Row],[Pas]]+J3443</f>
        <v>17</v>
      </c>
    </row>
    <row r="3445" spans="1:10" hidden="1" x14ac:dyDescent="0.25">
      <c r="A3445">
        <v>1730.68774414063</v>
      </c>
      <c r="B3445">
        <v>2.2397018037736398</v>
      </c>
      <c r="C3445">
        <v>4.4152734517410898E-3</v>
      </c>
      <c r="D3445">
        <v>2.23528640344739</v>
      </c>
      <c r="E3445">
        <v>1.2702288643140499E-4</v>
      </c>
      <c r="F3445">
        <f>Tabla1[[#This Row],[Axial Force ]]/$L$12</f>
        <v>36.055994669596458</v>
      </c>
      <c r="G3445">
        <f>Tabla1[[#This Row],[Axial Displacement ]]/$L$9</f>
        <v>2.7650639552760984E-2</v>
      </c>
      <c r="H3445">
        <f>IF(Tabla1[[#This Row],[Axial Displacement Command ]]=D3444,1,0)</f>
        <v>0</v>
      </c>
      <c r="I3445" s="4">
        <f>IF(AND(Tabla1[[#This Row],[cic]]=1,(AND(H3444=1,H3446=0))),1,0)</f>
        <v>0</v>
      </c>
      <c r="J3445" s="4">
        <f>Tabla1[[#This Row],[Pas]]+J3444</f>
        <v>17</v>
      </c>
    </row>
    <row r="3446" spans="1:10" hidden="1" x14ac:dyDescent="0.25">
      <c r="A3446">
        <v>1725.6630859375</v>
      </c>
      <c r="B3446">
        <v>2.2360039874911299</v>
      </c>
      <c r="C3446">
        <v>4.0540694499213697E-3</v>
      </c>
      <c r="D3446">
        <v>2.23194970749319</v>
      </c>
      <c r="E3446">
        <v>4.72867696998946E-4</v>
      </c>
      <c r="F3446">
        <f>Tabla1[[#This Row],[Axial Force ]]/$L$12</f>
        <v>35.951314290364586</v>
      </c>
      <c r="G3446">
        <f>Tabla1[[#This Row],[Axial Displacement ]]/$L$9</f>
        <v>2.7604987499890495E-2</v>
      </c>
      <c r="H3446">
        <f>IF(Tabla1[[#This Row],[Axial Displacement Command ]]=D3445,1,0)</f>
        <v>0</v>
      </c>
      <c r="I3446" s="4">
        <f>IF(AND(Tabla1[[#This Row],[cic]]=1,(AND(H3445=1,H3447=0))),1,0)</f>
        <v>0</v>
      </c>
      <c r="J3446" s="4">
        <f>Tabla1[[#This Row],[Pas]]+J3445</f>
        <v>17</v>
      </c>
    </row>
    <row r="3447" spans="1:10" hidden="1" x14ac:dyDescent="0.25">
      <c r="A3447">
        <v>1718.96606445313</v>
      </c>
      <c r="B3447">
        <v>2.2324132733047</v>
      </c>
      <c r="C3447">
        <v>3.7999152482370798E-3</v>
      </c>
      <c r="D3447">
        <v>2.2286134772002701</v>
      </c>
      <c r="E3447">
        <v>1.9317603516810799E-4</v>
      </c>
      <c r="F3447">
        <f>Tabla1[[#This Row],[Axial Force ]]/$L$12</f>
        <v>35.811793009440208</v>
      </c>
      <c r="G3447">
        <f>Tabla1[[#This Row],[Axial Displacement ]]/$L$9</f>
        <v>2.7560657695119752E-2</v>
      </c>
      <c r="H3447">
        <f>IF(Tabla1[[#This Row],[Axial Displacement Command ]]=D3446,1,0)</f>
        <v>0</v>
      </c>
      <c r="I3447" s="4">
        <f>IF(AND(Tabla1[[#This Row],[cic]]=1,(AND(H3446=1,H3448=0))),1,0)</f>
        <v>0</v>
      </c>
      <c r="J3447" s="4">
        <f>Tabla1[[#This Row],[Pas]]+J3446</f>
        <v>17</v>
      </c>
    </row>
    <row r="3448" spans="1:10" hidden="1" x14ac:dyDescent="0.25">
      <c r="A3448">
        <v>1712.6904296875</v>
      </c>
      <c r="B3448">
        <v>2.2293985821306701</v>
      </c>
      <c r="C3448">
        <v>4.1217804209736598E-3</v>
      </c>
      <c r="D3448">
        <v>2.2252767812460701</v>
      </c>
      <c r="E3448">
        <v>2.8563574687723299E-3</v>
      </c>
      <c r="F3448">
        <f>Tabla1[[#This Row],[Axial Force ]]/$L$12</f>
        <v>35.681050618489586</v>
      </c>
      <c r="G3448">
        <f>Tabla1[[#This Row],[Axial Displacement ]]/$L$9</f>
        <v>2.752343928556383E-2</v>
      </c>
      <c r="H3448">
        <f>IF(Tabla1[[#This Row],[Axial Displacement Command ]]=D3447,1,0)</f>
        <v>0</v>
      </c>
      <c r="I3448" s="4">
        <f>IF(AND(Tabla1[[#This Row],[cic]]=1,(AND(H3447=1,H3449=0))),1,0)</f>
        <v>0</v>
      </c>
      <c r="J3448" s="4">
        <f>Tabla1[[#This Row],[Pas]]+J3447</f>
        <v>17</v>
      </c>
    </row>
    <row r="3449" spans="1:10" hidden="1" x14ac:dyDescent="0.25">
      <c r="A3449">
        <v>1705.11682128906</v>
      </c>
      <c r="B3449">
        <v>2.2252500057220499</v>
      </c>
      <c r="C3449">
        <v>3.3099652227974699E-3</v>
      </c>
      <c r="D3449">
        <v>2.2219400852918598</v>
      </c>
      <c r="E3449">
        <v>2.8167967229819602E-3</v>
      </c>
      <c r="F3449">
        <f>Tabla1[[#This Row],[Axial Force ]]/$L$12</f>
        <v>35.523267110188748</v>
      </c>
      <c r="G3449">
        <f>Tabla1[[#This Row],[Axial Displacement ]]/$L$9</f>
        <v>2.7472222292864813E-2</v>
      </c>
      <c r="H3449">
        <f>IF(Tabla1[[#This Row],[Axial Displacement Command ]]=D3448,1,0)</f>
        <v>0</v>
      </c>
      <c r="I3449" s="4">
        <f>IF(AND(Tabla1[[#This Row],[cic]]=1,(AND(H3448=1,H3450=0))),1,0)</f>
        <v>0</v>
      </c>
      <c r="J3449" s="4">
        <f>Tabla1[[#This Row],[Pas]]+J3448</f>
        <v>17</v>
      </c>
    </row>
    <row r="3450" spans="1:10" hidden="1" x14ac:dyDescent="0.25">
      <c r="A3450">
        <v>1697.75256347656</v>
      </c>
      <c r="B3450">
        <v>2.2219526581466198</v>
      </c>
      <c r="C3450">
        <v>3.3490657642687399E-3</v>
      </c>
      <c r="D3450">
        <v>2.2186036221682999</v>
      </c>
      <c r="E3450">
        <v>-1.04927562460944E-3</v>
      </c>
      <c r="F3450">
        <f>Tabla1[[#This Row],[Axial Force ]]/$L$12</f>
        <v>35.369845072428333</v>
      </c>
      <c r="G3450">
        <f>Tabla1[[#This Row],[Axial Displacement ]]/$L$9</f>
        <v>2.7431514298106419E-2</v>
      </c>
      <c r="H3450">
        <f>IF(Tabla1[[#This Row],[Axial Displacement Command ]]=D3449,1,0)</f>
        <v>0</v>
      </c>
      <c r="I3450" s="4">
        <f>IF(AND(Tabla1[[#This Row],[cic]]=1,(AND(H3449=1,H3451=0))),1,0)</f>
        <v>0</v>
      </c>
      <c r="J3450" s="4">
        <f>Tabla1[[#This Row],[Pas]]+J3449</f>
        <v>17</v>
      </c>
    </row>
    <row r="3451" spans="1:10" hidden="1" x14ac:dyDescent="0.25">
      <c r="A3451">
        <v>1691.857421875</v>
      </c>
      <c r="B3451">
        <v>2.21942062489688</v>
      </c>
      <c r="C3451">
        <v>4.1537286961101901E-3</v>
      </c>
      <c r="D3451">
        <v>2.2152669262140998</v>
      </c>
      <c r="E3451">
        <v>8.5841639929640202E-4</v>
      </c>
      <c r="F3451">
        <f>Tabla1[[#This Row],[Axial Force ]]/$L$12</f>
        <v>35.247029622395836</v>
      </c>
      <c r="G3451">
        <f>Tabla1[[#This Row],[Axial Displacement ]]/$L$9</f>
        <v>2.7400254628356543E-2</v>
      </c>
      <c r="H3451">
        <f>IF(Tabla1[[#This Row],[Axial Displacement Command ]]=D3450,1,0)</f>
        <v>0</v>
      </c>
      <c r="I3451" s="4">
        <f>IF(AND(Tabla1[[#This Row],[cic]]=1,(AND(H3450=1,H3452=0))),1,0)</f>
        <v>0</v>
      </c>
      <c r="J3451" s="4">
        <f>Tabla1[[#This Row],[Pas]]+J3450</f>
        <v>17</v>
      </c>
    </row>
    <row r="3452" spans="1:10" hidden="1" x14ac:dyDescent="0.25">
      <c r="A3452">
        <v>1686.18957519531</v>
      </c>
      <c r="B3452">
        <v>2.21520429477096</v>
      </c>
      <c r="C3452">
        <v>3.2739640118961701E-3</v>
      </c>
      <c r="D3452">
        <v>2.2119302302599002</v>
      </c>
      <c r="E3452" s="2">
        <v>-8.1850068056610298E-5</v>
      </c>
      <c r="F3452">
        <f>Tabla1[[#This Row],[Axial Force ]]/$L$12</f>
        <v>35.128949483235623</v>
      </c>
      <c r="G3452">
        <f>Tabla1[[#This Row],[Axial Displacement ]]/$L$9</f>
        <v>2.7348201170011851E-2</v>
      </c>
      <c r="H3452">
        <f>IF(Tabla1[[#This Row],[Axial Displacement Command ]]=D3451,1,0)</f>
        <v>0</v>
      </c>
      <c r="I3452" s="4">
        <f>IF(AND(Tabla1[[#This Row],[cic]]=1,(AND(H3451=1,H3453=0))),1,0)</f>
        <v>0</v>
      </c>
      <c r="J3452" s="4">
        <f>Tabla1[[#This Row],[Pas]]+J3451</f>
        <v>17</v>
      </c>
    </row>
    <row r="3453" spans="1:10" hidden="1" x14ac:dyDescent="0.25">
      <c r="A3453">
        <v>1681.08081054688</v>
      </c>
      <c r="B3453">
        <v>2.2126364056021002</v>
      </c>
      <c r="C3453">
        <v>4.0426252780889601E-3</v>
      </c>
      <c r="D3453">
        <v>2.2085937671363398</v>
      </c>
      <c r="E3453">
        <v>-3.9676552887613097E-4</v>
      </c>
      <c r="F3453">
        <f>Tabla1[[#This Row],[Axial Force ]]/$L$12</f>
        <v>35.022516886393333</v>
      </c>
      <c r="G3453">
        <f>Tabla1[[#This Row],[Axial Displacement ]]/$L$9</f>
        <v>2.731649883459383E-2</v>
      </c>
      <c r="H3453">
        <f>IF(Tabla1[[#This Row],[Axial Displacement Command ]]=D3452,1,0)</f>
        <v>0</v>
      </c>
      <c r="I3453" s="4">
        <f>IF(AND(Tabla1[[#This Row],[cic]]=1,(AND(H3452=1,H3454=0))),1,0)</f>
        <v>0</v>
      </c>
      <c r="J3453" s="4">
        <f>Tabla1[[#This Row],[Pas]]+J3452</f>
        <v>17</v>
      </c>
    </row>
    <row r="3454" spans="1:10" hidden="1" x14ac:dyDescent="0.25">
      <c r="A3454">
        <v>1675.08264160156</v>
      </c>
      <c r="B3454">
        <v>2.20973254181445</v>
      </c>
      <c r="C3454">
        <v>4.4753551264875603E-3</v>
      </c>
      <c r="D3454">
        <v>2.20525707118213</v>
      </c>
      <c r="E3454" s="2">
        <v>-6.3775097203233599E-5</v>
      </c>
      <c r="F3454">
        <f>Tabla1[[#This Row],[Axial Force ]]/$L$12</f>
        <v>34.897555033365833</v>
      </c>
      <c r="G3454">
        <f>Tabla1[[#This Row],[Axial Displacement ]]/$L$9</f>
        <v>2.7280648664375927E-2</v>
      </c>
      <c r="H3454">
        <f>IF(Tabla1[[#This Row],[Axial Displacement Command ]]=D3453,1,0)</f>
        <v>0</v>
      </c>
      <c r="I3454" s="4">
        <f>IF(AND(Tabla1[[#This Row],[cic]]=1,(AND(H3453=1,H3455=0))),1,0)</f>
        <v>0</v>
      </c>
      <c r="J3454" s="4">
        <f>Tabla1[[#This Row],[Pas]]+J3453</f>
        <v>17</v>
      </c>
    </row>
    <row r="3455" spans="1:10" hidden="1" x14ac:dyDescent="0.25">
      <c r="A3455">
        <v>1666.57763671875</v>
      </c>
      <c r="B3455">
        <v>2.2044610232114801</v>
      </c>
      <c r="C3455">
        <v>2.5405884116480601E-3</v>
      </c>
      <c r="D3455">
        <v>2.20192060805857</v>
      </c>
      <c r="E3455">
        <v>1.743742132021E-3</v>
      </c>
      <c r="F3455">
        <f>Tabla1[[#This Row],[Axial Force ]]/$L$12</f>
        <v>34.720367431640625</v>
      </c>
      <c r="G3455">
        <f>Tabla1[[#This Row],[Axial Displacement ]]/$L$9</f>
        <v>2.7215568187796052E-2</v>
      </c>
      <c r="H3455">
        <f>IF(Tabla1[[#This Row],[Axial Displacement Command ]]=D3454,1,0)</f>
        <v>0</v>
      </c>
      <c r="I3455" s="4">
        <f>IF(AND(Tabla1[[#This Row],[cic]]=1,(AND(H3454=1,H3456=0))),1,0)</f>
        <v>0</v>
      </c>
      <c r="J3455" s="4">
        <f>Tabla1[[#This Row],[Pas]]+J3454</f>
        <v>17</v>
      </c>
    </row>
    <row r="3456" spans="1:10" hidden="1" x14ac:dyDescent="0.25">
      <c r="A3456">
        <v>1661.2724609375</v>
      </c>
      <c r="B3456">
        <v>2.2019434254616499</v>
      </c>
      <c r="C3456">
        <v>3.3593178159207998E-3</v>
      </c>
      <c r="D3456">
        <v>2.1985841449350101</v>
      </c>
      <c r="E3456">
        <v>-2.3717296926406599E-4</v>
      </c>
      <c r="F3456">
        <f>Tabla1[[#This Row],[Axial Force ]]/$L$12</f>
        <v>34.609842936197914</v>
      </c>
      <c r="G3456">
        <f>Tabla1[[#This Row],[Axial Displacement ]]/$L$9</f>
        <v>2.7184486734094442E-2</v>
      </c>
      <c r="H3456">
        <f>IF(Tabla1[[#This Row],[Axial Displacement Command ]]=D3455,1,0)</f>
        <v>0</v>
      </c>
      <c r="I3456" s="4">
        <f>IF(AND(Tabla1[[#This Row],[cic]]=1,(AND(H3455=1,H3457=0))),1,0)</f>
        <v>0</v>
      </c>
      <c r="J3456" s="4">
        <f>Tabla1[[#This Row],[Pas]]+J3455</f>
        <v>17</v>
      </c>
    </row>
    <row r="3457" spans="1:10" hidden="1" x14ac:dyDescent="0.25">
      <c r="A3457">
        <v>1655.37634277344</v>
      </c>
      <c r="B3457">
        <v>2.1991466637700801</v>
      </c>
      <c r="C3457">
        <v>3.89933575206669E-3</v>
      </c>
      <c r="D3457">
        <v>2.19524744898081</v>
      </c>
      <c r="E3457">
        <v>-9.9296926237002502E-4</v>
      </c>
      <c r="F3457">
        <f>Tabla1[[#This Row],[Axial Force ]]/$L$12</f>
        <v>34.487007141113331</v>
      </c>
      <c r="G3457">
        <f>Tabla1[[#This Row],[Axial Displacement ]]/$L$9</f>
        <v>2.7149958811976297E-2</v>
      </c>
      <c r="H3457">
        <f>IF(Tabla1[[#This Row],[Axial Displacement Command ]]=D3456,1,0)</f>
        <v>0</v>
      </c>
      <c r="I3457" s="4">
        <f>IF(AND(Tabla1[[#This Row],[cic]]=1,(AND(H3456=1,H3458=0))),1,0)</f>
        <v>0</v>
      </c>
      <c r="J3457" s="4">
        <f>Tabla1[[#This Row],[Pas]]+J3456</f>
        <v>17</v>
      </c>
    </row>
    <row r="3458" spans="1:10" hidden="1" x14ac:dyDescent="0.25">
      <c r="A3458">
        <v>1649.22778320313</v>
      </c>
      <c r="B3458">
        <v>2.1954916883259998</v>
      </c>
      <c r="C3458">
        <v>3.5810471672448299E-3</v>
      </c>
      <c r="D3458">
        <v>2.1919107530266002</v>
      </c>
      <c r="E3458">
        <v>-2.1491068764589701E-3</v>
      </c>
      <c r="F3458">
        <f>Tabla1[[#This Row],[Axial Force ]]/$L$12</f>
        <v>34.358912150065208</v>
      </c>
      <c r="G3458">
        <f>Tabla1[[#This Row],[Axial Displacement ]]/$L$9</f>
        <v>2.7104835658345677E-2</v>
      </c>
      <c r="H3458">
        <f>IF(Tabla1[[#This Row],[Axial Displacement Command ]]=D3457,1,0)</f>
        <v>0</v>
      </c>
      <c r="I3458" s="4">
        <f>IF(AND(Tabla1[[#This Row],[cic]]=1,(AND(H3457=1,H3459=0))),1,0)</f>
        <v>0</v>
      </c>
      <c r="J3458" s="4">
        <f>Tabla1[[#This Row],[Pas]]+J3457</f>
        <v>17</v>
      </c>
    </row>
    <row r="3459" spans="1:10" hidden="1" x14ac:dyDescent="0.25">
      <c r="A3459">
        <v>1642.55151367188</v>
      </c>
      <c r="B3459">
        <v>2.1922767627984299</v>
      </c>
      <c r="C3459">
        <v>3.7024021821707698E-3</v>
      </c>
      <c r="D3459">
        <v>2.1885742899030398</v>
      </c>
      <c r="E3459">
        <v>-3.27256975651835E-3</v>
      </c>
      <c r="F3459">
        <f>Tabla1[[#This Row],[Axial Force ]]/$L$12</f>
        <v>34.219823201497498</v>
      </c>
      <c r="G3459">
        <f>Tabla1[[#This Row],[Axial Displacement ]]/$L$9</f>
        <v>2.7065145219733702E-2</v>
      </c>
      <c r="H3459">
        <f>IF(Tabla1[[#This Row],[Axial Displacement Command ]]=D3458,1,0)</f>
        <v>0</v>
      </c>
      <c r="I3459" s="4">
        <f>IF(AND(Tabla1[[#This Row],[cic]]=1,(AND(H3458=1,H3460=0))),1,0)</f>
        <v>0</v>
      </c>
      <c r="J3459" s="4">
        <f>Tabla1[[#This Row],[Pas]]+J3458</f>
        <v>17</v>
      </c>
    </row>
    <row r="3460" spans="1:10" hidden="1" x14ac:dyDescent="0.25">
      <c r="A3460">
        <v>1636.81506347656</v>
      </c>
      <c r="B3460">
        <v>2.1888399496674502</v>
      </c>
      <c r="C3460">
        <v>3.60226636075822E-3</v>
      </c>
      <c r="D3460">
        <v>2.1852375939488402</v>
      </c>
      <c r="E3460" s="2">
        <v>8.7605307896865297E-5</v>
      </c>
      <c r="F3460">
        <f>Tabla1[[#This Row],[Axial Force ]]/$L$12</f>
        <v>34.100313822428333</v>
      </c>
      <c r="G3460">
        <f>Tabla1[[#This Row],[Axial Displacement ]]/$L$9</f>
        <v>2.7022715427993213E-2</v>
      </c>
      <c r="H3460">
        <f>IF(Tabla1[[#This Row],[Axial Displacement Command ]]=D3459,1,0)</f>
        <v>0</v>
      </c>
      <c r="I3460" s="4">
        <f>IF(AND(Tabla1[[#This Row],[cic]]=1,(AND(H3459=1,H3461=0))),1,0)</f>
        <v>0</v>
      </c>
      <c r="J3460" s="4">
        <f>Tabla1[[#This Row],[Pas]]+J3459</f>
        <v>17</v>
      </c>
    </row>
    <row r="3461" spans="1:10" hidden="1" x14ac:dyDescent="0.25">
      <c r="A3461">
        <v>1630.98718261719</v>
      </c>
      <c r="B3461">
        <v>2.1857286337763102</v>
      </c>
      <c r="C3461">
        <v>3.8275720726233002E-3</v>
      </c>
      <c r="D3461">
        <v>2.1819008979946402</v>
      </c>
      <c r="E3461">
        <v>8.8862407210399397E-4</v>
      </c>
      <c r="F3461">
        <f>Tabla1[[#This Row],[Axial Force ]]/$L$12</f>
        <v>33.978899637858127</v>
      </c>
      <c r="G3461">
        <f>Tabla1[[#This Row],[Axial Displacement ]]/$L$9</f>
        <v>2.6984304120695187E-2</v>
      </c>
      <c r="H3461">
        <f>IF(Tabla1[[#This Row],[Axial Displacement Command ]]=D3460,1,0)</f>
        <v>0</v>
      </c>
      <c r="I3461" s="4">
        <f>IF(AND(Tabla1[[#This Row],[cic]]=1,(AND(H3460=1,H3462=0))),1,0)</f>
        <v>0</v>
      </c>
      <c r="J3461" s="4">
        <f>Tabla1[[#This Row],[Pas]]+J3460</f>
        <v>17</v>
      </c>
    </row>
    <row r="3462" spans="1:10" hidden="1" x14ac:dyDescent="0.25">
      <c r="A3462">
        <v>1625.57556152344</v>
      </c>
      <c r="B3462">
        <v>2.1828890312463001</v>
      </c>
      <c r="C3462">
        <v>4.3244363041594598E-3</v>
      </c>
      <c r="D3462">
        <v>2.1785644348710802</v>
      </c>
      <c r="E3462">
        <v>1.52285906551697E-3</v>
      </c>
      <c r="F3462">
        <f>Tabla1[[#This Row],[Axial Force ]]/$L$12</f>
        <v>33.866157531738331</v>
      </c>
      <c r="G3462">
        <f>Tabla1[[#This Row],[Axial Displacement ]]/$L$9</f>
        <v>2.6949247299337037E-2</v>
      </c>
      <c r="H3462">
        <f>IF(Tabla1[[#This Row],[Axial Displacement Command ]]=D3461,1,0)</f>
        <v>0</v>
      </c>
      <c r="I3462" s="4">
        <f>IF(AND(Tabla1[[#This Row],[cic]]=1,(AND(H3461=1,H3463=0))),1,0)</f>
        <v>0</v>
      </c>
      <c r="J3462" s="4">
        <f>Tabla1[[#This Row],[Pas]]+J3461</f>
        <v>17</v>
      </c>
    </row>
    <row r="3463" spans="1:10" hidden="1" x14ac:dyDescent="0.25">
      <c r="A3463">
        <v>1618.80944824219</v>
      </c>
      <c r="B3463">
        <v>2.1792589686811001</v>
      </c>
      <c r="C3463">
        <v>4.0311815610038996E-3</v>
      </c>
      <c r="D3463">
        <v>2.1752279717475198</v>
      </c>
      <c r="E3463">
        <v>2.8447097975003999E-3</v>
      </c>
      <c r="F3463">
        <f>Tabla1[[#This Row],[Axial Force ]]/$L$12</f>
        <v>33.725196838378956</v>
      </c>
      <c r="G3463">
        <f>Tabla1[[#This Row],[Axial Displacement ]]/$L$9</f>
        <v>2.6904431712112348E-2</v>
      </c>
      <c r="H3463">
        <f>IF(Tabla1[[#This Row],[Axial Displacement Command ]]=D3462,1,0)</f>
        <v>0</v>
      </c>
      <c r="I3463" s="4">
        <f>IF(AND(Tabla1[[#This Row],[cic]]=1,(AND(H3462=1,H3464=0))),1,0)</f>
        <v>0</v>
      </c>
      <c r="J3463" s="4">
        <f>Tabla1[[#This Row],[Pas]]+J3462</f>
        <v>17</v>
      </c>
    </row>
    <row r="3464" spans="1:10" hidden="1" x14ac:dyDescent="0.25">
      <c r="A3464">
        <v>1612.47766113281</v>
      </c>
      <c r="B3464">
        <v>2.1759115625172898</v>
      </c>
      <c r="C3464">
        <v>4.0204527067544396E-3</v>
      </c>
      <c r="D3464">
        <v>2.17189127579331</v>
      </c>
      <c r="E3464">
        <v>1.3699800547328799E-3</v>
      </c>
      <c r="F3464">
        <f>Tabla1[[#This Row],[Axial Force ]]/$L$12</f>
        <v>33.593284606933544</v>
      </c>
      <c r="G3464">
        <f>Tabla1[[#This Row],[Axial Displacement ]]/$L$9</f>
        <v>2.6863105710089999E-2</v>
      </c>
      <c r="H3464">
        <f>IF(Tabla1[[#This Row],[Axial Displacement Command ]]=D3463,1,0)</f>
        <v>0</v>
      </c>
      <c r="I3464" s="4">
        <f>IF(AND(Tabla1[[#This Row],[cic]]=1,(AND(H3463=1,H3465=0))),1,0)</f>
        <v>0</v>
      </c>
      <c r="J3464" s="4">
        <f>Tabla1[[#This Row],[Pas]]+J3463</f>
        <v>17</v>
      </c>
    </row>
    <row r="3465" spans="1:10" hidden="1" x14ac:dyDescent="0.25">
      <c r="A3465">
        <v>1607.22827148438</v>
      </c>
      <c r="B3465">
        <v>2.17254646122456</v>
      </c>
      <c r="C3465">
        <v>3.9916039895615497E-3</v>
      </c>
      <c r="D3465">
        <v>2.16855481266975</v>
      </c>
      <c r="E3465">
        <v>-3.62669368314528E-4</v>
      </c>
      <c r="F3465">
        <f>Tabla1[[#This Row],[Axial Force ]]/$L$12</f>
        <v>33.483922322591248</v>
      </c>
      <c r="G3465">
        <f>Tabla1[[#This Row],[Axial Displacement ]]/$L$9</f>
        <v>2.6821561249685925E-2</v>
      </c>
      <c r="H3465">
        <f>IF(Tabla1[[#This Row],[Axial Displacement Command ]]=D3464,1,0)</f>
        <v>0</v>
      </c>
      <c r="I3465" s="4">
        <f>IF(AND(Tabla1[[#This Row],[cic]]=1,(AND(H3464=1,H3466=0))),1,0)</f>
        <v>0</v>
      </c>
      <c r="J3465" s="4">
        <f>Tabla1[[#This Row],[Pas]]+J3464</f>
        <v>17</v>
      </c>
    </row>
    <row r="3466" spans="1:10" hidden="1" x14ac:dyDescent="0.25">
      <c r="A3466">
        <v>1600.412109375</v>
      </c>
      <c r="B3466">
        <v>2.16876273043454</v>
      </c>
      <c r="C3466">
        <v>3.5445689263724502E-3</v>
      </c>
      <c r="D3466">
        <v>2.16521811671555</v>
      </c>
      <c r="E3466">
        <v>-1.5250531077981599E-3</v>
      </c>
      <c r="F3466">
        <f>Tabla1[[#This Row],[Axial Force ]]/$L$12</f>
        <v>33.3419189453125</v>
      </c>
      <c r="G3466">
        <f>Tabla1[[#This Row],[Axial Displacement ]]/$L$9</f>
        <v>2.6774848523883212E-2</v>
      </c>
      <c r="H3466">
        <f>IF(Tabla1[[#This Row],[Axial Displacement Command ]]=D3465,1,0)</f>
        <v>0</v>
      </c>
      <c r="I3466" s="4">
        <f>IF(AND(Tabla1[[#This Row],[cic]]=1,(AND(H3465=1,H3467=0))),1,0)</f>
        <v>0</v>
      </c>
      <c r="J3466" s="4">
        <f>Tabla1[[#This Row],[Pas]]+J3465</f>
        <v>17</v>
      </c>
    </row>
    <row r="3467" spans="1:10" hidden="1" x14ac:dyDescent="0.25">
      <c r="A3467">
        <v>1592.22814941406</v>
      </c>
      <c r="B3467">
        <v>2.1642136853188298</v>
      </c>
      <c r="C3467">
        <v>2.3322104425460601E-3</v>
      </c>
      <c r="D3467">
        <v>2.1618814207613499</v>
      </c>
      <c r="E3467">
        <v>8.1081873304356101E-4</v>
      </c>
      <c r="F3467">
        <f>Tabla1[[#This Row],[Axial Force ]]/$L$12</f>
        <v>33.171419779459583</v>
      </c>
      <c r="G3467">
        <f>Tabla1[[#This Row],[Axial Displacement ]]/$L$9</f>
        <v>2.6718687473071972E-2</v>
      </c>
      <c r="H3467">
        <f>IF(Tabla1[[#This Row],[Axial Displacement Command ]]=D3466,1,0)</f>
        <v>0</v>
      </c>
      <c r="I3467" s="4">
        <f>IF(AND(Tabla1[[#This Row],[cic]]=1,(AND(H3466=1,H3468=0))),1,0)</f>
        <v>0</v>
      </c>
      <c r="J3467" s="4">
        <f>Tabla1[[#This Row],[Pas]]+J3466</f>
        <v>17</v>
      </c>
    </row>
    <row r="3468" spans="1:10" hidden="1" x14ac:dyDescent="0.25">
      <c r="A3468">
        <v>1587.2568359375</v>
      </c>
      <c r="B3468">
        <v>2.16187466867268</v>
      </c>
      <c r="C3468">
        <v>3.3297537811449699E-3</v>
      </c>
      <c r="D3468">
        <v>2.15854495763779</v>
      </c>
      <c r="E3468" s="2">
        <v>-1.38184252929108E-6</v>
      </c>
      <c r="F3468">
        <f>Tabla1[[#This Row],[Axial Force ]]/$L$12</f>
        <v>33.067850748697914</v>
      </c>
      <c r="G3468">
        <f>Tabla1[[#This Row],[Axial Displacement ]]/$L$9</f>
        <v>2.6689810724354075E-2</v>
      </c>
      <c r="H3468">
        <f>IF(Tabla1[[#This Row],[Axial Displacement Command ]]=D3467,1,0)</f>
        <v>0</v>
      </c>
      <c r="I3468" s="4">
        <f>IF(AND(Tabla1[[#This Row],[cic]]=1,(AND(H3467=1,H3469=0))),1,0)</f>
        <v>0</v>
      </c>
      <c r="J3468" s="4">
        <f>Tabla1[[#This Row],[Pas]]+J3467</f>
        <v>17</v>
      </c>
    </row>
    <row r="3469" spans="1:10" hidden="1" x14ac:dyDescent="0.25">
      <c r="A3469">
        <v>1581.2783203125</v>
      </c>
      <c r="B3469">
        <v>2.15852027758956</v>
      </c>
      <c r="C3469">
        <v>3.3118724331870899E-3</v>
      </c>
      <c r="D3469">
        <v>2.1552082616835802</v>
      </c>
      <c r="E3469">
        <v>1.9455699202808299E-3</v>
      </c>
      <c r="F3469">
        <f>Tabla1[[#This Row],[Axial Force ]]/$L$12</f>
        <v>32.94329833984375</v>
      </c>
      <c r="G3469">
        <f>Tabla1[[#This Row],[Axial Displacement ]]/$L$9</f>
        <v>2.6648398488760001E-2</v>
      </c>
      <c r="H3469">
        <f>IF(Tabla1[[#This Row],[Axial Displacement Command ]]=D3468,1,0)</f>
        <v>0</v>
      </c>
      <c r="I3469" s="4">
        <f>IF(AND(Tabla1[[#This Row],[cic]]=1,(AND(H3468=1,H3470=0))),1,0)</f>
        <v>0</v>
      </c>
      <c r="J3469" s="4">
        <f>Tabla1[[#This Row],[Pas]]+J3468</f>
        <v>17</v>
      </c>
    </row>
    <row r="3470" spans="1:10" hidden="1" x14ac:dyDescent="0.25">
      <c r="A3470">
        <v>1575.74938964844</v>
      </c>
      <c r="B3470">
        <v>2.1555125713348402</v>
      </c>
      <c r="C3470">
        <v>3.6408900996320898E-3</v>
      </c>
      <c r="D3470">
        <v>2.1518715657293801</v>
      </c>
      <c r="E3470">
        <v>1.77874971996062E-3</v>
      </c>
      <c r="F3470">
        <f>Tabla1[[#This Row],[Axial Force ]]/$L$12</f>
        <v>32.828112284342502</v>
      </c>
      <c r="G3470">
        <f>Tabla1[[#This Row],[Axial Displacement ]]/$L$9</f>
        <v>2.6611266312775803E-2</v>
      </c>
      <c r="H3470">
        <f>IF(Tabla1[[#This Row],[Axial Displacement Command ]]=D3469,1,0)</f>
        <v>0</v>
      </c>
      <c r="I3470" s="4">
        <f>IF(AND(Tabla1[[#This Row],[cic]]=1,(AND(H3469=1,H3471=0))),1,0)</f>
        <v>0</v>
      </c>
      <c r="J3470" s="4">
        <f>Tabla1[[#This Row],[Pas]]+J3469</f>
        <v>17</v>
      </c>
    </row>
    <row r="3471" spans="1:10" hidden="1" x14ac:dyDescent="0.25">
      <c r="A3471">
        <v>1570.91101074219</v>
      </c>
      <c r="B3471">
        <v>2.1517216227948701</v>
      </c>
      <c r="C3471">
        <v>3.1864642551226998E-3</v>
      </c>
      <c r="D3471">
        <v>2.1485353354364598</v>
      </c>
      <c r="E3471">
        <v>2.0791135284525799E-3</v>
      </c>
      <c r="F3471">
        <f>Tabla1[[#This Row],[Axial Force ]]/$L$12</f>
        <v>32.727312723795627</v>
      </c>
      <c r="G3471">
        <f>Tabla1[[#This Row],[Axial Displacement ]]/$L$9</f>
        <v>2.6564464478949015E-2</v>
      </c>
      <c r="H3471">
        <f>IF(Tabla1[[#This Row],[Axial Displacement Command ]]=D3470,1,0)</f>
        <v>0</v>
      </c>
      <c r="I3471" s="4">
        <f>IF(AND(Tabla1[[#This Row],[cic]]=1,(AND(H3470=1,H3472=0))),1,0)</f>
        <v>0</v>
      </c>
      <c r="J3471" s="4">
        <f>Tabla1[[#This Row],[Pas]]+J3470</f>
        <v>17</v>
      </c>
    </row>
    <row r="3472" spans="1:10" hidden="1" x14ac:dyDescent="0.25">
      <c r="A3472">
        <v>1564.66394042969</v>
      </c>
      <c r="B3472">
        <v>2.1495937835425099</v>
      </c>
      <c r="C3472">
        <v>4.3952463784080499E-3</v>
      </c>
      <c r="D3472">
        <v>2.1451986394822602</v>
      </c>
      <c r="E3472">
        <v>4.44735633209348E-4</v>
      </c>
      <c r="F3472">
        <f>Tabla1[[#This Row],[Axial Force ]]/$L$12</f>
        <v>32.597165425618542</v>
      </c>
      <c r="G3472">
        <f>Tabla1[[#This Row],[Axial Displacement ]]/$L$9</f>
        <v>2.6538194858549503E-2</v>
      </c>
      <c r="H3472">
        <f>IF(Tabla1[[#This Row],[Axial Displacement Command ]]=D3471,1,0)</f>
        <v>0</v>
      </c>
      <c r="I3472" s="4">
        <f>IF(AND(Tabla1[[#This Row],[cic]]=1,(AND(H3471=1,H3473=0))),1,0)</f>
        <v>0</v>
      </c>
      <c r="J3472" s="4">
        <f>Tabla1[[#This Row],[Pas]]+J3471</f>
        <v>17</v>
      </c>
    </row>
    <row r="3473" spans="1:10" hidden="1" x14ac:dyDescent="0.25">
      <c r="A3473">
        <v>1558.25549316406</v>
      </c>
      <c r="B3473">
        <v>2.1448873449116901</v>
      </c>
      <c r="C3473">
        <v>3.0255316687544101E-3</v>
      </c>
      <c r="D3473">
        <v>2.1418619435280601</v>
      </c>
      <c r="E3473">
        <v>4.5454876840267399E-4</v>
      </c>
      <c r="F3473">
        <f>Tabla1[[#This Row],[Axial Force ]]/$L$12</f>
        <v>32.463656107584583</v>
      </c>
      <c r="G3473">
        <f>Tabla1[[#This Row],[Axial Displacement ]]/$L$9</f>
        <v>2.6480090677922098E-2</v>
      </c>
      <c r="H3473">
        <f>IF(Tabla1[[#This Row],[Axial Displacement Command ]]=D3472,1,0)</f>
        <v>0</v>
      </c>
      <c r="I3473" s="4">
        <f>IF(AND(Tabla1[[#This Row],[cic]]=1,(AND(H3472=1,H3474=0))),1,0)</f>
        <v>0</v>
      </c>
      <c r="J3473" s="4">
        <f>Tabla1[[#This Row],[Pas]]+J3472</f>
        <v>17</v>
      </c>
    </row>
    <row r="3474" spans="1:10" hidden="1" x14ac:dyDescent="0.25">
      <c r="A3474">
        <v>1552.419921875</v>
      </c>
      <c r="B3474">
        <v>2.1423911675810801</v>
      </c>
      <c r="C3474">
        <v>3.8657190088997599E-3</v>
      </c>
      <c r="D3474">
        <v>2.1385254804045002</v>
      </c>
      <c r="E3474">
        <v>1.1273000382061599E-3</v>
      </c>
      <c r="F3474">
        <f>Tabla1[[#This Row],[Axial Force ]]/$L$12</f>
        <v>32.342081705729164</v>
      </c>
      <c r="G3474">
        <f>Tabla1[[#This Row],[Axial Displacement ]]/$L$9</f>
        <v>2.6449273673840496E-2</v>
      </c>
      <c r="H3474">
        <f>IF(Tabla1[[#This Row],[Axial Displacement Command ]]=D3473,1,0)</f>
        <v>0</v>
      </c>
      <c r="I3474" s="4">
        <f>IF(AND(Tabla1[[#This Row],[cic]]=1,(AND(H3473=1,H3475=0))),1,0)</f>
        <v>0</v>
      </c>
      <c r="J3474" s="4">
        <f>Tabla1[[#This Row],[Pas]]+J3473</f>
        <v>17</v>
      </c>
    </row>
    <row r="3475" spans="1:10" hidden="1" x14ac:dyDescent="0.25">
      <c r="A3475">
        <v>1546.16857910156</v>
      </c>
      <c r="B3475">
        <v>2.13826773688197</v>
      </c>
      <c r="C3475">
        <v>3.0789374250161901E-3</v>
      </c>
      <c r="D3475">
        <v>2.1351887844502899</v>
      </c>
      <c r="E3475">
        <v>3.1696590667706901E-3</v>
      </c>
      <c r="F3475">
        <f>Tabla1[[#This Row],[Axial Force ]]/$L$12</f>
        <v>32.211845397949169</v>
      </c>
      <c r="G3475">
        <f>Tabla1[[#This Row],[Axial Displacement ]]/$L$9</f>
        <v>2.6398367121999632E-2</v>
      </c>
      <c r="H3475">
        <f>IF(Tabla1[[#This Row],[Axial Displacement Command ]]=D3474,1,0)</f>
        <v>0</v>
      </c>
      <c r="I3475" s="4">
        <f>IF(AND(Tabla1[[#This Row],[cic]]=1,(AND(H3474=1,H3476=0))),1,0)</f>
        <v>0</v>
      </c>
      <c r="J3475" s="4">
        <f>Tabla1[[#This Row],[Pas]]+J3474</f>
        <v>17</v>
      </c>
    </row>
    <row r="3476" spans="1:10" hidden="1" x14ac:dyDescent="0.25">
      <c r="A3476">
        <v>1540.3505859375</v>
      </c>
      <c r="B3476">
        <v>2.13554268702865</v>
      </c>
      <c r="C3476">
        <v>3.6904812077409601E-3</v>
      </c>
      <c r="D3476">
        <v>2.1318520884960899</v>
      </c>
      <c r="E3476">
        <v>2.6191714823653499E-3</v>
      </c>
      <c r="F3476">
        <f>Tabla1[[#This Row],[Axial Force ]]/$L$12</f>
        <v>32.09063720703125</v>
      </c>
      <c r="G3476">
        <f>Tabla1[[#This Row],[Axial Displacement ]]/$L$9</f>
        <v>2.6364724531217902E-2</v>
      </c>
      <c r="H3476">
        <f>IF(Tabla1[[#This Row],[Axial Displacement Command ]]=D3475,1,0)</f>
        <v>0</v>
      </c>
      <c r="I3476" s="4">
        <f>IF(AND(Tabla1[[#This Row],[cic]]=1,(AND(H3475=1,H3477=0))),1,0)</f>
        <v>0</v>
      </c>
      <c r="J3476" s="4">
        <f>Tabla1[[#This Row],[Pas]]+J3475</f>
        <v>17</v>
      </c>
    </row>
    <row r="3477" spans="1:10" hidden="1" x14ac:dyDescent="0.25">
      <c r="A3477">
        <v>1535.07861328125</v>
      </c>
      <c r="B3477">
        <v>2.1320628002286002</v>
      </c>
      <c r="C3477">
        <v>3.5471916817186901E-3</v>
      </c>
      <c r="D3477">
        <v>2.1285156253725299</v>
      </c>
      <c r="E3477">
        <v>8.7234428747251503E-4</v>
      </c>
      <c r="F3477">
        <f>Tabla1[[#This Row],[Axial Force ]]/$L$12</f>
        <v>31.980804443359375</v>
      </c>
      <c r="G3477">
        <f>Tabla1[[#This Row],[Axial Displacement ]]/$L$9</f>
        <v>2.6321762965785186E-2</v>
      </c>
      <c r="H3477">
        <f>IF(Tabla1[[#This Row],[Axial Displacement Command ]]=D3476,1,0)</f>
        <v>0</v>
      </c>
      <c r="I3477" s="4">
        <f>IF(AND(Tabla1[[#This Row],[cic]]=1,(AND(H3476=1,H3478=0))),1,0)</f>
        <v>0</v>
      </c>
      <c r="J3477" s="4">
        <f>Tabla1[[#This Row],[Pas]]+J3476</f>
        <v>17</v>
      </c>
    </row>
    <row r="3478" spans="1:10" hidden="1" x14ac:dyDescent="0.25">
      <c r="A3478">
        <v>1528.1064453125</v>
      </c>
      <c r="B3478">
        <v>2.1287011913955198</v>
      </c>
      <c r="C3478">
        <v>3.52215761267871E-3</v>
      </c>
      <c r="D3478">
        <v>2.12517916224897</v>
      </c>
      <c r="E3478">
        <v>1.1943106983380899E-3</v>
      </c>
      <c r="F3478">
        <f>Tabla1[[#This Row],[Axial Force ]]/$L$12</f>
        <v>31.835550944010418</v>
      </c>
      <c r="G3478">
        <f>Tabla1[[#This Row],[Axial Displacement ]]/$L$9</f>
        <v>2.6280261622166911E-2</v>
      </c>
      <c r="H3478">
        <f>IF(Tabla1[[#This Row],[Axial Displacement Command ]]=D3477,1,0)</f>
        <v>0</v>
      </c>
      <c r="I3478" s="4">
        <f>IF(AND(Tabla1[[#This Row],[cic]]=1,(AND(H3477=1,H3479=0))),1,0)</f>
        <v>0</v>
      </c>
      <c r="J3478" s="4">
        <f>Tabla1[[#This Row],[Pas]]+J3477</f>
        <v>17</v>
      </c>
    </row>
    <row r="3479" spans="1:10" hidden="1" x14ac:dyDescent="0.25">
      <c r="A3479">
        <v>1520.390625</v>
      </c>
      <c r="B3479">
        <v>2.1242629736661902</v>
      </c>
      <c r="C3479">
        <v>2.4206638045143301E-3</v>
      </c>
      <c r="D3479">
        <v>2.1218424662947699</v>
      </c>
      <c r="E3479">
        <v>1.85640161021183E-4</v>
      </c>
      <c r="F3479">
        <f>Tabla1[[#This Row],[Axial Force ]]/$L$12</f>
        <v>31.6748046875</v>
      </c>
      <c r="G3479">
        <f>Tabla1[[#This Row],[Axial Displacement ]]/$L$9</f>
        <v>2.6225468810693705E-2</v>
      </c>
      <c r="H3479">
        <f>IF(Tabla1[[#This Row],[Axial Displacement Command ]]=D3478,1,0)</f>
        <v>0</v>
      </c>
      <c r="I3479" s="4">
        <f>IF(AND(Tabla1[[#This Row],[cic]]=1,(AND(H3478=1,H3480=0))),1,0)</f>
        <v>0</v>
      </c>
      <c r="J3479" s="4">
        <f>Tabla1[[#This Row],[Pas]]+J3478</f>
        <v>17</v>
      </c>
    </row>
    <row r="3480" spans="1:10" hidden="1" x14ac:dyDescent="0.25">
      <c r="A3480">
        <v>1513.99780273438</v>
      </c>
      <c r="B3480">
        <v>2.1213162690401099</v>
      </c>
      <c r="C3480">
        <v>2.81023972092953E-3</v>
      </c>
      <c r="D3480">
        <v>2.11850600317121</v>
      </c>
      <c r="E3480">
        <v>8.0188789297608299E-4</v>
      </c>
      <c r="F3480">
        <f>Tabla1[[#This Row],[Axial Force ]]/$L$12</f>
        <v>31.541620890299583</v>
      </c>
      <c r="G3480">
        <f>Tabla1[[#This Row],[Axial Displacement ]]/$L$9</f>
        <v>2.6189089741235926E-2</v>
      </c>
      <c r="H3480">
        <f>IF(Tabla1[[#This Row],[Axial Displacement Command ]]=D3479,1,0)</f>
        <v>0</v>
      </c>
      <c r="I3480" s="4">
        <f>IF(AND(Tabla1[[#This Row],[cic]]=1,(AND(H3479=1,H3481=0))),1,0)</f>
        <v>0</v>
      </c>
      <c r="J3480" s="4">
        <f>Tabla1[[#This Row],[Pas]]+J3479</f>
        <v>17</v>
      </c>
    </row>
    <row r="3481" spans="1:10" hidden="1" x14ac:dyDescent="0.25">
      <c r="A3481">
        <v>1508.73364257813</v>
      </c>
      <c r="B3481">
        <v>2.11840867996216</v>
      </c>
      <c r="C3481">
        <v>3.2393932087870802E-3</v>
      </c>
      <c r="D3481">
        <v>2.1151693072170001</v>
      </c>
      <c r="E3481">
        <v>-5.1832510507665602E-2</v>
      </c>
      <c r="F3481">
        <f>Tabla1[[#This Row],[Axial Force ]]/$L$12</f>
        <v>31.431950887044376</v>
      </c>
      <c r="G3481">
        <f>Tabla1[[#This Row],[Axial Displacement ]]/$L$9</f>
        <v>2.6153193579779754E-2</v>
      </c>
      <c r="H3481">
        <f>IF(Tabla1[[#This Row],[Axial Displacement Command ]]=D3480,1,0)</f>
        <v>0</v>
      </c>
      <c r="I3481" s="4">
        <f>IF(AND(Tabla1[[#This Row],[cic]]=1,(AND(H3480=1,H3482=0))),1,0)</f>
        <v>0</v>
      </c>
      <c r="J3481" s="4">
        <f>Tabla1[[#This Row],[Pas]]+J3480</f>
        <v>17</v>
      </c>
    </row>
    <row r="3482" spans="1:10" hidden="1" x14ac:dyDescent="0.25">
      <c r="A3482">
        <v>1503.04907226563</v>
      </c>
      <c r="B3482">
        <v>2.11444264277816</v>
      </c>
      <c r="C3482">
        <v>2.6099680781044299E-3</v>
      </c>
      <c r="D3482">
        <v>2.1118326112628001</v>
      </c>
      <c r="E3482">
        <v>2.1477324025909201E-3</v>
      </c>
      <c r="F3482">
        <f>Tabla1[[#This Row],[Axial Force ]]/$L$12</f>
        <v>31.313522338867291</v>
      </c>
      <c r="G3482">
        <f>Tabla1[[#This Row],[Axial Displacement ]]/$L$9</f>
        <v>2.6104230157755062E-2</v>
      </c>
      <c r="H3482">
        <f>IF(Tabla1[[#This Row],[Axial Displacement Command ]]=D3481,1,0)</f>
        <v>0</v>
      </c>
      <c r="I3482" s="4">
        <f>IF(AND(Tabla1[[#This Row],[cic]]=1,(AND(H3481=1,H3483=0))),1,0)</f>
        <v>0</v>
      </c>
      <c r="J3482" s="4">
        <f>Tabla1[[#This Row],[Pas]]+J3481</f>
        <v>17</v>
      </c>
    </row>
    <row r="3483" spans="1:10" hidden="1" x14ac:dyDescent="0.25">
      <c r="A3483">
        <v>1497.29187011719</v>
      </c>
      <c r="B3483">
        <v>2.11132760159671</v>
      </c>
      <c r="C3483">
        <v>2.8314591418165899E-3</v>
      </c>
      <c r="D3483">
        <v>2.1084961481392401</v>
      </c>
      <c r="E3483">
        <v>4.0630143303133099E-3</v>
      </c>
      <c r="F3483">
        <f>Tabla1[[#This Row],[Axial Force ]]/$L$12</f>
        <v>31.19358062744146</v>
      </c>
      <c r="G3483">
        <f>Tabla1[[#This Row],[Axial Displacement ]]/$L$9</f>
        <v>2.6065772859218642E-2</v>
      </c>
      <c r="H3483">
        <f>IF(Tabla1[[#This Row],[Axial Displacement Command ]]=D3482,1,0)</f>
        <v>0</v>
      </c>
      <c r="I3483" s="4">
        <f>IF(AND(Tabla1[[#This Row],[cic]]=1,(AND(H3482=1,H3484=0))),1,0)</f>
        <v>0</v>
      </c>
      <c r="J3483" s="4">
        <f>Tabla1[[#This Row],[Pas]]+J3482</f>
        <v>17</v>
      </c>
    </row>
    <row r="3484" spans="1:10" hidden="1" x14ac:dyDescent="0.25">
      <c r="A3484">
        <v>1490.9560546875</v>
      </c>
      <c r="B3484">
        <v>2.1078265272080898</v>
      </c>
      <c r="C3484">
        <v>2.66695019490726E-3</v>
      </c>
      <c r="D3484">
        <v>2.1051594521850299</v>
      </c>
      <c r="E3484">
        <v>3.2259783893096002E-3</v>
      </c>
      <c r="F3484">
        <f>Tabla1[[#This Row],[Axial Force ]]/$L$12</f>
        <v>31.06158447265625</v>
      </c>
      <c r="G3484">
        <f>Tabla1[[#This Row],[Axial Displacement ]]/$L$9</f>
        <v>2.6022549718618393E-2</v>
      </c>
      <c r="H3484">
        <f>IF(Tabla1[[#This Row],[Axial Displacement Command ]]=D3483,1,0)</f>
        <v>0</v>
      </c>
      <c r="I3484" s="4">
        <f>IF(AND(Tabla1[[#This Row],[cic]]=1,(AND(H3483=1,H3485=0))),1,0)</f>
        <v>0</v>
      </c>
      <c r="J3484" s="4">
        <f>Tabla1[[#This Row],[Pas]]+J3483</f>
        <v>17</v>
      </c>
    </row>
    <row r="3485" spans="1:10" hidden="1" x14ac:dyDescent="0.25">
      <c r="A3485">
        <v>1485.74926757813</v>
      </c>
      <c r="B3485">
        <v>2.1048940252512698</v>
      </c>
      <c r="C3485">
        <v>3.0710696137248301E-3</v>
      </c>
      <c r="D3485">
        <v>2.1018227562308298</v>
      </c>
      <c r="E3485">
        <v>3.5113230296701702E-3</v>
      </c>
      <c r="F3485">
        <f>Tabla1[[#This Row],[Axial Force ]]/$L$12</f>
        <v>30.953109741211041</v>
      </c>
      <c r="G3485">
        <f>Tabla1[[#This Row],[Axial Displacement ]]/$L$9</f>
        <v>2.5986345990756415E-2</v>
      </c>
      <c r="H3485">
        <f>IF(Tabla1[[#This Row],[Axial Displacement Command ]]=D3484,1,0)</f>
        <v>0</v>
      </c>
      <c r="I3485" s="4">
        <f>IF(AND(Tabla1[[#This Row],[cic]]=1,(AND(H3484=1,H3486=0))),1,0)</f>
        <v>0</v>
      </c>
      <c r="J3485" s="4">
        <f>Tabla1[[#This Row],[Pas]]+J3484</f>
        <v>17</v>
      </c>
    </row>
    <row r="3486" spans="1:10" hidden="1" x14ac:dyDescent="0.25">
      <c r="A3486">
        <v>1480.34887695313</v>
      </c>
      <c r="B3486">
        <v>2.10242997854948</v>
      </c>
      <c r="C3486">
        <v>3.9434435166185696E-3</v>
      </c>
      <c r="D3486">
        <v>2.09848652593791</v>
      </c>
      <c r="E3486">
        <v>2.7572680210141698E-3</v>
      </c>
      <c r="F3486">
        <f>Tabla1[[#This Row],[Axial Force ]]/$L$12</f>
        <v>30.840601603190208</v>
      </c>
      <c r="G3486">
        <f>Tabla1[[#This Row],[Axial Displacement ]]/$L$9</f>
        <v>2.595592566110469E-2</v>
      </c>
      <c r="H3486">
        <f>IF(Tabla1[[#This Row],[Axial Displacement Command ]]=D3485,1,0)</f>
        <v>0</v>
      </c>
      <c r="I3486" s="4">
        <f>IF(AND(Tabla1[[#This Row],[cic]]=1,(AND(H3485=1,H3487=0))),1,0)</f>
        <v>0</v>
      </c>
      <c r="J3486" s="4">
        <f>Tabla1[[#This Row],[Pas]]+J3485</f>
        <v>17</v>
      </c>
    </row>
    <row r="3487" spans="1:10" hidden="1" x14ac:dyDescent="0.25">
      <c r="A3487">
        <v>1472.5673828125</v>
      </c>
      <c r="B3487">
        <v>2.0977449603378799</v>
      </c>
      <c r="C3487">
        <v>2.5951862880901899E-3</v>
      </c>
      <c r="D3487">
        <v>2.0951498299837099</v>
      </c>
      <c r="E3487">
        <v>2.6542345494817701E-3</v>
      </c>
      <c r="F3487">
        <f>Tabla1[[#This Row],[Axial Force ]]/$L$12</f>
        <v>30.678487141927082</v>
      </c>
      <c r="G3487">
        <f>Tabla1[[#This Row],[Axial Displacement ]]/$L$9</f>
        <v>2.5898085930097282E-2</v>
      </c>
      <c r="H3487">
        <f>IF(Tabla1[[#This Row],[Axial Displacement Command ]]=D3486,1,0)</f>
        <v>0</v>
      </c>
      <c r="I3487" s="4">
        <f>IF(AND(Tabla1[[#This Row],[cic]]=1,(AND(H3486=1,H3488=0))),1,0)</f>
        <v>0</v>
      </c>
      <c r="J3487" s="4">
        <f>Tabla1[[#This Row],[Pas]]+J3486</f>
        <v>17</v>
      </c>
    </row>
    <row r="3488" spans="1:10" hidden="1" x14ac:dyDescent="0.25">
      <c r="A3488">
        <v>1464.5078125</v>
      </c>
      <c r="B3488">
        <v>2.0939863752573702</v>
      </c>
      <c r="C3488">
        <v>2.1731852939410601E-3</v>
      </c>
      <c r="D3488">
        <v>2.0918131340295099</v>
      </c>
      <c r="E3488">
        <v>1.69554266449268E-3</v>
      </c>
      <c r="F3488">
        <f>Tabla1[[#This Row],[Axial Force ]]/$L$12</f>
        <v>30.510579427083332</v>
      </c>
      <c r="G3488">
        <f>Tabla1[[#This Row],[Axial Displacement ]]/$L$9</f>
        <v>2.585168364515272E-2</v>
      </c>
      <c r="H3488">
        <f>IF(Tabla1[[#This Row],[Axial Displacement Command ]]=D3487,1,0)</f>
        <v>0</v>
      </c>
      <c r="I3488" s="4">
        <f>IF(AND(Tabla1[[#This Row],[cic]]=1,(AND(H3487=1,H3489=0))),1,0)</f>
        <v>0</v>
      </c>
      <c r="J3488" s="4">
        <f>Tabla1[[#This Row],[Pas]]+J3487</f>
        <v>17</v>
      </c>
    </row>
    <row r="3489" spans="1:10" hidden="1" x14ac:dyDescent="0.25">
      <c r="A3489">
        <v>1459.85473632813</v>
      </c>
      <c r="B3489">
        <v>2.09063524380326</v>
      </c>
      <c r="C3489">
        <v>2.1586417915386799E-3</v>
      </c>
      <c r="D3489">
        <v>2.0884766709059499</v>
      </c>
      <c r="E3489">
        <v>4.2060628402396097E-3</v>
      </c>
      <c r="F3489">
        <f>Tabla1[[#This Row],[Axial Force ]]/$L$12</f>
        <v>30.413640340169376</v>
      </c>
      <c r="G3489">
        <f>Tabla1[[#This Row],[Axial Displacement ]]/$L$9</f>
        <v>2.5810311651892098E-2</v>
      </c>
      <c r="H3489">
        <f>IF(Tabla1[[#This Row],[Axial Displacement Command ]]=D3488,1,0)</f>
        <v>0</v>
      </c>
      <c r="I3489" s="4">
        <f>IF(AND(Tabla1[[#This Row],[cic]]=1,(AND(H3488=1,H3490=0))),1,0)</f>
        <v>0</v>
      </c>
      <c r="J3489" s="4">
        <f>Tabla1[[#This Row],[Pas]]+J3488</f>
        <v>17</v>
      </c>
    </row>
    <row r="3490" spans="1:10" hidden="1" x14ac:dyDescent="0.25">
      <c r="A3490">
        <v>1454.48681640625</v>
      </c>
      <c r="B3490">
        <v>2.0875846967101102</v>
      </c>
      <c r="C3490">
        <v>2.4447440409858202E-3</v>
      </c>
      <c r="D3490">
        <v>2.0851399749517401</v>
      </c>
      <c r="E3490">
        <v>2.9325342438824E-3</v>
      </c>
      <c r="F3490">
        <f>Tabla1[[#This Row],[Axial Force ]]/$L$12</f>
        <v>30.301808675130207</v>
      </c>
      <c r="G3490">
        <f>Tabla1[[#This Row],[Axial Displacement ]]/$L$9</f>
        <v>2.5772650576668027E-2</v>
      </c>
      <c r="H3490">
        <f>IF(Tabla1[[#This Row],[Axial Displacement Command ]]=D3489,1,0)</f>
        <v>0</v>
      </c>
      <c r="I3490" s="4">
        <f>IF(AND(Tabla1[[#This Row],[cic]]=1,(AND(H3489=1,H3491=0))),1,0)</f>
        <v>0</v>
      </c>
      <c r="J3490" s="4">
        <f>Tabla1[[#This Row],[Pas]]+J3489</f>
        <v>17</v>
      </c>
    </row>
    <row r="3491" spans="1:10" hidden="1" x14ac:dyDescent="0.25">
      <c r="A3491">
        <v>1449.0673828125</v>
      </c>
      <c r="B3491">
        <v>2.08384031429887</v>
      </c>
      <c r="C3491">
        <v>2.03704826162721E-3</v>
      </c>
      <c r="D3491">
        <v>2.08180327899754</v>
      </c>
      <c r="E3491">
        <v>-6.9940397224854704E-3</v>
      </c>
      <c r="F3491">
        <f>Tabla1[[#This Row],[Axial Force ]]/$L$12</f>
        <v>30.18890380859375</v>
      </c>
      <c r="G3491">
        <f>Tabla1[[#This Row],[Axial Displacement ]]/$L$9</f>
        <v>2.5726423633319381E-2</v>
      </c>
      <c r="H3491">
        <f>IF(Tabla1[[#This Row],[Axial Displacement Command ]]=D3490,1,0)</f>
        <v>0</v>
      </c>
      <c r="I3491" s="4">
        <f>IF(AND(Tabla1[[#This Row],[cic]]=1,(AND(H3490=1,H3492=0))),1,0)</f>
        <v>0</v>
      </c>
      <c r="J3491" s="4">
        <f>Tabla1[[#This Row],[Pas]]+J3490</f>
        <v>17</v>
      </c>
    </row>
    <row r="3492" spans="1:10" hidden="1" x14ac:dyDescent="0.25">
      <c r="A3492">
        <v>1443.52648925781</v>
      </c>
      <c r="B3492">
        <v>2.0803571678698098</v>
      </c>
      <c r="C3492">
        <v>1.89018248875072E-3</v>
      </c>
      <c r="D3492">
        <v>2.0784668158739801</v>
      </c>
      <c r="E3492">
        <v>1.32333764213399E-3</v>
      </c>
      <c r="F3492">
        <f>Tabla1[[#This Row],[Axial Force ]]/$L$12</f>
        <v>30.073468526204376</v>
      </c>
      <c r="G3492">
        <f>Tabla1[[#This Row],[Axial Displacement ]]/$L$9</f>
        <v>2.5683421825553207E-2</v>
      </c>
      <c r="H3492">
        <f>IF(Tabla1[[#This Row],[Axial Displacement Command ]]=D3491,1,0)</f>
        <v>0</v>
      </c>
      <c r="I3492" s="4">
        <f>IF(AND(Tabla1[[#This Row],[cic]]=1,(AND(H3491=1,H3493=0))),1,0)</f>
        <v>0</v>
      </c>
      <c r="J3492" s="4">
        <f>Tabla1[[#This Row],[Pas]]+J3491</f>
        <v>17</v>
      </c>
    </row>
    <row r="3493" spans="1:10" hidden="1" x14ac:dyDescent="0.25">
      <c r="A3493">
        <v>1437.39709472656</v>
      </c>
      <c r="B3493">
        <v>2.0778537727892399</v>
      </c>
      <c r="C3493">
        <v>2.72345550911268E-3</v>
      </c>
      <c r="D3493">
        <v>2.07513011991978</v>
      </c>
      <c r="E3493">
        <v>1.98364517700611E-4</v>
      </c>
      <c r="F3493">
        <f>Tabla1[[#This Row],[Axial Force ]]/$L$12</f>
        <v>29.945772806803333</v>
      </c>
      <c r="G3493">
        <f>Tabla1[[#This Row],[Axial Displacement ]]/$L$9</f>
        <v>2.5652515713447406E-2</v>
      </c>
      <c r="H3493">
        <f>IF(Tabla1[[#This Row],[Axial Displacement Command ]]=D3492,1,0)</f>
        <v>0</v>
      </c>
      <c r="I3493" s="4">
        <f>IF(AND(Tabla1[[#This Row],[cic]]=1,(AND(H3492=1,H3494=0))),1,0)</f>
        <v>0</v>
      </c>
      <c r="J3493" s="4">
        <f>Tabla1[[#This Row],[Pas]]+J3492</f>
        <v>17</v>
      </c>
    </row>
    <row r="3494" spans="1:10" hidden="1" x14ac:dyDescent="0.25">
      <c r="A3494">
        <v>1431.779296875</v>
      </c>
      <c r="B3494">
        <v>2.0748209208250001</v>
      </c>
      <c r="C3494">
        <v>3.0274391065176999E-3</v>
      </c>
      <c r="D3494">
        <v>2.0717936567962201</v>
      </c>
      <c r="E3494">
        <v>-1.3576821800143101E-4</v>
      </c>
      <c r="F3494">
        <f>Tabla1[[#This Row],[Axial Force ]]/$L$12</f>
        <v>29.8287353515625</v>
      </c>
      <c r="G3494">
        <f>Tabla1[[#This Row],[Axial Displacement ]]/$L$9</f>
        <v>2.5615073096604941E-2</v>
      </c>
      <c r="H3494">
        <f>IF(Tabla1[[#This Row],[Axial Displacement Command ]]=D3493,1,0)</f>
        <v>0</v>
      </c>
      <c r="I3494" s="4">
        <f>IF(AND(Tabla1[[#This Row],[cic]]=1,(AND(H3493=1,H3495=0))),1,0)</f>
        <v>0</v>
      </c>
      <c r="J3494" s="4">
        <f>Tabla1[[#This Row],[Pas]]+J3493</f>
        <v>17</v>
      </c>
    </row>
    <row r="3495" spans="1:10" hidden="1" x14ac:dyDescent="0.25">
      <c r="A3495">
        <v>1426.5908203125</v>
      </c>
      <c r="B3495">
        <v>2.0702541805803798</v>
      </c>
      <c r="C3495">
        <v>1.7969608734347299E-3</v>
      </c>
      <c r="D3495">
        <v>2.0684571936726601</v>
      </c>
      <c r="E3495">
        <v>2.5710291993164E-3</v>
      </c>
      <c r="F3495">
        <f>Tabla1[[#This Row],[Axial Force ]]/$L$12</f>
        <v>29.72064208984375</v>
      </c>
      <c r="G3495">
        <f>Tabla1[[#This Row],[Axial Displacement ]]/$L$9</f>
        <v>2.5558693587412095E-2</v>
      </c>
      <c r="H3495">
        <f>IF(Tabla1[[#This Row],[Axial Displacement Command ]]=D3494,1,0)</f>
        <v>0</v>
      </c>
      <c r="I3495" s="4">
        <f>IF(AND(Tabla1[[#This Row],[cic]]=1,(AND(H3494=1,H3496=0))),1,0)</f>
        <v>0</v>
      </c>
      <c r="J3495" s="4">
        <f>Tabla1[[#This Row],[Pas]]+J3494</f>
        <v>17</v>
      </c>
    </row>
    <row r="3496" spans="1:10" hidden="1" x14ac:dyDescent="0.25">
      <c r="A3496">
        <v>1422.01501464844</v>
      </c>
      <c r="B3496">
        <v>2.0676648709922998</v>
      </c>
      <c r="C3496">
        <v>2.5444030598009699E-3</v>
      </c>
      <c r="D3496">
        <v>2.0651204977184499</v>
      </c>
      <c r="E3496">
        <v>2.4463593035761698E-3</v>
      </c>
      <c r="F3496">
        <f>Tabla1[[#This Row],[Axial Force ]]/$L$12</f>
        <v>29.625312805175835</v>
      </c>
      <c r="G3496">
        <f>Tabla1[[#This Row],[Axial Displacement ]]/$L$9</f>
        <v>2.5526726802374073E-2</v>
      </c>
      <c r="H3496">
        <f>IF(Tabla1[[#This Row],[Axial Displacement Command ]]=D3495,1,0)</f>
        <v>0</v>
      </c>
      <c r="I3496" s="4">
        <f>IF(AND(Tabla1[[#This Row],[cic]]=1,(AND(H3495=1,H3497=0))),1,0)</f>
        <v>0</v>
      </c>
      <c r="J3496" s="4">
        <f>Tabla1[[#This Row],[Pas]]+J3495</f>
        <v>17</v>
      </c>
    </row>
    <row r="3497" spans="1:10" hidden="1" x14ac:dyDescent="0.25">
      <c r="A3497">
        <v>1415.85424804688</v>
      </c>
      <c r="B3497">
        <v>2.0649612415581902</v>
      </c>
      <c r="C3497">
        <v>3.1774043236509901E-3</v>
      </c>
      <c r="D3497">
        <v>2.0617838017642498</v>
      </c>
      <c r="E3497">
        <v>3.4036343095067401E-3</v>
      </c>
      <c r="F3497">
        <f>Tabla1[[#This Row],[Axial Force ]]/$L$12</f>
        <v>29.496963500976666</v>
      </c>
      <c r="G3497">
        <f>Tabla1[[#This Row],[Axial Displacement ]]/$L$9</f>
        <v>2.5493348661212223E-2</v>
      </c>
      <c r="H3497">
        <f>IF(Tabla1[[#This Row],[Axial Displacement Command ]]=D3496,1,0)</f>
        <v>0</v>
      </c>
      <c r="I3497" s="4">
        <f>IF(AND(Tabla1[[#This Row],[cic]]=1,(AND(H3496=1,H3498=0))),1,0)</f>
        <v>0</v>
      </c>
      <c r="J3497" s="4">
        <f>Tabla1[[#This Row],[Pas]]+J3496</f>
        <v>17</v>
      </c>
    </row>
    <row r="3498" spans="1:10" hidden="1" x14ac:dyDescent="0.25">
      <c r="A3498">
        <v>1406.521484375</v>
      </c>
      <c r="B3498">
        <v>2.06060172058642</v>
      </c>
      <c r="C3498">
        <v>2.1543503407883699E-3</v>
      </c>
      <c r="D3498">
        <v>2.0584473386406898</v>
      </c>
      <c r="E3498">
        <v>3.5327504974702602E-3</v>
      </c>
      <c r="F3498">
        <f>Tabla1[[#This Row],[Axial Force ]]/$L$12</f>
        <v>29.302530924479168</v>
      </c>
      <c r="G3498">
        <f>Tabla1[[#This Row],[Axial Displacement ]]/$L$9</f>
        <v>2.543952741464716E-2</v>
      </c>
      <c r="H3498">
        <f>IF(Tabla1[[#This Row],[Axial Displacement Command ]]=D3497,1,0)</f>
        <v>0</v>
      </c>
      <c r="I3498" s="4">
        <f>IF(AND(Tabla1[[#This Row],[cic]]=1,(AND(H3497=1,H3499=0))),1,0)</f>
        <v>0</v>
      </c>
      <c r="J3498" s="4">
        <f>Tabla1[[#This Row],[Pas]]+J3497</f>
        <v>17</v>
      </c>
    </row>
    <row r="3499" spans="1:10" hidden="1" x14ac:dyDescent="0.25">
      <c r="A3499">
        <v>1401.31994628906</v>
      </c>
      <c r="B3499">
        <v>2.0571148488670601</v>
      </c>
      <c r="C3499">
        <v>2.0041466086695402E-3</v>
      </c>
      <c r="D3499">
        <v>2.0551106426864898</v>
      </c>
      <c r="E3499">
        <v>2.30838236348063E-3</v>
      </c>
      <c r="F3499">
        <f>Tabla1[[#This Row],[Axial Force ]]/$L$12</f>
        <v>29.194165547688751</v>
      </c>
      <c r="G3499">
        <f>Tabla1[[#This Row],[Axial Displacement ]]/$L$9</f>
        <v>2.5396479615642717E-2</v>
      </c>
      <c r="H3499">
        <f>IF(Tabla1[[#This Row],[Axial Displacement Command ]]=D3498,1,0)</f>
        <v>0</v>
      </c>
      <c r="I3499" s="4">
        <f>IF(AND(Tabla1[[#This Row],[cic]]=1,(AND(H3498=1,H3500=0))),1,0)</f>
        <v>0</v>
      </c>
      <c r="J3499" s="4">
        <f>Tabla1[[#This Row],[Pas]]+J3498</f>
        <v>17</v>
      </c>
    </row>
    <row r="3500" spans="1:10" hidden="1" x14ac:dyDescent="0.25">
      <c r="A3500">
        <v>1396.82983398438</v>
      </c>
      <c r="B3500">
        <v>2.0535527728498</v>
      </c>
      <c r="C3500">
        <v>1.7788410104913101E-3</v>
      </c>
      <c r="D3500">
        <v>2.05177394673228</v>
      </c>
      <c r="E3500">
        <v>1.1059618145736699E-3</v>
      </c>
      <c r="F3500">
        <f>Tabla1[[#This Row],[Axial Force ]]/$L$12</f>
        <v>29.100621541341251</v>
      </c>
      <c r="G3500">
        <f>Tabla1[[#This Row],[Axial Displacement ]]/$L$9</f>
        <v>2.5352503368516049E-2</v>
      </c>
      <c r="H3500">
        <f>IF(Tabla1[[#This Row],[Axial Displacement Command ]]=D3499,1,0)</f>
        <v>0</v>
      </c>
      <c r="I3500" s="4">
        <f>IF(AND(Tabla1[[#This Row],[cic]]=1,(AND(H3499=1,H3501=0))),1,0)</f>
        <v>0</v>
      </c>
      <c r="J3500" s="4">
        <f>Tabla1[[#This Row],[Pas]]+J3499</f>
        <v>17</v>
      </c>
    </row>
    <row r="3501" spans="1:10" hidden="1" x14ac:dyDescent="0.25">
      <c r="A3501">
        <v>1392.52368164063</v>
      </c>
      <c r="B3501">
        <v>2.05072411336005</v>
      </c>
      <c r="C3501">
        <v>2.2864342099637698E-3</v>
      </c>
      <c r="D3501">
        <v>2.04843748360872</v>
      </c>
      <c r="E3501">
        <v>-1.01178920886014E-3</v>
      </c>
      <c r="F3501">
        <f>Tabla1[[#This Row],[Axial Force ]]/$L$12</f>
        <v>29.010910034179791</v>
      </c>
      <c r="G3501">
        <f>Tabla1[[#This Row],[Axial Displacement ]]/$L$9</f>
        <v>2.5317581646420371E-2</v>
      </c>
      <c r="H3501">
        <f>IF(Tabla1[[#This Row],[Axial Displacement Command ]]=D3500,1,0)</f>
        <v>0</v>
      </c>
      <c r="I3501" s="4">
        <f>IF(AND(Tabla1[[#This Row],[cic]]=1,(AND(H3500=1,H3502=0))),1,0)</f>
        <v>0</v>
      </c>
      <c r="J3501" s="4">
        <f>Tabla1[[#This Row],[Pas]]+J3500</f>
        <v>17</v>
      </c>
    </row>
    <row r="3502" spans="1:10" hidden="1" x14ac:dyDescent="0.25">
      <c r="A3502">
        <v>1386.03649902344</v>
      </c>
      <c r="B3502">
        <v>2.0470798481255801</v>
      </c>
      <c r="C3502">
        <v>1.9788742520176999E-3</v>
      </c>
      <c r="D3502">
        <v>2.0451010204851601</v>
      </c>
      <c r="E3502">
        <v>2.46120748670364E-3</v>
      </c>
      <c r="F3502">
        <f>Tabla1[[#This Row],[Axial Force ]]/$L$12</f>
        <v>28.875760396321667</v>
      </c>
      <c r="G3502">
        <f>Tabla1[[#This Row],[Axial Displacement ]]/$L$9</f>
        <v>2.5272590717599755E-2</v>
      </c>
      <c r="H3502">
        <f>IF(Tabla1[[#This Row],[Axial Displacement Command ]]=D3501,1,0)</f>
        <v>0</v>
      </c>
      <c r="I3502" s="4">
        <f>IF(AND(Tabla1[[#This Row],[cic]]=1,(AND(H3501=1,H3503=0))),1,0)</f>
        <v>0</v>
      </c>
      <c r="J3502" s="4">
        <f>Tabla1[[#This Row],[Pas]]+J3501</f>
        <v>17</v>
      </c>
    </row>
    <row r="3503" spans="1:10" hidden="1" x14ac:dyDescent="0.25">
      <c r="A3503">
        <v>1380.16760253906</v>
      </c>
      <c r="B3503">
        <v>2.0437932107597598</v>
      </c>
      <c r="C3503">
        <v>2.0289421627239798E-3</v>
      </c>
      <c r="D3503">
        <v>2.04176432453096</v>
      </c>
      <c r="E3503">
        <v>2.30531782108301E-3</v>
      </c>
      <c r="F3503">
        <f>Tabla1[[#This Row],[Axial Force ]]/$L$12</f>
        <v>28.753491719563751</v>
      </c>
      <c r="G3503">
        <f>Tabla1[[#This Row],[Axial Displacement ]]/$L$9</f>
        <v>2.5232014947651357E-2</v>
      </c>
      <c r="H3503">
        <f>IF(Tabla1[[#This Row],[Axial Displacement Command ]]=D3502,1,0)</f>
        <v>0</v>
      </c>
      <c r="I3503" s="4">
        <f>IF(AND(Tabla1[[#This Row],[cic]]=1,(AND(H3502=1,H3504=0))),1,0)</f>
        <v>0</v>
      </c>
      <c r="J3503" s="4">
        <f>Tabla1[[#This Row],[Pas]]+J3502</f>
        <v>17</v>
      </c>
    </row>
    <row r="3504" spans="1:10" hidden="1" x14ac:dyDescent="0.25">
      <c r="A3504">
        <v>1374.99230957031</v>
      </c>
      <c r="B3504">
        <v>2.0402490627020602</v>
      </c>
      <c r="C3504">
        <v>1.8212795112049201E-3</v>
      </c>
      <c r="D3504">
        <v>2.0384278614074001</v>
      </c>
      <c r="E3504">
        <v>2.33922719417023E-3</v>
      </c>
      <c r="F3504">
        <f>Tabla1[[#This Row],[Axial Force ]]/$L$12</f>
        <v>28.645673116048126</v>
      </c>
      <c r="G3504">
        <f>Tabla1[[#This Row],[Axial Displacement ]]/$L$9</f>
        <v>2.5188260033358768E-2</v>
      </c>
      <c r="H3504">
        <f>IF(Tabla1[[#This Row],[Axial Displacement Command ]]=D3503,1,0)</f>
        <v>0</v>
      </c>
      <c r="I3504" s="4">
        <f>IF(AND(Tabla1[[#This Row],[cic]]=1,(AND(H3503=1,H3505=0))),1,0)</f>
        <v>0</v>
      </c>
      <c r="J3504" s="4">
        <f>Tabla1[[#This Row],[Pas]]+J3503</f>
        <v>17</v>
      </c>
    </row>
    <row r="3505" spans="1:10" hidden="1" x14ac:dyDescent="0.25">
      <c r="A3505">
        <v>1368.85192871094</v>
      </c>
      <c r="B3505">
        <v>2.0370197016745801</v>
      </c>
      <c r="C3505">
        <v>1.92856782632589E-3</v>
      </c>
      <c r="D3505">
        <v>2.0350911654532</v>
      </c>
      <c r="E3505">
        <v>2.3580880679219302E-3</v>
      </c>
      <c r="F3505">
        <f>Tabla1[[#This Row],[Axial Force ]]/$L$12</f>
        <v>28.517748514811249</v>
      </c>
      <c r="G3505">
        <f>Tabla1[[#This Row],[Axial Displacement ]]/$L$9</f>
        <v>2.514839137869852E-2</v>
      </c>
      <c r="H3505">
        <f>IF(Tabla1[[#This Row],[Axial Displacement Command ]]=D3504,1,0)</f>
        <v>0</v>
      </c>
      <c r="I3505" s="4">
        <f>IF(AND(Tabla1[[#This Row],[cic]]=1,(AND(H3504=1,H3506=0))),1,0)</f>
        <v>0</v>
      </c>
      <c r="J3505" s="4">
        <f>Tabla1[[#This Row],[Pas]]+J3504</f>
        <v>17</v>
      </c>
    </row>
    <row r="3506" spans="1:10" hidden="1" x14ac:dyDescent="0.25">
      <c r="A3506">
        <v>1364.64270019531</v>
      </c>
      <c r="B3506">
        <v>2.0350562408566502</v>
      </c>
      <c r="C3506">
        <v>3.30185889652057E-3</v>
      </c>
      <c r="D3506">
        <v>2.0317544694989902</v>
      </c>
      <c r="E3506">
        <v>1.26049746995704E-3</v>
      </c>
      <c r="F3506">
        <f>Tabla1[[#This Row],[Axial Force ]]/$L$12</f>
        <v>28.430056254068958</v>
      </c>
      <c r="G3506">
        <f>Tabla1[[#This Row],[Axial Displacement ]]/$L$9</f>
        <v>2.512415112168704E-2</v>
      </c>
      <c r="H3506">
        <f>IF(Tabla1[[#This Row],[Axial Displacement Command ]]=D3505,1,0)</f>
        <v>0</v>
      </c>
      <c r="I3506" s="4">
        <f>IF(AND(Tabla1[[#This Row],[cic]]=1,(AND(H3505=1,H3507=0))),1,0)</f>
        <v>0</v>
      </c>
      <c r="J3506" s="4">
        <f>Tabla1[[#This Row],[Pas]]+J3505</f>
        <v>17</v>
      </c>
    </row>
    <row r="3507" spans="1:10" hidden="1" x14ac:dyDescent="0.25">
      <c r="A3507">
        <v>1360.09838867188</v>
      </c>
      <c r="B3507">
        <v>2.0310045219957802</v>
      </c>
      <c r="C3507">
        <v>2.5863646442303399E-3</v>
      </c>
      <c r="D3507">
        <v>2.0284180063754298</v>
      </c>
      <c r="E3507">
        <v>3.4269182833668302E-3</v>
      </c>
      <c r="F3507">
        <f>Tabla1[[#This Row],[Axial Force ]]/$L$12</f>
        <v>28.335383097330833</v>
      </c>
      <c r="G3507">
        <f>Tabla1[[#This Row],[Axial Displacement ]]/$L$9</f>
        <v>2.5074129901182473E-2</v>
      </c>
      <c r="H3507">
        <f>IF(Tabla1[[#This Row],[Axial Displacement Command ]]=D3506,1,0)</f>
        <v>0</v>
      </c>
      <c r="I3507" s="4">
        <f>IF(AND(Tabla1[[#This Row],[cic]]=1,(AND(H3506=1,H3508=0))),1,0)</f>
        <v>0</v>
      </c>
      <c r="J3507" s="4">
        <f>Tabla1[[#This Row],[Pas]]+J3506</f>
        <v>17</v>
      </c>
    </row>
    <row r="3508" spans="1:10" hidden="1" x14ac:dyDescent="0.25">
      <c r="A3508">
        <v>1353.60473632813</v>
      </c>
      <c r="B3508">
        <v>2.02835071831942</v>
      </c>
      <c r="C3508">
        <v>3.2694340461603098E-3</v>
      </c>
      <c r="D3508">
        <v>2.0250813104212302</v>
      </c>
      <c r="E3508">
        <v>7.5970666557623201E-4</v>
      </c>
      <c r="F3508">
        <f>Tabla1[[#This Row],[Axial Force ]]/$L$12</f>
        <v>28.200098673502708</v>
      </c>
      <c r="G3508">
        <f>Tabla1[[#This Row],[Axial Displacement ]]/$L$9</f>
        <v>2.5041366892832345E-2</v>
      </c>
      <c r="H3508">
        <f>IF(Tabla1[[#This Row],[Axial Displacement Command ]]=D3507,1,0)</f>
        <v>0</v>
      </c>
      <c r="I3508" s="4">
        <f>IF(AND(Tabla1[[#This Row],[cic]]=1,(AND(H3507=1,H3509=0))),1,0)</f>
        <v>0</v>
      </c>
      <c r="J3508" s="4">
        <f>Tabla1[[#This Row],[Pas]]+J3507</f>
        <v>17</v>
      </c>
    </row>
    <row r="3509" spans="1:10" hidden="1" x14ac:dyDescent="0.25">
      <c r="A3509">
        <v>1347.00378417969</v>
      </c>
      <c r="B3509">
        <v>2.02501774765551</v>
      </c>
      <c r="C3509">
        <v>3.2730101793276801E-3</v>
      </c>
      <c r="D3509">
        <v>2.0217446144670199</v>
      </c>
      <c r="E3509">
        <v>2.0522902559605401E-3</v>
      </c>
      <c r="F3509">
        <f>Tabla1[[#This Row],[Axial Force ]]/$L$12</f>
        <v>28.062578837076874</v>
      </c>
      <c r="G3509">
        <f>Tabla1[[#This Row],[Axial Displacement ]]/$L$9</f>
        <v>2.5000219106858148E-2</v>
      </c>
      <c r="H3509">
        <f>IF(Tabla1[[#This Row],[Axial Displacement Command ]]=D3508,1,0)</f>
        <v>0</v>
      </c>
      <c r="I3509" s="4">
        <f>IF(AND(Tabla1[[#This Row],[cic]]=1,(AND(H3508=1,H3510=0))),1,0)</f>
        <v>0</v>
      </c>
      <c r="J3509" s="4">
        <f>Tabla1[[#This Row],[Pas]]+J3508</f>
        <v>17</v>
      </c>
    </row>
    <row r="3510" spans="1:10" hidden="1" x14ac:dyDescent="0.25">
      <c r="A3510">
        <v>1341.87316894531</v>
      </c>
      <c r="B3510">
        <v>2.0208121277391902</v>
      </c>
      <c r="C3510">
        <v>2.40373606175126E-3</v>
      </c>
      <c r="D3510">
        <v>2.0184083841741098</v>
      </c>
      <c r="E3510">
        <v>4.9327250053465797E-3</v>
      </c>
      <c r="F3510">
        <f>Tabla1[[#This Row],[Axial Force ]]/$L$12</f>
        <v>27.955691019693958</v>
      </c>
      <c r="G3510">
        <f>Tabla1[[#This Row],[Axial Displacement ]]/$L$9</f>
        <v>2.4948297873323335E-2</v>
      </c>
      <c r="H3510">
        <f>IF(Tabla1[[#This Row],[Axial Displacement Command ]]=D3509,1,0)</f>
        <v>0</v>
      </c>
      <c r="I3510" s="4">
        <f>IF(AND(Tabla1[[#This Row],[cic]]=1,(AND(H3509=1,H3511=0))),1,0)</f>
        <v>0</v>
      </c>
      <c r="J3510" s="4">
        <f>Tabla1[[#This Row],[Pas]]+J3509</f>
        <v>17</v>
      </c>
    </row>
    <row r="3511" spans="1:10" hidden="1" x14ac:dyDescent="0.25">
      <c r="A3511">
        <v>1337.06994628906</v>
      </c>
      <c r="B3511">
        <v>2.0175755489617599</v>
      </c>
      <c r="C3511">
        <v>2.5038718831638098E-3</v>
      </c>
      <c r="D3511">
        <v>2.0150716882199</v>
      </c>
      <c r="E3511">
        <v>3.1540205327473801E-3</v>
      </c>
      <c r="F3511">
        <f>Tabla1[[#This Row],[Axial Force ]]/$L$12</f>
        <v>27.855623881022083</v>
      </c>
      <c r="G3511">
        <f>Tabla1[[#This Row],[Axial Displacement ]]/$L$9</f>
        <v>2.4908340110639013E-2</v>
      </c>
      <c r="H3511">
        <f>IF(Tabla1[[#This Row],[Axial Displacement Command ]]=D3510,1,0)</f>
        <v>0</v>
      </c>
      <c r="I3511" s="4">
        <f>IF(AND(Tabla1[[#This Row],[cic]]=1,(AND(H3510=1,H3512=0))),1,0)</f>
        <v>0</v>
      </c>
      <c r="J3511" s="4">
        <f>Tabla1[[#This Row],[Pas]]+J3510</f>
        <v>17</v>
      </c>
    </row>
    <row r="3512" spans="1:10" hidden="1" x14ac:dyDescent="0.25">
      <c r="A3512">
        <v>1331.21374511719</v>
      </c>
      <c r="B3512">
        <v>2.01452849432826</v>
      </c>
      <c r="C3512">
        <v>2.7935504931519998E-3</v>
      </c>
      <c r="D3512">
        <v>2.0117349922657</v>
      </c>
      <c r="E3512">
        <v>8.9968170868814901E-4</v>
      </c>
      <c r="F3512">
        <f>Tabla1[[#This Row],[Axial Force ]]/$L$12</f>
        <v>27.73361968994146</v>
      </c>
      <c r="G3512">
        <f>Tabla1[[#This Row],[Axial Displacement ]]/$L$9</f>
        <v>2.4870722152200739E-2</v>
      </c>
      <c r="H3512">
        <f>IF(Tabla1[[#This Row],[Axial Displacement Command ]]=D3511,1,0)</f>
        <v>0</v>
      </c>
      <c r="I3512" s="4">
        <f>IF(AND(Tabla1[[#This Row],[cic]]=1,(AND(H3511=1,H3513=0))),1,0)</f>
        <v>0</v>
      </c>
      <c r="J3512" s="4">
        <f>Tabla1[[#This Row],[Pas]]+J3511</f>
        <v>17</v>
      </c>
    </row>
    <row r="3513" spans="1:10" hidden="1" x14ac:dyDescent="0.25">
      <c r="A3513">
        <v>1323.7138671875</v>
      </c>
      <c r="B3513">
        <v>2.00978270731866</v>
      </c>
      <c r="C3513">
        <v>1.38425832574285E-3</v>
      </c>
      <c r="D3513">
        <v>2.00839852914214</v>
      </c>
      <c r="E3513">
        <v>9.4737424660706903E-4</v>
      </c>
      <c r="F3513">
        <f>Tabla1[[#This Row],[Axial Force ]]/$L$12</f>
        <v>27.577372233072918</v>
      </c>
      <c r="G3513">
        <f>Tabla1[[#This Row],[Axial Displacement ]]/$L$9</f>
        <v>2.4812132189119259E-2</v>
      </c>
      <c r="H3513">
        <f>IF(Tabla1[[#This Row],[Axial Displacement Command ]]=D3512,1,0)</f>
        <v>0</v>
      </c>
      <c r="I3513" s="4">
        <f>IF(AND(Tabla1[[#This Row],[cic]]=1,(AND(H3512=1,H3514=0))),1,0)</f>
        <v>0</v>
      </c>
      <c r="J3513" s="4">
        <f>Tabla1[[#This Row],[Pas]]+J3512</f>
        <v>17</v>
      </c>
    </row>
    <row r="3514" spans="1:10" hidden="1" x14ac:dyDescent="0.25">
      <c r="A3514">
        <v>1318.60815429688</v>
      </c>
      <c r="B3514">
        <v>2.0067500881850702</v>
      </c>
      <c r="C3514">
        <v>1.68824192314787E-3</v>
      </c>
      <c r="D3514">
        <v>2.00506183318794</v>
      </c>
      <c r="E3514">
        <v>1.7193056010000899E-3</v>
      </c>
      <c r="F3514">
        <f>Tabla1[[#This Row],[Axial Force ]]/$L$12</f>
        <v>27.471003214518333</v>
      </c>
      <c r="G3514">
        <f>Tabla1[[#This Row],[Axial Displacement ]]/$L$9</f>
        <v>2.4774692446729262E-2</v>
      </c>
      <c r="H3514">
        <f>IF(Tabla1[[#This Row],[Axial Displacement Command ]]=D3513,1,0)</f>
        <v>0</v>
      </c>
      <c r="I3514" s="4">
        <f>IF(AND(Tabla1[[#This Row],[cic]]=1,(AND(H3513=1,H3515=0))),1,0)</f>
        <v>0</v>
      </c>
      <c r="J3514" s="4">
        <f>Tabla1[[#This Row],[Pas]]+J3513</f>
        <v>17</v>
      </c>
    </row>
    <row r="3515" spans="1:10" hidden="1" x14ac:dyDescent="0.25">
      <c r="A3515">
        <v>1312.70788574219</v>
      </c>
      <c r="B3515">
        <v>2.0031058229505998</v>
      </c>
      <c r="C3515">
        <v>1.3806819652017999E-3</v>
      </c>
      <c r="D3515">
        <v>2.0017251372337301</v>
      </c>
      <c r="E3515">
        <v>1.28244039387937E-3</v>
      </c>
      <c r="F3515">
        <f>Tabla1[[#This Row],[Axial Force ]]/$L$12</f>
        <v>27.348080952962292</v>
      </c>
      <c r="G3515">
        <f>Tabla1[[#This Row],[Axial Displacement ]]/$L$9</f>
        <v>2.4729701517908639E-2</v>
      </c>
      <c r="H3515">
        <f>IF(Tabla1[[#This Row],[Axial Displacement Command ]]=D3514,1,0)</f>
        <v>0</v>
      </c>
      <c r="I3515" s="4">
        <f>IF(AND(Tabla1[[#This Row],[cic]]=1,(AND(H3514=1,H3516=0))),1,0)</f>
        <v>0</v>
      </c>
      <c r="J3515" s="4">
        <f>Tabla1[[#This Row],[Pas]]+J3514</f>
        <v>17</v>
      </c>
    </row>
    <row r="3516" spans="1:10" hidden="1" x14ac:dyDescent="0.25">
      <c r="A3516">
        <v>1308.67443847656</v>
      </c>
      <c r="B3516">
        <v>2.0011640153825301</v>
      </c>
      <c r="C3516">
        <v>2.7753114864026399E-3</v>
      </c>
      <c r="D3516">
        <v>1.99838867411017</v>
      </c>
      <c r="E3516">
        <v>3.3339113088004498E-3</v>
      </c>
      <c r="F3516">
        <f>Tabla1[[#This Row],[Axial Force ]]/$L$12</f>
        <v>27.264050801595001</v>
      </c>
      <c r="G3516">
        <f>Tabla1[[#This Row],[Axial Displacement ]]/$L$9</f>
        <v>2.4705728584969507E-2</v>
      </c>
      <c r="H3516">
        <f>IF(Tabla1[[#This Row],[Axial Displacement Command ]]=D3515,1,0)</f>
        <v>0</v>
      </c>
      <c r="I3516" s="4">
        <f>IF(AND(Tabla1[[#This Row],[cic]]=1,(AND(H3515=1,H3517=0))),1,0)</f>
        <v>0</v>
      </c>
      <c r="J3516" s="4">
        <f>Tabla1[[#This Row],[Pas]]+J3515</f>
        <v>17</v>
      </c>
    </row>
    <row r="3517" spans="1:10" hidden="1" x14ac:dyDescent="0.25">
      <c r="A3517">
        <v>1303.18212890625</v>
      </c>
      <c r="B3517">
        <v>1.9984960090368999</v>
      </c>
      <c r="C3517">
        <v>3.4439563023624898E-3</v>
      </c>
      <c r="D3517">
        <v>1.99505221098661</v>
      </c>
      <c r="E3517">
        <v>4.3624622776405903E-3</v>
      </c>
      <c r="F3517">
        <f>Tabla1[[#This Row],[Axial Force ]]/$L$12</f>
        <v>27.149627685546875</v>
      </c>
      <c r="G3517">
        <f>Tabla1[[#This Row],[Axial Displacement ]]/$L$9</f>
        <v>2.4672790235023456E-2</v>
      </c>
      <c r="H3517">
        <f>IF(Tabla1[[#This Row],[Axial Displacement Command ]]=D3516,1,0)</f>
        <v>0</v>
      </c>
      <c r="I3517" s="4">
        <f>IF(AND(Tabla1[[#This Row],[cic]]=1,(AND(H3516=1,H3518=0))),1,0)</f>
        <v>0</v>
      </c>
      <c r="J3517" s="4">
        <f>Tabla1[[#This Row],[Pas]]+J3516</f>
        <v>17</v>
      </c>
    </row>
    <row r="3518" spans="1:10" hidden="1" x14ac:dyDescent="0.25">
      <c r="A3518">
        <v>1297.8466796875</v>
      </c>
      <c r="B3518">
        <v>1.9944119267165701</v>
      </c>
      <c r="C3518">
        <v>2.6963948585034801E-3</v>
      </c>
      <c r="D3518">
        <v>1.99171551503241</v>
      </c>
      <c r="E3518">
        <v>3.8620278246526102E-3</v>
      </c>
      <c r="F3518">
        <f>Tabla1[[#This Row],[Axial Force ]]/$L$12</f>
        <v>27.038472493489582</v>
      </c>
      <c r="G3518">
        <f>Tabla1[[#This Row],[Axial Displacement ]]/$L$9</f>
        <v>2.4622369465636666E-2</v>
      </c>
      <c r="H3518">
        <f>IF(Tabla1[[#This Row],[Axial Displacement Command ]]=D3517,1,0)</f>
        <v>0</v>
      </c>
      <c r="I3518" s="4">
        <f>IF(AND(Tabla1[[#This Row],[cic]]=1,(AND(H3517=1,H3519=0))),1,0)</f>
        <v>0</v>
      </c>
      <c r="J3518" s="4">
        <f>Tabla1[[#This Row],[Pas]]+J3517</f>
        <v>17</v>
      </c>
    </row>
    <row r="3519" spans="1:10" hidden="1" x14ac:dyDescent="0.25">
      <c r="A3519">
        <v>1291.39709472656</v>
      </c>
      <c r="B3519">
        <v>1.9912612624466399</v>
      </c>
      <c r="C3519">
        <v>2.8823615139117499E-3</v>
      </c>
      <c r="D3519">
        <v>1.9883788190782099</v>
      </c>
      <c r="E3519">
        <v>2.0707232124550501E-3</v>
      </c>
      <c r="F3519">
        <f>Tabla1[[#This Row],[Axial Force ]]/$L$12</f>
        <v>26.904106140136665</v>
      </c>
      <c r="G3519">
        <f>Tabla1[[#This Row],[Axial Displacement ]]/$L$9</f>
        <v>2.4583472375884444E-2</v>
      </c>
      <c r="H3519">
        <f>IF(Tabla1[[#This Row],[Axial Displacement Command ]]=D3518,1,0)</f>
        <v>0</v>
      </c>
      <c r="I3519" s="4">
        <f>IF(AND(Tabla1[[#This Row],[cic]]=1,(AND(H3518=1,H3520=0))),1,0)</f>
        <v>0</v>
      </c>
      <c r="J3519" s="4">
        <f>Tabla1[[#This Row],[Pas]]+J3518</f>
        <v>17</v>
      </c>
    </row>
    <row r="3520" spans="1:10" hidden="1" x14ac:dyDescent="0.25">
      <c r="A3520">
        <v>1288.15771484375</v>
      </c>
      <c r="B3520">
        <v>1.9875634461641301</v>
      </c>
      <c r="C3520">
        <v>2.5210381409124199E-3</v>
      </c>
      <c r="D3520">
        <v>1.98504235595465</v>
      </c>
      <c r="E3520">
        <v>1.8036463416137799E-3</v>
      </c>
      <c r="F3520">
        <f>Tabla1[[#This Row],[Axial Force ]]/$L$12</f>
        <v>26.836619059244793</v>
      </c>
      <c r="G3520">
        <f>Tabla1[[#This Row],[Axial Displacement ]]/$L$9</f>
        <v>2.4537820323013951E-2</v>
      </c>
      <c r="H3520">
        <f>IF(Tabla1[[#This Row],[Axial Displacement Command ]]=D3519,1,0)</f>
        <v>0</v>
      </c>
      <c r="I3520" s="4">
        <f>IF(AND(Tabla1[[#This Row],[cic]]=1,(AND(H3519=1,H3521=0))),1,0)</f>
        <v>0</v>
      </c>
      <c r="J3520" s="4">
        <f>Tabla1[[#This Row],[Pas]]+J3519</f>
        <v>17</v>
      </c>
    </row>
    <row r="3521" spans="1:10" hidden="1" x14ac:dyDescent="0.25">
      <c r="A3521">
        <v>1281.88330078125</v>
      </c>
      <c r="B3521">
        <v>1.98466307483613</v>
      </c>
      <c r="C3521">
        <v>2.9572247512987802E-3</v>
      </c>
      <c r="D3521">
        <v>1.98170589283109</v>
      </c>
      <c r="E3521">
        <v>6.5299218476866404E-4</v>
      </c>
      <c r="F3521">
        <f>Tabla1[[#This Row],[Axial Force ]]/$L$12</f>
        <v>26.705902099609375</v>
      </c>
      <c r="G3521">
        <f>Tabla1[[#This Row],[Axial Displacement ]]/$L$9</f>
        <v>2.4502013269581853E-2</v>
      </c>
      <c r="H3521">
        <f>IF(Tabla1[[#This Row],[Axial Displacement Command ]]=D3520,1,0)</f>
        <v>0</v>
      </c>
      <c r="I3521" s="4">
        <f>IF(AND(Tabla1[[#This Row],[cic]]=1,(AND(H3520=1,H3522=0))),1,0)</f>
        <v>0</v>
      </c>
      <c r="J3521" s="4">
        <f>Tabla1[[#This Row],[Pas]]+J3520</f>
        <v>17</v>
      </c>
    </row>
    <row r="3522" spans="1:10" hidden="1" x14ac:dyDescent="0.25">
      <c r="A3522">
        <v>1274.38366699219</v>
      </c>
      <c r="B3522">
        <v>1.98027491569519</v>
      </c>
      <c r="C3522">
        <v>1.9057989675275199E-3</v>
      </c>
      <c r="D3522">
        <v>1.97836919687688</v>
      </c>
      <c r="E3522">
        <v>3.1138608846958999E-3</v>
      </c>
      <c r="F3522">
        <f>Tabla1[[#This Row],[Axial Force ]]/$L$12</f>
        <v>26.54965972900396</v>
      </c>
      <c r="G3522">
        <f>Tabla1[[#This Row],[Axial Displacement ]]/$L$9</f>
        <v>2.4447838465372716E-2</v>
      </c>
      <c r="H3522">
        <f>IF(Tabla1[[#This Row],[Axial Displacement Command ]]=D3521,1,0)</f>
        <v>0</v>
      </c>
      <c r="I3522" s="4">
        <f>IF(AND(Tabla1[[#This Row],[cic]]=1,(AND(H3521=1,H3523=0))),1,0)</f>
        <v>0</v>
      </c>
      <c r="J3522" s="4">
        <f>Tabla1[[#This Row],[Pas]]+J3521</f>
        <v>17</v>
      </c>
    </row>
    <row r="3523" spans="1:10" hidden="1" x14ac:dyDescent="0.25">
      <c r="A3523">
        <v>1269.44421386719</v>
      </c>
      <c r="B3523">
        <v>1.9770311191678001</v>
      </c>
      <c r="C3523">
        <v>1.9986630377388801E-3</v>
      </c>
      <c r="D3523">
        <v>1.9750325009226799</v>
      </c>
      <c r="E3523">
        <v>2.2091703613114099E-3</v>
      </c>
      <c r="F3523">
        <f>Tabla1[[#This Row],[Axial Force ]]/$L$12</f>
        <v>26.44675445556646</v>
      </c>
      <c r="G3523">
        <f>Tabla1[[#This Row],[Axial Displacement ]]/$L$9</f>
        <v>2.4407791594664198E-2</v>
      </c>
      <c r="H3523">
        <f>IF(Tabla1[[#This Row],[Axial Displacement Command ]]=D3522,1,0)</f>
        <v>0</v>
      </c>
      <c r="I3523" s="4">
        <f>IF(AND(Tabla1[[#This Row],[cic]]=1,(AND(H3522=1,H3524=0))),1,0)</f>
        <v>0</v>
      </c>
      <c r="J3523" s="4">
        <f>Tabla1[[#This Row],[Pas]]+J3522</f>
        <v>17</v>
      </c>
    </row>
    <row r="3524" spans="1:10" hidden="1" x14ac:dyDescent="0.25">
      <c r="A3524">
        <v>1264.6533203125</v>
      </c>
      <c r="B3524">
        <v>1.97366601787508</v>
      </c>
      <c r="C3524">
        <v>1.9699334643519298E-3</v>
      </c>
      <c r="D3524">
        <v>1.9716960377991199</v>
      </c>
      <c r="E3524">
        <v>2.1834191556990802E-3</v>
      </c>
      <c r="F3524">
        <f>Tabla1[[#This Row],[Axial Force ]]/$L$12</f>
        <v>26.346944173177082</v>
      </c>
      <c r="G3524">
        <f>Tabla1[[#This Row],[Axial Displacement ]]/$L$9</f>
        <v>2.4366247134260246E-2</v>
      </c>
      <c r="H3524">
        <f>IF(Tabla1[[#This Row],[Axial Displacement Command ]]=D3523,1,0)</f>
        <v>0</v>
      </c>
      <c r="I3524" s="4">
        <f>IF(AND(Tabla1[[#This Row],[cic]]=1,(AND(H3523=1,H3525=0))),1,0)</f>
        <v>0</v>
      </c>
      <c r="J3524" s="4">
        <f>Tabla1[[#This Row],[Pas]]+J3523</f>
        <v>17</v>
      </c>
    </row>
    <row r="3525" spans="1:10" hidden="1" x14ac:dyDescent="0.25">
      <c r="A3525">
        <v>1258.85131835938</v>
      </c>
      <c r="B3525">
        <v>1.97077263146639</v>
      </c>
      <c r="C3525">
        <v>2.4133921669999801E-3</v>
      </c>
      <c r="D3525">
        <v>1.9683593418449199</v>
      </c>
      <c r="E3525">
        <v>1.45717183386296E-3</v>
      </c>
      <c r="F3525">
        <f>Tabla1[[#This Row],[Axial Force ]]/$L$12</f>
        <v>26.226069132487083</v>
      </c>
      <c r="G3525">
        <f>Tabla1[[#This Row],[Axial Displacement ]]/$L$9</f>
        <v>2.4330526314399876E-2</v>
      </c>
      <c r="H3525">
        <f>IF(Tabla1[[#This Row],[Axial Displacement Command ]]=D3524,1,0)</f>
        <v>0</v>
      </c>
      <c r="I3525" s="4">
        <f>IF(AND(Tabla1[[#This Row],[cic]]=1,(AND(H3524=1,H3526=0))),1,0)</f>
        <v>0</v>
      </c>
      <c r="J3525" s="4">
        <f>Tabla1[[#This Row],[Pas]]+J3524</f>
        <v>17</v>
      </c>
    </row>
    <row r="3526" spans="1:10" hidden="1" x14ac:dyDescent="0.25">
      <c r="A3526">
        <v>1253.876953125</v>
      </c>
      <c r="B3526">
        <v>1.96736445650458</v>
      </c>
      <c r="C3526">
        <v>2.3417471766151699E-3</v>
      </c>
      <c r="D3526">
        <v>1.9650228787213599</v>
      </c>
      <c r="E3526">
        <v>2.3588534077134699E-3</v>
      </c>
      <c r="F3526">
        <f>Tabla1[[#This Row],[Axial Force ]]/$L$12</f>
        <v>26.1224365234375</v>
      </c>
      <c r="G3526">
        <f>Tabla1[[#This Row],[Axial Displacement ]]/$L$9</f>
        <v>2.4288450080303458E-2</v>
      </c>
      <c r="H3526">
        <f>IF(Tabla1[[#This Row],[Axial Displacement Command ]]=D3525,1,0)</f>
        <v>0</v>
      </c>
      <c r="I3526" s="4">
        <f>IF(AND(Tabla1[[#This Row],[cic]]=1,(AND(H3525=1,H3527=0))),1,0)</f>
        <v>0</v>
      </c>
      <c r="J3526" s="4">
        <f>Tabla1[[#This Row],[Pas]]+J3525</f>
        <v>17</v>
      </c>
    </row>
    <row r="3527" spans="1:10" hidden="1" x14ac:dyDescent="0.25">
      <c r="A3527">
        <v>1248.80493164063</v>
      </c>
      <c r="B3527">
        <v>1.96361308917403</v>
      </c>
      <c r="C3527">
        <v>1.9267797597421999E-3</v>
      </c>
      <c r="D3527">
        <v>1.9616861827671499</v>
      </c>
      <c r="E3527" s="2">
        <v>-4.4069967231052902E-5</v>
      </c>
      <c r="F3527">
        <f>Tabla1[[#This Row],[Axial Force ]]/$L$12</f>
        <v>26.016769409179791</v>
      </c>
      <c r="G3527">
        <f>Tabla1[[#This Row],[Axial Displacement ]]/$L$9</f>
        <v>2.4242136903383088E-2</v>
      </c>
      <c r="H3527">
        <f>IF(Tabla1[[#This Row],[Axial Displacement Command ]]=D3526,1,0)</f>
        <v>0</v>
      </c>
      <c r="I3527" s="4">
        <f>IF(AND(Tabla1[[#This Row],[cic]]=1,(AND(H3526=1,H3528=0))),1,0)</f>
        <v>0</v>
      </c>
      <c r="J3527" s="4">
        <f>Tabla1[[#This Row],[Pas]]+J3526</f>
        <v>17</v>
      </c>
    </row>
    <row r="3528" spans="1:10" hidden="1" x14ac:dyDescent="0.25">
      <c r="A3528">
        <v>1241.35119628906</v>
      </c>
      <c r="B3528">
        <v>1.9596184138208601</v>
      </c>
      <c r="C3528">
        <v>1.2687444268522101E-3</v>
      </c>
      <c r="D3528">
        <v>1.9583494868129501</v>
      </c>
      <c r="E3528">
        <v>1.60846320795827E-3</v>
      </c>
      <c r="F3528">
        <f>Tabla1[[#This Row],[Axial Force ]]/$L$12</f>
        <v>25.861483256022083</v>
      </c>
      <c r="G3528">
        <f>Tabla1[[#This Row],[Axial Displacement ]]/$L$9</f>
        <v>2.4192819923714321E-2</v>
      </c>
      <c r="H3528">
        <f>IF(Tabla1[[#This Row],[Axial Displacement Command ]]=D3527,1,0)</f>
        <v>0</v>
      </c>
      <c r="I3528" s="4">
        <f>IF(AND(Tabla1[[#This Row],[cic]]=1,(AND(H3527=1,H3529=0))),1,0)</f>
        <v>0</v>
      </c>
      <c r="J3528" s="4">
        <f>Tabla1[[#This Row],[Pas]]+J3527</f>
        <v>17</v>
      </c>
    </row>
    <row r="3529" spans="1:10" hidden="1" x14ac:dyDescent="0.25">
      <c r="A3529">
        <v>1236.53686523438</v>
      </c>
      <c r="B3529">
        <v>1.9564318936318199</v>
      </c>
      <c r="C3529">
        <v>1.4188290151651E-3</v>
      </c>
      <c r="D3529">
        <v>1.9550130236893899</v>
      </c>
      <c r="E3529">
        <v>3.9448218558391099E-3</v>
      </c>
      <c r="F3529">
        <f>Tabla1[[#This Row],[Axial Force ]]/$L$12</f>
        <v>25.761184692382916</v>
      </c>
      <c r="G3529">
        <f>Tabla1[[#This Row],[Axial Displacement ]]/$L$9</f>
        <v>2.4153480168294075E-2</v>
      </c>
      <c r="H3529">
        <f>IF(Tabla1[[#This Row],[Axial Displacement Command ]]=D3528,1,0)</f>
        <v>0</v>
      </c>
      <c r="I3529" s="4">
        <f>IF(AND(Tabla1[[#This Row],[cic]]=1,(AND(H3528=1,H3530=0))),1,0)</f>
        <v>0</v>
      </c>
      <c r="J3529" s="4">
        <f>Tabla1[[#This Row],[Pas]]+J3528</f>
        <v>17</v>
      </c>
    </row>
    <row r="3530" spans="1:10" hidden="1" x14ac:dyDescent="0.25">
      <c r="A3530">
        <v>1232.19396972656</v>
      </c>
      <c r="B3530">
        <v>1.9538747146725699</v>
      </c>
      <c r="C3530">
        <v>2.1983385067869698E-3</v>
      </c>
      <c r="D3530">
        <v>1.9516764441505099</v>
      </c>
      <c r="E3530">
        <v>2.5309032025688798E-3</v>
      </c>
      <c r="F3530">
        <f>Tabla1[[#This Row],[Axial Force ]]/$L$12</f>
        <v>25.670707702636665</v>
      </c>
      <c r="G3530">
        <f>Tabla1[[#This Row],[Axial Displacement ]]/$L$9</f>
        <v>2.4121910057686047E-2</v>
      </c>
      <c r="H3530">
        <f>IF(Tabla1[[#This Row],[Axial Displacement Command ]]=D3529,1,0)</f>
        <v>0</v>
      </c>
      <c r="I3530" s="4">
        <f>IF(AND(Tabla1[[#This Row],[cic]]=1,(AND(H3529=1,H3531=0))),1,0)</f>
        <v>0</v>
      </c>
      <c r="J3530" s="4">
        <f>Tabla1[[#This Row],[Pas]]+J3529</f>
        <v>17</v>
      </c>
    </row>
    <row r="3531" spans="1:10" hidden="1" x14ac:dyDescent="0.25">
      <c r="A3531">
        <v>1226.74877929688</v>
      </c>
      <c r="B3531">
        <v>1.9504844676703199</v>
      </c>
      <c r="C3531">
        <v>2.1446942355396498E-3</v>
      </c>
      <c r="D3531">
        <v>1.9483398646116299</v>
      </c>
      <c r="E3531">
        <v>3.0999140108178801E-3</v>
      </c>
      <c r="F3531">
        <f>Tabla1[[#This Row],[Axial Force ]]/$L$12</f>
        <v>25.557266235351666</v>
      </c>
      <c r="G3531">
        <f>Tabla1[[#This Row],[Axial Displacement ]]/$L$9</f>
        <v>2.4080055156423703E-2</v>
      </c>
      <c r="H3531">
        <f>IF(Tabla1[[#This Row],[Axial Displacement Command ]]=D3530,1,0)</f>
        <v>0</v>
      </c>
      <c r="I3531" s="4">
        <f>IF(AND(Tabla1[[#This Row],[cic]]=1,(AND(H3530=1,H3532=0))),1,0)</f>
        <v>0</v>
      </c>
      <c r="J3531" s="4">
        <f>Tabla1[[#This Row],[Pas]]+J3530</f>
        <v>17</v>
      </c>
    </row>
    <row r="3532" spans="1:10" hidden="1" x14ac:dyDescent="0.25">
      <c r="A3532">
        <v>1218.34729003906</v>
      </c>
      <c r="B3532">
        <v>1.9451058469712701</v>
      </c>
      <c r="C3532">
        <v>1.0251999071897399E-4</v>
      </c>
      <c r="D3532">
        <v>1.9450032850727399</v>
      </c>
      <c r="E3532">
        <v>2.9306220312719199E-3</v>
      </c>
      <c r="F3532">
        <f>Tabla1[[#This Row],[Axial Force ]]/$L$12</f>
        <v>25.382235209147083</v>
      </c>
      <c r="G3532">
        <f>Tabla1[[#This Row],[Axial Displacement ]]/$L$9</f>
        <v>2.4013652431744074E-2</v>
      </c>
      <c r="H3532">
        <f>IF(Tabla1[[#This Row],[Axial Displacement Command ]]=D3531,1,0)</f>
        <v>0</v>
      </c>
      <c r="I3532" s="4">
        <f>IF(AND(Tabla1[[#This Row],[cic]]=1,(AND(H3531=1,H3533=0))),1,0)</f>
        <v>0</v>
      </c>
      <c r="J3532" s="4">
        <f>Tabla1[[#This Row],[Pas]]+J3531</f>
        <v>17</v>
      </c>
    </row>
    <row r="3533" spans="1:10" hidden="1" x14ac:dyDescent="0.25">
      <c r="A3533">
        <v>1214.58581542969</v>
      </c>
      <c r="B3533">
        <v>1.9428491359576601</v>
      </c>
      <c r="C3533">
        <v>1.1824369039459301E-3</v>
      </c>
      <c r="D3533">
        <v>1.9416667055338599</v>
      </c>
      <c r="E3533">
        <v>1.30052558233729E-3</v>
      </c>
      <c r="F3533">
        <f>Tabla1[[#This Row],[Axial Force ]]/$L$12</f>
        <v>25.30387115478521</v>
      </c>
      <c r="G3533">
        <f>Tabla1[[#This Row],[Axial Displacement ]]/$L$9</f>
        <v>2.3985791801946422E-2</v>
      </c>
      <c r="H3533">
        <f>IF(Tabla1[[#This Row],[Axial Displacement Command ]]=D3532,1,0)</f>
        <v>0</v>
      </c>
      <c r="I3533" s="4">
        <f>IF(AND(Tabla1[[#This Row],[cic]]=1,(AND(H3532=1,H3534=0))),1,0)</f>
        <v>0</v>
      </c>
      <c r="J3533" s="4">
        <f>Tabla1[[#This Row],[Pas]]+J3532</f>
        <v>17</v>
      </c>
    </row>
    <row r="3534" spans="1:10" hidden="1" x14ac:dyDescent="0.25">
      <c r="A3534">
        <v>1209.27807617188</v>
      </c>
      <c r="B3534">
        <v>1.9399594748392699</v>
      </c>
      <c r="C3534">
        <v>1.62947173976136E-3</v>
      </c>
      <c r="D3534">
        <v>1.9383300095796601</v>
      </c>
      <c r="E3534">
        <v>-2.8423886533346398E-4</v>
      </c>
      <c r="F3534">
        <f>Tabla1[[#This Row],[Axial Force ]]/$L$12</f>
        <v>25.193293253580833</v>
      </c>
      <c r="G3534">
        <f>Tabla1[[#This Row],[Axial Displacement ]]/$L$9</f>
        <v>2.3950116973324321E-2</v>
      </c>
      <c r="H3534">
        <f>IF(Tabla1[[#This Row],[Axial Displacement Command ]]=D3533,1,0)</f>
        <v>0</v>
      </c>
      <c r="I3534" s="4">
        <f>IF(AND(Tabla1[[#This Row],[cic]]=1,(AND(H3533=1,H3535=0))),1,0)</f>
        <v>0</v>
      </c>
      <c r="J3534" s="4">
        <f>Tabla1[[#This Row],[Pas]]+J3533</f>
        <v>17</v>
      </c>
    </row>
    <row r="3535" spans="1:10" hidden="1" x14ac:dyDescent="0.25">
      <c r="A3535">
        <v>1202.80163574219</v>
      </c>
      <c r="B3535">
        <v>1.9360291771590701</v>
      </c>
      <c r="C3535">
        <v>1.03569027487538E-3</v>
      </c>
      <c r="D3535">
        <v>1.9349935464561001</v>
      </c>
      <c r="E3535">
        <v>2.96434564006631E-3</v>
      </c>
      <c r="F3535">
        <f>Tabla1[[#This Row],[Axial Force ]]/$L$12</f>
        <v>25.058367411295624</v>
      </c>
      <c r="G3535">
        <f>Tabla1[[#This Row],[Axial Displacement ]]/$L$9</f>
        <v>2.3901594779741606E-2</v>
      </c>
      <c r="H3535">
        <f>IF(Tabla1[[#This Row],[Axial Displacement Command ]]=D3534,1,0)</f>
        <v>0</v>
      </c>
      <c r="I3535" s="4">
        <f>IF(AND(Tabla1[[#This Row],[cic]]=1,(AND(H3534=1,H3536=0))),1,0)</f>
        <v>0</v>
      </c>
      <c r="J3535" s="4">
        <f>Tabla1[[#This Row],[Pas]]+J3534</f>
        <v>17</v>
      </c>
    </row>
    <row r="3536" spans="1:10" hidden="1" x14ac:dyDescent="0.25">
      <c r="A3536">
        <v>1199.01843261719</v>
      </c>
      <c r="B3536">
        <v>1.93318608216941</v>
      </c>
      <c r="C3536">
        <v>1.5290975170501001E-3</v>
      </c>
      <c r="D3536">
        <v>1.9316569669172201</v>
      </c>
      <c r="E3536">
        <v>2.1859552816749801E-3</v>
      </c>
      <c r="F3536">
        <f>Tabla1[[#This Row],[Axial Force ]]/$L$12</f>
        <v>24.979550679524792</v>
      </c>
      <c r="G3536">
        <f>Tabla1[[#This Row],[Axial Displacement ]]/$L$9</f>
        <v>2.3866494841597655E-2</v>
      </c>
      <c r="H3536">
        <f>IF(Tabla1[[#This Row],[Axial Displacement Command ]]=D3535,1,0)</f>
        <v>0</v>
      </c>
      <c r="I3536" s="4">
        <f>IF(AND(Tabla1[[#This Row],[cic]]=1,(AND(H3535=1,H3537=0))),1,0)</f>
        <v>0</v>
      </c>
      <c r="J3536" s="4">
        <f>Tabla1[[#This Row],[Pas]]+J3535</f>
        <v>17</v>
      </c>
    </row>
    <row r="3537" spans="1:10" hidden="1" x14ac:dyDescent="0.25">
      <c r="A3537">
        <v>1194.15148925781</v>
      </c>
      <c r="B3537">
        <v>1.9309365889057499</v>
      </c>
      <c r="C3537">
        <v>2.6162863377976499E-3</v>
      </c>
      <c r="D3537">
        <v>1.9283202709630101</v>
      </c>
      <c r="E3537">
        <v>3.3870742299768599E-3</v>
      </c>
      <c r="F3537">
        <f>Tabla1[[#This Row],[Axial Force ]]/$L$12</f>
        <v>24.878156026204376</v>
      </c>
      <c r="G3537">
        <f>Tabla1[[#This Row],[Axial Displacement ]]/$L$9</f>
        <v>2.3838723319824073E-2</v>
      </c>
      <c r="H3537">
        <f>IF(Tabla1[[#This Row],[Axial Displacement Command ]]=D3536,1,0)</f>
        <v>0</v>
      </c>
      <c r="I3537" s="4">
        <f>IF(AND(Tabla1[[#This Row],[cic]]=1,(AND(H3536=1,H3538=0))),1,0)</f>
        <v>0</v>
      </c>
      <c r="J3537" s="4">
        <f>Tabla1[[#This Row],[Pas]]+J3536</f>
        <v>17</v>
      </c>
    </row>
    <row r="3538" spans="1:10" hidden="1" x14ac:dyDescent="0.25">
      <c r="A3538">
        <v>1188.681640625</v>
      </c>
      <c r="B3538">
        <v>1.92695972509682</v>
      </c>
      <c r="C3538">
        <v>1.9760132090595999E-3</v>
      </c>
      <c r="D3538">
        <v>1.9249836914241301</v>
      </c>
      <c r="E3538">
        <v>2.1627340629493102E-3</v>
      </c>
      <c r="F3538">
        <f>Tabla1[[#This Row],[Axial Force ]]/$L$12</f>
        <v>24.764200846354168</v>
      </c>
      <c r="G3538">
        <f>Tabla1[[#This Row],[Axial Displacement ]]/$L$9</f>
        <v>2.3789626235763209E-2</v>
      </c>
      <c r="H3538">
        <f>IF(Tabla1[[#This Row],[Axial Displacement Command ]]=D3537,1,0)</f>
        <v>0</v>
      </c>
      <c r="I3538" s="4">
        <f>IF(AND(Tabla1[[#This Row],[cic]]=1,(AND(H3537=1,H3539=0))),1,0)</f>
        <v>0</v>
      </c>
      <c r="J3538" s="4">
        <f>Tabla1[[#This Row],[Pas]]+J3537</f>
        <v>17</v>
      </c>
    </row>
    <row r="3539" spans="1:10" hidden="1" x14ac:dyDescent="0.25">
      <c r="A3539">
        <v>1184.36120605469</v>
      </c>
      <c r="B3539">
        <v>1.92416668869555</v>
      </c>
      <c r="C3539">
        <v>2.5194883619406002E-3</v>
      </c>
      <c r="D3539">
        <v>1.9216472283005701</v>
      </c>
      <c r="E3539">
        <v>2.5125445972662402E-3</v>
      </c>
      <c r="F3539">
        <f>Tabla1[[#This Row],[Axial Force ]]/$L$12</f>
        <v>24.674191792806042</v>
      </c>
      <c r="G3539">
        <f>Tabla1[[#This Row],[Axial Displacement ]]/$L$9</f>
        <v>2.3755144304883333E-2</v>
      </c>
      <c r="H3539">
        <f>IF(Tabla1[[#This Row],[Axial Displacement Command ]]=D3538,1,0)</f>
        <v>0</v>
      </c>
      <c r="I3539" s="4">
        <f>IF(AND(Tabla1[[#This Row],[cic]]=1,(AND(H3538=1,H3540=0))),1,0)</f>
        <v>0</v>
      </c>
      <c r="J3539" s="4">
        <f>Tabla1[[#This Row],[Pas]]+J3538</f>
        <v>17</v>
      </c>
    </row>
    <row r="3540" spans="1:10" hidden="1" x14ac:dyDescent="0.25">
      <c r="A3540">
        <v>1178.98583984375</v>
      </c>
      <c r="B3540">
        <v>1.9207942532375499</v>
      </c>
      <c r="C3540">
        <v>2.4837254386511601E-3</v>
      </c>
      <c r="D3540">
        <v>1.9183105323463701</v>
      </c>
      <c r="E3540">
        <v>-9.1063566287630205E-4</v>
      </c>
      <c r="F3540">
        <f>Tabla1[[#This Row],[Axial Force ]]/$L$12</f>
        <v>24.562204996744793</v>
      </c>
      <c r="G3540">
        <f>Tabla1[[#This Row],[Axial Displacement ]]/$L$9</f>
        <v>2.371350929922901E-2</v>
      </c>
      <c r="H3540">
        <f>IF(Tabla1[[#This Row],[Axial Displacement Command ]]=D3539,1,0)</f>
        <v>0</v>
      </c>
      <c r="I3540" s="4">
        <f>IF(AND(Tabla1[[#This Row],[cic]]=1,(AND(H3539=1,H3541=0))),1,0)</f>
        <v>0</v>
      </c>
      <c r="J3540" s="4">
        <f>Tabla1[[#This Row],[Pas]]+J3539</f>
        <v>17</v>
      </c>
    </row>
    <row r="3541" spans="1:10" hidden="1" x14ac:dyDescent="0.25">
      <c r="A3541">
        <v>1174.30603027344</v>
      </c>
      <c r="B3541">
        <v>1.91679957788438</v>
      </c>
      <c r="C3541">
        <v>1.8255710756420701E-3</v>
      </c>
      <c r="D3541">
        <v>1.9149739528074901</v>
      </c>
      <c r="E3541">
        <v>1.43166187172028E-3</v>
      </c>
      <c r="F3541">
        <f>Tabla1[[#This Row],[Axial Force ]]/$L$12</f>
        <v>24.464708964029999</v>
      </c>
      <c r="G3541">
        <f>Tabla1[[#This Row],[Axial Displacement ]]/$L$9</f>
        <v>2.3664192319560247E-2</v>
      </c>
      <c r="H3541">
        <f>IF(Tabla1[[#This Row],[Axial Displacement Command ]]=D3540,1,0)</f>
        <v>0</v>
      </c>
      <c r="I3541" s="4">
        <f>IF(AND(Tabla1[[#This Row],[cic]]=1,(AND(H3540=1,H3542=0))),1,0)</f>
        <v>0</v>
      </c>
      <c r="J3541" s="4">
        <f>Tabla1[[#This Row],[Pas]]+J3540</f>
        <v>17</v>
      </c>
    </row>
    <row r="3542" spans="1:10" hidden="1" x14ac:dyDescent="0.25">
      <c r="A3542">
        <v>1169.24890136719</v>
      </c>
      <c r="B3542">
        <v>1.91481108777225</v>
      </c>
      <c r="C3542">
        <v>3.17370881930401E-3</v>
      </c>
      <c r="D3542">
        <v>1.9116373732686001</v>
      </c>
      <c r="E3542">
        <v>1.33828973503114E-3</v>
      </c>
      <c r="F3542">
        <f>Tabla1[[#This Row],[Axial Force ]]/$L$12</f>
        <v>24.35935211181646</v>
      </c>
      <c r="G3542">
        <f>Tabla1[[#This Row],[Axial Displacement ]]/$L$9</f>
        <v>2.3639643058916665E-2</v>
      </c>
      <c r="H3542">
        <f>IF(Tabla1[[#This Row],[Axial Displacement Command ]]=D3541,1,0)</f>
        <v>0</v>
      </c>
      <c r="I3542" s="4">
        <f>IF(AND(Tabla1[[#This Row],[cic]]=1,(AND(H3541=1,H3543=0))),1,0)</f>
        <v>0</v>
      </c>
      <c r="J3542" s="4">
        <f>Tabla1[[#This Row],[Pas]]+J3541</f>
        <v>17</v>
      </c>
    </row>
    <row r="3543" spans="1:10" hidden="1" x14ac:dyDescent="0.25">
      <c r="A3543">
        <v>1163.71618652344</v>
      </c>
      <c r="B3543">
        <v>1.9106769468635301</v>
      </c>
      <c r="C3543">
        <v>2.3761988359183302E-3</v>
      </c>
      <c r="D3543">
        <v>1.9083007937297201</v>
      </c>
      <c r="E3543">
        <v>1.7057121795005499E-3</v>
      </c>
      <c r="F3543">
        <f>Tabla1[[#This Row],[Axial Force ]]/$L$12</f>
        <v>24.244087219238335</v>
      </c>
      <c r="G3543">
        <f>Tabla1[[#This Row],[Axial Displacement ]]/$L$9</f>
        <v>2.3588604282265804E-2</v>
      </c>
      <c r="H3543">
        <f>IF(Tabla1[[#This Row],[Axial Displacement Command ]]=D3542,1,0)</f>
        <v>0</v>
      </c>
      <c r="I3543" s="4">
        <f>IF(AND(Tabla1[[#This Row],[cic]]=1,(AND(H3542=1,H3544=0))),1,0)</f>
        <v>0</v>
      </c>
      <c r="J3543" s="4">
        <f>Tabla1[[#This Row],[Pas]]+J3542</f>
        <v>17</v>
      </c>
    </row>
    <row r="3544" spans="1:10" hidden="1" x14ac:dyDescent="0.25">
      <c r="A3544">
        <v>1158.49829101563</v>
      </c>
      <c r="B3544">
        <v>1.90759066026658</v>
      </c>
      <c r="C3544">
        <v>2.6264190182700999E-3</v>
      </c>
      <c r="D3544">
        <v>1.9049642141908401</v>
      </c>
      <c r="E3544">
        <v>4.2722172111098198E-3</v>
      </c>
      <c r="F3544">
        <f>Tabla1[[#This Row],[Axial Force ]]/$L$12</f>
        <v>24.135381062825626</v>
      </c>
      <c r="G3544">
        <f>Tabla1[[#This Row],[Axial Displacement ]]/$L$9</f>
        <v>2.3550501978599751E-2</v>
      </c>
      <c r="H3544">
        <f>IF(Tabla1[[#This Row],[Axial Displacement Command ]]=D3543,1,0)</f>
        <v>0</v>
      </c>
      <c r="I3544" s="4">
        <f>IF(AND(Tabla1[[#This Row],[cic]]=1,(AND(H3543=1,H3545=0))),1,0)</f>
        <v>0</v>
      </c>
      <c r="J3544" s="4">
        <f>Tabla1[[#This Row],[Pas]]+J3543</f>
        <v>17</v>
      </c>
    </row>
    <row r="3545" spans="1:10" hidden="1" x14ac:dyDescent="0.25">
      <c r="A3545">
        <v>1152.89855957031</v>
      </c>
      <c r="B3545">
        <v>1.9040071638300999</v>
      </c>
      <c r="C3545">
        <v>2.3795366814738398E-3</v>
      </c>
      <c r="D3545">
        <v>1.9016276346519601</v>
      </c>
      <c r="E3545">
        <v>2.5615297545300598E-3</v>
      </c>
      <c r="F3545">
        <f>Tabla1[[#This Row],[Axial Force ]]/$L$12</f>
        <v>24.018719991048126</v>
      </c>
      <c r="G3545">
        <f>Tabla1[[#This Row],[Axial Displacement ]]/$L$9</f>
        <v>2.3506261281853087E-2</v>
      </c>
      <c r="H3545">
        <f>IF(Tabla1[[#This Row],[Axial Displacement Command ]]=D3544,1,0)</f>
        <v>0</v>
      </c>
      <c r="I3545" s="4">
        <f>IF(AND(Tabla1[[#This Row],[cic]]=1,(AND(H3544=1,H3546=0))),1,0)</f>
        <v>0</v>
      </c>
      <c r="J3545" s="4">
        <f>Tabla1[[#This Row],[Pas]]+J3544</f>
        <v>17</v>
      </c>
    </row>
    <row r="3546" spans="1:10" hidden="1" x14ac:dyDescent="0.25">
      <c r="A3546">
        <v>1146.78564453125</v>
      </c>
      <c r="B3546">
        <v>1.9005310023203501</v>
      </c>
      <c r="C3546">
        <v>2.2400618036044801E-3</v>
      </c>
      <c r="D3546">
        <v>1.89829093869776</v>
      </c>
      <c r="E3546">
        <v>1.48855258430558E-3</v>
      </c>
      <c r="F3546">
        <f>Tabla1[[#This Row],[Axial Force ]]/$L$12</f>
        <v>23.891367594401043</v>
      </c>
      <c r="G3546">
        <f>Tabla1[[#This Row],[Axial Displacement ]]/$L$9</f>
        <v>2.3463345707658644E-2</v>
      </c>
      <c r="H3546">
        <f>IF(Tabla1[[#This Row],[Axial Displacement Command ]]=D3545,1,0)</f>
        <v>0</v>
      </c>
      <c r="I3546" s="4">
        <f>IF(AND(Tabla1[[#This Row],[cic]]=1,(AND(H3545=1,H3547=0))),1,0)</f>
        <v>0</v>
      </c>
      <c r="J3546" s="4">
        <f>Tabla1[[#This Row],[Pas]]+J3545</f>
        <v>17</v>
      </c>
    </row>
    <row r="3547" spans="1:10" hidden="1" x14ac:dyDescent="0.25">
      <c r="A3547">
        <v>1140.57043457031</v>
      </c>
      <c r="B3547">
        <v>1.89693691208959</v>
      </c>
      <c r="C3547">
        <v>1.9824503851850802E-3</v>
      </c>
      <c r="D3547">
        <v>1.8949544755742</v>
      </c>
      <c r="E3547">
        <v>1.43867475799198E-3</v>
      </c>
      <c r="F3547">
        <f>Tabla1[[#This Row],[Axial Force ]]/$L$12</f>
        <v>23.761884053548126</v>
      </c>
      <c r="G3547">
        <f>Tabla1[[#This Row],[Axial Displacement ]]/$L$9</f>
        <v>2.3418974223328271E-2</v>
      </c>
      <c r="H3547">
        <f>IF(Tabla1[[#This Row],[Axial Displacement Command ]]=D3546,1,0)</f>
        <v>0</v>
      </c>
      <c r="I3547" s="4">
        <f>IF(AND(Tabla1[[#This Row],[cic]]=1,(AND(H3546=1,H3548=0))),1,0)</f>
        <v>0</v>
      </c>
      <c r="J3547" s="4">
        <f>Tabla1[[#This Row],[Pas]]+J3546</f>
        <v>17</v>
      </c>
    </row>
    <row r="3548" spans="1:10" hidden="1" x14ac:dyDescent="0.25">
      <c r="A3548">
        <v>1137.04028320313</v>
      </c>
      <c r="B3548">
        <v>1.89361453521997</v>
      </c>
      <c r="C3548">
        <v>1.9966364561696502E-3</v>
      </c>
      <c r="D3548">
        <v>1.8916178960353101</v>
      </c>
      <c r="E3548">
        <v>2.0634661268559302E-3</v>
      </c>
      <c r="F3548">
        <f>Tabla1[[#This Row],[Axial Force ]]/$L$12</f>
        <v>23.688339233398541</v>
      </c>
      <c r="G3548">
        <f>Tabla1[[#This Row],[Axial Displacement ]]/$L$9</f>
        <v>2.3377957224937903E-2</v>
      </c>
      <c r="H3548">
        <f>IF(Tabla1[[#This Row],[Axial Displacement Command ]]=D3547,1,0)</f>
        <v>0</v>
      </c>
      <c r="I3548" s="4">
        <f>IF(AND(Tabla1[[#This Row],[cic]]=1,(AND(H3547=1,H3549=0))),1,0)</f>
        <v>0</v>
      </c>
      <c r="J3548" s="4">
        <f>Tabla1[[#This Row],[Pas]]+J3547</f>
        <v>17</v>
      </c>
    </row>
    <row r="3549" spans="1:10" hidden="1" x14ac:dyDescent="0.25">
      <c r="A3549">
        <v>1131.224609375</v>
      </c>
      <c r="B3549">
        <v>1.89078564289957</v>
      </c>
      <c r="C3549">
        <v>2.5044680569408198E-3</v>
      </c>
      <c r="D3549">
        <v>1.88828120008111</v>
      </c>
      <c r="E3549">
        <v>2.5206502414221199E-3</v>
      </c>
      <c r="F3549">
        <f>Tabla1[[#This Row],[Axial Force ]]/$L$12</f>
        <v>23.567179361979168</v>
      </c>
      <c r="G3549">
        <f>Tabla1[[#This Row],[Axial Displacement ]]/$L$9</f>
        <v>2.3343032628389753E-2</v>
      </c>
      <c r="H3549">
        <f>IF(Tabla1[[#This Row],[Axial Displacement Command ]]=D3548,1,0)</f>
        <v>0</v>
      </c>
      <c r="I3549" s="4">
        <f>IF(AND(Tabla1[[#This Row],[cic]]=1,(AND(H3548=1,H3550=0))),1,0)</f>
        <v>0</v>
      </c>
      <c r="J3549" s="4">
        <f>Tabla1[[#This Row],[Pas]]+J3548</f>
        <v>17</v>
      </c>
    </row>
    <row r="3550" spans="1:10" hidden="1" x14ac:dyDescent="0.25">
      <c r="A3550">
        <v>1126.51794433594</v>
      </c>
      <c r="B3550">
        <v>1.8873810768127399</v>
      </c>
      <c r="C3550">
        <v>2.4363994270970601E-3</v>
      </c>
      <c r="D3550">
        <v>1.88494462054223</v>
      </c>
      <c r="E3550">
        <v>2.0346681139926698E-3</v>
      </c>
      <c r="F3550">
        <f>Tabla1[[#This Row],[Axial Force ]]/$L$12</f>
        <v>23.469123840332085</v>
      </c>
      <c r="G3550">
        <f>Tabla1[[#This Row],[Axial Displacement ]]/$L$9</f>
        <v>2.330100094830543E-2</v>
      </c>
      <c r="H3550">
        <f>IF(Tabla1[[#This Row],[Axial Displacement Command ]]=D3549,1,0)</f>
        <v>0</v>
      </c>
      <c r="I3550" s="4">
        <f>IF(AND(Tabla1[[#This Row],[cic]]=1,(AND(H3549=1,H3551=0))),1,0)</f>
        <v>0</v>
      </c>
      <c r="J3550" s="4">
        <f>Tabla1[[#This Row],[Pas]]+J3549</f>
        <v>17</v>
      </c>
    </row>
    <row r="3551" spans="1:10" hidden="1" x14ac:dyDescent="0.25">
      <c r="A3551">
        <v>1121.81884765625</v>
      </c>
      <c r="B3551">
        <v>1.8833791837096201</v>
      </c>
      <c r="C3551">
        <v>1.7710924566927101E-3</v>
      </c>
      <c r="D3551">
        <v>1.88160815741867</v>
      </c>
      <c r="E3551">
        <v>2.0391205453052E-3</v>
      </c>
      <c r="F3551">
        <f>Tabla1[[#This Row],[Axial Force ]]/$L$12</f>
        <v>23.371225992838543</v>
      </c>
      <c r="G3551">
        <f>Tabla1[[#This Row],[Axial Displacement ]]/$L$9</f>
        <v>2.3251594860612596E-2</v>
      </c>
      <c r="H3551">
        <f>IF(Tabla1[[#This Row],[Axial Displacement Command ]]=D3550,1,0)</f>
        <v>0</v>
      </c>
      <c r="I3551" s="4">
        <f>IF(AND(Tabla1[[#This Row],[cic]]=1,(AND(H3550=1,H3552=0))),1,0)</f>
        <v>0</v>
      </c>
      <c r="J3551" s="4">
        <f>Tabla1[[#This Row],[Pas]]+J3550</f>
        <v>17</v>
      </c>
    </row>
    <row r="3552" spans="1:10" hidden="1" x14ac:dyDescent="0.25">
      <c r="A3552">
        <v>1116.52514648438</v>
      </c>
      <c r="B3552">
        <v>1.88034295570105</v>
      </c>
      <c r="C3552">
        <v>2.0714999209303598E-3</v>
      </c>
      <c r="D3552">
        <v>1.87827146146446</v>
      </c>
      <c r="E3552">
        <v>3.2013815598475001E-3</v>
      </c>
      <c r="F3552">
        <f>Tabla1[[#This Row],[Axial Force ]]/$L$12</f>
        <v>23.260940551757916</v>
      </c>
      <c r="G3552">
        <f>Tabla1[[#This Row],[Axial Displacement ]]/$L$9</f>
        <v>2.3214110564210494E-2</v>
      </c>
      <c r="H3552">
        <f>IF(Tabla1[[#This Row],[Axial Displacement Command ]]=D3551,1,0)</f>
        <v>0</v>
      </c>
      <c r="I3552" s="4">
        <f>IF(AND(Tabla1[[#This Row],[cic]]=1,(AND(H3551=1,H3553=0))),1,0)</f>
        <v>0</v>
      </c>
      <c r="J3552" s="4">
        <f>Tabla1[[#This Row],[Pas]]+J3551</f>
        <v>17</v>
      </c>
    </row>
    <row r="3553" spans="1:10" hidden="1" x14ac:dyDescent="0.25">
      <c r="A3553">
        <v>1110.84716796875</v>
      </c>
      <c r="B3553">
        <v>1.8773353658616501</v>
      </c>
      <c r="C3553">
        <v>2.4003982161957499E-3</v>
      </c>
      <c r="D3553">
        <v>1.87493488192558</v>
      </c>
      <c r="E3553">
        <v>2.3268064524017999E-3</v>
      </c>
      <c r="F3553">
        <f>Tabla1[[#This Row],[Axial Force ]]/$L$12</f>
        <v>23.142649332682293</v>
      </c>
      <c r="G3553">
        <f>Tabla1[[#This Row],[Axial Displacement ]]/$L$9</f>
        <v>2.3176979825452471E-2</v>
      </c>
      <c r="H3553">
        <f>IF(Tabla1[[#This Row],[Axial Displacement Command ]]=D3552,1,0)</f>
        <v>0</v>
      </c>
      <c r="I3553" s="4">
        <f>IF(AND(Tabla1[[#This Row],[cic]]=1,(AND(H3552=1,H3554=0))),1,0)</f>
        <v>0</v>
      </c>
      <c r="J3553" s="4">
        <f>Tabla1[[#This Row],[Pas]]+J3552</f>
        <v>17</v>
      </c>
    </row>
    <row r="3554" spans="1:10" hidden="1" x14ac:dyDescent="0.25">
      <c r="A3554">
        <v>1105.26684570313</v>
      </c>
      <c r="B3554">
        <v>1.8739235820248701</v>
      </c>
      <c r="C3554">
        <v>2.3251770926435698E-3</v>
      </c>
      <c r="D3554">
        <v>1.87159841880202</v>
      </c>
      <c r="E3554">
        <v>2.2612932752963401E-3</v>
      </c>
      <c r="F3554">
        <f>Tabla1[[#This Row],[Axial Force ]]/$L$12</f>
        <v>23.026392618815208</v>
      </c>
      <c r="G3554">
        <f>Tabla1[[#This Row],[Axial Displacement ]]/$L$9</f>
        <v>2.3134859037344076E-2</v>
      </c>
      <c r="H3554">
        <f>IF(Tabla1[[#This Row],[Axial Displacement Command ]]=D3553,1,0)</f>
        <v>0</v>
      </c>
      <c r="I3554" s="4">
        <f>IF(AND(Tabla1[[#This Row],[cic]]=1,(AND(H3553=1,H3555=0))),1,0)</f>
        <v>0</v>
      </c>
      <c r="J3554" s="4">
        <f>Tabla1[[#This Row],[Pas]]+J3553</f>
        <v>17</v>
      </c>
    </row>
    <row r="3555" spans="1:10" hidden="1" x14ac:dyDescent="0.25">
      <c r="A3555">
        <v>1101.46545410156</v>
      </c>
      <c r="B3555">
        <v>1.87111261766404</v>
      </c>
      <c r="C3555">
        <v>2.8508902687463E-3</v>
      </c>
      <c r="D3555">
        <v>1.86826172284782</v>
      </c>
      <c r="E3555">
        <v>2.03790796149406E-3</v>
      </c>
      <c r="F3555">
        <f>Tabla1[[#This Row],[Axial Force ]]/$L$12</f>
        <v>22.947196960449165</v>
      </c>
      <c r="G3555">
        <f>Tabla1[[#This Row],[Axial Displacement ]]/$L$9</f>
        <v>2.3100155773630122E-2</v>
      </c>
      <c r="H3555">
        <f>IF(Tabla1[[#This Row],[Axial Displacement Command ]]=D3554,1,0)</f>
        <v>0</v>
      </c>
      <c r="I3555" s="4">
        <f>IF(AND(Tabla1[[#This Row],[cic]]=1,(AND(H3554=1,H3556=0))),1,0)</f>
        <v>0</v>
      </c>
      <c r="J3555" s="4">
        <f>Tabla1[[#This Row],[Pas]]+J3554</f>
        <v>17</v>
      </c>
    </row>
    <row r="3556" spans="1:10" hidden="1" x14ac:dyDescent="0.25">
      <c r="A3556">
        <v>1095.66271972656</v>
      </c>
      <c r="B3556">
        <v>1.86663505155593</v>
      </c>
      <c r="C3556">
        <v>1.7099380329455001E-3</v>
      </c>
      <c r="D3556">
        <v>1.86492514330894</v>
      </c>
      <c r="E3556">
        <v>1.5113675999600699E-3</v>
      </c>
      <c r="F3556">
        <f>Tabla1[[#This Row],[Axial Force ]]/$L$12</f>
        <v>22.826306660970001</v>
      </c>
      <c r="G3556">
        <f>Tabla1[[#This Row],[Axial Displacement ]]/$L$9</f>
        <v>2.3044877179702841E-2</v>
      </c>
      <c r="H3556">
        <f>IF(Tabla1[[#This Row],[Axial Displacement Command ]]=D3555,1,0)</f>
        <v>0</v>
      </c>
      <c r="I3556" s="4">
        <f>IF(AND(Tabla1[[#This Row],[cic]]=1,(AND(H3555=1,H3557=0))),1,0)</f>
        <v>0</v>
      </c>
      <c r="J3556" s="4">
        <f>Tabla1[[#This Row],[Pas]]+J3555</f>
        <v>17</v>
      </c>
    </row>
    <row r="3557" spans="1:10" hidden="1" x14ac:dyDescent="0.25">
      <c r="A3557">
        <v>1090.85266113281</v>
      </c>
      <c r="B3557">
        <v>1.86392781324685</v>
      </c>
      <c r="C3557">
        <v>2.3392437924485399E-3</v>
      </c>
      <c r="D3557">
        <v>1.86158856377006</v>
      </c>
      <c r="E3557">
        <v>3.53484665538417E-3</v>
      </c>
      <c r="F3557">
        <f>Tabla1[[#This Row],[Axial Force ]]/$L$12</f>
        <v>22.72609710693354</v>
      </c>
      <c r="G3557">
        <f>Tabla1[[#This Row],[Axial Displacement ]]/$L$9</f>
        <v>2.3011454484529011E-2</v>
      </c>
      <c r="H3557">
        <f>IF(Tabla1[[#This Row],[Axial Displacement Command ]]=D3556,1,0)</f>
        <v>0</v>
      </c>
      <c r="I3557" s="4">
        <f>IF(AND(Tabla1[[#This Row],[cic]]=1,(AND(H3556=1,H3558=0))),1,0)</f>
        <v>0</v>
      </c>
      <c r="J3557" s="4">
        <f>Tabla1[[#This Row],[Pas]]+J3556</f>
        <v>17</v>
      </c>
    </row>
    <row r="3558" spans="1:10" hidden="1" x14ac:dyDescent="0.25">
      <c r="A3558">
        <v>1085.33227539063</v>
      </c>
      <c r="B3558">
        <v>1.8599010072648501</v>
      </c>
      <c r="C3558">
        <v>1.6490221241838301E-3</v>
      </c>
      <c r="D3558">
        <v>1.85825198423117</v>
      </c>
      <c r="E3558">
        <v>3.1767053769726798E-3</v>
      </c>
      <c r="F3558">
        <f>Tabla1[[#This Row],[Axial Force ]]/$L$12</f>
        <v>22.611089070638126</v>
      </c>
      <c r="G3558">
        <f>Tabla1[[#This Row],[Axial Displacement ]]/$L$9</f>
        <v>2.2961740830430247E-2</v>
      </c>
      <c r="H3558">
        <f>IF(Tabla1[[#This Row],[Axial Displacement Command ]]=D3557,1,0)</f>
        <v>0</v>
      </c>
      <c r="I3558" s="4">
        <f>IF(AND(Tabla1[[#This Row],[cic]]=1,(AND(H3557=1,H3559=0))),1,0)</f>
        <v>0</v>
      </c>
      <c r="J3558" s="4">
        <f>Tabla1[[#This Row],[Pas]]+J3557</f>
        <v>17</v>
      </c>
    </row>
    <row r="3559" spans="1:10" hidden="1" x14ac:dyDescent="0.25">
      <c r="A3559">
        <v>1079.28576660156</v>
      </c>
      <c r="B3559">
        <v>1.85609224718064</v>
      </c>
      <c r="C3559">
        <v>1.17683407552249E-3</v>
      </c>
      <c r="D3559">
        <v>1.85491540469229</v>
      </c>
      <c r="E3559">
        <v>4.0915947465691698E-3</v>
      </c>
      <c r="F3559">
        <f>Tabla1[[#This Row],[Axial Force ]]/$L$12</f>
        <v>22.485120137532501</v>
      </c>
      <c r="G3559">
        <f>Tabla1[[#This Row],[Axial Displacement ]]/$L$9</f>
        <v>2.2914719100995556E-2</v>
      </c>
      <c r="H3559">
        <f>IF(Tabla1[[#This Row],[Axial Displacement Command ]]=D3558,1,0)</f>
        <v>0</v>
      </c>
      <c r="I3559" s="4">
        <f>IF(AND(Tabla1[[#This Row],[cic]]=1,(AND(H3558=1,H3560=0))),1,0)</f>
        <v>0</v>
      </c>
      <c r="J3559" s="4">
        <f>Tabla1[[#This Row],[Pas]]+J3558</f>
        <v>17</v>
      </c>
    </row>
    <row r="3560" spans="1:10" hidden="1" x14ac:dyDescent="0.25">
      <c r="A3560">
        <v>1073.84326171875</v>
      </c>
      <c r="B3560">
        <v>1.8529522931203199</v>
      </c>
      <c r="C3560">
        <v>1.37341021400061E-3</v>
      </c>
      <c r="D3560">
        <v>1.85157882515341</v>
      </c>
      <c r="E3560">
        <v>-4.2705774831119897E-2</v>
      </c>
      <c r="F3560">
        <f>Tabla1[[#This Row],[Axial Force ]]/$L$12</f>
        <v>22.371734619140625</v>
      </c>
      <c r="G3560">
        <f>Tabla1[[#This Row],[Axial Displacement ]]/$L$9</f>
        <v>2.2875954236053334E-2</v>
      </c>
      <c r="H3560">
        <f>IF(Tabla1[[#This Row],[Axial Displacement Command ]]=D3559,1,0)</f>
        <v>0</v>
      </c>
      <c r="I3560" s="4">
        <f>IF(AND(Tabla1[[#This Row],[cic]]=1,(AND(H3559=1,H3561=0))),1,0)</f>
        <v>0</v>
      </c>
      <c r="J3560" s="4">
        <f>Tabla1[[#This Row],[Pas]]+J3559</f>
        <v>17</v>
      </c>
    </row>
    <row r="3561" spans="1:10" hidden="1" x14ac:dyDescent="0.25">
      <c r="A3561">
        <v>1069.42297363281</v>
      </c>
      <c r="B3561">
        <v>1.8505740445107199</v>
      </c>
      <c r="C3561">
        <v>2.3318530111282598E-3</v>
      </c>
      <c r="D3561">
        <v>1.8482421291992099</v>
      </c>
      <c r="E3561">
        <v>-5.77691935177427E-4</v>
      </c>
      <c r="F3561">
        <f>Tabla1[[#This Row],[Axial Force ]]/$L$12</f>
        <v>22.279645284016876</v>
      </c>
      <c r="G3561">
        <f>Tabla1[[#This Row],[Axial Displacement ]]/$L$9</f>
        <v>2.2846593142107654E-2</v>
      </c>
      <c r="H3561">
        <f>IF(Tabla1[[#This Row],[Axial Displacement Command ]]=D3560,1,0)</f>
        <v>0</v>
      </c>
      <c r="I3561" s="4">
        <f>IF(AND(Tabla1[[#This Row],[cic]]=1,(AND(H3560=1,H3562=0))),1,0)</f>
        <v>0</v>
      </c>
      <c r="J3561" s="4">
        <f>Tabla1[[#This Row],[Pas]]+J3560</f>
        <v>17</v>
      </c>
    </row>
    <row r="3562" spans="1:10" hidden="1" x14ac:dyDescent="0.25">
      <c r="A3562">
        <v>1065.3974609375</v>
      </c>
      <c r="B3562">
        <v>1.84784177690744</v>
      </c>
      <c r="C3562">
        <v>2.9361247015913302E-3</v>
      </c>
      <c r="D3562">
        <v>1.84490566607565</v>
      </c>
      <c r="E3562">
        <v>-4.9238144583796395E-4</v>
      </c>
      <c r="F3562">
        <f>Tabla1[[#This Row],[Axial Force ]]/$L$12</f>
        <v>22.195780436197918</v>
      </c>
      <c r="G3562">
        <f>Tabla1[[#This Row],[Axial Displacement ]]/$L$9</f>
        <v>2.2812861443301729E-2</v>
      </c>
      <c r="H3562">
        <f>IF(Tabla1[[#This Row],[Axial Displacement Command ]]=D3561,1,0)</f>
        <v>0</v>
      </c>
      <c r="I3562" s="4">
        <f>IF(AND(Tabla1[[#This Row],[cic]]=1,(AND(H3561=1,H3563=0))),1,0)</f>
        <v>0</v>
      </c>
      <c r="J3562" s="4">
        <f>Tabla1[[#This Row],[Pas]]+J3561</f>
        <v>17</v>
      </c>
    </row>
    <row r="3563" spans="1:10" hidden="1" x14ac:dyDescent="0.25">
      <c r="A3563">
        <v>1060.80883789063</v>
      </c>
      <c r="B3563">
        <v>1.8445765599608399</v>
      </c>
      <c r="C3563">
        <v>3.0075311769906E-3</v>
      </c>
      <c r="D3563">
        <v>1.84156908653677</v>
      </c>
      <c r="E3563">
        <v>2.1833989194419701E-3</v>
      </c>
      <c r="F3563">
        <f>Tabla1[[#This Row],[Axial Force ]]/$L$12</f>
        <v>22.100184122721458</v>
      </c>
      <c r="G3563">
        <f>Tabla1[[#This Row],[Axial Displacement ]]/$L$9</f>
        <v>2.2772550122973332E-2</v>
      </c>
      <c r="H3563">
        <f>IF(Tabla1[[#This Row],[Axial Displacement Command ]]=D3562,1,0)</f>
        <v>0</v>
      </c>
      <c r="I3563" s="4">
        <f>IF(AND(Tabla1[[#This Row],[cic]]=1,(AND(H3562=1,H3564=0))),1,0)</f>
        <v>0</v>
      </c>
      <c r="J3563" s="4">
        <f>Tabla1[[#This Row],[Pas]]+J3562</f>
        <v>17</v>
      </c>
    </row>
    <row r="3564" spans="1:10" hidden="1" x14ac:dyDescent="0.25">
      <c r="A3564">
        <v>1056.18347167969</v>
      </c>
      <c r="B3564">
        <v>1.8415045924484701</v>
      </c>
      <c r="C3564">
        <v>3.27217571793881E-3</v>
      </c>
      <c r="D3564">
        <v>1.8382323905825599</v>
      </c>
      <c r="E3564">
        <v>1.21272887554369E-3</v>
      </c>
      <c r="F3564">
        <f>Tabla1[[#This Row],[Axial Force ]]/$L$12</f>
        <v>22.00382232666021</v>
      </c>
      <c r="G3564">
        <f>Tabla1[[#This Row],[Axial Displacement ]]/$L$9</f>
        <v>2.273462459812926E-2</v>
      </c>
      <c r="H3564">
        <f>IF(Tabla1[[#This Row],[Axial Displacement Command ]]=D3563,1,0)</f>
        <v>0</v>
      </c>
      <c r="I3564" s="4">
        <f>IF(AND(Tabla1[[#This Row],[cic]]=1,(AND(H3563=1,H3565=0))),1,0)</f>
        <v>0</v>
      </c>
      <c r="J3564" s="4">
        <f>Tabla1[[#This Row],[Pas]]+J3563</f>
        <v>17</v>
      </c>
    </row>
    <row r="3565" spans="1:10" hidden="1" x14ac:dyDescent="0.25">
      <c r="A3565">
        <v>1050.75952148438</v>
      </c>
      <c r="B3565">
        <v>1.8381285481154901</v>
      </c>
      <c r="C3565">
        <v>3.23271751767606E-3</v>
      </c>
      <c r="D3565">
        <v>1.8348958110436799</v>
      </c>
      <c r="E3565">
        <v>2.8261572424526098E-3</v>
      </c>
      <c r="F3565">
        <f>Tabla1[[#This Row],[Axial Force ]]/$L$12</f>
        <v>21.890823364257916</v>
      </c>
      <c r="G3565">
        <f>Tabla1[[#This Row],[Axial Displacement ]]/$L$9</f>
        <v>2.269294503846284E-2</v>
      </c>
      <c r="H3565">
        <f>IF(Tabla1[[#This Row],[Axial Displacement Command ]]=D3564,1,0)</f>
        <v>0</v>
      </c>
      <c r="I3565" s="4">
        <f>IF(AND(Tabla1[[#This Row],[cic]]=1,(AND(H3564=1,H3566=0))),1,0)</f>
        <v>0</v>
      </c>
      <c r="J3565" s="4">
        <f>Tabla1[[#This Row],[Pas]]+J3564</f>
        <v>17</v>
      </c>
    </row>
    <row r="3566" spans="1:10" hidden="1" x14ac:dyDescent="0.25">
      <c r="A3566">
        <v>1045.74340820313</v>
      </c>
      <c r="B3566">
        <v>1.8345772987231601</v>
      </c>
      <c r="C3566">
        <v>3.0180215162545201E-3</v>
      </c>
      <c r="D3566">
        <v>1.83155934792012</v>
      </c>
      <c r="E3566">
        <v>2.80008475783688E-3</v>
      </c>
      <c r="F3566">
        <f>Tabla1[[#This Row],[Axial Force ]]/$L$12</f>
        <v>21.786321004231876</v>
      </c>
      <c r="G3566">
        <f>Tabla1[[#This Row],[Axial Displacement ]]/$L$9</f>
        <v>2.2649102453372347E-2</v>
      </c>
      <c r="H3566">
        <f>IF(Tabla1[[#This Row],[Axial Displacement Command ]]=D3565,1,0)</f>
        <v>0</v>
      </c>
      <c r="I3566" s="4">
        <f>IF(AND(Tabla1[[#This Row],[cic]]=1,(AND(H3565=1,H3567=0))),1,0)</f>
        <v>0</v>
      </c>
      <c r="J3566" s="4">
        <f>Tabla1[[#This Row],[Pas]]+J3565</f>
        <v>17</v>
      </c>
    </row>
    <row r="3567" spans="1:10" hidden="1" x14ac:dyDescent="0.25">
      <c r="A3567">
        <v>1039.77270507813</v>
      </c>
      <c r="B3567">
        <v>1.8305361736565799</v>
      </c>
      <c r="C3567">
        <v>2.3134946331993E-3</v>
      </c>
      <c r="D3567">
        <v>1.8282226519659199</v>
      </c>
      <c r="E3567">
        <v>2.2527392502524899E-3</v>
      </c>
      <c r="F3567">
        <f>Tabla1[[#This Row],[Axial Force ]]/$L$12</f>
        <v>21.661931355794376</v>
      </c>
      <c r="G3567">
        <f>Tabla1[[#This Row],[Axial Displacement ]]/$L$9</f>
        <v>2.2599212020451603E-2</v>
      </c>
      <c r="H3567">
        <f>IF(Tabla1[[#This Row],[Axial Displacement Command ]]=D3566,1,0)</f>
        <v>0</v>
      </c>
      <c r="I3567" s="4">
        <f>IF(AND(Tabla1[[#This Row],[cic]]=1,(AND(H3566=1,H3568=0))),1,0)</f>
        <v>0</v>
      </c>
      <c r="J3567" s="4">
        <f>Tabla1[[#This Row],[Pas]]+J3566</f>
        <v>17</v>
      </c>
    </row>
    <row r="3568" spans="1:10" hidden="1" x14ac:dyDescent="0.25">
      <c r="A3568">
        <v>1033.96203613281</v>
      </c>
      <c r="B3568">
        <v>1.8269884167239101</v>
      </c>
      <c r="C3568">
        <v>2.1023749923187998E-3</v>
      </c>
      <c r="D3568">
        <v>1.8248860724270299</v>
      </c>
      <c r="E3568">
        <v>1.8488132127458801E-3</v>
      </c>
      <c r="F3568">
        <f>Tabla1[[#This Row],[Axial Force ]]/$L$12</f>
        <v>21.540875752766876</v>
      </c>
      <c r="G3568">
        <f>Tabla1[[#This Row],[Axial Displacement ]]/$L$9</f>
        <v>2.2555412552147037E-2</v>
      </c>
      <c r="H3568">
        <f>IF(Tabla1[[#This Row],[Axial Displacement Command ]]=D3567,1,0)</f>
        <v>0</v>
      </c>
      <c r="I3568" s="4">
        <f>IF(AND(Tabla1[[#This Row],[cic]]=1,(AND(H3567=1,H3569=0))),1,0)</f>
        <v>0</v>
      </c>
      <c r="J3568" s="4">
        <f>Tabla1[[#This Row],[Pas]]+J3567</f>
        <v>17</v>
      </c>
    </row>
    <row r="3569" spans="1:10" hidden="1" x14ac:dyDescent="0.25">
      <c r="A3569">
        <v>1029.28881835938</v>
      </c>
      <c r="B3569">
        <v>1.82337278965861</v>
      </c>
      <c r="C3569">
        <v>1.8233060927741499E-3</v>
      </c>
      <c r="D3569">
        <v>1.8215494928881499</v>
      </c>
      <c r="E3569">
        <v>1.19151934541151E-3</v>
      </c>
      <c r="F3569">
        <f>Tabla1[[#This Row],[Axial Force ]]/$L$12</f>
        <v>21.443517049153751</v>
      </c>
      <c r="G3569">
        <f>Tabla1[[#This Row],[Axial Displacement ]]/$L$9</f>
        <v>2.2510775180970496E-2</v>
      </c>
      <c r="H3569">
        <f>IF(Tabla1[[#This Row],[Axial Displacement Command ]]=D3568,1,0)</f>
        <v>0</v>
      </c>
      <c r="I3569" s="4">
        <f>IF(AND(Tabla1[[#This Row],[cic]]=1,(AND(H3568=1,H3570=0))),1,0)</f>
        <v>0</v>
      </c>
      <c r="J3569" s="4">
        <f>Tabla1[[#This Row],[Pas]]+J3568</f>
        <v>17</v>
      </c>
    </row>
    <row r="3570" spans="1:10" hidden="1" x14ac:dyDescent="0.25">
      <c r="A3570">
        <v>1024.67626953125</v>
      </c>
      <c r="B3570">
        <v>1.8207264365628399</v>
      </c>
      <c r="C3570">
        <v>2.5135277610388602E-3</v>
      </c>
      <c r="D3570">
        <v>1.8182129133492699</v>
      </c>
      <c r="E3570">
        <v>-5.4852985158504496E-3</v>
      </c>
      <c r="F3570">
        <f>Tabla1[[#This Row],[Axial Force ]]/$L$12</f>
        <v>21.347422281901043</v>
      </c>
      <c r="G3570">
        <f>Tabla1[[#This Row],[Axial Displacement ]]/$L$9</f>
        <v>2.2478104155096788E-2</v>
      </c>
      <c r="H3570">
        <f>IF(Tabla1[[#This Row],[Axial Displacement Command ]]=D3569,1,0)</f>
        <v>0</v>
      </c>
      <c r="I3570" s="4">
        <f>IF(AND(Tabla1[[#This Row],[cic]]=1,(AND(H3569=1,H3571=0))),1,0)</f>
        <v>0</v>
      </c>
      <c r="J3570" s="4">
        <f>Tabla1[[#This Row],[Pas]]+J3569</f>
        <v>17</v>
      </c>
    </row>
    <row r="3571" spans="1:10" hidden="1" x14ac:dyDescent="0.25">
      <c r="A3571">
        <v>1019.66143798828</v>
      </c>
      <c r="B3571">
        <v>1.8180870683863799</v>
      </c>
      <c r="C3571">
        <v>3.2107830065797299E-3</v>
      </c>
      <c r="D3571">
        <v>1.8148763338103899</v>
      </c>
      <c r="E3571">
        <v>2.05839478439884E-3</v>
      </c>
      <c r="F3571">
        <f>Tabla1[[#This Row],[Axial Force ]]/$L$12</f>
        <v>21.242946624755835</v>
      </c>
      <c r="G3571">
        <f>Tabla1[[#This Row],[Axial Displacement ]]/$L$9</f>
        <v>2.2445519362794812E-2</v>
      </c>
      <c r="H3571">
        <f>IF(Tabla1[[#This Row],[Axial Displacement Command ]]=D3570,1,0)</f>
        <v>0</v>
      </c>
      <c r="I3571" s="4">
        <f>IF(AND(Tabla1[[#This Row],[cic]]=1,(AND(H3570=1,H3572=0))),1,0)</f>
        <v>0</v>
      </c>
      <c r="J3571" s="4">
        <f>Tabla1[[#This Row],[Pas]]+J3570</f>
        <v>17</v>
      </c>
    </row>
    <row r="3572" spans="1:10" hidden="1" x14ac:dyDescent="0.25">
      <c r="A3572">
        <v>1014.76336669922</v>
      </c>
      <c r="B3572">
        <v>1.8139422172680499</v>
      </c>
      <c r="C3572">
        <v>2.4024247977649802E-3</v>
      </c>
      <c r="D3572">
        <v>1.8115397542715099</v>
      </c>
      <c r="E3572">
        <v>3.3815219921962099E-3</v>
      </c>
      <c r="F3572">
        <f>Tabla1[[#This Row],[Axial Force ]]/$L$12</f>
        <v>21.140903472900415</v>
      </c>
      <c r="G3572">
        <f>Tabla1[[#This Row],[Axial Displacement ]]/$L$9</f>
        <v>2.239434836133395E-2</v>
      </c>
      <c r="H3572">
        <f>IF(Tabla1[[#This Row],[Axial Displacement Command ]]=D3571,1,0)</f>
        <v>0</v>
      </c>
      <c r="I3572" s="4">
        <f>IF(AND(Tabla1[[#This Row],[cic]]=1,(AND(H3571=1,H3573=0))),1,0)</f>
        <v>0</v>
      </c>
      <c r="J3572" s="4">
        <f>Tabla1[[#This Row],[Pas]]+J3571</f>
        <v>17</v>
      </c>
    </row>
    <row r="3573" spans="1:10" hidden="1" x14ac:dyDescent="0.25">
      <c r="A3573">
        <v>1010.11004638672</v>
      </c>
      <c r="B3573">
        <v>1.8112850375473499</v>
      </c>
      <c r="C3573">
        <v>3.0819178391539E-3</v>
      </c>
      <c r="D3573">
        <v>1.8082030583173001</v>
      </c>
      <c r="E3573">
        <v>3.1052384201757399E-3</v>
      </c>
      <c r="F3573">
        <f>Tabla1[[#This Row],[Axial Force ]]/$L$12</f>
        <v>21.043959299723333</v>
      </c>
      <c r="G3573">
        <f>Tabla1[[#This Row],[Axial Displacement ]]/$L$9</f>
        <v>2.2361543673424075E-2</v>
      </c>
      <c r="H3573">
        <f>IF(Tabla1[[#This Row],[Axial Displacement Command ]]=D3572,1,0)</f>
        <v>0</v>
      </c>
      <c r="I3573" s="4">
        <f>IF(AND(Tabla1[[#This Row],[cic]]=1,(AND(H3572=1,H3574=0))),1,0)</f>
        <v>0</v>
      </c>
      <c r="J3573" s="4">
        <f>Tabla1[[#This Row],[Pas]]+J3572</f>
        <v>17</v>
      </c>
    </row>
    <row r="3574" spans="1:10" hidden="1" x14ac:dyDescent="0.25">
      <c r="A3574">
        <v>1004.74859619141</v>
      </c>
      <c r="B3574">
        <v>1.8078446155414001</v>
      </c>
      <c r="C3574">
        <v>2.97808651339437E-3</v>
      </c>
      <c r="D3574">
        <v>1.8048665951937399</v>
      </c>
      <c r="E3574">
        <v>1.57311967541318E-3</v>
      </c>
      <c r="F3574">
        <f>Tabla1[[#This Row],[Axial Force ]]/$L$12</f>
        <v>20.932262420654375</v>
      </c>
      <c r="G3574">
        <f>Tabla1[[#This Row],[Axial Displacement ]]/$L$9</f>
        <v>2.2319069327671606E-2</v>
      </c>
      <c r="H3574">
        <f>IF(Tabla1[[#This Row],[Axial Displacement Command ]]=D3573,1,0)</f>
        <v>0</v>
      </c>
      <c r="I3574" s="4">
        <f>IF(AND(Tabla1[[#This Row],[cic]]=1,(AND(H3573=1,H3575=0))),1,0)</f>
        <v>0</v>
      </c>
      <c r="J3574" s="4">
        <f>Tabla1[[#This Row],[Pas]]+J3573</f>
        <v>17</v>
      </c>
    </row>
    <row r="3575" spans="1:10" hidden="1" x14ac:dyDescent="0.25">
      <c r="A3575">
        <v>997.27941894531295</v>
      </c>
      <c r="B3575">
        <v>1.8031239742413201</v>
      </c>
      <c r="C3575">
        <v>1.59394744514429E-3</v>
      </c>
      <c r="D3575">
        <v>1.8015300156548599</v>
      </c>
      <c r="E3575">
        <v>2.6372142656327902E-3</v>
      </c>
      <c r="F3575">
        <f>Tabla1[[#This Row],[Axial Force ]]/$L$12</f>
        <v>20.776654561360687</v>
      </c>
      <c r="G3575">
        <f>Tabla1[[#This Row],[Axial Displacement ]]/$L$9</f>
        <v>2.2260789805448395E-2</v>
      </c>
      <c r="H3575">
        <f>IF(Tabla1[[#This Row],[Axial Displacement Command ]]=D3574,1,0)</f>
        <v>0</v>
      </c>
      <c r="I3575" s="4">
        <f>IF(AND(Tabla1[[#This Row],[cic]]=1,(AND(H3574=1,H3576=0))),1,0)</f>
        <v>0</v>
      </c>
      <c r="J3575" s="4">
        <f>Tabla1[[#This Row],[Pas]]+J3574</f>
        <v>17</v>
      </c>
    </row>
    <row r="3576" spans="1:10" hidden="1" x14ac:dyDescent="0.25">
      <c r="A3576">
        <v>992.3837890625</v>
      </c>
      <c r="B3576">
        <v>1.79883243981749</v>
      </c>
      <c r="C3576">
        <v>1.16753574275208E-3</v>
      </c>
      <c r="D3576">
        <v>1.7999999690800901</v>
      </c>
      <c r="E3576">
        <v>1.52554980559216E-3</v>
      </c>
      <c r="F3576">
        <f>Tabla1[[#This Row],[Axial Force ]]/$L$12</f>
        <v>20.674662272135418</v>
      </c>
      <c r="G3576">
        <f>Tabla1[[#This Row],[Axial Displacement ]]/$L$9</f>
        <v>2.2207807898981358E-2</v>
      </c>
      <c r="H3576">
        <f>IF(Tabla1[[#This Row],[Axial Displacement Command ]]=D3575,1,0)</f>
        <v>0</v>
      </c>
      <c r="I3576" s="4">
        <f>IF(AND(Tabla1[[#This Row],[cic]]=1,(AND(H3575=1,H3577=0))),1,0)</f>
        <v>0</v>
      </c>
      <c r="J3576" s="4">
        <f>Tabla1[[#This Row],[Pas]]+J3575</f>
        <v>17</v>
      </c>
    </row>
    <row r="3577" spans="1:10" hidden="1" x14ac:dyDescent="0.25">
      <c r="A3577">
        <v>992.25439453125</v>
      </c>
      <c r="B3577">
        <v>1.7986464081332101</v>
      </c>
      <c r="C3577">
        <v>1.35350228447351E-3</v>
      </c>
      <c r="D3577">
        <v>1.7999999690800901</v>
      </c>
      <c r="E3577">
        <v>1.48968763369339E-3</v>
      </c>
      <c r="F3577">
        <f>Tabla1[[#This Row],[Axial Force ]]/$L$12</f>
        <v>20.671966552734375</v>
      </c>
      <c r="G3577">
        <f>Tabla1[[#This Row],[Axial Displacement ]]/$L$9</f>
        <v>2.2205511211521114E-2</v>
      </c>
      <c r="H3577">
        <f>IF(Tabla1[[#This Row],[Axial Displacement Command ]]=D3576,1,0)</f>
        <v>1</v>
      </c>
      <c r="I3577" s="4">
        <f>IF(AND(Tabla1[[#This Row],[cic]]=1,(AND(H3576=1,H3578=0))),1,0)</f>
        <v>0</v>
      </c>
      <c r="J3577" s="4">
        <f>Tabla1[[#This Row],[Pas]]+J3576</f>
        <v>17</v>
      </c>
    </row>
    <row r="3578" spans="1:10" hidden="1" x14ac:dyDescent="0.25">
      <c r="A3578">
        <v>995.17156982421898</v>
      </c>
      <c r="B3578">
        <v>1.7991900676861401</v>
      </c>
      <c r="C3578">
        <v>8.0990793094315504E-4</v>
      </c>
      <c r="D3578">
        <v>1.7999999690800901</v>
      </c>
      <c r="E3578">
        <v>1.71478916399792E-3</v>
      </c>
      <c r="F3578">
        <f>Tabla1[[#This Row],[Axial Force ]]/$L$12</f>
        <v>20.732741038004562</v>
      </c>
      <c r="G3578">
        <f>Tabla1[[#This Row],[Axial Displacement ]]/$L$9</f>
        <v>2.2212223057853583E-2</v>
      </c>
      <c r="H3578">
        <f>IF(Tabla1[[#This Row],[Axial Displacement Command ]]=D3577,1,0)</f>
        <v>1</v>
      </c>
      <c r="I3578" s="4">
        <f>IF(AND(Tabla1[[#This Row],[cic]]=1,(AND(H3577=1,H3579=0))),1,0)</f>
        <v>0</v>
      </c>
      <c r="J3578" s="4">
        <f>Tabla1[[#This Row],[Pas]]+J3577</f>
        <v>17</v>
      </c>
    </row>
    <row r="3579" spans="1:10" hidden="1" x14ac:dyDescent="0.25">
      <c r="A3579">
        <v>997.70037841796898</v>
      </c>
      <c r="B3579">
        <v>1.79914711043239</v>
      </c>
      <c r="C3579">
        <v>8.5282323425417395E-4</v>
      </c>
      <c r="D3579">
        <v>1.7999999690800901</v>
      </c>
      <c r="E3579">
        <v>2.01933926291531E-3</v>
      </c>
      <c r="F3579">
        <f>Tabla1[[#This Row],[Axial Force ]]/$L$12</f>
        <v>20.785424550374355</v>
      </c>
      <c r="G3579">
        <f>Tabla1[[#This Row],[Axial Displacement ]]/$L$9</f>
        <v>2.2211692721387531E-2</v>
      </c>
      <c r="H3579">
        <f>IF(Tabla1[[#This Row],[Axial Displacement Command ]]=D3578,1,0)</f>
        <v>1</v>
      </c>
      <c r="I3579" s="4">
        <f>IF(AND(Tabla1[[#This Row],[cic]]=1,(AND(H3578=1,H3580=0))),1,0)</f>
        <v>0</v>
      </c>
      <c r="J3579" s="4">
        <f>Tabla1[[#This Row],[Pas]]+J3578</f>
        <v>17</v>
      </c>
    </row>
    <row r="3580" spans="1:10" hidden="1" x14ac:dyDescent="0.25">
      <c r="A3580">
        <v>1000.72467041016</v>
      </c>
      <c r="B3580">
        <v>1.7993116052821301</v>
      </c>
      <c r="C3580">
        <v>6.8831445787509405E-4</v>
      </c>
      <c r="D3580">
        <v>1.7999999690800901</v>
      </c>
      <c r="E3580">
        <v>3.4849661005864601E-3</v>
      </c>
      <c r="F3580">
        <f>Tabla1[[#This Row],[Axial Force ]]/$L$12</f>
        <v>20.848430633545</v>
      </c>
      <c r="G3580">
        <f>Tabla1[[#This Row],[Axial Displacement ]]/$L$9</f>
        <v>2.2213723522001606E-2</v>
      </c>
      <c r="H3580">
        <f>IF(Tabla1[[#This Row],[Axial Displacement Command ]]=D3579,1,0)</f>
        <v>1</v>
      </c>
      <c r="I3580" s="4">
        <f>IF(AND(Tabla1[[#This Row],[cic]]=1,(AND(H3579=1,H3581=0))),1,0)</f>
        <v>0</v>
      </c>
      <c r="J3580" s="4">
        <f>Tabla1[[#This Row],[Pas]]+J3579</f>
        <v>17</v>
      </c>
    </row>
    <row r="3581" spans="1:10" hidden="1" x14ac:dyDescent="0.25">
      <c r="A3581">
        <v>1004.00390625</v>
      </c>
      <c r="B3581">
        <v>1.79942604154348</v>
      </c>
      <c r="C3581">
        <v>5.7387353535887098E-4</v>
      </c>
      <c r="D3581">
        <v>1.7999999690800901</v>
      </c>
      <c r="E3581">
        <v>3.69656163456966E-3</v>
      </c>
      <c r="F3581">
        <f>Tabla1[[#This Row],[Axial Force ]]/$L$12</f>
        <v>20.916748046875</v>
      </c>
      <c r="G3581">
        <f>Tabla1[[#This Row],[Axial Displacement ]]/$L$9</f>
        <v>2.2215136315351606E-2</v>
      </c>
      <c r="H3581">
        <f>IF(Tabla1[[#This Row],[Axial Displacement Command ]]=D3580,1,0)</f>
        <v>1</v>
      </c>
      <c r="I3581" s="4">
        <f>IF(AND(Tabla1[[#This Row],[cic]]=1,(AND(H3580=1,H3582=0))),1,0)</f>
        <v>0</v>
      </c>
      <c r="J3581" s="4">
        <f>Tabla1[[#This Row],[Pas]]+J3580</f>
        <v>17</v>
      </c>
    </row>
    <row r="3582" spans="1:10" hidden="1" x14ac:dyDescent="0.25">
      <c r="A3582">
        <v>1005.33068847656</v>
      </c>
      <c r="B3582">
        <v>1.8000912386924</v>
      </c>
      <c r="C3582" s="2">
        <v>9.1314312555823603E-5</v>
      </c>
      <c r="D3582">
        <v>1.7999999690800901</v>
      </c>
      <c r="E3582">
        <v>2.17202432395425E-3</v>
      </c>
      <c r="F3582">
        <f>Tabla1[[#This Row],[Axial Force ]]/$L$12</f>
        <v>20.944389343261665</v>
      </c>
      <c r="G3582">
        <f>Tabla1[[#This Row],[Axial Displacement ]]/$L$9</f>
        <v>2.2223348625832098E-2</v>
      </c>
      <c r="H3582">
        <f>IF(Tabla1[[#This Row],[Axial Displacement Command ]]=D3581,1,0)</f>
        <v>1</v>
      </c>
      <c r="I3582" s="4">
        <f>IF(AND(Tabla1[[#This Row],[cic]]=1,(AND(H3581=1,H3583=0))),1,0)</f>
        <v>0</v>
      </c>
      <c r="J3582" s="4">
        <f>Tabla1[[#This Row],[Pas]]+J3581</f>
        <v>17</v>
      </c>
    </row>
    <row r="3583" spans="1:10" hidden="1" x14ac:dyDescent="0.25">
      <c r="A3583">
        <v>1005.47430419922</v>
      </c>
      <c r="B3583">
        <v>1.79907202254981</v>
      </c>
      <c r="C3583">
        <v>9.2792510031358699E-4</v>
      </c>
      <c r="D3583">
        <v>1.7999999690800901</v>
      </c>
      <c r="E3583">
        <v>1.8373027614870801E-3</v>
      </c>
      <c r="F3583">
        <f>Tabla1[[#This Row],[Axial Force ]]/$L$12</f>
        <v>20.947381337483751</v>
      </c>
      <c r="G3583">
        <f>Tabla1[[#This Row],[Axial Displacement ]]/$L$9</f>
        <v>2.2210765710491482E-2</v>
      </c>
      <c r="H3583">
        <f>IF(Tabla1[[#This Row],[Axial Displacement Command ]]=D3582,1,0)</f>
        <v>1</v>
      </c>
      <c r="I3583" s="4">
        <f>IF(AND(Tabla1[[#This Row],[cic]]=1,(AND(H3582=1,H3584=0))),1,0)</f>
        <v>0</v>
      </c>
      <c r="J3583" s="4">
        <f>Tabla1[[#This Row],[Pas]]+J3582</f>
        <v>17</v>
      </c>
    </row>
    <row r="3584" spans="1:10" hidden="1" x14ac:dyDescent="0.25">
      <c r="A3584">
        <v>1006.77252197266</v>
      </c>
      <c r="B3584">
        <v>1.8000626005232301</v>
      </c>
      <c r="C3584" s="2">
        <v>6.2704089032195002E-5</v>
      </c>
      <c r="D3584">
        <v>1.7999999690800901</v>
      </c>
      <c r="E3584">
        <v>1.1600217248997099E-3</v>
      </c>
      <c r="F3584">
        <f>Tabla1[[#This Row],[Axial Force ]]/$L$12</f>
        <v>20.974427541097082</v>
      </c>
      <c r="G3584">
        <f>Tabla1[[#This Row],[Axial Displacement ]]/$L$9</f>
        <v>2.2222995068188027E-2</v>
      </c>
      <c r="H3584">
        <f>IF(Tabla1[[#This Row],[Axial Displacement Command ]]=D3583,1,0)</f>
        <v>1</v>
      </c>
      <c r="I3584" s="4">
        <f>IF(AND(Tabla1[[#This Row],[cic]]=1,(AND(H3583=1,H3585=0))),1,0)</f>
        <v>0</v>
      </c>
      <c r="J3584" s="4">
        <f>Tabla1[[#This Row],[Pas]]+J3583</f>
        <v>17</v>
      </c>
    </row>
    <row r="3585" spans="1:10" hidden="1" x14ac:dyDescent="0.25">
      <c r="A3585">
        <v>1008.05010986328</v>
      </c>
      <c r="B3585">
        <v>1.79954408667982</v>
      </c>
      <c r="C3585">
        <v>4.5585630914502E-4</v>
      </c>
      <c r="D3585">
        <v>1.7999999690800901</v>
      </c>
      <c r="E3585">
        <v>4.1676894397824097E-3</v>
      </c>
      <c r="F3585">
        <f>Tabla1[[#This Row],[Axial Force ]]/$L$12</f>
        <v>21.001043955484999</v>
      </c>
      <c r="G3585">
        <f>Tabla1[[#This Row],[Axial Displacement ]]/$L$9</f>
        <v>2.2216593662713828E-2</v>
      </c>
      <c r="H3585">
        <f>IF(Tabla1[[#This Row],[Axial Displacement Command ]]=D3584,1,0)</f>
        <v>1</v>
      </c>
      <c r="I3585" s="4">
        <f>IF(AND(Tabla1[[#This Row],[cic]]=1,(AND(H3584=1,H3586=0))),1,0)</f>
        <v>0</v>
      </c>
      <c r="J3585" s="4">
        <f>Tabla1[[#This Row],[Pas]]+J3584</f>
        <v>17</v>
      </c>
    </row>
    <row r="3586" spans="1:10" hidden="1" x14ac:dyDescent="0.25">
      <c r="A3586">
        <v>1010.54180908203</v>
      </c>
      <c r="B3586">
        <v>1.7993116052821301</v>
      </c>
      <c r="C3586">
        <v>6.8831445787509405E-4</v>
      </c>
      <c r="D3586">
        <v>1.7999999690800901</v>
      </c>
      <c r="E3586">
        <v>4.0657664612808696E-3</v>
      </c>
      <c r="F3586">
        <f>Tabla1[[#This Row],[Axial Force ]]/$L$12</f>
        <v>21.052954355875624</v>
      </c>
      <c r="G3586">
        <f>Tabla1[[#This Row],[Axial Displacement ]]/$L$9</f>
        <v>2.2213723522001606E-2</v>
      </c>
      <c r="H3586">
        <f>IF(Tabla1[[#This Row],[Axial Displacement Command ]]=D3585,1,0)</f>
        <v>1</v>
      </c>
      <c r="I3586" s="4">
        <f>IF(AND(Tabla1[[#This Row],[cic]]=1,(AND(H3585=1,H3587=0))),1,0)</f>
        <v>0</v>
      </c>
      <c r="J3586" s="4">
        <f>Tabla1[[#This Row],[Pas]]+J3585</f>
        <v>17</v>
      </c>
    </row>
    <row r="3587" spans="1:10" hidden="1" x14ac:dyDescent="0.25">
      <c r="A3587">
        <v>1012.10656738281</v>
      </c>
      <c r="B3587">
        <v>1.80077436380088</v>
      </c>
      <c r="C3587">
        <v>7.7438352263925502E-4</v>
      </c>
      <c r="D3587">
        <v>1.7999999690800901</v>
      </c>
      <c r="E3587">
        <v>3.9662954804953196E-3</v>
      </c>
      <c r="F3587">
        <f>Tabla1[[#This Row],[Axial Force ]]/$L$12</f>
        <v>21.085553487141876</v>
      </c>
      <c r="G3587">
        <f>Tabla1[[#This Row],[Axial Displacement ]]/$L$9</f>
        <v>2.2231782269146665E-2</v>
      </c>
      <c r="H3587">
        <f>IF(Tabla1[[#This Row],[Axial Displacement Command ]]=D3586,1,0)</f>
        <v>1</v>
      </c>
      <c r="I3587" s="4">
        <f>IF(AND(Tabla1[[#This Row],[cic]]=1,(AND(H3586=1,H3588=0))),1,0)</f>
        <v>0</v>
      </c>
      <c r="J3587" s="4">
        <f>Tabla1[[#This Row],[Pas]]+J3586</f>
        <v>17</v>
      </c>
    </row>
    <row r="3588" spans="1:10" hidden="1" x14ac:dyDescent="0.25">
      <c r="A3588">
        <v>1012.41174316406</v>
      </c>
      <c r="B3588">
        <v>1.8002522410824899</v>
      </c>
      <c r="C3588">
        <v>2.52246849186122E-4</v>
      </c>
      <c r="D3588">
        <v>1.7999999690800901</v>
      </c>
      <c r="E3588">
        <v>3.7977515603415698E-3</v>
      </c>
      <c r="F3588">
        <f>Tabla1[[#This Row],[Axial Force ]]/$L$12</f>
        <v>21.091911315917915</v>
      </c>
      <c r="G3588">
        <f>Tabla1[[#This Row],[Axial Displacement ]]/$L$9</f>
        <v>2.2225336309660369E-2</v>
      </c>
      <c r="H3588">
        <f>IF(Tabla1[[#This Row],[Axial Displacement Command ]]=D3587,1,0)</f>
        <v>1</v>
      </c>
      <c r="I3588" s="4">
        <f>IF(AND(Tabla1[[#This Row],[cic]]=1,(AND(H3587=1,H3589=0))),1,0)</f>
        <v>0</v>
      </c>
      <c r="J3588" s="4">
        <f>Tabla1[[#This Row],[Pas]]+J3587</f>
        <v>17</v>
      </c>
    </row>
    <row r="3589" spans="1:10" hidden="1" x14ac:dyDescent="0.25">
      <c r="A3589">
        <v>1012.42816162109</v>
      </c>
      <c r="B3589">
        <v>1.7989254556596299</v>
      </c>
      <c r="C3589">
        <v>1.07455252873478E-3</v>
      </c>
      <c r="D3589">
        <v>1.7999999690800901</v>
      </c>
      <c r="E3589">
        <v>3.53804557562398E-3</v>
      </c>
      <c r="F3589">
        <f>Tabla1[[#This Row],[Axial Force ]]/$L$12</f>
        <v>21.092253367106043</v>
      </c>
      <c r="G3589">
        <f>Tabla1[[#This Row],[Axial Displacement ]]/$L$9</f>
        <v>2.2208956242711481E-2</v>
      </c>
      <c r="H3589">
        <f>IF(Tabla1[[#This Row],[Axial Displacement Command ]]=D3588,1,0)</f>
        <v>1</v>
      </c>
      <c r="I3589" s="4">
        <f>IF(AND(Tabla1[[#This Row],[cic]]=1,(AND(H3588=1,H3590=0))),1,0)</f>
        <v>0</v>
      </c>
      <c r="J3589" s="4">
        <f>Tabla1[[#This Row],[Pas]]+J3588</f>
        <v>17</v>
      </c>
    </row>
    <row r="3590" spans="1:10" hidden="1" x14ac:dyDescent="0.25">
      <c r="A3590">
        <v>1013.59393310547</v>
      </c>
      <c r="B3590">
        <v>1.7994153313338801</v>
      </c>
      <c r="C3590">
        <v>5.8460233276491603E-4</v>
      </c>
      <c r="D3590">
        <v>1.7999999690800901</v>
      </c>
      <c r="E3590">
        <v>2.3310922188102298E-3</v>
      </c>
      <c r="F3590">
        <f>Tabla1[[#This Row],[Axial Force ]]/$L$12</f>
        <v>21.116540273030626</v>
      </c>
      <c r="G3590">
        <f>Tabla1[[#This Row],[Axial Displacement ]]/$L$9</f>
        <v>2.221500409054173E-2</v>
      </c>
      <c r="H3590">
        <f>IF(Tabla1[[#This Row],[Axial Displacement Command ]]=D3589,1,0)</f>
        <v>1</v>
      </c>
      <c r="I3590" s="4">
        <f>IF(AND(Tabla1[[#This Row],[cic]]=1,(AND(H3589=1,H3591=0))),1,0)</f>
        <v>0</v>
      </c>
      <c r="J3590" s="4">
        <f>Tabla1[[#This Row],[Pas]]+J3589</f>
        <v>17</v>
      </c>
    </row>
    <row r="3591" spans="1:10" hidden="1" x14ac:dyDescent="0.25">
      <c r="A3591">
        <v>1015.31909179688</v>
      </c>
      <c r="B3591">
        <v>1.8004310550168201</v>
      </c>
      <c r="C3591">
        <v>4.3106078351229398E-4</v>
      </c>
      <c r="D3591">
        <v>1.7999999690800901</v>
      </c>
      <c r="E3591">
        <v>-1.35095115183503E-3</v>
      </c>
      <c r="F3591">
        <f>Tabla1[[#This Row],[Axial Force ]]/$L$12</f>
        <v>21.152481079101666</v>
      </c>
      <c r="G3591">
        <f>Tabla1[[#This Row],[Axial Displacement ]]/$L$9</f>
        <v>2.2227543889096545E-2</v>
      </c>
      <c r="H3591">
        <f>IF(Tabla1[[#This Row],[Axial Displacement Command ]]=D3590,1,0)</f>
        <v>1</v>
      </c>
      <c r="I3591" s="4">
        <f>IF(AND(Tabla1[[#This Row],[cic]]=1,(AND(H3590=1,H3592=0))),1,0)</f>
        <v>0</v>
      </c>
      <c r="J3591" s="4">
        <f>Tabla1[[#This Row],[Pas]]+J3590</f>
        <v>17</v>
      </c>
    </row>
    <row r="3592" spans="1:10" hidden="1" x14ac:dyDescent="0.25">
      <c r="A3592">
        <v>1015.60614013672</v>
      </c>
      <c r="B3592">
        <v>1.79936888162047</v>
      </c>
      <c r="C3592">
        <v>6.3109399661698295E-4</v>
      </c>
      <c r="D3592">
        <v>1.7999999690800901</v>
      </c>
      <c r="E3592">
        <v>2.0447325255190701E-4</v>
      </c>
      <c r="F3592">
        <f>Tabla1[[#This Row],[Axial Force ]]/$L$12</f>
        <v>21.158461252848333</v>
      </c>
      <c r="G3592">
        <f>Tabla1[[#This Row],[Axial Displacement ]]/$L$9</f>
        <v>2.2214430637289753E-2</v>
      </c>
      <c r="H3592">
        <f>IF(Tabla1[[#This Row],[Axial Displacement Command ]]=D3591,1,0)</f>
        <v>1</v>
      </c>
      <c r="I3592" s="4">
        <f>IF(AND(Tabla1[[#This Row],[cic]]=1,(AND(H3591=1,H3593=0))),1,0)</f>
        <v>0</v>
      </c>
      <c r="J3592" s="4">
        <f>Tabla1[[#This Row],[Pas]]+J3591</f>
        <v>17</v>
      </c>
    </row>
    <row r="3593" spans="1:10" hidden="1" x14ac:dyDescent="0.25">
      <c r="A3593">
        <v>1016.41204833984</v>
      </c>
      <c r="B3593">
        <v>1.79986236616969</v>
      </c>
      <c r="C3593">
        <v>1.3756752537119599E-4</v>
      </c>
      <c r="D3593">
        <v>1.7999999690800901</v>
      </c>
      <c r="E3593">
        <v>2.3624584173376202E-3</v>
      </c>
      <c r="F3593">
        <f>Tabla1[[#This Row],[Axial Force ]]/$L$12</f>
        <v>21.17525100708</v>
      </c>
      <c r="G3593">
        <f>Tabla1[[#This Row],[Axial Displacement ]]/$L$9</f>
        <v>2.2220523039131974E-2</v>
      </c>
      <c r="H3593">
        <f>IF(Tabla1[[#This Row],[Axial Displacement Command ]]=D3592,1,0)</f>
        <v>1</v>
      </c>
      <c r="I3593" s="4">
        <f>IF(AND(Tabla1[[#This Row],[cic]]=1,(AND(H3592=1,H3594=0))),1,0)</f>
        <v>0</v>
      </c>
      <c r="J3593" s="4">
        <f>Tabla1[[#This Row],[Pas]]+J3592</f>
        <v>17</v>
      </c>
    </row>
    <row r="3594" spans="1:10" hidden="1" x14ac:dyDescent="0.25">
      <c r="A3594">
        <v>1016.23736572266</v>
      </c>
      <c r="B3594">
        <v>1.7992365173995499</v>
      </c>
      <c r="C3594">
        <v>7.6341626709108801E-4</v>
      </c>
      <c r="D3594">
        <v>1.7999999690800901</v>
      </c>
      <c r="E3594">
        <v>1.3702853038921601E-3</v>
      </c>
      <c r="F3594">
        <f>Tabla1[[#This Row],[Axial Force ]]/$L$12</f>
        <v>21.17161178588875</v>
      </c>
      <c r="G3594">
        <f>Tabla1[[#This Row],[Axial Displacement ]]/$L$9</f>
        <v>2.2212796511105554E-2</v>
      </c>
      <c r="H3594">
        <f>IF(Tabla1[[#This Row],[Axial Displacement Command ]]=D3593,1,0)</f>
        <v>1</v>
      </c>
      <c r="I3594" s="4">
        <f>IF(AND(Tabla1[[#This Row],[cic]]=1,(AND(H3593=1,H3595=0))),1,0)</f>
        <v>0</v>
      </c>
      <c r="J3594" s="4">
        <f>Tabla1[[#This Row],[Pas]]+J3593</f>
        <v>17</v>
      </c>
    </row>
    <row r="3595" spans="1:10" hidden="1" x14ac:dyDescent="0.25">
      <c r="A3595">
        <v>1017.93060302734</v>
      </c>
      <c r="B3595">
        <v>1.7996728420257599</v>
      </c>
      <c r="C3595">
        <v>3.27110285525123E-4</v>
      </c>
      <c r="D3595">
        <v>1.7999999690800901</v>
      </c>
      <c r="E3595">
        <v>2.82046607935627E-3</v>
      </c>
      <c r="F3595">
        <f>Tabla1[[#This Row],[Axial Force ]]/$L$12</f>
        <v>21.206887563069582</v>
      </c>
      <c r="G3595">
        <f>Tabla1[[#This Row],[Axial Displacement ]]/$L$9</f>
        <v>2.2218183234885926E-2</v>
      </c>
      <c r="H3595">
        <f>IF(Tabla1[[#This Row],[Axial Displacement Command ]]=D3594,1,0)</f>
        <v>1</v>
      </c>
      <c r="I3595" s="4">
        <f>IF(AND(Tabla1[[#This Row],[cic]]=1,(AND(H3594=1,H3596=0))),1,0)</f>
        <v>1</v>
      </c>
      <c r="J3595" s="4">
        <f>Tabla1[[#This Row],[Pas]]+J3594</f>
        <v>18</v>
      </c>
    </row>
    <row r="3596" spans="1:10" hidden="1" x14ac:dyDescent="0.25">
      <c r="A3596">
        <v>1026.9814453125</v>
      </c>
      <c r="B3596">
        <v>1.8019831040874099</v>
      </c>
      <c r="C3596">
        <v>1.66261190770456E-3</v>
      </c>
      <c r="D3596">
        <v>1.80364574771374</v>
      </c>
      <c r="E3596">
        <v>3.89214028473361E-3</v>
      </c>
      <c r="F3596">
        <f>Tabla1[[#This Row],[Axial Force ]]/$L$12</f>
        <v>21.39544677734375</v>
      </c>
      <c r="G3596">
        <f>Tabla1[[#This Row],[Axial Displacement ]]/$L$9</f>
        <v>2.2246704988733455E-2</v>
      </c>
      <c r="H3596">
        <f>IF(Tabla1[[#This Row],[Axial Displacement Command ]]=D3595,1,0)</f>
        <v>0</v>
      </c>
      <c r="I3596" s="4">
        <f>IF(AND(Tabla1[[#This Row],[cic]]=1,(AND(H3595=1,H3597=0))),1,0)</f>
        <v>0</v>
      </c>
      <c r="J3596" s="4">
        <f>Tabla1[[#This Row],[Pas]]+J3595</f>
        <v>18</v>
      </c>
    </row>
    <row r="3597" spans="1:10" hidden="1" x14ac:dyDescent="0.25">
      <c r="A3597">
        <v>1034.99938964844</v>
      </c>
      <c r="B3597">
        <v>1.8046438926830899</v>
      </c>
      <c r="C3597">
        <v>2.3385287022392701E-3</v>
      </c>
      <c r="D3597">
        <v>1.80698244366795</v>
      </c>
      <c r="E3597">
        <v>2.7823034542961999E-3</v>
      </c>
      <c r="F3597">
        <f>Tabla1[[#This Row],[Axial Force ]]/$L$12</f>
        <v>21.562487284342499</v>
      </c>
      <c r="G3597">
        <f>Tabla1[[#This Row],[Axial Displacement ]]/$L$9</f>
        <v>2.2279554230655432E-2</v>
      </c>
      <c r="H3597">
        <f>IF(Tabla1[[#This Row],[Axial Displacement Command ]]=D3596,1,0)</f>
        <v>0</v>
      </c>
      <c r="I3597" s="4">
        <f>IF(AND(Tabla1[[#This Row],[cic]]=1,(AND(H3596=1,H3598=0))),1,0)</f>
        <v>0</v>
      </c>
      <c r="J3597" s="4">
        <f>Tabla1[[#This Row],[Pas]]+J3596</f>
        <v>18</v>
      </c>
    </row>
    <row r="3598" spans="1:10" hidden="1" x14ac:dyDescent="0.25">
      <c r="A3598">
        <v>1042.91857910156</v>
      </c>
      <c r="B3598">
        <v>1.80783390533179</v>
      </c>
      <c r="C3598">
        <v>2.4850369300111201E-3</v>
      </c>
      <c r="D3598">
        <v>1.81031890679151</v>
      </c>
      <c r="E3598">
        <v>2.2326923954096899E-3</v>
      </c>
      <c r="F3598">
        <f>Tabla1[[#This Row],[Axial Force ]]/$L$12</f>
        <v>21.727470397949165</v>
      </c>
      <c r="G3598">
        <f>Tabla1[[#This Row],[Axial Displacement ]]/$L$9</f>
        <v>2.2318937102861605E-2</v>
      </c>
      <c r="H3598">
        <f>IF(Tabla1[[#This Row],[Axial Displacement Command ]]=D3597,1,0)</f>
        <v>0</v>
      </c>
      <c r="I3598" s="4">
        <f>IF(AND(Tabla1[[#This Row],[cic]]=1,(AND(H3597=1,H3599=0))),1,0)</f>
        <v>0</v>
      </c>
      <c r="J3598" s="4">
        <f>Tabla1[[#This Row],[Pas]]+J3597</f>
        <v>18</v>
      </c>
    </row>
    <row r="3599" spans="1:10" hidden="1" x14ac:dyDescent="0.25">
      <c r="A3599">
        <v>1049.1376953125</v>
      </c>
      <c r="B3599">
        <v>1.81072356645018</v>
      </c>
      <c r="C3599">
        <v>2.9319523946469399E-3</v>
      </c>
      <c r="D3599">
        <v>1.81365548633039</v>
      </c>
      <c r="E3599">
        <v>1.3517444585886601E-3</v>
      </c>
      <c r="F3599">
        <f>Tabla1[[#This Row],[Axial Force ]]/$L$12</f>
        <v>21.857035319010418</v>
      </c>
      <c r="G3599">
        <f>Tabla1[[#This Row],[Axial Displacement ]]/$L$9</f>
        <v>2.2354611931483703E-2</v>
      </c>
      <c r="H3599">
        <f>IF(Tabla1[[#This Row],[Axial Displacement Command ]]=D3598,1,0)</f>
        <v>0</v>
      </c>
      <c r="I3599" s="4">
        <f>IF(AND(Tabla1[[#This Row],[cic]]=1,(AND(H3598=1,H3600=0))),1,0)</f>
        <v>0</v>
      </c>
      <c r="J3599" s="4">
        <f>Tabla1[[#This Row],[Pas]]+J3598</f>
        <v>18</v>
      </c>
    </row>
    <row r="3600" spans="1:10" hidden="1" x14ac:dyDescent="0.25">
      <c r="A3600">
        <v>1055.22485351563</v>
      </c>
      <c r="B3600">
        <v>1.81386352051049</v>
      </c>
      <c r="C3600">
        <v>3.1286479043046698E-3</v>
      </c>
      <c r="D3600">
        <v>1.81699218228459</v>
      </c>
      <c r="E3600">
        <v>2.4024882350204301E-3</v>
      </c>
      <c r="F3600">
        <f>Tabla1[[#This Row],[Axial Force ]]/$L$12</f>
        <v>21.983851114908958</v>
      </c>
      <c r="G3600">
        <f>Tabla1[[#This Row],[Axial Displacement ]]/$L$9</f>
        <v>2.2393376796425803E-2</v>
      </c>
      <c r="H3600">
        <f>IF(Tabla1[[#This Row],[Axial Displacement Command ]]=D3599,1,0)</f>
        <v>0</v>
      </c>
      <c r="I3600" s="4">
        <f>IF(AND(Tabla1[[#This Row],[cic]]=1,(AND(H3599=1,H3601=0))),1,0)</f>
        <v>0</v>
      </c>
      <c r="J3600" s="4">
        <f>Tabla1[[#This Row],[Pas]]+J3599</f>
        <v>18</v>
      </c>
    </row>
    <row r="3601" spans="1:10" hidden="1" x14ac:dyDescent="0.25">
      <c r="A3601">
        <v>1064.54418945313</v>
      </c>
      <c r="B3601">
        <v>1.8171251285821199</v>
      </c>
      <c r="C3601">
        <v>3.2036305128713099E-3</v>
      </c>
      <c r="D3601">
        <v>1.82032876182348</v>
      </c>
      <c r="E3601">
        <v>3.4112724733859098E-3</v>
      </c>
      <c r="F3601">
        <f>Tabla1[[#This Row],[Axial Force ]]/$L$12</f>
        <v>22.178003946940208</v>
      </c>
      <c r="G3601">
        <f>Tabla1[[#This Row],[Axial Displacement ]]/$L$9</f>
        <v>2.2433643562742221E-2</v>
      </c>
      <c r="H3601">
        <f>IF(Tabla1[[#This Row],[Axial Displacement Command ]]=D3600,1,0)</f>
        <v>0</v>
      </c>
      <c r="I3601" s="4">
        <f>IF(AND(Tabla1[[#This Row],[cic]]=1,(AND(H3600=1,H3602=0))),1,0)</f>
        <v>0</v>
      </c>
      <c r="J3601" s="4">
        <f>Tabla1[[#This Row],[Pas]]+J3600</f>
        <v>18</v>
      </c>
    </row>
    <row r="3602" spans="1:10" hidden="1" x14ac:dyDescent="0.25">
      <c r="A3602">
        <v>1072.76635742188</v>
      </c>
      <c r="B3602">
        <v>1.8207478569820501</v>
      </c>
      <c r="C3602">
        <v>2.9174088922445701E-3</v>
      </c>
      <c r="D3602">
        <v>1.82366522494704</v>
      </c>
      <c r="E3602">
        <v>3.44778754879371E-3</v>
      </c>
      <c r="F3602">
        <f>Tabla1[[#This Row],[Axial Force ]]/$L$12</f>
        <v>22.349299112955833</v>
      </c>
      <c r="G3602">
        <f>Tabla1[[#This Row],[Axial Displacement ]]/$L$9</f>
        <v>2.2478368604716668E-2</v>
      </c>
      <c r="H3602">
        <f>IF(Tabla1[[#This Row],[Axial Displacement Command ]]=D3601,1,0)</f>
        <v>0</v>
      </c>
      <c r="I3602" s="4">
        <f>IF(AND(Tabla1[[#This Row],[cic]]=1,(AND(H3601=1,H3603=0))),1,0)</f>
        <v>0</v>
      </c>
      <c r="J3602" s="4">
        <f>Tabla1[[#This Row],[Pas]]+J3601</f>
        <v>18</v>
      </c>
    </row>
    <row r="3603" spans="1:10" hidden="1" x14ac:dyDescent="0.25">
      <c r="A3603">
        <v>1083.14868164063</v>
      </c>
      <c r="B3603">
        <v>1.8246853724122001</v>
      </c>
      <c r="C3603">
        <v>2.31659419114294E-3</v>
      </c>
      <c r="D3603">
        <v>1.82700192090124</v>
      </c>
      <c r="E3603">
        <v>3.26033023156924E-3</v>
      </c>
      <c r="F3603">
        <f>Tabla1[[#This Row],[Axial Force ]]/$L$12</f>
        <v>22.565597534179791</v>
      </c>
      <c r="G3603">
        <f>Tabla1[[#This Row],[Axial Displacement ]]/$L$9</f>
        <v>2.2526979906323456E-2</v>
      </c>
      <c r="H3603">
        <f>IF(Tabla1[[#This Row],[Axial Displacement Command ]]=D3602,1,0)</f>
        <v>0</v>
      </c>
      <c r="I3603" s="4">
        <f>IF(AND(Tabla1[[#This Row],[cic]]=1,(AND(H3602=1,H3604=0))),1,0)</f>
        <v>0</v>
      </c>
      <c r="J3603" s="4">
        <f>Tabla1[[#This Row],[Pas]]+J3602</f>
        <v>18</v>
      </c>
    </row>
    <row r="3604" spans="1:10" hidden="1" x14ac:dyDescent="0.25">
      <c r="A3604">
        <v>1091.87182617188</v>
      </c>
      <c r="B3604">
        <v>1.8280863296240599</v>
      </c>
      <c r="C3604">
        <v>2.2521019218402199E-3</v>
      </c>
      <c r="D3604">
        <v>1.83033850044012</v>
      </c>
      <c r="E3604">
        <v>3.5196098906453699E-3</v>
      </c>
      <c r="F3604">
        <f>Tabla1[[#This Row],[Axial Force ]]/$L$12</f>
        <v>22.747329711914166</v>
      </c>
      <c r="G3604">
        <f>Tabla1[[#This Row],[Axial Displacement ]]/$L$9</f>
        <v>2.25689670323958E-2</v>
      </c>
      <c r="H3604">
        <f>IF(Tabla1[[#This Row],[Axial Displacement Command ]]=D3603,1,0)</f>
        <v>0</v>
      </c>
      <c r="I3604" s="4">
        <f>IF(AND(Tabla1[[#This Row],[cic]]=1,(AND(H3603=1,H3605=0))),1,0)</f>
        <v>0</v>
      </c>
      <c r="J3604" s="4">
        <f>Tabla1[[#This Row],[Pas]]+J3603</f>
        <v>18</v>
      </c>
    </row>
    <row r="3605" spans="1:10" hidden="1" x14ac:dyDescent="0.25">
      <c r="A3605">
        <v>1099.89990234375</v>
      </c>
      <c r="B3605">
        <v>1.83164840564132</v>
      </c>
      <c r="C3605">
        <v>2.02667706616921E-3</v>
      </c>
      <c r="D3605">
        <v>1.833675079979</v>
      </c>
      <c r="E3605">
        <v>4.0006602830544597E-3</v>
      </c>
      <c r="F3605">
        <f>Tabla1[[#This Row],[Axial Force ]]/$L$12</f>
        <v>22.914581298828125</v>
      </c>
      <c r="G3605">
        <f>Tabla1[[#This Row],[Axial Displacement ]]/$L$9</f>
        <v>2.2612943279522471E-2</v>
      </c>
      <c r="H3605">
        <f>IF(Tabla1[[#This Row],[Axial Displacement Command ]]=D3604,1,0)</f>
        <v>0</v>
      </c>
      <c r="I3605" s="4">
        <f>IF(AND(Tabla1[[#This Row],[cic]]=1,(AND(H3604=1,H3606=0))),1,0)</f>
        <v>0</v>
      </c>
      <c r="J3605" s="4">
        <f>Tabla1[[#This Row],[Pas]]+J3604</f>
        <v>18</v>
      </c>
    </row>
    <row r="3606" spans="1:10" hidden="1" x14ac:dyDescent="0.25">
      <c r="A3606">
        <v>1105.16809082031</v>
      </c>
      <c r="B3606">
        <v>1.8348562298342601</v>
      </c>
      <c r="C3606">
        <v>2.1554230897891098E-3</v>
      </c>
      <c r="D3606">
        <v>1.83701165951788</v>
      </c>
      <c r="E3606">
        <v>1.9832084490190001E-3</v>
      </c>
      <c r="F3606">
        <f>Tabla1[[#This Row],[Axial Force ]]/$L$12</f>
        <v>23.024335225423126</v>
      </c>
      <c r="G3606">
        <f>Tabla1[[#This Row],[Axial Displacement ]]/$L$9</f>
        <v>2.2652546047336544E-2</v>
      </c>
      <c r="H3606">
        <f>IF(Tabla1[[#This Row],[Axial Displacement Command ]]=D3605,1,0)</f>
        <v>0</v>
      </c>
      <c r="I3606" s="4">
        <f>IF(AND(Tabla1[[#This Row],[cic]]=1,(AND(H3605=1,H3607=0))),1,0)</f>
        <v>0</v>
      </c>
      <c r="J3606" s="4">
        <f>Tabla1[[#This Row],[Pas]]+J3605</f>
        <v>18</v>
      </c>
    </row>
    <row r="3607" spans="1:10" hidden="1" x14ac:dyDescent="0.25">
      <c r="A3607">
        <v>1111.70263671875</v>
      </c>
      <c r="B3607">
        <v>1.83749198913574</v>
      </c>
      <c r="C3607">
        <v>2.8562544684973502E-3</v>
      </c>
      <c r="D3607">
        <v>1.84034823905677</v>
      </c>
      <c r="E3607">
        <v>-2.2965900825511201E-4</v>
      </c>
      <c r="F3607">
        <f>Tabla1[[#This Row],[Axial Force ]]/$L$12</f>
        <v>23.160471598307293</v>
      </c>
      <c r="G3607">
        <f>Tabla1[[#This Row],[Axial Displacement ]]/$L$9</f>
        <v>2.2685086285626418E-2</v>
      </c>
      <c r="H3607">
        <f>IF(Tabla1[[#This Row],[Axial Displacement Command ]]=D3606,1,0)</f>
        <v>0</v>
      </c>
      <c r="I3607" s="4">
        <f>IF(AND(Tabla1[[#This Row],[cic]]=1,(AND(H3606=1,H3608=0))),1,0)</f>
        <v>0</v>
      </c>
      <c r="J3607" s="4">
        <f>Tabla1[[#This Row],[Pas]]+J3606</f>
        <v>18</v>
      </c>
    </row>
    <row r="3608" spans="1:10" hidden="1" x14ac:dyDescent="0.25">
      <c r="A3608">
        <v>1118.21862792969</v>
      </c>
      <c r="B3608">
        <v>1.8405104056000701</v>
      </c>
      <c r="C3608">
        <v>3.17442413688696E-3</v>
      </c>
      <c r="D3608">
        <v>1.84368481859565</v>
      </c>
      <c r="E3608">
        <v>2.6519501261645902E-3</v>
      </c>
      <c r="F3608">
        <f>Tabla1[[#This Row],[Axial Force ]]/$L$12</f>
        <v>23.296221415201874</v>
      </c>
      <c r="G3608">
        <f>Tabla1[[#This Row],[Axial Displacement ]]/$L$9</f>
        <v>2.2722350686420617E-2</v>
      </c>
      <c r="H3608">
        <f>IF(Tabla1[[#This Row],[Axial Displacement Command ]]=D3607,1,0)</f>
        <v>0</v>
      </c>
      <c r="I3608" s="4">
        <f>IF(AND(Tabla1[[#This Row],[cic]]=1,(AND(H3607=1,H3609=0))),1,0)</f>
        <v>0</v>
      </c>
      <c r="J3608" s="4">
        <f>Tabla1[[#This Row],[Pas]]+J3607</f>
        <v>18</v>
      </c>
    </row>
    <row r="3609" spans="1:10" hidden="1" x14ac:dyDescent="0.25">
      <c r="A3609">
        <v>1125.18493652344</v>
      </c>
      <c r="B3609">
        <v>1.84350728522986</v>
      </c>
      <c r="C3609">
        <v>3.5141706575814199E-3</v>
      </c>
      <c r="D3609">
        <v>1.8470215145498501</v>
      </c>
      <c r="E3609">
        <v>5.4266647566691998E-3</v>
      </c>
      <c r="F3609">
        <f>Tabla1[[#This Row],[Axial Force ]]/$L$12</f>
        <v>23.441352844238335</v>
      </c>
      <c r="G3609">
        <f>Tabla1[[#This Row],[Axial Displacement ]]/$L$9</f>
        <v>2.275934920036864E-2</v>
      </c>
      <c r="H3609">
        <f>IF(Tabla1[[#This Row],[Axial Displacement Command ]]=D3608,1,0)</f>
        <v>0</v>
      </c>
      <c r="I3609" s="4">
        <f>IF(AND(Tabla1[[#This Row],[cic]]=1,(AND(H3608=1,H3610=0))),1,0)</f>
        <v>0</v>
      </c>
      <c r="J3609" s="4">
        <f>Tabla1[[#This Row],[Pas]]+J3608</f>
        <v>18</v>
      </c>
    </row>
    <row r="3610" spans="1:10" hidden="1" x14ac:dyDescent="0.25">
      <c r="A3610">
        <v>1133.50720214844</v>
      </c>
      <c r="B3610">
        <v>1.8477094126865301</v>
      </c>
      <c r="C3610">
        <v>2.64859204435197E-3</v>
      </c>
      <c r="D3610">
        <v>1.85035797767341</v>
      </c>
      <c r="E3610">
        <v>3.5510006455297099E-3</v>
      </c>
      <c r="F3610">
        <f>Tabla1[[#This Row],[Axial Force ]]/$L$12</f>
        <v>23.614733378092499</v>
      </c>
      <c r="G3610">
        <f>Tabla1[[#This Row],[Axial Displacement ]]/$L$9</f>
        <v>2.2811227317117655E-2</v>
      </c>
      <c r="H3610">
        <f>IF(Tabla1[[#This Row],[Axial Displacement Command ]]=D3609,1,0)</f>
        <v>0</v>
      </c>
      <c r="I3610" s="4">
        <f>IF(AND(Tabla1[[#This Row],[cic]]=1,(AND(H3609=1,H3611=0))),1,0)</f>
        <v>0</v>
      </c>
      <c r="J3610" s="4">
        <f>Tabla1[[#This Row],[Pas]]+J3609</f>
        <v>18</v>
      </c>
    </row>
    <row r="3611" spans="1:10" hidden="1" x14ac:dyDescent="0.25">
      <c r="A3611">
        <v>1140.50952148438</v>
      </c>
      <c r="B3611">
        <v>1.85041304212064</v>
      </c>
      <c r="C3611">
        <v>3.2814741643960601E-3</v>
      </c>
      <c r="D3611">
        <v>1.85369455721229</v>
      </c>
      <c r="E3611">
        <v>2.6921520657197098E-3</v>
      </c>
      <c r="F3611">
        <f>Tabla1[[#This Row],[Axial Force ]]/$L$12</f>
        <v>23.760615030924583</v>
      </c>
      <c r="G3611">
        <f>Tabla1[[#This Row],[Axial Displacement ]]/$L$9</f>
        <v>2.2844605458279505E-2</v>
      </c>
      <c r="H3611">
        <f>IF(Tabla1[[#This Row],[Axial Displacement Command ]]=D3610,1,0)</f>
        <v>0</v>
      </c>
      <c r="I3611" s="4">
        <f>IF(AND(Tabla1[[#This Row],[cic]]=1,(AND(H3610=1,H3612=0))),1,0)</f>
        <v>0</v>
      </c>
      <c r="J3611" s="4">
        <f>Tabla1[[#This Row],[Pas]]+J3610</f>
        <v>18</v>
      </c>
    </row>
    <row r="3612" spans="1:10" hidden="1" x14ac:dyDescent="0.25">
      <c r="A3612">
        <v>1146.1708984375</v>
      </c>
      <c r="B3612">
        <v>1.85341713950038</v>
      </c>
      <c r="C3612">
        <v>3.6140679640084298E-3</v>
      </c>
      <c r="D3612">
        <v>1.8570312531665001</v>
      </c>
      <c r="E3612">
        <v>1.5948171494528699E-3</v>
      </c>
      <c r="F3612">
        <f>Tabla1[[#This Row],[Axial Force ]]/$L$12</f>
        <v>23.878560384114582</v>
      </c>
      <c r="G3612">
        <f>Tabla1[[#This Row],[Axial Displacement ]]/$L$9</f>
        <v>2.2881693080251606E-2</v>
      </c>
      <c r="H3612">
        <f>IF(Tabla1[[#This Row],[Axial Displacement Command ]]=D3611,1,0)</f>
        <v>0</v>
      </c>
      <c r="I3612" s="4">
        <f>IF(AND(Tabla1[[#This Row],[cic]]=1,(AND(H3611=1,H3613=0))),1,0)</f>
        <v>0</v>
      </c>
      <c r="J3612" s="4">
        <f>Tabla1[[#This Row],[Pas]]+J3611</f>
        <v>18</v>
      </c>
    </row>
    <row r="3613" spans="1:10" hidden="1" x14ac:dyDescent="0.25">
      <c r="A3613">
        <v>1156.02355957031</v>
      </c>
      <c r="B3613">
        <v>1.8572438275441501</v>
      </c>
      <c r="C3613">
        <v>3.1239985673892101E-3</v>
      </c>
      <c r="D3613">
        <v>1.8603678327053801</v>
      </c>
      <c r="E3613">
        <v>7.9725151636012004E-4</v>
      </c>
      <c r="F3613">
        <f>Tabla1[[#This Row],[Axial Force ]]/$L$12</f>
        <v>24.08382415771479</v>
      </c>
      <c r="G3613">
        <f>Tabla1[[#This Row],[Axial Displacement ]]/$L$9</f>
        <v>2.2928936142520371E-2</v>
      </c>
      <c r="H3613">
        <f>IF(Tabla1[[#This Row],[Axial Displacement Command ]]=D3612,1,0)</f>
        <v>0</v>
      </c>
      <c r="I3613" s="4">
        <f>IF(AND(Tabla1[[#This Row],[cic]]=1,(AND(H3612=1,H3614=0))),1,0)</f>
        <v>0</v>
      </c>
      <c r="J3613" s="4">
        <f>Tabla1[[#This Row],[Pas]]+J3612</f>
        <v>18</v>
      </c>
    </row>
    <row r="3614" spans="1:10" hidden="1" x14ac:dyDescent="0.25">
      <c r="A3614">
        <v>1166.36730957031</v>
      </c>
      <c r="B3614">
        <v>1.8618857720866799</v>
      </c>
      <c r="C3614">
        <v>1.81853772573959E-3</v>
      </c>
      <c r="D3614">
        <v>1.86370429582894</v>
      </c>
      <c r="E3614">
        <v>1.1042163805541399E-3</v>
      </c>
      <c r="F3614">
        <f>Tabla1[[#This Row],[Axial Force ]]/$L$12</f>
        <v>24.299318949381458</v>
      </c>
      <c r="G3614">
        <f>Tabla1[[#This Row],[Axial Displacement ]]/$L$9</f>
        <v>2.2986244099835556E-2</v>
      </c>
      <c r="H3614">
        <f>IF(Tabla1[[#This Row],[Axial Displacement Command ]]=D3613,1,0)</f>
        <v>0</v>
      </c>
      <c r="I3614" s="4">
        <f>IF(AND(Tabla1[[#This Row],[cic]]=1,(AND(H3613=1,H3615=0))),1,0)</f>
        <v>0</v>
      </c>
      <c r="J3614" s="4">
        <f>Tabla1[[#This Row],[Pas]]+J3613</f>
        <v>18</v>
      </c>
    </row>
    <row r="3615" spans="1:10" hidden="1" x14ac:dyDescent="0.25">
      <c r="A3615">
        <v>1175.15356445313</v>
      </c>
      <c r="B3615">
        <v>1.8658733461052199</v>
      </c>
      <c r="C3615">
        <v>1.16765500024485E-3</v>
      </c>
      <c r="D3615">
        <v>1.8670409917831401</v>
      </c>
      <c r="E3615">
        <v>2.2156543764140198E-3</v>
      </c>
      <c r="F3615">
        <f>Tabla1[[#This Row],[Axial Force ]]/$L$12</f>
        <v>24.482365926106876</v>
      </c>
      <c r="G3615">
        <f>Tabla1[[#This Row],[Axial Displacement ]]/$L$9</f>
        <v>2.303547340870642E-2</v>
      </c>
      <c r="H3615">
        <f>IF(Tabla1[[#This Row],[Axial Displacement Command ]]=D3614,1,0)</f>
        <v>0</v>
      </c>
      <c r="I3615" s="4">
        <f>IF(AND(Tabla1[[#This Row],[cic]]=1,(AND(H3614=1,H3616=0))),1,0)</f>
        <v>0</v>
      </c>
      <c r="J3615" s="4">
        <f>Tabla1[[#This Row],[Pas]]+J3614</f>
        <v>18</v>
      </c>
    </row>
    <row r="3616" spans="1:10" hidden="1" x14ac:dyDescent="0.25">
      <c r="A3616">
        <v>1180.50024414063</v>
      </c>
      <c r="B3616">
        <v>1.86791177839041</v>
      </c>
      <c r="C3616">
        <v>2.4657249468873501E-3</v>
      </c>
      <c r="D3616">
        <v>1.8703775713220201</v>
      </c>
      <c r="E3616">
        <v>4.5634519665327397E-3</v>
      </c>
      <c r="F3616">
        <f>Tabla1[[#This Row],[Axial Force ]]/$L$12</f>
        <v>24.593755086263126</v>
      </c>
      <c r="G3616">
        <f>Tabla1[[#This Row],[Axial Displacement ]]/$L$9</f>
        <v>2.3060639239387778E-2</v>
      </c>
      <c r="H3616">
        <f>IF(Tabla1[[#This Row],[Axial Displacement Command ]]=D3615,1,0)</f>
        <v>0</v>
      </c>
      <c r="I3616" s="4">
        <f>IF(AND(Tabla1[[#This Row],[cic]]=1,(AND(H3615=1,H3617=0))),1,0)</f>
        <v>0</v>
      </c>
      <c r="J3616" s="4">
        <f>Tabla1[[#This Row],[Pas]]+J3615</f>
        <v>18</v>
      </c>
    </row>
    <row r="3617" spans="1:10" hidden="1" x14ac:dyDescent="0.25">
      <c r="A3617">
        <v>1186.47497558594</v>
      </c>
      <c r="B3617">
        <v>1.87147734686732</v>
      </c>
      <c r="C3617">
        <v>2.2367239580489699E-3</v>
      </c>
      <c r="D3617">
        <v>1.87371403444558</v>
      </c>
      <c r="E3617">
        <v>3.4725730984064302E-3</v>
      </c>
      <c r="F3617">
        <f>Tabla1[[#This Row],[Axial Force ]]/$L$12</f>
        <v>24.718228658040417</v>
      </c>
      <c r="G3617">
        <f>Tabla1[[#This Row],[Axial Displacement ]]/$L$9</f>
        <v>2.3104658603300247E-2</v>
      </c>
      <c r="H3617">
        <f>IF(Tabla1[[#This Row],[Axial Displacement Command ]]=D3616,1,0)</f>
        <v>0</v>
      </c>
      <c r="I3617" s="4">
        <f>IF(AND(Tabla1[[#This Row],[cic]]=1,(AND(H3616=1,H3618=0))),1,0)</f>
        <v>0</v>
      </c>
      <c r="J3617" s="4">
        <f>Tabla1[[#This Row],[Pas]]+J3616</f>
        <v>18</v>
      </c>
    </row>
    <row r="3618" spans="1:10" hidden="1" x14ac:dyDescent="0.25">
      <c r="A3618">
        <v>1192.36315917969</v>
      </c>
      <c r="B3618">
        <v>1.87437061686069</v>
      </c>
      <c r="C3618">
        <v>2.68018243332335E-3</v>
      </c>
      <c r="D3618">
        <v>1.8770507303997901</v>
      </c>
      <c r="E3618">
        <v>4.0696327232581098E-3</v>
      </c>
      <c r="F3618">
        <f>Tabla1[[#This Row],[Axial Force ]]/$L$12</f>
        <v>24.840899149576874</v>
      </c>
      <c r="G3618">
        <f>Tabla1[[#This Row],[Axial Displacement ]]/$L$9</f>
        <v>2.3140377985934445E-2</v>
      </c>
      <c r="H3618">
        <f>IF(Tabla1[[#This Row],[Axial Displacement Command ]]=D3617,1,0)</f>
        <v>0</v>
      </c>
      <c r="I3618" s="4">
        <f>IF(AND(Tabla1[[#This Row],[cic]]=1,(AND(H3617=1,H3619=0))),1,0)</f>
        <v>0</v>
      </c>
      <c r="J3618" s="4">
        <f>Tabla1[[#This Row],[Pas]]+J3617</f>
        <v>18</v>
      </c>
    </row>
    <row r="3619" spans="1:10" hidden="1" x14ac:dyDescent="0.25">
      <c r="A3619">
        <v>1200.90490722656</v>
      </c>
      <c r="B3619">
        <v>1.87769299373031</v>
      </c>
      <c r="C3619">
        <v>2.6943682769342602E-3</v>
      </c>
      <c r="D3619">
        <v>1.8803873099386701</v>
      </c>
      <c r="E3619">
        <v>2.3184877591120299E-3</v>
      </c>
      <c r="F3619">
        <f>Tabla1[[#This Row],[Axial Force ]]/$L$12</f>
        <v>25.018852233886665</v>
      </c>
      <c r="G3619">
        <f>Tabla1[[#This Row],[Axial Displacement ]]/$L$9</f>
        <v>2.3181394984324814E-2</v>
      </c>
      <c r="H3619">
        <f>IF(Tabla1[[#This Row],[Axial Displacement Command ]]=D3618,1,0)</f>
        <v>0</v>
      </c>
      <c r="I3619" s="4">
        <f>IF(AND(Tabla1[[#This Row],[cic]]=1,(AND(H3618=1,H3620=0))),1,0)</f>
        <v>0</v>
      </c>
      <c r="J3619" s="4">
        <f>Tabla1[[#This Row],[Pas]]+J3618</f>
        <v>18</v>
      </c>
    </row>
    <row r="3620" spans="1:10" hidden="1" x14ac:dyDescent="0.25">
      <c r="A3620">
        <v>1208.53430175781</v>
      </c>
      <c r="B3620">
        <v>1.8808472668752101</v>
      </c>
      <c r="C3620">
        <v>2.87675857180147E-3</v>
      </c>
      <c r="D3620">
        <v>1.8837240058928699</v>
      </c>
      <c r="E3620">
        <v>1.7246227344003299E-3</v>
      </c>
      <c r="F3620">
        <f>Tabla1[[#This Row],[Axial Force ]]/$L$12</f>
        <v>25.177797953287708</v>
      </c>
      <c r="G3620">
        <f>Tabla1[[#This Row],[Axial Displacement ]]/$L$9</f>
        <v>2.3220336628089012E-2</v>
      </c>
      <c r="H3620">
        <f>IF(Tabla1[[#This Row],[Axial Displacement Command ]]=D3619,1,0)</f>
        <v>0</v>
      </c>
      <c r="I3620" s="4">
        <f>IF(AND(Tabla1[[#This Row],[cic]]=1,(AND(H3619=1,H3621=0))),1,0)</f>
        <v>0</v>
      </c>
      <c r="J3620" s="4">
        <f>Tabla1[[#This Row],[Pas]]+J3619</f>
        <v>18</v>
      </c>
    </row>
    <row r="3621" spans="1:10" hidden="1" x14ac:dyDescent="0.25">
      <c r="A3621">
        <v>1215.35180664063</v>
      </c>
      <c r="B3621">
        <v>1.88373681157827</v>
      </c>
      <c r="C3621">
        <v>3.32367426381097E-3</v>
      </c>
      <c r="D3621">
        <v>1.8870604690164301</v>
      </c>
      <c r="E3621">
        <v>1.1698290336426E-3</v>
      </c>
      <c r="F3621">
        <f>Tabla1[[#This Row],[Axial Force ]]/$L$12</f>
        <v>25.319829305013126</v>
      </c>
      <c r="G3621">
        <f>Tabla1[[#This Row],[Axial Displacement ]]/$L$9</f>
        <v>2.3256010019484814E-2</v>
      </c>
      <c r="H3621">
        <f>IF(Tabla1[[#This Row],[Axial Displacement Command ]]=D3620,1,0)</f>
        <v>0</v>
      </c>
      <c r="I3621" s="4">
        <f>IF(AND(Tabla1[[#This Row],[cic]]=1,(AND(H3620=1,H3622=0))),1,0)</f>
        <v>0</v>
      </c>
      <c r="J3621" s="4">
        <f>Tabla1[[#This Row],[Pas]]+J3620</f>
        <v>18</v>
      </c>
    </row>
    <row r="3622" spans="1:10" hidden="1" x14ac:dyDescent="0.25">
      <c r="A3622">
        <v>1221.67150878906</v>
      </c>
      <c r="B3622">
        <v>1.88724871259183</v>
      </c>
      <c r="C3622">
        <v>3.1483173188462401E-3</v>
      </c>
      <c r="D3622">
        <v>1.8903970485553101</v>
      </c>
      <c r="E3622">
        <v>2.51733149525535E-3</v>
      </c>
      <c r="F3622">
        <f>Tabla1[[#This Row],[Axial Force ]]/$L$12</f>
        <v>25.451489766438751</v>
      </c>
      <c r="G3622">
        <f>Tabla1[[#This Row],[Axial Displacement ]]/$L$9</f>
        <v>2.3299366822121359E-2</v>
      </c>
      <c r="H3622">
        <f>IF(Tabla1[[#This Row],[Axial Displacement Command ]]=D3621,1,0)</f>
        <v>0</v>
      </c>
      <c r="I3622" s="4">
        <f>IF(AND(Tabla1[[#This Row],[cic]]=1,(AND(H3621=1,H3623=0))),1,0)</f>
        <v>0</v>
      </c>
      <c r="J3622" s="4">
        <f>Tabla1[[#This Row],[Pas]]+J3621</f>
        <v>18</v>
      </c>
    </row>
    <row r="3623" spans="1:10" hidden="1" x14ac:dyDescent="0.25">
      <c r="A3623">
        <v>1227.888671875</v>
      </c>
      <c r="B3623">
        <v>1.8896555993705999</v>
      </c>
      <c r="C3623">
        <v>4.0781496863928597E-3</v>
      </c>
      <c r="D3623">
        <v>1.8937337445095199</v>
      </c>
      <c r="E3623">
        <v>3.5122609460813701E-3</v>
      </c>
      <c r="F3623">
        <f>Tabla1[[#This Row],[Axial Force ]]/$L$12</f>
        <v>25.581013997395832</v>
      </c>
      <c r="G3623">
        <f>Tabla1[[#This Row],[Axial Displacement ]]/$L$9</f>
        <v>2.332908147371111E-2</v>
      </c>
      <c r="H3623">
        <f>IF(Tabla1[[#This Row],[Axial Displacement Command ]]=D3622,1,0)</f>
        <v>0</v>
      </c>
      <c r="I3623" s="4">
        <f>IF(AND(Tabla1[[#This Row],[cic]]=1,(AND(H3622=1,H3624=0))),1,0)</f>
        <v>0</v>
      </c>
      <c r="J3623" s="4">
        <f>Tabla1[[#This Row],[Pas]]+J3622</f>
        <v>18</v>
      </c>
    </row>
    <row r="3624" spans="1:10" hidden="1" x14ac:dyDescent="0.25">
      <c r="A3624">
        <v>1234.06713867188</v>
      </c>
      <c r="B3624">
        <v>1.8933319952338901</v>
      </c>
      <c r="C3624">
        <v>3.7382840218924702E-3</v>
      </c>
      <c r="D3624">
        <v>1.8970703240483999</v>
      </c>
      <c r="E3624">
        <v>2.4466880859108598E-3</v>
      </c>
      <c r="F3624">
        <f>Tabla1[[#This Row],[Axial Force ]]/$L$12</f>
        <v>25.709732055664166</v>
      </c>
      <c r="G3624">
        <f>Tabla1[[#This Row],[Axial Displacement ]]/$L$9</f>
        <v>2.3374469076961606E-2</v>
      </c>
      <c r="H3624">
        <f>IF(Tabla1[[#This Row],[Axial Displacement Command ]]=D3623,1,0)</f>
        <v>0</v>
      </c>
      <c r="I3624" s="4">
        <f>IF(AND(Tabla1[[#This Row],[cic]]=1,(AND(H3623=1,H3625=0))),1,0)</f>
        <v>0</v>
      </c>
      <c r="J3624" s="4">
        <f>Tabla1[[#This Row],[Pas]]+J3623</f>
        <v>18</v>
      </c>
    </row>
    <row r="3625" spans="1:10" hidden="1" x14ac:dyDescent="0.25">
      <c r="A3625">
        <v>1241.91125488281</v>
      </c>
      <c r="B3625">
        <v>1.89669011160731</v>
      </c>
      <c r="C3625">
        <v>3.7167071695876101E-3</v>
      </c>
      <c r="D3625">
        <v>1.9004067871719601</v>
      </c>
      <c r="E3625">
        <v>3.9159431253210598E-3</v>
      </c>
      <c r="F3625">
        <f>Tabla1[[#This Row],[Axial Force ]]/$L$12</f>
        <v>25.873151143391876</v>
      </c>
      <c r="G3625">
        <f>Tabla1[[#This Row],[Axial Displacement ]]/$L$9</f>
        <v>2.3415927303793951E-2</v>
      </c>
      <c r="H3625">
        <f>IF(Tabla1[[#This Row],[Axial Displacement Command ]]=D3624,1,0)</f>
        <v>0</v>
      </c>
      <c r="I3625" s="4">
        <f>IF(AND(Tabla1[[#This Row],[cic]]=1,(AND(H3624=1,H3626=0))),1,0)</f>
        <v>0</v>
      </c>
      <c r="J3625" s="4">
        <f>Tabla1[[#This Row],[Pas]]+J3624</f>
        <v>18</v>
      </c>
    </row>
    <row r="3626" spans="1:10" hidden="1" x14ac:dyDescent="0.25">
      <c r="A3626">
        <v>1250.17419433594</v>
      </c>
      <c r="B3626">
        <v>1.90136430319399</v>
      </c>
      <c r="C3626">
        <v>2.3791790226823698E-3</v>
      </c>
      <c r="D3626">
        <v>1.9037434831261599</v>
      </c>
      <c r="E3626">
        <v>3.4241925277456202E-3</v>
      </c>
      <c r="F3626">
        <f>Tabla1[[#This Row],[Axial Force ]]/$L$12</f>
        <v>26.045295715332085</v>
      </c>
      <c r="G3626">
        <f>Tabla1[[#This Row],[Axial Displacement ]]/$L$9</f>
        <v>2.3473633372765309E-2</v>
      </c>
      <c r="H3626">
        <f>IF(Tabla1[[#This Row],[Axial Displacement Command ]]=D3625,1,0)</f>
        <v>0</v>
      </c>
      <c r="I3626" s="4">
        <f>IF(AND(Tabla1[[#This Row],[cic]]=1,(AND(H3625=1,H3627=0))),1,0)</f>
        <v>0</v>
      </c>
      <c r="J3626" s="4">
        <f>Tabla1[[#This Row],[Pas]]+J3625</f>
        <v>18</v>
      </c>
    </row>
    <row r="3627" spans="1:10" hidden="1" x14ac:dyDescent="0.25">
      <c r="A3627">
        <v>1257.96765136719</v>
      </c>
      <c r="B3627">
        <v>1.9038713071495299</v>
      </c>
      <c r="C3627">
        <v>3.20875642501051E-3</v>
      </c>
      <c r="D3627">
        <v>1.9070800626650499</v>
      </c>
      <c r="E3627">
        <v>9.0991261458839301E-4</v>
      </c>
      <c r="F3627">
        <f>Tabla1[[#This Row],[Axial Force ]]/$L$12</f>
        <v>26.207659403483124</v>
      </c>
      <c r="G3627">
        <f>Tabla1[[#This Row],[Axial Displacement ]]/$L$9</f>
        <v>2.3504584038883086E-2</v>
      </c>
      <c r="H3627">
        <f>IF(Tabla1[[#This Row],[Axial Displacement Command ]]=D3626,1,0)</f>
        <v>0</v>
      </c>
      <c r="I3627" s="4">
        <f>IF(AND(Tabla1[[#This Row],[cic]]=1,(AND(H3626=1,H3628=0))),1,0)</f>
        <v>0</v>
      </c>
      <c r="J3627" s="4">
        <f>Tabla1[[#This Row],[Pas]]+J3626</f>
        <v>18</v>
      </c>
    </row>
    <row r="3628" spans="1:10" hidden="1" x14ac:dyDescent="0.25">
      <c r="A3628">
        <v>1267.27941894531</v>
      </c>
      <c r="B3628">
        <v>1.9083846127614399</v>
      </c>
      <c r="C3628">
        <v>2.03204149329395E-3</v>
      </c>
      <c r="D3628">
        <v>1.9104166422039299</v>
      </c>
      <c r="E3628">
        <v>1.07711412056233E-3</v>
      </c>
      <c r="F3628">
        <f>Tabla1[[#This Row],[Axial Force ]]/$L$12</f>
        <v>26.401654561360626</v>
      </c>
      <c r="G3628">
        <f>Tabla1[[#This Row],[Axial Displacement ]]/$L$9</f>
        <v>2.3560303861252345E-2</v>
      </c>
      <c r="H3628">
        <f>IF(Tabla1[[#This Row],[Axial Displacement Command ]]=D3627,1,0)</f>
        <v>0</v>
      </c>
      <c r="I3628" s="4">
        <f>IF(AND(Tabla1[[#This Row],[cic]]=1,(AND(H3627=1,H3629=0))),1,0)</f>
        <v>0</v>
      </c>
      <c r="J3628" s="4">
        <f>Tabla1[[#This Row],[Pas]]+J3627</f>
        <v>18</v>
      </c>
    </row>
    <row r="3629" spans="1:10" hidden="1" x14ac:dyDescent="0.25">
      <c r="A3629">
        <v>1274.53247070313</v>
      </c>
      <c r="B3629">
        <v>1.91118475049734</v>
      </c>
      <c r="C3629">
        <v>2.56848329627246E-3</v>
      </c>
      <c r="D3629">
        <v>1.9137532217428099</v>
      </c>
      <c r="E3629">
        <v>2.2855616066408399E-4</v>
      </c>
      <c r="F3629">
        <f>Tabla1[[#This Row],[Axial Force ]]/$L$12</f>
        <v>26.552759806315208</v>
      </c>
      <c r="G3629">
        <f>Tabla1[[#This Row],[Axial Displacement ]]/$L$9</f>
        <v>2.3594873462930124E-2</v>
      </c>
      <c r="H3629">
        <f>IF(Tabla1[[#This Row],[Axial Displacement Command ]]=D3628,1,0)</f>
        <v>0</v>
      </c>
      <c r="I3629" s="4">
        <f>IF(AND(Tabla1[[#This Row],[cic]]=1,(AND(H3628=1,H3630=0))),1,0)</f>
        <v>0</v>
      </c>
      <c r="J3629" s="4">
        <f>Tabla1[[#This Row],[Pas]]+J3628</f>
        <v>18</v>
      </c>
    </row>
    <row r="3630" spans="1:10" hidden="1" x14ac:dyDescent="0.25">
      <c r="A3630">
        <v>1281.701171875</v>
      </c>
      <c r="B3630">
        <v>1.9148219143971801</v>
      </c>
      <c r="C3630">
        <v>2.2679566882288799E-3</v>
      </c>
      <c r="D3630">
        <v>1.9170898012816899</v>
      </c>
      <c r="E3630">
        <v>5.2164841690682795E-4</v>
      </c>
      <c r="F3630">
        <f>Tabla1[[#This Row],[Axial Force ]]/$L$12</f>
        <v>26.702107747395832</v>
      </c>
      <c r="G3630">
        <f>Tabla1[[#This Row],[Axial Displacement ]]/$L$9</f>
        <v>2.363977672095284E-2</v>
      </c>
      <c r="H3630">
        <f>IF(Tabla1[[#This Row],[Axial Displacement Command ]]=D3629,1,0)</f>
        <v>0</v>
      </c>
      <c r="I3630" s="4">
        <f>IF(AND(Tabla1[[#This Row],[cic]]=1,(AND(H3629=1,H3631=0))),1,0)</f>
        <v>0</v>
      </c>
      <c r="J3630" s="4">
        <f>Tabla1[[#This Row],[Pas]]+J3629</f>
        <v>18</v>
      </c>
    </row>
    <row r="3631" spans="1:10" hidden="1" x14ac:dyDescent="0.25">
      <c r="A3631">
        <v>1287.37744140625</v>
      </c>
      <c r="B3631">
        <v>1.9171965541318099</v>
      </c>
      <c r="C3631">
        <v>3.22985647471796E-3</v>
      </c>
      <c r="D3631">
        <v>1.9204263808205699</v>
      </c>
      <c r="E3631">
        <v>4.1356151996296796E-3</v>
      </c>
      <c r="F3631">
        <f>Tabla1[[#This Row],[Axial Force ]]/$L$12</f>
        <v>26.820363362630207</v>
      </c>
      <c r="G3631">
        <f>Tabla1[[#This Row],[Axial Displacement ]]/$L$9</f>
        <v>2.366909326088654E-2</v>
      </c>
      <c r="H3631">
        <f>IF(Tabla1[[#This Row],[Axial Displacement Command ]]=D3630,1,0)</f>
        <v>0</v>
      </c>
      <c r="I3631" s="4">
        <f>IF(AND(Tabla1[[#This Row],[cic]]=1,(AND(H3630=1,H3632=0))),1,0)</f>
        <v>0</v>
      </c>
      <c r="J3631" s="4">
        <f>Tabla1[[#This Row],[Pas]]+J3630</f>
        <v>18</v>
      </c>
    </row>
    <row r="3632" spans="1:10" hidden="1" x14ac:dyDescent="0.25">
      <c r="A3632">
        <v>1294.37866210938</v>
      </c>
      <c r="B3632">
        <v>1.9214772619306999</v>
      </c>
      <c r="C3632">
        <v>2.2857188923808302E-3</v>
      </c>
      <c r="D3632">
        <v>1.92376307677478</v>
      </c>
      <c r="E3632">
        <v>3.5776865843217798E-3</v>
      </c>
      <c r="F3632">
        <f>Tabla1[[#This Row],[Axial Force ]]/$L$12</f>
        <v>26.966222127278751</v>
      </c>
      <c r="G3632">
        <f>Tabla1[[#This Row],[Axial Displacement ]]/$L$9</f>
        <v>2.3721941505317284E-2</v>
      </c>
      <c r="H3632">
        <f>IF(Tabla1[[#This Row],[Axial Displacement Command ]]=D3631,1,0)</f>
        <v>0</v>
      </c>
      <c r="I3632" s="4">
        <f>IF(AND(Tabla1[[#This Row],[cic]]=1,(AND(H3631=1,H3633=0))),1,0)</f>
        <v>0</v>
      </c>
      <c r="J3632" s="4">
        <f>Tabla1[[#This Row],[Pas]]+J3631</f>
        <v>18</v>
      </c>
    </row>
    <row r="3633" spans="1:10" hidden="1" x14ac:dyDescent="0.25">
      <c r="A3633">
        <v>1306.98852539063</v>
      </c>
      <c r="B3633">
        <v>1.92652340047061</v>
      </c>
      <c r="C3633">
        <v>5.7613851822679895E-4</v>
      </c>
      <c r="D3633">
        <v>1.9270995398983399</v>
      </c>
      <c r="E3633">
        <v>4.0352706491830802E-3</v>
      </c>
      <c r="F3633">
        <f>Tabla1[[#This Row],[Axial Force ]]/$L$12</f>
        <v>27.228927612304791</v>
      </c>
      <c r="G3633">
        <f>Tabla1[[#This Row],[Axial Displacement ]]/$L$9</f>
        <v>2.378423951198284E-2</v>
      </c>
      <c r="H3633">
        <f>IF(Tabla1[[#This Row],[Axial Displacement Command ]]=D3632,1,0)</f>
        <v>0</v>
      </c>
      <c r="I3633" s="4">
        <f>IF(AND(Tabla1[[#This Row],[cic]]=1,(AND(H3632=1,H3634=0))),1,0)</f>
        <v>0</v>
      </c>
      <c r="J3633" s="4">
        <f>Tabla1[[#This Row],[Pas]]+J3632</f>
        <v>18</v>
      </c>
    </row>
    <row r="3634" spans="1:10" hidden="1" x14ac:dyDescent="0.25">
      <c r="A3634">
        <v>1311.30090332031</v>
      </c>
      <c r="B3634">
        <v>1.92937371321023</v>
      </c>
      <c r="C3634">
        <v>1.06239315300627E-3</v>
      </c>
      <c r="D3634">
        <v>1.9304361194372199</v>
      </c>
      <c r="E3634">
        <v>2.7673443128151099E-3</v>
      </c>
      <c r="F3634">
        <f>Tabla1[[#This Row],[Axial Force ]]/$L$12</f>
        <v>27.318768819173126</v>
      </c>
      <c r="G3634">
        <f>Tabla1[[#This Row],[Axial Displacement ]]/$L$9</f>
        <v>2.3819428558150987E-2</v>
      </c>
      <c r="H3634">
        <f>IF(Tabla1[[#This Row],[Axial Displacement Command ]]=D3633,1,0)</f>
        <v>0</v>
      </c>
      <c r="I3634" s="4">
        <f>IF(AND(Tabla1[[#This Row],[cic]]=1,(AND(H3633=1,H3635=0))),1,0)</f>
        <v>0</v>
      </c>
      <c r="J3634" s="4">
        <f>Tabla1[[#This Row],[Pas]]+J3633</f>
        <v>18</v>
      </c>
    </row>
    <row r="3635" spans="1:10" hidden="1" x14ac:dyDescent="0.25">
      <c r="A3635">
        <v>1316.79333496094</v>
      </c>
      <c r="B3635">
        <v>1.9319236744195201</v>
      </c>
      <c r="C3635">
        <v>1.84917450951616E-3</v>
      </c>
      <c r="D3635">
        <v>1.93377281539142</v>
      </c>
      <c r="E3635">
        <v>1.47449895848695E-3</v>
      </c>
      <c r="F3635">
        <f>Tabla1[[#This Row],[Axial Force ]]/$L$12</f>
        <v>27.433194478352917</v>
      </c>
      <c r="G3635">
        <f>Tabla1[[#This Row],[Axial Displacement ]]/$L$9</f>
        <v>2.3850909560734816E-2</v>
      </c>
      <c r="H3635">
        <f>IF(Tabla1[[#This Row],[Axial Displacement Command ]]=D3634,1,0)</f>
        <v>0</v>
      </c>
      <c r="I3635" s="4">
        <f>IF(AND(Tabla1[[#This Row],[cic]]=1,(AND(H3634=1,H3636=0))),1,0)</f>
        <v>0</v>
      </c>
      <c r="J3635" s="4">
        <f>Tabla1[[#This Row],[Pas]]+J3634</f>
        <v>18</v>
      </c>
    </row>
    <row r="3636" spans="1:10" hidden="1" x14ac:dyDescent="0.25">
      <c r="A3636">
        <v>1322.33435058594</v>
      </c>
      <c r="B3636">
        <v>1.93453067913651</v>
      </c>
      <c r="C3636">
        <v>2.5786162041185898E-3</v>
      </c>
      <c r="D3636">
        <v>1.9371093949303</v>
      </c>
      <c r="E3636">
        <v>1.3186530622988401E-3</v>
      </c>
      <c r="F3636">
        <f>Tabla1[[#This Row],[Axial Force ]]/$L$12</f>
        <v>27.548632303873749</v>
      </c>
      <c r="G3636">
        <f>Tabla1[[#This Row],[Axial Displacement ]]/$L$9</f>
        <v>2.3883094804154445E-2</v>
      </c>
      <c r="H3636">
        <f>IF(Tabla1[[#This Row],[Axial Displacement Command ]]=D3635,1,0)</f>
        <v>0</v>
      </c>
      <c r="I3636" s="4">
        <f>IF(AND(Tabla1[[#This Row],[cic]]=1,(AND(H3635=1,H3637=0))),1,0)</f>
        <v>0</v>
      </c>
      <c r="J3636" s="4">
        <f>Tabla1[[#This Row],[Pas]]+J3635</f>
        <v>18</v>
      </c>
    </row>
    <row r="3637" spans="1:10" hidden="1" x14ac:dyDescent="0.25">
      <c r="A3637">
        <v>1329.51293945313</v>
      </c>
      <c r="B3637">
        <v>1.9382786704227299</v>
      </c>
      <c r="C3637">
        <v>2.1672249204129899E-3</v>
      </c>
      <c r="D3637">
        <v>1.9404458580538599</v>
      </c>
      <c r="E3637">
        <v>1.89554032203887E-3</v>
      </c>
      <c r="F3637">
        <f>Tabla1[[#This Row],[Axial Force ]]/$L$12</f>
        <v>27.698186238606876</v>
      </c>
      <c r="G3637">
        <f>Tabla1[[#This Row],[Axial Displacement ]]/$L$9</f>
        <v>2.3929366301515185E-2</v>
      </c>
      <c r="H3637">
        <f>IF(Tabla1[[#This Row],[Axial Displacement Command ]]=D3636,1,0)</f>
        <v>0</v>
      </c>
      <c r="I3637" s="4">
        <f>IF(AND(Tabla1[[#This Row],[cic]]=1,(AND(H3636=1,H3638=0))),1,0)</f>
        <v>0</v>
      </c>
      <c r="J3637" s="4">
        <f>Tabla1[[#This Row],[Pas]]+J3636</f>
        <v>18</v>
      </c>
    </row>
    <row r="3638" spans="1:10" hidden="1" x14ac:dyDescent="0.25">
      <c r="A3638">
        <v>1336.58764648438</v>
      </c>
      <c r="B3638">
        <v>1.9417619332671201</v>
      </c>
      <c r="C3638">
        <v>2.0205975488352102E-3</v>
      </c>
      <c r="D3638">
        <v>1.94378255400807</v>
      </c>
      <c r="E3638">
        <v>2.7667804261000098E-3</v>
      </c>
      <c r="F3638">
        <f>Tabla1[[#This Row],[Axial Force ]]/$L$12</f>
        <v>27.845575968424583</v>
      </c>
      <c r="G3638">
        <f>Tabla1[[#This Row],[Axial Displacement ]]/$L$9</f>
        <v>2.3972369546507655E-2</v>
      </c>
      <c r="H3638">
        <f>IF(Tabla1[[#This Row],[Axial Displacement Command ]]=D3637,1,0)</f>
        <v>0</v>
      </c>
      <c r="I3638" s="4">
        <f>IF(AND(Tabla1[[#This Row],[cic]]=1,(AND(H3637=1,H3639=0))),1,0)</f>
        <v>0</v>
      </c>
      <c r="J3638" s="4">
        <f>Tabla1[[#This Row],[Pas]]+J3637</f>
        <v>18</v>
      </c>
    </row>
    <row r="3639" spans="1:10" hidden="1" x14ac:dyDescent="0.25">
      <c r="A3639">
        <v>1343.6396484375</v>
      </c>
      <c r="B3639">
        <v>1.94420095067471</v>
      </c>
      <c r="C3639">
        <v>2.9181242098275102E-3</v>
      </c>
      <c r="D3639">
        <v>1.94711913354695</v>
      </c>
      <c r="E3639">
        <v>5.7138267948175798E-3</v>
      </c>
      <c r="F3639">
        <f>Tabla1[[#This Row],[Axial Force ]]/$L$12</f>
        <v>27.99249267578125</v>
      </c>
      <c r="G3639">
        <f>Tabla1[[#This Row],[Axial Displacement ]]/$L$9</f>
        <v>2.4002480872527283E-2</v>
      </c>
      <c r="H3639">
        <f>IF(Tabla1[[#This Row],[Axial Displacement Command ]]=D3638,1,0)</f>
        <v>0</v>
      </c>
      <c r="I3639" s="4">
        <f>IF(AND(Tabla1[[#This Row],[cic]]=1,(AND(H3638=1,H3640=0))),1,0)</f>
        <v>0</v>
      </c>
      <c r="J3639" s="4">
        <f>Tabla1[[#This Row],[Pas]]+J3638</f>
        <v>18</v>
      </c>
    </row>
    <row r="3640" spans="1:10" hidden="1" x14ac:dyDescent="0.25">
      <c r="A3640">
        <v>1349.74853515625</v>
      </c>
      <c r="B3640">
        <v>1.94763066247106</v>
      </c>
      <c r="C3640">
        <v>2.8250217383174502E-3</v>
      </c>
      <c r="D3640">
        <v>1.95045571308583</v>
      </c>
      <c r="E3640">
        <v>3.5979221593151998E-3</v>
      </c>
      <c r="F3640">
        <f>Tabla1[[#This Row],[Axial Force ]]/$L$12</f>
        <v>28.119761149088543</v>
      </c>
      <c r="G3640">
        <f>Tabla1[[#This Row],[Axial Displacement ]]/$L$9</f>
        <v>2.4044822993469876E-2</v>
      </c>
      <c r="H3640">
        <f>IF(Tabla1[[#This Row],[Axial Displacement Command ]]=D3639,1,0)</f>
        <v>0</v>
      </c>
      <c r="I3640" s="4">
        <f>IF(AND(Tabla1[[#This Row],[cic]]=1,(AND(H3639=1,H3641=0))),1,0)</f>
        <v>0</v>
      </c>
      <c r="J3640" s="4">
        <f>Tabla1[[#This Row],[Pas]]+J3639</f>
        <v>18</v>
      </c>
    </row>
    <row r="3641" spans="1:10" hidden="1" x14ac:dyDescent="0.25">
      <c r="A3641">
        <v>1356.3701171875</v>
      </c>
      <c r="B3641">
        <v>1.9512105500325601</v>
      </c>
      <c r="C3641">
        <v>2.5818349058681599E-3</v>
      </c>
      <c r="D3641">
        <v>1.95379229262471</v>
      </c>
      <c r="E3641">
        <v>4.8324903900720501E-4</v>
      </c>
      <c r="F3641">
        <f>Tabla1[[#This Row],[Axial Force ]]/$L$12</f>
        <v>28.257710774739582</v>
      </c>
      <c r="G3641">
        <f>Tabla1[[#This Row],[Axial Displacement ]]/$L$9</f>
        <v>2.4089019136204447E-2</v>
      </c>
      <c r="H3641">
        <f>IF(Tabla1[[#This Row],[Axial Displacement Command ]]=D3640,1,0)</f>
        <v>0</v>
      </c>
      <c r="I3641" s="4">
        <f>IF(AND(Tabla1[[#This Row],[cic]]=1,(AND(H3640=1,H3642=0))),1,0)</f>
        <v>0</v>
      </c>
      <c r="J3641" s="4">
        <f>Tabla1[[#This Row],[Pas]]+J3640</f>
        <v>18</v>
      </c>
    </row>
    <row r="3642" spans="1:10" hidden="1" x14ac:dyDescent="0.25">
      <c r="A3642">
        <v>1363.19995117188</v>
      </c>
      <c r="B3642">
        <v>1.9539212808013</v>
      </c>
      <c r="C3642">
        <v>3.2075643048301598E-3</v>
      </c>
      <c r="D3642">
        <v>1.95712898857892</v>
      </c>
      <c r="E3642">
        <v>2.6058862658828699E-3</v>
      </c>
      <c r="F3642">
        <f>Tabla1[[#This Row],[Axial Force ]]/$L$12</f>
        <v>28.399998982747501</v>
      </c>
      <c r="G3642">
        <f>Tabla1[[#This Row],[Axial Displacement ]]/$L$9</f>
        <v>2.4122484948164196E-2</v>
      </c>
      <c r="H3642">
        <f>IF(Tabla1[[#This Row],[Axial Displacement Command ]]=D3641,1,0)</f>
        <v>0</v>
      </c>
      <c r="I3642" s="4">
        <f>IF(AND(Tabla1[[#This Row],[cic]]=1,(AND(H3641=1,H3643=0))),1,0)</f>
        <v>0</v>
      </c>
      <c r="J3642" s="4">
        <f>Tabla1[[#This Row],[Pas]]+J3641</f>
        <v>18</v>
      </c>
    </row>
    <row r="3643" spans="1:10" hidden="1" x14ac:dyDescent="0.25">
      <c r="A3643">
        <v>1370.37622070313</v>
      </c>
      <c r="B3643">
        <v>1.95735087618232</v>
      </c>
      <c r="C3643">
        <v>3.1144618333200898E-3</v>
      </c>
      <c r="D3643">
        <v>1.96046545170248</v>
      </c>
      <c r="E3643">
        <v>-6.4092370166690703E-4</v>
      </c>
      <c r="F3643">
        <f>Tabla1[[#This Row],[Axial Force ]]/$L$12</f>
        <v>28.549504597981876</v>
      </c>
      <c r="G3643">
        <f>Tabla1[[#This Row],[Axial Displacement ]]/$L$9</f>
        <v>2.4164825631880493E-2</v>
      </c>
      <c r="H3643">
        <f>IF(Tabla1[[#This Row],[Axial Displacement Command ]]=D3642,1,0)</f>
        <v>0</v>
      </c>
      <c r="I3643" s="4">
        <f>IF(AND(Tabla1[[#This Row],[cic]]=1,(AND(H3642=1,H3644=0))),1,0)</f>
        <v>0</v>
      </c>
      <c r="J3643" s="4">
        <f>Tabla1[[#This Row],[Pas]]+J3642</f>
        <v>18</v>
      </c>
    </row>
    <row r="3644" spans="1:10" hidden="1" x14ac:dyDescent="0.25">
      <c r="A3644">
        <v>1377.35766601563</v>
      </c>
      <c r="B3644">
        <v>1.96098443120718</v>
      </c>
      <c r="C3644">
        <v>2.8176307296234899E-3</v>
      </c>
      <c r="D3644">
        <v>1.96380214765668</v>
      </c>
      <c r="E3644">
        <v>-2.2780098163366301E-4</v>
      </c>
      <c r="F3644">
        <f>Tabla1[[#This Row],[Axial Force ]]/$L$12</f>
        <v>28.694951375325626</v>
      </c>
      <c r="G3644">
        <f>Tabla1[[#This Row],[Axial Displacement ]]/$L$9</f>
        <v>2.4209684335891112E-2</v>
      </c>
      <c r="H3644">
        <f>IF(Tabla1[[#This Row],[Axial Displacement Command ]]=D3643,1,0)</f>
        <v>0</v>
      </c>
      <c r="I3644" s="4">
        <f>IF(AND(Tabla1[[#This Row],[cic]]=1,(AND(H3643=1,H3645=0))),1,0)</f>
        <v>0</v>
      </c>
      <c r="J3644" s="4">
        <f>Tabla1[[#This Row],[Pas]]+J3643</f>
        <v>18</v>
      </c>
    </row>
    <row r="3645" spans="1:10" hidden="1" x14ac:dyDescent="0.25">
      <c r="A3645">
        <v>1384.1611328125</v>
      </c>
      <c r="B3645">
        <v>1.9644284620881101</v>
      </c>
      <c r="C3645">
        <v>2.71022327069659E-3</v>
      </c>
      <c r="D3645">
        <v>1.96713861078024</v>
      </c>
      <c r="E3645">
        <v>2.13833413909015E-3</v>
      </c>
      <c r="F3645">
        <f>Tabla1[[#This Row],[Axial Force ]]/$L$12</f>
        <v>28.836690266927082</v>
      </c>
      <c r="G3645">
        <f>Tabla1[[#This Row],[Axial Displacement ]]/$L$9</f>
        <v>2.4252203235655679E-2</v>
      </c>
      <c r="H3645">
        <f>IF(Tabla1[[#This Row],[Axial Displacement Command ]]=D3644,1,0)</f>
        <v>0</v>
      </c>
      <c r="I3645" s="4">
        <f>IF(AND(Tabla1[[#This Row],[cic]]=1,(AND(H3644=1,H3646=0))),1,0)</f>
        <v>0</v>
      </c>
      <c r="J3645" s="4">
        <f>Tabla1[[#This Row],[Pas]]+J3644</f>
        <v>18</v>
      </c>
    </row>
    <row r="3646" spans="1:10" hidden="1" x14ac:dyDescent="0.25">
      <c r="A3646">
        <v>1390.34216308594</v>
      </c>
      <c r="B3646">
        <v>1.96700333617628</v>
      </c>
      <c r="C3646">
        <v>3.4718514143605699E-3</v>
      </c>
      <c r="D3646">
        <v>1.97047530673444</v>
      </c>
      <c r="E3646">
        <v>2.8045456019754099E-3</v>
      </c>
      <c r="F3646">
        <f>Tabla1[[#This Row],[Axial Force ]]/$L$12</f>
        <v>28.965461730957085</v>
      </c>
      <c r="G3646">
        <f>Tabla1[[#This Row],[Axial Displacement ]]/$L$9</f>
        <v>2.4283991804645431E-2</v>
      </c>
      <c r="H3646">
        <f>IF(Tabla1[[#This Row],[Axial Displacement Command ]]=D3645,1,0)</f>
        <v>0</v>
      </c>
      <c r="I3646" s="4">
        <f>IF(AND(Tabla1[[#This Row],[cic]]=1,(AND(H3645=1,H3647=0))),1,0)</f>
        <v>0</v>
      </c>
      <c r="J3646" s="4">
        <f>Tabla1[[#This Row],[Pas]]+J3645</f>
        <v>18</v>
      </c>
    </row>
    <row r="3647" spans="1:10" hidden="1" x14ac:dyDescent="0.25">
      <c r="A3647">
        <v>1397.34216308594</v>
      </c>
      <c r="B3647">
        <v>1.97075842879713</v>
      </c>
      <c r="C3647">
        <v>3.0534267807524901E-3</v>
      </c>
      <c r="D3647">
        <v>1.973811769858</v>
      </c>
      <c r="E3647">
        <v>0.18581323092803401</v>
      </c>
      <c r="F3647">
        <f>Tabla1[[#This Row],[Axial Force ]]/$L$12</f>
        <v>29.111295064290417</v>
      </c>
      <c r="G3647">
        <f>Tabla1[[#This Row],[Axial Displacement ]]/$L$9</f>
        <v>2.4330350972804074E-2</v>
      </c>
      <c r="H3647">
        <f>IF(Tabla1[[#This Row],[Axial Displacement Command ]]=D3646,1,0)</f>
        <v>0</v>
      </c>
      <c r="I3647" s="4">
        <f>IF(AND(Tabla1[[#This Row],[cic]]=1,(AND(H3646=1,H3648=0))),1,0)</f>
        <v>0</v>
      </c>
      <c r="J3647" s="4">
        <f>Tabla1[[#This Row],[Pas]]+J3646</f>
        <v>18</v>
      </c>
    </row>
    <row r="3648" spans="1:10" hidden="1" x14ac:dyDescent="0.25">
      <c r="A3648">
        <v>1403.83288574219</v>
      </c>
      <c r="B3648">
        <v>1.97374820709229</v>
      </c>
      <c r="C3648">
        <v>3.4002066513494399E-3</v>
      </c>
      <c r="D3648">
        <v>1.97714846581221</v>
      </c>
      <c r="E3648">
        <v>2.6658472052076801E-3</v>
      </c>
      <c r="F3648">
        <f>Tabla1[[#This Row],[Axial Force ]]/$L$12</f>
        <v>29.246518452962292</v>
      </c>
      <c r="G3648">
        <f>Tabla1[[#This Row],[Axial Displacement ]]/$L$9</f>
        <v>2.4367261815954198E-2</v>
      </c>
      <c r="H3648">
        <f>IF(Tabla1[[#This Row],[Axial Displacement Command ]]=D3647,1,0)</f>
        <v>0</v>
      </c>
      <c r="I3648" s="4">
        <f>IF(AND(Tabla1[[#This Row],[cic]]=1,(AND(H3647=1,H3649=0))),1,0)</f>
        <v>0</v>
      </c>
      <c r="J3648" s="4">
        <f>Tabla1[[#This Row],[Pas]]+J3647</f>
        <v>18</v>
      </c>
    </row>
    <row r="3649" spans="1:10" hidden="1" x14ac:dyDescent="0.25">
      <c r="A3649">
        <v>1412.42712402344</v>
      </c>
      <c r="B3649">
        <v>1.9769275095313801</v>
      </c>
      <c r="C3649">
        <v>3.5574435059970702E-3</v>
      </c>
      <c r="D3649">
        <v>1.98048492893577</v>
      </c>
      <c r="E3649">
        <v>9.2170506604816204E-4</v>
      </c>
      <c r="F3649">
        <f>Tabla1[[#This Row],[Axial Force ]]/$L$12</f>
        <v>29.425565083821667</v>
      </c>
      <c r="G3649">
        <f>Tabla1[[#This Row],[Axial Displacement ]]/$L$9</f>
        <v>2.440651246335037E-2</v>
      </c>
      <c r="H3649">
        <f>IF(Tabla1[[#This Row],[Axial Displacement Command ]]=D3648,1,0)</f>
        <v>0</v>
      </c>
      <c r="I3649" s="4">
        <f>IF(AND(Tabla1[[#This Row],[cic]]=1,(AND(H3648=1,H3650=0))),1,0)</f>
        <v>0</v>
      </c>
      <c r="J3649" s="4">
        <f>Tabla1[[#This Row],[Pas]]+J3648</f>
        <v>18</v>
      </c>
    </row>
    <row r="3650" spans="1:10" hidden="1" x14ac:dyDescent="0.25">
      <c r="A3650">
        <v>1420.12487792969</v>
      </c>
      <c r="B3650">
        <v>1.9803214818239201</v>
      </c>
      <c r="C3650">
        <v>3.5002231015823799E-3</v>
      </c>
      <c r="D3650">
        <v>1.98382162488997</v>
      </c>
      <c r="E3650">
        <v>5.36220625235728E-4</v>
      </c>
      <c r="F3650">
        <f>Tabla1[[#This Row],[Axial Force ]]/$L$12</f>
        <v>29.585934956868542</v>
      </c>
      <c r="G3650">
        <f>Tabla1[[#This Row],[Axial Displacement ]]/$L$9</f>
        <v>2.4448413355850865E-2</v>
      </c>
      <c r="H3650">
        <f>IF(Tabla1[[#This Row],[Axial Displacement Command ]]=D3649,1,0)</f>
        <v>0</v>
      </c>
      <c r="I3650" s="4">
        <f>IF(AND(Tabla1[[#This Row],[cic]]=1,(AND(H3649=1,H3651=0))),1,0)</f>
        <v>0</v>
      </c>
      <c r="J3650" s="4">
        <f>Tabla1[[#This Row],[Pas]]+J3649</f>
        <v>18</v>
      </c>
    </row>
    <row r="3651" spans="1:10" hidden="1" x14ac:dyDescent="0.25">
      <c r="A3651">
        <v>1427.35119628906</v>
      </c>
      <c r="B3651">
        <v>1.98362581431866</v>
      </c>
      <c r="C3651">
        <v>3.5322905205248398E-3</v>
      </c>
      <c r="D3651">
        <v>1.98715808801353</v>
      </c>
      <c r="E3651">
        <v>9.7302165613655201E-4</v>
      </c>
      <c r="F3651">
        <f>Tabla1[[#This Row],[Axial Force ]]/$L$12</f>
        <v>29.736483256022083</v>
      </c>
      <c r="G3651">
        <f>Tabla1[[#This Row],[Axial Displacement ]]/$L$9</f>
        <v>2.4489207584180987E-2</v>
      </c>
      <c r="H3651">
        <f>IF(Tabla1[[#This Row],[Axial Displacement Command ]]=D3650,1,0)</f>
        <v>0</v>
      </c>
      <c r="I3651" s="4">
        <f>IF(AND(Tabla1[[#This Row],[cic]]=1,(AND(H3650=1,H3652=0))),1,0)</f>
        <v>0</v>
      </c>
      <c r="J3651" s="4">
        <f>Tabla1[[#This Row],[Pas]]+J3650</f>
        <v>18</v>
      </c>
    </row>
    <row r="3652" spans="1:10" hidden="1" x14ac:dyDescent="0.25">
      <c r="A3652">
        <v>1435.57214355469</v>
      </c>
      <c r="B3652">
        <v>1.9885362125933199</v>
      </c>
      <c r="C3652">
        <v>1.9586086636991201E-3</v>
      </c>
      <c r="D3652">
        <v>1.9904947839677301</v>
      </c>
      <c r="E3652">
        <v>2.0259694792912298E-3</v>
      </c>
      <c r="F3652">
        <f>Tabla1[[#This Row],[Axial Force ]]/$L$12</f>
        <v>29.90775299072271</v>
      </c>
      <c r="G3652">
        <f>Tabla1[[#This Row],[Axial Displacement ]]/$L$9</f>
        <v>2.4549829785102714E-2</v>
      </c>
      <c r="H3652">
        <f>IF(Tabla1[[#This Row],[Axial Displacement Command ]]=D3651,1,0)</f>
        <v>0</v>
      </c>
      <c r="I3652" s="4">
        <f>IF(AND(Tabla1[[#This Row],[cic]]=1,(AND(H3651=1,H3653=0))),1,0)</f>
        <v>0</v>
      </c>
      <c r="J3652" s="4">
        <f>Tabla1[[#This Row],[Pas]]+J3651</f>
        <v>18</v>
      </c>
    </row>
    <row r="3653" spans="1:10" hidden="1" x14ac:dyDescent="0.25">
      <c r="A3653">
        <v>1441.59008789063</v>
      </c>
      <c r="B3653">
        <v>1.9913648720830699</v>
      </c>
      <c r="C3653">
        <v>2.4664402644702902E-3</v>
      </c>
      <c r="D3653">
        <v>1.9938314799219401</v>
      </c>
      <c r="E3653">
        <v>2.5203419227182201E-3</v>
      </c>
      <c r="F3653">
        <f>Tabla1[[#This Row],[Axial Force ]]/$L$12</f>
        <v>30.033126831054791</v>
      </c>
      <c r="G3653">
        <f>Tabla1[[#This Row],[Axial Displacement ]]/$L$9</f>
        <v>2.4584751507198393E-2</v>
      </c>
      <c r="H3653">
        <f>IF(Tabla1[[#This Row],[Axial Displacement Command ]]=D3652,1,0)</f>
        <v>0</v>
      </c>
      <c r="I3653" s="4">
        <f>IF(AND(Tabla1[[#This Row],[cic]]=1,(AND(H3652=1,H3654=0))),1,0)</f>
        <v>0</v>
      </c>
      <c r="J3653" s="4">
        <f>Tabla1[[#This Row],[Pas]]+J3652</f>
        <v>18</v>
      </c>
    </row>
    <row r="3654" spans="1:10" hidden="1" x14ac:dyDescent="0.25">
      <c r="A3654">
        <v>1447.47717285156</v>
      </c>
      <c r="B3654">
        <v>1.9943583756685299</v>
      </c>
      <c r="C3654">
        <v>2.8096437745261898E-3</v>
      </c>
      <c r="D3654">
        <v>1.9971679430455</v>
      </c>
      <c r="E3654">
        <v>1.40702536555182E-3</v>
      </c>
      <c r="F3654">
        <f>Tabla1[[#This Row],[Axial Force ]]/$L$12</f>
        <v>30.155774434407501</v>
      </c>
      <c r="G3654">
        <f>Tabla1[[#This Row],[Axial Displacement ]]/$L$9</f>
        <v>2.4621708341586789E-2</v>
      </c>
      <c r="H3654">
        <f>IF(Tabla1[[#This Row],[Axial Displacement Command ]]=D3653,1,0)</f>
        <v>0</v>
      </c>
      <c r="I3654" s="4">
        <f>IF(AND(Tabla1[[#This Row],[cic]]=1,(AND(H3653=1,H3655=0))),1,0)</f>
        <v>0</v>
      </c>
      <c r="J3654" s="4">
        <f>Tabla1[[#This Row],[Pas]]+J3653</f>
        <v>18</v>
      </c>
    </row>
    <row r="3655" spans="1:10" hidden="1" x14ac:dyDescent="0.25">
      <c r="A3655">
        <v>1455.06530761719</v>
      </c>
      <c r="B3655">
        <v>1.99854606762528</v>
      </c>
      <c r="C3655">
        <v>1.9583701487135802E-3</v>
      </c>
      <c r="D3655">
        <v>2.00050440616906</v>
      </c>
      <c r="E3655">
        <v>2.0987720290577298E-3</v>
      </c>
      <c r="F3655">
        <f>Tabla1[[#This Row],[Axial Force ]]/$L$12</f>
        <v>30.313860575358124</v>
      </c>
      <c r="G3655">
        <f>Tabla1[[#This Row],[Axial Displacement ]]/$L$9</f>
        <v>2.4673408242287406E-2</v>
      </c>
      <c r="H3655">
        <f>IF(Tabla1[[#This Row],[Axial Displacement Command ]]=D3654,1,0)</f>
        <v>0</v>
      </c>
      <c r="I3655" s="4">
        <f>IF(AND(Tabla1[[#This Row],[cic]]=1,(AND(H3654=1,H3656=0))),1,0)</f>
        <v>0</v>
      </c>
      <c r="J3655" s="4">
        <f>Tabla1[[#This Row],[Pas]]+J3654</f>
        <v>18</v>
      </c>
    </row>
    <row r="3656" spans="1:10" hidden="1" x14ac:dyDescent="0.25">
      <c r="A3656">
        <v>1461.75927734375</v>
      </c>
      <c r="B3656">
        <v>2.00160383246839</v>
      </c>
      <c r="C3656">
        <v>2.2373199044523101E-3</v>
      </c>
      <c r="D3656">
        <v>2.0038411021232601</v>
      </c>
      <c r="E3656">
        <v>2.0506893179117499E-3</v>
      </c>
      <c r="F3656">
        <f>Tabla1[[#This Row],[Axial Force ]]/$L$12</f>
        <v>30.453318277994793</v>
      </c>
      <c r="G3656">
        <f>Tabla1[[#This Row],[Axial Displacement ]]/$L$9</f>
        <v>2.471115842553568E-2</v>
      </c>
      <c r="H3656">
        <f>IF(Tabla1[[#This Row],[Axial Displacement Command ]]=D3655,1,0)</f>
        <v>0</v>
      </c>
      <c r="I3656" s="4">
        <f>IF(AND(Tabla1[[#This Row],[cic]]=1,(AND(H3655=1,H3657=0))),1,0)</f>
        <v>0</v>
      </c>
      <c r="J3656" s="4">
        <f>Tabla1[[#This Row],[Pas]]+J3655</f>
        <v>18</v>
      </c>
    </row>
    <row r="3657" spans="1:10" hidden="1" x14ac:dyDescent="0.25">
      <c r="A3657">
        <v>1467.87121582031</v>
      </c>
      <c r="B3657">
        <v>2.0038317888975099</v>
      </c>
      <c r="C3657">
        <v>3.3457279187132402E-3</v>
      </c>
      <c r="D3657">
        <v>2.00717756524682</v>
      </c>
      <c r="E3657">
        <v>-3.1109178962651599E-2</v>
      </c>
      <c r="F3657">
        <f>Tabla1[[#This Row],[Axial Force ]]/$L$12</f>
        <v>30.58065032958979</v>
      </c>
      <c r="G3657">
        <f>Tabla1[[#This Row],[Axial Displacement ]]/$L$9</f>
        <v>2.4738664060463086E-2</v>
      </c>
      <c r="H3657">
        <f>IF(Tabla1[[#This Row],[Axial Displacement Command ]]=D3656,1,0)</f>
        <v>0</v>
      </c>
      <c r="I3657" s="4">
        <f>IF(AND(Tabla1[[#This Row],[cic]]=1,(AND(H3656=1,H3658=0))),1,0)</f>
        <v>0</v>
      </c>
      <c r="J3657" s="4">
        <f>Tabla1[[#This Row],[Pas]]+J3656</f>
        <v>18</v>
      </c>
    </row>
    <row r="3658" spans="1:10" hidden="1" x14ac:dyDescent="0.25">
      <c r="A3658">
        <v>1473.96826171875</v>
      </c>
      <c r="B3658">
        <v>2.0075761713087599</v>
      </c>
      <c r="C3658">
        <v>2.93803213935462E-3</v>
      </c>
      <c r="D3658">
        <v>2.0105142612010201</v>
      </c>
      <c r="E3658">
        <v>9.7038207513833196E-4</v>
      </c>
      <c r="F3658">
        <f>Tabla1[[#This Row],[Axial Force ]]/$L$12</f>
        <v>30.707672119140625</v>
      </c>
      <c r="G3658">
        <f>Tabla1[[#This Row],[Axial Displacement ]]/$L$9</f>
        <v>2.478489100381185E-2</v>
      </c>
      <c r="H3658">
        <f>IF(Tabla1[[#This Row],[Axial Displacement Command ]]=D3657,1,0)</f>
        <v>0</v>
      </c>
      <c r="I3658" s="4">
        <f>IF(AND(Tabla1[[#This Row],[cic]]=1,(AND(H3657=1,H3659=0))),1,0)</f>
        <v>0</v>
      </c>
      <c r="J3658" s="4">
        <f>Tabla1[[#This Row],[Pas]]+J3657</f>
        <v>18</v>
      </c>
    </row>
    <row r="3659" spans="1:10" hidden="1" x14ac:dyDescent="0.25">
      <c r="A3659">
        <v>1480.24401855469</v>
      </c>
      <c r="B3659">
        <v>2.0102870184928201</v>
      </c>
      <c r="C3659">
        <v>3.5638809094962198E-3</v>
      </c>
      <c r="D3659">
        <v>2.0138509571552299</v>
      </c>
      <c r="E3659">
        <v>1.4851359537715299E-3</v>
      </c>
      <c r="F3659">
        <f>Tabla1[[#This Row],[Axial Force ]]/$L$12</f>
        <v>30.83841705322271</v>
      </c>
      <c r="G3659">
        <f>Tabla1[[#This Row],[Axial Displacement ]]/$L$9</f>
        <v>2.4818358252997778E-2</v>
      </c>
      <c r="H3659">
        <f>IF(Tabla1[[#This Row],[Axial Displacement Command ]]=D3658,1,0)</f>
        <v>0</v>
      </c>
      <c r="I3659" s="4">
        <f>IF(AND(Tabla1[[#This Row],[cic]]=1,(AND(H3658=1,H3660=0))),1,0)</f>
        <v>0</v>
      </c>
      <c r="J3659" s="4">
        <f>Tabla1[[#This Row],[Pas]]+J3658</f>
        <v>18</v>
      </c>
    </row>
    <row r="3660" spans="1:10" hidden="1" x14ac:dyDescent="0.25">
      <c r="A3660">
        <v>1486.41418457031</v>
      </c>
      <c r="B3660">
        <v>2.01339134946465</v>
      </c>
      <c r="C3660">
        <v>3.79610060008417E-3</v>
      </c>
      <c r="D3660">
        <v>2.0171874202787898</v>
      </c>
      <c r="E3660">
        <v>1.5299902997867299E-3</v>
      </c>
      <c r="F3660">
        <f>Tabla1[[#This Row],[Axial Force ]]/$L$12</f>
        <v>30.966962178548126</v>
      </c>
      <c r="G3660">
        <f>Tabla1[[#This Row],[Axial Displacement ]]/$L$9</f>
        <v>2.4856683326724076E-2</v>
      </c>
      <c r="H3660">
        <f>IF(Tabla1[[#This Row],[Axial Displacement Command ]]=D3659,1,0)</f>
        <v>0</v>
      </c>
      <c r="I3660" s="4">
        <f>IF(AND(Tabla1[[#This Row],[cic]]=1,(AND(H3659=1,H3661=0))),1,0)</f>
        <v>0</v>
      </c>
      <c r="J3660" s="4">
        <f>Tabla1[[#This Row],[Pas]]+J3659</f>
        <v>18</v>
      </c>
    </row>
    <row r="3661" spans="1:10" hidden="1" x14ac:dyDescent="0.25">
      <c r="A3661">
        <v>1493.556640625</v>
      </c>
      <c r="B3661">
        <v>2.0173822995275299</v>
      </c>
      <c r="C3661">
        <v>3.1416416277352298E-3</v>
      </c>
      <c r="D3661">
        <v>2.0205241162329899</v>
      </c>
      <c r="E3661">
        <v>2.8031538477080202E-3</v>
      </c>
      <c r="F3661">
        <f>Tabla1[[#This Row],[Axial Force ]]/$L$12</f>
        <v>31.115763346354168</v>
      </c>
      <c r="G3661">
        <f>Tabla1[[#This Row],[Axial Displacement ]]/$L$9</f>
        <v>2.4905954315154692E-2</v>
      </c>
      <c r="H3661">
        <f>IF(Tabla1[[#This Row],[Axial Displacement Command ]]=D3660,1,0)</f>
        <v>0</v>
      </c>
      <c r="I3661" s="4">
        <f>IF(AND(Tabla1[[#This Row],[cic]]=1,(AND(H3660=1,H3662=0))),1,0)</f>
        <v>0</v>
      </c>
      <c r="J3661" s="4">
        <f>Tabla1[[#This Row],[Pas]]+J3660</f>
        <v>18</v>
      </c>
    </row>
    <row r="3662" spans="1:10" hidden="1" x14ac:dyDescent="0.25">
      <c r="A3662">
        <v>1501.56420898438</v>
      </c>
      <c r="B3662">
        <v>2.0208084024488899</v>
      </c>
      <c r="C3662">
        <v>3.05223466057214E-3</v>
      </c>
      <c r="D3662">
        <v>2.0238605793565498</v>
      </c>
      <c r="E3662">
        <v>3.1946972285368199E-3</v>
      </c>
      <c r="F3662">
        <f>Tabla1[[#This Row],[Axial Force ]]/$L$12</f>
        <v>31.282587687174583</v>
      </c>
      <c r="G3662">
        <f>Tabla1[[#This Row],[Axial Displacement ]]/$L$9</f>
        <v>2.4948251882085062E-2</v>
      </c>
      <c r="H3662">
        <f>IF(Tabla1[[#This Row],[Axial Displacement Command ]]=D3661,1,0)</f>
        <v>0</v>
      </c>
      <c r="I3662" s="4">
        <f>IF(AND(Tabla1[[#This Row],[cic]]=1,(AND(H3661=1,H3663=0))),1,0)</f>
        <v>0</v>
      </c>
      <c r="J3662" s="4">
        <f>Tabla1[[#This Row],[Pas]]+J3661</f>
        <v>18</v>
      </c>
    </row>
    <row r="3663" spans="1:10" hidden="1" x14ac:dyDescent="0.25">
      <c r="A3663">
        <v>1508.20080566406</v>
      </c>
      <c r="B3663">
        <v>2.02380889095366</v>
      </c>
      <c r="C3663">
        <v>3.3881665331136901E-3</v>
      </c>
      <c r="D3663">
        <v>2.0271970424801098</v>
      </c>
      <c r="E3663">
        <v>2.8796298465749702E-3</v>
      </c>
      <c r="F3663">
        <f>Tabla1[[#This Row],[Axial Force ]]/$L$12</f>
        <v>31.420850118001251</v>
      </c>
      <c r="G3663">
        <f>Tabla1[[#This Row],[Axial Displacement ]]/$L$9</f>
        <v>2.4985294950045187E-2</v>
      </c>
      <c r="H3663">
        <f>IF(Tabla1[[#This Row],[Axial Displacement Command ]]=D3662,1,0)</f>
        <v>0</v>
      </c>
      <c r="I3663" s="4">
        <f>IF(AND(Tabla1[[#This Row],[cic]]=1,(AND(H3662=1,H3664=0))),1,0)</f>
        <v>0</v>
      </c>
      <c r="J3663" s="4">
        <f>Tabla1[[#This Row],[Pas]]+J3662</f>
        <v>18</v>
      </c>
    </row>
    <row r="3664" spans="1:10" hidden="1" x14ac:dyDescent="0.25">
      <c r="A3664">
        <v>1514.66345214844</v>
      </c>
      <c r="B3664">
        <v>2.02698120847344</v>
      </c>
      <c r="C3664">
        <v>3.5526752526493502E-3</v>
      </c>
      <c r="D3664">
        <v>2.0305337384343098</v>
      </c>
      <c r="E3664">
        <v>8.8158043354269499E-4</v>
      </c>
      <c r="F3664">
        <f>Tabla1[[#This Row],[Axial Force ]]/$L$12</f>
        <v>31.555488586425835</v>
      </c>
      <c r="G3664">
        <f>Tabla1[[#This Row],[Axial Displacement ]]/$L$9</f>
        <v>2.5024459363869628E-2</v>
      </c>
      <c r="H3664">
        <f>IF(Tabla1[[#This Row],[Axial Displacement Command ]]=D3663,1,0)</f>
        <v>0</v>
      </c>
      <c r="I3664" s="4">
        <f>IF(AND(Tabla1[[#This Row],[cic]]=1,(AND(H3663=1,H3665=0))),1,0)</f>
        <v>0</v>
      </c>
      <c r="J3664" s="4">
        <f>Tabla1[[#This Row],[Pas]]+J3663</f>
        <v>18</v>
      </c>
    </row>
    <row r="3665" spans="1:10" hidden="1" x14ac:dyDescent="0.25">
      <c r="A3665">
        <v>1523.47741699219</v>
      </c>
      <c r="B3665">
        <v>2.0314443390816499</v>
      </c>
      <c r="C3665">
        <v>2.4261473754450002E-3</v>
      </c>
      <c r="D3665">
        <v>2.0338704343885201</v>
      </c>
      <c r="E3665">
        <v>9.6235692126356298E-4</v>
      </c>
      <c r="F3665">
        <f>Tabla1[[#This Row],[Axial Force ]]/$L$12</f>
        <v>31.73911285400396</v>
      </c>
      <c r="G3665">
        <f>Tabla1[[#This Row],[Axial Displacement ]]/$L$9</f>
        <v>2.5079559741748764E-2</v>
      </c>
      <c r="H3665">
        <f>IF(Tabla1[[#This Row],[Axial Displacement Command ]]=D3664,1,0)</f>
        <v>0</v>
      </c>
      <c r="I3665" s="4">
        <f>IF(AND(Tabla1[[#This Row],[cic]]=1,(AND(H3664=1,H3666=0))),1,0)</f>
        <v>0</v>
      </c>
      <c r="J3665" s="4">
        <f>Tabla1[[#This Row],[Pas]]+J3664</f>
        <v>18</v>
      </c>
    </row>
    <row r="3666" spans="1:10" hidden="1" x14ac:dyDescent="0.25">
      <c r="A3666">
        <v>1532.93981933594</v>
      </c>
      <c r="B3666">
        <v>2.0360969938337798</v>
      </c>
      <c r="C3666">
        <v>1.1098385357399801E-3</v>
      </c>
      <c r="D3666">
        <v>2.0372068975120801</v>
      </c>
      <c r="E3666">
        <v>-1.39377220875758E-3</v>
      </c>
      <c r="F3666">
        <f>Tabla1[[#This Row],[Axial Force ]]/$L$12</f>
        <v>31.936246236165417</v>
      </c>
      <c r="G3666">
        <f>Tabla1[[#This Row],[Axial Displacement ]]/$L$9</f>
        <v>2.5136999923873825E-2</v>
      </c>
      <c r="H3666">
        <f>IF(Tabla1[[#This Row],[Axial Displacement Command ]]=D3665,1,0)</f>
        <v>0</v>
      </c>
      <c r="I3666" s="4">
        <f>IF(AND(Tabla1[[#This Row],[cic]]=1,(AND(H3665=1,H3667=0))),1,0)</f>
        <v>0</v>
      </c>
      <c r="J3666" s="4">
        <f>Tabla1[[#This Row],[Pas]]+J3665</f>
        <v>18</v>
      </c>
    </row>
    <row r="3667" spans="1:10" hidden="1" x14ac:dyDescent="0.25">
      <c r="A3667">
        <v>1540.44006347656</v>
      </c>
      <c r="B3667">
        <v>2.03929073177278</v>
      </c>
      <c r="C3667">
        <v>1.25288966046355E-3</v>
      </c>
      <c r="D3667">
        <v>2.0405435934662801</v>
      </c>
      <c r="E3667">
        <v>-5.2346272241265996E-3</v>
      </c>
      <c r="F3667">
        <f>Tabla1[[#This Row],[Axial Force ]]/$L$12</f>
        <v>32.092501322428333</v>
      </c>
      <c r="G3667">
        <f>Tabla1[[#This Row],[Axial Displacement ]]/$L$9</f>
        <v>2.517642878731827E-2</v>
      </c>
      <c r="H3667">
        <f>IF(Tabla1[[#This Row],[Axial Displacement Command ]]=D3666,1,0)</f>
        <v>0</v>
      </c>
      <c r="I3667" s="4">
        <f>IF(AND(Tabla1[[#This Row],[cic]]=1,(AND(H3666=1,H3668=0))),1,0)</f>
        <v>0</v>
      </c>
      <c r="J3667" s="4">
        <f>Tabla1[[#This Row],[Pas]]+J3666</f>
        <v>18</v>
      </c>
    </row>
    <row r="3668" spans="1:10" hidden="1" x14ac:dyDescent="0.25">
      <c r="A3668">
        <v>1544.86755371094</v>
      </c>
      <c r="B3668">
        <v>2.0429026335477798</v>
      </c>
      <c r="C3668">
        <v>9.7751615157903892E-4</v>
      </c>
      <c r="D3668">
        <v>2.0438802894204899</v>
      </c>
      <c r="E3668">
        <v>7.1123986344900903E-4</v>
      </c>
      <c r="F3668">
        <f>Tabla1[[#This Row],[Axial Force ]]/$L$12</f>
        <v>32.184740702311252</v>
      </c>
      <c r="G3668">
        <f>Tabla1[[#This Row],[Axial Displacement ]]/$L$9</f>
        <v>2.5221020167256542E-2</v>
      </c>
      <c r="H3668">
        <f>IF(Tabla1[[#This Row],[Axial Displacement Command ]]=D3667,1,0)</f>
        <v>0</v>
      </c>
      <c r="I3668" s="4">
        <f>IF(AND(Tabla1[[#This Row],[cic]]=1,(AND(H3667=1,H3669=0))),1,0)</f>
        <v>0</v>
      </c>
      <c r="J3668" s="4">
        <f>Tabla1[[#This Row],[Pas]]+J3667</f>
        <v>18</v>
      </c>
    </row>
    <row r="3669" spans="1:10" hidden="1" x14ac:dyDescent="0.25">
      <c r="A3669">
        <v>1550.27087402344</v>
      </c>
      <c r="B3669">
        <v>2.0447052083909498</v>
      </c>
      <c r="C3669">
        <v>2.5115014068433101E-3</v>
      </c>
      <c r="D3669">
        <v>2.0472167525440499</v>
      </c>
      <c r="E3669">
        <v>1.5016494216979501E-3</v>
      </c>
      <c r="F3669">
        <f>Tabla1[[#This Row],[Axial Force ]]/$L$12</f>
        <v>32.297309875488331</v>
      </c>
      <c r="G3669">
        <f>Tabla1[[#This Row],[Axial Displacement ]]/$L$9</f>
        <v>2.5243274177666048E-2</v>
      </c>
      <c r="H3669">
        <f>IF(Tabla1[[#This Row],[Axial Displacement Command ]]=D3668,1,0)</f>
        <v>0</v>
      </c>
      <c r="I3669" s="4">
        <f>IF(AND(Tabla1[[#This Row],[cic]]=1,(AND(H3668=1,H3670=0))),1,0)</f>
        <v>0</v>
      </c>
      <c r="J3669" s="4">
        <f>Tabla1[[#This Row],[Pas]]+J3668</f>
        <v>18</v>
      </c>
    </row>
    <row r="3670" spans="1:10" hidden="1" x14ac:dyDescent="0.25">
      <c r="A3670">
        <v>1556.28149414063</v>
      </c>
      <c r="B3670">
        <v>2.0476842764765002</v>
      </c>
      <c r="C3670">
        <v>2.8691292754956499E-3</v>
      </c>
      <c r="D3670">
        <v>2.0505532156676098</v>
      </c>
      <c r="E3670">
        <v>1.4677270883112199E-3</v>
      </c>
      <c r="F3670">
        <f>Tabla1[[#This Row],[Axial Force ]]/$L$12</f>
        <v>32.422531127929794</v>
      </c>
      <c r="G3670">
        <f>Tabla1[[#This Row],[Axial Displacement ]]/$L$9</f>
        <v>2.5280052796006175E-2</v>
      </c>
      <c r="H3670">
        <f>IF(Tabla1[[#This Row],[Axial Displacement Command ]]=D3669,1,0)</f>
        <v>0</v>
      </c>
      <c r="I3670" s="4">
        <f>IF(AND(Tabla1[[#This Row],[cic]]=1,(AND(H3669=1,H3671=0))),1,0)</f>
        <v>0</v>
      </c>
      <c r="J3670" s="4">
        <f>Tabla1[[#This Row],[Pas]]+J3669</f>
        <v>18</v>
      </c>
    </row>
    <row r="3671" spans="1:10" hidden="1" x14ac:dyDescent="0.25">
      <c r="A3671">
        <v>1563.50842285156</v>
      </c>
      <c r="B3671">
        <v>2.0512747578322901</v>
      </c>
      <c r="C3671">
        <v>2.6152133614232298E-3</v>
      </c>
      <c r="D3671">
        <v>2.0538899116218099</v>
      </c>
      <c r="E3671">
        <v>1.57997919814079E-3</v>
      </c>
      <c r="F3671">
        <f>Tabla1[[#This Row],[Axial Force ]]/$L$12</f>
        <v>32.573092142740833</v>
      </c>
      <c r="G3671">
        <f>Tabla1[[#This Row],[Axial Displacement ]]/$L$9</f>
        <v>2.5324379726324567E-2</v>
      </c>
      <c r="H3671">
        <f>IF(Tabla1[[#This Row],[Axial Displacement Command ]]=D3670,1,0)</f>
        <v>0</v>
      </c>
      <c r="I3671" s="4">
        <f>IF(AND(Tabla1[[#This Row],[cic]]=1,(AND(H3670=1,H3672=0))),1,0)</f>
        <v>0</v>
      </c>
      <c r="J3671" s="4">
        <f>Tabla1[[#This Row],[Pas]]+J3670</f>
        <v>18</v>
      </c>
    </row>
    <row r="3672" spans="1:10" hidden="1" x14ac:dyDescent="0.25">
      <c r="A3672">
        <v>1569.22509765625</v>
      </c>
      <c r="B3672">
        <v>2.0543290302157402</v>
      </c>
      <c r="C3672">
        <v>2.8975009627174599E-3</v>
      </c>
      <c r="D3672">
        <v>2.0572263747453698</v>
      </c>
      <c r="E3672">
        <v>1.54553390530054E-3</v>
      </c>
      <c r="F3672">
        <f>Tabla1[[#This Row],[Axial Force ]]/$L$12</f>
        <v>32.692189534505211</v>
      </c>
      <c r="G3672">
        <f>Tabla1[[#This Row],[Axial Displacement ]]/$L$9</f>
        <v>2.5362086792786915E-2</v>
      </c>
      <c r="H3672">
        <f>IF(Tabla1[[#This Row],[Axial Displacement Command ]]=D3671,1,0)</f>
        <v>0</v>
      </c>
      <c r="I3672" s="4">
        <f>IF(AND(Tabla1[[#This Row],[cic]]=1,(AND(H3671=1,H3673=0))),1,0)</f>
        <v>0</v>
      </c>
      <c r="J3672" s="4">
        <f>Tabla1[[#This Row],[Pas]]+J3671</f>
        <v>18</v>
      </c>
    </row>
    <row r="3673" spans="1:10" hidden="1" x14ac:dyDescent="0.25">
      <c r="A3673">
        <v>1577.20947265625</v>
      </c>
      <c r="B3673">
        <v>2.0582305733114499</v>
      </c>
      <c r="C3673">
        <v>2.3324489575316E-3</v>
      </c>
      <c r="D3673">
        <v>2.0605630706995699</v>
      </c>
      <c r="E3673">
        <v>1.1913645039385301E-3</v>
      </c>
      <c r="F3673">
        <f>Tabla1[[#This Row],[Axial Force ]]/$L$12</f>
        <v>32.858530680338539</v>
      </c>
      <c r="G3673">
        <f>Tabla1[[#This Row],[Axial Displacement ]]/$L$9</f>
        <v>2.541025399149938E-2</v>
      </c>
      <c r="H3673">
        <f>IF(Tabla1[[#This Row],[Axial Displacement Command ]]=D3672,1,0)</f>
        <v>0</v>
      </c>
      <c r="I3673" s="4">
        <f>IF(AND(Tabla1[[#This Row],[cic]]=1,(AND(H3672=1,H3674=0))),1,0)</f>
        <v>0</v>
      </c>
      <c r="J3673" s="4">
        <f>Tabla1[[#This Row],[Pas]]+J3672</f>
        <v>18</v>
      </c>
    </row>
    <row r="3674" spans="1:10" hidden="1" x14ac:dyDescent="0.25">
      <c r="A3674">
        <v>1584.23181152344</v>
      </c>
      <c r="B3674">
        <v>2.0612275693565598</v>
      </c>
      <c r="C3674">
        <v>2.6721954782260599E-3</v>
      </c>
      <c r="D3674">
        <v>2.0638997666537802</v>
      </c>
      <c r="E3674">
        <v>8.7813754134913303E-4</v>
      </c>
      <c r="F3674">
        <f>Tabla1[[#This Row],[Axial Force ]]/$L$12</f>
        <v>33.004829406738331</v>
      </c>
      <c r="G3674">
        <f>Tabla1[[#This Row],[Axial Displacement ]]/$L$9</f>
        <v>2.5447253942673578E-2</v>
      </c>
      <c r="H3674">
        <f>IF(Tabla1[[#This Row],[Axial Displacement Command ]]=D3673,1,0)</f>
        <v>0</v>
      </c>
      <c r="I3674" s="4">
        <f>IF(AND(Tabla1[[#This Row],[cic]]=1,(AND(H3673=1,H3675=0))),1,0)</f>
        <v>0</v>
      </c>
      <c r="J3674" s="4">
        <f>Tabla1[[#This Row],[Pas]]+J3673</f>
        <v>18</v>
      </c>
    </row>
    <row r="3675" spans="1:10" hidden="1" x14ac:dyDescent="0.25">
      <c r="A3675">
        <v>1591.6396484375</v>
      </c>
      <c r="B3675">
        <v>2.06537242047489</v>
      </c>
      <c r="C3675">
        <v>1.86371801191854E-3</v>
      </c>
      <c r="D3675">
        <v>2.0672362297773401</v>
      </c>
      <c r="E3675">
        <v>2.1222224404482399E-3</v>
      </c>
      <c r="F3675">
        <f>Tabla1[[#This Row],[Axial Force ]]/$L$12</f>
        <v>33.159159342447914</v>
      </c>
      <c r="G3675">
        <f>Tabla1[[#This Row],[Axial Displacement ]]/$L$9</f>
        <v>2.5498424944134443E-2</v>
      </c>
      <c r="H3675">
        <f>IF(Tabla1[[#This Row],[Axial Displacement Command ]]=D3674,1,0)</f>
        <v>0</v>
      </c>
      <c r="I3675" s="4">
        <f>IF(AND(Tabla1[[#This Row],[cic]]=1,(AND(H3674=1,H3676=0))),1,0)</f>
        <v>0</v>
      </c>
      <c r="J3675" s="4">
        <f>Tabla1[[#This Row],[Pas]]+J3674</f>
        <v>18</v>
      </c>
    </row>
    <row r="3676" spans="1:10" hidden="1" x14ac:dyDescent="0.25">
      <c r="A3676">
        <v>1598.98254394531</v>
      </c>
      <c r="B3676">
        <v>2.06880574114621</v>
      </c>
      <c r="C3676">
        <v>1.7671585510470301E-3</v>
      </c>
      <c r="D3676">
        <v>2.0705729257315402</v>
      </c>
      <c r="E3676">
        <v>5.7899490002455401E-4</v>
      </c>
      <c r="F3676">
        <f>Tabla1[[#This Row],[Axial Force ]]/$L$12</f>
        <v>33.312136332193958</v>
      </c>
      <c r="G3676">
        <f>Tabla1[[#This Row],[Axial Displacement ]]/$L$9</f>
        <v>2.5540811619089013E-2</v>
      </c>
      <c r="H3676">
        <f>IF(Tabla1[[#This Row],[Axial Displacement Command ]]=D3675,1,0)</f>
        <v>0</v>
      </c>
      <c r="I3676" s="4">
        <f>IF(AND(Tabla1[[#This Row],[cic]]=1,(AND(H3675=1,H3677=0))),1,0)</f>
        <v>0</v>
      </c>
      <c r="J3676" s="4">
        <f>Tabla1[[#This Row],[Pas]]+J3675</f>
        <v>18</v>
      </c>
    </row>
    <row r="3677" spans="1:10" hidden="1" x14ac:dyDescent="0.25">
      <c r="A3677">
        <v>1605.04638671875</v>
      </c>
      <c r="B3677">
        <v>2.0714020356535898</v>
      </c>
      <c r="C3677">
        <v>2.5074482437048599E-3</v>
      </c>
      <c r="D3677">
        <v>2.0739096216857398</v>
      </c>
      <c r="E3677">
        <v>1.6276264886983E-3</v>
      </c>
      <c r="F3677">
        <f>Tabla1[[#This Row],[Axial Force ]]/$L$12</f>
        <v>33.438466389973961</v>
      </c>
      <c r="G3677">
        <f>Tabla1[[#This Row],[Axial Displacement ]]/$L$9</f>
        <v>2.5572864637698641E-2</v>
      </c>
      <c r="H3677">
        <f>IF(Tabla1[[#This Row],[Axial Displacement Command ]]=D3676,1,0)</f>
        <v>0</v>
      </c>
      <c r="I3677" s="4">
        <f>IF(AND(Tabla1[[#This Row],[cic]]=1,(AND(H3676=1,H3678=0))),1,0)</f>
        <v>0</v>
      </c>
      <c r="J3677" s="4">
        <f>Tabla1[[#This Row],[Pas]]+J3676</f>
        <v>18</v>
      </c>
    </row>
    <row r="3678" spans="1:10" hidden="1" x14ac:dyDescent="0.25">
      <c r="A3678">
        <v>1612.61584472656</v>
      </c>
      <c r="B3678">
        <v>2.0757473539561002</v>
      </c>
      <c r="C3678">
        <v>1.4986991345722299E-3</v>
      </c>
      <c r="D3678">
        <v>2.0772458519786601</v>
      </c>
      <c r="E3678">
        <v>2.1667640339728699E-3</v>
      </c>
      <c r="F3678">
        <f>Tabla1[[#This Row],[Axial Force ]]/$L$12</f>
        <v>33.596163431803333</v>
      </c>
      <c r="G3678">
        <f>Tabla1[[#This Row],[Axial Displacement ]]/$L$9</f>
        <v>2.5626510542667905E-2</v>
      </c>
      <c r="H3678">
        <f>IF(Tabla1[[#This Row],[Axial Displacement Command ]]=D3677,1,0)</f>
        <v>0</v>
      </c>
      <c r="I3678" s="4">
        <f>IF(AND(Tabla1[[#This Row],[cic]]=1,(AND(H3677=1,H3679=0))),1,0)</f>
        <v>0</v>
      </c>
      <c r="J3678" s="4">
        <f>Tabla1[[#This Row],[Pas]]+J3677</f>
        <v>18</v>
      </c>
    </row>
    <row r="3679" spans="1:10" hidden="1" x14ac:dyDescent="0.25">
      <c r="A3679">
        <v>1619.46350097656</v>
      </c>
      <c r="B3679">
        <v>2.07849033176899</v>
      </c>
      <c r="C3679">
        <v>2.0923614556522798E-3</v>
      </c>
      <c r="D3679">
        <v>2.0805825479328601</v>
      </c>
      <c r="E3679">
        <v>2.7027786018152299E-3</v>
      </c>
      <c r="F3679">
        <f>Tabla1[[#This Row],[Axial Force ]]/$L$12</f>
        <v>33.738822937011669</v>
      </c>
      <c r="G3679">
        <f>Tabla1[[#This Row],[Axial Displacement ]]/$L$9</f>
        <v>2.5660374466283827E-2</v>
      </c>
      <c r="H3679">
        <f>IF(Tabla1[[#This Row],[Axial Displacement Command ]]=D3678,1,0)</f>
        <v>0</v>
      </c>
      <c r="I3679" s="4">
        <f>IF(AND(Tabla1[[#This Row],[cic]]=1,(AND(H3678=1,H3680=0))),1,0)</f>
        <v>0</v>
      </c>
      <c r="J3679" s="4">
        <f>Tabla1[[#This Row],[Pas]]+J3678</f>
        <v>18</v>
      </c>
    </row>
    <row r="3680" spans="1:10" hidden="1" x14ac:dyDescent="0.25">
      <c r="A3680">
        <v>1625.98608398438</v>
      </c>
      <c r="B3680">
        <v>2.0823134109377901</v>
      </c>
      <c r="C3680">
        <v>1.60598756338004E-3</v>
      </c>
      <c r="D3680">
        <v>2.0839192438870699</v>
      </c>
      <c r="E3680">
        <v>1.0320698038413E-3</v>
      </c>
      <c r="F3680">
        <f>Tabla1[[#This Row],[Axial Force ]]/$L$12</f>
        <v>33.874710083007919</v>
      </c>
      <c r="G3680">
        <f>Tabla1[[#This Row],[Axial Displacement ]]/$L$9</f>
        <v>2.570757297454062E-2</v>
      </c>
      <c r="H3680">
        <f>IF(Tabla1[[#This Row],[Axial Displacement Command ]]=D3679,1,0)</f>
        <v>0</v>
      </c>
      <c r="I3680" s="4">
        <f>IF(AND(Tabla1[[#This Row],[cic]]=1,(AND(H3679=1,H3681=0))),1,0)</f>
        <v>0</v>
      </c>
      <c r="J3680" s="4">
        <f>Tabla1[[#This Row],[Pas]]+J3679</f>
        <v>18</v>
      </c>
    </row>
    <row r="3681" spans="1:10" hidden="1" x14ac:dyDescent="0.25">
      <c r="A3681">
        <v>1631.36779785156</v>
      </c>
      <c r="B3681">
        <v>2.0843052770942498</v>
      </c>
      <c r="C3681">
        <v>2.9504299163818398E-3</v>
      </c>
      <c r="D3681">
        <v>2.0872557070106299</v>
      </c>
      <c r="E3681">
        <v>9.1158955228820603E-4</v>
      </c>
      <c r="F3681">
        <f>Tabla1[[#This Row],[Axial Force ]]/$L$12</f>
        <v>33.986829121907498</v>
      </c>
      <c r="G3681">
        <f>Tabla1[[#This Row],[Axial Displacement ]]/$L$9</f>
        <v>2.5732163914743825E-2</v>
      </c>
      <c r="H3681">
        <f>IF(Tabla1[[#This Row],[Axial Displacement Command ]]=D3680,1,0)</f>
        <v>0</v>
      </c>
      <c r="I3681" s="4">
        <f>IF(AND(Tabla1[[#This Row],[cic]]=1,(AND(H3680=1,H3682=0))),1,0)</f>
        <v>0</v>
      </c>
      <c r="J3681" s="4">
        <f>Tabla1[[#This Row],[Pas]]+J3680</f>
        <v>18</v>
      </c>
    </row>
    <row r="3682" spans="1:10" hidden="1" x14ac:dyDescent="0.25">
      <c r="A3682">
        <v>1637.67333984375</v>
      </c>
      <c r="B3682">
        <v>2.0881462842226002</v>
      </c>
      <c r="C3682">
        <v>2.4461746761517099E-3</v>
      </c>
      <c r="D3682">
        <v>2.09059240296483</v>
      </c>
      <c r="E3682">
        <v>1.23022402931383E-3</v>
      </c>
      <c r="F3682">
        <f>Tabla1[[#This Row],[Axial Force ]]/$L$12</f>
        <v>34.118194580078125</v>
      </c>
      <c r="G3682">
        <f>Tabla1[[#This Row],[Axial Displacement ]]/$L$9</f>
        <v>2.577958375583457E-2</v>
      </c>
      <c r="H3682">
        <f>IF(Tabla1[[#This Row],[Axial Displacement Command ]]=D3681,1,0)</f>
        <v>0</v>
      </c>
      <c r="I3682" s="4">
        <f>IF(AND(Tabla1[[#This Row],[cic]]=1,(AND(H3681=1,H3683=0))),1,0)</f>
        <v>0</v>
      </c>
      <c r="J3682" s="4">
        <f>Tabla1[[#This Row],[Pas]]+J3681</f>
        <v>18</v>
      </c>
    </row>
    <row r="3683" spans="1:10" hidden="1" x14ac:dyDescent="0.25">
      <c r="A3683">
        <v>1644.90051269531</v>
      </c>
      <c r="B3683">
        <v>2.0914364140480801</v>
      </c>
      <c r="C3683">
        <v>2.4926662263169402E-3</v>
      </c>
      <c r="D3683">
        <v>2.09392909891903</v>
      </c>
      <c r="E3683">
        <v>1.29057809772348E-3</v>
      </c>
      <c r="F3683">
        <f>Tabla1[[#This Row],[Axial Force ]]/$L$12</f>
        <v>34.268760681152294</v>
      </c>
      <c r="G3683">
        <f>Tabla1[[#This Row],[Axial Displacement ]]/$L$9</f>
        <v>2.5820202642568891E-2</v>
      </c>
      <c r="H3683">
        <f>IF(Tabla1[[#This Row],[Axial Displacement Command ]]=D3682,1,0)</f>
        <v>0</v>
      </c>
      <c r="I3683" s="4">
        <f>IF(AND(Tabla1[[#This Row],[cic]]=1,(AND(H3682=1,H3684=0))),1,0)</f>
        <v>0</v>
      </c>
      <c r="J3683" s="4">
        <f>Tabla1[[#This Row],[Pas]]+J3682</f>
        <v>18</v>
      </c>
    </row>
    <row r="3684" spans="1:10" hidden="1" x14ac:dyDescent="0.25">
      <c r="A3684">
        <v>1653.70178222656</v>
      </c>
      <c r="B3684">
        <v>2.09562783129513</v>
      </c>
      <c r="C3684">
        <v>1.63769720984419E-3</v>
      </c>
      <c r="D3684">
        <v>2.09726556204259</v>
      </c>
      <c r="E3684">
        <v>1.73337832620746E-3</v>
      </c>
      <c r="F3684">
        <f>Tabla1[[#This Row],[Axial Force ]]/$L$12</f>
        <v>34.452120463053333</v>
      </c>
      <c r="G3684">
        <f>Tabla1[[#This Row],[Axial Displacement ]]/$L$9</f>
        <v>2.5871948534507777E-2</v>
      </c>
      <c r="H3684">
        <f>IF(Tabla1[[#This Row],[Axial Displacement Command ]]=D3683,1,0)</f>
        <v>0</v>
      </c>
      <c r="I3684" s="4">
        <f>IF(AND(Tabla1[[#This Row],[cic]]=1,(AND(H3683=1,H3685=0))),1,0)</f>
        <v>0</v>
      </c>
      <c r="J3684" s="4">
        <f>Tabla1[[#This Row],[Pas]]+J3683</f>
        <v>18</v>
      </c>
    </row>
    <row r="3685" spans="1:10" hidden="1" x14ac:dyDescent="0.25">
      <c r="A3685">
        <v>1661.20190429688</v>
      </c>
      <c r="B3685">
        <v>2.0990967750549299</v>
      </c>
      <c r="C3685">
        <v>1.50537493937009E-3</v>
      </c>
      <c r="D3685">
        <v>2.1006022579967998</v>
      </c>
      <c r="E3685">
        <v>2.6092620828421799E-3</v>
      </c>
      <c r="F3685">
        <f>Tabla1[[#This Row],[Axial Force ]]/$L$12</f>
        <v>34.608373006184998</v>
      </c>
      <c r="G3685">
        <f>Tabla1[[#This Row],[Axial Displacement ]]/$L$9</f>
        <v>2.5914775000678146E-2</v>
      </c>
      <c r="H3685">
        <f>IF(Tabla1[[#This Row],[Axial Displacement Command ]]=D3684,1,0)</f>
        <v>0</v>
      </c>
      <c r="I3685" s="4">
        <f>IF(AND(Tabla1[[#This Row],[cic]]=1,(AND(H3684=1,H3686=0))),1,0)</f>
        <v>0</v>
      </c>
      <c r="J3685" s="4">
        <f>Tabla1[[#This Row],[Pas]]+J3684</f>
        <v>18</v>
      </c>
    </row>
    <row r="3686" spans="1:10" hidden="1" x14ac:dyDescent="0.25">
      <c r="A3686">
        <v>1667.84423828125</v>
      </c>
      <c r="B3686">
        <v>2.1025477908551702</v>
      </c>
      <c r="C3686">
        <v>1.39093401685386E-3</v>
      </c>
      <c r="D3686">
        <v>2.1039387211203602</v>
      </c>
      <c r="E3686">
        <v>1.94325616575952E-3</v>
      </c>
      <c r="F3686">
        <f>Tabla1[[#This Row],[Axial Force ]]/$L$12</f>
        <v>34.746754964192711</v>
      </c>
      <c r="G3686">
        <f>Tabla1[[#This Row],[Axial Displacement ]]/$L$9</f>
        <v>2.5957380134014447E-2</v>
      </c>
      <c r="H3686">
        <f>IF(Tabla1[[#This Row],[Axial Displacement Command ]]=D3685,1,0)</f>
        <v>0</v>
      </c>
      <c r="I3686" s="4">
        <f>IF(AND(Tabla1[[#This Row],[cic]]=1,(AND(H3685=1,H3687=0))),1,0)</f>
        <v>0</v>
      </c>
      <c r="J3686" s="4">
        <f>Tabla1[[#This Row],[Pas]]+J3685</f>
        <v>18</v>
      </c>
    </row>
    <row r="3687" spans="1:10" hidden="1" x14ac:dyDescent="0.25">
      <c r="A3687">
        <v>1674.39318847656</v>
      </c>
      <c r="B3687">
        <v>2.1053301170468299</v>
      </c>
      <c r="C3687">
        <v>1.9450187664915601E-3</v>
      </c>
      <c r="D3687">
        <v>2.1072751842439201</v>
      </c>
      <c r="E3687">
        <v>4.18039491023592E-4</v>
      </c>
      <c r="F3687">
        <f>Tabla1[[#This Row],[Axial Force ]]/$L$12</f>
        <v>34.883191426594998</v>
      </c>
      <c r="G3687">
        <f>Tabla1[[#This Row],[Axial Displacement ]]/$L$9</f>
        <v>2.599172984008432E-2</v>
      </c>
      <c r="H3687">
        <f>IF(Tabla1[[#This Row],[Axial Displacement Command ]]=D3686,1,0)</f>
        <v>0</v>
      </c>
      <c r="I3687" s="4">
        <f>IF(AND(Tabla1[[#This Row],[cic]]=1,(AND(H3686=1,H3688=0))),1,0)</f>
        <v>0</v>
      </c>
      <c r="J3687" s="4">
        <f>Tabla1[[#This Row],[Pas]]+J3686</f>
        <v>18</v>
      </c>
    </row>
    <row r="3688" spans="1:10" hidden="1" x14ac:dyDescent="0.25">
      <c r="A3688">
        <v>1680.15051269531</v>
      </c>
      <c r="B3688">
        <v>2.1082304883748302</v>
      </c>
      <c r="C3688">
        <v>2.3813247480575202E-3</v>
      </c>
      <c r="D3688">
        <v>2.1106118801981202</v>
      </c>
      <c r="E3688">
        <v>3.2455259315611299E-3</v>
      </c>
      <c r="F3688">
        <f>Tabla1[[#This Row],[Axial Force ]]/$L$12</f>
        <v>35.003135681152294</v>
      </c>
      <c r="G3688">
        <f>Tabla1[[#This Row],[Axial Displacement ]]/$L$9</f>
        <v>2.6027536893516421E-2</v>
      </c>
      <c r="H3688">
        <f>IF(Tabla1[[#This Row],[Axial Displacement Command ]]=D3687,1,0)</f>
        <v>0</v>
      </c>
      <c r="I3688" s="4">
        <f>IF(AND(Tabla1[[#This Row],[cic]]=1,(AND(H3687=1,H3689=0))),1,0)</f>
        <v>0</v>
      </c>
      <c r="J3688" s="4">
        <f>Tabla1[[#This Row],[Pas]]+J3687</f>
        <v>18</v>
      </c>
    </row>
    <row r="3689" spans="1:10" hidden="1" x14ac:dyDescent="0.25">
      <c r="A3689">
        <v>1685.60095214844</v>
      </c>
      <c r="B3689">
        <v>2.1108770743012402</v>
      </c>
      <c r="C3689">
        <v>3.07154664369591E-3</v>
      </c>
      <c r="D3689">
        <v>2.1139485761523198</v>
      </c>
      <c r="E3689">
        <v>2.2984599468145499E-4</v>
      </c>
      <c r="F3689">
        <f>Tabla1[[#This Row],[Axial Force ]]/$L$12</f>
        <v>35.116686503092502</v>
      </c>
      <c r="G3689">
        <f>Tabla1[[#This Row],[Axial Displacement ]]/$L$9</f>
        <v>2.6060210793842471E-2</v>
      </c>
      <c r="H3689">
        <f>IF(Tabla1[[#This Row],[Axial Displacement Command ]]=D3688,1,0)</f>
        <v>0</v>
      </c>
      <c r="I3689" s="4">
        <f>IF(AND(Tabla1[[#This Row],[cic]]=1,(AND(H3688=1,H3690=0))),1,0)</f>
        <v>0</v>
      </c>
      <c r="J3689" s="4">
        <f>Tabla1[[#This Row],[Pas]]+J3688</f>
        <v>18</v>
      </c>
    </row>
    <row r="3690" spans="1:10" hidden="1" x14ac:dyDescent="0.25">
      <c r="A3690">
        <v>1691.55358886719</v>
      </c>
      <c r="B3690">
        <v>2.11353064514697</v>
      </c>
      <c r="C3690">
        <v>3.7543773032666702E-3</v>
      </c>
      <c r="D3690">
        <v>2.1172850392758802</v>
      </c>
      <c r="E3690">
        <v>1.25567862596654E-3</v>
      </c>
      <c r="F3690">
        <f>Tabla1[[#This Row],[Axial Force ]]/$L$12</f>
        <v>35.240699768066456</v>
      </c>
      <c r="G3690">
        <f>Tabla1[[#This Row],[Axial Displacement ]]/$L$9</f>
        <v>2.6092970927740371E-2</v>
      </c>
      <c r="H3690">
        <f>IF(Tabla1[[#This Row],[Axial Displacement Command ]]=D3689,1,0)</f>
        <v>0</v>
      </c>
      <c r="I3690" s="4">
        <f>IF(AND(Tabla1[[#This Row],[cic]]=1,(AND(H3689=1,H3691=0))),1,0)</f>
        <v>0</v>
      </c>
      <c r="J3690" s="4">
        <f>Tabla1[[#This Row],[Pas]]+J3689</f>
        <v>18</v>
      </c>
    </row>
    <row r="3691" spans="1:10" hidden="1" x14ac:dyDescent="0.25">
      <c r="A3691">
        <v>1697.53381347656</v>
      </c>
      <c r="B3691">
        <v>2.1169495303183798</v>
      </c>
      <c r="C3691">
        <v>3.6721230571856701E-3</v>
      </c>
      <c r="D3691">
        <v>2.12062173523009</v>
      </c>
      <c r="E3691">
        <v>6.4575135638733595E-4</v>
      </c>
      <c r="F3691">
        <f>Tabla1[[#This Row],[Axial Force ]]/$L$12</f>
        <v>35.365287780761669</v>
      </c>
      <c r="G3691">
        <f>Tabla1[[#This Row],[Axial Displacement ]]/$L$9</f>
        <v>2.6135179386646664E-2</v>
      </c>
      <c r="H3691">
        <f>IF(Tabla1[[#This Row],[Axial Displacement Command ]]=D3690,1,0)</f>
        <v>0</v>
      </c>
      <c r="I3691" s="4">
        <f>IF(AND(Tabla1[[#This Row],[cic]]=1,(AND(H3690=1,H3692=0))),1,0)</f>
        <v>0</v>
      </c>
      <c r="J3691" s="4">
        <f>Tabla1[[#This Row],[Pas]]+J3690</f>
        <v>18</v>
      </c>
    </row>
    <row r="3692" spans="1:10" hidden="1" x14ac:dyDescent="0.25">
      <c r="A3692">
        <v>1705.87805175781</v>
      </c>
      <c r="B3692">
        <v>2.1210836712271002</v>
      </c>
      <c r="C3692">
        <v>2.87461284642632E-3</v>
      </c>
      <c r="D3692">
        <v>2.1239584311842901</v>
      </c>
      <c r="E3692">
        <v>1.0328659527658599E-3</v>
      </c>
      <c r="F3692">
        <f>Tabla1[[#This Row],[Axial Force ]]/$L$12</f>
        <v>35.539126078287708</v>
      </c>
      <c r="G3692">
        <f>Tabla1[[#This Row],[Axial Displacement ]]/$L$9</f>
        <v>2.6186218163297532E-2</v>
      </c>
      <c r="H3692">
        <f>IF(Tabla1[[#This Row],[Axial Displacement Command ]]=D3691,1,0)</f>
        <v>0</v>
      </c>
      <c r="I3692" s="4">
        <f>IF(AND(Tabla1[[#This Row],[cic]]=1,(AND(H3691=1,H3693=0))),1,0)</f>
        <v>0</v>
      </c>
      <c r="J3692" s="4">
        <f>Tabla1[[#This Row],[Pas]]+J3691</f>
        <v>18</v>
      </c>
    </row>
    <row r="3693" spans="1:10" hidden="1" x14ac:dyDescent="0.25">
      <c r="A3693">
        <v>1712.86315917969</v>
      </c>
      <c r="B3693">
        <v>2.12521082721651</v>
      </c>
      <c r="C3693">
        <v>2.0840168417635102E-3</v>
      </c>
      <c r="D3693">
        <v>2.12729489430785</v>
      </c>
      <c r="E3693">
        <v>2.9722468752879602E-3</v>
      </c>
      <c r="F3693">
        <f>Tabla1[[#This Row],[Axial Force ]]/$L$12</f>
        <v>35.684649149576877</v>
      </c>
      <c r="G3693">
        <f>Tabla1[[#This Row],[Axial Displacement ]]/$L$9</f>
        <v>2.6237170706376666E-2</v>
      </c>
      <c r="H3693">
        <f>IF(Tabla1[[#This Row],[Axial Displacement Command ]]=D3692,1,0)</f>
        <v>0</v>
      </c>
      <c r="I3693" s="4">
        <f>IF(AND(Tabla1[[#This Row],[cic]]=1,(AND(H3692=1,H3694=0))),1,0)</f>
        <v>0</v>
      </c>
      <c r="J3693" s="4">
        <f>Tabla1[[#This Row],[Pas]]+J3692</f>
        <v>18</v>
      </c>
    </row>
    <row r="3694" spans="1:10" hidden="1" x14ac:dyDescent="0.25">
      <c r="A3694">
        <v>1718.6943359375</v>
      </c>
      <c r="B3694">
        <v>2.1281004883348902</v>
      </c>
      <c r="C3694">
        <v>2.5310516775789399E-3</v>
      </c>
      <c r="D3694">
        <v>2.13063135743141</v>
      </c>
      <c r="E3694">
        <v>5.0000653573079E-3</v>
      </c>
      <c r="F3694">
        <f>Tabla1[[#This Row],[Axial Force ]]/$L$12</f>
        <v>35.806131998697914</v>
      </c>
      <c r="G3694">
        <f>Tabla1[[#This Row],[Axial Displacement ]]/$L$9</f>
        <v>2.6272845534998646E-2</v>
      </c>
      <c r="H3694">
        <f>IF(Tabla1[[#This Row],[Axial Displacement Command ]]=D3693,1,0)</f>
        <v>0</v>
      </c>
      <c r="I3694" s="4">
        <f>IF(AND(Tabla1[[#This Row],[cic]]=1,(AND(H3693=1,H3695=0))),1,0)</f>
        <v>0</v>
      </c>
      <c r="J3694" s="4">
        <f>Tabla1[[#This Row],[Pas]]+J3693</f>
        <v>18</v>
      </c>
    </row>
    <row r="3695" spans="1:10" hidden="1" x14ac:dyDescent="0.25">
      <c r="A3695">
        <v>1726.43994140625</v>
      </c>
      <c r="B3695">
        <v>2.13197339326143</v>
      </c>
      <c r="C3695">
        <v>1.9946098746004299E-3</v>
      </c>
      <c r="D3695">
        <v>2.1339680533856198</v>
      </c>
      <c r="E3695">
        <v>3.1030881473270702E-3</v>
      </c>
      <c r="F3695">
        <f>Tabla1[[#This Row],[Axial Force ]]/$L$12</f>
        <v>35.967498779296875</v>
      </c>
      <c r="G3695">
        <f>Tabla1[[#This Row],[Axial Displacement ]]/$L$9</f>
        <v>2.6320659176067036E-2</v>
      </c>
      <c r="H3695">
        <f>IF(Tabla1[[#This Row],[Axial Displacement Command ]]=D3694,1,0)</f>
        <v>0</v>
      </c>
      <c r="I3695" s="4">
        <f>IF(AND(Tabla1[[#This Row],[cic]]=1,(AND(H3694=1,H3696=0))),1,0)</f>
        <v>0</v>
      </c>
      <c r="J3695" s="4">
        <f>Tabla1[[#This Row],[Pas]]+J3694</f>
        <v>18</v>
      </c>
    </row>
    <row r="3696" spans="1:10" hidden="1" x14ac:dyDescent="0.25">
      <c r="A3696">
        <v>1734.11926269531</v>
      </c>
      <c r="B3696">
        <v>2.1343266125768401</v>
      </c>
      <c r="C3696">
        <v>2.97784799840883E-3</v>
      </c>
      <c r="D3696">
        <v>2.1373045165091802</v>
      </c>
      <c r="E3696">
        <v>3.9976439438760298E-3</v>
      </c>
      <c r="F3696">
        <f>Tabla1[[#This Row],[Axial Force ]]/$L$12</f>
        <v>36.127484639485623</v>
      </c>
      <c r="G3696">
        <f>Tabla1[[#This Row],[Axial Displacement ]]/$L$9</f>
        <v>2.6349711266380742E-2</v>
      </c>
      <c r="H3696">
        <f>IF(Tabla1[[#This Row],[Axial Displacement Command ]]=D3695,1,0)</f>
        <v>0</v>
      </c>
      <c r="I3696" s="4">
        <f>IF(AND(Tabla1[[#This Row],[cic]]=1,(AND(H3695=1,H3697=0))),1,0)</f>
        <v>0</v>
      </c>
      <c r="J3696" s="4">
        <f>Tabla1[[#This Row],[Pas]]+J3695</f>
        <v>18</v>
      </c>
    </row>
    <row r="3697" spans="1:10" hidden="1" x14ac:dyDescent="0.25">
      <c r="A3697">
        <v>1740.73571777344</v>
      </c>
      <c r="B3697">
        <v>2.1383322309702599</v>
      </c>
      <c r="C3697">
        <v>2.30908403864305E-3</v>
      </c>
      <c r="D3697">
        <v>2.1406412124633798</v>
      </c>
      <c r="E3697">
        <v>2.05712535716884E-3</v>
      </c>
      <c r="F3697">
        <f>Tabla1[[#This Row],[Axial Force ]]/$L$12</f>
        <v>36.265327453613331</v>
      </c>
      <c r="G3697">
        <f>Tabla1[[#This Row],[Axial Displacement ]]/$L$9</f>
        <v>2.6399163345311852E-2</v>
      </c>
      <c r="H3697">
        <f>IF(Tabla1[[#This Row],[Axial Displacement Command ]]=D3696,1,0)</f>
        <v>0</v>
      </c>
      <c r="I3697" s="4">
        <f>IF(AND(Tabla1[[#This Row],[cic]]=1,(AND(H3696=1,H3698=0))),1,0)</f>
        <v>0</v>
      </c>
      <c r="J3697" s="4">
        <f>Tabla1[[#This Row],[Pas]]+J3696</f>
        <v>18</v>
      </c>
    </row>
    <row r="3698" spans="1:10" hidden="1" x14ac:dyDescent="0.25">
      <c r="A3698">
        <v>1748.15942382813</v>
      </c>
      <c r="B3698">
        <v>2.1410034969448999</v>
      </c>
      <c r="C3698">
        <v>2.9742718652414602E-3</v>
      </c>
      <c r="D3698">
        <v>2.1439779084175798</v>
      </c>
      <c r="E3698">
        <v>2.0871839296887598E-3</v>
      </c>
      <c r="F3698">
        <f>Tabla1[[#This Row],[Axial Force ]]/$L$12</f>
        <v>36.419987996419373</v>
      </c>
      <c r="G3698">
        <f>Tabla1[[#This Row],[Axial Displacement ]]/$L$9</f>
        <v>2.6432141937591358E-2</v>
      </c>
      <c r="H3698">
        <f>IF(Tabla1[[#This Row],[Axial Displacement Command ]]=D3697,1,0)</f>
        <v>0</v>
      </c>
      <c r="I3698" s="4">
        <f>IF(AND(Tabla1[[#This Row],[cic]]=1,(AND(H3697=1,H3699=0))),1,0)</f>
        <v>0</v>
      </c>
      <c r="J3698" s="4">
        <f>Tabla1[[#This Row],[Pas]]+J3697</f>
        <v>18</v>
      </c>
    </row>
    <row r="3699" spans="1:10" hidden="1" x14ac:dyDescent="0.25">
      <c r="A3699">
        <v>1755.18041992188</v>
      </c>
      <c r="B3699">
        <v>2.1450805943459299</v>
      </c>
      <c r="C3699">
        <v>2.2337437712849398E-3</v>
      </c>
      <c r="D3699">
        <v>2.1473143715411398</v>
      </c>
      <c r="E3699">
        <v>2.2758522391086401E-3</v>
      </c>
      <c r="F3699">
        <f>Tabla1[[#This Row],[Axial Force ]]/$L$12</f>
        <v>36.566258748372498</v>
      </c>
      <c r="G3699">
        <f>Tabla1[[#This Row],[Axial Displacement ]]/$L$9</f>
        <v>2.6482476473406541E-2</v>
      </c>
      <c r="H3699">
        <f>IF(Tabla1[[#This Row],[Axial Displacement Command ]]=D3698,1,0)</f>
        <v>0</v>
      </c>
      <c r="I3699" s="4">
        <f>IF(AND(Tabla1[[#This Row],[cic]]=1,(AND(H3698=1,H3700=0))),1,0)</f>
        <v>0</v>
      </c>
      <c r="J3699" s="4">
        <f>Tabla1[[#This Row],[Pas]]+J3698</f>
        <v>18</v>
      </c>
    </row>
    <row r="3700" spans="1:10" hidden="1" x14ac:dyDescent="0.25">
      <c r="A3700">
        <v>1766.73815917969</v>
      </c>
      <c r="B3700">
        <v>2.15072045102715</v>
      </c>
      <c r="C3700" s="2">
        <v>6.9379808564917794E-5</v>
      </c>
      <c r="D3700">
        <v>2.1506510674953501</v>
      </c>
      <c r="E3700">
        <v>2.2093383904575599E-3</v>
      </c>
      <c r="F3700">
        <f>Tabla1[[#This Row],[Axial Force ]]/$L$12</f>
        <v>36.807044982910206</v>
      </c>
      <c r="G3700">
        <f>Tabla1[[#This Row],[Axial Displacement ]]/$L$9</f>
        <v>2.655210433366852E-2</v>
      </c>
      <c r="H3700">
        <f>IF(Tabla1[[#This Row],[Axial Displacement Command ]]=D3699,1,0)</f>
        <v>0</v>
      </c>
      <c r="I3700" s="4">
        <f>IF(AND(Tabla1[[#This Row],[cic]]=1,(AND(H3699=1,H3701=0))),1,0)</f>
        <v>0</v>
      </c>
      <c r="J3700" s="4">
        <f>Tabla1[[#This Row],[Pas]]+J3699</f>
        <v>18</v>
      </c>
    </row>
    <row r="3701" spans="1:10" hidden="1" x14ac:dyDescent="0.25">
      <c r="A3701">
        <v>1773.74645996094</v>
      </c>
      <c r="B3701">
        <v>2.1542180329561198</v>
      </c>
      <c r="C3701">
        <v>2.3031235230064299E-4</v>
      </c>
      <c r="D3701">
        <v>2.15398753061891</v>
      </c>
      <c r="E3701">
        <v>2.4964956537587599E-3</v>
      </c>
      <c r="F3701">
        <f>Tabla1[[#This Row],[Axial Force ]]/$L$12</f>
        <v>36.953051249186252</v>
      </c>
      <c r="G3701">
        <f>Tabla1[[#This Row],[Axial Displacement ]]/$L$9</f>
        <v>2.659528435748296E-2</v>
      </c>
      <c r="H3701">
        <f>IF(Tabla1[[#This Row],[Axial Displacement Command ]]=D3700,1,0)</f>
        <v>0</v>
      </c>
      <c r="I3701" s="4">
        <f>IF(AND(Tabla1[[#This Row],[cic]]=1,(AND(H3700=1,H3702=0))),1,0)</f>
        <v>0</v>
      </c>
      <c r="J3701" s="4">
        <f>Tabla1[[#This Row],[Pas]]+J3700</f>
        <v>18</v>
      </c>
    </row>
    <row r="3702" spans="1:10" hidden="1" x14ac:dyDescent="0.25">
      <c r="A3702">
        <v>1777.81384277344</v>
      </c>
      <c r="B3702">
        <v>2.15691095218062</v>
      </c>
      <c r="C3702">
        <v>4.1317940713270202E-4</v>
      </c>
      <c r="D3702">
        <v>2.15732399374247</v>
      </c>
      <c r="E3702">
        <v>2.7769847292802301E-3</v>
      </c>
      <c r="F3702">
        <f>Tabla1[[#This Row],[Axial Force ]]/$L$12</f>
        <v>37.037788391113331</v>
      </c>
      <c r="G3702">
        <f>Tabla1[[#This Row],[Axial Displacement ]]/$L$9</f>
        <v>2.6628530273834813E-2</v>
      </c>
      <c r="H3702">
        <f>IF(Tabla1[[#This Row],[Axial Displacement Command ]]=D3701,1,0)</f>
        <v>0</v>
      </c>
      <c r="I3702" s="4">
        <f>IF(AND(Tabla1[[#This Row],[cic]]=1,(AND(H3701=1,H3703=0))),1,0)</f>
        <v>0</v>
      </c>
      <c r="J3702" s="4">
        <f>Tabla1[[#This Row],[Pas]]+J3701</f>
        <v>18</v>
      </c>
    </row>
    <row r="3703" spans="1:10" hidden="1" x14ac:dyDescent="0.25">
      <c r="A3703">
        <v>1783.54077148438</v>
      </c>
      <c r="B3703">
        <v>2.15867767110467</v>
      </c>
      <c r="C3703">
        <v>1.9831657027680198E-3</v>
      </c>
      <c r="D3703">
        <v>2.16066068969667</v>
      </c>
      <c r="E3703">
        <v>3.9837059375713597E-3</v>
      </c>
      <c r="F3703">
        <f>Tabla1[[#This Row],[Axial Force ]]/$L$12</f>
        <v>37.157099405924583</v>
      </c>
      <c r="G3703">
        <f>Tabla1[[#This Row],[Axial Displacement ]]/$L$9</f>
        <v>2.6650341618576174E-2</v>
      </c>
      <c r="H3703">
        <f>IF(Tabla1[[#This Row],[Axial Displacement Command ]]=D3702,1,0)</f>
        <v>0</v>
      </c>
      <c r="I3703" s="4">
        <f>IF(AND(Tabla1[[#This Row],[cic]]=1,(AND(H3702=1,H3704=0))),1,0)</f>
        <v>0</v>
      </c>
      <c r="J3703" s="4">
        <f>Tabla1[[#This Row],[Pas]]+J3702</f>
        <v>18</v>
      </c>
    </row>
    <row r="3704" spans="1:10" hidden="1" x14ac:dyDescent="0.25">
      <c r="A3704">
        <v>1788.86218261719</v>
      </c>
      <c r="B3704">
        <v>2.1623217035084998</v>
      </c>
      <c r="C3704">
        <v>1.6756057448219499E-3</v>
      </c>
      <c r="D3704">
        <v>2.1639973856508701</v>
      </c>
      <c r="E3704">
        <v>2.1630992250720698E-3</v>
      </c>
      <c r="F3704">
        <f>Tabla1[[#This Row],[Axial Force ]]/$L$12</f>
        <v>37.267962137858127</v>
      </c>
      <c r="G3704">
        <f>Tabla1[[#This Row],[Axial Displacement ]]/$L$9</f>
        <v>2.6695329672944444E-2</v>
      </c>
      <c r="H3704">
        <f>IF(Tabla1[[#This Row],[Axial Displacement Command ]]=D3703,1,0)</f>
        <v>0</v>
      </c>
      <c r="I3704" s="4">
        <f>IF(AND(Tabla1[[#This Row],[cic]]=1,(AND(H3703=1,H3705=0))),1,0)</f>
        <v>0</v>
      </c>
      <c r="J3704" s="4">
        <f>Tabla1[[#This Row],[Pas]]+J3703</f>
        <v>18</v>
      </c>
    </row>
    <row r="3705" spans="1:10" hidden="1" x14ac:dyDescent="0.25">
      <c r="A3705">
        <v>1796.95825195313</v>
      </c>
      <c r="B3705">
        <v>2.1664630621671699</v>
      </c>
      <c r="C3705">
        <v>8.7070463905547502E-4</v>
      </c>
      <c r="D3705">
        <v>2.16733384877443</v>
      </c>
      <c r="E3705">
        <v>3.4087074709532299E-3</v>
      </c>
      <c r="F3705">
        <f>Tabla1[[#This Row],[Axial Force ]]/$L$12</f>
        <v>37.436630249023544</v>
      </c>
      <c r="G3705">
        <f>Tabla1[[#This Row],[Axial Displacement ]]/$L$9</f>
        <v>2.6746457557619382E-2</v>
      </c>
      <c r="H3705">
        <f>IF(Tabla1[[#This Row],[Axial Displacement Command ]]=D3704,1,0)</f>
        <v>0</v>
      </c>
      <c r="I3705" s="4">
        <f>IF(AND(Tabla1[[#This Row],[cic]]=1,(AND(H3704=1,H3706=0))),1,0)</f>
        <v>0</v>
      </c>
      <c r="J3705" s="4">
        <f>Tabla1[[#This Row],[Pas]]+J3704</f>
        <v>18</v>
      </c>
    </row>
    <row r="3706" spans="1:10" hidden="1" x14ac:dyDescent="0.25">
      <c r="A3706">
        <v>1802.06958007813</v>
      </c>
      <c r="B3706">
        <v>2.16881628148258</v>
      </c>
      <c r="C3706">
        <v>1.85418127784942E-3</v>
      </c>
      <c r="D3706">
        <v>2.1706705447286399</v>
      </c>
      <c r="E3706">
        <v>1.5184111816779499E-3</v>
      </c>
      <c r="F3706">
        <f>Tabla1[[#This Row],[Axial Force ]]/$L$12</f>
        <v>37.543116251627708</v>
      </c>
      <c r="G3706">
        <f>Tabla1[[#This Row],[Axial Displacement ]]/$L$9</f>
        <v>2.6775509647933085E-2</v>
      </c>
      <c r="H3706">
        <f>IF(Tabla1[[#This Row],[Axial Displacement Command ]]=D3705,1,0)</f>
        <v>0</v>
      </c>
      <c r="I3706" s="4">
        <f>IF(AND(Tabla1[[#This Row],[cic]]=1,(AND(H3705=1,H3707=0))),1,0)</f>
        <v>0</v>
      </c>
      <c r="J3706" s="4">
        <f>Tabla1[[#This Row],[Pas]]+J3705</f>
        <v>18</v>
      </c>
    </row>
    <row r="3707" spans="1:10" hidden="1" x14ac:dyDescent="0.25">
      <c r="A3707">
        <v>1808.51428222656</v>
      </c>
      <c r="B3707">
        <v>2.1720635704696201</v>
      </c>
      <c r="C3707">
        <v>1.94358835869934E-3</v>
      </c>
      <c r="D3707">
        <v>2.1740072406828399</v>
      </c>
      <c r="E3707">
        <v>2.2538349639944499E-3</v>
      </c>
      <c r="F3707">
        <f>Tabla1[[#This Row],[Axial Force ]]/$L$12</f>
        <v>37.677380879719998</v>
      </c>
      <c r="G3707">
        <f>Tabla1[[#This Row],[Axial Displacement ]]/$L$9</f>
        <v>2.6815599635427408E-2</v>
      </c>
      <c r="H3707">
        <f>IF(Tabla1[[#This Row],[Axial Displacement Command ]]=D3706,1,0)</f>
        <v>0</v>
      </c>
      <c r="I3707" s="4">
        <f>IF(AND(Tabla1[[#This Row],[cic]]=1,(AND(H3706=1,H3708=0))),1,0)</f>
        <v>0</v>
      </c>
      <c r="J3707" s="4">
        <f>Tabla1[[#This Row],[Pas]]+J3706</f>
        <v>18</v>
      </c>
    </row>
    <row r="3708" spans="1:10" hidden="1" x14ac:dyDescent="0.25">
      <c r="A3708">
        <v>1814.763671875</v>
      </c>
      <c r="B3708">
        <v>2.1744703408330701</v>
      </c>
      <c r="C3708">
        <v>2.8731822112604299E-3</v>
      </c>
      <c r="D3708">
        <v>2.1773437038063999</v>
      </c>
      <c r="E3708">
        <v>2.1155922240723201E-3</v>
      </c>
      <c r="F3708">
        <f>Tabla1[[#This Row],[Axial Force ]]/$L$12</f>
        <v>37.807576497395836</v>
      </c>
      <c r="G3708">
        <f>Tabla1[[#This Row],[Axial Displacement ]]/$L$9</f>
        <v>2.6845312849790991E-2</v>
      </c>
      <c r="H3708">
        <f>IF(Tabla1[[#This Row],[Axial Displacement Command ]]=D3707,1,0)</f>
        <v>0</v>
      </c>
      <c r="I3708" s="4">
        <f>IF(AND(Tabla1[[#This Row],[cic]]=1,(AND(H3707=1,H3709=0))),1,0)</f>
        <v>0</v>
      </c>
      <c r="J3708" s="4">
        <f>Tabla1[[#This Row],[Pas]]+J3707</f>
        <v>18</v>
      </c>
    </row>
    <row r="3709" spans="1:10" hidden="1" x14ac:dyDescent="0.25">
      <c r="A3709">
        <v>1820.98120117188</v>
      </c>
      <c r="B3709">
        <v>2.1781753748655301</v>
      </c>
      <c r="C3709">
        <v>2.5048254883586201E-3</v>
      </c>
      <c r="D3709">
        <v>2.1806801669299598</v>
      </c>
      <c r="E3709">
        <v>3.6080682548345101E-3</v>
      </c>
      <c r="F3709">
        <f>Tabla1[[#This Row],[Axial Force ]]/$L$12</f>
        <v>37.937108357747498</v>
      </c>
      <c r="G3709">
        <f>Tabla1[[#This Row],[Axial Displacement ]]/$L$9</f>
        <v>2.6891054010685558E-2</v>
      </c>
      <c r="H3709">
        <f>IF(Tabla1[[#This Row],[Axial Displacement Command ]]=D3708,1,0)</f>
        <v>0</v>
      </c>
      <c r="I3709" s="4">
        <f>IF(AND(Tabla1[[#This Row],[cic]]=1,(AND(H3708=1,H3710=0))),1,0)</f>
        <v>0</v>
      </c>
      <c r="J3709" s="4">
        <f>Tabla1[[#This Row],[Pas]]+J3708</f>
        <v>18</v>
      </c>
    </row>
    <row r="3710" spans="1:10" hidden="1" x14ac:dyDescent="0.25">
      <c r="A3710">
        <v>1829.2919921875</v>
      </c>
      <c r="B3710">
        <v>2.1821057889610498</v>
      </c>
      <c r="C3710">
        <v>1.91116328096541E-3</v>
      </c>
      <c r="D3710">
        <v>2.1840168628841599</v>
      </c>
      <c r="E3710">
        <v>4.3743521018768704E-3</v>
      </c>
      <c r="F3710">
        <f>Tabla1[[#This Row],[Axial Force ]]/$L$12</f>
        <v>38.110249837239586</v>
      </c>
      <c r="G3710">
        <f>Tabla1[[#This Row],[Axial Displacement ]]/$L$9</f>
        <v>2.693957764149444E-2</v>
      </c>
      <c r="H3710">
        <f>IF(Tabla1[[#This Row],[Axial Displacement Command ]]=D3709,1,0)</f>
        <v>0</v>
      </c>
      <c r="I3710" s="4">
        <f>IF(AND(Tabla1[[#This Row],[cic]]=1,(AND(H3709=1,H3711=0))),1,0)</f>
        <v>0</v>
      </c>
      <c r="J3710" s="4">
        <f>Tabla1[[#This Row],[Pas]]+J3709</f>
        <v>18</v>
      </c>
    </row>
    <row r="3711" spans="1:10" hidden="1" x14ac:dyDescent="0.25">
      <c r="A3711">
        <v>1835.94348144531</v>
      </c>
      <c r="B3711">
        <v>2.1853710059076499</v>
      </c>
      <c r="C3711">
        <v>1.9824503851850802E-3</v>
      </c>
      <c r="D3711">
        <v>2.1873533260077198</v>
      </c>
      <c r="E3711">
        <v>3.2177415505430002E-3</v>
      </c>
      <c r="F3711">
        <f>Tabla1[[#This Row],[Axial Force ]]/$L$12</f>
        <v>38.248822530110623</v>
      </c>
      <c r="G3711">
        <f>Tabla1[[#This Row],[Axial Displacement ]]/$L$9</f>
        <v>2.6979888961822837E-2</v>
      </c>
      <c r="H3711">
        <f>IF(Tabla1[[#This Row],[Axial Displacement Command ]]=D3710,1,0)</f>
        <v>0</v>
      </c>
      <c r="I3711" s="4">
        <f>IF(AND(Tabla1[[#This Row],[cic]]=1,(AND(H3710=1,H3712=0))),1,0)</f>
        <v>0</v>
      </c>
      <c r="J3711" s="4">
        <f>Tabla1[[#This Row],[Pas]]+J3710</f>
        <v>18</v>
      </c>
    </row>
    <row r="3712" spans="1:10" hidden="1" x14ac:dyDescent="0.25">
      <c r="A3712">
        <v>1841.02319335938</v>
      </c>
      <c r="B3712">
        <v>2.18941201455891</v>
      </c>
      <c r="C3712">
        <v>1.27792361581669E-3</v>
      </c>
      <c r="D3712">
        <v>2.1906900219619301</v>
      </c>
      <c r="E3712">
        <v>1.8023871461991801E-3</v>
      </c>
      <c r="F3712">
        <f>Tabla1[[#This Row],[Axial Force ]]/$L$12</f>
        <v>38.354649861653748</v>
      </c>
      <c r="G3712">
        <f>Tabla1[[#This Row],[Axial Displacement ]]/$L$9</f>
        <v>2.7029777957517407E-2</v>
      </c>
      <c r="H3712">
        <f>IF(Tabla1[[#This Row],[Axial Displacement Command ]]=D3711,1,0)</f>
        <v>0</v>
      </c>
      <c r="I3712" s="4">
        <f>IF(AND(Tabla1[[#This Row],[cic]]=1,(AND(H3711=1,H3713=0))),1,0)</f>
        <v>0</v>
      </c>
      <c r="J3712" s="4">
        <f>Tabla1[[#This Row],[Pas]]+J3711</f>
        <v>18</v>
      </c>
    </row>
    <row r="3713" spans="1:10" hidden="1" x14ac:dyDescent="0.25">
      <c r="A3713">
        <v>1848.70959472656</v>
      </c>
      <c r="B3713">
        <v>2.19170446507633</v>
      </c>
      <c r="C3713">
        <v>2.3221969058795401E-3</v>
      </c>
      <c r="D3713">
        <v>2.1940267179161301</v>
      </c>
      <c r="E3713">
        <v>5.1100124665026702E-4</v>
      </c>
      <c r="F3713">
        <f>Tabla1[[#This Row],[Axial Force ]]/$L$12</f>
        <v>38.514783223469998</v>
      </c>
      <c r="G3713">
        <f>Tabla1[[#This Row],[Axial Displacement ]]/$L$9</f>
        <v>2.7058079815757162E-2</v>
      </c>
      <c r="H3713">
        <f>IF(Tabla1[[#This Row],[Axial Displacement Command ]]=D3712,1,0)</f>
        <v>0</v>
      </c>
      <c r="I3713" s="4">
        <f>IF(AND(Tabla1[[#This Row],[cic]]=1,(AND(H3712=1,H3714=0))),1,0)</f>
        <v>0</v>
      </c>
      <c r="J3713" s="4">
        <f>Tabla1[[#This Row],[Pas]]+J3712</f>
        <v>18</v>
      </c>
    </row>
    <row r="3714" spans="1:10" hidden="1" x14ac:dyDescent="0.25">
      <c r="A3714">
        <v>1855.41271972656</v>
      </c>
      <c r="B3714">
        <v>2.1954523399472201</v>
      </c>
      <c r="C3714">
        <v>1.9106864783680099E-3</v>
      </c>
      <c r="D3714">
        <v>2.1973631810396901</v>
      </c>
      <c r="E3714">
        <v>5.5474839655289499E-4</v>
      </c>
      <c r="F3714">
        <f>Tabla1[[#This Row],[Axial Force ]]/$L$12</f>
        <v>38.654431660969998</v>
      </c>
      <c r="G3714">
        <f>Tabla1[[#This Row],[Axial Displacement ]]/$L$9</f>
        <v>2.7104349875891606E-2</v>
      </c>
      <c r="H3714">
        <f>IF(Tabla1[[#This Row],[Axial Displacement Command ]]=D3713,1,0)</f>
        <v>0</v>
      </c>
      <c r="I3714" s="4">
        <f>IF(AND(Tabla1[[#This Row],[cic]]=1,(AND(H3713=1,H3715=0))),1,0)</f>
        <v>0</v>
      </c>
      <c r="J3714" s="4">
        <f>Tabla1[[#This Row],[Pas]]+J3713</f>
        <v>18</v>
      </c>
    </row>
    <row r="3715" spans="1:10" hidden="1" x14ac:dyDescent="0.25">
      <c r="A3715">
        <v>1860.50427246094</v>
      </c>
      <c r="B3715">
        <v>2.19875341281295</v>
      </c>
      <c r="C3715">
        <v>1.94644917428377E-3</v>
      </c>
      <c r="D3715">
        <v>2.2006998769938901</v>
      </c>
      <c r="E3715">
        <v>-2.6317820811527797E-4</v>
      </c>
      <c r="F3715">
        <f>Tabla1[[#This Row],[Axial Force ]]/$L$12</f>
        <v>38.760505676269581</v>
      </c>
      <c r="G3715">
        <f>Tabla1[[#This Row],[Axial Displacement ]]/$L$9</f>
        <v>2.7145103861888273E-2</v>
      </c>
      <c r="H3715">
        <f>IF(Tabla1[[#This Row],[Axial Displacement Command ]]=D3714,1,0)</f>
        <v>0</v>
      </c>
      <c r="I3715" s="4">
        <f>IF(AND(Tabla1[[#This Row],[cic]]=1,(AND(H3714=1,H3716=0))),1,0)</f>
        <v>0</v>
      </c>
      <c r="J3715" s="4">
        <f>Tabla1[[#This Row],[Pas]]+J3714</f>
        <v>18</v>
      </c>
    </row>
    <row r="3716" spans="1:10" hidden="1" x14ac:dyDescent="0.25">
      <c r="A3716">
        <v>1866.92590332031</v>
      </c>
      <c r="B3716">
        <v>2.2012603003531699</v>
      </c>
      <c r="C3716">
        <v>2.77614594779152E-3</v>
      </c>
      <c r="D3716">
        <v>2.2040365729481</v>
      </c>
      <c r="E3716">
        <v>1.3872311228624299E-3</v>
      </c>
      <c r="F3716">
        <f>Tabla1[[#This Row],[Axial Force ]]/$L$12</f>
        <v>38.894289652506458</v>
      </c>
      <c r="G3716">
        <f>Tabla1[[#This Row],[Axial Displacement ]]/$L$9</f>
        <v>2.7176053090779875E-2</v>
      </c>
      <c r="H3716">
        <f>IF(Tabla1[[#This Row],[Axial Displacement Command ]]=D3715,1,0)</f>
        <v>0</v>
      </c>
      <c r="I3716" s="4">
        <f>IF(AND(Tabla1[[#This Row],[cic]]=1,(AND(H3715=1,H3717=0))),1,0)</f>
        <v>0</v>
      </c>
      <c r="J3716" s="4">
        <f>Tabla1[[#This Row],[Pas]]+J3715</f>
        <v>18</v>
      </c>
    </row>
    <row r="3717" spans="1:10" hidden="1" x14ac:dyDescent="0.25">
      <c r="A3717">
        <v>1876.08557128906</v>
      </c>
      <c r="B3717">
        <v>2.205197699368</v>
      </c>
      <c r="C3717">
        <v>2.1750927317043499E-3</v>
      </c>
      <c r="D3717">
        <v>2.20737280324101</v>
      </c>
      <c r="E3717">
        <v>2.7293654056848001E-3</v>
      </c>
      <c r="F3717">
        <f>Tabla1[[#This Row],[Axial Force ]]/$L$12</f>
        <v>39.085116068522083</v>
      </c>
      <c r="G3717">
        <f>Tabla1[[#This Row],[Axial Displacement ]]/$L$9</f>
        <v>2.7224662955160493E-2</v>
      </c>
      <c r="H3717">
        <f>IF(Tabla1[[#This Row],[Axial Displacement Command ]]=D3716,1,0)</f>
        <v>0</v>
      </c>
      <c r="I3717" s="4">
        <f>IF(AND(Tabla1[[#This Row],[cic]]=1,(AND(H3716=1,H3718=0))),1,0)</f>
        <v>0</v>
      </c>
      <c r="J3717" s="4">
        <f>Tabla1[[#This Row],[Pas]]+J3716</f>
        <v>18</v>
      </c>
    </row>
    <row r="3718" spans="1:10" hidden="1" x14ac:dyDescent="0.25">
      <c r="A3718">
        <v>1882.46374511719</v>
      </c>
      <c r="B3718">
        <v>2.2085881792008899</v>
      </c>
      <c r="C3718">
        <v>2.1214484604570299E-3</v>
      </c>
      <c r="D3718">
        <v>2.2107094991952199</v>
      </c>
      <c r="E3718">
        <v>3.5249020129413098E-3</v>
      </c>
      <c r="F3718">
        <f>Tabla1[[#This Row],[Axial Force ]]/$L$12</f>
        <v>39.217994689941456</v>
      </c>
      <c r="G3718">
        <f>Tabla1[[#This Row],[Axial Displacement ]]/$L$9</f>
        <v>2.7266520730875182E-2</v>
      </c>
      <c r="H3718">
        <f>IF(Tabla1[[#This Row],[Axial Displacement Command ]]=D3717,1,0)</f>
        <v>0</v>
      </c>
      <c r="I3718" s="4">
        <f>IF(AND(Tabla1[[#This Row],[cic]]=1,(AND(H3717=1,H3719=0))),1,0)</f>
        <v>0</v>
      </c>
      <c r="J3718" s="4">
        <f>Tabla1[[#This Row],[Pas]]+J3717</f>
        <v>18</v>
      </c>
    </row>
    <row r="3719" spans="1:10" hidden="1" x14ac:dyDescent="0.25">
      <c r="A3719">
        <v>1888.85131835938</v>
      </c>
      <c r="B3719">
        <v>2.21249344758689</v>
      </c>
      <c r="C3719">
        <v>1.55282020841696E-3</v>
      </c>
      <c r="D3719">
        <v>2.2140461951494199</v>
      </c>
      <c r="E3719">
        <v>2.72361307906976E-3</v>
      </c>
      <c r="F3719">
        <f>Tabla1[[#This Row],[Axial Force ]]/$L$12</f>
        <v>39.351069132487083</v>
      </c>
      <c r="G3719">
        <f>Tabla1[[#This Row],[Axial Displacement ]]/$L$9</f>
        <v>2.7314733920825802E-2</v>
      </c>
      <c r="H3719">
        <f>IF(Tabla1[[#This Row],[Axial Displacement Command ]]=D3718,1,0)</f>
        <v>0</v>
      </c>
      <c r="I3719" s="4">
        <f>IF(AND(Tabla1[[#This Row],[cic]]=1,(AND(H3718=1,H3720=0))),1,0)</f>
        <v>0</v>
      </c>
      <c r="J3719" s="4">
        <f>Tabla1[[#This Row],[Pas]]+J3718</f>
        <v>18</v>
      </c>
    </row>
    <row r="3720" spans="1:10" hidden="1" x14ac:dyDescent="0.25">
      <c r="A3720">
        <v>1894.45544433594</v>
      </c>
      <c r="B3720">
        <v>2.2147214040160201</v>
      </c>
      <c r="C3720">
        <v>2.66122810899105E-3</v>
      </c>
      <c r="D3720">
        <v>2.2173826582729799</v>
      </c>
      <c r="E3720">
        <v>-4.55442716429388E-4</v>
      </c>
      <c r="F3720">
        <f>Tabla1[[#This Row],[Axial Force ]]/$L$12</f>
        <v>39.467821756998752</v>
      </c>
      <c r="G3720">
        <f>Tabla1[[#This Row],[Axial Displacement ]]/$L$9</f>
        <v>2.7342239555753337E-2</v>
      </c>
      <c r="H3720">
        <f>IF(Tabla1[[#This Row],[Axial Displacement Command ]]=D3719,1,0)</f>
        <v>0</v>
      </c>
      <c r="I3720" s="4">
        <f>IF(AND(Tabla1[[#This Row],[cic]]=1,(AND(H3719=1,H3721=0))),1,0)</f>
        <v>0</v>
      </c>
      <c r="J3720" s="4">
        <f>Tabla1[[#This Row],[Pas]]+J3719</f>
        <v>18</v>
      </c>
    </row>
    <row r="3721" spans="1:10" hidden="1" x14ac:dyDescent="0.25">
      <c r="A3721">
        <v>1899.80920410156</v>
      </c>
      <c r="B3721">
        <v>2.2177612408995602</v>
      </c>
      <c r="C3721">
        <v>2.9580592126876599E-3</v>
      </c>
      <c r="D3721">
        <v>2.2207193542271901</v>
      </c>
      <c r="E3721">
        <v>7.7249814012247996E-4</v>
      </c>
      <c r="F3721">
        <f>Tabla1[[#This Row],[Axial Force ]]/$L$12</f>
        <v>39.579358418782498</v>
      </c>
      <c r="G3721">
        <f>Tabla1[[#This Row],[Axial Displacement ]]/$L$9</f>
        <v>2.7379768406167411E-2</v>
      </c>
      <c r="H3721">
        <f>IF(Tabla1[[#This Row],[Axial Displacement Command ]]=D3720,1,0)</f>
        <v>0</v>
      </c>
      <c r="I3721" s="4">
        <f>IF(AND(Tabla1[[#This Row],[cic]]=1,(AND(H3720=1,H3722=0))),1,0)</f>
        <v>0</v>
      </c>
      <c r="J3721" s="4">
        <f>Tabla1[[#This Row],[Pas]]+J3720</f>
        <v>18</v>
      </c>
    </row>
    <row r="3722" spans="1:10" hidden="1" x14ac:dyDescent="0.25">
      <c r="A3722">
        <v>1906.90905761719</v>
      </c>
      <c r="B3722">
        <v>2.2210264578461598</v>
      </c>
      <c r="C3722">
        <v>3.0295848318928598E-3</v>
      </c>
      <c r="D3722">
        <v>2.2240560501813902</v>
      </c>
      <c r="E3722" s="2">
        <v>9.3252454647085903E-6</v>
      </c>
      <c r="F3722">
        <f>Tabla1[[#This Row],[Axial Force ]]/$L$12</f>
        <v>39.727272033691456</v>
      </c>
      <c r="G3722">
        <f>Tabla1[[#This Row],[Axial Displacement ]]/$L$9</f>
        <v>2.7420079726495801E-2</v>
      </c>
      <c r="H3722">
        <f>IF(Tabla1[[#This Row],[Axial Displacement Command ]]=D3721,1,0)</f>
        <v>0</v>
      </c>
      <c r="I3722" s="4">
        <f>IF(AND(Tabla1[[#This Row],[cic]]=1,(AND(H3721=1,H3723=0))),1,0)</f>
        <v>0</v>
      </c>
      <c r="J3722" s="4">
        <f>Tabla1[[#This Row],[Pas]]+J3721</f>
        <v>18</v>
      </c>
    </row>
    <row r="3723" spans="1:10" hidden="1" x14ac:dyDescent="0.25">
      <c r="A3723">
        <v>1913.20764160156</v>
      </c>
      <c r="B3723">
        <v>2.2251927293837102</v>
      </c>
      <c r="C3723">
        <v>2.19964977077325E-3</v>
      </c>
      <c r="D3723">
        <v>2.2273925133049501</v>
      </c>
      <c r="E3723">
        <v>1.6846208836795999E-3</v>
      </c>
      <c r="F3723">
        <f>Tabla1[[#This Row],[Axial Force ]]/$L$12</f>
        <v>39.858492533365833</v>
      </c>
      <c r="G3723">
        <f>Tabla1[[#This Row],[Axial Displacement ]]/$L$9</f>
        <v>2.7471515177576667E-2</v>
      </c>
      <c r="H3723">
        <f>IF(Tabla1[[#This Row],[Axial Displacement Command ]]=D3722,1,0)</f>
        <v>0</v>
      </c>
      <c r="I3723" s="4">
        <f>IF(AND(Tabla1[[#This Row],[cic]]=1,(AND(H3722=1,H3724=0))),1,0)</f>
        <v>0</v>
      </c>
      <c r="J3723" s="4">
        <f>Tabla1[[#This Row],[Pas]]+J3722</f>
        <v>18</v>
      </c>
    </row>
    <row r="3724" spans="1:10" hidden="1" x14ac:dyDescent="0.25">
      <c r="A3724">
        <v>1919.60986328125</v>
      </c>
      <c r="B3724">
        <v>2.22725630737841</v>
      </c>
      <c r="C3724">
        <v>3.4728050195553801E-3</v>
      </c>
      <c r="D3724">
        <v>2.2307292092591502</v>
      </c>
      <c r="E3724">
        <v>1.1389421388230401E-3</v>
      </c>
      <c r="F3724">
        <f>Tabla1[[#This Row],[Axial Force ]]/$L$12</f>
        <v>39.991872151692711</v>
      </c>
      <c r="G3724">
        <f>Tabla1[[#This Row],[Axial Displacement ]]/$L$9</f>
        <v>2.7496991449116173E-2</v>
      </c>
      <c r="H3724">
        <f>IF(Tabla1[[#This Row],[Axial Displacement Command ]]=D3723,1,0)</f>
        <v>0</v>
      </c>
      <c r="I3724" s="4">
        <f>IF(AND(Tabla1[[#This Row],[cic]]=1,(AND(H3723=1,H3725=0))),1,0)</f>
        <v>0</v>
      </c>
      <c r="J3724" s="4">
        <f>Tabla1[[#This Row],[Pas]]+J3723</f>
        <v>18</v>
      </c>
    </row>
    <row r="3725" spans="1:10" hidden="1" x14ac:dyDescent="0.25">
      <c r="A3725">
        <v>1926.81665039063</v>
      </c>
      <c r="B3725">
        <v>2.2318125702440699</v>
      </c>
      <c r="C3725">
        <v>2.2532940420205701E-3</v>
      </c>
      <c r="D3725">
        <v>2.2340656723827101</v>
      </c>
      <c r="E3725">
        <v>1.9719741430890298E-3</v>
      </c>
      <c r="F3725">
        <f>Tabla1[[#This Row],[Axial Force ]]/$L$12</f>
        <v>40.142013549804794</v>
      </c>
      <c r="G3725">
        <f>Tabla1[[#This Row],[Axial Displacement ]]/$L$9</f>
        <v>2.755324160795148E-2</v>
      </c>
      <c r="H3725">
        <f>IF(Tabla1[[#This Row],[Axial Displacement Command ]]=D3724,1,0)</f>
        <v>0</v>
      </c>
      <c r="I3725" s="4">
        <f>IF(AND(Tabla1[[#This Row],[cic]]=1,(AND(H3724=1,H3726=0))),1,0)</f>
        <v>0</v>
      </c>
      <c r="J3725" s="4">
        <f>Tabla1[[#This Row],[Pas]]+J3724</f>
        <v>18</v>
      </c>
    </row>
    <row r="3726" spans="1:10" hidden="1" x14ac:dyDescent="0.25">
      <c r="A3726">
        <v>1934.67761230469</v>
      </c>
      <c r="B3726">
        <v>2.2343730088323399</v>
      </c>
      <c r="C3726">
        <v>3.0291080292954601E-3</v>
      </c>
      <c r="D3726">
        <v>2.2374021355062701</v>
      </c>
      <c r="E3726">
        <v>2.4804521672194799E-2</v>
      </c>
      <c r="F3726">
        <f>Tabla1[[#This Row],[Axial Force ]]/$L$12</f>
        <v>40.305783589681042</v>
      </c>
      <c r="G3726">
        <f>Tabla1[[#This Row],[Axial Displacement ]]/$L$9</f>
        <v>2.7584851960893084E-2</v>
      </c>
      <c r="H3726">
        <f>IF(Tabla1[[#This Row],[Axial Displacement Command ]]=D3725,1,0)</f>
        <v>0</v>
      </c>
      <c r="I3726" s="4">
        <f>IF(AND(Tabla1[[#This Row],[cic]]=1,(AND(H3725=1,H3727=0))),1,0)</f>
        <v>0</v>
      </c>
      <c r="J3726" s="4">
        <f>Tabla1[[#This Row],[Pas]]+J3725</f>
        <v>18</v>
      </c>
    </row>
    <row r="3727" spans="1:10" hidden="1" x14ac:dyDescent="0.25">
      <c r="A3727">
        <v>1942.92102050781</v>
      </c>
      <c r="B3727">
        <v>2.2384680341929202</v>
      </c>
      <c r="C3727">
        <v>2.27093687499291E-3</v>
      </c>
      <c r="D3727">
        <v>2.2407388314604799</v>
      </c>
      <c r="E3727">
        <v>9.1472423946470404E-4</v>
      </c>
      <c r="F3727">
        <f>Tabla1[[#This Row],[Axial Force ]]/$L$12</f>
        <v>40.477521260579373</v>
      </c>
      <c r="G3727">
        <f>Tabla1[[#This Row],[Axial Displacement ]]/$L$9</f>
        <v>2.7635407829542224E-2</v>
      </c>
      <c r="H3727">
        <f>IF(Tabla1[[#This Row],[Axial Displacement Command ]]=D3726,1,0)</f>
        <v>0</v>
      </c>
      <c r="I3727" s="4">
        <f>IF(AND(Tabla1[[#This Row],[cic]]=1,(AND(H3726=1,H3728=0))),1,0)</f>
        <v>0</v>
      </c>
      <c r="J3727" s="4">
        <f>Tabla1[[#This Row],[Pas]]+J3726</f>
        <v>18</v>
      </c>
    </row>
    <row r="3728" spans="1:10" hidden="1" x14ac:dyDescent="0.25">
      <c r="A3728">
        <v>1948.59692382813</v>
      </c>
      <c r="B3728">
        <v>2.2423733025789301</v>
      </c>
      <c r="C3728">
        <v>1.70230862295284E-3</v>
      </c>
      <c r="D3728">
        <v>2.24407552741468</v>
      </c>
      <c r="E3728" s="2">
        <v>-7.19419901429319E-5</v>
      </c>
      <c r="F3728">
        <f>Tabla1[[#This Row],[Axial Force ]]/$L$12</f>
        <v>40.595769246419373</v>
      </c>
      <c r="G3728">
        <f>Tabla1[[#This Row],[Axial Displacement ]]/$L$9</f>
        <v>2.7683621019492965E-2</v>
      </c>
      <c r="H3728">
        <f>IF(Tabla1[[#This Row],[Axial Displacement Command ]]=D3727,1,0)</f>
        <v>0</v>
      </c>
      <c r="I3728" s="4">
        <f>IF(AND(Tabla1[[#This Row],[cic]]=1,(AND(H3727=1,H3729=0))),1,0)</f>
        <v>0</v>
      </c>
      <c r="J3728" s="4">
        <f>Tabla1[[#This Row],[Pas]]+J3727</f>
        <v>18</v>
      </c>
    </row>
    <row r="3729" spans="1:10" hidden="1" x14ac:dyDescent="0.25">
      <c r="A3729">
        <v>1955.46081542969</v>
      </c>
      <c r="B3729">
        <v>2.24570278078318</v>
      </c>
      <c r="C3729">
        <v>1.7092228290493899E-3</v>
      </c>
      <c r="D3729">
        <v>2.2474119905382399</v>
      </c>
      <c r="E3729">
        <v>-8.1351811331842295E-4</v>
      </c>
      <c r="F3729">
        <f>Tabla1[[#This Row],[Axial Force ]]/$L$12</f>
        <v>40.738766988118542</v>
      </c>
      <c r="G3729">
        <f>Tabla1[[#This Row],[Axial Displacement ]]/$L$9</f>
        <v>2.7724725688681236E-2</v>
      </c>
      <c r="H3729">
        <f>IF(Tabla1[[#This Row],[Axial Displacement Command ]]=D3728,1,0)</f>
        <v>0</v>
      </c>
      <c r="I3729" s="4">
        <f>IF(AND(Tabla1[[#This Row],[cic]]=1,(AND(H3728=1,H3730=0))),1,0)</f>
        <v>0</v>
      </c>
      <c r="J3729" s="4">
        <f>Tabla1[[#This Row],[Pas]]+J3728</f>
        <v>18</v>
      </c>
    </row>
    <row r="3730" spans="1:10" hidden="1" x14ac:dyDescent="0.25">
      <c r="A3730">
        <v>1960.84216308594</v>
      </c>
      <c r="B3730">
        <v>2.2493863943964199</v>
      </c>
      <c r="C3730">
        <v>1.3623238146465201E-3</v>
      </c>
      <c r="D3730">
        <v>2.25074868649244</v>
      </c>
      <c r="E3730">
        <v>5.9306165667294397E-4</v>
      </c>
      <c r="F3730">
        <f>Tabla1[[#This Row],[Axial Force ]]/$L$12</f>
        <v>40.850878397623752</v>
      </c>
      <c r="G3730">
        <f>Tabla1[[#This Row],[Axial Displacement ]]/$L$9</f>
        <v>2.7770202399955802E-2</v>
      </c>
      <c r="H3730">
        <f>IF(Tabla1[[#This Row],[Axial Displacement Command ]]=D3729,1,0)</f>
        <v>0</v>
      </c>
      <c r="I3730" s="4">
        <f>IF(AND(Tabla1[[#This Row],[cic]]=1,(AND(H3729=1,H3731=0))),1,0)</f>
        <v>0</v>
      </c>
      <c r="J3730" s="4">
        <f>Tabla1[[#This Row],[Pas]]+J3729</f>
        <v>18</v>
      </c>
    </row>
    <row r="3731" spans="1:10" hidden="1" x14ac:dyDescent="0.25">
      <c r="A3731">
        <v>1970.03503417969</v>
      </c>
      <c r="B3731">
        <v>2.2526157554238999</v>
      </c>
      <c r="C3731">
        <v>1.4696121297674801E-3</v>
      </c>
      <c r="D3731">
        <v>2.2540853824466498</v>
      </c>
      <c r="E3731">
        <v>2.7721850983653002E-3</v>
      </c>
      <c r="F3731">
        <f>Tabla1[[#This Row],[Axial Force ]]/$L$12</f>
        <v>41.042396545410206</v>
      </c>
      <c r="G3731">
        <f>Tabla1[[#This Row],[Axial Displacement ]]/$L$9</f>
        <v>2.781007105461605E-2</v>
      </c>
      <c r="H3731">
        <f>IF(Tabla1[[#This Row],[Axial Displacement Command ]]=D3730,1,0)</f>
        <v>0</v>
      </c>
      <c r="I3731" s="4">
        <f>IF(AND(Tabla1[[#This Row],[cic]]=1,(AND(H3730=1,H3732=0))),1,0)</f>
        <v>0</v>
      </c>
      <c r="J3731" s="4">
        <f>Tabla1[[#This Row],[Pas]]+J3730</f>
        <v>18</v>
      </c>
    </row>
    <row r="3732" spans="1:10" hidden="1" x14ac:dyDescent="0.25">
      <c r="A3732">
        <v>1976.89392089844</v>
      </c>
      <c r="B3732">
        <v>2.2563063539564601</v>
      </c>
      <c r="C3732">
        <v>1.11556050796935E-3</v>
      </c>
      <c r="D3732">
        <v>2.2574220784008499</v>
      </c>
      <c r="E3732">
        <v>2.8800211566704101E-3</v>
      </c>
      <c r="F3732">
        <f>Tabla1[[#This Row],[Axial Force ]]/$L$12</f>
        <v>41.185290018717502</v>
      </c>
      <c r="G3732">
        <f>Tabla1[[#This Row],[Axial Displacement ]]/$L$9</f>
        <v>2.7855633999462469E-2</v>
      </c>
      <c r="H3732">
        <f>IF(Tabla1[[#This Row],[Axial Displacement Command ]]=D3731,1,0)</f>
        <v>0</v>
      </c>
      <c r="I3732" s="4">
        <f>IF(AND(Tabla1[[#This Row],[cic]]=1,(AND(H3731=1,H3733=0))),1,0)</f>
        <v>0</v>
      </c>
      <c r="J3732" s="4">
        <f>Tabla1[[#This Row],[Pas]]+J3731</f>
        <v>18</v>
      </c>
    </row>
    <row r="3733" spans="1:10" hidden="1" x14ac:dyDescent="0.25">
      <c r="A3733">
        <v>1981.41040039063</v>
      </c>
      <c r="B3733">
        <v>2.2590279113501301</v>
      </c>
      <c r="C3733">
        <v>1.73044202256278E-3</v>
      </c>
      <c r="D3733">
        <v>2.2607583086937701</v>
      </c>
      <c r="E3733">
        <v>3.3815424558269998E-3</v>
      </c>
      <c r="F3733">
        <f>Tabla1[[#This Row],[Axial Force ]]/$L$12</f>
        <v>41.279383341471458</v>
      </c>
      <c r="G3733">
        <f>Tabla1[[#This Row],[Axial Displacement ]]/$L$9</f>
        <v>2.7889233473458397E-2</v>
      </c>
      <c r="H3733">
        <f>IF(Tabla1[[#This Row],[Axial Displacement Command ]]=D3732,1,0)</f>
        <v>0</v>
      </c>
      <c r="I3733" s="4">
        <f>IF(AND(Tabla1[[#This Row],[cic]]=1,(AND(H3732=1,H3734=0))),1,0)</f>
        <v>0</v>
      </c>
      <c r="J3733" s="4">
        <f>Tabla1[[#This Row],[Pas]]+J3732</f>
        <v>18</v>
      </c>
    </row>
    <row r="3734" spans="1:10" hidden="1" x14ac:dyDescent="0.25">
      <c r="A3734">
        <v>1990.26123046875</v>
      </c>
      <c r="B3734">
        <v>2.2631264291703701</v>
      </c>
      <c r="C3734">
        <v>9.6869473509286796E-4</v>
      </c>
      <c r="D3734">
        <v>2.2640950046479702</v>
      </c>
      <c r="E3734">
        <v>2.1236085103737402E-3</v>
      </c>
      <c r="F3734">
        <f>Tabla1[[#This Row],[Axial Force ]]/$L$12</f>
        <v>41.463775634765625</v>
      </c>
      <c r="G3734">
        <f>Tabla1[[#This Row],[Axial Displacement ]]/$L$9</f>
        <v>2.7939832458893459E-2</v>
      </c>
      <c r="H3734">
        <f>IF(Tabla1[[#This Row],[Axial Displacement Command ]]=D3733,1,0)</f>
        <v>0</v>
      </c>
      <c r="I3734" s="4">
        <f>IF(AND(Tabla1[[#This Row],[cic]]=1,(AND(H3733=1,H3735=0))),1,0)</f>
        <v>0</v>
      </c>
      <c r="J3734" s="4">
        <f>Tabla1[[#This Row],[Pas]]+J3733</f>
        <v>18</v>
      </c>
    </row>
    <row r="3735" spans="1:10" hidden="1" x14ac:dyDescent="0.25">
      <c r="A3735">
        <v>1997.67224121094</v>
      </c>
      <c r="B3735">
        <v>2.2669495083391702</v>
      </c>
      <c r="C3735">
        <v>4.8232078597720802E-4</v>
      </c>
      <c r="D3735">
        <v>2.2674317006021698</v>
      </c>
      <c r="E3735">
        <v>6.4006042066466805E-4</v>
      </c>
      <c r="F3735">
        <f>Tabla1[[#This Row],[Axial Force ]]/$L$12</f>
        <v>41.618171691894581</v>
      </c>
      <c r="G3735">
        <f>Tabla1[[#This Row],[Axial Displacement ]]/$L$9</f>
        <v>2.7987030967150248E-2</v>
      </c>
      <c r="H3735">
        <f>IF(Tabla1[[#This Row],[Axial Displacement Command ]]=D3734,1,0)</f>
        <v>0</v>
      </c>
      <c r="I3735" s="4">
        <f>IF(AND(Tabla1[[#This Row],[cic]]=1,(AND(H3734=1,H3736=0))),1,0)</f>
        <v>0</v>
      </c>
      <c r="J3735" s="4">
        <f>Tabla1[[#This Row],[Pas]]+J3734</f>
        <v>18</v>
      </c>
    </row>
    <row r="3736" spans="1:10" hidden="1" x14ac:dyDescent="0.25">
      <c r="A3736">
        <v>2002.05847167969</v>
      </c>
      <c r="B3736">
        <v>2.2690808400511702</v>
      </c>
      <c r="C3736">
        <v>1.68728831795306E-3</v>
      </c>
      <c r="D3736">
        <v>2.2707681637257302</v>
      </c>
      <c r="E3736">
        <v>-2.8297565222601399E-2</v>
      </c>
      <c r="F3736">
        <f>Tabla1[[#This Row],[Axial Force ]]/$L$12</f>
        <v>41.709551493326877</v>
      </c>
      <c r="G3736">
        <f>Tabla1[[#This Row],[Axial Displacement ]]/$L$9</f>
        <v>2.8013343704335433E-2</v>
      </c>
      <c r="H3736">
        <f>IF(Tabla1[[#This Row],[Axial Displacement Command ]]=D3735,1,0)</f>
        <v>0</v>
      </c>
      <c r="I3736" s="4">
        <f>IF(AND(Tabla1[[#This Row],[cic]]=1,(AND(H3735=1,H3737=0))),1,0)</f>
        <v>0</v>
      </c>
      <c r="J3736" s="4">
        <f>Tabla1[[#This Row],[Pas]]+J3735</f>
        <v>18</v>
      </c>
    </row>
    <row r="3737" spans="1:10" hidden="1" x14ac:dyDescent="0.25">
      <c r="A3737">
        <v>2008.31677246094</v>
      </c>
      <c r="B3737">
        <v>2.27277865633368</v>
      </c>
      <c r="C3737">
        <v>1.3260840887596699E-3</v>
      </c>
      <c r="D3737">
        <v>2.27410485967994</v>
      </c>
      <c r="E3737">
        <v>-1.5027609379103499E-4</v>
      </c>
      <c r="F3737">
        <f>Tabla1[[#This Row],[Axial Force ]]/$L$12</f>
        <v>41.839932759602917</v>
      </c>
      <c r="G3737">
        <f>Tabla1[[#This Row],[Axial Displacement ]]/$L$9</f>
        <v>2.8058995757205926E-2</v>
      </c>
      <c r="H3737">
        <f>IF(Tabla1[[#This Row],[Axial Displacement Command ]]=D3736,1,0)</f>
        <v>0</v>
      </c>
      <c r="I3737" s="4">
        <f>IF(AND(Tabla1[[#This Row],[cic]]=1,(AND(H3736=1,H3738=0))),1,0)</f>
        <v>0</v>
      </c>
      <c r="J3737" s="4">
        <f>Tabla1[[#This Row],[Pas]]+J3736</f>
        <v>18</v>
      </c>
    </row>
    <row r="3738" spans="1:10" hidden="1" x14ac:dyDescent="0.25">
      <c r="A3738">
        <v>2014.86584472656</v>
      </c>
      <c r="B3738">
        <v>2.27575423195958</v>
      </c>
      <c r="C3738">
        <v>1.68728831795306E-3</v>
      </c>
      <c r="D3738">
        <v>2.2774415556341401</v>
      </c>
      <c r="E3738">
        <v>1.45411763696757E-3</v>
      </c>
      <c r="F3738">
        <f>Tabla1[[#This Row],[Axial Force ]]/$L$12</f>
        <v>41.976371765136669</v>
      </c>
      <c r="G3738">
        <f>Tabla1[[#This Row],[Axial Displacement ]]/$L$9</f>
        <v>2.8095731258760248E-2</v>
      </c>
      <c r="H3738">
        <f>IF(Tabla1[[#This Row],[Axial Displacement Command ]]=D3737,1,0)</f>
        <v>0</v>
      </c>
      <c r="I3738" s="4">
        <f>IF(AND(Tabla1[[#This Row],[cic]]=1,(AND(H3737=1,H3739=0))),1,0)</f>
        <v>0</v>
      </c>
      <c r="J3738" s="4">
        <f>Tabla1[[#This Row],[Pas]]+J3737</f>
        <v>18</v>
      </c>
    </row>
    <row r="3739" spans="1:10" hidden="1" x14ac:dyDescent="0.25">
      <c r="A3739">
        <v>2021.66845703125</v>
      </c>
      <c r="B3739">
        <v>2.2794557735323902</v>
      </c>
      <c r="C3739">
        <v>1.3222694406067599E-3</v>
      </c>
      <c r="D3739">
        <v>2.2807780187577</v>
      </c>
      <c r="E3739">
        <v>2.8829865641455399E-3</v>
      </c>
      <c r="F3739">
        <f>Tabla1[[#This Row],[Axial Force ]]/$L$12</f>
        <v>42.118092854817711</v>
      </c>
      <c r="G3739">
        <f>Tabla1[[#This Row],[Axial Displacement ]]/$L$9</f>
        <v>2.8141429302869014E-2</v>
      </c>
      <c r="H3739">
        <f>IF(Tabla1[[#This Row],[Axial Displacement Command ]]=D3738,1,0)</f>
        <v>0</v>
      </c>
      <c r="I3739" s="4">
        <f>IF(AND(Tabla1[[#This Row],[cic]]=1,(AND(H3738=1,H3740=0))),1,0)</f>
        <v>0</v>
      </c>
      <c r="J3739" s="4">
        <f>Tabla1[[#This Row],[Pas]]+J3738</f>
        <v>18</v>
      </c>
    </row>
    <row r="3740" spans="1:10" hidden="1" x14ac:dyDescent="0.25">
      <c r="A3740">
        <v>2029.22888183594</v>
      </c>
      <c r="B3740">
        <v>2.2831249516457301</v>
      </c>
      <c r="C3740">
        <v>9.8967552730755393E-4</v>
      </c>
      <c r="D3740">
        <v>2.2841147147119001</v>
      </c>
      <c r="E3740">
        <v>-1.5002048314727301E-4</v>
      </c>
      <c r="F3740">
        <f>Tabla1[[#This Row],[Axial Force ]]/$L$12</f>
        <v>42.275601704915417</v>
      </c>
      <c r="G3740">
        <f>Tabla1[[#This Row],[Axial Displacement ]]/$L$9</f>
        <v>2.8186727798095435E-2</v>
      </c>
      <c r="H3740">
        <f>IF(Tabla1[[#This Row],[Axial Displacement Command ]]=D3739,1,0)</f>
        <v>0</v>
      </c>
      <c r="I3740" s="4">
        <f>IF(AND(Tabla1[[#This Row],[cic]]=1,(AND(H3739=1,H3741=0))),1,0)</f>
        <v>0</v>
      </c>
      <c r="J3740" s="4">
        <f>Tabla1[[#This Row],[Pas]]+J3739</f>
        <v>18</v>
      </c>
    </row>
    <row r="3741" spans="1:10" hidden="1" x14ac:dyDescent="0.25">
      <c r="A3741">
        <v>2034.32080078125</v>
      </c>
      <c r="B3741">
        <v>2.2863256745040399</v>
      </c>
      <c r="C3741">
        <v>1.12557415832271E-3</v>
      </c>
      <c r="D3741">
        <v>2.28745117783546</v>
      </c>
      <c r="E3741">
        <v>4.7248045120795697E-3</v>
      </c>
      <c r="F3741">
        <f>Tabla1[[#This Row],[Axial Force ]]/$L$12</f>
        <v>42.381683349609375</v>
      </c>
      <c r="G3741">
        <f>Tabla1[[#This Row],[Axial Displacement ]]/$L$9</f>
        <v>2.8226242895111605E-2</v>
      </c>
      <c r="H3741">
        <f>IF(Tabla1[[#This Row],[Axial Displacement Command ]]=D3740,1,0)</f>
        <v>0</v>
      </c>
      <c r="I3741" s="4">
        <f>IF(AND(Tabla1[[#This Row],[cic]]=1,(AND(H3740=1,H3742=0))),1,0)</f>
        <v>0</v>
      </c>
      <c r="J3741" s="4">
        <f>Tabla1[[#This Row],[Pas]]+J3740</f>
        <v>18</v>
      </c>
    </row>
    <row r="3742" spans="1:10" hidden="1" x14ac:dyDescent="0.25">
      <c r="A3742">
        <v>2039.91528320313</v>
      </c>
      <c r="B3742">
        <v>2.28922255337238</v>
      </c>
      <c r="C3742">
        <v>1.5652179854441801E-3</v>
      </c>
      <c r="D3742">
        <v>2.29078764095902</v>
      </c>
      <c r="E3742">
        <v>2.1137047951924602E-3</v>
      </c>
      <c r="F3742">
        <f>Tabla1[[#This Row],[Axial Force ]]/$L$12</f>
        <v>42.498235066731873</v>
      </c>
      <c r="G3742">
        <f>Tabla1[[#This Row],[Axial Displacement ]]/$L$9</f>
        <v>2.8262006831757776E-2</v>
      </c>
      <c r="H3742">
        <f>IF(Tabla1[[#This Row],[Axial Displacement Command ]]=D3741,1,0)</f>
        <v>0</v>
      </c>
      <c r="I3742" s="4">
        <f>IF(AND(Tabla1[[#This Row],[cic]]=1,(AND(H3741=1,H3743=0))),1,0)</f>
        <v>0</v>
      </c>
      <c r="J3742" s="4">
        <f>Tabla1[[#This Row],[Pas]]+J3741</f>
        <v>18</v>
      </c>
    </row>
    <row r="3743" spans="1:10" hidden="1" x14ac:dyDescent="0.25">
      <c r="A3743">
        <v>2046.97827148438</v>
      </c>
      <c r="B3743">
        <v>2.2925876546651098</v>
      </c>
      <c r="C3743">
        <v>1.5366077832368299E-3</v>
      </c>
      <c r="D3743">
        <v>2.2941243369132298</v>
      </c>
      <c r="E3743">
        <v>1.23927759432263E-3</v>
      </c>
      <c r="F3743">
        <f>Tabla1[[#This Row],[Axial Force ]]/$L$12</f>
        <v>42.645380655924583</v>
      </c>
      <c r="G3743">
        <f>Tabla1[[#This Row],[Axial Displacement ]]/$L$9</f>
        <v>2.830355129216185E-2</v>
      </c>
      <c r="H3743">
        <f>IF(Tabla1[[#This Row],[Axial Displacement Command ]]=D3742,1,0)</f>
        <v>0</v>
      </c>
      <c r="I3743" s="4">
        <f>IF(AND(Tabla1[[#This Row],[cic]]=1,(AND(H3742=1,H3744=0))),1,0)</f>
        <v>0</v>
      </c>
      <c r="J3743" s="4">
        <f>Tabla1[[#This Row],[Pas]]+J3742</f>
        <v>18</v>
      </c>
    </row>
    <row r="3744" spans="1:10" hidden="1" x14ac:dyDescent="0.25">
      <c r="A3744">
        <v>2053.62817382813</v>
      </c>
      <c r="B3744">
        <v>2.2954058367758998</v>
      </c>
      <c r="C3744">
        <v>2.0551681245706299E-3</v>
      </c>
      <c r="D3744">
        <v>2.2974610328674299</v>
      </c>
      <c r="E3744">
        <v>-3.7286815768311499E-4</v>
      </c>
      <c r="F3744">
        <f>Tabla1[[#This Row],[Axial Force ]]/$L$12</f>
        <v>42.783920288086044</v>
      </c>
      <c r="G3744">
        <f>Tabla1[[#This Row],[Axial Displacement ]]/$L$9</f>
        <v>2.8338343663899999E-2</v>
      </c>
      <c r="H3744">
        <f>IF(Tabla1[[#This Row],[Axial Displacement Command ]]=D3743,1,0)</f>
        <v>0</v>
      </c>
      <c r="I3744" s="4">
        <f>IF(AND(Tabla1[[#This Row],[cic]]=1,(AND(H3743=1,H3745=0))),1,0)</f>
        <v>0</v>
      </c>
      <c r="J3744" s="4">
        <f>Tabla1[[#This Row],[Pas]]+J3743</f>
        <v>18</v>
      </c>
    </row>
    <row r="3745" spans="1:10" hidden="1" x14ac:dyDescent="0.25">
      <c r="A3745">
        <v>2059.58666992188</v>
      </c>
      <c r="B3745">
        <v>2.29901797138155</v>
      </c>
      <c r="C3745">
        <v>1.7795563280742499E-3</v>
      </c>
      <c r="D3745">
        <v>2.3007974959909898</v>
      </c>
      <c r="E3745">
        <v>1.87352577540878E-3</v>
      </c>
      <c r="F3745">
        <f>Tabla1[[#This Row],[Axial Force ]]/$L$12</f>
        <v>42.908055623372498</v>
      </c>
      <c r="G3745">
        <f>Tabla1[[#This Row],[Axial Displacement ]]/$L$9</f>
        <v>2.8382937918290739E-2</v>
      </c>
      <c r="H3745">
        <f>IF(Tabla1[[#This Row],[Axial Displacement Command ]]=D3744,1,0)</f>
        <v>0</v>
      </c>
      <c r="I3745" s="4">
        <f>IF(AND(Tabla1[[#This Row],[cic]]=1,(AND(H3744=1,H3746=0))),1,0)</f>
        <v>0</v>
      </c>
      <c r="J3745" s="4">
        <f>Tabla1[[#This Row],[Pas]]+J3744</f>
        <v>18</v>
      </c>
    </row>
    <row r="3746" spans="1:10" hidden="1" x14ac:dyDescent="0.25">
      <c r="A3746">
        <v>2064.94140625</v>
      </c>
      <c r="B3746">
        <v>2.3012887686490999</v>
      </c>
      <c r="C3746">
        <v>2.84528732663603E-3</v>
      </c>
      <c r="D3746">
        <v>2.3041341919452001</v>
      </c>
      <c r="E3746">
        <v>-3.33452044287696E-3</v>
      </c>
      <c r="F3746">
        <f>Tabla1[[#This Row],[Axial Force ]]/$L$12</f>
        <v>43.019612630208336</v>
      </c>
      <c r="G3746">
        <f>Tabla1[[#This Row],[Axial Displacement ]]/$L$9</f>
        <v>2.8410972452458022E-2</v>
      </c>
      <c r="H3746">
        <f>IF(Tabla1[[#This Row],[Axial Displacement Command ]]=D3745,1,0)</f>
        <v>0</v>
      </c>
      <c r="I3746" s="4">
        <f>IF(AND(Tabla1[[#This Row],[cic]]=1,(AND(H3745=1,H3747=0))),1,0)</f>
        <v>0</v>
      </c>
      <c r="J3746" s="4">
        <f>Tabla1[[#This Row],[Pas]]+J3745</f>
        <v>18</v>
      </c>
    </row>
    <row r="3747" spans="1:10" hidden="1" x14ac:dyDescent="0.25">
      <c r="A3747">
        <v>2070.82421875</v>
      </c>
      <c r="B3747">
        <v>2.3044610861688901</v>
      </c>
      <c r="C3747">
        <v>3.0097960461716901E-3</v>
      </c>
      <c r="D3747">
        <v>2.3074708878994001</v>
      </c>
      <c r="E3747">
        <v>2.31008712603398E-4</v>
      </c>
      <c r="F3747">
        <f>Tabla1[[#This Row],[Axial Force ]]/$L$12</f>
        <v>43.142171223958336</v>
      </c>
      <c r="G3747">
        <f>Tabla1[[#This Row],[Axial Displacement ]]/$L$9</f>
        <v>2.8450136866282595E-2</v>
      </c>
      <c r="H3747">
        <f>IF(Tabla1[[#This Row],[Axial Displacement Command ]]=D3746,1,0)</f>
        <v>0</v>
      </c>
      <c r="I3747" s="4">
        <f>IF(AND(Tabla1[[#This Row],[cic]]=1,(AND(H3746=1,H3748=0))),1,0)</f>
        <v>0</v>
      </c>
      <c r="J3747" s="4">
        <f>Tabla1[[#This Row],[Pas]]+J3746</f>
        <v>18</v>
      </c>
    </row>
    <row r="3748" spans="1:10" hidden="1" x14ac:dyDescent="0.25">
      <c r="A3748">
        <v>2078.87866210938</v>
      </c>
      <c r="B3748">
        <v>2.3097323719412102</v>
      </c>
      <c r="C3748">
        <v>1.0747909300334901E-3</v>
      </c>
      <c r="D3748">
        <v>2.31080711819232</v>
      </c>
      <c r="E3748">
        <v>1.00562635907409E-3</v>
      </c>
      <c r="F3748">
        <f>Tabla1[[#This Row],[Axial Force ]]/$L$12</f>
        <v>43.309972127278748</v>
      </c>
      <c r="G3748">
        <f>Tabla1[[#This Row],[Axial Displacement ]]/$L$9</f>
        <v>2.8515214468410002E-2</v>
      </c>
      <c r="H3748">
        <f>IF(Tabla1[[#This Row],[Axial Displacement Command ]]=D3747,1,0)</f>
        <v>0</v>
      </c>
      <c r="I3748" s="4">
        <f>IF(AND(Tabla1[[#This Row],[cic]]=1,(AND(H3747=1,H3749=0))),1,0)</f>
        <v>0</v>
      </c>
      <c r="J3748" s="4">
        <f>Tabla1[[#This Row],[Pas]]+J3747</f>
        <v>18</v>
      </c>
    </row>
    <row r="3749" spans="1:10" hidden="1" x14ac:dyDescent="0.25">
      <c r="A3749">
        <v>2086.208984375</v>
      </c>
      <c r="B3749">
        <v>2.3126541636884199</v>
      </c>
      <c r="C3749">
        <v>1.4896393167873601E-3</v>
      </c>
      <c r="D3749">
        <v>2.31414381414652</v>
      </c>
      <c r="E3749">
        <v>2.8776037197530998E-3</v>
      </c>
      <c r="F3749">
        <f>Tabla1[[#This Row],[Axial Force ]]/$L$12</f>
        <v>43.462687174479164</v>
      </c>
      <c r="G3749">
        <f>Tabla1[[#This Row],[Axial Displacement ]]/$L$9</f>
        <v>2.8551285971461976E-2</v>
      </c>
      <c r="H3749">
        <f>IF(Tabla1[[#This Row],[Axial Displacement Command ]]=D3748,1,0)</f>
        <v>0</v>
      </c>
      <c r="I3749" s="4">
        <f>IF(AND(Tabla1[[#This Row],[cic]]=1,(AND(H3748=1,H3750=0))),1,0)</f>
        <v>0</v>
      </c>
      <c r="J3749" s="4">
        <f>Tabla1[[#This Row],[Pas]]+J3748</f>
        <v>18</v>
      </c>
    </row>
    <row r="3750" spans="1:10" hidden="1" x14ac:dyDescent="0.25">
      <c r="A3750">
        <v>2091.69458007813</v>
      </c>
      <c r="B3750">
        <v>2.3158835247159</v>
      </c>
      <c r="C3750">
        <v>1.5969276319083301E-3</v>
      </c>
      <c r="D3750">
        <v>2.3174805101007201</v>
      </c>
      <c r="E3750">
        <v>1.4408615243155501E-3</v>
      </c>
      <c r="F3750">
        <f>Tabla1[[#This Row],[Axial Force ]]/$L$12</f>
        <v>43.576970418294373</v>
      </c>
      <c r="G3750">
        <f>Tabla1[[#This Row],[Axial Displacement ]]/$L$9</f>
        <v>2.8591154626122221E-2</v>
      </c>
      <c r="H3750">
        <f>IF(Tabla1[[#This Row],[Axial Displacement Command ]]=D3749,1,0)</f>
        <v>0</v>
      </c>
      <c r="I3750" s="4">
        <f>IF(AND(Tabla1[[#This Row],[cic]]=1,(AND(H3749=1,H3751=0))),1,0)</f>
        <v>0</v>
      </c>
      <c r="J3750" s="4">
        <f>Tabla1[[#This Row],[Pas]]+J3749</f>
        <v>18</v>
      </c>
    </row>
    <row r="3751" spans="1:10" hidden="1" x14ac:dyDescent="0.25">
      <c r="A3751">
        <v>2097.70166015625</v>
      </c>
      <c r="B3751">
        <v>2.3188125342130701</v>
      </c>
      <c r="C3751">
        <v>2.0043848962814099E-3</v>
      </c>
      <c r="D3751">
        <v>2.32081697322428</v>
      </c>
      <c r="E3751" s="2">
        <v>6.1998861156098401E-5</v>
      </c>
      <c r="F3751">
        <f>Tabla1[[#This Row],[Axial Force ]]/$L$12</f>
        <v>43.702117919921875</v>
      </c>
      <c r="G3751">
        <f>Tabla1[[#This Row],[Axial Displacement ]]/$L$9</f>
        <v>2.8627315237198397E-2</v>
      </c>
      <c r="H3751">
        <f>IF(Tabla1[[#This Row],[Axial Displacement Command ]]=D3750,1,0)</f>
        <v>0</v>
      </c>
      <c r="I3751" s="4">
        <f>IF(AND(Tabla1[[#This Row],[cic]]=1,(AND(H3750=1,H3752=0))),1,0)</f>
        <v>0</v>
      </c>
      <c r="J3751" s="4">
        <f>Tabla1[[#This Row],[Pas]]+J3750</f>
        <v>18</v>
      </c>
    </row>
    <row r="3752" spans="1:10" hidden="1" x14ac:dyDescent="0.25">
      <c r="A3752">
        <v>2105.06494140625</v>
      </c>
      <c r="B3752">
        <v>2.3226176854223</v>
      </c>
      <c r="C3752">
        <v>1.5358924656538901E-3</v>
      </c>
      <c r="D3752">
        <v>2.3241536691784899</v>
      </c>
      <c r="E3752">
        <v>1.8459137436366299E-3</v>
      </c>
      <c r="F3752">
        <f>Tabla1[[#This Row],[Axial Force ]]/$L$12</f>
        <v>43.855519612630211</v>
      </c>
      <c r="G3752">
        <f>Tabla1[[#This Row],[Axial Displacement ]]/$L$9</f>
        <v>2.8674292412620987E-2</v>
      </c>
      <c r="H3752">
        <f>IF(Tabla1[[#This Row],[Axial Displacement Command ]]=D3751,1,0)</f>
        <v>0</v>
      </c>
      <c r="I3752" s="4">
        <f>IF(AND(Tabla1[[#This Row],[cic]]=1,(AND(H3751=1,H3753=0))),1,0)</f>
        <v>0</v>
      </c>
      <c r="J3752" s="4">
        <f>Tabla1[[#This Row],[Pas]]+J3751</f>
        <v>18</v>
      </c>
    </row>
    <row r="3753" spans="1:10" hidden="1" x14ac:dyDescent="0.25">
      <c r="A3753">
        <v>2111.20849609375</v>
      </c>
      <c r="B3753">
        <v>2.3260582238435701</v>
      </c>
      <c r="C3753">
        <v>1.4321803973871301E-3</v>
      </c>
      <c r="D3753">
        <v>2.3274903651326899</v>
      </c>
      <c r="E3753">
        <v>-5.8892783272312997E-4</v>
      </c>
      <c r="F3753">
        <f>Tabla1[[#This Row],[Axial Force ]]/$L$12</f>
        <v>43.983510335286461</v>
      </c>
      <c r="G3753">
        <f>Tabla1[[#This Row],[Axial Displacement ]]/$L$9</f>
        <v>2.871676819559963E-2</v>
      </c>
      <c r="H3753">
        <f>IF(Tabla1[[#This Row],[Axial Displacement Command ]]=D3752,1,0)</f>
        <v>0</v>
      </c>
      <c r="I3753" s="4">
        <f>IF(AND(Tabla1[[#This Row],[cic]]=1,(AND(H3752=1,H3754=0))),1,0)</f>
        <v>0</v>
      </c>
      <c r="J3753" s="4">
        <f>Tabla1[[#This Row],[Pas]]+J3752</f>
        <v>18</v>
      </c>
    </row>
    <row r="3754" spans="1:10" hidden="1" x14ac:dyDescent="0.25">
      <c r="A3754">
        <v>2116.70092773438</v>
      </c>
      <c r="B3754">
        <v>2.3298347368836398</v>
      </c>
      <c r="C3754">
        <v>9.9205965398141394E-4</v>
      </c>
      <c r="D3754">
        <v>2.3308268282562499</v>
      </c>
      <c r="E3754">
        <v>1.19296100820065E-3</v>
      </c>
      <c r="F3754">
        <f>Tabla1[[#This Row],[Axial Force ]]/$L$12</f>
        <v>44.097935994466248</v>
      </c>
      <c r="G3754">
        <f>Tabla1[[#This Row],[Axial Displacement ]]/$L$9</f>
        <v>2.876339181337827E-2</v>
      </c>
      <c r="H3754">
        <f>IF(Tabla1[[#This Row],[Axial Displacement Command ]]=D3753,1,0)</f>
        <v>0</v>
      </c>
      <c r="I3754" s="4">
        <f>IF(AND(Tabla1[[#This Row],[cic]]=1,(AND(H3753=1,H3755=0))),1,0)</f>
        <v>0</v>
      </c>
      <c r="J3754" s="4">
        <f>Tabla1[[#This Row],[Pas]]+J3753</f>
        <v>18</v>
      </c>
    </row>
    <row r="3755" spans="1:10" hidden="1" x14ac:dyDescent="0.25">
      <c r="A3755">
        <v>2121.61938476563</v>
      </c>
      <c r="B3755">
        <v>2.3318124003708398</v>
      </c>
      <c r="C3755">
        <v>2.35104562307242E-3</v>
      </c>
      <c r="D3755">
        <v>2.3341635242104499</v>
      </c>
      <c r="E3755">
        <v>2.6994717927664202E-4</v>
      </c>
      <c r="F3755">
        <f>Tabla1[[#This Row],[Axial Force ]]/$L$12</f>
        <v>44.200403849283958</v>
      </c>
      <c r="G3755">
        <f>Tabla1[[#This Row],[Axial Displacement ]]/$L$9</f>
        <v>2.8787807411985677E-2</v>
      </c>
      <c r="H3755">
        <f>IF(Tabla1[[#This Row],[Axial Displacement Command ]]=D3754,1,0)</f>
        <v>0</v>
      </c>
      <c r="I3755" s="4">
        <f>IF(AND(Tabla1[[#This Row],[cic]]=1,(AND(H3754=1,H3756=0))),1,0)</f>
        <v>0</v>
      </c>
      <c r="J3755" s="4">
        <f>Tabla1[[#This Row],[Pas]]+J3754</f>
        <v>18</v>
      </c>
    </row>
    <row r="3756" spans="1:10" hidden="1" x14ac:dyDescent="0.25">
      <c r="A3756">
        <v>2127.40112304688</v>
      </c>
      <c r="B3756">
        <v>2.3347092792391799</v>
      </c>
      <c r="C3756">
        <v>2.7909279651794402E-3</v>
      </c>
      <c r="D3756">
        <v>2.3374999873340099</v>
      </c>
      <c r="E3756">
        <v>1.30012244881073E-3</v>
      </c>
      <c r="F3756">
        <f>Tabla1[[#This Row],[Axial Force ]]/$L$12</f>
        <v>44.320856730143333</v>
      </c>
      <c r="G3756">
        <f>Tabla1[[#This Row],[Axial Displacement ]]/$L$9</f>
        <v>2.8823571348631852E-2</v>
      </c>
      <c r="H3756">
        <f>IF(Tabla1[[#This Row],[Axial Displacement Command ]]=D3755,1,0)</f>
        <v>0</v>
      </c>
      <c r="I3756" s="4">
        <f>IF(AND(Tabla1[[#This Row],[cic]]=1,(AND(H3755=1,H3757=0))),1,0)</f>
        <v>0</v>
      </c>
      <c r="J3756" s="4">
        <f>Tabla1[[#This Row],[Pas]]+J3755</f>
        <v>18</v>
      </c>
    </row>
    <row r="3757" spans="1:10" hidden="1" x14ac:dyDescent="0.25">
      <c r="A3757">
        <v>2132.53051757813</v>
      </c>
      <c r="B3757">
        <v>2.3371374700218399</v>
      </c>
      <c r="C3757">
        <v>3.6990643366152701E-3</v>
      </c>
      <c r="D3757">
        <v>2.3408364504575698</v>
      </c>
      <c r="E3757">
        <v>1.83809015652514E-3</v>
      </c>
      <c r="F3757">
        <f>Tabla1[[#This Row],[Axial Force ]]/$L$12</f>
        <v>44.427719116211044</v>
      </c>
      <c r="G3757">
        <f>Tabla1[[#This Row],[Axial Displacement ]]/$L$9</f>
        <v>2.8853549012615307E-2</v>
      </c>
      <c r="H3757">
        <f>IF(Tabla1[[#This Row],[Axial Displacement Command ]]=D3756,1,0)</f>
        <v>0</v>
      </c>
      <c r="I3757" s="4">
        <f>IF(AND(Tabla1[[#This Row],[cic]]=1,(AND(H3756=1,H3758=0))),1,0)</f>
        <v>0</v>
      </c>
      <c r="J3757" s="4">
        <f>Tabla1[[#This Row],[Pas]]+J3756</f>
        <v>18</v>
      </c>
    </row>
    <row r="3758" spans="1:10" hidden="1" x14ac:dyDescent="0.25">
      <c r="A3758">
        <v>2138.87841796875</v>
      </c>
      <c r="B3758">
        <v>2.3410392459481999</v>
      </c>
      <c r="C3758">
        <v>3.1340123314293998E-3</v>
      </c>
      <c r="D3758">
        <v>2.3441731464117801</v>
      </c>
      <c r="E3758">
        <v>2.01158445634064E-3</v>
      </c>
      <c r="F3758">
        <f>Tabla1[[#This Row],[Axial Force ]]/$L$12</f>
        <v>44.559967041015625</v>
      </c>
      <c r="G3758">
        <f>Tabla1[[#This Row],[Axial Displacement ]]/$L$9</f>
        <v>2.8901719085780247E-2</v>
      </c>
      <c r="H3758">
        <f>IF(Tabla1[[#This Row],[Axial Displacement Command ]]=D3757,1,0)</f>
        <v>0</v>
      </c>
      <c r="I3758" s="4">
        <f>IF(AND(Tabla1[[#This Row],[cic]]=1,(AND(H3757=1,H3759=0))),1,0)</f>
        <v>0</v>
      </c>
      <c r="J3758" s="4">
        <f>Tabla1[[#This Row],[Pas]]+J3757</f>
        <v>18</v>
      </c>
    </row>
    <row r="3759" spans="1:10" hidden="1" x14ac:dyDescent="0.25">
      <c r="A3759">
        <v>2147.74536132813</v>
      </c>
      <c r="B3759">
        <v>2.3448229767382101</v>
      </c>
      <c r="C3759">
        <v>2.6869774956139701E-3</v>
      </c>
      <c r="D3759">
        <v>2.3475098423659801</v>
      </c>
      <c r="E3759">
        <v>-2.4704013412701897E-4</v>
      </c>
      <c r="F3759">
        <f>Tabla1[[#This Row],[Axial Force ]]/$L$12</f>
        <v>44.744695027669373</v>
      </c>
      <c r="G3759">
        <f>Tabla1[[#This Row],[Axial Displacement ]]/$L$9</f>
        <v>2.8948431811582839E-2</v>
      </c>
      <c r="H3759">
        <f>IF(Tabla1[[#This Row],[Axial Displacement Command ]]=D3758,1,0)</f>
        <v>0</v>
      </c>
      <c r="I3759" s="4">
        <f>IF(AND(Tabla1[[#This Row],[cic]]=1,(AND(H3758=1,H3760=0))),1,0)</f>
        <v>0</v>
      </c>
      <c r="J3759" s="4">
        <f>Tabla1[[#This Row],[Pas]]+J3758</f>
        <v>18</v>
      </c>
    </row>
    <row r="3760" spans="1:10" hidden="1" x14ac:dyDescent="0.25">
      <c r="A3760">
        <v>2155.13720703125</v>
      </c>
      <c r="B3760">
        <v>2.34928610734642</v>
      </c>
      <c r="C3760">
        <v>1.5602112171109201E-3</v>
      </c>
      <c r="D3760">
        <v>2.3508463054895401</v>
      </c>
      <c r="E3760">
        <v>-1.7692608480501799E-3</v>
      </c>
      <c r="F3760">
        <f>Tabla1[[#This Row],[Axial Force ]]/$L$12</f>
        <v>44.898691813151039</v>
      </c>
      <c r="G3760">
        <f>Tabla1[[#This Row],[Axial Displacement ]]/$L$9</f>
        <v>2.9003532189461976E-2</v>
      </c>
      <c r="H3760">
        <f>IF(Tabla1[[#This Row],[Axial Displacement Command ]]=D3759,1,0)</f>
        <v>0</v>
      </c>
      <c r="I3760" s="4">
        <f>IF(AND(Tabla1[[#This Row],[cic]]=1,(AND(H3759=1,H3761=0))),1,0)</f>
        <v>0</v>
      </c>
      <c r="J3760" s="4">
        <f>Tabla1[[#This Row],[Pas]]+J3759</f>
        <v>18</v>
      </c>
    </row>
    <row r="3761" spans="1:10" hidden="1" x14ac:dyDescent="0.25">
      <c r="A3761">
        <v>2160.62963867188</v>
      </c>
      <c r="B3761">
        <v>2.3523473646491802</v>
      </c>
      <c r="C3761">
        <v>1.83558461230859E-3</v>
      </c>
      <c r="D3761">
        <v>2.3541830014437402</v>
      </c>
      <c r="E3761">
        <v>2.1716253684189699E-4</v>
      </c>
      <c r="F3761">
        <f>Tabla1[[#This Row],[Axial Force ]]/$L$12</f>
        <v>45.013117472330833</v>
      </c>
      <c r="G3761">
        <f>Tabla1[[#This Row],[Axial Displacement ]]/$L$9</f>
        <v>2.9041325489496051E-2</v>
      </c>
      <c r="H3761">
        <f>IF(Tabla1[[#This Row],[Axial Displacement Command ]]=D3760,1,0)</f>
        <v>0</v>
      </c>
      <c r="I3761" s="4">
        <f>IF(AND(Tabla1[[#This Row],[cic]]=1,(AND(H3760=1,H3762=0))),1,0)</f>
        <v>0</v>
      </c>
      <c r="J3761" s="4">
        <f>Tabla1[[#This Row],[Pas]]+J3760</f>
        <v>18</v>
      </c>
    </row>
    <row r="3762" spans="1:10" hidden="1" x14ac:dyDescent="0.25">
      <c r="A3762">
        <v>2165.97998046875</v>
      </c>
      <c r="B3762">
        <v>2.35604518093169</v>
      </c>
      <c r="C3762">
        <v>1.47438049680204E-3</v>
      </c>
      <c r="D3762">
        <v>2.35751969739795</v>
      </c>
      <c r="E3762">
        <v>2.29936108553375E-3</v>
      </c>
      <c r="F3762">
        <f>Tabla1[[#This Row],[Axial Force ]]/$L$12</f>
        <v>45.124582926432289</v>
      </c>
      <c r="G3762">
        <f>Tabla1[[#This Row],[Axial Displacement ]]/$L$9</f>
        <v>2.9086977542366544E-2</v>
      </c>
      <c r="H3762">
        <f>IF(Tabla1[[#This Row],[Axial Displacement Command ]]=D3761,1,0)</f>
        <v>0</v>
      </c>
      <c r="I3762" s="4">
        <f>IF(AND(Tabla1[[#This Row],[cic]]=1,(AND(H3761=1,H3763=0))),1,0)</f>
        <v>0</v>
      </c>
      <c r="J3762" s="4">
        <f>Tabla1[[#This Row],[Pas]]+J3761</f>
        <v>18</v>
      </c>
    </row>
    <row r="3763" spans="1:10" hidden="1" x14ac:dyDescent="0.25">
      <c r="A3763">
        <v>2172.29296875</v>
      </c>
      <c r="B3763">
        <v>2.35915649682283</v>
      </c>
      <c r="C3763">
        <v>1.6994475799947399E-3</v>
      </c>
      <c r="D3763">
        <v>2.3608561605215099</v>
      </c>
      <c r="E3763">
        <v>2.4722360194573399E-3</v>
      </c>
      <c r="F3763">
        <f>Tabla1[[#This Row],[Axial Force ]]/$L$12</f>
        <v>45.256103515625</v>
      </c>
      <c r="G3763">
        <f>Tabla1[[#This Row],[Axial Displacement ]]/$L$9</f>
        <v>2.9125388849664566E-2</v>
      </c>
      <c r="H3763">
        <f>IF(Tabla1[[#This Row],[Axial Displacement Command ]]=D3762,1,0)</f>
        <v>0</v>
      </c>
      <c r="I3763" s="4">
        <f>IF(AND(Tabla1[[#This Row],[cic]]=1,(AND(H3762=1,H3764=0))),1,0)</f>
        <v>0</v>
      </c>
      <c r="J3763" s="4">
        <f>Tabla1[[#This Row],[Pas]]+J3762</f>
        <v>18</v>
      </c>
    </row>
    <row r="3764" spans="1:10" hidden="1" x14ac:dyDescent="0.25">
      <c r="A3764">
        <v>2179.66918945313</v>
      </c>
      <c r="B3764">
        <v>2.3624396417289999</v>
      </c>
      <c r="C3764">
        <v>1.7530918512420599E-3</v>
      </c>
      <c r="D3764">
        <v>2.3641926236450699</v>
      </c>
      <c r="E3764">
        <v>8.4898152863388499E-4</v>
      </c>
      <c r="F3764">
        <f>Tabla1[[#This Row],[Axial Force ]]/$L$12</f>
        <v>45.409774780273544</v>
      </c>
      <c r="G3764">
        <f>Tabla1[[#This Row],[Axial Displacement ]]/$L$9</f>
        <v>2.9165921502827159E-2</v>
      </c>
      <c r="H3764">
        <f>IF(Tabla1[[#This Row],[Axial Displacement Command ]]=D3763,1,0)</f>
        <v>0</v>
      </c>
      <c r="I3764" s="4">
        <f>IF(AND(Tabla1[[#This Row],[cic]]=1,(AND(H3763=1,H3765=0))),1,0)</f>
        <v>0</v>
      </c>
      <c r="J3764" s="4">
        <f>Tabla1[[#This Row],[Pas]]+J3763</f>
        <v>18</v>
      </c>
    </row>
    <row r="3765" spans="1:10" hidden="1" x14ac:dyDescent="0.25">
      <c r="A3765">
        <v>2185.9306640625</v>
      </c>
      <c r="B3765">
        <v>2.3656582925468701</v>
      </c>
      <c r="C3765">
        <v>1.8711090206124899E-3</v>
      </c>
      <c r="D3765">
        <v>2.3675293195992699</v>
      </c>
      <c r="E3765">
        <v>3.2425214158138299E-3</v>
      </c>
      <c r="F3765">
        <f>Tabla1[[#This Row],[Axial Force ]]/$L$12</f>
        <v>45.54022216796875</v>
      </c>
      <c r="G3765">
        <f>Tabla1[[#This Row],[Axial Displacement ]]/$L$9</f>
        <v>2.9205657932677407E-2</v>
      </c>
      <c r="H3765">
        <f>IF(Tabla1[[#This Row],[Axial Displacement Command ]]=D3764,1,0)</f>
        <v>0</v>
      </c>
      <c r="I3765" s="4">
        <f>IF(AND(Tabla1[[#This Row],[cic]]=1,(AND(H3764=1,H3766=0))),1,0)</f>
        <v>0</v>
      </c>
      <c r="J3765" s="4">
        <f>Tabla1[[#This Row],[Pas]]+J3764</f>
        <v>18</v>
      </c>
    </row>
    <row r="3766" spans="1:10" hidden="1" x14ac:dyDescent="0.25">
      <c r="A3766">
        <v>2191.09057617188</v>
      </c>
      <c r="B3766">
        <v>2.36927042715251</v>
      </c>
      <c r="C3766">
        <v>1.5954971104292801E-3</v>
      </c>
      <c r="D3766">
        <v>2.3708657827228299</v>
      </c>
      <c r="E3766">
        <v>3.8618964026682101E-3</v>
      </c>
      <c r="F3766">
        <f>Tabla1[[#This Row],[Axial Force ]]/$L$12</f>
        <v>45.647720336914169</v>
      </c>
      <c r="G3766">
        <f>Tabla1[[#This Row],[Axial Displacement ]]/$L$9</f>
        <v>2.9250252187068025E-2</v>
      </c>
      <c r="H3766">
        <f>IF(Tabla1[[#This Row],[Axial Displacement Command ]]=D3765,1,0)</f>
        <v>0</v>
      </c>
      <c r="I3766" s="4">
        <f>IF(AND(Tabla1[[#This Row],[cic]]=1,(AND(H3765=1,H3767=0))),1,0)</f>
        <v>0</v>
      </c>
      <c r="J3766" s="4">
        <f>Tabla1[[#This Row],[Pas]]+J3765</f>
        <v>18</v>
      </c>
    </row>
    <row r="3767" spans="1:10" hidden="1" x14ac:dyDescent="0.25">
      <c r="A3767">
        <v>2195.89013671875</v>
      </c>
      <c r="B3767">
        <v>2.37257848493755</v>
      </c>
      <c r="C3767">
        <v>1.62410731263662E-3</v>
      </c>
      <c r="D3767">
        <v>2.3742024786770299</v>
      </c>
      <c r="E3767">
        <v>-3.9461099277104998E-4</v>
      </c>
      <c r="F3767">
        <f>Tabla1[[#This Row],[Axial Force ]]/$L$12</f>
        <v>45.747711181640625</v>
      </c>
      <c r="G3767">
        <f>Tabla1[[#This Row],[Axial Displacement ]]/$L$9</f>
        <v>2.929109240663642E-2</v>
      </c>
      <c r="H3767">
        <f>IF(Tabla1[[#This Row],[Axial Displacement Command ]]=D3766,1,0)</f>
        <v>0</v>
      </c>
      <c r="I3767" s="4">
        <f>IF(AND(Tabla1[[#This Row],[cic]]=1,(AND(H3766=1,H3768=0))),1,0)</f>
        <v>0</v>
      </c>
      <c r="J3767" s="4">
        <f>Tabla1[[#This Row],[Pas]]+J3766</f>
        <v>18</v>
      </c>
    </row>
    <row r="3768" spans="1:10" hidden="1" x14ac:dyDescent="0.25">
      <c r="A3768">
        <v>2201.76733398438</v>
      </c>
      <c r="B3768">
        <v>2.3749137762934001</v>
      </c>
      <c r="C3768">
        <v>2.6254654130752901E-3</v>
      </c>
      <c r="D3768">
        <v>2.3775391746312402</v>
      </c>
      <c r="E3768">
        <v>7.2958658847710499E-4</v>
      </c>
      <c r="F3768">
        <f>Tabla1[[#This Row],[Axial Force ]]/$L$12</f>
        <v>45.870152791341248</v>
      </c>
      <c r="G3768">
        <f>Tabla1[[#This Row],[Axial Displacement ]]/$L$9</f>
        <v>2.9319923164116052E-2</v>
      </c>
      <c r="H3768">
        <f>IF(Tabla1[[#This Row],[Axial Displacement Command ]]=D3767,1,0)</f>
        <v>0</v>
      </c>
      <c r="I3768" s="4">
        <f>IF(AND(Tabla1[[#This Row],[cic]]=1,(AND(H3767=1,H3769=0))),1,0)</f>
        <v>0</v>
      </c>
      <c r="J3768" s="4">
        <f>Tabla1[[#This Row],[Pas]]+J3767</f>
        <v>18</v>
      </c>
    </row>
    <row r="3769" spans="1:10" hidden="1" x14ac:dyDescent="0.25">
      <c r="A3769">
        <v>2206.49633789063</v>
      </c>
      <c r="B3769">
        <v>2.3782539647072598</v>
      </c>
      <c r="C3769">
        <v>2.6216507649223799E-3</v>
      </c>
      <c r="D3769">
        <v>2.3808756377548002</v>
      </c>
      <c r="E3769">
        <v>8.7188271891136505E-4</v>
      </c>
      <c r="F3769">
        <f>Tabla1[[#This Row],[Axial Force ]]/$L$12</f>
        <v>45.968673706054794</v>
      </c>
      <c r="G3769">
        <f>Tabla1[[#This Row],[Axial Displacement ]]/$L$9</f>
        <v>2.936116005811432E-2</v>
      </c>
      <c r="H3769">
        <f>IF(Tabla1[[#This Row],[Axial Displacement Command ]]=D3768,1,0)</f>
        <v>0</v>
      </c>
      <c r="I3769" s="4">
        <f>IF(AND(Tabla1[[#This Row],[cic]]=1,(AND(H3768=1,H3770=0))),1,0)</f>
        <v>0</v>
      </c>
      <c r="J3769" s="4">
        <f>Tabla1[[#This Row],[Pas]]+J3768</f>
        <v>18</v>
      </c>
    </row>
    <row r="3770" spans="1:10" hidden="1" x14ac:dyDescent="0.25">
      <c r="A3770">
        <v>2213.58642578125</v>
      </c>
      <c r="B3770">
        <v>2.38173734396696</v>
      </c>
      <c r="C3770">
        <v>2.47502316597092E-3</v>
      </c>
      <c r="D3770">
        <v>2.3842123337090002</v>
      </c>
      <c r="E3770">
        <v>1.1040293657060801E-3</v>
      </c>
      <c r="F3770">
        <f>Tabla1[[#This Row],[Axial Force ]]/$L$12</f>
        <v>46.116383870442711</v>
      </c>
      <c r="G3770">
        <f>Tabla1[[#This Row],[Axial Displacement ]]/$L$9</f>
        <v>2.940416474033284E-2</v>
      </c>
      <c r="H3770">
        <f>IF(Tabla1[[#This Row],[Axial Displacement Command ]]=D3769,1,0)</f>
        <v>0</v>
      </c>
      <c r="I3770" s="4">
        <f>IF(AND(Tabla1[[#This Row],[cic]]=1,(AND(H3769=1,H3771=0))),1,0)</f>
        <v>0</v>
      </c>
      <c r="J3770" s="4">
        <f>Tabla1[[#This Row],[Pas]]+J3769</f>
        <v>18</v>
      </c>
    </row>
    <row r="3771" spans="1:10" hidden="1" x14ac:dyDescent="0.25">
      <c r="A3771">
        <v>2219.97241210938</v>
      </c>
      <c r="B3771">
        <v>2.3849380668252702</v>
      </c>
      <c r="C3771">
        <v>2.6109219106729099E-3</v>
      </c>
      <c r="D3771">
        <v>2.38754902966321</v>
      </c>
      <c r="E3771">
        <v>2.5263234419981E-3</v>
      </c>
      <c r="F3771">
        <f>Tabla1[[#This Row],[Axial Force ]]/$L$12</f>
        <v>46.249425252278748</v>
      </c>
      <c r="G3771">
        <f>Tabla1[[#This Row],[Axial Displacement ]]/$L$9</f>
        <v>2.9443679837349013E-2</v>
      </c>
      <c r="H3771">
        <f>IF(Tabla1[[#This Row],[Axial Displacement Command ]]=D3770,1,0)</f>
        <v>0</v>
      </c>
      <c r="I3771" s="4">
        <f>IF(AND(Tabla1[[#This Row],[cic]]=1,(AND(H3770=1,H3772=0))),1,0)</f>
        <v>0</v>
      </c>
      <c r="J3771" s="4">
        <f>Tabla1[[#This Row],[Pas]]+J3770</f>
        <v>18</v>
      </c>
    </row>
    <row r="3772" spans="1:10" hidden="1" x14ac:dyDescent="0.25">
      <c r="A3772">
        <v>2227.03662109375</v>
      </c>
      <c r="B3772">
        <v>2.38939770497382</v>
      </c>
      <c r="C3772">
        <v>1.4877318790240701E-3</v>
      </c>
      <c r="D3772">
        <v>2.3908852599561201</v>
      </c>
      <c r="E3772">
        <v>1.5109790183487301E-3</v>
      </c>
      <c r="F3772">
        <f>Tabla1[[#This Row],[Axial Force ]]/$L$12</f>
        <v>46.396596272786461</v>
      </c>
      <c r="G3772">
        <f>Tabla1[[#This Row],[Axial Displacement ]]/$L$9</f>
        <v>2.9498737098442224E-2</v>
      </c>
      <c r="H3772">
        <f>IF(Tabla1[[#This Row],[Axial Displacement Command ]]=D3771,1,0)</f>
        <v>0</v>
      </c>
      <c r="I3772" s="4">
        <f>IF(AND(Tabla1[[#This Row],[cic]]=1,(AND(H3771=1,H3773=0))),1,0)</f>
        <v>0</v>
      </c>
      <c r="J3772" s="4">
        <f>Tabla1[[#This Row],[Pas]]+J3771</f>
        <v>18</v>
      </c>
    </row>
    <row r="3773" spans="1:10" hidden="1" x14ac:dyDescent="0.25">
      <c r="A3773">
        <v>2232.66870117188</v>
      </c>
      <c r="B3773">
        <v>2.3924445267766701</v>
      </c>
      <c r="C3773">
        <v>1.7774104890122501E-3</v>
      </c>
      <c r="D3773">
        <v>2.3942219559103299</v>
      </c>
      <c r="E3773">
        <v>2.5822444058576401E-3</v>
      </c>
      <c r="F3773">
        <f>Tabla1[[#This Row],[Axial Force ]]/$L$12</f>
        <v>46.513931274414169</v>
      </c>
      <c r="G3773">
        <f>Tabla1[[#This Row],[Axial Displacement ]]/$L$9</f>
        <v>2.9536352182428026E-2</v>
      </c>
      <c r="H3773">
        <f>IF(Tabla1[[#This Row],[Axial Displacement Command ]]=D3772,1,0)</f>
        <v>0</v>
      </c>
      <c r="I3773" s="4">
        <f>IF(AND(Tabla1[[#This Row],[cic]]=1,(AND(H3772=1,H3774=0))),1,0)</f>
        <v>0</v>
      </c>
      <c r="J3773" s="4">
        <f>Tabla1[[#This Row],[Pas]]+J3772</f>
        <v>18</v>
      </c>
    </row>
    <row r="3774" spans="1:10" hidden="1" x14ac:dyDescent="0.25">
      <c r="A3774">
        <v>2238.7177734375</v>
      </c>
      <c r="B3774">
        <v>2.39558820612729</v>
      </c>
      <c r="C3774">
        <v>1.9705296381289398E-3</v>
      </c>
      <c r="D3774">
        <v>2.39755865186453</v>
      </c>
      <c r="E3774">
        <v>2.31261424232798E-4</v>
      </c>
      <c r="F3774">
        <f>Tabla1[[#This Row],[Axial Force ]]/$L$12</f>
        <v>46.63995361328125</v>
      </c>
      <c r="G3774">
        <f>Tabla1[[#This Row],[Axial Displacement ]]/$L$9</f>
        <v>2.9575163038608517E-2</v>
      </c>
      <c r="H3774">
        <f>IF(Tabla1[[#This Row],[Axial Displacement Command ]]=D3773,1,0)</f>
        <v>0</v>
      </c>
      <c r="I3774" s="4">
        <f>IF(AND(Tabla1[[#This Row],[cic]]=1,(AND(H3773=1,H3775=0))),1,0)</f>
        <v>0</v>
      </c>
      <c r="J3774" s="4">
        <f>Tabla1[[#This Row],[Pas]]+J3773</f>
        <v>18</v>
      </c>
    </row>
    <row r="3775" spans="1:10" hidden="1" x14ac:dyDescent="0.25">
      <c r="A3775">
        <v>2245.11401367188</v>
      </c>
      <c r="B3775">
        <v>2.40010488778353</v>
      </c>
      <c r="C3775">
        <v>7.9011914522197902E-4</v>
      </c>
      <c r="D3775">
        <v>2.4008951149880899</v>
      </c>
      <c r="E3775">
        <v>3.3094690365942402E-4</v>
      </c>
      <c r="F3775">
        <f>Tabla1[[#This Row],[Axial Force ]]/$L$12</f>
        <v>46.773208618164169</v>
      </c>
      <c r="G3775">
        <f>Tabla1[[#This Row],[Axial Displacement ]]/$L$9</f>
        <v>2.9630924540537409E-2</v>
      </c>
      <c r="H3775">
        <f>IF(Tabla1[[#This Row],[Axial Displacement Command ]]=D3774,1,0)</f>
        <v>0</v>
      </c>
      <c r="I3775" s="4">
        <f>IF(AND(Tabla1[[#This Row],[cic]]=1,(AND(H3774=1,H3776=0))),1,0)</f>
        <v>0</v>
      </c>
      <c r="J3775" s="4">
        <f>Tabla1[[#This Row],[Pas]]+J3774</f>
        <v>18</v>
      </c>
    </row>
    <row r="3776" spans="1:10" hidden="1" x14ac:dyDescent="0.25">
      <c r="A3776">
        <v>2249.69067382813</v>
      </c>
      <c r="B3776">
        <v>2.4021649733185799</v>
      </c>
      <c r="C3776">
        <v>2.0668505840149001E-3</v>
      </c>
      <c r="D3776">
        <v>2.40423181094229</v>
      </c>
      <c r="E3776">
        <v>2.62542766904517E-3</v>
      </c>
      <c r="F3776">
        <f>Tabla1[[#This Row],[Axial Force ]]/$L$12</f>
        <v>46.868555704752708</v>
      </c>
      <c r="G3776">
        <f>Tabla1[[#This Row],[Axial Displacement ]]/$L$9</f>
        <v>2.9656357695291111E-2</v>
      </c>
      <c r="H3776">
        <f>IF(Tabla1[[#This Row],[Axial Displacement Command ]]=D3775,1,0)</f>
        <v>0</v>
      </c>
      <c r="I3776" s="4">
        <f>IF(AND(Tabla1[[#This Row],[cic]]=1,(AND(H3775=1,H3777=0))),1,0)</f>
        <v>0</v>
      </c>
      <c r="J3776" s="4">
        <f>Tabla1[[#This Row],[Pas]]+J3775</f>
        <v>18</v>
      </c>
    </row>
    <row r="3777" spans="1:10" hidden="1" x14ac:dyDescent="0.25">
      <c r="A3777">
        <v>2259.12426757813</v>
      </c>
      <c r="B3777">
        <v>2.4067962076514999</v>
      </c>
      <c r="C3777">
        <v>7.7223779726409703E-4</v>
      </c>
      <c r="D3777">
        <v>2.4075685068964998</v>
      </c>
      <c r="E3777">
        <v>3.11956205223396E-3</v>
      </c>
      <c r="F3777">
        <f>Tabla1[[#This Row],[Axial Force ]]/$L$12</f>
        <v>47.065088907877708</v>
      </c>
      <c r="G3777">
        <f>Tabla1[[#This Row],[Axial Displacement ]]/$L$9</f>
        <v>2.9713533427796295E-2</v>
      </c>
      <c r="H3777">
        <f>IF(Tabla1[[#This Row],[Axial Displacement Command ]]=D3776,1,0)</f>
        <v>0</v>
      </c>
      <c r="I3777" s="4">
        <f>IF(AND(Tabla1[[#This Row],[cic]]=1,(AND(H3776=1,H3778=0))),1,0)</f>
        <v>0</v>
      </c>
      <c r="J3777" s="4">
        <f>Tabla1[[#This Row],[Pas]]+J3776</f>
        <v>18</v>
      </c>
    </row>
    <row r="3778" spans="1:10" hidden="1" x14ac:dyDescent="0.25">
      <c r="A3778">
        <v>2263.50317382813</v>
      </c>
      <c r="B3778">
        <v>2.4098395369947001</v>
      </c>
      <c r="C3778">
        <v>1.06525419596437E-3</v>
      </c>
      <c r="D3778">
        <v>2.4109049700200602</v>
      </c>
      <c r="E3778">
        <v>3.1788952128408701E-3</v>
      </c>
      <c r="F3778">
        <f>Tabla1[[#This Row],[Axial Force ]]/$L$12</f>
        <v>47.156316121419373</v>
      </c>
      <c r="G3778">
        <f>Tabla1[[#This Row],[Axial Displacement ]]/$L$9</f>
        <v>2.9751105394996296E-2</v>
      </c>
      <c r="H3778">
        <f>IF(Tabla1[[#This Row],[Axial Displacement Command ]]=D3777,1,0)</f>
        <v>0</v>
      </c>
      <c r="I3778" s="4">
        <f>IF(AND(Tabla1[[#This Row],[cic]]=1,(AND(H3777=1,H3779=0))),1,0)</f>
        <v>0</v>
      </c>
      <c r="J3778" s="4">
        <f>Tabla1[[#This Row],[Pas]]+J3777</f>
        <v>18</v>
      </c>
    </row>
    <row r="3779" spans="1:10" hidden="1" x14ac:dyDescent="0.25">
      <c r="A3779">
        <v>2269.27905273438</v>
      </c>
      <c r="B3779">
        <v>2.4145066272467401</v>
      </c>
      <c r="C3779">
        <v>2.6512145723245302E-4</v>
      </c>
      <c r="D3779">
        <v>2.4142416659742598</v>
      </c>
      <c r="E3779">
        <v>2.5961110168282201E-3</v>
      </c>
      <c r="F3779">
        <f>Tabla1[[#This Row],[Axial Force ]]/$L$12</f>
        <v>47.276646931966248</v>
      </c>
      <c r="G3779">
        <f>Tabla1[[#This Row],[Axial Displacement ]]/$L$9</f>
        <v>2.9808723793169633E-2</v>
      </c>
      <c r="H3779">
        <f>IF(Tabla1[[#This Row],[Axial Displacement Command ]]=D3778,1,0)</f>
        <v>0</v>
      </c>
      <c r="I3779" s="4">
        <f>IF(AND(Tabla1[[#This Row],[cic]]=1,(AND(H3778=1,H3780=0))),1,0)</f>
        <v>0</v>
      </c>
      <c r="J3779" s="4">
        <f>Tabla1[[#This Row],[Pas]]+J3778</f>
        <v>18</v>
      </c>
    </row>
    <row r="3780" spans="1:10" hidden="1" x14ac:dyDescent="0.25">
      <c r="A3780">
        <v>2275.79931640625</v>
      </c>
      <c r="B3780">
        <v>2.41659511812031</v>
      </c>
      <c r="C3780">
        <v>9.8299983619654107E-4</v>
      </c>
      <c r="D3780">
        <v>2.4175781290978202</v>
      </c>
      <c r="E3780">
        <v>3.3135399917227902E-3</v>
      </c>
      <c r="F3780">
        <f>Tabla1[[#This Row],[Axial Force ]]/$L$12</f>
        <v>47.412485758463539</v>
      </c>
      <c r="G3780">
        <f>Tabla1[[#This Row],[Axial Displacement ]]/$L$9</f>
        <v>2.9834507631114938E-2</v>
      </c>
      <c r="H3780">
        <f>IF(Tabla1[[#This Row],[Axial Displacement Command ]]=D3779,1,0)</f>
        <v>0</v>
      </c>
      <c r="I3780" s="4">
        <f>IF(AND(Tabla1[[#This Row],[cic]]=1,(AND(H3779=1,H3781=0))),1,0)</f>
        <v>0</v>
      </c>
      <c r="J3780" s="4">
        <f>Tabla1[[#This Row],[Pas]]+J3779</f>
        <v>18</v>
      </c>
    </row>
    <row r="3781" spans="1:10" hidden="1" x14ac:dyDescent="0.25">
      <c r="A3781">
        <v>2279.55053710938</v>
      </c>
      <c r="B3781">
        <v>2.4199176114052499</v>
      </c>
      <c r="C3781">
        <v>9.9706653600151207E-4</v>
      </c>
      <c r="D3781">
        <v>2.4209145922213802</v>
      </c>
      <c r="E3781">
        <v>3.4458871596143598E-3</v>
      </c>
      <c r="F3781">
        <f>Tabla1[[#This Row],[Axial Force ]]/$L$12</f>
        <v>47.490636189778748</v>
      </c>
      <c r="G3781">
        <f>Tabla1[[#This Row],[Axial Displacement ]]/$L$9</f>
        <v>2.9875526066731481E-2</v>
      </c>
      <c r="H3781">
        <f>IF(Tabla1[[#This Row],[Axial Displacement Command ]]=D3780,1,0)</f>
        <v>0</v>
      </c>
      <c r="I3781" s="4">
        <f>IF(AND(Tabla1[[#This Row],[cic]]=1,(AND(H3780=1,H3782=0))),1,0)</f>
        <v>0</v>
      </c>
      <c r="J3781" s="4">
        <f>Tabla1[[#This Row],[Pas]]+J3780</f>
        <v>18</v>
      </c>
    </row>
    <row r="3782" spans="1:10" hidden="1" x14ac:dyDescent="0.25">
      <c r="A3782">
        <v>2284.68383789063</v>
      </c>
      <c r="B3782">
        <v>2.42270715534687</v>
      </c>
      <c r="C3782">
        <v>1.5442371932294901E-3</v>
      </c>
      <c r="D3782">
        <v>2.4242512881755802</v>
      </c>
      <c r="E3782">
        <v>2.6460734261490901E-3</v>
      </c>
      <c r="F3782">
        <f>Tabla1[[#This Row],[Axial Force ]]/$L$12</f>
        <v>47.597579956054794</v>
      </c>
      <c r="G3782">
        <f>Tabla1[[#This Row],[Axial Displacement ]]/$L$9</f>
        <v>2.9909964880825556E-2</v>
      </c>
      <c r="H3782">
        <f>IF(Tabla1[[#This Row],[Axial Displacement Command ]]=D3781,1,0)</f>
        <v>0</v>
      </c>
      <c r="I3782" s="4">
        <f>IF(AND(Tabla1[[#This Row],[cic]]=1,(AND(H3781=1,H3783=0))),1,0)</f>
        <v>0</v>
      </c>
      <c r="J3782" s="4">
        <f>Tabla1[[#This Row],[Pas]]+J3781</f>
        <v>18</v>
      </c>
    </row>
    <row r="3783" spans="1:10" hidden="1" x14ac:dyDescent="0.25">
      <c r="A3783">
        <v>2290.34008789063</v>
      </c>
      <c r="B3783">
        <v>2.4259544443339101</v>
      </c>
      <c r="C3783">
        <v>1.6336441603925799E-3</v>
      </c>
      <c r="D3783">
        <v>2.42758798412979</v>
      </c>
      <c r="E3783">
        <v>6.63794253341621E-4</v>
      </c>
      <c r="F3783">
        <f>Tabla1[[#This Row],[Axial Force ]]/$L$12</f>
        <v>47.715418497721458</v>
      </c>
      <c r="G3783">
        <f>Tabla1[[#This Row],[Axial Displacement ]]/$L$9</f>
        <v>2.9950054868319878E-2</v>
      </c>
      <c r="H3783">
        <f>IF(Tabla1[[#This Row],[Axial Displacement Command ]]=D3782,1,0)</f>
        <v>0</v>
      </c>
      <c r="I3783" s="4">
        <f>IF(AND(Tabla1[[#This Row],[cic]]=1,(AND(H3782=1,H3784=0))),1,0)</f>
        <v>0</v>
      </c>
      <c r="J3783" s="4">
        <f>Tabla1[[#This Row],[Pas]]+J3782</f>
        <v>18</v>
      </c>
    </row>
    <row r="3784" spans="1:10" hidden="1" x14ac:dyDescent="0.25">
      <c r="A3784">
        <v>2295.02392578125</v>
      </c>
      <c r="B3784">
        <v>2.4297130294144198</v>
      </c>
      <c r="C3784">
        <v>1.21140476494475E-3</v>
      </c>
      <c r="D3784">
        <v>2.43092444725335</v>
      </c>
      <c r="E3784">
        <v>1.0785719268824299E-3</v>
      </c>
      <c r="F3784">
        <f>Tabla1[[#This Row],[Axial Force ]]/$L$12</f>
        <v>47.812998453776039</v>
      </c>
      <c r="G3784">
        <f>Tabla1[[#This Row],[Axial Displacement ]]/$L$9</f>
        <v>2.9996457153264443E-2</v>
      </c>
      <c r="H3784">
        <f>IF(Tabla1[[#This Row],[Axial Displacement Command ]]=D3783,1,0)</f>
        <v>0</v>
      </c>
      <c r="I3784" s="4">
        <f>IF(AND(Tabla1[[#This Row],[cic]]=1,(AND(H3783=1,H3785=0))),1,0)</f>
        <v>0</v>
      </c>
      <c r="J3784" s="4">
        <f>Tabla1[[#This Row],[Pas]]+J3783</f>
        <v>18</v>
      </c>
    </row>
    <row r="3785" spans="1:10" hidden="1" x14ac:dyDescent="0.25">
      <c r="A3785">
        <v>2300.318359375</v>
      </c>
      <c r="B3785">
        <v>2.4317835923284301</v>
      </c>
      <c r="C3785">
        <v>2.4774074063316199E-3</v>
      </c>
      <c r="D3785">
        <v>2.43426114320755</v>
      </c>
      <c r="E3785">
        <v>2.7696987672243302E-3</v>
      </c>
      <c r="F3785">
        <f>Tabla1[[#This Row],[Axial Force ]]/$L$12</f>
        <v>47.923299153645836</v>
      </c>
      <c r="G3785">
        <f>Tabla1[[#This Row],[Axial Displacement ]]/$L$9</f>
        <v>3.0022019658375681E-2</v>
      </c>
      <c r="H3785">
        <f>IF(Tabla1[[#This Row],[Axial Displacement Command ]]=D3784,1,0)</f>
        <v>0</v>
      </c>
      <c r="I3785" s="4">
        <f>IF(AND(Tabla1[[#This Row],[cic]]=1,(AND(H3784=1,H3786=0))),1,0)</f>
        <v>0</v>
      </c>
      <c r="J3785" s="4">
        <f>Tabla1[[#This Row],[Pas]]+J3784</f>
        <v>18</v>
      </c>
    </row>
    <row r="3786" spans="1:10" hidden="1" x14ac:dyDescent="0.25">
      <c r="A3786">
        <v>2305.29321289063</v>
      </c>
      <c r="B3786">
        <v>2.4354958441108501</v>
      </c>
      <c r="C3786">
        <v>2.1018981897214001E-3</v>
      </c>
      <c r="D3786">
        <v>2.4375978391617501</v>
      </c>
      <c r="E3786">
        <v>5.6396497711830298E-3</v>
      </c>
      <c r="F3786">
        <f>Tabla1[[#This Row],[Axial Force ]]/$L$12</f>
        <v>48.026941935221458</v>
      </c>
      <c r="G3786">
        <f>Tabla1[[#This Row],[Axial Displacement ]]/$L$9</f>
        <v>3.0067849927294447E-2</v>
      </c>
      <c r="H3786">
        <f>IF(Tabla1[[#This Row],[Axial Displacement Command ]]=D3785,1,0)</f>
        <v>0</v>
      </c>
      <c r="I3786" s="4">
        <f>IF(AND(Tabla1[[#This Row],[cic]]=1,(AND(H3785=1,H3787=0))),1,0)</f>
        <v>0</v>
      </c>
      <c r="J3786" s="4">
        <f>Tabla1[[#This Row],[Pas]]+J3785</f>
        <v>18</v>
      </c>
    </row>
    <row r="3787" spans="1:10" hidden="1" x14ac:dyDescent="0.25">
      <c r="A3787">
        <v>2310.06372070313</v>
      </c>
      <c r="B3787">
        <v>2.4390041362494199</v>
      </c>
      <c r="C3787">
        <v>1.9299984614917799E-3</v>
      </c>
      <c r="D3787">
        <v>2.44093406945467</v>
      </c>
      <c r="E3787">
        <v>4.9319623940391501E-3</v>
      </c>
      <c r="F3787">
        <f>Tabla1[[#This Row],[Axial Force ]]/$L$12</f>
        <v>48.126327514648544</v>
      </c>
      <c r="G3787">
        <f>Tabla1[[#This Row],[Axial Displacement ]]/$L$9</f>
        <v>3.0111162175918766E-2</v>
      </c>
      <c r="H3787">
        <f>IF(Tabla1[[#This Row],[Axial Displacement Command ]]=D3786,1,0)</f>
        <v>0</v>
      </c>
      <c r="I3787" s="4">
        <f>IF(AND(Tabla1[[#This Row],[cic]]=1,(AND(H3786=1,H3788=0))),1,0)</f>
        <v>0</v>
      </c>
      <c r="J3787" s="4">
        <f>Tabla1[[#This Row],[Pas]]+J3786</f>
        <v>18</v>
      </c>
    </row>
    <row r="3788" spans="1:10" hidden="1" x14ac:dyDescent="0.25">
      <c r="A3788">
        <v>2316.10107421875</v>
      </c>
      <c r="B3788">
        <v>2.44174362160265</v>
      </c>
      <c r="C3788">
        <v>2.5272370294260301E-3</v>
      </c>
      <c r="D3788">
        <v>2.44427076540887</v>
      </c>
      <c r="E3788">
        <v>4.1373796193511199E-3</v>
      </c>
      <c r="F3788">
        <f>Tabla1[[#This Row],[Axial Force ]]/$L$12</f>
        <v>48.252105712890625</v>
      </c>
      <c r="G3788">
        <f>Tabla1[[#This Row],[Axial Displacement ]]/$L$9</f>
        <v>3.0144982982748765E-2</v>
      </c>
      <c r="H3788">
        <f>IF(Tabla1[[#This Row],[Axial Displacement Command ]]=D3787,1,0)</f>
        <v>0</v>
      </c>
      <c r="I3788" s="4">
        <f>IF(AND(Tabla1[[#This Row],[cic]]=1,(AND(H3787=1,H3789=0))),1,0)</f>
        <v>0</v>
      </c>
      <c r="J3788" s="4">
        <f>Tabla1[[#This Row],[Pas]]+J3787</f>
        <v>18</v>
      </c>
    </row>
    <row r="3789" spans="1:10" hidden="1" x14ac:dyDescent="0.25">
      <c r="A3789">
        <v>2322.75952148438</v>
      </c>
      <c r="B3789">
        <v>2.4460994172841302</v>
      </c>
      <c r="C3789">
        <v>1.5079974673426499E-3</v>
      </c>
      <c r="D3789">
        <v>2.4476074613630798</v>
      </c>
      <c r="E3789">
        <v>2.70325062956545E-3</v>
      </c>
      <c r="F3789">
        <f>Tabla1[[#This Row],[Axial Force ]]/$L$12</f>
        <v>48.390823364257919</v>
      </c>
      <c r="G3789">
        <f>Tabla1[[#This Row],[Axial Displacement ]]/$L$9</f>
        <v>3.019875823807568E-2</v>
      </c>
      <c r="H3789">
        <f>IF(Tabla1[[#This Row],[Axial Displacement Command ]]=D3788,1,0)</f>
        <v>0</v>
      </c>
      <c r="I3789" s="4">
        <f>IF(AND(Tabla1[[#This Row],[cic]]=1,(AND(H3788=1,H3790=0))),1,0)</f>
        <v>0</v>
      </c>
      <c r="J3789" s="4">
        <f>Tabla1[[#This Row],[Pas]]+J3788</f>
        <v>18</v>
      </c>
    </row>
    <row r="3790" spans="1:10" hidden="1" x14ac:dyDescent="0.25">
      <c r="A3790">
        <v>2328.06005859375</v>
      </c>
      <c r="B3790">
        <v>2.4491893127560602</v>
      </c>
      <c r="C3790">
        <v>1.7545223727211099E-3</v>
      </c>
      <c r="D3790">
        <v>2.4509439244866398</v>
      </c>
      <c r="E3790">
        <v>6.9061161411809702E-4</v>
      </c>
      <c r="F3790">
        <f>Tabla1[[#This Row],[Axial Force ]]/$L$12</f>
        <v>48.501251220703125</v>
      </c>
      <c r="G3790">
        <f>Tabla1[[#This Row],[Axial Displacement ]]/$L$9</f>
        <v>3.023690509575383E-2</v>
      </c>
      <c r="H3790">
        <f>IF(Tabla1[[#This Row],[Axial Displacement Command ]]=D3789,1,0)</f>
        <v>0</v>
      </c>
      <c r="I3790" s="4">
        <f>IF(AND(Tabla1[[#This Row],[cic]]=1,(AND(H3789=1,H3791=0))),1,0)</f>
        <v>0</v>
      </c>
      <c r="J3790" s="4">
        <f>Tabla1[[#This Row],[Pas]]+J3789</f>
        <v>18</v>
      </c>
    </row>
    <row r="3791" spans="1:10" hidden="1" x14ac:dyDescent="0.25">
      <c r="A3791">
        <v>2332.88208007813</v>
      </c>
      <c r="B3791">
        <v>2.45260843075812</v>
      </c>
      <c r="C3791">
        <v>1.67226789926644E-3</v>
      </c>
      <c r="D3791">
        <v>2.4542806204408398</v>
      </c>
      <c r="E3791">
        <v>1.70980371194673E-4</v>
      </c>
      <c r="F3791">
        <f>Tabla1[[#This Row],[Axial Force ]]/$L$12</f>
        <v>48.601710001627708</v>
      </c>
      <c r="G3791">
        <f>Tabla1[[#This Row],[Axial Displacement ]]/$L$9</f>
        <v>3.0279116429112591E-2</v>
      </c>
      <c r="H3791">
        <f>IF(Tabla1[[#This Row],[Axial Displacement Command ]]=D3790,1,0)</f>
        <v>0</v>
      </c>
      <c r="I3791" s="4">
        <f>IF(AND(Tabla1[[#This Row],[cic]]=1,(AND(H3790=1,H3792=0))),1,0)</f>
        <v>0</v>
      </c>
      <c r="J3791" s="4">
        <f>Tabla1[[#This Row],[Pas]]+J3790</f>
        <v>18</v>
      </c>
    </row>
    <row r="3792" spans="1:10" hidden="1" x14ac:dyDescent="0.25">
      <c r="A3792">
        <v>2337.84204101563</v>
      </c>
      <c r="B3792">
        <v>2.4559199810028098</v>
      </c>
      <c r="C3792">
        <v>1.69730185461958E-3</v>
      </c>
      <c r="D3792">
        <v>2.4576173163950399</v>
      </c>
      <c r="E3792">
        <v>1.6944763956416901E-3</v>
      </c>
      <c r="F3792">
        <f>Tabla1[[#This Row],[Axial Force ]]/$L$12</f>
        <v>48.705042521158958</v>
      </c>
      <c r="G3792">
        <f>Tabla1[[#This Row],[Axial Displacement ]]/$L$9</f>
        <v>3.0319999765466787E-2</v>
      </c>
      <c r="H3792">
        <f>IF(Tabla1[[#This Row],[Axial Displacement Command ]]=D3791,1,0)</f>
        <v>0</v>
      </c>
      <c r="I3792" s="4">
        <f>IF(AND(Tabla1[[#This Row],[cic]]=1,(AND(H3791=1,H3793=0))),1,0)</f>
        <v>0</v>
      </c>
      <c r="J3792" s="4">
        <f>Tabla1[[#This Row],[Pas]]+J3791</f>
        <v>18</v>
      </c>
    </row>
    <row r="3793" spans="1:10" hidden="1" x14ac:dyDescent="0.25">
      <c r="A3793">
        <v>2343.10815429688</v>
      </c>
      <c r="B3793">
        <v>2.4583088234066999</v>
      </c>
      <c r="C3793">
        <v>2.6447773961990602E-3</v>
      </c>
      <c r="D3793">
        <v>2.4609537795185998</v>
      </c>
      <c r="E3793">
        <v>5.45163175047492E-4</v>
      </c>
      <c r="F3793">
        <f>Tabla1[[#This Row],[Axial Force ]]/$L$12</f>
        <v>48.814753214518333</v>
      </c>
      <c r="G3793">
        <f>Tabla1[[#This Row],[Axial Displacement ]]/$L$9</f>
        <v>3.0349491646996296E-2</v>
      </c>
      <c r="H3793">
        <f>IF(Tabla1[[#This Row],[Axial Displacement Command ]]=D3792,1,0)</f>
        <v>0</v>
      </c>
      <c r="I3793" s="4">
        <f>IF(AND(Tabla1[[#This Row],[cic]]=1,(AND(H3792=1,H3794=0))),1,0)</f>
        <v>0</v>
      </c>
      <c r="J3793" s="4">
        <f>Tabla1[[#This Row],[Pas]]+J3792</f>
        <v>18</v>
      </c>
    </row>
    <row r="3794" spans="1:10" hidden="1" x14ac:dyDescent="0.25">
      <c r="A3794">
        <v>2349.91967773438</v>
      </c>
      <c r="B3794">
        <v>2.4629938416182999</v>
      </c>
      <c r="C3794">
        <v>1.29652028135752E-3</v>
      </c>
      <c r="D3794">
        <v>2.4642904754728101</v>
      </c>
      <c r="E3794">
        <v>2.20800916395092E-3</v>
      </c>
      <c r="F3794">
        <f>Tabla1[[#This Row],[Axial Force ]]/$L$12</f>
        <v>48.956659952799583</v>
      </c>
      <c r="G3794">
        <f>Tabla1[[#This Row],[Axial Displacement ]]/$L$9</f>
        <v>3.0407331378003704E-2</v>
      </c>
      <c r="H3794">
        <f>IF(Tabla1[[#This Row],[Axial Displacement Command ]]=D3793,1,0)</f>
        <v>0</v>
      </c>
      <c r="I3794" s="4">
        <f>IF(AND(Tabla1[[#This Row],[cic]]=1,(AND(H3793=1,H3795=0))),1,0)</f>
        <v>0</v>
      </c>
      <c r="J3794" s="4">
        <f>Tabla1[[#This Row],[Pas]]+J3793</f>
        <v>18</v>
      </c>
    </row>
    <row r="3795" spans="1:10" hidden="1" x14ac:dyDescent="0.25">
      <c r="A3795">
        <v>2354.80810546875</v>
      </c>
      <c r="B3795">
        <v>2.4657081812620198</v>
      </c>
      <c r="C3795">
        <v>1.9187928046449101E-3</v>
      </c>
      <c r="D3795">
        <v>2.4676269385963701</v>
      </c>
      <c r="E3795">
        <v>3.56596729034209E-3</v>
      </c>
      <c r="F3795">
        <f>Tabla1[[#This Row],[Axial Force ]]/$L$12</f>
        <v>49.058502197265625</v>
      </c>
      <c r="G3795">
        <f>Tabla1[[#This Row],[Axial Displacement ]]/$L$9</f>
        <v>3.0440841743975555E-2</v>
      </c>
      <c r="H3795">
        <f>IF(Tabla1[[#This Row],[Axial Displacement Command ]]=D3794,1,0)</f>
        <v>0</v>
      </c>
      <c r="I3795" s="4">
        <f>IF(AND(Tabla1[[#This Row],[cic]]=1,(AND(H3794=1,H3796=0))),1,0)</f>
        <v>0</v>
      </c>
      <c r="J3795" s="4">
        <f>Tabla1[[#This Row],[Pas]]+J3794</f>
        <v>18</v>
      </c>
    </row>
    <row r="3796" spans="1:10" hidden="1" x14ac:dyDescent="0.25">
      <c r="A3796">
        <v>2360.68090820313</v>
      </c>
      <c r="B3796">
        <v>2.4703966919332698</v>
      </c>
      <c r="C3796">
        <v>5.6672098480703404E-4</v>
      </c>
      <c r="D3796">
        <v>2.47096340171993</v>
      </c>
      <c r="E3796">
        <v>1.7531740468257301E-3</v>
      </c>
      <c r="F3796">
        <f>Tabla1[[#This Row],[Axial Force ]]/$L$12</f>
        <v>49.180852254231873</v>
      </c>
      <c r="G3796">
        <f>Tabla1[[#This Row],[Axial Displacement ]]/$L$9</f>
        <v>3.0498724591768764E-2</v>
      </c>
      <c r="H3796">
        <f>IF(Tabla1[[#This Row],[Axial Displacement Command ]]=D3795,1,0)</f>
        <v>0</v>
      </c>
      <c r="I3796" s="4">
        <f>IF(AND(Tabla1[[#This Row],[cic]]=1,(AND(H3795=1,H3797=0))),1,0)</f>
        <v>0</v>
      </c>
      <c r="J3796" s="4">
        <f>Tabla1[[#This Row],[Pas]]+J3795</f>
        <v>18</v>
      </c>
    </row>
    <row r="3797" spans="1:10" hidden="1" x14ac:dyDescent="0.25">
      <c r="A3797">
        <v>2364.72900390625</v>
      </c>
      <c r="B3797">
        <v>2.47350800782442</v>
      </c>
      <c r="C3797">
        <v>7.9202652614185397E-4</v>
      </c>
      <c r="D3797">
        <v>2.4743000976741301</v>
      </c>
      <c r="E3797">
        <v>2.4035703063418601E-3</v>
      </c>
      <c r="F3797">
        <f>Tabla1[[#This Row],[Axial Force ]]/$L$12</f>
        <v>49.265187581380211</v>
      </c>
      <c r="G3797">
        <f>Tabla1[[#This Row],[Axial Displacement ]]/$L$9</f>
        <v>3.0537135899066915E-2</v>
      </c>
      <c r="H3797">
        <f>IF(Tabla1[[#This Row],[Axial Displacement Command ]]=D3796,1,0)</f>
        <v>0</v>
      </c>
      <c r="I3797" s="4">
        <f>IF(AND(Tabla1[[#This Row],[cic]]=1,(AND(H3796=1,H3798=0))),1,0)</f>
        <v>0</v>
      </c>
      <c r="J3797" s="4">
        <f>Tabla1[[#This Row],[Pas]]+J3796</f>
        <v>18</v>
      </c>
    </row>
    <row r="3798" spans="1:10" hidden="1" x14ac:dyDescent="0.25">
      <c r="A3798">
        <v>2369.95703125</v>
      </c>
      <c r="B3798">
        <v>2.4768947623670101</v>
      </c>
      <c r="C3798">
        <v>7.4195861543557796E-4</v>
      </c>
      <c r="D3798">
        <v>2.4776367936283399</v>
      </c>
      <c r="E3798">
        <v>2.4005994418985202E-3</v>
      </c>
      <c r="F3798">
        <f>Tabla1[[#This Row],[Axial Force ]]/$L$12</f>
        <v>49.374104817708336</v>
      </c>
      <c r="G3798">
        <f>Tabla1[[#This Row],[Axial Displacement ]]/$L$9</f>
        <v>3.0578947683543335E-2</v>
      </c>
      <c r="H3798">
        <f>IF(Tabla1[[#This Row],[Axial Displacement Command ]]=D3797,1,0)</f>
        <v>0</v>
      </c>
      <c r="I3798" s="4">
        <f>IF(AND(Tabla1[[#This Row],[cic]]=1,(AND(H3797=1,H3799=0))),1,0)</f>
        <v>0</v>
      </c>
      <c r="J3798" s="4">
        <f>Tabla1[[#This Row],[Pas]]+J3797</f>
        <v>18</v>
      </c>
    </row>
    <row r="3799" spans="1:10" hidden="1" x14ac:dyDescent="0.25">
      <c r="A3799">
        <v>2377.67895507813</v>
      </c>
      <c r="B3799">
        <v>2.4810004979371998</v>
      </c>
      <c r="C3799" s="2">
        <v>2.7179718031789E-5</v>
      </c>
      <c r="D3799">
        <v>2.4809732567518998</v>
      </c>
      <c r="E3799">
        <v>1.6691723203621201E-3</v>
      </c>
      <c r="F3799">
        <f>Tabla1[[#This Row],[Axial Force ]]/$L$12</f>
        <v>49.534978230794373</v>
      </c>
      <c r="G3799">
        <f>Tabla1[[#This Row],[Axial Displacement ]]/$L$9</f>
        <v>3.0629635777002468E-2</v>
      </c>
      <c r="H3799">
        <f>IF(Tabla1[[#This Row],[Axial Displacement Command ]]=D3798,1,0)</f>
        <v>0</v>
      </c>
      <c r="I3799" s="4">
        <f>IF(AND(Tabla1[[#This Row],[cic]]=1,(AND(H3798=1,H3800=0))),1,0)</f>
        <v>0</v>
      </c>
      <c r="J3799" s="4">
        <f>Tabla1[[#This Row],[Pas]]+J3798</f>
        <v>18</v>
      </c>
    </row>
    <row r="3800" spans="1:10" hidden="1" x14ac:dyDescent="0.25">
      <c r="A3800">
        <v>2381.05834960938</v>
      </c>
      <c r="B3800">
        <v>2.4837220553308699</v>
      </c>
      <c r="C3800">
        <v>5.8794023516384197E-4</v>
      </c>
      <c r="D3800">
        <v>2.4843099527060999</v>
      </c>
      <c r="E3800">
        <v>1.2694443967120599E-3</v>
      </c>
      <c r="F3800">
        <f>Tabla1[[#This Row],[Axial Force ]]/$L$12</f>
        <v>49.605382283528748</v>
      </c>
      <c r="G3800">
        <f>Tabla1[[#This Row],[Axial Displacement ]]/$L$9</f>
        <v>3.0663235250998393E-2</v>
      </c>
      <c r="H3800">
        <f>IF(Tabla1[[#This Row],[Axial Displacement Command ]]=D3799,1,0)</f>
        <v>0</v>
      </c>
      <c r="I3800" s="4">
        <f>IF(AND(Tabla1[[#This Row],[cic]]=1,(AND(H3799=1,H3801=0))),1,0)</f>
        <v>0</v>
      </c>
      <c r="J3800" s="4">
        <f>Tabla1[[#This Row],[Pas]]+J3799</f>
        <v>18</v>
      </c>
    </row>
    <row r="3801" spans="1:10" hidden="1" x14ac:dyDescent="0.25">
      <c r="A3801">
        <v>2385.482421875</v>
      </c>
      <c r="B3801">
        <v>2.48677958734334</v>
      </c>
      <c r="C3801">
        <v>8.6688993405914505E-4</v>
      </c>
      <c r="D3801">
        <v>2.4876466486602999</v>
      </c>
      <c r="E3801">
        <v>2.4565317744418302E-3</v>
      </c>
      <c r="F3801">
        <f>Tabla1[[#This Row],[Axial Force ]]/$L$12</f>
        <v>49.697550455729164</v>
      </c>
      <c r="G3801">
        <f>Tabla1[[#This Row],[Axial Displacement ]]/$L$9</f>
        <v>3.070098255979432E-2</v>
      </c>
      <c r="H3801">
        <f>IF(Tabla1[[#This Row],[Axial Displacement Command ]]=D3800,1,0)</f>
        <v>0</v>
      </c>
      <c r="I3801" s="4">
        <f>IF(AND(Tabla1[[#This Row],[cic]]=1,(AND(H3800=1,H3802=0))),1,0)</f>
        <v>0</v>
      </c>
      <c r="J3801" s="4">
        <f>Tabla1[[#This Row],[Pas]]+J3800</f>
        <v>18</v>
      </c>
    </row>
    <row r="3802" spans="1:10" hidden="1" x14ac:dyDescent="0.25">
      <c r="A3802">
        <v>2389.01684570313</v>
      </c>
      <c r="B3802">
        <v>2.4900340940803298</v>
      </c>
      <c r="C3802">
        <v>9.4890594937169204E-4</v>
      </c>
      <c r="D3802">
        <v>2.4909831117838599</v>
      </c>
      <c r="E3802">
        <v>2.1176488189667002E-3</v>
      </c>
      <c r="F3802">
        <f>Tabla1[[#This Row],[Axial Force ]]/$L$12</f>
        <v>49.771184285481873</v>
      </c>
      <c r="G3802">
        <f>Tabla1[[#This Row],[Axial Displacement ]]/$L$9</f>
        <v>3.0741161655312713E-2</v>
      </c>
      <c r="H3802">
        <f>IF(Tabla1[[#This Row],[Axial Displacement Command ]]=D3801,1,0)</f>
        <v>0</v>
      </c>
      <c r="I3802" s="4">
        <f>IF(AND(Tabla1[[#This Row],[cic]]=1,(AND(H3801=1,H3803=0))),1,0)</f>
        <v>0</v>
      </c>
      <c r="J3802" s="4">
        <f>Tabla1[[#This Row],[Pas]]+J3801</f>
        <v>18</v>
      </c>
    </row>
    <row r="3803" spans="1:10" hidden="1" x14ac:dyDescent="0.25">
      <c r="A3803">
        <v>2394.32104492188</v>
      </c>
      <c r="B3803">
        <v>2.4921083822846399</v>
      </c>
      <c r="C3803">
        <v>2.2113322302175198E-3</v>
      </c>
      <c r="D3803">
        <v>2.4943195749074198</v>
      </c>
      <c r="E3803">
        <v>2.3845445866754701E-3</v>
      </c>
      <c r="F3803">
        <f>Tabla1[[#This Row],[Axial Force ]]/$L$12</f>
        <v>49.881688435872498</v>
      </c>
      <c r="G3803">
        <f>Tabla1[[#This Row],[Axial Displacement ]]/$L$9</f>
        <v>3.076677015166222E-2</v>
      </c>
      <c r="H3803">
        <f>IF(Tabla1[[#This Row],[Axial Displacement Command ]]=D3802,1,0)</f>
        <v>0</v>
      </c>
      <c r="I3803" s="4">
        <f>IF(AND(Tabla1[[#This Row],[cic]]=1,(AND(H3802=1,H3804=0))),1,0)</f>
        <v>0</v>
      </c>
      <c r="J3803" s="4">
        <f>Tabla1[[#This Row],[Pas]]+J3802</f>
        <v>18</v>
      </c>
    </row>
    <row r="3804" spans="1:10" hidden="1" x14ac:dyDescent="0.25">
      <c r="A3804">
        <v>2399.04443359375</v>
      </c>
      <c r="B3804">
        <v>2.4963461328297898</v>
      </c>
      <c r="C3804">
        <v>1.3101100648782399E-3</v>
      </c>
      <c r="D3804">
        <v>2.4976562708616301</v>
      </c>
      <c r="E3804">
        <v>1.3571972203863E-3</v>
      </c>
      <c r="F3804">
        <f>Tabla1[[#This Row],[Axial Force ]]/$L$12</f>
        <v>49.980092366536461</v>
      </c>
      <c r="G3804">
        <f>Tabla1[[#This Row],[Axial Displacement ]]/$L$9</f>
        <v>3.0819088059627034E-2</v>
      </c>
      <c r="H3804">
        <f>IF(Tabla1[[#This Row],[Axial Displacement Command ]]=D3803,1,0)</f>
        <v>0</v>
      </c>
      <c r="I3804" s="4">
        <f>IF(AND(Tabla1[[#This Row],[cic]]=1,(AND(H3803=1,H3805=0))),1,0)</f>
        <v>0</v>
      </c>
      <c r="J3804" s="4">
        <f>Tabla1[[#This Row],[Pas]]+J3803</f>
        <v>18</v>
      </c>
    </row>
    <row r="3805" spans="1:10" hidden="1" x14ac:dyDescent="0.25">
      <c r="A3805">
        <v>2404.64013671875</v>
      </c>
      <c r="B3805">
        <v>2.4998045992106199</v>
      </c>
      <c r="C3805">
        <v>1.1882782473549001E-3</v>
      </c>
      <c r="D3805">
        <v>2.5009927339851901</v>
      </c>
      <c r="E3805">
        <v>-2.99121311400086E-2</v>
      </c>
      <c r="F3805">
        <f>Tabla1[[#This Row],[Axial Force ]]/$L$12</f>
        <v>50.096669514973961</v>
      </c>
      <c r="G3805">
        <f>Tabla1[[#This Row],[Axial Displacement ]]/$L$9</f>
        <v>3.0861785175439752E-2</v>
      </c>
      <c r="H3805">
        <f>IF(Tabla1[[#This Row],[Axial Displacement Command ]]=D3804,1,0)</f>
        <v>0</v>
      </c>
      <c r="I3805" s="4">
        <f>IF(AND(Tabla1[[#This Row],[cic]]=1,(AND(H3804=1,H3806=0))),1,0)</f>
        <v>0</v>
      </c>
      <c r="J3805" s="4">
        <f>Tabla1[[#This Row],[Pas]]+J3804</f>
        <v>18</v>
      </c>
    </row>
    <row r="3806" spans="1:10" hidden="1" x14ac:dyDescent="0.25">
      <c r="A3806">
        <v>2408.56860351563</v>
      </c>
      <c r="B3806">
        <v>2.5028013624250902</v>
      </c>
      <c r="C3806">
        <v>1.5280246543625301E-3</v>
      </c>
      <c r="D3806">
        <v>2.5043294299393901</v>
      </c>
      <c r="E3806">
        <v>1.63792310559074E-3</v>
      </c>
      <c r="F3806">
        <f>Tabla1[[#This Row],[Axial Force ]]/$L$12</f>
        <v>50.178512573242294</v>
      </c>
      <c r="G3806">
        <f>Tabla1[[#This Row],[Axial Displacement ]]/$L$9</f>
        <v>3.0898782252161607E-2</v>
      </c>
      <c r="H3806">
        <f>IF(Tabla1[[#This Row],[Axial Displacement Command ]]=D3805,1,0)</f>
        <v>0</v>
      </c>
      <c r="I3806" s="4">
        <f>IF(AND(Tabla1[[#This Row],[cic]]=1,(AND(H3805=1,H3807=0))),1,0)</f>
        <v>0</v>
      </c>
      <c r="J3806" s="4">
        <f>Tabla1[[#This Row],[Pas]]+J3805</f>
        <v>18</v>
      </c>
    </row>
    <row r="3807" spans="1:10" hidden="1" x14ac:dyDescent="0.25">
      <c r="A3807">
        <v>2412.59057617188</v>
      </c>
      <c r="B3807">
        <v>2.5064670480787798</v>
      </c>
      <c r="C3807">
        <v>1.19900698791753E-3</v>
      </c>
      <c r="D3807">
        <v>2.5076661258935902</v>
      </c>
      <c r="E3807">
        <v>2.00834301722352E-3</v>
      </c>
      <c r="F3807">
        <f>Tabla1[[#This Row],[Axial Force ]]/$L$12</f>
        <v>50.262303670247498</v>
      </c>
      <c r="G3807">
        <f>Tabla1[[#This Row],[Axial Displacement ]]/$L$9</f>
        <v>3.094403763060222E-2</v>
      </c>
      <c r="H3807">
        <f>IF(Tabla1[[#This Row],[Axial Displacement Command ]]=D3806,1,0)</f>
        <v>0</v>
      </c>
      <c r="I3807" s="4">
        <f>IF(AND(Tabla1[[#This Row],[cic]]=1,(AND(H3806=1,H3808=0))),1,0)</f>
        <v>0</v>
      </c>
      <c r="J3807" s="4">
        <f>Tabla1[[#This Row],[Pas]]+J3806</f>
        <v>18</v>
      </c>
    </row>
    <row r="3808" spans="1:10" hidden="1" x14ac:dyDescent="0.25">
      <c r="A3808">
        <v>2417.921875</v>
      </c>
      <c r="B3808">
        <v>2.5104368105530699</v>
      </c>
      <c r="C3808">
        <v>5.6576726592538805E-4</v>
      </c>
      <c r="D3808">
        <v>2.5110025890171501</v>
      </c>
      <c r="E3808">
        <v>1.8026676116278399E-3</v>
      </c>
      <c r="F3808">
        <f>Tabla1[[#This Row],[Axial Force ]]/$L$12</f>
        <v>50.373372395833336</v>
      </c>
      <c r="G3808">
        <f>Tabla1[[#This Row],[Axial Displacement ]]/$L$9</f>
        <v>3.099304704386506E-2</v>
      </c>
      <c r="H3808">
        <f>IF(Tabla1[[#This Row],[Axial Displacement Command ]]=D3807,1,0)</f>
        <v>0</v>
      </c>
      <c r="I3808" s="4">
        <f>IF(AND(Tabla1[[#This Row],[cic]]=1,(AND(H3807=1,H3809=0))),1,0)</f>
        <v>0</v>
      </c>
      <c r="J3808" s="4">
        <f>Tabla1[[#This Row],[Pas]]+J3807</f>
        <v>18</v>
      </c>
    </row>
    <row r="3809" spans="1:10" hidden="1" x14ac:dyDescent="0.25">
      <c r="A3809">
        <v>2423.3037109375</v>
      </c>
      <c r="B3809">
        <v>2.5142920203506902</v>
      </c>
      <c r="C3809" s="2">
        <v>4.7206878406313997E-5</v>
      </c>
      <c r="D3809">
        <v>2.5143392849713599</v>
      </c>
      <c r="E3809">
        <v>3.64138577424455E-3</v>
      </c>
      <c r="F3809">
        <f>Tabla1[[#This Row],[Axial Force ]]/$L$12</f>
        <v>50.485493977864586</v>
      </c>
      <c r="G3809">
        <f>Tabla1[[#This Row],[Axial Displacement ]]/$L$9</f>
        <v>3.1040642226551732E-2</v>
      </c>
      <c r="H3809">
        <f>IF(Tabla1[[#This Row],[Axial Displacement Command ]]=D3808,1,0)</f>
        <v>0</v>
      </c>
      <c r="I3809" s="4">
        <f>IF(AND(Tabla1[[#This Row],[cic]]=1,(AND(H3808=1,H3810=0))),1,0)</f>
        <v>0</v>
      </c>
      <c r="J3809" s="4">
        <f>Tabla1[[#This Row],[Pas]]+J3808</f>
        <v>18</v>
      </c>
    </row>
    <row r="3810" spans="1:10" hidden="1" x14ac:dyDescent="0.25">
      <c r="A3810">
        <v>2427.9462890625</v>
      </c>
      <c r="B3810">
        <v>2.5176394265145099</v>
      </c>
      <c r="C3810" s="2">
        <v>3.6478041920418002E-5</v>
      </c>
      <c r="D3810">
        <v>2.51767598092556</v>
      </c>
      <c r="E3810">
        <v>2.36795790442557E-3</v>
      </c>
      <c r="F3810">
        <f>Tabla1[[#This Row],[Axial Force ]]/$L$12</f>
        <v>50.58221435546875</v>
      </c>
      <c r="G3810">
        <f>Tabla1[[#This Row],[Axial Displacement ]]/$L$9</f>
        <v>3.1081968228574196E-2</v>
      </c>
      <c r="H3810">
        <f>IF(Tabla1[[#This Row],[Axial Displacement Command ]]=D3809,1,0)</f>
        <v>0</v>
      </c>
      <c r="I3810" s="4">
        <f>IF(AND(Tabla1[[#This Row],[cic]]=1,(AND(H3809=1,H3811=0))),1,0)</f>
        <v>0</v>
      </c>
      <c r="J3810" s="4">
        <f>Tabla1[[#This Row],[Pas]]+J3809</f>
        <v>18</v>
      </c>
    </row>
    <row r="3811" spans="1:10" hidden="1" x14ac:dyDescent="0.25">
      <c r="A3811">
        <v>2432.22900390625</v>
      </c>
      <c r="B3811">
        <v>2.5211262982338698</v>
      </c>
      <c r="C3811">
        <v>1.13964077286255E-4</v>
      </c>
      <c r="D3811">
        <v>2.5210122112184798</v>
      </c>
      <c r="E3811">
        <v>2.94672372547211E-3</v>
      </c>
      <c r="F3811">
        <f>Tabla1[[#This Row],[Axial Force ]]/$L$12</f>
        <v>50.671437581380211</v>
      </c>
      <c r="G3811">
        <f>Tabla1[[#This Row],[Axial Displacement ]]/$L$9</f>
        <v>3.1125016027578639E-2</v>
      </c>
      <c r="H3811">
        <f>IF(Tabla1[[#This Row],[Axial Displacement Command ]]=D3810,1,0)</f>
        <v>0</v>
      </c>
      <c r="I3811" s="4">
        <f>IF(AND(Tabla1[[#This Row],[cic]]=1,(AND(H3810=1,H3812=0))),1,0)</f>
        <v>0</v>
      </c>
      <c r="J3811" s="4">
        <f>Tabla1[[#This Row],[Pas]]+J3810</f>
        <v>18</v>
      </c>
    </row>
    <row r="3812" spans="1:10" hidden="1" x14ac:dyDescent="0.25">
      <c r="A3812">
        <v>2435.560546875</v>
      </c>
      <c r="B3812">
        <v>2.5244057178497301</v>
      </c>
      <c r="C3812" s="2">
        <v>5.6743623133570502E-5</v>
      </c>
      <c r="D3812">
        <v>2.5243489071726799</v>
      </c>
      <c r="E3812">
        <v>2.2347503545461201E-3</v>
      </c>
      <c r="F3812">
        <f>Tabla1[[#This Row],[Axial Force ]]/$L$12</f>
        <v>50.7408447265625</v>
      </c>
      <c r="G3812">
        <f>Tabla1[[#This Row],[Axial Displacement ]]/$L$9</f>
        <v>3.1165502689502841E-2</v>
      </c>
      <c r="H3812">
        <f>IF(Tabla1[[#This Row],[Axial Displacement Command ]]=D3811,1,0)</f>
        <v>0</v>
      </c>
      <c r="I3812" s="4">
        <f>IF(AND(Tabla1[[#This Row],[cic]]=1,(AND(H3811=1,H3813=0))),1,0)</f>
        <v>0</v>
      </c>
      <c r="J3812" s="4">
        <f>Tabla1[[#This Row],[Pas]]+J3811</f>
        <v>18</v>
      </c>
    </row>
    <row r="3813" spans="1:10" hidden="1" x14ac:dyDescent="0.25">
      <c r="A3813">
        <v>2439.23852539063</v>
      </c>
      <c r="B3813">
        <v>2.52686627209187</v>
      </c>
      <c r="C3813">
        <v>8.1944466501226998E-4</v>
      </c>
      <c r="D3813">
        <v>2.52768560312688</v>
      </c>
      <c r="E3813">
        <v>1.6703612573110099E-3</v>
      </c>
      <c r="F3813">
        <f>Tabla1[[#This Row],[Axial Force ]]/$L$12</f>
        <v>50.817469278971458</v>
      </c>
      <c r="G3813">
        <f>Tabla1[[#This Row],[Axial Displacement ]]/$L$9</f>
        <v>3.1195879902368766E-2</v>
      </c>
      <c r="H3813">
        <f>IF(Tabla1[[#This Row],[Axial Displacement Command ]]=D3812,1,0)</f>
        <v>0</v>
      </c>
      <c r="I3813" s="4">
        <f>IF(AND(Tabla1[[#This Row],[cic]]=1,(AND(H3812=1,H3814=0))),1,0)</f>
        <v>0</v>
      </c>
      <c r="J3813" s="4">
        <f>Tabla1[[#This Row],[Pas]]+J3812</f>
        <v>18</v>
      </c>
    </row>
    <row r="3814" spans="1:10" hidden="1" x14ac:dyDescent="0.25">
      <c r="A3814">
        <v>2442.65966796875</v>
      </c>
      <c r="B3814">
        <v>2.5293517392128702</v>
      </c>
      <c r="C3814">
        <v>1.6703605751899899E-3</v>
      </c>
      <c r="D3814">
        <v>2.5310220662504399</v>
      </c>
      <c r="E3814">
        <v>2.8063161607860799E-3</v>
      </c>
      <c r="F3814">
        <f>Tabla1[[#This Row],[Axial Force ]]/$L$12</f>
        <v>50.888743082682289</v>
      </c>
      <c r="G3814">
        <f>Tabla1[[#This Row],[Axial Displacement ]]/$L$9</f>
        <v>3.1226564681640371E-2</v>
      </c>
      <c r="H3814">
        <f>IF(Tabla1[[#This Row],[Axial Displacement Command ]]=D3813,1,0)</f>
        <v>0</v>
      </c>
      <c r="I3814" s="4">
        <f>IF(AND(Tabla1[[#This Row],[cic]]=1,(AND(H3813=1,H3815=0))),1,0)</f>
        <v>0</v>
      </c>
      <c r="J3814" s="4">
        <f>Tabla1[[#This Row],[Pas]]+J3813</f>
        <v>18</v>
      </c>
    </row>
    <row r="3815" spans="1:10" hidden="1" x14ac:dyDescent="0.25">
      <c r="A3815">
        <v>2445.85595703125</v>
      </c>
      <c r="B3815">
        <v>2.5334965903311999</v>
      </c>
      <c r="C3815">
        <v>8.6212156702458699E-4</v>
      </c>
      <c r="D3815">
        <v>2.5343587622046502</v>
      </c>
      <c r="E3815">
        <v>-2.1017776816734099E-2</v>
      </c>
      <c r="F3815">
        <f>Tabla1[[#This Row],[Axial Force ]]/$L$12</f>
        <v>50.955332438151039</v>
      </c>
      <c r="G3815">
        <f>Tabla1[[#This Row],[Axial Displacement ]]/$L$9</f>
        <v>3.1277735683101236E-2</v>
      </c>
      <c r="H3815">
        <f>IF(Tabla1[[#This Row],[Axial Displacement Command ]]=D3814,1,0)</f>
        <v>0</v>
      </c>
      <c r="I3815" s="4">
        <f>IF(AND(Tabla1[[#This Row],[cic]]=1,(AND(H3814=1,H3816=0))),1,0)</f>
        <v>0</v>
      </c>
      <c r="J3815" s="4">
        <f>Tabla1[[#This Row],[Pas]]+J3814</f>
        <v>18</v>
      </c>
    </row>
    <row r="3816" spans="1:10" hidden="1" x14ac:dyDescent="0.25">
      <c r="A3816">
        <v>2449.65234375</v>
      </c>
      <c r="B3816">
        <v>2.53588566556573</v>
      </c>
      <c r="C3816">
        <v>1.8098354530593501E-3</v>
      </c>
      <c r="D3816">
        <v>2.5376954581588498</v>
      </c>
      <c r="E3816">
        <v>2.25868734560208E-3</v>
      </c>
      <c r="F3816">
        <f>Tabla1[[#This Row],[Axial Force ]]/$L$12</f>
        <v>51.034423828125</v>
      </c>
      <c r="G3816">
        <f>Tabla1[[#This Row],[Axial Displacement ]]/$L$9</f>
        <v>3.1307230439083088E-2</v>
      </c>
      <c r="H3816">
        <f>IF(Tabla1[[#This Row],[Axial Displacement Command ]]=D3815,1,0)</f>
        <v>0</v>
      </c>
      <c r="I3816" s="4">
        <f>IF(AND(Tabla1[[#This Row],[cic]]=1,(AND(H3815=1,H3817=0))),1,0)</f>
        <v>0</v>
      </c>
      <c r="J3816" s="4">
        <f>Tabla1[[#This Row],[Pas]]+J3815</f>
        <v>18</v>
      </c>
    </row>
    <row r="3817" spans="1:10" hidden="1" x14ac:dyDescent="0.25">
      <c r="A3817">
        <v>2453.13745117188</v>
      </c>
      <c r="B3817">
        <v>2.5383497122675198</v>
      </c>
      <c r="C3817">
        <v>2.6822090148925799E-3</v>
      </c>
      <c r="D3817">
        <v>2.5410319212824102</v>
      </c>
      <c r="E3817">
        <v>4.1595726543164303E-3</v>
      </c>
      <c r="F3817">
        <f>Tabla1[[#This Row],[Axial Force ]]/$L$12</f>
        <v>51.107030232747498</v>
      </c>
      <c r="G3817">
        <f>Tabla1[[#This Row],[Axial Displacement ]]/$L$9</f>
        <v>3.1337650768734814E-2</v>
      </c>
      <c r="H3817">
        <f>IF(Tabla1[[#This Row],[Axial Displacement Command ]]=D3816,1,0)</f>
        <v>0</v>
      </c>
      <c r="I3817" s="4">
        <f>IF(AND(Tabla1[[#This Row],[cic]]=1,(AND(H3816=1,H3818=0))),1,0)</f>
        <v>0</v>
      </c>
      <c r="J3817" s="4">
        <f>Tabla1[[#This Row],[Pas]]+J3816</f>
        <v>18</v>
      </c>
    </row>
    <row r="3818" spans="1:10" hidden="1" x14ac:dyDescent="0.25">
      <c r="A3818">
        <v>2456.08032226563</v>
      </c>
      <c r="B3818">
        <v>2.5422084145247901</v>
      </c>
      <c r="C3818">
        <v>2.16007242670457E-3</v>
      </c>
      <c r="D3818">
        <v>2.5443686172366098</v>
      </c>
      <c r="E3818">
        <v>1.20013748983183E-3</v>
      </c>
      <c r="F3818">
        <f>Tabla1[[#This Row],[Axial Force ]]/$L$12</f>
        <v>51.168340047200623</v>
      </c>
      <c r="G3818">
        <f>Tabla1[[#This Row],[Axial Displacement ]]/$L$9</f>
        <v>3.1385289068207284E-2</v>
      </c>
      <c r="H3818">
        <f>IF(Tabla1[[#This Row],[Axial Displacement Command ]]=D3817,1,0)</f>
        <v>0</v>
      </c>
      <c r="I3818" s="4">
        <f>IF(AND(Tabla1[[#This Row],[cic]]=1,(AND(H3817=1,H3819=0))),1,0)</f>
        <v>0</v>
      </c>
      <c r="J3818" s="4">
        <f>Tabla1[[#This Row],[Pas]]+J3817</f>
        <v>18</v>
      </c>
    </row>
    <row r="3819" spans="1:10" hidden="1" x14ac:dyDescent="0.25">
      <c r="A3819">
        <v>2460.37817382813</v>
      </c>
      <c r="B3819">
        <v>2.5448764208704202</v>
      </c>
      <c r="C3819">
        <v>2.82883638647036E-3</v>
      </c>
      <c r="D3819">
        <v>2.5477050803601702</v>
      </c>
      <c r="E3819">
        <v>4.4019952838425499E-3</v>
      </c>
      <c r="F3819">
        <f>Tabla1[[#This Row],[Axial Force ]]/$L$12</f>
        <v>51.257878621419373</v>
      </c>
      <c r="G3819">
        <f>Tabla1[[#This Row],[Axial Displacement ]]/$L$9</f>
        <v>3.1418227418153338E-2</v>
      </c>
      <c r="H3819">
        <f>IF(Tabla1[[#This Row],[Axial Displacement Command ]]=D3818,1,0)</f>
        <v>0</v>
      </c>
      <c r="I3819" s="4">
        <f>IF(AND(Tabla1[[#This Row],[cic]]=1,(AND(H3818=1,H3820=0))),1,0)</f>
        <v>0</v>
      </c>
      <c r="J3819" s="4">
        <f>Tabla1[[#This Row],[Pas]]+J3818</f>
        <v>18</v>
      </c>
    </row>
    <row r="3820" spans="1:10" hidden="1" x14ac:dyDescent="0.25">
      <c r="A3820">
        <v>2463.15209960938</v>
      </c>
      <c r="B3820">
        <v>2.5490426924079701</v>
      </c>
      <c r="C3820">
        <v>1.9989013253507398E-3</v>
      </c>
      <c r="D3820">
        <v>2.5510415434837301</v>
      </c>
      <c r="E3820">
        <v>1.94801668840228E-3</v>
      </c>
      <c r="F3820">
        <f>Tabla1[[#This Row],[Axial Force ]]/$L$12</f>
        <v>51.315668741862083</v>
      </c>
      <c r="G3820">
        <f>Tabla1[[#This Row],[Axial Displacement ]]/$L$9</f>
        <v>3.1469662869234201E-2</v>
      </c>
      <c r="H3820">
        <f>IF(Tabla1[[#This Row],[Axial Displacement Command ]]=D3819,1,0)</f>
        <v>0</v>
      </c>
      <c r="I3820" s="4">
        <f>IF(AND(Tabla1[[#This Row],[cic]]=1,(AND(H3819=1,H3821=0))),1,0)</f>
        <v>0</v>
      </c>
      <c r="J3820" s="4">
        <f>Tabla1[[#This Row],[Pas]]+J3819</f>
        <v>18</v>
      </c>
    </row>
    <row r="3821" spans="1:10" hidden="1" x14ac:dyDescent="0.25">
      <c r="A3821">
        <v>2466.74194335938</v>
      </c>
      <c r="B3821">
        <v>2.5522364303469698</v>
      </c>
      <c r="C3821">
        <v>2.1419525637611501E-3</v>
      </c>
      <c r="D3821">
        <v>2.55437823943794</v>
      </c>
      <c r="E3821">
        <v>1.2715229331661201E-3</v>
      </c>
      <c r="F3821">
        <f>Tabla1[[#This Row],[Axial Force ]]/$L$12</f>
        <v>51.390457153320419</v>
      </c>
      <c r="G3821">
        <f>Tabla1[[#This Row],[Axial Displacement ]]/$L$9</f>
        <v>3.1509091732678636E-2</v>
      </c>
      <c r="H3821">
        <f>IF(Tabla1[[#This Row],[Axial Displacement Command ]]=D3820,1,0)</f>
        <v>0</v>
      </c>
      <c r="I3821" s="4">
        <f>IF(AND(Tabla1[[#This Row],[cic]]=1,(AND(H3820=1,H3822=0))),1,0)</f>
        <v>0</v>
      </c>
      <c r="J3821" s="4">
        <f>Tabla1[[#This Row],[Pas]]+J3820</f>
        <v>18</v>
      </c>
    </row>
    <row r="3822" spans="1:10" hidden="1" x14ac:dyDescent="0.25">
      <c r="A3822">
        <v>2471.7880859375</v>
      </c>
      <c r="B3822">
        <v>2.5561416987329699</v>
      </c>
      <c r="C3822">
        <v>1.5733241980342399E-3</v>
      </c>
      <c r="D3822">
        <v>2.55771493539214</v>
      </c>
      <c r="E3822">
        <v>5.0991593525395696E-4</v>
      </c>
      <c r="F3822">
        <f>Tabla1[[#This Row],[Axial Force ]]/$L$12</f>
        <v>51.495585123697914</v>
      </c>
      <c r="G3822">
        <f>Tabla1[[#This Row],[Axial Displacement ]]/$L$9</f>
        <v>3.1557304922629259E-2</v>
      </c>
      <c r="H3822">
        <f>IF(Tabla1[[#This Row],[Axial Displacement Command ]]=D3821,1,0)</f>
        <v>0</v>
      </c>
      <c r="I3822" s="4">
        <f>IF(AND(Tabla1[[#This Row],[cic]]=1,(AND(H3821=1,H3823=0))),1,0)</f>
        <v>0</v>
      </c>
      <c r="J3822" s="4">
        <f>Tabla1[[#This Row],[Pas]]+J3821</f>
        <v>18</v>
      </c>
    </row>
    <row r="3823" spans="1:10" hidden="1" x14ac:dyDescent="0.25">
      <c r="A3823">
        <v>2476.07739257813</v>
      </c>
      <c r="B3823">
        <v>2.5593424215912801</v>
      </c>
      <c r="C3823">
        <v>1.7089844277506901E-3</v>
      </c>
      <c r="D3823">
        <v>2.5610513985157</v>
      </c>
      <c r="E3823">
        <v>6.18562978615955E-4</v>
      </c>
      <c r="F3823">
        <f>Tabla1[[#This Row],[Axial Force ]]/$L$12</f>
        <v>51.584945678711044</v>
      </c>
      <c r="G3823">
        <f>Tabla1[[#This Row],[Axial Displacement ]]/$L$9</f>
        <v>3.1596820019645436E-2</v>
      </c>
      <c r="H3823">
        <f>IF(Tabla1[[#This Row],[Axial Displacement Command ]]=D3822,1,0)</f>
        <v>0</v>
      </c>
      <c r="I3823" s="4">
        <f>IF(AND(Tabla1[[#This Row],[cic]]=1,(AND(H3822=1,H3824=0))),1,0)</f>
        <v>0</v>
      </c>
      <c r="J3823" s="4">
        <f>Tabla1[[#This Row],[Pas]]+J3822</f>
        <v>18</v>
      </c>
    </row>
    <row r="3824" spans="1:10" hidden="1" x14ac:dyDescent="0.25">
      <c r="A3824">
        <v>2478.60766601563</v>
      </c>
      <c r="B3824">
        <v>2.56258598528802</v>
      </c>
      <c r="C3824">
        <v>1.8019676417679899E-3</v>
      </c>
      <c r="D3824">
        <v>2.5643880944699</v>
      </c>
      <c r="E3824">
        <v>2.4294865852425599E-3</v>
      </c>
      <c r="F3824">
        <f>Tabla1[[#This Row],[Axial Force ]]/$L$12</f>
        <v>51.637659708658958</v>
      </c>
      <c r="G3824">
        <f>Tabla1[[#This Row],[Axial Displacement ]]/$L$9</f>
        <v>3.1636864015901482E-2</v>
      </c>
      <c r="H3824">
        <f>IF(Tabla1[[#This Row],[Axial Displacement Command ]]=D3823,1,0)</f>
        <v>0</v>
      </c>
      <c r="I3824" s="4">
        <f>IF(AND(Tabla1[[#This Row],[cic]]=1,(AND(H3823=1,H3825=0))),1,0)</f>
        <v>0</v>
      </c>
      <c r="J3824" s="4">
        <f>Tabla1[[#This Row],[Pas]]+J3823</f>
        <v>18</v>
      </c>
    </row>
    <row r="3825" spans="1:10" hidden="1" x14ac:dyDescent="0.25">
      <c r="A3825">
        <v>2481.86108398438</v>
      </c>
      <c r="B3825">
        <v>2.5663876440375999</v>
      </c>
      <c r="C3825">
        <v>1.33705134430784E-3</v>
      </c>
      <c r="D3825">
        <v>2.5677247904241098</v>
      </c>
      <c r="E3825" s="2">
        <v>-4.8054815238174301E-5</v>
      </c>
      <c r="F3825">
        <f>Tabla1[[#This Row],[Axial Force ]]/$L$12</f>
        <v>51.705439249674583</v>
      </c>
      <c r="G3825">
        <f>Tabla1[[#This Row],[Axial Displacement ]]/$L$9</f>
        <v>3.1683798074538271E-2</v>
      </c>
      <c r="H3825">
        <f>IF(Tabla1[[#This Row],[Axial Displacement Command ]]=D3824,1,0)</f>
        <v>0</v>
      </c>
      <c r="I3825" s="4">
        <f>IF(AND(Tabla1[[#This Row],[cic]]=1,(AND(H3824=1,H3826=0))),1,0)</f>
        <v>0</v>
      </c>
      <c r="J3825" s="4">
        <f>Tabla1[[#This Row],[Pas]]+J3824</f>
        <v>18</v>
      </c>
    </row>
    <row r="3826" spans="1:10" hidden="1" x14ac:dyDescent="0.25">
      <c r="A3826">
        <v>2486.265625</v>
      </c>
      <c r="B3826">
        <v>2.5699245743453498</v>
      </c>
      <c r="C3826">
        <v>1.1365414138708699E-3</v>
      </c>
      <c r="D3826">
        <v>2.5710610207170199</v>
      </c>
      <c r="E3826">
        <v>2.47588332058513E-3</v>
      </c>
      <c r="F3826">
        <f>Tabla1[[#This Row],[Axial Force ]]/$L$12</f>
        <v>51.797200520833336</v>
      </c>
      <c r="G3826">
        <f>Tabla1[[#This Row],[Axial Displacement ]]/$L$9</f>
        <v>3.1727463880806786E-2</v>
      </c>
      <c r="H3826">
        <f>IF(Tabla1[[#This Row],[Axial Displacement Command ]]=D3825,1,0)</f>
        <v>0</v>
      </c>
      <c r="I3826" s="4">
        <f>IF(AND(Tabla1[[#This Row],[cic]]=1,(AND(H3825=1,H3827=0))),1,0)</f>
        <v>0</v>
      </c>
      <c r="J3826" s="4">
        <f>Tabla1[[#This Row],[Pas]]+J3825</f>
        <v>18</v>
      </c>
    </row>
    <row r="3827" spans="1:10" hidden="1" x14ac:dyDescent="0.25">
      <c r="A3827">
        <v>2491.97729492188</v>
      </c>
      <c r="B3827">
        <v>2.5746559258550401</v>
      </c>
      <c r="C3827">
        <v>2.5820730797931901E-4</v>
      </c>
      <c r="D3827">
        <v>2.5743977166712302</v>
      </c>
      <c r="E3827">
        <v>1.73648822965333E-3</v>
      </c>
      <c r="F3827">
        <f>Tabla1[[#This Row],[Axial Force ]]/$L$12</f>
        <v>51.916193644205833</v>
      </c>
      <c r="G3827">
        <f>Tabla1[[#This Row],[Axial Displacement ]]/$L$9</f>
        <v>3.178587562784E-2</v>
      </c>
      <c r="H3827">
        <f>IF(Tabla1[[#This Row],[Axial Displacement Command ]]=D3826,1,0)</f>
        <v>0</v>
      </c>
      <c r="I3827" s="4">
        <f>IF(AND(Tabla1[[#This Row],[cic]]=1,(AND(H3826=1,H3828=0))),1,0)</f>
        <v>0</v>
      </c>
      <c r="J3827" s="4">
        <f>Tabla1[[#This Row],[Pas]]+J3826</f>
        <v>18</v>
      </c>
    </row>
    <row r="3828" spans="1:10" hidden="1" x14ac:dyDescent="0.25">
      <c r="A3828">
        <v>2495.02758789063</v>
      </c>
      <c r="B3828">
        <v>2.5761795695871101</v>
      </c>
      <c r="C3828">
        <v>1.55496593379212E-3</v>
      </c>
      <c r="D3828">
        <v>2.5777344126254298</v>
      </c>
      <c r="E3828">
        <v>1.32108084471838E-3</v>
      </c>
      <c r="F3828">
        <f>Tabla1[[#This Row],[Axial Force ]]/$L$12</f>
        <v>51.979741414388123</v>
      </c>
      <c r="G3828">
        <f>Tabla1[[#This Row],[Axial Displacement ]]/$L$9</f>
        <v>3.180468604428531E-2</v>
      </c>
      <c r="H3828">
        <f>IF(Tabla1[[#This Row],[Axial Displacement Command ]]=D3827,1,0)</f>
        <v>0</v>
      </c>
      <c r="I3828" s="4">
        <f>IF(AND(Tabla1[[#This Row],[cic]]=1,(AND(H3827=1,H3829=0))),1,0)</f>
        <v>0</v>
      </c>
      <c r="J3828" s="4">
        <f>Tabla1[[#This Row],[Pas]]+J3827</f>
        <v>18</v>
      </c>
    </row>
    <row r="3829" spans="1:10" hidden="1" x14ac:dyDescent="0.25">
      <c r="A3829">
        <v>2497.86889648438</v>
      </c>
      <c r="B3829">
        <v>2.5806033518165399</v>
      </c>
      <c r="C3829">
        <v>4.6753882543271202E-4</v>
      </c>
      <c r="D3829">
        <v>2.5810708757489902</v>
      </c>
      <c r="E3829">
        <v>9.6926464721036598E-4</v>
      </c>
      <c r="F3829">
        <f>Tabla1[[#This Row],[Axial Force ]]/$L$12</f>
        <v>52.038935343424583</v>
      </c>
      <c r="G3829">
        <f>Tabla1[[#This Row],[Axial Displacement ]]/$L$9</f>
        <v>3.1859300639710368E-2</v>
      </c>
      <c r="H3829">
        <f>IF(Tabla1[[#This Row],[Axial Displacement Command ]]=D3828,1,0)</f>
        <v>0</v>
      </c>
      <c r="I3829" s="4">
        <f>IF(AND(Tabla1[[#This Row],[cic]]=1,(AND(H3828=1,H3830=0))),1,0)</f>
        <v>0</v>
      </c>
      <c r="J3829" s="4">
        <f>Tabla1[[#This Row],[Pas]]+J3828</f>
        <v>18</v>
      </c>
    </row>
    <row r="3830" spans="1:10" hidden="1" x14ac:dyDescent="0.25">
      <c r="A3830">
        <v>2499.81127929688</v>
      </c>
      <c r="B3830">
        <v>2.5838362053036699</v>
      </c>
      <c r="C3830">
        <v>5.7125089369947102E-4</v>
      </c>
      <c r="D3830">
        <v>2.5844075717032</v>
      </c>
      <c r="E3830">
        <v>1.20864470432025E-4</v>
      </c>
      <c r="F3830">
        <f>Tabla1[[#This Row],[Axial Force ]]/$L$12</f>
        <v>52.079401652018333</v>
      </c>
      <c r="G3830">
        <f>Tabla1[[#This Row],[Axial Displacement ]]/$L$9</f>
        <v>3.1899212411156418E-2</v>
      </c>
      <c r="H3830">
        <f>IF(Tabla1[[#This Row],[Axial Displacement Command ]]=D3829,1,0)</f>
        <v>0</v>
      </c>
      <c r="I3830" s="4">
        <f>IF(AND(Tabla1[[#This Row],[cic]]=1,(AND(H3829=1,H3831=0))),1,0)</f>
        <v>0</v>
      </c>
      <c r="J3830" s="4">
        <f>Tabla1[[#This Row],[Pas]]+J3829</f>
        <v>18</v>
      </c>
    </row>
    <row r="3831" spans="1:10" hidden="1" x14ac:dyDescent="0.25">
      <c r="A3831">
        <v>2501.78002929688</v>
      </c>
      <c r="B3831">
        <v>2.58606788702309</v>
      </c>
      <c r="C3831">
        <v>1.6763210624049E-3</v>
      </c>
      <c r="D3831">
        <v>2.5877442676574001</v>
      </c>
      <c r="E3831">
        <v>2.2272643036558301E-3</v>
      </c>
      <c r="F3831">
        <f>Tabla1[[#This Row],[Axial Force ]]/$L$12</f>
        <v>52.120417277018333</v>
      </c>
      <c r="G3831">
        <f>Tabla1[[#This Row],[Axial Displacement ]]/$L$9</f>
        <v>3.19267640373221E-2</v>
      </c>
      <c r="H3831">
        <f>IF(Tabla1[[#This Row],[Axial Displacement Command ]]=D3830,1,0)</f>
        <v>0</v>
      </c>
      <c r="I3831" s="4">
        <f>IF(AND(Tabla1[[#This Row],[cic]]=1,(AND(H3830=1,H3832=0))),1,0)</f>
        <v>0</v>
      </c>
      <c r="J3831" s="4">
        <f>Tabla1[[#This Row],[Pas]]+J3830</f>
        <v>18</v>
      </c>
    </row>
    <row r="3832" spans="1:10" hidden="1" x14ac:dyDescent="0.25">
      <c r="A3832">
        <v>2503.9404296875</v>
      </c>
      <c r="B3832">
        <v>2.5894904974848001</v>
      </c>
      <c r="C3832">
        <v>1.59025194079732E-3</v>
      </c>
      <c r="D3832">
        <v>2.59108073078096</v>
      </c>
      <c r="E3832">
        <v>3.5560547075874599E-3</v>
      </c>
      <c r="F3832">
        <f>Tabla1[[#This Row],[Axial Force ]]/$L$12</f>
        <v>52.165425618489586</v>
      </c>
      <c r="G3832">
        <f>Tabla1[[#This Row],[Axial Displacement ]]/$L$9</f>
        <v>3.1969018487466666E-2</v>
      </c>
      <c r="H3832">
        <f>IF(Tabla1[[#This Row],[Axial Displacement Command ]]=D3831,1,0)</f>
        <v>0</v>
      </c>
      <c r="I3832" s="4">
        <f>IF(AND(Tabla1[[#This Row],[cic]]=1,(AND(H3831=1,H3833=0))),1,0)</f>
        <v>0</v>
      </c>
      <c r="J3832" s="4">
        <f>Tabla1[[#This Row],[Pas]]+J3831</f>
        <v>18</v>
      </c>
    </row>
    <row r="3833" spans="1:10" hidden="1" x14ac:dyDescent="0.25">
      <c r="A3833">
        <v>2507.53637695313</v>
      </c>
      <c r="B3833">
        <v>2.5931345298886299</v>
      </c>
      <c r="C3833">
        <v>1.2826919828512499E-3</v>
      </c>
      <c r="D3833">
        <v>2.5944174267351601</v>
      </c>
      <c r="E3833">
        <v>2.3060410967445902E-3</v>
      </c>
      <c r="F3833">
        <f>Tabla1[[#This Row],[Axial Force ]]/$L$12</f>
        <v>52.240341186523544</v>
      </c>
      <c r="G3833">
        <f>Tabla1[[#This Row],[Axial Displacement ]]/$L$9</f>
        <v>3.2014006541834936E-2</v>
      </c>
      <c r="H3833">
        <f>IF(Tabla1[[#This Row],[Axial Displacement Command ]]=D3832,1,0)</f>
        <v>0</v>
      </c>
      <c r="I3833" s="4">
        <f>IF(AND(Tabla1[[#This Row],[cic]]=1,(AND(H3832=1,H3834=0))),1,0)</f>
        <v>0</v>
      </c>
      <c r="J3833" s="4">
        <f>Tabla1[[#This Row],[Pas]]+J3832</f>
        <v>18</v>
      </c>
    </row>
    <row r="3834" spans="1:10" hidden="1" x14ac:dyDescent="0.25">
      <c r="A3834">
        <v>2510.87182617188</v>
      </c>
      <c r="B3834">
        <v>2.596853999421</v>
      </c>
      <c r="C3834">
        <v>9.0003015884576598E-4</v>
      </c>
      <c r="D3834">
        <v>2.59775388985872</v>
      </c>
      <c r="E3834">
        <v>1.09156792404974E-3</v>
      </c>
      <c r="F3834">
        <f>Tabla1[[#This Row],[Axial Force ]]/$L$12</f>
        <v>52.309829711914169</v>
      </c>
      <c r="G3834">
        <f>Tabla1[[#This Row],[Axial Displacement ]]/$L$9</f>
        <v>3.2059925918777779E-2</v>
      </c>
      <c r="H3834">
        <f>IF(Tabla1[[#This Row],[Axial Displacement Command ]]=D3833,1,0)</f>
        <v>0</v>
      </c>
      <c r="I3834" s="4">
        <f>IF(AND(Tabla1[[#This Row],[cic]]=1,(AND(H3833=1,H3835=0))),1,0)</f>
        <v>0</v>
      </c>
      <c r="J3834" s="4">
        <f>Tabla1[[#This Row],[Pas]]+J3833</f>
        <v>18</v>
      </c>
    </row>
    <row r="3835" spans="1:10" hidden="1" x14ac:dyDescent="0.25">
      <c r="A3835">
        <v>2513.849609375</v>
      </c>
      <c r="B3835">
        <v>2.5995504111051599</v>
      </c>
      <c r="C3835">
        <v>1.5399456287923401E-3</v>
      </c>
      <c r="D3835">
        <v>2.60109035298228</v>
      </c>
      <c r="E3835">
        <v>3.01433306049148E-3</v>
      </c>
      <c r="F3835">
        <f>Tabla1[[#This Row],[Axial Force ]]/$L$12</f>
        <v>52.371866861979164</v>
      </c>
      <c r="G3835">
        <f>Tabla1[[#This Row],[Axial Displacement ]]/$L$9</f>
        <v>3.2093214951915555E-2</v>
      </c>
      <c r="H3835">
        <f>IF(Tabla1[[#This Row],[Axial Displacement Command ]]=D3834,1,0)</f>
        <v>0</v>
      </c>
      <c r="I3835" s="4">
        <f>IF(AND(Tabla1[[#This Row],[cic]]=1,(AND(H3834=1,H3836=0))),1,0)</f>
        <v>0</v>
      </c>
      <c r="J3835" s="4">
        <f>Tabla1[[#This Row],[Pas]]+J3834</f>
        <v>18</v>
      </c>
    </row>
    <row r="3836" spans="1:10" hidden="1" x14ac:dyDescent="0.25">
      <c r="A3836">
        <v>2516.51879882813</v>
      </c>
      <c r="B3836">
        <v>2.60344869457185</v>
      </c>
      <c r="C3836">
        <v>9.7846987046068491E-4</v>
      </c>
      <c r="D3836">
        <v>2.6044270489364898</v>
      </c>
      <c r="E3836">
        <v>2.9486882340279399E-3</v>
      </c>
      <c r="F3836">
        <f>Tabla1[[#This Row],[Axial Force ]]/$L$12</f>
        <v>52.427474975586044</v>
      </c>
      <c r="G3836">
        <f>Tabla1[[#This Row],[Axial Displacement ]]/$L$9</f>
        <v>3.2141341908294443E-2</v>
      </c>
      <c r="H3836">
        <f>IF(Tabla1[[#This Row],[Axial Displacement Command ]]=D3835,1,0)</f>
        <v>0</v>
      </c>
      <c r="I3836" s="4">
        <f>IF(AND(Tabla1[[#This Row],[cic]]=1,(AND(H3835=1,H3837=0))),1,0)</f>
        <v>0</v>
      </c>
      <c r="J3836" s="4">
        <f>Tabla1[[#This Row],[Pas]]+J3835</f>
        <v>18</v>
      </c>
    </row>
    <row r="3837" spans="1:10" hidden="1" x14ac:dyDescent="0.25">
      <c r="A3837">
        <v>2519.24755859375</v>
      </c>
      <c r="B3837">
        <v>2.6069318410009101</v>
      </c>
      <c r="C3837">
        <v>8.3184244203948798E-4</v>
      </c>
      <c r="D3837">
        <v>2.6077637448906898</v>
      </c>
      <c r="E3837">
        <v>2.19555340663646E-3</v>
      </c>
      <c r="F3837">
        <f>Tabla1[[#This Row],[Axial Force ]]/$L$12</f>
        <v>52.484324137369789</v>
      </c>
      <c r="G3837">
        <f>Tabla1[[#This Row],[Axial Displacement ]]/$L$9</f>
        <v>3.2184343716060618E-2</v>
      </c>
      <c r="H3837">
        <f>IF(Tabla1[[#This Row],[Axial Displacement Command ]]=D3836,1,0)</f>
        <v>0</v>
      </c>
      <c r="I3837" s="4">
        <f>IF(AND(Tabla1[[#This Row],[cic]]=1,(AND(H3836=1,H3838=0))),1,0)</f>
        <v>0</v>
      </c>
      <c r="J3837" s="4">
        <f>Tabla1[[#This Row],[Pas]]+J3836</f>
        <v>18</v>
      </c>
    </row>
    <row r="3838" spans="1:10" hidden="1" x14ac:dyDescent="0.25">
      <c r="A3838">
        <v>2521.47729492188</v>
      </c>
      <c r="B3838">
        <v>2.6098252274095999</v>
      </c>
      <c r="C3838">
        <v>1.27506257285859E-3</v>
      </c>
      <c r="D3838">
        <v>2.6111002080142498</v>
      </c>
      <c r="E3838">
        <v>2.05342826120614E-3</v>
      </c>
      <c r="F3838">
        <f>Tabla1[[#This Row],[Axial Force ]]/$L$12</f>
        <v>52.530776977539169</v>
      </c>
      <c r="G3838">
        <f>Tabla1[[#This Row],[Axial Displacement ]]/$L$9</f>
        <v>3.2220064535920988E-2</v>
      </c>
      <c r="H3838">
        <f>IF(Tabla1[[#This Row],[Axial Displacement Command ]]=D3837,1,0)</f>
        <v>0</v>
      </c>
      <c r="I3838" s="4">
        <f>IF(AND(Tabla1[[#This Row],[cic]]=1,(AND(H3837=1,H3839=0))),1,0)</f>
        <v>0</v>
      </c>
      <c r="J3838" s="4">
        <f>Tabla1[[#This Row],[Pas]]+J3837</f>
        <v>18</v>
      </c>
    </row>
    <row r="3839" spans="1:10" hidden="1" x14ac:dyDescent="0.25">
      <c r="A3839">
        <v>2523.97338867188</v>
      </c>
      <c r="B3839">
        <v>2.6122785639017798</v>
      </c>
      <c r="C3839">
        <v>2.1584035039268201E-3</v>
      </c>
      <c r="D3839">
        <v>2.6144369039684499</v>
      </c>
      <c r="E3839">
        <v>1.0511643040445101E-3</v>
      </c>
      <c r="F3839">
        <f>Tabla1[[#This Row],[Axial Force ]]/$L$12</f>
        <v>52.582778930664169</v>
      </c>
      <c r="G3839">
        <f>Tabla1[[#This Row],[Axial Displacement ]]/$L$9</f>
        <v>3.2250352640762717E-2</v>
      </c>
      <c r="H3839">
        <f>IF(Tabla1[[#This Row],[Axial Displacement Command ]]=D3838,1,0)</f>
        <v>0</v>
      </c>
      <c r="I3839" s="4">
        <f>IF(AND(Tabla1[[#This Row],[cic]]=1,(AND(H3838=1,H3840=0))),1,0)</f>
        <v>0</v>
      </c>
      <c r="J3839" s="4">
        <f>Tabla1[[#This Row],[Pas]]+J3838</f>
        <v>18</v>
      </c>
    </row>
    <row r="3840" spans="1:10" hidden="1" x14ac:dyDescent="0.25">
      <c r="A3840">
        <v>2526.5234375</v>
      </c>
      <c r="B3840">
        <v>2.61674169450998</v>
      </c>
      <c r="C3840">
        <v>1.03187562672247E-3</v>
      </c>
      <c r="D3840">
        <v>2.6177735999226601</v>
      </c>
      <c r="E3840">
        <v>2.0108554963371699E-3</v>
      </c>
      <c r="F3840">
        <f>Tabla1[[#This Row],[Axial Force ]]/$L$12</f>
        <v>52.635904947916664</v>
      </c>
      <c r="G3840">
        <f>Tabla1[[#This Row],[Axial Displacement ]]/$L$9</f>
        <v>3.2305453018641725E-2</v>
      </c>
      <c r="H3840">
        <f>IF(Tabla1[[#This Row],[Axial Displacement Command ]]=D3839,1,0)</f>
        <v>0</v>
      </c>
      <c r="I3840" s="4">
        <f>IF(AND(Tabla1[[#This Row],[cic]]=1,(AND(H3839=1,H3841=0))),1,0)</f>
        <v>0</v>
      </c>
      <c r="J3840" s="4">
        <f>Tabla1[[#This Row],[Pas]]+J3839</f>
        <v>18</v>
      </c>
    </row>
    <row r="3841" spans="1:10" hidden="1" x14ac:dyDescent="0.25">
      <c r="A3841">
        <v>2529.91381835938</v>
      </c>
      <c r="B3841">
        <v>2.6197277475148399</v>
      </c>
      <c r="C3841">
        <v>1.3821124866808499E-3</v>
      </c>
      <c r="D3841">
        <v>2.6211100630462201</v>
      </c>
      <c r="E3841">
        <v>1.3710301800529099E-3</v>
      </c>
      <c r="F3841">
        <f>Tabla1[[#This Row],[Axial Force ]]/$L$12</f>
        <v>52.706537882487083</v>
      </c>
      <c r="G3841">
        <f>Tabla1[[#This Row],[Axial Displacement ]]/$L$9</f>
        <v>3.2342317870553583E-2</v>
      </c>
      <c r="H3841">
        <f>IF(Tabla1[[#This Row],[Axial Displacement Command ]]=D3840,1,0)</f>
        <v>0</v>
      </c>
      <c r="I3841" s="4">
        <f>IF(AND(Tabla1[[#This Row],[cic]]=1,(AND(H3840=1,H3842=0))),1,0)</f>
        <v>0</v>
      </c>
      <c r="J3841" s="4">
        <f>Tabla1[[#This Row],[Pas]]+J3840</f>
        <v>18</v>
      </c>
    </row>
    <row r="3842" spans="1:10" hidden="1" x14ac:dyDescent="0.25">
      <c r="A3842">
        <v>2530.7900390625</v>
      </c>
      <c r="B3842">
        <v>2.6228462811559399</v>
      </c>
      <c r="C3842">
        <v>1.60026547746384E-3</v>
      </c>
      <c r="D3842">
        <v>2.62444652616978</v>
      </c>
      <c r="E3842">
        <v>2.4591436158516401E-3</v>
      </c>
      <c r="F3842">
        <f>Tabla1[[#This Row],[Axial Force ]]/$L$12</f>
        <v>52.72479248046875</v>
      </c>
      <c r="G3842">
        <f>Tabla1[[#This Row],[Axial Displacement ]]/$L$9</f>
        <v>3.2380818285875801E-2</v>
      </c>
      <c r="H3842">
        <f>IF(Tabla1[[#This Row],[Axial Displacement Command ]]=D3841,1,0)</f>
        <v>0</v>
      </c>
      <c r="I3842" s="4">
        <f>IF(AND(Tabla1[[#This Row],[cic]]=1,(AND(H3841=1,H3843=0))),1,0)</f>
        <v>0</v>
      </c>
      <c r="J3842" s="4">
        <f>Tabla1[[#This Row],[Pas]]+J3841</f>
        <v>18</v>
      </c>
    </row>
    <row r="3843" spans="1:10" hidden="1" x14ac:dyDescent="0.25">
      <c r="A3843">
        <v>2533.84497070313</v>
      </c>
      <c r="B3843">
        <v>2.6264726184308498</v>
      </c>
      <c r="C3843">
        <v>1.3105869811624901E-3</v>
      </c>
      <c r="D3843">
        <v>2.6277832221239801</v>
      </c>
      <c r="E3843">
        <v>2.2397521206585199E-3</v>
      </c>
      <c r="F3843">
        <f>Tabla1[[#This Row],[Axial Force ]]/$L$12</f>
        <v>52.788436889648544</v>
      </c>
      <c r="G3843">
        <f>Tabla1[[#This Row],[Axial Displacement ]]/$L$9</f>
        <v>3.2425587881862346E-2</v>
      </c>
      <c r="H3843">
        <f>IF(Tabla1[[#This Row],[Axial Displacement Command ]]=D3842,1,0)</f>
        <v>0</v>
      </c>
      <c r="I3843" s="4">
        <f>IF(AND(Tabla1[[#This Row],[cic]]=1,(AND(H3842=1,H3844=0))),1,0)</f>
        <v>0</v>
      </c>
      <c r="J3843" s="4">
        <f>Tabla1[[#This Row],[Pas]]+J3842</f>
        <v>18</v>
      </c>
    </row>
    <row r="3844" spans="1:10" hidden="1" x14ac:dyDescent="0.25">
      <c r="A3844">
        <v>2536.34814453125</v>
      </c>
      <c r="B3844">
        <v>2.6293373666703701</v>
      </c>
      <c r="C3844">
        <v>1.78241725734551E-3</v>
      </c>
      <c r="D3844">
        <v>2.63111968524754</v>
      </c>
      <c r="E3844">
        <v>1.29660804759624E-3</v>
      </c>
      <c r="F3844">
        <f>Tabla1[[#This Row],[Axial Force ]]/$L$12</f>
        <v>52.840586344401039</v>
      </c>
      <c r="G3844">
        <f>Tabla1[[#This Row],[Axial Displacement ]]/$L$9</f>
        <v>3.2460955144078645E-2</v>
      </c>
      <c r="H3844">
        <f>IF(Tabla1[[#This Row],[Axial Displacement Command ]]=D3843,1,0)</f>
        <v>0</v>
      </c>
      <c r="I3844" s="4">
        <f>IF(AND(Tabla1[[#This Row],[cic]]=1,(AND(H3843=1,H3845=0))),1,0)</f>
        <v>0</v>
      </c>
      <c r="J3844" s="4">
        <f>Tabla1[[#This Row],[Pas]]+J3843</f>
        <v>18</v>
      </c>
    </row>
    <row r="3845" spans="1:10" hidden="1" x14ac:dyDescent="0.25">
      <c r="A3845">
        <v>2539.0048828125</v>
      </c>
      <c r="B3845">
        <v>2.6332747656851998</v>
      </c>
      <c r="C3845">
        <v>1.1816024425570499E-3</v>
      </c>
      <c r="D3845">
        <v>2.6344563812017401</v>
      </c>
      <c r="E3845">
        <v>1.77434276338317E-3</v>
      </c>
      <c r="F3845">
        <f>Tabla1[[#This Row],[Axial Force ]]/$L$12</f>
        <v>52.89593505859375</v>
      </c>
      <c r="G3845">
        <f>Tabla1[[#This Row],[Axial Displacement ]]/$L$9</f>
        <v>3.2509565008459258E-2</v>
      </c>
      <c r="H3845">
        <f>IF(Tabla1[[#This Row],[Axial Displacement Command ]]=D3844,1,0)</f>
        <v>0</v>
      </c>
      <c r="I3845" s="4">
        <f>IF(AND(Tabla1[[#This Row],[cic]]=1,(AND(H3844=1,H3846=0))),1,0)</f>
        <v>0</v>
      </c>
      <c r="J3845" s="4">
        <f>Tabla1[[#This Row],[Pas]]+J3844</f>
        <v>18</v>
      </c>
    </row>
    <row r="3846" spans="1:10" hidden="1" x14ac:dyDescent="0.25">
      <c r="A3846">
        <v>2541.51025390625</v>
      </c>
      <c r="B3846">
        <v>2.6360498741269098</v>
      </c>
      <c r="C3846">
        <v>1.7430782008887001E-3</v>
      </c>
      <c r="D3846">
        <v>2.6377930771559499</v>
      </c>
      <c r="E3846">
        <v>-6.1419979147103699E-4</v>
      </c>
      <c r="F3846">
        <f>Tabla1[[#This Row],[Axial Force ]]/$L$12</f>
        <v>52.948130289713539</v>
      </c>
      <c r="G3846">
        <f>Tabla1[[#This Row],[Axial Displacement ]]/$L$9</f>
        <v>3.254382560650506E-2</v>
      </c>
      <c r="H3846">
        <f>IF(Tabla1[[#This Row],[Axial Displacement Command ]]=D3845,1,0)</f>
        <v>0</v>
      </c>
      <c r="I3846" s="4">
        <f>IF(AND(Tabla1[[#This Row],[cic]]=1,(AND(H3845=1,H3847=0))),1,0)</f>
        <v>0</v>
      </c>
      <c r="J3846" s="4">
        <f>Tabla1[[#This Row],[Pas]]+J3845</f>
        <v>18</v>
      </c>
    </row>
    <row r="3847" spans="1:10" hidden="1" x14ac:dyDescent="0.25">
      <c r="A3847">
        <v>2543.94018554688</v>
      </c>
      <c r="B3847">
        <v>2.6402377989143102</v>
      </c>
      <c r="C3847">
        <v>8.9168548811358105E-4</v>
      </c>
      <c r="D3847">
        <v>2.6411295402795099</v>
      </c>
      <c r="E3847">
        <v>1.06115571441023E-4</v>
      </c>
      <c r="F3847">
        <f>Tabla1[[#This Row],[Axial Force ]]/$L$12</f>
        <v>52.998753865559998</v>
      </c>
      <c r="G3847">
        <f>Tabla1[[#This Row],[Axial Displacement ]]/$L$9</f>
        <v>3.2595528381658148E-2</v>
      </c>
      <c r="H3847">
        <f>IF(Tabla1[[#This Row],[Axial Displacement Command ]]=D3846,1,0)</f>
        <v>0</v>
      </c>
      <c r="I3847" s="4">
        <f>IF(AND(Tabla1[[#This Row],[cic]]=1,(AND(H3846=1,H3848=0))),1,0)</f>
        <v>0</v>
      </c>
      <c r="J3847" s="4">
        <f>Tabla1[[#This Row],[Pas]]+J3846</f>
        <v>18</v>
      </c>
    </row>
    <row r="3848" spans="1:10" hidden="1" x14ac:dyDescent="0.25">
      <c r="A3848">
        <v>2544.79833984375</v>
      </c>
      <c r="B3848">
        <v>2.6432918384671198</v>
      </c>
      <c r="C3848">
        <v>1.17421154754993E-3</v>
      </c>
      <c r="D3848">
        <v>2.6444662362337099</v>
      </c>
      <c r="E3848">
        <v>6.9507990474448899E-4</v>
      </c>
      <c r="F3848">
        <f>Tabla1[[#This Row],[Axial Force ]]/$L$12</f>
        <v>53.016632080078125</v>
      </c>
      <c r="G3848">
        <f>Tabla1[[#This Row],[Axial Displacement ]]/$L$9</f>
        <v>3.2633232573668146E-2</v>
      </c>
      <c r="H3848">
        <f>IF(Tabla1[[#This Row],[Axial Displacement Command ]]=D3847,1,0)</f>
        <v>0</v>
      </c>
      <c r="I3848" s="4">
        <f>IF(AND(Tabla1[[#This Row],[cic]]=1,(AND(H3847=1,H3849=0))),1,0)</f>
        <v>0</v>
      </c>
      <c r="J3848" s="4">
        <f>Tabla1[[#This Row],[Pas]]+J3847</f>
        <v>18</v>
      </c>
    </row>
    <row r="3849" spans="1:10" hidden="1" x14ac:dyDescent="0.25">
      <c r="A3849">
        <v>2545.4375</v>
      </c>
      <c r="B3849">
        <v>2.6469468139112</v>
      </c>
      <c r="C3849">
        <v>8.5592267851097902E-4</v>
      </c>
      <c r="D3849">
        <v>2.64780293218791</v>
      </c>
      <c r="E3849">
        <v>5.5328331427517696E-4</v>
      </c>
      <c r="F3849">
        <f>Tabla1[[#This Row],[Axial Force ]]/$L$12</f>
        <v>53.029947916666664</v>
      </c>
      <c r="G3849">
        <f>Tabla1[[#This Row],[Axial Displacement ]]/$L$9</f>
        <v>3.2678355727298769E-2</v>
      </c>
      <c r="H3849">
        <f>IF(Tabla1[[#This Row],[Axial Displacement Command ]]=D3848,1,0)</f>
        <v>0</v>
      </c>
      <c r="I3849" s="4">
        <f>IF(AND(Tabla1[[#This Row],[cic]]=1,(AND(H3848=1,H3850=0))),1,0)</f>
        <v>0</v>
      </c>
      <c r="J3849" s="4">
        <f>Tabla1[[#This Row],[Pas]]+J3848</f>
        <v>18</v>
      </c>
    </row>
    <row r="3850" spans="1:10" hidden="1" x14ac:dyDescent="0.25">
      <c r="A3850">
        <v>2548.20288085938</v>
      </c>
      <c r="B3850">
        <v>2.6503121480345699</v>
      </c>
      <c r="C3850">
        <v>8.2707407500493002E-4</v>
      </c>
      <c r="D3850">
        <v>2.6511391624808298</v>
      </c>
      <c r="E3850">
        <v>2.19950175051054E-3</v>
      </c>
      <c r="F3850">
        <f>Tabla1[[#This Row],[Axial Force ]]/$L$12</f>
        <v>53.087560017903748</v>
      </c>
      <c r="G3850">
        <f>Tabla1[[#This Row],[Axial Displacement ]]/$L$9</f>
        <v>3.2719903062155185E-2</v>
      </c>
      <c r="H3850">
        <f>IF(Tabla1[[#This Row],[Axial Displacement Command ]]=D3849,1,0)</f>
        <v>0</v>
      </c>
      <c r="I3850" s="4">
        <f>IF(AND(Tabla1[[#This Row],[cic]]=1,(AND(H3849=1,H3851=0))),1,0)</f>
        <v>0</v>
      </c>
      <c r="J3850" s="4">
        <f>Tabla1[[#This Row],[Pas]]+J3849</f>
        <v>18</v>
      </c>
    </row>
    <row r="3851" spans="1:10" hidden="1" x14ac:dyDescent="0.25">
      <c r="A3851">
        <v>2550.5029296875</v>
      </c>
      <c r="B3851">
        <v>2.6537133380770701</v>
      </c>
      <c r="C3851">
        <v>7.6270100635156301E-4</v>
      </c>
      <c r="D3851">
        <v>2.6544758584350299</v>
      </c>
      <c r="E3851">
        <v>4.15215799876023E-3</v>
      </c>
      <c r="F3851">
        <f>Tabla1[[#This Row],[Axial Force ]]/$L$12</f>
        <v>53.135477701822914</v>
      </c>
      <c r="G3851">
        <f>Tabla1[[#This Row],[Axial Displacement ]]/$L$9</f>
        <v>3.2761893062679875E-2</v>
      </c>
      <c r="H3851">
        <f>IF(Tabla1[[#This Row],[Axial Displacement Command ]]=D3850,1,0)</f>
        <v>0</v>
      </c>
      <c r="I3851" s="4">
        <f>IF(AND(Tabla1[[#This Row],[cic]]=1,(AND(H3850=1,H3852=0))),1,0)</f>
        <v>0</v>
      </c>
      <c r="J3851" s="4">
        <f>Tabla1[[#This Row],[Pas]]+J3850</f>
        <v>18</v>
      </c>
    </row>
    <row r="3852" spans="1:10" hidden="1" x14ac:dyDescent="0.25">
      <c r="A3852">
        <v>2551.97631835938</v>
      </c>
      <c r="B3852">
        <v>2.6570963673293599</v>
      </c>
      <c r="C3852">
        <v>7.1620939934291495E-4</v>
      </c>
      <c r="D3852">
        <v>2.6578125543892401</v>
      </c>
      <c r="E3852">
        <v>4.77728974601632E-4</v>
      </c>
      <c r="F3852">
        <f>Tabla1[[#This Row],[Axial Force ]]/$L$12</f>
        <v>53.166173299153748</v>
      </c>
      <c r="G3852">
        <f>Tabla1[[#This Row],[Axial Displacement ]]/$L$9</f>
        <v>3.2803658855918023E-2</v>
      </c>
      <c r="H3852">
        <f>IF(Tabla1[[#This Row],[Axial Displacement Command ]]=D3851,1,0)</f>
        <v>0</v>
      </c>
      <c r="I3852" s="4">
        <f>IF(AND(Tabla1[[#This Row],[cic]]=1,(AND(H3851=1,H3853=0))),1,0)</f>
        <v>0</v>
      </c>
      <c r="J3852" s="4">
        <f>Tabla1[[#This Row],[Pas]]+J3851</f>
        <v>18</v>
      </c>
    </row>
    <row r="3853" spans="1:10" hidden="1" x14ac:dyDescent="0.25">
      <c r="A3853">
        <v>2553.20654296875</v>
      </c>
      <c r="B3853">
        <v>2.6594924274832001</v>
      </c>
      <c r="C3853">
        <v>1.65653227668372E-3</v>
      </c>
      <c r="D3853">
        <v>2.6611490175128001</v>
      </c>
      <c r="E3853">
        <v>5.7995316637971005E-4</v>
      </c>
      <c r="F3853">
        <f>Tabla1[[#This Row],[Axial Force ]]/$L$12</f>
        <v>53.191802978515625</v>
      </c>
      <c r="G3853">
        <f>Tabla1[[#This Row],[Axial Displacement ]]/$L$9</f>
        <v>3.283323984547161E-2</v>
      </c>
      <c r="H3853">
        <f>IF(Tabla1[[#This Row],[Axial Displacement Command ]]=D3852,1,0)</f>
        <v>0</v>
      </c>
      <c r="I3853" s="4">
        <f>IF(AND(Tabla1[[#This Row],[cic]]=1,(AND(H3852=1,H3854=0))),1,0)</f>
        <v>0</v>
      </c>
      <c r="J3853" s="4">
        <f>Tabla1[[#This Row],[Pas]]+J3852</f>
        <v>18</v>
      </c>
    </row>
    <row r="3854" spans="1:10" hidden="1" x14ac:dyDescent="0.25">
      <c r="A3854">
        <v>2555.07543945313</v>
      </c>
      <c r="B3854">
        <v>2.6634193491190699</v>
      </c>
      <c r="C3854">
        <v>1.06644631614472E-3</v>
      </c>
      <c r="D3854">
        <v>2.6644857134670001</v>
      </c>
      <c r="E3854">
        <v>7.19456465958501E-4</v>
      </c>
      <c r="F3854">
        <f>Tabla1[[#This Row],[Axial Force ]]/$L$12</f>
        <v>53.230738321940208</v>
      </c>
      <c r="G3854">
        <f>Tabla1[[#This Row],[Axial Displacement ]]/$L$9</f>
        <v>3.2881720359494687E-2</v>
      </c>
      <c r="H3854">
        <f>IF(Tabla1[[#This Row],[Axial Displacement Command ]]=D3853,1,0)</f>
        <v>0</v>
      </c>
      <c r="I3854" s="4">
        <f>IF(AND(Tabla1[[#This Row],[cic]]=1,(AND(H3853=1,H3855=0))),1,0)</f>
        <v>0</v>
      </c>
      <c r="J3854" s="4">
        <f>Tabla1[[#This Row],[Pas]]+J3853</f>
        <v>18</v>
      </c>
    </row>
    <row r="3855" spans="1:10" hidden="1" x14ac:dyDescent="0.25">
      <c r="A3855">
        <v>2556.48095703125</v>
      </c>
      <c r="B3855">
        <v>2.6661623269319499</v>
      </c>
      <c r="C3855">
        <v>1.66010852353793E-3</v>
      </c>
      <c r="D3855">
        <v>2.66782240942121</v>
      </c>
      <c r="E3855">
        <v>2.5382956891917301E-4</v>
      </c>
      <c r="F3855">
        <f>Tabla1[[#This Row],[Axial Force ]]/$L$12</f>
        <v>53.260019938151039</v>
      </c>
      <c r="G3855">
        <f>Tabla1[[#This Row],[Axial Displacement ]]/$L$9</f>
        <v>3.2915584283110491E-2</v>
      </c>
      <c r="H3855">
        <f>IF(Tabla1[[#This Row],[Axial Displacement Command ]]=D3854,1,0)</f>
        <v>0</v>
      </c>
      <c r="I3855" s="4">
        <f>IF(AND(Tabla1[[#This Row],[cic]]=1,(AND(H3854=1,H3856=0))),1,0)</f>
        <v>0</v>
      </c>
      <c r="J3855" s="4">
        <f>Tabla1[[#This Row],[Pas]]+J3854</f>
        <v>18</v>
      </c>
    </row>
    <row r="3856" spans="1:10" hidden="1" x14ac:dyDescent="0.25">
      <c r="A3856">
        <v>2557.74389648438</v>
      </c>
      <c r="B3856">
        <v>2.66927713528275</v>
      </c>
      <c r="C3856">
        <v>1.8815994735632601E-3</v>
      </c>
      <c r="D3856">
        <v>2.6711588725447699</v>
      </c>
      <c r="E3856">
        <v>7.0607916313747399E-4</v>
      </c>
      <c r="F3856">
        <f>Tabla1[[#This Row],[Axial Force ]]/$L$12</f>
        <v>53.286331176757919</v>
      </c>
      <c r="G3856">
        <f>Tabla1[[#This Row],[Axial Displacement ]]/$L$9</f>
        <v>3.2954038707194447E-2</v>
      </c>
      <c r="H3856">
        <f>IF(Tabla1[[#This Row],[Axial Displacement Command ]]=D3855,1,0)</f>
        <v>0</v>
      </c>
      <c r="I3856" s="4">
        <f>IF(AND(Tabla1[[#This Row],[cic]]=1,(AND(H3855=1,H3857=0))),1,0)</f>
        <v>0</v>
      </c>
      <c r="J3856" s="4">
        <f>Tabla1[[#This Row],[Pas]]+J3855</f>
        <v>18</v>
      </c>
    </row>
    <row r="3857" spans="1:10" hidden="1" x14ac:dyDescent="0.25">
      <c r="A3857">
        <v>2558.86279296875</v>
      </c>
      <c r="B3857">
        <v>2.67331837676466</v>
      </c>
      <c r="C3857">
        <v>1.1770724768211901E-3</v>
      </c>
      <c r="D3857">
        <v>2.67449556849897</v>
      </c>
      <c r="E3857">
        <v>-1.9453888455700499E-4</v>
      </c>
      <c r="F3857">
        <f>Tabla1[[#This Row],[Axial Force ]]/$L$12</f>
        <v>53.309641520182289</v>
      </c>
      <c r="G3857">
        <f>Tabla1[[#This Row],[Axial Displacement ]]/$L$9</f>
        <v>3.3003930577341481E-2</v>
      </c>
      <c r="H3857">
        <f>IF(Tabla1[[#This Row],[Axial Displacement Command ]]=D3856,1,0)</f>
        <v>0</v>
      </c>
      <c r="I3857" s="4">
        <f>IF(AND(Tabla1[[#This Row],[cic]]=1,(AND(H3856=1,H3858=0))),1,0)</f>
        <v>0</v>
      </c>
      <c r="J3857" s="4">
        <f>Tabla1[[#This Row],[Pas]]+J3856</f>
        <v>18</v>
      </c>
    </row>
    <row r="3858" spans="1:10" hidden="1" x14ac:dyDescent="0.25">
      <c r="A3858">
        <v>2560.5283203125</v>
      </c>
      <c r="B3858">
        <v>2.6761686895042698</v>
      </c>
      <c r="C3858">
        <v>1.66344648278027E-3</v>
      </c>
      <c r="D3858">
        <v>2.6778320316225299</v>
      </c>
      <c r="E3858">
        <v>5.4960815987214996E-4</v>
      </c>
      <c r="F3858">
        <f>Tabla1[[#This Row],[Axial Force ]]/$L$12</f>
        <v>53.344340006510414</v>
      </c>
      <c r="G3858">
        <f>Tabla1[[#This Row],[Axial Displacement ]]/$L$9</f>
        <v>3.3039119623509507E-2</v>
      </c>
      <c r="H3858">
        <f>IF(Tabla1[[#This Row],[Axial Displacement Command ]]=D3857,1,0)</f>
        <v>0</v>
      </c>
      <c r="I3858" s="4">
        <f>IF(AND(Tabla1[[#This Row],[cic]]=1,(AND(H3857=1,H3859=0))),1,0)</f>
        <v>0</v>
      </c>
      <c r="J3858" s="4">
        <f>Tabla1[[#This Row],[Pas]]+J3857</f>
        <v>18</v>
      </c>
    </row>
    <row r="3859" spans="1:10" hidden="1" x14ac:dyDescent="0.25">
      <c r="A3859">
        <v>2561.60278320313</v>
      </c>
      <c r="B3859">
        <v>2.6801812928170001</v>
      </c>
      <c r="C3859">
        <v>9.8729128694685598E-4</v>
      </c>
      <c r="D3859">
        <v>2.6811684947460899</v>
      </c>
      <c r="E3859">
        <v>1.98457541955577E-3</v>
      </c>
      <c r="F3859">
        <f>Tabla1[[#This Row],[Axial Force ]]/$L$12</f>
        <v>53.366724650065208</v>
      </c>
      <c r="G3859">
        <f>Tabla1[[#This Row],[Axial Displacement ]]/$L$9</f>
        <v>3.3088657936012345E-2</v>
      </c>
      <c r="H3859">
        <f>IF(Tabla1[[#This Row],[Axial Displacement Command ]]=D3858,1,0)</f>
        <v>0</v>
      </c>
      <c r="I3859" s="4">
        <f>IF(AND(Tabla1[[#This Row],[cic]]=1,(AND(H3858=1,H3860=0))),1,0)</f>
        <v>0</v>
      </c>
      <c r="J3859" s="4">
        <f>Tabla1[[#This Row],[Pas]]+J3858</f>
        <v>18</v>
      </c>
    </row>
    <row r="3860" spans="1:10" hidden="1" x14ac:dyDescent="0.25">
      <c r="A3860">
        <v>2563.92651367188</v>
      </c>
      <c r="B3860">
        <v>2.68393289297819</v>
      </c>
      <c r="C3860">
        <v>5.7244301387981999E-4</v>
      </c>
      <c r="D3860">
        <v>2.6845051907002899</v>
      </c>
      <c r="E3860">
        <v>1.91520598491479E-3</v>
      </c>
      <c r="F3860">
        <f>Tabla1[[#This Row],[Axial Force ]]/$L$12</f>
        <v>53.415135701497498</v>
      </c>
      <c r="G3860">
        <f>Tabla1[[#This Row],[Axial Displacement ]]/$L$9</f>
        <v>3.3134973987385061E-2</v>
      </c>
      <c r="H3860">
        <f>IF(Tabla1[[#This Row],[Axial Displacement Command ]]=D3859,1,0)</f>
        <v>0</v>
      </c>
      <c r="I3860" s="4">
        <f>IF(AND(Tabla1[[#This Row],[cic]]=1,(AND(H3859=1,H3861=0))),1,0)</f>
        <v>0</v>
      </c>
      <c r="J3860" s="4">
        <f>Tabla1[[#This Row],[Pas]]+J3859</f>
        <v>18</v>
      </c>
    </row>
    <row r="3861" spans="1:10" hidden="1" x14ac:dyDescent="0.25">
      <c r="A3861">
        <v>2565.33349609375</v>
      </c>
      <c r="B3861">
        <v>2.6877664495259501</v>
      </c>
      <c r="C3861" s="2">
        <v>7.5340274463542301E-5</v>
      </c>
      <c r="D3861">
        <v>2.6878418866545002</v>
      </c>
      <c r="E3861">
        <v>2.1325085981516198E-3</v>
      </c>
      <c r="F3861">
        <f>Tabla1[[#This Row],[Axial Force ]]/$L$12</f>
        <v>53.444447835286461</v>
      </c>
      <c r="G3861">
        <f>Tabla1[[#This Row],[Axial Displacement ]]/$L$9</f>
        <v>3.3182301845999386E-2</v>
      </c>
      <c r="H3861">
        <f>IF(Tabla1[[#This Row],[Axial Displacement Command ]]=D3860,1,0)</f>
        <v>0</v>
      </c>
      <c r="I3861" s="4">
        <f>IF(AND(Tabla1[[#This Row],[cic]]=1,(AND(H3860=1,H3862=0))),1,0)</f>
        <v>0</v>
      </c>
      <c r="J3861" s="4">
        <f>Tabla1[[#This Row],[Pas]]+J3860</f>
        <v>18</v>
      </c>
    </row>
    <row r="3862" spans="1:10" hidden="1" x14ac:dyDescent="0.25">
      <c r="A3862">
        <v>2564.6103515625</v>
      </c>
      <c r="B3862">
        <v>2.69042025320232</v>
      </c>
      <c r="C3862">
        <v>7.5817109745912603E-4</v>
      </c>
      <c r="D3862">
        <v>2.6911783497780601</v>
      </c>
      <c r="E3862">
        <v>9.5924258403101703E-4</v>
      </c>
      <c r="F3862">
        <f>Tabla1[[#This Row],[Axial Force ]]/$L$12</f>
        <v>53.42938232421875</v>
      </c>
      <c r="G3862">
        <f>Tabla1[[#This Row],[Axial Displacement ]]/$L$9</f>
        <v>3.3215064854349628E-2</v>
      </c>
      <c r="H3862">
        <f>IF(Tabla1[[#This Row],[Axial Displacement Command ]]=D3861,1,0)</f>
        <v>0</v>
      </c>
      <c r="I3862" s="4">
        <f>IF(AND(Tabla1[[#This Row],[cic]]=1,(AND(H3861=1,H3863=0))),1,0)</f>
        <v>0</v>
      </c>
      <c r="J3862" s="4">
        <f>Tabla1[[#This Row],[Pas]]+J3861</f>
        <v>18</v>
      </c>
    </row>
    <row r="3863" spans="1:10" hidden="1" x14ac:dyDescent="0.25">
      <c r="A3863">
        <v>2565.501953125</v>
      </c>
      <c r="B3863">
        <v>2.6934314519166902</v>
      </c>
      <c r="C3863">
        <v>1.0836124602064999E-3</v>
      </c>
      <c r="D3863">
        <v>2.6945150457322602</v>
      </c>
      <c r="E3863">
        <v>2.14733654502197E-3</v>
      </c>
      <c r="F3863">
        <f>Tabla1[[#This Row],[Axial Force ]]/$L$12</f>
        <v>53.447957356770836</v>
      </c>
      <c r="G3863">
        <f>Tabla1[[#This Row],[Axial Displacement ]]/$L$9</f>
        <v>3.3252240147119631E-2</v>
      </c>
      <c r="H3863">
        <f>IF(Tabla1[[#This Row],[Axial Displacement Command ]]=D3862,1,0)</f>
        <v>0</v>
      </c>
      <c r="I3863" s="4">
        <f>IF(AND(Tabla1[[#This Row],[cic]]=1,(AND(H3862=1,H3864=0))),1,0)</f>
        <v>0</v>
      </c>
      <c r="J3863" s="4">
        <f>Tabla1[[#This Row],[Pas]]+J3862</f>
        <v>18</v>
      </c>
    </row>
    <row r="3864" spans="1:10" hidden="1" x14ac:dyDescent="0.25">
      <c r="A3864">
        <v>2569.1923828125</v>
      </c>
      <c r="B3864">
        <v>2.6977979578077802</v>
      </c>
      <c r="C3864" s="2">
        <v>5.3644178876766098E-5</v>
      </c>
      <c r="D3864">
        <v>2.6978517416864598</v>
      </c>
      <c r="E3864">
        <v>1.3812042425343E-3</v>
      </c>
      <c r="F3864">
        <f>Tabla1[[#This Row],[Axial Force ]]/$L$12</f>
        <v>53.52484130859375</v>
      </c>
      <c r="G3864">
        <f>Tabla1[[#This Row],[Axial Displacement ]]/$L$9</f>
        <v>3.3306147627256547E-2</v>
      </c>
      <c r="H3864">
        <f>IF(Tabla1[[#This Row],[Axial Displacement Command ]]=D3863,1,0)</f>
        <v>0</v>
      </c>
      <c r="I3864" s="4">
        <f>IF(AND(Tabla1[[#This Row],[cic]]=1,(AND(H3863=1,H3865=0))),1,0)</f>
        <v>0</v>
      </c>
      <c r="J3864" s="4">
        <f>Tabla1[[#This Row],[Pas]]+J3863</f>
        <v>18</v>
      </c>
    </row>
    <row r="3865" spans="1:10" hidden="1" x14ac:dyDescent="0.25">
      <c r="A3865">
        <v>2569.05444335938</v>
      </c>
      <c r="B3865">
        <v>2.7009344194084401</v>
      </c>
      <c r="C3865">
        <v>2.5367737066517298E-4</v>
      </c>
      <c r="D3865">
        <v>2.7011879719793801</v>
      </c>
      <c r="E3865">
        <v>1.14839576781378E-3</v>
      </c>
      <c r="F3865">
        <f>Tabla1[[#This Row],[Axial Force ]]/$L$12</f>
        <v>53.521967569987083</v>
      </c>
      <c r="G3865">
        <f>Tabla1[[#This Row],[Axial Displacement ]]/$L$9</f>
        <v>3.3344869375412839E-2</v>
      </c>
      <c r="H3865">
        <f>IF(Tabla1[[#This Row],[Axial Displacement Command ]]=D3864,1,0)</f>
        <v>0</v>
      </c>
      <c r="I3865" s="4">
        <f>IF(AND(Tabla1[[#This Row],[cic]]=1,(AND(H3864=1,H3866=0))),1,0)</f>
        <v>0</v>
      </c>
      <c r="J3865" s="4">
        <f>Tabla1[[#This Row],[Pas]]+J3864</f>
        <v>18</v>
      </c>
    </row>
    <row r="3866" spans="1:10" hidden="1" x14ac:dyDescent="0.25">
      <c r="A3866">
        <v>2569.40380859375</v>
      </c>
      <c r="B3866">
        <v>2.7042673900723502</v>
      </c>
      <c r="C3866">
        <v>2.5725364594109102E-4</v>
      </c>
      <c r="D3866">
        <v>2.7045246679335802</v>
      </c>
      <c r="E3866">
        <v>1.9363849332876301E-3</v>
      </c>
      <c r="F3866">
        <f>Tabla1[[#This Row],[Axial Force ]]/$L$12</f>
        <v>53.529246012369789</v>
      </c>
      <c r="G3866">
        <f>Tabla1[[#This Row],[Axial Displacement ]]/$L$9</f>
        <v>3.338601716138704E-2</v>
      </c>
      <c r="H3866">
        <f>IF(Tabla1[[#This Row],[Axial Displacement Command ]]=D3865,1,0)</f>
        <v>0</v>
      </c>
      <c r="I3866" s="4">
        <f>IF(AND(Tabla1[[#This Row],[cic]]=1,(AND(H3865=1,H3867=0))),1,0)</f>
        <v>0</v>
      </c>
      <c r="J3866" s="4">
        <f>Tabla1[[#This Row],[Pas]]+J3865</f>
        <v>18</v>
      </c>
    </row>
    <row r="3867" spans="1:10" hidden="1" x14ac:dyDescent="0.25">
      <c r="A3867">
        <v>2569.00024414063</v>
      </c>
      <c r="B3867">
        <v>2.7075146790593898</v>
      </c>
      <c r="C3867">
        <v>3.4666061310417701E-4</v>
      </c>
      <c r="D3867">
        <v>2.70786136388779</v>
      </c>
      <c r="E3867">
        <v>3.3458613870607202E-3</v>
      </c>
      <c r="F3867">
        <f>Tabla1[[#This Row],[Axial Force ]]/$L$12</f>
        <v>53.520838419596458</v>
      </c>
      <c r="G3867">
        <f>Tabla1[[#This Row],[Axial Displacement ]]/$L$9</f>
        <v>3.3426107148881355E-2</v>
      </c>
      <c r="H3867">
        <f>IF(Tabla1[[#This Row],[Axial Displacement Command ]]=D3866,1,0)</f>
        <v>0</v>
      </c>
      <c r="I3867" s="4">
        <f>IF(AND(Tabla1[[#This Row],[cic]]=1,(AND(H3866=1,H3868=0))),1,0)</f>
        <v>0</v>
      </c>
      <c r="J3867" s="4">
        <f>Tabla1[[#This Row],[Pas]]+J3866</f>
        <v>18</v>
      </c>
    </row>
    <row r="3868" spans="1:10" hidden="1" x14ac:dyDescent="0.25">
      <c r="A3868">
        <v>2570.05737304688</v>
      </c>
      <c r="B3868">
        <v>2.7116846758872302</v>
      </c>
      <c r="C3868">
        <v>4.8685075171306402E-4</v>
      </c>
      <c r="D3868">
        <v>2.7111978270113499</v>
      </c>
      <c r="E3868">
        <v>2.08896744879894E-3</v>
      </c>
      <c r="F3868">
        <f>Tabla1[[#This Row],[Axial Force ]]/$L$12</f>
        <v>53.542861938476669</v>
      </c>
      <c r="G3868">
        <f>Tabla1[[#This Row],[Axial Displacement ]]/$L$9</f>
        <v>3.3477588591200369E-2</v>
      </c>
      <c r="H3868">
        <f>IF(Tabla1[[#This Row],[Axial Displacement Command ]]=D3867,1,0)</f>
        <v>0</v>
      </c>
      <c r="I3868" s="4">
        <f>IF(AND(Tabla1[[#This Row],[cic]]=1,(AND(H3867=1,H3869=0))),1,0)</f>
        <v>0</v>
      </c>
      <c r="J3868" s="4">
        <f>Tabla1[[#This Row],[Pas]]+J3867</f>
        <v>18</v>
      </c>
    </row>
    <row r="3869" spans="1:10" hidden="1" x14ac:dyDescent="0.25">
      <c r="A3869">
        <v>2570.38745117188</v>
      </c>
      <c r="B3869">
        <v>2.7144276537001102</v>
      </c>
      <c r="C3869">
        <v>1.06811526734418E-4</v>
      </c>
      <c r="D3869">
        <v>2.71453452296555</v>
      </c>
      <c r="E3869">
        <v>-6.0732128304152898E-4</v>
      </c>
      <c r="F3869">
        <f>Tabla1[[#This Row],[Axial Force ]]/$L$12</f>
        <v>53.549738566080833</v>
      </c>
      <c r="G3869">
        <f>Tabla1[[#This Row],[Axial Displacement ]]/$L$9</f>
        <v>3.3511452514816173E-2</v>
      </c>
      <c r="H3869">
        <f>IF(Tabla1[[#This Row],[Axial Displacement Command ]]=D3868,1,0)</f>
        <v>0</v>
      </c>
      <c r="I3869" s="4">
        <f>IF(AND(Tabla1[[#This Row],[cic]]=1,(AND(H3868=1,H3870=0))),1,0)</f>
        <v>0</v>
      </c>
      <c r="J3869" s="4">
        <f>Tabla1[[#This Row],[Pas]]+J3868</f>
        <v>18</v>
      </c>
    </row>
    <row r="3870" spans="1:10" hidden="1" x14ac:dyDescent="0.25">
      <c r="A3870">
        <v>2569.6484375</v>
      </c>
      <c r="B3870">
        <v>2.7173424605280201</v>
      </c>
      <c r="C3870">
        <v>5.2881239298585602E-4</v>
      </c>
      <c r="D3870">
        <v>2.71787121891975</v>
      </c>
      <c r="E3870">
        <v>1.2066085446349501E-3</v>
      </c>
      <c r="F3870">
        <f>Tabla1[[#This Row],[Axial Force ]]/$L$12</f>
        <v>53.534342447916664</v>
      </c>
      <c r="G3870">
        <f>Tabla1[[#This Row],[Axial Displacement ]]/$L$9</f>
        <v>3.3547437784296544E-2</v>
      </c>
      <c r="H3870">
        <f>IF(Tabla1[[#This Row],[Axial Displacement Command ]]=D3869,1,0)</f>
        <v>0</v>
      </c>
      <c r="I3870" s="4">
        <f>IF(AND(Tabla1[[#This Row],[cic]]=1,(AND(H3869=1,H3871=0))),1,0)</f>
        <v>0</v>
      </c>
      <c r="J3870" s="4">
        <f>Tabla1[[#This Row],[Pas]]+J3869</f>
        <v>18</v>
      </c>
    </row>
    <row r="3871" spans="1:10" hidden="1" x14ac:dyDescent="0.25">
      <c r="A3871">
        <v>2569.96801757813</v>
      </c>
      <c r="B3871">
        <v>2.7205611113458898</v>
      </c>
      <c r="C3871">
        <v>6.4659116105758596E-4</v>
      </c>
      <c r="D3871">
        <v>2.72120768204331</v>
      </c>
      <c r="E3871">
        <v>1.5433720363944301E-3</v>
      </c>
      <c r="F3871">
        <f>Tabla1[[#This Row],[Axial Force ]]/$L$12</f>
        <v>53.541000366211044</v>
      </c>
      <c r="G3871">
        <f>Tabla1[[#This Row],[Axial Displacement ]]/$L$9</f>
        <v>3.3587174214146788E-2</v>
      </c>
      <c r="H3871">
        <f>IF(Tabla1[[#This Row],[Axial Displacement Command ]]=D3870,1,0)</f>
        <v>0</v>
      </c>
      <c r="I3871" s="4">
        <f>IF(AND(Tabla1[[#This Row],[cic]]=1,(AND(H3870=1,H3872=0))),1,0)</f>
        <v>0</v>
      </c>
      <c r="J3871" s="4">
        <f>Tabla1[[#This Row],[Pas]]+J3870</f>
        <v>18</v>
      </c>
    </row>
    <row r="3872" spans="1:10" hidden="1" x14ac:dyDescent="0.25">
      <c r="A3872">
        <v>2569.7275390625</v>
      </c>
      <c r="B3872">
        <v>2.7234898880124101</v>
      </c>
      <c r="C3872">
        <v>1.0542869404162E-3</v>
      </c>
      <c r="D3872">
        <v>2.7245443779975198</v>
      </c>
      <c r="E3872">
        <v>1.7495616475571301E-3</v>
      </c>
      <c r="F3872">
        <f>Tabla1[[#This Row],[Axial Force ]]/$L$12</f>
        <v>53.535990397135414</v>
      </c>
      <c r="G3872">
        <f>Tabla1[[#This Row],[Axial Displacement ]]/$L$9</f>
        <v>3.3623331950770496E-2</v>
      </c>
      <c r="H3872">
        <f>IF(Tabla1[[#This Row],[Axial Displacement Command ]]=D3871,1,0)</f>
        <v>0</v>
      </c>
      <c r="I3872" s="4">
        <f>IF(AND(Tabla1[[#This Row],[cic]]=1,(AND(H3871=1,H3873=0))),1,0)</f>
        <v>0</v>
      </c>
      <c r="J3872" s="4">
        <f>Tabla1[[#This Row],[Pas]]+J3871</f>
        <v>18</v>
      </c>
    </row>
    <row r="3873" spans="1:10" hidden="1" x14ac:dyDescent="0.25">
      <c r="A3873">
        <v>2569.76733398438</v>
      </c>
      <c r="B3873">
        <v>2.7268338017165701</v>
      </c>
      <c r="C3873">
        <v>1.04713444670779E-3</v>
      </c>
      <c r="D3873">
        <v>2.7278808411210802</v>
      </c>
      <c r="E3873">
        <v>-4.71929160994478E-3</v>
      </c>
      <c r="F3873">
        <f>Tabla1[[#This Row],[Axial Force ]]/$L$12</f>
        <v>53.536819458007919</v>
      </c>
      <c r="G3873">
        <f>Tabla1[[#This Row],[Axial Displacement ]]/$L$9</f>
        <v>3.3664614836007037E-2</v>
      </c>
      <c r="H3873">
        <f>IF(Tabla1[[#This Row],[Axial Displacement Command ]]=D3872,1,0)</f>
        <v>0</v>
      </c>
      <c r="I3873" s="4">
        <f>IF(AND(Tabla1[[#This Row],[cic]]=1,(AND(H3872=1,H3874=0))),1,0)</f>
        <v>0</v>
      </c>
      <c r="J3873" s="4">
        <f>Tabla1[[#This Row],[Pas]]+J3872</f>
        <v>18</v>
      </c>
    </row>
    <row r="3874" spans="1:10" hidden="1" x14ac:dyDescent="0.25">
      <c r="A3874">
        <v>2570.62622070313</v>
      </c>
      <c r="B3874">
        <v>2.73014535196126</v>
      </c>
      <c r="C3874">
        <v>1.0719298870753801E-3</v>
      </c>
      <c r="D3874">
        <v>2.7312173042446402</v>
      </c>
      <c r="E3874">
        <v>1.1717426104951301E-3</v>
      </c>
      <c r="F3874">
        <f>Tabla1[[#This Row],[Axial Force ]]/$L$12</f>
        <v>53.554712931315208</v>
      </c>
      <c r="G3874">
        <f>Tabla1[[#This Row],[Axial Displacement ]]/$L$9</f>
        <v>3.3705498172361237E-2</v>
      </c>
      <c r="H3874">
        <f>IF(Tabla1[[#This Row],[Axial Displacement Command ]]=D3873,1,0)</f>
        <v>0</v>
      </c>
      <c r="I3874" s="4">
        <f>IF(AND(Tabla1[[#This Row],[cic]]=1,(AND(H3873=1,H3875=0))),1,0)</f>
        <v>0</v>
      </c>
      <c r="J3874" s="4">
        <f>Tabla1[[#This Row],[Pas]]+J3873</f>
        <v>18</v>
      </c>
    </row>
    <row r="3875" spans="1:10" hidden="1" x14ac:dyDescent="0.25">
      <c r="A3875">
        <v>2571.37866210938</v>
      </c>
      <c r="B3875">
        <v>2.73429043591022</v>
      </c>
      <c r="C3875">
        <v>2.6369093575340197E-4</v>
      </c>
      <c r="D3875">
        <v>2.7345540001988402</v>
      </c>
      <c r="E3875">
        <v>2.0668608158302998E-3</v>
      </c>
      <c r="F3875">
        <f>Tabla1[[#This Row],[Axial Force ]]/$L$12</f>
        <v>53.570388793945419</v>
      </c>
      <c r="G3875">
        <f>Tabla1[[#This Row],[Axial Displacement ]]/$L$9</f>
        <v>3.3756672048274323E-2</v>
      </c>
      <c r="H3875">
        <f>IF(Tabla1[[#This Row],[Axial Displacement Command ]]=D3874,1,0)</f>
        <v>0</v>
      </c>
      <c r="I3875" s="4">
        <f>IF(AND(Tabla1[[#This Row],[cic]]=1,(AND(H3874=1,H3876=0))),1,0)</f>
        <v>0</v>
      </c>
      <c r="J3875" s="4">
        <f>Tabla1[[#This Row],[Pas]]+J3874</f>
        <v>18</v>
      </c>
    </row>
    <row r="3876" spans="1:10" hidden="1" x14ac:dyDescent="0.25">
      <c r="A3876">
        <v>2571.35913085938</v>
      </c>
      <c r="B3876">
        <v>2.7379309758543999</v>
      </c>
      <c r="C3876" s="2">
        <v>4.0292739811320603E-5</v>
      </c>
      <c r="D3876">
        <v>2.7378906961530398</v>
      </c>
      <c r="E3876">
        <v>2.5472966171946601E-3</v>
      </c>
      <c r="F3876">
        <f>Tabla1[[#This Row],[Axial Force ]]/$L$12</f>
        <v>53.569981892903748</v>
      </c>
      <c r="G3876">
        <f>Tabla1[[#This Row],[Axial Displacement ]]/$L$9</f>
        <v>3.3801616985856792E-2</v>
      </c>
      <c r="H3876">
        <f>IF(Tabla1[[#This Row],[Axial Displacement Command ]]=D3875,1,0)</f>
        <v>0</v>
      </c>
      <c r="I3876" s="4">
        <f>IF(AND(Tabla1[[#This Row],[cic]]=1,(AND(H3875=1,H3877=0))),1,0)</f>
        <v>0</v>
      </c>
      <c r="J3876" s="4">
        <f>Tabla1[[#This Row],[Pas]]+J3875</f>
        <v>18</v>
      </c>
    </row>
    <row r="3877" spans="1:10" hidden="1" x14ac:dyDescent="0.25">
      <c r="A3877">
        <v>2569.96801757813</v>
      </c>
      <c r="B3877">
        <v>2.73960479535162</v>
      </c>
      <c r="C3877">
        <v>1.6224383898588699E-3</v>
      </c>
      <c r="D3877">
        <v>2.7412271592766002</v>
      </c>
      <c r="E3877">
        <v>6.5725453168852298E-4</v>
      </c>
      <c r="F3877">
        <f>Tabla1[[#This Row],[Axial Force ]]/$L$12</f>
        <v>53.541000366211044</v>
      </c>
      <c r="G3877">
        <f>Tabla1[[#This Row],[Axial Displacement ]]/$L$9</f>
        <v>3.3822281424094075E-2</v>
      </c>
      <c r="H3877">
        <f>IF(Tabla1[[#This Row],[Axial Displacement Command ]]=D3876,1,0)</f>
        <v>0</v>
      </c>
      <c r="I3877" s="4">
        <f>IF(AND(Tabla1[[#This Row],[cic]]=1,(AND(H3876=1,H3878=0))),1,0)</f>
        <v>0</v>
      </c>
      <c r="J3877" s="4">
        <f>Tabla1[[#This Row],[Pas]]+J3876</f>
        <v>18</v>
      </c>
    </row>
    <row r="3878" spans="1:10" hidden="1" x14ac:dyDescent="0.25">
      <c r="A3878">
        <v>2569.47265625</v>
      </c>
      <c r="B3878">
        <v>2.7443503495305799</v>
      </c>
      <c r="C3878">
        <v>2.1338462374842501E-4</v>
      </c>
      <c r="D3878">
        <v>2.74456385523081</v>
      </c>
      <c r="E3878">
        <v>-1.8686571934267701E-4</v>
      </c>
      <c r="F3878">
        <f>Tabla1[[#This Row],[Axial Force ]]/$L$12</f>
        <v>53.530680338541664</v>
      </c>
      <c r="G3878">
        <f>Tabla1[[#This Row],[Axial Displacement ]]/$L$9</f>
        <v>3.3880868512723206E-2</v>
      </c>
      <c r="H3878">
        <f>IF(Tabla1[[#This Row],[Axial Displacement Command ]]=D3877,1,0)</f>
        <v>0</v>
      </c>
      <c r="I3878" s="4">
        <f>IF(AND(Tabla1[[#This Row],[cic]]=1,(AND(H3877=1,H3879=0))),1,0)</f>
        <v>0</v>
      </c>
      <c r="J3878" s="4">
        <f>Tabla1[[#This Row],[Pas]]+J3877</f>
        <v>18</v>
      </c>
    </row>
    <row r="3879" spans="1:10" hidden="1" x14ac:dyDescent="0.25">
      <c r="A3879">
        <v>2570.07861328125</v>
      </c>
      <c r="B3879">
        <v>2.7467680629342799</v>
      </c>
      <c r="C3879">
        <v>1.1324882507324199E-3</v>
      </c>
      <c r="D3879">
        <v>2.7479005511850101</v>
      </c>
      <c r="E3879">
        <v>-1.1686911420838401E-3</v>
      </c>
      <c r="F3879">
        <f>Tabla1[[#This Row],[Axial Force ]]/$L$12</f>
        <v>53.543304443359375</v>
      </c>
      <c r="G3879">
        <f>Tabla1[[#This Row],[Axial Displacement ]]/$L$9</f>
        <v>3.3910716826349135E-2</v>
      </c>
      <c r="H3879">
        <f>IF(Tabla1[[#This Row],[Axial Displacement Command ]]=D3878,1,0)</f>
        <v>0</v>
      </c>
      <c r="I3879" s="4">
        <f>IF(AND(Tabla1[[#This Row],[cic]]=1,(AND(H3878=1,H3880=0))),1,0)</f>
        <v>0</v>
      </c>
      <c r="J3879" s="4">
        <f>Tabla1[[#This Row],[Pas]]+J3878</f>
        <v>18</v>
      </c>
    </row>
    <row r="3880" spans="1:10" hidden="1" x14ac:dyDescent="0.25">
      <c r="A3880">
        <v>2570.34448242188</v>
      </c>
      <c r="B3880">
        <v>2.7507375925779298</v>
      </c>
      <c r="C3880">
        <v>4.9924852874028104E-4</v>
      </c>
      <c r="D3880">
        <v>2.75123701430857</v>
      </c>
      <c r="E3880">
        <v>1.1335344396457001E-4</v>
      </c>
      <c r="F3880">
        <f>Tabla1[[#This Row],[Axial Force ]]/$L$12</f>
        <v>53.548843383789169</v>
      </c>
      <c r="G3880">
        <f>Tabla1[[#This Row],[Axial Displacement ]]/$L$9</f>
        <v>3.3959723365159629E-2</v>
      </c>
      <c r="H3880">
        <f>IF(Tabla1[[#This Row],[Axial Displacement Command ]]=D3879,1,0)</f>
        <v>0</v>
      </c>
      <c r="I3880" s="4">
        <f>IF(AND(Tabla1[[#This Row],[cic]]=1,(AND(H3879=1,H3881=0))),1,0)</f>
        <v>0</v>
      </c>
      <c r="J3880" s="4">
        <f>Tabla1[[#This Row],[Pas]]+J3879</f>
        <v>18</v>
      </c>
    </row>
    <row r="3881" spans="1:10" hidden="1" x14ac:dyDescent="0.25">
      <c r="A3881">
        <v>2570.11206054688</v>
      </c>
      <c r="B3881">
        <v>2.7543855831027</v>
      </c>
      <c r="C3881">
        <v>1.8811225288573001E-4</v>
      </c>
      <c r="D3881">
        <v>2.75457347743213</v>
      </c>
      <c r="E3881">
        <v>2.3471809527109101E-3</v>
      </c>
      <c r="F3881">
        <f>Tabla1[[#This Row],[Axial Force ]]/$L$12</f>
        <v>53.544001261393333</v>
      </c>
      <c r="G3881">
        <f>Tabla1[[#This Row],[Axial Displacement ]]/$L$9</f>
        <v>3.4004760285218517E-2</v>
      </c>
      <c r="H3881">
        <f>IF(Tabla1[[#This Row],[Axial Displacement Command ]]=D3880,1,0)</f>
        <v>0</v>
      </c>
      <c r="I3881" s="4">
        <f>IF(AND(Tabla1[[#This Row],[cic]]=1,(AND(H3880=1,H3882=0))),1,0)</f>
        <v>0</v>
      </c>
      <c r="J3881" s="4">
        <f>Tabla1[[#This Row],[Pas]]+J3880</f>
        <v>18</v>
      </c>
    </row>
    <row r="3882" spans="1:10" hidden="1" x14ac:dyDescent="0.25">
      <c r="A3882">
        <v>2569.359375</v>
      </c>
      <c r="B3882">
        <v>2.7574361301958601</v>
      </c>
      <c r="C3882">
        <v>4.7421454496543398E-4</v>
      </c>
      <c r="D3882">
        <v>2.7579101733863398</v>
      </c>
      <c r="E3882">
        <v>-5.1830630809490696E-4</v>
      </c>
      <c r="F3882">
        <f>Tabla1[[#This Row],[Axial Force ]]/$L$12</f>
        <v>53.5283203125</v>
      </c>
      <c r="G3882">
        <f>Tabla1[[#This Row],[Axial Displacement ]]/$L$9</f>
        <v>3.4042421360442721E-2</v>
      </c>
      <c r="H3882">
        <f>IF(Tabla1[[#This Row],[Axial Displacement Command ]]=D3881,1,0)</f>
        <v>0</v>
      </c>
      <c r="I3882" s="4">
        <f>IF(AND(Tabla1[[#This Row],[cic]]=1,(AND(H3881=1,H3883=0))),1,0)</f>
        <v>0</v>
      </c>
      <c r="J3882" s="4">
        <f>Tabla1[[#This Row],[Pas]]+J3881</f>
        <v>18</v>
      </c>
    </row>
    <row r="3883" spans="1:10" hidden="1" x14ac:dyDescent="0.25">
      <c r="A3883">
        <v>2568.06689453125</v>
      </c>
      <c r="B3883">
        <v>2.76082986965775</v>
      </c>
      <c r="C3883">
        <v>4.1675568240862E-4</v>
      </c>
      <c r="D3883">
        <v>2.7612466365099002</v>
      </c>
      <c r="E3883">
        <v>2.5429508241359101E-3</v>
      </c>
      <c r="F3883">
        <f>Tabla1[[#This Row],[Axial Force ]]/$L$12</f>
        <v>53.501393636067711</v>
      </c>
      <c r="G3883">
        <f>Tabla1[[#This Row],[Axial Displacement ]]/$L$9</f>
        <v>3.4084319378490741E-2</v>
      </c>
      <c r="H3883">
        <f>IF(Tabla1[[#This Row],[Axial Displacement Command ]]=D3882,1,0)</f>
        <v>0</v>
      </c>
      <c r="I3883" s="4">
        <f>IF(AND(Tabla1[[#This Row],[cic]]=1,(AND(H3882=1,H3884=0))),1,0)</f>
        <v>0</v>
      </c>
      <c r="J3883" s="4">
        <f>Tabla1[[#This Row],[Pas]]+J3882</f>
        <v>18</v>
      </c>
    </row>
    <row r="3884" spans="1:10" hidden="1" x14ac:dyDescent="0.25">
      <c r="A3884">
        <v>2568.11962890625</v>
      </c>
      <c r="B3884">
        <v>2.7641700580716102</v>
      </c>
      <c r="C3884">
        <v>4.1317940713270202E-4</v>
      </c>
      <c r="D3884">
        <v>2.7645833324640998</v>
      </c>
      <c r="E3884">
        <v>-8.5452102212002501E-3</v>
      </c>
      <c r="F3884">
        <f>Tabla1[[#This Row],[Axial Force ]]/$L$12</f>
        <v>53.502492268880211</v>
      </c>
      <c r="G3884">
        <f>Tabla1[[#This Row],[Axial Displacement ]]/$L$9</f>
        <v>3.4125556272489012E-2</v>
      </c>
      <c r="H3884">
        <f>IF(Tabla1[[#This Row],[Axial Displacement Command ]]=D3883,1,0)</f>
        <v>0</v>
      </c>
      <c r="I3884" s="4">
        <f>IF(AND(Tabla1[[#This Row],[cic]]=1,(AND(H3883=1,H3885=0))),1,0)</f>
        <v>0</v>
      </c>
      <c r="J3884" s="4">
        <f>Tabla1[[#This Row],[Pas]]+J3883</f>
        <v>18</v>
      </c>
    </row>
    <row r="3885" spans="1:10" hidden="1" x14ac:dyDescent="0.25">
      <c r="A3885">
        <v>2568.01293945313</v>
      </c>
      <c r="B3885">
        <v>2.7683579828590199</v>
      </c>
      <c r="C3885">
        <v>4.3797493276542798E-4</v>
      </c>
      <c r="D3885">
        <v>2.7679200284182999</v>
      </c>
      <c r="E3885">
        <v>1.08967049072817E-3</v>
      </c>
      <c r="F3885">
        <f>Tabla1[[#This Row],[Axial Force ]]/$L$12</f>
        <v>53.500269571940208</v>
      </c>
      <c r="G3885">
        <f>Tabla1[[#This Row],[Axial Displacement ]]/$L$9</f>
        <v>3.4177259047642218E-2</v>
      </c>
      <c r="H3885">
        <f>IF(Tabla1[[#This Row],[Axial Displacement Command ]]=D3884,1,0)</f>
        <v>0</v>
      </c>
      <c r="I3885" s="4">
        <f>IF(AND(Tabla1[[#This Row],[cic]]=1,(AND(H3884=1,H3886=0))),1,0)</f>
        <v>0</v>
      </c>
      <c r="J3885" s="4">
        <f>Tabla1[[#This Row],[Pas]]+J3884</f>
        <v>18</v>
      </c>
    </row>
    <row r="3886" spans="1:10" hidden="1" x14ac:dyDescent="0.25">
      <c r="A3886">
        <v>2565.87622070313</v>
      </c>
      <c r="B3886">
        <v>2.7707898989319801</v>
      </c>
      <c r="C3886">
        <v>4.6658516339448402E-4</v>
      </c>
      <c r="D3886">
        <v>2.7712564915418598</v>
      </c>
      <c r="E3886">
        <v>1.8028794102065101E-3</v>
      </c>
      <c r="F3886">
        <f>Tabla1[[#This Row],[Axial Force ]]/$L$12</f>
        <v>53.455754597981873</v>
      </c>
      <c r="G3886">
        <f>Tabla1[[#This Row],[Axial Displacement ]]/$L$9</f>
        <v>3.4207282702863953E-2</v>
      </c>
      <c r="H3886">
        <f>IF(Tabla1[[#This Row],[Axial Displacement Command ]]=D3885,1,0)</f>
        <v>0</v>
      </c>
      <c r="I3886" s="4">
        <f>IF(AND(Tabla1[[#This Row],[cic]]=1,(AND(H3885=1,H3887=0))),1,0)</f>
        <v>0</v>
      </c>
      <c r="J3886" s="4">
        <f>Tabla1[[#This Row],[Pas]]+J3885</f>
        <v>18</v>
      </c>
    </row>
    <row r="3887" spans="1:10" hidden="1" x14ac:dyDescent="0.25">
      <c r="A3887">
        <v>2565.17529296875</v>
      </c>
      <c r="B3887">
        <v>2.7737582568079202</v>
      </c>
      <c r="C3887">
        <v>8.3494188629629196E-4</v>
      </c>
      <c r="D3887">
        <v>2.7745931874960701</v>
      </c>
      <c r="E3887">
        <v>8.9834225036611304E-4</v>
      </c>
      <c r="F3887">
        <f>Tabla1[[#This Row],[Axial Force ]]/$L$12</f>
        <v>53.441151936848961</v>
      </c>
      <c r="G3887">
        <f>Tabla1[[#This Row],[Axial Displacement ]]/$L$9</f>
        <v>3.424392909639408E-2</v>
      </c>
      <c r="H3887">
        <f>IF(Tabla1[[#This Row],[Axial Displacement Command ]]=D3886,1,0)</f>
        <v>0</v>
      </c>
      <c r="I3887" s="4">
        <f>IF(AND(Tabla1[[#This Row],[cic]]=1,(AND(H3886=1,H3888=0))),1,0)</f>
        <v>0</v>
      </c>
      <c r="J3887" s="4">
        <f>Tabla1[[#This Row],[Pas]]+J3886</f>
        <v>18</v>
      </c>
    </row>
    <row r="3888" spans="1:10" hidden="1" x14ac:dyDescent="0.25">
      <c r="A3888">
        <v>2564.36376953125</v>
      </c>
      <c r="B3888">
        <v>2.7785324491560499</v>
      </c>
      <c r="C3888">
        <v>6.0272219570833797E-4</v>
      </c>
      <c r="D3888">
        <v>2.7779298834502701</v>
      </c>
      <c r="E3888">
        <v>-3.5108732276967197E-4</v>
      </c>
      <c r="F3888">
        <f>Tabla1[[#This Row],[Axial Force ]]/$L$12</f>
        <v>53.424245198567711</v>
      </c>
      <c r="G3888">
        <f>Tabla1[[#This Row],[Axial Displacement ]]/$L$9</f>
        <v>3.4302869742667282E-2</v>
      </c>
      <c r="H3888">
        <f>IF(Tabla1[[#This Row],[Axial Displacement Command ]]=D3887,1,0)</f>
        <v>0</v>
      </c>
      <c r="I3888" s="4">
        <f>IF(AND(Tabla1[[#This Row],[cic]]=1,(AND(H3887=1,H3889=0))),1,0)</f>
        <v>0</v>
      </c>
      <c r="J3888" s="4">
        <f>Tabla1[[#This Row],[Pas]]+J3887</f>
        <v>18</v>
      </c>
    </row>
    <row r="3889" spans="1:10" hidden="1" x14ac:dyDescent="0.25">
      <c r="A3889">
        <v>2561.59252929688</v>
      </c>
      <c r="B3889">
        <v>2.78213387355208</v>
      </c>
      <c r="C3889">
        <v>8.6760519479867103E-4</v>
      </c>
      <c r="D3889">
        <v>2.78126611374319</v>
      </c>
      <c r="E3889">
        <v>1.27143971440091E-3</v>
      </c>
      <c r="F3889">
        <f>Tabla1[[#This Row],[Axial Force ]]/$L$12</f>
        <v>53.366511027018333</v>
      </c>
      <c r="G3889">
        <f>Tabla1[[#This Row],[Axial Displacement ]]/$L$9</f>
        <v>3.4347331772247899E-2</v>
      </c>
      <c r="H3889">
        <f>IF(Tabla1[[#This Row],[Axial Displacement Command ]]=D3888,1,0)</f>
        <v>0</v>
      </c>
      <c r="I3889" s="4">
        <f>IF(AND(Tabla1[[#This Row],[cic]]=1,(AND(H3888=1,H3890=0))),1,0)</f>
        <v>0</v>
      </c>
      <c r="J3889" s="4">
        <f>Tabla1[[#This Row],[Pas]]+J3888</f>
        <v>18</v>
      </c>
    </row>
    <row r="3890" spans="1:10" hidden="1" x14ac:dyDescent="0.25">
      <c r="A3890">
        <v>2557.291015625</v>
      </c>
      <c r="B3890">
        <v>2.7842330746352699</v>
      </c>
      <c r="C3890">
        <v>3.6978721595914998E-4</v>
      </c>
      <c r="D3890">
        <v>2.78460280969739</v>
      </c>
      <c r="E3890">
        <v>3.5726166061067501E-3</v>
      </c>
      <c r="F3890">
        <f>Tabla1[[#This Row],[Axial Force ]]/$L$12</f>
        <v>53.276896158854164</v>
      </c>
      <c r="G3890">
        <f>Tabla1[[#This Row],[Axial Displacement ]]/$L$9</f>
        <v>3.4373247835003333E-2</v>
      </c>
      <c r="H3890">
        <f>IF(Tabla1[[#This Row],[Axial Displacement Command ]]=D3889,1,0)</f>
        <v>0</v>
      </c>
      <c r="I3890" s="4">
        <f>IF(AND(Tabla1[[#This Row],[cic]]=1,(AND(H3889=1,H3891=0))),1,0)</f>
        <v>0</v>
      </c>
      <c r="J3890" s="4">
        <f>Tabla1[[#This Row],[Pas]]+J3889</f>
        <v>18</v>
      </c>
    </row>
    <row r="3891" spans="1:10" hidden="1" x14ac:dyDescent="0.25">
      <c r="A3891">
        <v>2555.083984375</v>
      </c>
      <c r="B3891">
        <v>2.7873194776475398</v>
      </c>
      <c r="C3891">
        <v>6.2012674106881605E-4</v>
      </c>
      <c r="D3891">
        <v>2.7879395056515901</v>
      </c>
      <c r="E3891">
        <v>8.1573114130151204E-4</v>
      </c>
      <c r="F3891">
        <f>Tabla1[[#This Row],[Axial Force ]]/$L$12</f>
        <v>53.230916341145836</v>
      </c>
      <c r="G3891">
        <f>Tabla1[[#This Row],[Axial Displacement ]]/$L$9</f>
        <v>3.4411351575895553E-2</v>
      </c>
      <c r="H3891">
        <f>IF(Tabla1[[#This Row],[Axial Displacement Command ]]=D3890,1,0)</f>
        <v>0</v>
      </c>
      <c r="I3891" s="4">
        <f>IF(AND(Tabla1[[#This Row],[cic]]=1,(AND(H3890=1,H3892=0))),1,0)</f>
        <v>0</v>
      </c>
      <c r="J3891" s="4">
        <f>Tabla1[[#This Row],[Pas]]+J3890</f>
        <v>18</v>
      </c>
    </row>
    <row r="3892" spans="1:10" hidden="1" x14ac:dyDescent="0.25">
      <c r="A3892">
        <v>2552.60131835938</v>
      </c>
      <c r="B3892">
        <v>2.79157888144255</v>
      </c>
      <c r="C3892">
        <v>3.0279159091151097E-4</v>
      </c>
      <c r="D3892">
        <v>2.7912759687751501</v>
      </c>
      <c r="E3892">
        <v>8.9143156856152895E-4</v>
      </c>
      <c r="F3892">
        <f>Tabla1[[#This Row],[Axial Force ]]/$L$12</f>
        <v>53.179194132487083</v>
      </c>
      <c r="G3892">
        <f>Tabla1[[#This Row],[Axial Displacement ]]/$L$9</f>
        <v>3.4463936807932714E-2</v>
      </c>
      <c r="H3892">
        <f>IF(Tabla1[[#This Row],[Axial Displacement Command ]]=D3891,1,0)</f>
        <v>0</v>
      </c>
      <c r="I3892" s="4">
        <f>IF(AND(Tabla1[[#This Row],[cic]]=1,(AND(H3891=1,H3893=0))),1,0)</f>
        <v>0</v>
      </c>
      <c r="J3892" s="4">
        <f>Tabla1[[#This Row],[Pas]]+J3891</f>
        <v>18</v>
      </c>
    </row>
    <row r="3893" spans="1:10" hidden="1" x14ac:dyDescent="0.25">
      <c r="A3893">
        <v>2551.26586914063</v>
      </c>
      <c r="B3893">
        <v>2.79455771669745</v>
      </c>
      <c r="C3893" s="2">
        <v>5.4836274188119198E-5</v>
      </c>
      <c r="D3893">
        <v>2.7946126647293599</v>
      </c>
      <c r="E3893">
        <v>-1.51170650042332E-3</v>
      </c>
      <c r="F3893">
        <f>Tabla1[[#This Row],[Axial Force ]]/$L$12</f>
        <v>53.151372273763123</v>
      </c>
      <c r="G3893">
        <f>Tabla1[[#This Row],[Axial Displacement ]]/$L$9</f>
        <v>3.450071255182037E-2</v>
      </c>
      <c r="H3893">
        <f>IF(Tabla1[[#This Row],[Axial Displacement Command ]]=D3892,1,0)</f>
        <v>0</v>
      </c>
      <c r="I3893" s="4">
        <f>IF(AND(Tabla1[[#This Row],[cic]]=1,(AND(H3892=1,H3894=0))),1,0)</f>
        <v>0</v>
      </c>
      <c r="J3893" s="4">
        <f>Tabla1[[#This Row],[Pas]]+J3892</f>
        <v>18</v>
      </c>
    </row>
    <row r="3894" spans="1:10" hidden="1" x14ac:dyDescent="0.25">
      <c r="A3894">
        <v>2546.4365234375</v>
      </c>
      <c r="B3894">
        <v>2.7982091996818799</v>
      </c>
      <c r="C3894">
        <v>2.5987625917878198E-4</v>
      </c>
      <c r="D3894">
        <v>2.7979493606835599</v>
      </c>
      <c r="E3894">
        <v>-1.8622387869982E-2</v>
      </c>
      <c r="F3894">
        <f>Tabla1[[#This Row],[Axial Force ]]/$L$12</f>
        <v>53.050760904947914</v>
      </c>
      <c r="G3894">
        <f>Tabla1[[#This Row],[Axial Displacement ]]/$L$9</f>
        <v>3.4545792588665185E-2</v>
      </c>
      <c r="H3894">
        <f>IF(Tabla1[[#This Row],[Axial Displacement Command ]]=D3893,1,0)</f>
        <v>0</v>
      </c>
      <c r="I3894" s="4">
        <f>IF(AND(Tabla1[[#This Row],[cic]]=1,(AND(H3893=1,H3895=0))),1,0)</f>
        <v>0</v>
      </c>
      <c r="J3894" s="4">
        <f>Tabla1[[#This Row],[Pas]]+J3893</f>
        <v>18</v>
      </c>
    </row>
    <row r="3895" spans="1:10" hidden="1" x14ac:dyDescent="0.25">
      <c r="A3895">
        <v>2543.04272460938</v>
      </c>
      <c r="B3895">
        <v>2.8016280848532902</v>
      </c>
      <c r="C3895">
        <v>3.4236907708873299E-4</v>
      </c>
      <c r="D3895">
        <v>2.8012858238071199</v>
      </c>
      <c r="E3895">
        <v>-8.6592592651868504E-4</v>
      </c>
      <c r="F3895">
        <f>Tabla1[[#This Row],[Axial Force ]]/$L$12</f>
        <v>52.980056762695419</v>
      </c>
      <c r="G3895">
        <f>Tabla1[[#This Row],[Axial Displacement ]]/$L$9</f>
        <v>3.4588001047571482E-2</v>
      </c>
      <c r="H3895">
        <f>IF(Tabla1[[#This Row],[Axial Displacement Command ]]=D3894,1,0)</f>
        <v>0</v>
      </c>
      <c r="I3895" s="4">
        <f>IF(AND(Tabla1[[#This Row],[cic]]=1,(AND(H3894=1,H3896=0))),1,0)</f>
        <v>0</v>
      </c>
      <c r="J3895" s="4">
        <f>Tabla1[[#This Row],[Pas]]+J3894</f>
        <v>18</v>
      </c>
    </row>
    <row r="3896" spans="1:10" hidden="1" x14ac:dyDescent="0.25">
      <c r="A3896">
        <v>2539.94946289063</v>
      </c>
      <c r="B3896">
        <v>2.80472170561552</v>
      </c>
      <c r="C3896" s="2">
        <v>9.9182130952613106E-5</v>
      </c>
      <c r="D3896">
        <v>2.8046225197613199</v>
      </c>
      <c r="E3896">
        <v>8.6785848907311404E-4</v>
      </c>
      <c r="F3896">
        <f>Tabla1[[#This Row],[Axial Force ]]/$L$12</f>
        <v>52.915613810221458</v>
      </c>
      <c r="G3896">
        <f>Tabla1[[#This Row],[Axial Displacement ]]/$L$9</f>
        <v>3.4626193896487904E-2</v>
      </c>
      <c r="H3896">
        <f>IF(Tabla1[[#This Row],[Axial Displacement Command ]]=D3895,1,0)</f>
        <v>0</v>
      </c>
      <c r="I3896" s="4">
        <f>IF(AND(Tabla1[[#This Row],[cic]]=1,(AND(H3895=1,H3897=0))),1,0)</f>
        <v>0</v>
      </c>
      <c r="J3896" s="4">
        <f>Tabla1[[#This Row],[Pas]]+J3895</f>
        <v>18</v>
      </c>
    </row>
    <row r="3897" spans="1:10" hidden="1" x14ac:dyDescent="0.25">
      <c r="A3897">
        <v>2532.23876953125</v>
      </c>
      <c r="B3897">
        <v>2.8085946105420598</v>
      </c>
      <c r="C3897">
        <v>6.3562390550941895E-4</v>
      </c>
      <c r="D3897">
        <v>2.8079589828848799</v>
      </c>
      <c r="E3897">
        <v>2.2235365122469401E-3</v>
      </c>
      <c r="F3897">
        <f>Tabla1[[#This Row],[Axial Force ]]/$L$12</f>
        <v>52.754974365234375</v>
      </c>
      <c r="G3897">
        <f>Tabla1[[#This Row],[Axial Displacement ]]/$L$9</f>
        <v>3.4674007537556291E-2</v>
      </c>
      <c r="H3897">
        <f>IF(Tabla1[[#This Row],[Axial Displacement Command ]]=D3896,1,0)</f>
        <v>0</v>
      </c>
      <c r="I3897" s="4">
        <f>IF(AND(Tabla1[[#This Row],[cic]]=1,(AND(H3896=1,H3898=0))),1,0)</f>
        <v>0</v>
      </c>
      <c r="J3897" s="4">
        <f>Tabla1[[#This Row],[Pas]]+J3896</f>
        <v>18</v>
      </c>
    </row>
    <row r="3898" spans="1:10" hidden="1" x14ac:dyDescent="0.25">
      <c r="A3898">
        <v>2516.3544921875</v>
      </c>
      <c r="B3898">
        <v>2.8120027855038598</v>
      </c>
      <c r="C3898">
        <v>7.0738792601332502E-4</v>
      </c>
      <c r="D3898">
        <v>2.8112954460084398</v>
      </c>
      <c r="E3898">
        <v>2.19881803786848E-3</v>
      </c>
      <c r="F3898">
        <f>Tabla1[[#This Row],[Axial Force ]]/$L$12</f>
        <v>52.424051920572914</v>
      </c>
      <c r="G3898">
        <f>Tabla1[[#This Row],[Axial Displacement ]]/$L$9</f>
        <v>3.4716083771652591E-2</v>
      </c>
      <c r="H3898">
        <f>IF(Tabla1[[#This Row],[Axial Displacement Command ]]=D3897,1,0)</f>
        <v>0</v>
      </c>
      <c r="I3898" s="4">
        <f>IF(AND(Tabla1[[#This Row],[cic]]=1,(AND(H3897=1,H3899=0))),1,0)</f>
        <v>0</v>
      </c>
      <c r="J3898" s="4">
        <f>Tabla1[[#This Row],[Pas]]+J3897</f>
        <v>18</v>
      </c>
    </row>
    <row r="3899" spans="1:10" hidden="1" x14ac:dyDescent="0.25">
      <c r="A3899">
        <v>2498.89306640625</v>
      </c>
      <c r="B3899">
        <v>2.8150035068392798</v>
      </c>
      <c r="C3899">
        <v>3.7121773743820102E-4</v>
      </c>
      <c r="D3899">
        <v>2.8146321419626501</v>
      </c>
      <c r="E3899">
        <v>2.9384750632743801E-4</v>
      </c>
      <c r="F3899">
        <f>Tabla1[[#This Row],[Axial Force ]]/$L$12</f>
        <v>52.060272216796875</v>
      </c>
      <c r="G3899">
        <f>Tabla1[[#This Row],[Axial Displacement ]]/$L$9</f>
        <v>3.4753129714065183E-2</v>
      </c>
      <c r="H3899">
        <f>IF(Tabla1[[#This Row],[Axial Displacement Command ]]=D3898,1,0)</f>
        <v>0</v>
      </c>
      <c r="I3899" s="4">
        <f>IF(AND(Tabla1[[#This Row],[cic]]=1,(AND(H3898=1,H3900=0))),1,0)</f>
        <v>0</v>
      </c>
      <c r="J3899" s="4">
        <f>Tabla1[[#This Row],[Pas]]+J3898</f>
        <v>18</v>
      </c>
    </row>
    <row r="3900" spans="1:10" hidden="1" x14ac:dyDescent="0.25">
      <c r="A3900">
        <v>2485.43334960938</v>
      </c>
      <c r="B3900">
        <v>2.8188549913465999</v>
      </c>
      <c r="C3900">
        <v>8.86201860339497E-4</v>
      </c>
      <c r="D3900">
        <v>2.8179688379168502</v>
      </c>
      <c r="E3900">
        <v>2.03276636057126E-3</v>
      </c>
      <c r="F3900">
        <f>Tabla1[[#This Row],[Axial Force ]]/$L$12</f>
        <v>51.779861450195419</v>
      </c>
      <c r="G3900">
        <f>Tabla1[[#This Row],[Axial Displacement ]]/$L$9</f>
        <v>3.4800678905513582E-2</v>
      </c>
      <c r="H3900">
        <f>IF(Tabla1[[#This Row],[Axial Displacement Command ]]=D3899,1,0)</f>
        <v>0</v>
      </c>
      <c r="I3900" s="4">
        <f>IF(AND(Tabla1[[#This Row],[cic]]=1,(AND(H3899=1,H3901=0))),1,0)</f>
        <v>0</v>
      </c>
      <c r="J3900" s="4">
        <f>Tabla1[[#This Row],[Pas]]+J3899</f>
        <v>18</v>
      </c>
    </row>
    <row r="3901" spans="1:10" hidden="1" x14ac:dyDescent="0.25">
      <c r="A3901">
        <v>2472.2998046875</v>
      </c>
      <c r="B3901">
        <v>2.8226245194673498</v>
      </c>
      <c r="C3901">
        <v>1.31916999634996E-3</v>
      </c>
      <c r="D3901">
        <v>2.8213053010404101</v>
      </c>
      <c r="E3901">
        <v>9.3832369429947004E-4</v>
      </c>
      <c r="F3901">
        <f>Tabla1[[#This Row],[Axial Force ]]/$L$12</f>
        <v>51.506245930989586</v>
      </c>
      <c r="G3901">
        <f>Tabla1[[#This Row],[Axial Displacement ]]/$L$9</f>
        <v>3.4847216289720366E-2</v>
      </c>
      <c r="H3901">
        <f>IF(Tabla1[[#This Row],[Axial Displacement Command ]]=D3900,1,0)</f>
        <v>0</v>
      </c>
      <c r="I3901" s="4">
        <f>IF(AND(Tabla1[[#This Row],[cic]]=1,(AND(H3900=1,H3902=0))),1,0)</f>
        <v>0</v>
      </c>
      <c r="J3901" s="4">
        <f>Tabla1[[#This Row],[Pas]]+J3900</f>
        <v>18</v>
      </c>
    </row>
    <row r="3902" spans="1:10" hidden="1" x14ac:dyDescent="0.25">
      <c r="A3902">
        <v>2460.98266601563</v>
      </c>
      <c r="B3902">
        <v>2.8254247736185798</v>
      </c>
      <c r="C3902">
        <v>7.8272819337143996E-4</v>
      </c>
      <c r="D3902">
        <v>2.8246419969946102</v>
      </c>
      <c r="E3902" s="2">
        <v>9.1585775408020695E-5</v>
      </c>
      <c r="F3902">
        <f>Tabla1[[#This Row],[Axial Force ]]/$L$12</f>
        <v>51.270472208658958</v>
      </c>
      <c r="G3902">
        <f>Tabla1[[#This Row],[Axial Displacement ]]/$L$9</f>
        <v>3.4881787328624445E-2</v>
      </c>
      <c r="H3902">
        <f>IF(Tabla1[[#This Row],[Axial Displacement Command ]]=D3901,1,0)</f>
        <v>0</v>
      </c>
      <c r="I3902" s="4">
        <f>IF(AND(Tabla1[[#This Row],[cic]]=1,(AND(H3901=1,H3903=0))),1,0)</f>
        <v>0</v>
      </c>
      <c r="J3902" s="4">
        <f>Tabla1[[#This Row],[Pas]]+J3901</f>
        <v>18</v>
      </c>
    </row>
    <row r="3903" spans="1:10" hidden="1" x14ac:dyDescent="0.25">
      <c r="A3903">
        <v>2451.32690429688</v>
      </c>
      <c r="B3903">
        <v>2.8296445962041599</v>
      </c>
      <c r="C3903">
        <v>1.6660690107528401E-3</v>
      </c>
      <c r="D3903">
        <v>2.82797869294882</v>
      </c>
      <c r="E3903">
        <v>5.3194361271380298E-4</v>
      </c>
      <c r="F3903">
        <f>Tabla1[[#This Row],[Axial Force ]]/$L$12</f>
        <v>51.069310506184998</v>
      </c>
      <c r="G3903">
        <f>Tabla1[[#This Row],[Axial Displacement ]]/$L$9</f>
        <v>3.4933883903755063E-2</v>
      </c>
      <c r="H3903">
        <f>IF(Tabla1[[#This Row],[Axial Displacement Command ]]=D3902,1,0)</f>
        <v>0</v>
      </c>
      <c r="I3903" s="4">
        <f>IF(AND(Tabla1[[#This Row],[cic]]=1,(AND(H3902=1,H3904=0))),1,0)</f>
        <v>0</v>
      </c>
      <c r="J3903" s="4">
        <f>Tabla1[[#This Row],[Pas]]+J3902</f>
        <v>18</v>
      </c>
    </row>
    <row r="3904" spans="1:10" hidden="1" x14ac:dyDescent="0.25">
      <c r="A3904">
        <v>2439.78588867188</v>
      </c>
      <c r="B3904">
        <v>2.83184042200446</v>
      </c>
      <c r="C3904">
        <v>5.2547454743034905E-4</v>
      </c>
      <c r="D3904">
        <v>2.8313151560723799</v>
      </c>
      <c r="E3904" s="2">
        <v>-9.5833549096369097E-5</v>
      </c>
      <c r="F3904">
        <f>Tabla1[[#This Row],[Axial Force ]]/$L$12</f>
        <v>50.828872680664169</v>
      </c>
      <c r="G3904">
        <f>Tabla1[[#This Row],[Axial Displacement ]]/$L$9</f>
        <v>3.4960992864252589E-2</v>
      </c>
      <c r="H3904">
        <f>IF(Tabla1[[#This Row],[Axial Displacement Command ]]=D3903,1,0)</f>
        <v>0</v>
      </c>
      <c r="I3904" s="4">
        <f>IF(AND(Tabla1[[#This Row],[cic]]=1,(AND(H3903=1,H3905=0))),1,0)</f>
        <v>0</v>
      </c>
      <c r="J3904" s="4">
        <f>Tabla1[[#This Row],[Pas]]+J3903</f>
        <v>18</v>
      </c>
    </row>
    <row r="3905" spans="1:10" hidden="1" x14ac:dyDescent="0.25">
      <c r="A3905">
        <v>2432.38305664063</v>
      </c>
      <c r="B3905">
        <v>2.8367221821099502</v>
      </c>
      <c r="C3905">
        <v>2.0704269445559502E-3</v>
      </c>
      <c r="D3905">
        <v>2.8346516191959399</v>
      </c>
      <c r="E3905">
        <v>2.716088829402E-3</v>
      </c>
      <c r="F3905">
        <f>Tabla1[[#This Row],[Axial Force ]]/$L$12</f>
        <v>50.674647013346458</v>
      </c>
      <c r="G3905">
        <f>Tabla1[[#This Row],[Axial Displacement ]]/$L$9</f>
        <v>3.5021261507530252E-2</v>
      </c>
      <c r="H3905">
        <f>IF(Tabla1[[#This Row],[Axial Displacement Command ]]=D3904,1,0)</f>
        <v>0</v>
      </c>
      <c r="I3905" s="4">
        <f>IF(AND(Tabla1[[#This Row],[cic]]=1,(AND(H3904=1,H3906=0))),1,0)</f>
        <v>0</v>
      </c>
      <c r="J3905" s="4">
        <f>Tabla1[[#This Row],[Pas]]+J3904</f>
        <v>18</v>
      </c>
    </row>
    <row r="3906" spans="1:10" hidden="1" x14ac:dyDescent="0.25">
      <c r="A3906">
        <v>2424.37866210938</v>
      </c>
      <c r="B3906">
        <v>2.84008029848337</v>
      </c>
      <c r="C3906">
        <v>2.0918846530548802E-3</v>
      </c>
      <c r="D3906">
        <v>2.8379883151501399</v>
      </c>
      <c r="E3906">
        <v>2.4438470518362001E-3</v>
      </c>
      <c r="F3906">
        <f>Tabla1[[#This Row],[Axial Force ]]/$L$12</f>
        <v>50.507888793945419</v>
      </c>
      <c r="G3906">
        <f>Tabla1[[#This Row],[Axial Displacement ]]/$L$9</f>
        <v>3.5062719734362591E-2</v>
      </c>
      <c r="H3906">
        <f>IF(Tabla1[[#This Row],[Axial Displacement Command ]]=D3905,1,0)</f>
        <v>0</v>
      </c>
      <c r="I3906" s="4">
        <f>IF(AND(Tabla1[[#This Row],[cic]]=1,(AND(H3905=1,H3907=0))),1,0)</f>
        <v>0</v>
      </c>
      <c r="J3906" s="4">
        <f>Tabla1[[#This Row],[Pas]]+J3905</f>
        <v>18</v>
      </c>
    </row>
    <row r="3907" spans="1:10" hidden="1" x14ac:dyDescent="0.25">
      <c r="A3907">
        <v>2415.44165039063</v>
      </c>
      <c r="B3907">
        <v>2.8426051139831499</v>
      </c>
      <c r="C3907">
        <v>1.28030774249055E-3</v>
      </c>
      <c r="D3907">
        <v>2.8413247782736999</v>
      </c>
      <c r="E3907">
        <v>2.8160095553175801E-3</v>
      </c>
      <c r="F3907">
        <f>Tabla1[[#This Row],[Axial Force ]]/$L$12</f>
        <v>50.321701049804794</v>
      </c>
      <c r="G3907">
        <f>Tabla1[[#This Row],[Axial Displacement ]]/$L$9</f>
        <v>3.5093890296088268E-2</v>
      </c>
      <c r="H3907">
        <f>IF(Tabla1[[#This Row],[Axial Displacement Command ]]=D3906,1,0)</f>
        <v>0</v>
      </c>
      <c r="I3907" s="4">
        <f>IF(AND(Tabla1[[#This Row],[cic]]=1,(AND(H3906=1,H3908=0))),1,0)</f>
        <v>0</v>
      </c>
      <c r="J3907" s="4">
        <f>Tabla1[[#This Row],[Pas]]+J3906</f>
        <v>18</v>
      </c>
    </row>
    <row r="3908" spans="1:10" hidden="1" x14ac:dyDescent="0.25">
      <c r="A3908">
        <v>2407.453125</v>
      </c>
      <c r="B3908">
        <v>2.8459632303565701</v>
      </c>
      <c r="C3908">
        <v>1.30176545098948E-3</v>
      </c>
      <c r="D3908">
        <v>2.8446614742279102</v>
      </c>
      <c r="E3908">
        <v>1.6648003793307E-3</v>
      </c>
      <c r="F3908">
        <f>Tabla1[[#This Row],[Axial Force ]]/$L$12</f>
        <v>50.1552734375</v>
      </c>
      <c r="G3908">
        <f>Tabla1[[#This Row],[Axial Displacement ]]/$L$9</f>
        <v>3.513534852292062E-2</v>
      </c>
      <c r="H3908">
        <f>IF(Tabla1[[#This Row],[Axial Displacement Command ]]=D3907,1,0)</f>
        <v>0</v>
      </c>
      <c r="I3908" s="4">
        <f>IF(AND(Tabla1[[#This Row],[cic]]=1,(AND(H3907=1,H3909=0))),1,0)</f>
        <v>0</v>
      </c>
      <c r="J3908" s="4">
        <f>Tabla1[[#This Row],[Pas]]+J3907</f>
        <v>18</v>
      </c>
    </row>
    <row r="3909" spans="1:10" hidden="1" x14ac:dyDescent="0.25">
      <c r="A3909">
        <v>2400.541015625</v>
      </c>
      <c r="B3909">
        <v>2.84967548213899</v>
      </c>
      <c r="C3909">
        <v>1.6772746675997E-3</v>
      </c>
      <c r="D3909">
        <v>2.8479981701821102</v>
      </c>
      <c r="E3909">
        <v>1.40066833864694E-3</v>
      </c>
      <c r="F3909">
        <f>Tabla1[[#This Row],[Axial Force ]]/$L$12</f>
        <v>50.011271158854164</v>
      </c>
      <c r="G3909">
        <f>Tabla1[[#This Row],[Axial Displacement ]]/$L$9</f>
        <v>3.5181178791839386E-2</v>
      </c>
      <c r="H3909">
        <f>IF(Tabla1[[#This Row],[Axial Displacement Command ]]=D3908,1,0)</f>
        <v>0</v>
      </c>
      <c r="I3909" s="4">
        <f>IF(AND(Tabla1[[#This Row],[cic]]=1,(AND(H3908=1,H3910=0))),1,0)</f>
        <v>0</v>
      </c>
      <c r="J3909" s="4">
        <f>Tabla1[[#This Row],[Pas]]+J3908</f>
        <v>18</v>
      </c>
    </row>
    <row r="3910" spans="1:10" hidden="1" x14ac:dyDescent="0.25">
      <c r="A3910">
        <v>2394.7392578125</v>
      </c>
      <c r="B3910">
        <v>2.8535628225654399</v>
      </c>
      <c r="C3910">
        <v>2.2282599729806E-3</v>
      </c>
      <c r="D3910">
        <v>2.8513346333056702</v>
      </c>
      <c r="E3910">
        <v>1.10227358618431E-3</v>
      </c>
      <c r="F3910">
        <f>Tabla1[[#This Row],[Axial Force ]]/$L$12</f>
        <v>49.890401204427086</v>
      </c>
      <c r="G3910">
        <f>Tabla1[[#This Row],[Axial Displacement ]]/$L$9</f>
        <v>3.5229170648956046E-2</v>
      </c>
      <c r="H3910">
        <f>IF(Tabla1[[#This Row],[Axial Displacement Command ]]=D3909,1,0)</f>
        <v>0</v>
      </c>
      <c r="I3910" s="4">
        <f>IF(AND(Tabla1[[#This Row],[cic]]=1,(AND(H3909=1,H3911=0))),1,0)</f>
        <v>0</v>
      </c>
      <c r="J3910" s="4">
        <f>Tabla1[[#This Row],[Pas]]+J3909</f>
        <v>18</v>
      </c>
    </row>
    <row r="3911" spans="1:10" hidden="1" x14ac:dyDescent="0.25">
      <c r="A3911">
        <v>2388.9853515625</v>
      </c>
      <c r="B3911">
        <v>2.8570282738655801</v>
      </c>
      <c r="C3911">
        <v>2.3570059966004902E-3</v>
      </c>
      <c r="D3911">
        <v>2.8546713292598702</v>
      </c>
      <c r="E3911">
        <v>2.9241059564810699E-3</v>
      </c>
      <c r="F3911">
        <f>Tabla1[[#This Row],[Axial Force ]]/$L$12</f>
        <v>49.770528157552086</v>
      </c>
      <c r="G3911">
        <f>Tabla1[[#This Row],[Axial Displacement ]]/$L$9</f>
        <v>3.5271953998340495E-2</v>
      </c>
      <c r="H3911">
        <f>IF(Tabla1[[#This Row],[Axial Displacement Command ]]=D3910,1,0)</f>
        <v>0</v>
      </c>
      <c r="I3911" s="4">
        <f>IF(AND(Tabla1[[#This Row],[cic]]=1,(AND(H3910=1,H3912=0))),1,0)</f>
        <v>0</v>
      </c>
      <c r="J3911" s="4">
        <f>Tabla1[[#This Row],[Pas]]+J3910</f>
        <v>18</v>
      </c>
    </row>
    <row r="3912" spans="1:10" hidden="1" x14ac:dyDescent="0.25">
      <c r="A3912">
        <v>2381.99462890625</v>
      </c>
      <c r="B3912">
        <v>2.8605044353753302</v>
      </c>
      <c r="C3912">
        <v>2.49648087446985E-3</v>
      </c>
      <c r="D3912">
        <v>2.8580077923834302</v>
      </c>
      <c r="E3912">
        <v>2.54486008088861E-3</v>
      </c>
      <c r="F3912">
        <f>Tabla1[[#This Row],[Axial Force ]]/$L$12</f>
        <v>49.624888102213539</v>
      </c>
      <c r="G3912">
        <f>Tabla1[[#This Row],[Axial Displacement ]]/$L$9</f>
        <v>3.5314869572534942E-2</v>
      </c>
      <c r="H3912">
        <f>IF(Tabla1[[#This Row],[Axial Displacement Command ]]=D3911,1,0)</f>
        <v>0</v>
      </c>
      <c r="I3912" s="4">
        <f>IF(AND(Tabla1[[#This Row],[cic]]=1,(AND(H3911=1,H3913=0))),1,0)</f>
        <v>0</v>
      </c>
      <c r="J3912" s="4">
        <f>Tabla1[[#This Row],[Pas]]+J3911</f>
        <v>18</v>
      </c>
    </row>
    <row r="3913" spans="1:10" hidden="1" x14ac:dyDescent="0.25">
      <c r="A3913">
        <v>2376.79858398438</v>
      </c>
      <c r="B3913">
        <v>2.8642308898270099</v>
      </c>
      <c r="C3913">
        <v>2.8865338208561302E-3</v>
      </c>
      <c r="D3913">
        <v>2.8613442555069901</v>
      </c>
      <c r="E3913">
        <v>2.1414164166344602E-3</v>
      </c>
      <c r="F3913">
        <f>Tabla1[[#This Row],[Axial Force ]]/$L$12</f>
        <v>49.516637166341248</v>
      </c>
      <c r="G3913">
        <f>Tabla1[[#This Row],[Axial Displacement ]]/$L$9</f>
        <v>3.5360875183049506E-2</v>
      </c>
      <c r="H3913">
        <f>IF(Tabla1[[#This Row],[Axial Displacement Command ]]=D3912,1,0)</f>
        <v>0</v>
      </c>
      <c r="I3913" s="4">
        <f>IF(AND(Tabla1[[#This Row],[cic]]=1,(AND(H3912=1,H3914=0))),1,0)</f>
        <v>0</v>
      </c>
      <c r="J3913" s="4">
        <f>Tabla1[[#This Row],[Pas]]+J3912</f>
        <v>18</v>
      </c>
    </row>
    <row r="3914" spans="1:10" hidden="1" x14ac:dyDescent="0.25">
      <c r="A3914">
        <v>2372.36303710938</v>
      </c>
      <c r="B3914">
        <v>2.8681147377938001</v>
      </c>
      <c r="C3914">
        <v>3.4337044780841102E-3</v>
      </c>
      <c r="D3914">
        <v>2.8646809514611999</v>
      </c>
      <c r="E3914">
        <v>1.96614723790844E-3</v>
      </c>
      <c r="F3914">
        <f>Tabla1[[#This Row],[Axial Force ]]/$L$12</f>
        <v>49.424229939778748</v>
      </c>
      <c r="G3914">
        <f>Tabla1[[#This Row],[Axial Displacement ]]/$L$9</f>
        <v>3.5408823923380246E-2</v>
      </c>
      <c r="H3914">
        <f>IF(Tabla1[[#This Row],[Axial Displacement Command ]]=D3913,1,0)</f>
        <v>0</v>
      </c>
      <c r="I3914" s="4">
        <f>IF(AND(Tabla1[[#This Row],[cic]]=1,(AND(H3913=1,H3915=0))),1,0)</f>
        <v>0</v>
      </c>
      <c r="J3914" s="4">
        <f>Tabla1[[#This Row],[Pas]]+J3913</f>
        <v>18</v>
      </c>
    </row>
    <row r="3915" spans="1:10" hidden="1" x14ac:dyDescent="0.25">
      <c r="A3915">
        <v>2365.6875</v>
      </c>
      <c r="B3915">
        <v>2.8700279071927102</v>
      </c>
      <c r="C3915">
        <v>2.0103454971831499E-3</v>
      </c>
      <c r="D3915">
        <v>2.8680176474154</v>
      </c>
      <c r="E3915">
        <v>9.0534052787916196E-4</v>
      </c>
      <c r="F3915">
        <f>Tabla1[[#This Row],[Axial Force ]]/$L$12</f>
        <v>49.28515625</v>
      </c>
      <c r="G3915">
        <f>Tabla1[[#This Row],[Axial Displacement ]]/$L$9</f>
        <v>3.5432443298675433E-2</v>
      </c>
      <c r="H3915">
        <f>IF(Tabla1[[#This Row],[Axial Displacement Command ]]=D3914,1,0)</f>
        <v>0</v>
      </c>
      <c r="I3915" s="4">
        <f>IF(AND(Tabla1[[#This Row],[cic]]=1,(AND(H3914=1,H3916=0))),1,0)</f>
        <v>0</v>
      </c>
      <c r="J3915" s="4">
        <f>Tabla1[[#This Row],[Pas]]+J3914</f>
        <v>18</v>
      </c>
    </row>
    <row r="3916" spans="1:10" hidden="1" x14ac:dyDescent="0.25">
      <c r="A3916">
        <v>2359.6650390625</v>
      </c>
      <c r="B3916">
        <v>2.8747308533638698</v>
      </c>
      <c r="C3916">
        <v>3.37672236128128E-3</v>
      </c>
      <c r="D3916">
        <v>2.8713541105389599</v>
      </c>
      <c r="E3916">
        <v>9.991013030230529E-4</v>
      </c>
      <c r="F3916">
        <f>Tabla1[[#This Row],[Axial Force ]]/$L$12</f>
        <v>49.159688313802086</v>
      </c>
      <c r="G3916">
        <f>Tabla1[[#This Row],[Axial Displacement ]]/$L$9</f>
        <v>3.5490504362516911E-2</v>
      </c>
      <c r="H3916">
        <f>IF(Tabla1[[#This Row],[Axial Displacement Command ]]=D3915,1,0)</f>
        <v>0</v>
      </c>
      <c r="I3916" s="4">
        <f>IF(AND(Tabla1[[#This Row],[cic]]=1,(AND(H3915=1,H3917=0))),1,0)</f>
        <v>0</v>
      </c>
      <c r="J3916" s="4">
        <f>Tabla1[[#This Row],[Pas]]+J3915</f>
        <v>18</v>
      </c>
    </row>
    <row r="3917" spans="1:10" hidden="1" x14ac:dyDescent="0.25">
      <c r="A3917">
        <v>2353.24169921875</v>
      </c>
      <c r="B3917">
        <v>2.8776598628610399</v>
      </c>
      <c r="C3917">
        <v>2.9690265819226598E-3</v>
      </c>
      <c r="D3917">
        <v>2.87469080649316</v>
      </c>
      <c r="E3917">
        <v>-1.52494351368659E-3</v>
      </c>
      <c r="F3917">
        <f>Tabla1[[#This Row],[Axial Force ]]/$L$12</f>
        <v>49.025868733723961</v>
      </c>
      <c r="G3917">
        <f>Tabla1[[#This Row],[Axial Displacement ]]/$L$9</f>
        <v>3.5526664973593088E-2</v>
      </c>
      <c r="H3917">
        <f>IF(Tabla1[[#This Row],[Axial Displacement Command ]]=D3916,1,0)</f>
        <v>0</v>
      </c>
      <c r="I3917" s="4">
        <f>IF(AND(Tabla1[[#This Row],[cic]]=1,(AND(H3916=1,H3918=0))),1,0)</f>
        <v>0</v>
      </c>
      <c r="J3917" s="4">
        <f>Tabla1[[#This Row],[Pas]]+J3916</f>
        <v>18</v>
      </c>
    </row>
    <row r="3918" spans="1:10" hidden="1" x14ac:dyDescent="0.25">
      <c r="A3918">
        <v>2347.62622070313</v>
      </c>
      <c r="B3918">
        <v>2.88189761340618</v>
      </c>
      <c r="C3918">
        <v>3.87024874726194E-3</v>
      </c>
      <c r="D3918">
        <v>2.8780275024473698</v>
      </c>
      <c r="E3918">
        <v>-9.0061223545490098E-4</v>
      </c>
      <c r="F3918">
        <f>Tabla1[[#This Row],[Axial Force ]]/$L$12</f>
        <v>48.908879597981873</v>
      </c>
      <c r="G3918">
        <f>Tabla1[[#This Row],[Axial Displacement ]]/$L$9</f>
        <v>3.557898288155778E-2</v>
      </c>
      <c r="H3918">
        <f>IF(Tabla1[[#This Row],[Axial Displacement Command ]]=D3917,1,0)</f>
        <v>0</v>
      </c>
      <c r="I3918" s="4">
        <f>IF(AND(Tabla1[[#This Row],[cic]]=1,(AND(H3917=1,H3919=0))),1,0)</f>
        <v>0</v>
      </c>
      <c r="J3918" s="4">
        <f>Tabla1[[#This Row],[Pas]]+J3917</f>
        <v>18</v>
      </c>
    </row>
    <row r="3919" spans="1:10" hidden="1" x14ac:dyDescent="0.25">
      <c r="A3919">
        <v>2340.02514648438</v>
      </c>
      <c r="B3919">
        <v>2.88466573692858</v>
      </c>
      <c r="C3919">
        <v>3.30185889652057E-3</v>
      </c>
      <c r="D3919">
        <v>2.8813639655709302</v>
      </c>
      <c r="E3919">
        <v>1.2975501704204401E-3</v>
      </c>
      <c r="F3919">
        <f>Tabla1[[#This Row],[Axial Force ]]/$L$12</f>
        <v>48.750523885091248</v>
      </c>
      <c r="G3919">
        <f>Tabla1[[#This Row],[Axial Displacement ]]/$L$9</f>
        <v>3.5613157246031854E-2</v>
      </c>
      <c r="H3919">
        <f>IF(Tabla1[[#This Row],[Axial Displacement Command ]]=D3918,1,0)</f>
        <v>0</v>
      </c>
      <c r="I3919" s="4">
        <f>IF(AND(Tabla1[[#This Row],[cic]]=1,(AND(H3918=1,H3920=0))),1,0)</f>
        <v>0</v>
      </c>
      <c r="J3919" s="4">
        <f>Tabla1[[#This Row],[Pas]]+J3918</f>
        <v>18</v>
      </c>
    </row>
    <row r="3920" spans="1:10" hidden="1" x14ac:dyDescent="0.25">
      <c r="A3920">
        <v>2333.18359375</v>
      </c>
      <c r="B3920">
        <v>2.88854236714542</v>
      </c>
      <c r="C3920">
        <v>3.84187706004013E-3</v>
      </c>
      <c r="D3920">
        <v>2.8847004286944902</v>
      </c>
      <c r="E3920">
        <v>1.72571822076861E-3</v>
      </c>
      <c r="F3920">
        <f>Tabla1[[#This Row],[Axial Force ]]/$L$12</f>
        <v>48.607991536458336</v>
      </c>
      <c r="G3920">
        <f>Tabla1[[#This Row],[Axial Displacement ]]/$L$9</f>
        <v>3.5661016878338517E-2</v>
      </c>
      <c r="H3920">
        <f>IF(Tabla1[[#This Row],[Axial Displacement Command ]]=D3919,1,0)</f>
        <v>0</v>
      </c>
      <c r="I3920" s="4">
        <f>IF(AND(Tabla1[[#This Row],[cic]]=1,(AND(H3919=1,H3921=0))),1,0)</f>
        <v>0</v>
      </c>
      <c r="J3920" s="4">
        <f>Tabla1[[#This Row],[Pas]]+J3919</f>
        <v>18</v>
      </c>
    </row>
    <row r="3921" spans="1:10" hidden="1" x14ac:dyDescent="0.25">
      <c r="A3921">
        <v>2327.21044921875</v>
      </c>
      <c r="B3921">
        <v>2.8921579942107201</v>
      </c>
      <c r="C3921">
        <v>4.1208268157788596E-3</v>
      </c>
      <c r="D3921">
        <v>2.8880371246486898</v>
      </c>
      <c r="E3921">
        <v>3.1197214411804501E-4</v>
      </c>
      <c r="F3921">
        <f>Tabla1[[#This Row],[Axial Force ]]/$L$12</f>
        <v>48.483551025390625</v>
      </c>
      <c r="G3921">
        <f>Tabla1[[#This Row],[Axial Displacement ]]/$L$9</f>
        <v>3.5705654249515065E-2</v>
      </c>
      <c r="H3921">
        <f>IF(Tabla1[[#This Row],[Axial Displacement Command ]]=D3920,1,0)</f>
        <v>0</v>
      </c>
      <c r="I3921" s="4">
        <f>IF(AND(Tabla1[[#This Row],[cic]]=1,(AND(H3920=1,H3922=0))),1,0)</f>
        <v>0</v>
      </c>
      <c r="J3921" s="4">
        <f>Tabla1[[#This Row],[Pas]]+J3920</f>
        <v>18</v>
      </c>
    </row>
    <row r="3922" spans="1:10" hidden="1" x14ac:dyDescent="0.25">
      <c r="A3922">
        <v>2321.87475585938</v>
      </c>
      <c r="B3922">
        <v>2.8956662863493001</v>
      </c>
      <c r="C3922">
        <v>4.2927263166348002E-3</v>
      </c>
      <c r="D3922">
        <v>2.8913735877722502</v>
      </c>
      <c r="E3922">
        <v>1.4709274864799201E-3</v>
      </c>
      <c r="F3922">
        <f>Tabla1[[#This Row],[Axial Force ]]/$L$12</f>
        <v>48.372390747070419</v>
      </c>
      <c r="G3922">
        <f>Tabla1[[#This Row],[Axial Displacement ]]/$L$9</f>
        <v>3.5748966498139509E-2</v>
      </c>
      <c r="H3922">
        <f>IF(Tabla1[[#This Row],[Axial Displacement Command ]]=D3921,1,0)</f>
        <v>0</v>
      </c>
      <c r="I3922" s="4">
        <f>IF(AND(Tabla1[[#This Row],[cic]]=1,(AND(H3921=1,H3923=0))),1,0)</f>
        <v>0</v>
      </c>
      <c r="J3922" s="4">
        <f>Tabla1[[#This Row],[Pas]]+J3921</f>
        <v>18</v>
      </c>
    </row>
    <row r="3923" spans="1:10" hidden="1" x14ac:dyDescent="0.25">
      <c r="A3923">
        <v>2315.98168945313</v>
      </c>
      <c r="B3923">
        <v>2.8994537424296101</v>
      </c>
      <c r="C3923">
        <v>4.7433377403649502E-3</v>
      </c>
      <c r="D3923">
        <v>2.8947102837264498</v>
      </c>
      <c r="E3923">
        <v>2.2167746465129299E-3</v>
      </c>
      <c r="F3923">
        <f>Tabla1[[#This Row],[Axial Force ]]/$L$12</f>
        <v>48.249618530273544</v>
      </c>
      <c r="G3923">
        <f>Tabla1[[#This Row],[Axial Displacement ]]/$L$9</f>
        <v>3.5795725215180374E-2</v>
      </c>
      <c r="H3923">
        <f>IF(Tabla1[[#This Row],[Axial Displacement Command ]]=D3922,1,0)</f>
        <v>0</v>
      </c>
      <c r="I3923" s="4">
        <f>IF(AND(Tabla1[[#This Row],[cic]]=1,(AND(H3922=1,H3924=0))),1,0)</f>
        <v>0</v>
      </c>
      <c r="J3923" s="4">
        <f>Tabla1[[#This Row],[Pas]]+J3922</f>
        <v>18</v>
      </c>
    </row>
    <row r="3924" spans="1:10" hidden="1" x14ac:dyDescent="0.25">
      <c r="A3924">
        <v>2310.96606445313</v>
      </c>
      <c r="B3924">
        <v>2.9026793781667899</v>
      </c>
      <c r="C3924">
        <v>4.6324730647029399E-3</v>
      </c>
      <c r="D3924">
        <v>2.8980469796806601</v>
      </c>
      <c r="E3924">
        <v>6.29287569609005E-4</v>
      </c>
      <c r="F3924">
        <f>Tabla1[[#This Row],[Axial Force ]]/$L$12</f>
        <v>48.145126342773544</v>
      </c>
      <c r="G3924">
        <f>Tabla1[[#This Row],[Axial Displacement ]]/$L$9</f>
        <v>3.5835547878602346E-2</v>
      </c>
      <c r="H3924">
        <f>IF(Tabla1[[#This Row],[Axial Displacement Command ]]=D3923,1,0)</f>
        <v>0</v>
      </c>
      <c r="I3924" s="4">
        <f>IF(AND(Tabla1[[#This Row],[cic]]=1,(AND(H3923=1,H3925=0))),1,0)</f>
        <v>0</v>
      </c>
      <c r="J3924" s="4">
        <f>Tabla1[[#This Row],[Pas]]+J3923</f>
        <v>18</v>
      </c>
    </row>
    <row r="3925" spans="1:10" hidden="1" x14ac:dyDescent="0.25">
      <c r="A3925">
        <v>2303.27978515625</v>
      </c>
      <c r="B3925">
        <v>2.9043173417449002</v>
      </c>
      <c r="C3925">
        <v>2.9339789762161698E-3</v>
      </c>
      <c r="D3925">
        <v>2.90138344280422</v>
      </c>
      <c r="E3925">
        <v>3.5945288345828901E-4</v>
      </c>
      <c r="F3925">
        <f>Tabla1[[#This Row],[Axial Force ]]/$L$12</f>
        <v>47.984995524088539</v>
      </c>
      <c r="G3925">
        <f>Tabla1[[#This Row],[Axial Displacement ]]/$L$9</f>
        <v>3.5855769651171605E-2</v>
      </c>
      <c r="H3925">
        <f>IF(Tabla1[[#This Row],[Axial Displacement Command ]]=D3924,1,0)</f>
        <v>0</v>
      </c>
      <c r="I3925" s="4">
        <f>IF(AND(Tabla1[[#This Row],[cic]]=1,(AND(H3924=1,H3926=0))),1,0)</f>
        <v>0</v>
      </c>
      <c r="J3925" s="4">
        <f>Tabla1[[#This Row],[Pas]]+J3924</f>
        <v>18</v>
      </c>
    </row>
    <row r="3926" spans="1:10" hidden="1" x14ac:dyDescent="0.25">
      <c r="A3926">
        <v>2297.7373046875</v>
      </c>
      <c r="B3926">
        <v>2.9084014240652301</v>
      </c>
      <c r="C3926">
        <v>3.6814212762692499E-3</v>
      </c>
      <c r="D3926">
        <v>2.9047201387584201</v>
      </c>
      <c r="E3926">
        <v>9.1741492269647995E-4</v>
      </c>
      <c r="F3926">
        <f>Tabla1[[#This Row],[Axial Force ]]/$L$12</f>
        <v>47.869527180989586</v>
      </c>
      <c r="G3926">
        <f>Tabla1[[#This Row],[Axial Displacement ]]/$L$9</f>
        <v>3.5906190420558398E-2</v>
      </c>
      <c r="H3926">
        <f>IF(Tabla1[[#This Row],[Axial Displacement Command ]]=D3925,1,0)</f>
        <v>0</v>
      </c>
      <c r="I3926" s="4">
        <f>IF(AND(Tabla1[[#This Row],[cic]]=1,(AND(H3925=1,H3927=0))),1,0)</f>
        <v>0</v>
      </c>
      <c r="J3926" s="4">
        <f>Tabla1[[#This Row],[Pas]]+J3925</f>
        <v>18</v>
      </c>
    </row>
    <row r="3927" spans="1:10" hidden="1" x14ac:dyDescent="0.25">
      <c r="A3927">
        <v>2293.78295898438</v>
      </c>
      <c r="B3927">
        <v>2.9125213623046902</v>
      </c>
      <c r="C3927">
        <v>4.4646262722380899E-3</v>
      </c>
      <c r="D3927">
        <v>2.9080568347126201</v>
      </c>
      <c r="E3927">
        <v>8.7084271171988803E-4</v>
      </c>
      <c r="F3927">
        <f>Tabla1[[#This Row],[Axial Force ]]/$L$12</f>
        <v>47.787144978841248</v>
      </c>
      <c r="G3927">
        <f>Tabla1[[#This Row],[Axial Displacement ]]/$L$9</f>
        <v>3.5957053855613458E-2</v>
      </c>
      <c r="H3927">
        <f>IF(Tabla1[[#This Row],[Axial Displacement Command ]]=D3926,1,0)</f>
        <v>0</v>
      </c>
      <c r="I3927" s="4">
        <f>IF(AND(Tabla1[[#This Row],[cic]]=1,(AND(H3926=1,H3928=0))),1,0)</f>
        <v>0</v>
      </c>
      <c r="J3927" s="4">
        <f>Tabla1[[#This Row],[Pas]]+J3926</f>
        <v>18</v>
      </c>
    </row>
    <row r="3928" spans="1:10" hidden="1" x14ac:dyDescent="0.25">
      <c r="A3928">
        <v>2287.19946289063</v>
      </c>
      <c r="B3928">
        <v>2.9145597945898798</v>
      </c>
      <c r="C3928">
        <v>3.1666754694015301E-3</v>
      </c>
      <c r="D3928">
        <v>2.91139306500554</v>
      </c>
      <c r="E3928">
        <v>1.3093410871079E-3</v>
      </c>
      <c r="F3928">
        <f>Tabla1[[#This Row],[Axial Force ]]/$L$12</f>
        <v>47.649988810221458</v>
      </c>
      <c r="G3928">
        <f>Tabla1[[#This Row],[Axial Displacement ]]/$L$9</f>
        <v>3.5982219686294815E-2</v>
      </c>
      <c r="H3928">
        <f>IF(Tabla1[[#This Row],[Axial Displacement Command ]]=D3927,1,0)</f>
        <v>0</v>
      </c>
      <c r="I3928" s="4">
        <f>IF(AND(Tabla1[[#This Row],[cic]]=1,(AND(H3927=1,H3929=0))),1,0)</f>
        <v>0</v>
      </c>
      <c r="J3928" s="4">
        <f>Tabla1[[#This Row],[Pas]]+J3927</f>
        <v>18</v>
      </c>
    </row>
    <row r="3929" spans="1:10" hidden="1" x14ac:dyDescent="0.25">
      <c r="A3929">
        <v>2281.95825195313</v>
      </c>
      <c r="B3929">
        <v>2.9173351358622299</v>
      </c>
      <c r="C3929">
        <v>2.6051998247567099E-3</v>
      </c>
      <c r="D3929">
        <v>2.91472976095974</v>
      </c>
      <c r="E3929">
        <v>1.1061722489103E-3</v>
      </c>
      <c r="F3929">
        <f>Tabla1[[#This Row],[Axial Force ]]/$L$12</f>
        <v>47.540796915690208</v>
      </c>
      <c r="G3929">
        <f>Tabla1[[#This Row],[Axial Displacement ]]/$L$9</f>
        <v>3.601648315879296E-2</v>
      </c>
      <c r="H3929">
        <f>IF(Tabla1[[#This Row],[Axial Displacement Command ]]=D3928,1,0)</f>
        <v>0</v>
      </c>
      <c r="I3929" s="4">
        <f>IF(AND(Tabla1[[#This Row],[cic]]=1,(AND(H3928=1,H3930=0))),1,0)</f>
        <v>0</v>
      </c>
      <c r="J3929" s="4">
        <f>Tabla1[[#This Row],[Pas]]+J3928</f>
        <v>18</v>
      </c>
    </row>
    <row r="3930" spans="1:10" hidden="1" x14ac:dyDescent="0.25">
      <c r="A3930">
        <v>2278.29638671875</v>
      </c>
      <c r="B3930">
        <v>2.9208040796220298</v>
      </c>
      <c r="C3930">
        <v>2.7375222089176502E-3</v>
      </c>
      <c r="D3930">
        <v>2.9180664569139498</v>
      </c>
      <c r="E3930">
        <v>2.2680051188217502E-3</v>
      </c>
      <c r="F3930">
        <f>Tabla1[[#This Row],[Axial Force ]]/$L$12</f>
        <v>47.464508056640625</v>
      </c>
      <c r="G3930">
        <f>Tabla1[[#This Row],[Axial Displacement ]]/$L$9</f>
        <v>3.6059309624963329E-2</v>
      </c>
      <c r="H3930">
        <f>IF(Tabla1[[#This Row],[Axial Displacement Command ]]=D3929,1,0)</f>
        <v>0</v>
      </c>
      <c r="I3930" s="4">
        <f>IF(AND(Tabla1[[#This Row],[cic]]=1,(AND(H3929=1,H3931=0))),1,0)</f>
        <v>0</v>
      </c>
      <c r="J3930" s="4">
        <f>Tabla1[[#This Row],[Pas]]+J3929</f>
        <v>18</v>
      </c>
    </row>
    <row r="3931" spans="1:10" hidden="1" x14ac:dyDescent="0.25">
      <c r="A3931">
        <v>2273.8681640625</v>
      </c>
      <c r="B3931">
        <v>2.92494893074036</v>
      </c>
      <c r="C3931">
        <v>3.5459995615383399E-3</v>
      </c>
      <c r="D3931">
        <v>2.9214029200375098</v>
      </c>
      <c r="E3931">
        <v>1.06655750187201E-3</v>
      </c>
      <c r="F3931">
        <f>Tabla1[[#This Row],[Axial Force ]]/$L$12</f>
        <v>47.37225341796875</v>
      </c>
      <c r="G3931">
        <f>Tabla1[[#This Row],[Axial Displacement ]]/$L$9</f>
        <v>3.6110480626424198E-2</v>
      </c>
      <c r="H3931">
        <f>IF(Tabla1[[#This Row],[Axial Displacement Command ]]=D3930,1,0)</f>
        <v>0</v>
      </c>
      <c r="I3931" s="4">
        <f>IF(AND(Tabla1[[#This Row],[cic]]=1,(AND(H3930=1,H3932=0))),1,0)</f>
        <v>0</v>
      </c>
      <c r="J3931" s="4">
        <f>Tabla1[[#This Row],[Pas]]+J3930</f>
        <v>18</v>
      </c>
    </row>
    <row r="3932" spans="1:10" hidden="1" x14ac:dyDescent="0.25">
      <c r="A3932">
        <v>2269.64965820313</v>
      </c>
      <c r="B3932">
        <v>2.92819971218705</v>
      </c>
      <c r="C3932">
        <v>3.4601687275426199E-3</v>
      </c>
      <c r="D3932">
        <v>2.9247396159917098</v>
      </c>
      <c r="E3932">
        <v>-2.9088371888974501E-4</v>
      </c>
      <c r="F3932">
        <f>Tabla1[[#This Row],[Axial Force ]]/$L$12</f>
        <v>47.284367879231873</v>
      </c>
      <c r="G3932">
        <f>Tabla1[[#This Row],[Axial Displacement ]]/$L$9</f>
        <v>3.6150613730704322E-2</v>
      </c>
      <c r="H3932">
        <f>IF(Tabla1[[#This Row],[Axial Displacement Command ]]=D3931,1,0)</f>
        <v>0</v>
      </c>
      <c r="I3932" s="4">
        <f>IF(AND(Tabla1[[#This Row],[cic]]=1,(AND(H3931=1,H3933=0))),1,0)</f>
        <v>0</v>
      </c>
      <c r="J3932" s="4">
        <f>Tabla1[[#This Row],[Pas]]+J3931</f>
        <v>18</v>
      </c>
    </row>
    <row r="3933" spans="1:10" hidden="1" x14ac:dyDescent="0.25">
      <c r="A3933">
        <v>2265.94287109375</v>
      </c>
      <c r="B3933">
        <v>2.93241254985332</v>
      </c>
      <c r="C3933">
        <v>4.3363570512156002E-3</v>
      </c>
      <c r="D3933">
        <v>2.9280763119459201</v>
      </c>
      <c r="E3933" s="2">
        <v>-9.0089997684117407E-5</v>
      </c>
      <c r="F3933">
        <f>Tabla1[[#This Row],[Axial Force ]]/$L$12</f>
        <v>47.207143147786461</v>
      </c>
      <c r="G3933">
        <f>Tabla1[[#This Row],[Axial Displacement ]]/$L$9</f>
        <v>3.6202624072263212E-2</v>
      </c>
      <c r="H3933">
        <f>IF(Tabla1[[#This Row],[Axial Displacement Command ]]=D3932,1,0)</f>
        <v>0</v>
      </c>
      <c r="I3933" s="4">
        <f>IF(AND(Tabla1[[#This Row],[cic]]=1,(AND(H3932=1,H3934=0))),1,0)</f>
        <v>0</v>
      </c>
      <c r="J3933" s="4">
        <f>Tabla1[[#This Row],[Pas]]+J3932</f>
        <v>18</v>
      </c>
    </row>
    <row r="3934" spans="1:10" hidden="1" x14ac:dyDescent="0.25">
      <c r="A3934">
        <v>2261.21166992188</v>
      </c>
      <c r="B3934">
        <v>2.9355061706155499</v>
      </c>
      <c r="C3934">
        <v>4.0934087337518603E-3</v>
      </c>
      <c r="D3934">
        <v>2.9314127750694801</v>
      </c>
      <c r="E3934">
        <v>6.5904544044315095E-4</v>
      </c>
      <c r="F3934">
        <f>Tabla1[[#This Row],[Axial Force ]]/$L$12</f>
        <v>47.108576456705833</v>
      </c>
      <c r="G3934">
        <f>Tabla1[[#This Row],[Axial Displacement ]]/$L$9</f>
        <v>3.6240816921179628E-2</v>
      </c>
      <c r="H3934">
        <f>IF(Tabla1[[#This Row],[Axial Displacement Command ]]=D3933,1,0)</f>
        <v>0</v>
      </c>
      <c r="I3934" s="4">
        <f>IF(AND(Tabla1[[#This Row],[cic]]=1,(AND(H3933=1,H3935=0))),1,0)</f>
        <v>0</v>
      </c>
      <c r="J3934" s="4">
        <f>Tabla1[[#This Row],[Pas]]+J3933</f>
        <v>18</v>
      </c>
    </row>
    <row r="3935" spans="1:10" hidden="1" x14ac:dyDescent="0.25">
      <c r="A3935">
        <v>2256.7177734375</v>
      </c>
      <c r="B3935">
        <v>2.9383993241935999</v>
      </c>
      <c r="C3935">
        <v>3.6499500311038E-3</v>
      </c>
      <c r="D3935">
        <v>2.9347494710236801</v>
      </c>
      <c r="E3935">
        <v>2.4993921670102299E-3</v>
      </c>
      <c r="F3935">
        <f>Tabla1[[#This Row],[Axial Force ]]/$L$12</f>
        <v>47.01495361328125</v>
      </c>
      <c r="G3935">
        <f>Tabla1[[#This Row],[Axial Displacement ]]/$L$9</f>
        <v>3.6276534866587655E-2</v>
      </c>
      <c r="H3935">
        <f>IF(Tabla1[[#This Row],[Axial Displacement Command ]]=D3934,1,0)</f>
        <v>0</v>
      </c>
      <c r="I3935" s="4">
        <f>IF(AND(Tabla1[[#This Row],[cic]]=1,(AND(H3934=1,H3936=0))),1,0)</f>
        <v>0</v>
      </c>
      <c r="J3935" s="4">
        <f>Tabla1[[#This Row],[Pas]]+J3934</f>
        <v>18</v>
      </c>
    </row>
    <row r="3936" spans="1:10" hidden="1" x14ac:dyDescent="0.25">
      <c r="A3936">
        <v>2248.78955078125</v>
      </c>
      <c r="B3936">
        <v>2.9413390439003702</v>
      </c>
      <c r="C3936">
        <v>3.2529831059946398E-3</v>
      </c>
      <c r="D3936">
        <v>2.9380859341472401</v>
      </c>
      <c r="E3936">
        <v>3.0550609153578998E-3</v>
      </c>
      <c r="F3936">
        <f>Tabla1[[#This Row],[Axial Force ]]/$L$12</f>
        <v>46.849782307942711</v>
      </c>
      <c r="G3936">
        <f>Tabla1[[#This Row],[Axial Displacement ]]/$L$9</f>
        <v>3.6312827702473703E-2</v>
      </c>
      <c r="H3936">
        <f>IF(Tabla1[[#This Row],[Axial Displacement Command ]]=D3935,1,0)</f>
        <v>0</v>
      </c>
      <c r="I3936" s="4">
        <f>IF(AND(Tabla1[[#This Row],[cic]]=1,(AND(H3935=1,H3937=0))),1,0)</f>
        <v>0</v>
      </c>
      <c r="J3936" s="4">
        <f>Tabla1[[#This Row],[Pas]]+J3935</f>
        <v>18</v>
      </c>
    </row>
    <row r="3937" spans="1:10" hidden="1" x14ac:dyDescent="0.25">
      <c r="A3937">
        <v>2244.14379882813</v>
      </c>
      <c r="B3937">
        <v>2.9438352212309802</v>
      </c>
      <c r="C3937">
        <v>2.4127959932229701E-3</v>
      </c>
      <c r="D3937">
        <v>2.9414223972708</v>
      </c>
      <c r="E3937" s="2">
        <v>1.1805551203281101E-5</v>
      </c>
      <c r="F3937">
        <f>Tabla1[[#This Row],[Axial Force ]]/$L$12</f>
        <v>46.752995808919373</v>
      </c>
      <c r="G3937">
        <f>Tabla1[[#This Row],[Axial Displacement ]]/$L$9</f>
        <v>3.6343644706555309E-2</v>
      </c>
      <c r="H3937">
        <f>IF(Tabla1[[#This Row],[Axial Displacement Command ]]=D3936,1,0)</f>
        <v>0</v>
      </c>
      <c r="I3937" s="4">
        <f>IF(AND(Tabla1[[#This Row],[cic]]=1,(AND(H3936=1,H3938=0))),1,0)</f>
        <v>0</v>
      </c>
      <c r="J3937" s="4">
        <f>Tabla1[[#This Row],[Pas]]+J3936</f>
        <v>18</v>
      </c>
    </row>
    <row r="3938" spans="1:10" hidden="1" x14ac:dyDescent="0.25">
      <c r="A3938">
        <v>2240.55444335938</v>
      </c>
      <c r="B3938">
        <v>2.94710043817759</v>
      </c>
      <c r="C3938">
        <v>2.3412703740177702E-3</v>
      </c>
      <c r="D3938">
        <v>2.9447590932250001</v>
      </c>
      <c r="E3938">
        <v>5.4553709105675796E-4</v>
      </c>
      <c r="F3938">
        <f>Tabla1[[#This Row],[Axial Force ]]/$L$12</f>
        <v>46.678217569987083</v>
      </c>
      <c r="G3938">
        <f>Tabla1[[#This Row],[Axial Displacement ]]/$L$9</f>
        <v>3.6383956026883831E-2</v>
      </c>
      <c r="H3938">
        <f>IF(Tabla1[[#This Row],[Axial Displacement Command ]]=D3937,1,0)</f>
        <v>0</v>
      </c>
      <c r="I3938" s="4">
        <f>IF(AND(Tabla1[[#This Row],[cic]]=1,(AND(H3937=1,H3939=0))),1,0)</f>
        <v>0</v>
      </c>
      <c r="J3938" s="4">
        <f>Tabla1[[#This Row],[Pas]]+J3937</f>
        <v>18</v>
      </c>
    </row>
    <row r="3939" spans="1:10" hidden="1" x14ac:dyDescent="0.25">
      <c r="A3939">
        <v>2235.94555664063</v>
      </c>
      <c r="B3939">
        <v>2.9506729915738101</v>
      </c>
      <c r="C3939">
        <v>2.57730494013231E-3</v>
      </c>
      <c r="D3939">
        <v>2.9480957891792099</v>
      </c>
      <c r="E3939">
        <v>-8.9099336264553098E-4</v>
      </c>
      <c r="F3939">
        <f>Tabla1[[#This Row],[Axial Force ]]/$L$12</f>
        <v>46.582199096679794</v>
      </c>
      <c r="G3939">
        <f>Tabla1[[#This Row],[Axial Displacement ]]/$L$9</f>
        <v>3.6428061624368027E-2</v>
      </c>
      <c r="H3939">
        <f>IF(Tabla1[[#This Row],[Axial Displacement Command ]]=D3938,1,0)</f>
        <v>0</v>
      </c>
      <c r="I3939" s="4">
        <f>IF(AND(Tabla1[[#This Row],[cic]]=1,(AND(H3938=1,H3940=0))),1,0)</f>
        <v>0</v>
      </c>
      <c r="J3939" s="4">
        <f>Tabla1[[#This Row],[Pas]]+J3938</f>
        <v>18</v>
      </c>
    </row>
    <row r="3940" spans="1:10" hidden="1" x14ac:dyDescent="0.25">
      <c r="A3940">
        <v>2231.51318359375</v>
      </c>
      <c r="B3940">
        <v>2.9540669638663499</v>
      </c>
      <c r="C3940">
        <v>2.63476363215887E-3</v>
      </c>
      <c r="D3940">
        <v>2.9514322523027698</v>
      </c>
      <c r="E3940">
        <v>4.0124558609022599E-4</v>
      </c>
      <c r="F3940">
        <f>Tabla1[[#This Row],[Axial Force ]]/$L$12</f>
        <v>46.489857991536461</v>
      </c>
      <c r="G3940">
        <f>Tabla1[[#This Row],[Axial Displacement ]]/$L$9</f>
        <v>3.6469962516868515E-2</v>
      </c>
      <c r="H3940">
        <f>IF(Tabla1[[#This Row],[Axial Displacement Command ]]=D3939,1,0)</f>
        <v>0</v>
      </c>
      <c r="I3940" s="4">
        <f>IF(AND(Tabla1[[#This Row],[cic]]=1,(AND(H3939=1,H3941=0))),1,0)</f>
        <v>0</v>
      </c>
      <c r="J3940" s="4">
        <f>Tabla1[[#This Row],[Pas]]+J3939</f>
        <v>18</v>
      </c>
    </row>
    <row r="3941" spans="1:10" hidden="1" x14ac:dyDescent="0.25">
      <c r="A3941">
        <v>2227.14013671875</v>
      </c>
      <c r="B3941">
        <v>2.9573570936918299</v>
      </c>
      <c r="C3941">
        <v>2.5882720819936401E-3</v>
      </c>
      <c r="D3941">
        <v>2.9547689482569699</v>
      </c>
      <c r="E3941">
        <v>1.06999743820779E-3</v>
      </c>
      <c r="F3941">
        <f>Tabla1[[#This Row],[Axial Force ]]/$L$12</f>
        <v>46.398752848307289</v>
      </c>
      <c r="G3941">
        <f>Tabla1[[#This Row],[Axial Displacement ]]/$L$9</f>
        <v>3.6510581403602839E-2</v>
      </c>
      <c r="H3941">
        <f>IF(Tabla1[[#This Row],[Axial Displacement Command ]]=D3940,1,0)</f>
        <v>0</v>
      </c>
      <c r="I3941" s="4">
        <f>IF(AND(Tabla1[[#This Row],[cic]]=1,(AND(H3940=1,H3942=0))),1,0)</f>
        <v>0</v>
      </c>
      <c r="J3941" s="4">
        <f>Tabla1[[#This Row],[Pas]]+J3940</f>
        <v>18</v>
      </c>
    </row>
    <row r="3942" spans="1:10" hidden="1" x14ac:dyDescent="0.25">
      <c r="A3942">
        <v>2223.67626953125</v>
      </c>
      <c r="B3942">
        <v>2.9615021776408001</v>
      </c>
      <c r="C3942">
        <v>3.3965111470024602E-3</v>
      </c>
      <c r="D3942">
        <v>2.9581056442111699</v>
      </c>
      <c r="E3942">
        <v>2.5042972993105702E-3</v>
      </c>
      <c r="F3942">
        <f>Tabla1[[#This Row],[Axial Force ]]/$L$12</f>
        <v>46.326588948567711</v>
      </c>
      <c r="G3942">
        <f>Tabla1[[#This Row],[Axial Displacement ]]/$L$9</f>
        <v>3.6561755279516051E-2</v>
      </c>
      <c r="H3942">
        <f>IF(Tabla1[[#This Row],[Axial Displacement Command ]]=D3941,1,0)</f>
        <v>0</v>
      </c>
      <c r="I3942" s="4">
        <f>IF(AND(Tabla1[[#This Row],[cic]]=1,(AND(H3941=1,H3943=0))),1,0)</f>
        <v>0</v>
      </c>
      <c r="J3942" s="4">
        <f>Tabla1[[#This Row],[Pas]]+J3941</f>
        <v>18</v>
      </c>
    </row>
    <row r="3943" spans="1:10" hidden="1" x14ac:dyDescent="0.25">
      <c r="A3943">
        <v>2219.10375976563</v>
      </c>
      <c r="B3943">
        <v>2.9646814800798902</v>
      </c>
      <c r="C3943">
        <v>3.2393932087870802E-3</v>
      </c>
      <c r="D3943">
        <v>2.9614421073347299</v>
      </c>
      <c r="E3943">
        <v>2.4933538043114801E-3</v>
      </c>
      <c r="F3943">
        <f>Tabla1[[#This Row],[Axial Force ]]/$L$12</f>
        <v>46.231328328450623</v>
      </c>
      <c r="G3943">
        <f>Tabla1[[#This Row],[Axial Displacement ]]/$L$9</f>
        <v>3.6601005926912226E-2</v>
      </c>
      <c r="H3943">
        <f>IF(Tabla1[[#This Row],[Axial Displacement Command ]]=D3942,1,0)</f>
        <v>0</v>
      </c>
      <c r="I3943" s="4">
        <f>IF(AND(Tabla1[[#This Row],[cic]]=1,(AND(H3942=1,H3944=0))),1,0)</f>
        <v>0</v>
      </c>
      <c r="J3943" s="4">
        <f>Tabla1[[#This Row],[Pas]]+J3942</f>
        <v>18</v>
      </c>
    </row>
    <row r="3944" spans="1:10" hidden="1" x14ac:dyDescent="0.25">
      <c r="A3944">
        <v>2214.94067382813</v>
      </c>
      <c r="B3944">
        <v>2.9675173573195899</v>
      </c>
      <c r="C3944">
        <v>2.7387143290979999E-3</v>
      </c>
      <c r="D3944">
        <v>2.9647785704582899</v>
      </c>
      <c r="E3944">
        <v>1.5508991282331399E-3</v>
      </c>
      <c r="F3944">
        <f>Tabla1[[#This Row],[Axial Force ]]/$L$12</f>
        <v>46.144597371419373</v>
      </c>
      <c r="G3944">
        <f>Tabla1[[#This Row],[Axial Displacement ]]/$L$9</f>
        <v>3.6636016757031972E-2</v>
      </c>
      <c r="H3944">
        <f>IF(Tabla1[[#This Row],[Axial Displacement Command ]]=D3943,1,0)</f>
        <v>0</v>
      </c>
      <c r="I3944" s="4">
        <f>IF(AND(Tabla1[[#This Row],[cic]]=1,(AND(H3943=1,H3945=0))),1,0)</f>
        <v>0</v>
      </c>
      <c r="J3944" s="4">
        <f>Tabla1[[#This Row],[Pas]]+J3943</f>
        <v>18</v>
      </c>
    </row>
    <row r="3945" spans="1:10" hidden="1" x14ac:dyDescent="0.25">
      <c r="A3945">
        <v>2211.00268554688</v>
      </c>
      <c r="B3945">
        <v>2.9712081886827901</v>
      </c>
      <c r="C3945">
        <v>3.0927658372093001E-3</v>
      </c>
      <c r="D3945">
        <v>2.9681152664125001</v>
      </c>
      <c r="E3945">
        <v>1.2273113725314001E-3</v>
      </c>
      <c r="F3945">
        <f>Tabla1[[#This Row],[Axial Force ]]/$L$12</f>
        <v>46.062555948893333</v>
      </c>
      <c r="G3945">
        <f>Tabla1[[#This Row],[Axial Displacement ]]/$L$9</f>
        <v>3.6681582576330744E-2</v>
      </c>
      <c r="H3945">
        <f>IF(Tabla1[[#This Row],[Axial Displacement Command ]]=D3944,1,0)</f>
        <v>0</v>
      </c>
      <c r="I3945" s="4">
        <f>IF(AND(Tabla1[[#This Row],[cic]]=1,(AND(H3944=1,H3946=0))),1,0)</f>
        <v>0</v>
      </c>
      <c r="J3945" s="4">
        <f>Tabla1[[#This Row],[Pas]]+J3944</f>
        <v>18</v>
      </c>
    </row>
    <row r="3946" spans="1:10" hidden="1" x14ac:dyDescent="0.25">
      <c r="A3946">
        <v>2208.07250976563</v>
      </c>
      <c r="B3946">
        <v>2.9747558292001499</v>
      </c>
      <c r="C3946">
        <v>3.3040046218957299E-3</v>
      </c>
      <c r="D3946">
        <v>2.9714517295360601</v>
      </c>
      <c r="E3946">
        <v>7.6345480692907597E-4</v>
      </c>
      <c r="F3946">
        <f>Tabla1[[#This Row],[Axial Force ]]/$L$12</f>
        <v>46.001510620117294</v>
      </c>
      <c r="G3946">
        <f>Tabla1[[#This Row],[Axial Displacement ]]/$L$9</f>
        <v>3.6725380607409257E-2</v>
      </c>
      <c r="H3946">
        <f>IF(Tabla1[[#This Row],[Axial Displacement Command ]]=D3945,1,0)</f>
        <v>0</v>
      </c>
      <c r="I3946" s="4">
        <f>IF(AND(Tabla1[[#This Row],[cic]]=1,(AND(H3945=1,H3947=0))),1,0)</f>
        <v>0</v>
      </c>
      <c r="J3946" s="4">
        <f>Tabla1[[#This Row],[Pas]]+J3945</f>
        <v>18</v>
      </c>
    </row>
    <row r="3947" spans="1:10" hidden="1" x14ac:dyDescent="0.25">
      <c r="A3947">
        <v>2204.87158203125</v>
      </c>
      <c r="B3947">
        <v>2.9776382725685799</v>
      </c>
      <c r="C3947">
        <v>2.8498172923718799E-3</v>
      </c>
      <c r="D3947">
        <v>2.9747884254902601</v>
      </c>
      <c r="E3947">
        <v>1.4359841316036201E-3</v>
      </c>
      <c r="F3947">
        <f>Tabla1[[#This Row],[Axial Force ]]/$L$12</f>
        <v>45.934824625651039</v>
      </c>
      <c r="G3947">
        <f>Tabla1[[#This Row],[Axial Displacement ]]/$L$9</f>
        <v>3.6760966328007162E-2</v>
      </c>
      <c r="H3947">
        <f>IF(Tabla1[[#This Row],[Axial Displacement Command ]]=D3946,1,0)</f>
        <v>0</v>
      </c>
      <c r="I3947" s="4">
        <f>IF(AND(Tabla1[[#This Row],[cic]]=1,(AND(H3946=1,H3948=0))),1,0)</f>
        <v>0</v>
      </c>
      <c r="J3947" s="4">
        <f>Tabla1[[#This Row],[Pas]]+J3946</f>
        <v>18</v>
      </c>
    </row>
    <row r="3948" spans="1:10" hidden="1" x14ac:dyDescent="0.25">
      <c r="A3948">
        <v>2201.13549804688</v>
      </c>
      <c r="B3948">
        <v>2.9821479693055202</v>
      </c>
      <c r="C3948">
        <v>4.0228364923677899E-3</v>
      </c>
      <c r="D3948">
        <v>2.9781251214444602</v>
      </c>
      <c r="E3948">
        <v>1.95397342395154E-3</v>
      </c>
      <c r="F3948">
        <f>Tabla1[[#This Row],[Axial Force ]]/$L$12</f>
        <v>45.856989542643333</v>
      </c>
      <c r="G3948">
        <f>Tabla1[[#This Row],[Axial Displacement ]]/$L$9</f>
        <v>3.6816641596364448E-2</v>
      </c>
      <c r="H3948">
        <f>IF(Tabla1[[#This Row],[Axial Displacement Command ]]=D3947,1,0)</f>
        <v>0</v>
      </c>
      <c r="I3948" s="4">
        <f>IF(AND(Tabla1[[#This Row],[cic]]=1,(AND(H3947=1,H3949=0))),1,0)</f>
        <v>0</v>
      </c>
      <c r="J3948" s="4">
        <f>Tabla1[[#This Row],[Pas]]+J3947</f>
        <v>18</v>
      </c>
    </row>
    <row r="3949" spans="1:10" hidden="1" x14ac:dyDescent="0.25">
      <c r="A3949">
        <v>2197.67822265625</v>
      </c>
      <c r="B3949">
        <v>2.9848481062799701</v>
      </c>
      <c r="C3949">
        <v>3.3864976103359398E-3</v>
      </c>
      <c r="D3949">
        <v>2.9814615845680201</v>
      </c>
      <c r="E3949">
        <v>1.0751582522061699E-3</v>
      </c>
      <c r="F3949">
        <f>Tabla1[[#This Row],[Axial Force ]]/$L$12</f>
        <v>45.784962972005211</v>
      </c>
      <c r="G3949">
        <f>Tabla1[[#This Row],[Axial Displacement ]]/$L$9</f>
        <v>3.6849976620740368E-2</v>
      </c>
      <c r="H3949">
        <f>IF(Tabla1[[#This Row],[Axial Displacement Command ]]=D3948,1,0)</f>
        <v>0</v>
      </c>
      <c r="I3949" s="4">
        <f>IF(AND(Tabla1[[#This Row],[cic]]=1,(AND(H3948=1,H3950=0))),1,0)</f>
        <v>0</v>
      </c>
      <c r="J3949" s="4">
        <f>Tabla1[[#This Row],[Pas]]+J3948</f>
        <v>18</v>
      </c>
    </row>
    <row r="3950" spans="1:10" hidden="1" x14ac:dyDescent="0.25">
      <c r="A3950">
        <v>2194.02392578125</v>
      </c>
      <c r="B3950">
        <v>2.9884492978453601</v>
      </c>
      <c r="C3950">
        <v>3.6511421512841502E-3</v>
      </c>
      <c r="D3950">
        <v>2.98479828052223</v>
      </c>
      <c r="E3950">
        <v>2.99332054964907E-3</v>
      </c>
      <c r="F3950">
        <f>Tabla1[[#This Row],[Axial Force ]]/$L$12</f>
        <v>45.708831787109375</v>
      </c>
      <c r="G3950">
        <f>Tabla1[[#This Row],[Axial Displacement ]]/$L$9</f>
        <v>3.6894435775868643E-2</v>
      </c>
      <c r="H3950">
        <f>IF(Tabla1[[#This Row],[Axial Displacement Command ]]=D3949,1,0)</f>
        <v>0</v>
      </c>
      <c r="I3950" s="4">
        <f>IF(AND(Tabla1[[#This Row],[cic]]=1,(AND(H3949=1,H3951=0))),1,0)</f>
        <v>0</v>
      </c>
      <c r="J3950" s="4">
        <f>Tabla1[[#This Row],[Pas]]+J3949</f>
        <v>18</v>
      </c>
    </row>
    <row r="3951" spans="1:10" hidden="1" x14ac:dyDescent="0.25">
      <c r="A3951">
        <v>2189.650390625</v>
      </c>
      <c r="B3951">
        <v>2.9922723770141602</v>
      </c>
      <c r="C3951">
        <v>4.1375160435563902E-3</v>
      </c>
      <c r="D3951">
        <v>2.98813497647643</v>
      </c>
      <c r="E3951">
        <v>6.0082396657890101E-4</v>
      </c>
      <c r="F3951">
        <f>Tabla1[[#This Row],[Axial Force ]]/$L$12</f>
        <v>45.617716471354164</v>
      </c>
      <c r="G3951">
        <f>Tabla1[[#This Row],[Axial Displacement ]]/$L$9</f>
        <v>3.6941634284125432E-2</v>
      </c>
      <c r="H3951">
        <f>IF(Tabla1[[#This Row],[Axial Displacement Command ]]=D3950,1,0)</f>
        <v>0</v>
      </c>
      <c r="I3951" s="4">
        <f>IF(AND(Tabla1[[#This Row],[cic]]=1,(AND(H3950=1,H3952=0))),1,0)</f>
        <v>0</v>
      </c>
      <c r="J3951" s="4">
        <f>Tabla1[[#This Row],[Pas]]+J3950</f>
        <v>18</v>
      </c>
    </row>
    <row r="3952" spans="1:10" hidden="1" x14ac:dyDescent="0.25">
      <c r="A3952">
        <v>2185.48071289063</v>
      </c>
      <c r="B3952">
        <v>2.9953836929053099</v>
      </c>
      <c r="C3952">
        <v>3.91244884667685E-3</v>
      </c>
      <c r="D3952">
        <v>2.9914712067693499</v>
      </c>
      <c r="E3952">
        <v>1.88294893632701E-3</v>
      </c>
      <c r="F3952">
        <f>Tabla1[[#This Row],[Axial Force ]]/$L$12</f>
        <v>45.530848185221458</v>
      </c>
      <c r="G3952">
        <f>Tabla1[[#This Row],[Axial Displacement ]]/$L$9</f>
        <v>3.698004559142358E-2</v>
      </c>
      <c r="H3952">
        <f>IF(Tabla1[[#This Row],[Axial Displacement Command ]]=D3951,1,0)</f>
        <v>0</v>
      </c>
      <c r="I3952" s="4">
        <f>IF(AND(Tabla1[[#This Row],[cic]]=1,(AND(H3951=1,H3953=0))),1,0)</f>
        <v>0</v>
      </c>
      <c r="J3952" s="4">
        <f>Tabla1[[#This Row],[Pas]]+J3951</f>
        <v>18</v>
      </c>
    </row>
    <row r="3953" spans="1:10" hidden="1" x14ac:dyDescent="0.25">
      <c r="A3953">
        <v>2181.48486328125</v>
      </c>
      <c r="B3953">
        <v>2.9992102645337599</v>
      </c>
      <c r="C3953">
        <v>4.4023990994901396E-3</v>
      </c>
      <c r="D3953">
        <v>2.9948079027235499</v>
      </c>
      <c r="E3953" s="2">
        <v>5.5682704669379698E-5</v>
      </c>
      <c r="F3953">
        <f>Tabla1[[#This Row],[Axial Force ]]/$L$12</f>
        <v>45.447601318359375</v>
      </c>
      <c r="G3953">
        <f>Tabla1[[#This Row],[Axial Displacement ]]/$L$9</f>
        <v>3.702728721646617E-2</v>
      </c>
      <c r="H3953">
        <f>IF(Tabla1[[#This Row],[Axial Displacement Command ]]=D3952,1,0)</f>
        <v>0</v>
      </c>
      <c r="I3953" s="4">
        <f>IF(AND(Tabla1[[#This Row],[cic]]=1,(AND(H3952=1,H3954=0))),1,0)</f>
        <v>0</v>
      </c>
      <c r="J3953" s="4">
        <f>Tabla1[[#This Row],[Pas]]+J3952</f>
        <v>18</v>
      </c>
    </row>
    <row r="3954" spans="1:10" hidden="1" x14ac:dyDescent="0.25">
      <c r="A3954">
        <v>2177.11767578125</v>
      </c>
      <c r="B3954">
        <v>3.0019425321370399</v>
      </c>
      <c r="C3954">
        <v>3.7980080378474698E-3</v>
      </c>
      <c r="D3954">
        <v>2.99814459867775</v>
      </c>
      <c r="E3954">
        <v>8.4435106373348401E-4</v>
      </c>
      <c r="F3954">
        <f>Tabla1[[#This Row],[Axial Force ]]/$L$12</f>
        <v>45.356618245442711</v>
      </c>
      <c r="G3954">
        <f>Tabla1[[#This Row],[Axial Displacement ]]/$L$9</f>
        <v>3.7061018915272095E-2</v>
      </c>
      <c r="H3954">
        <f>IF(Tabla1[[#This Row],[Axial Displacement Command ]]=D3953,1,0)</f>
        <v>0</v>
      </c>
      <c r="I3954" s="4">
        <f>IF(AND(Tabla1[[#This Row],[cic]]=1,(AND(H3953=1,H3955=0))),1,0)</f>
        <v>0</v>
      </c>
      <c r="J3954" s="4">
        <f>Tabla1[[#This Row],[Pas]]+J3953</f>
        <v>18</v>
      </c>
    </row>
    <row r="3955" spans="1:10" hidden="1" x14ac:dyDescent="0.25">
      <c r="A3955">
        <v>2171.345703125</v>
      </c>
      <c r="B3955">
        <v>3.00382380373776</v>
      </c>
      <c r="C3955">
        <v>3.8237571970967102E-3</v>
      </c>
      <c r="D3955">
        <v>3.0000000260770299</v>
      </c>
      <c r="E3955">
        <v>1.7660939874986101E-3</v>
      </c>
      <c r="F3955">
        <f>Tabla1[[#This Row],[Axial Force ]]/$L$12</f>
        <v>45.236368815104164</v>
      </c>
      <c r="G3955">
        <f>Tabla1[[#This Row],[Axial Displacement ]]/$L$9</f>
        <v>3.7084244490589627E-2</v>
      </c>
      <c r="H3955">
        <f>IF(Tabla1[[#This Row],[Axial Displacement Command ]]=D3954,1,0)</f>
        <v>0</v>
      </c>
      <c r="I3955" s="4">
        <f>IF(AND(Tabla1[[#This Row],[cic]]=1,(AND(H3954=1,H3956=0))),1,0)</f>
        <v>0</v>
      </c>
      <c r="J3955" s="4">
        <f>Tabla1[[#This Row],[Pas]]+J3954</f>
        <v>18</v>
      </c>
    </row>
    <row r="3956" spans="1:10" hidden="1" x14ac:dyDescent="0.25">
      <c r="A3956">
        <v>2161.43530273438</v>
      </c>
      <c r="B3956">
        <v>3.0044459272176001</v>
      </c>
      <c r="C3956">
        <v>4.4460298340709397E-3</v>
      </c>
      <c r="D3956">
        <v>3.0000000260770299</v>
      </c>
      <c r="E3956">
        <v>3.0335402243508698E-3</v>
      </c>
      <c r="F3956">
        <f>Tabla1[[#This Row],[Axial Force ]]/$L$12</f>
        <v>45.029902140299583</v>
      </c>
      <c r="G3956">
        <f>Tabla1[[#This Row],[Axial Displacement ]]/$L$9</f>
        <v>3.7091925027377778E-2</v>
      </c>
      <c r="H3956">
        <f>IF(Tabla1[[#This Row],[Axial Displacement Command ]]=D3955,1,0)</f>
        <v>1</v>
      </c>
      <c r="I3956" s="4">
        <f>IF(AND(Tabla1[[#This Row],[cic]]=1,(AND(H3955=1,H3957=0))),1,0)</f>
        <v>0</v>
      </c>
      <c r="J3956" s="4">
        <f>Tabla1[[#This Row],[Pas]]+J3955</f>
        <v>18</v>
      </c>
    </row>
    <row r="3957" spans="1:10" hidden="1" x14ac:dyDescent="0.25">
      <c r="A3957">
        <v>2143.33349609375</v>
      </c>
      <c r="B3957">
        <v>3.0006479937583199</v>
      </c>
      <c r="C3957">
        <v>6.4802168253663705E-4</v>
      </c>
      <c r="D3957">
        <v>3.0000000260770299</v>
      </c>
      <c r="E3957">
        <v>1.93903770195902E-3</v>
      </c>
      <c r="F3957">
        <f>Tabla1[[#This Row],[Axial Force ]]/$L$12</f>
        <v>44.652781168619789</v>
      </c>
      <c r="G3957">
        <f>Tabla1[[#This Row],[Axial Displacement ]]/$L$9</f>
        <v>3.7045036959979259E-2</v>
      </c>
      <c r="H3957">
        <f>IF(Tabla1[[#This Row],[Axial Displacement Command ]]=D3956,1,0)</f>
        <v>1</v>
      </c>
      <c r="I3957" s="4">
        <f>IF(AND(Tabla1[[#This Row],[cic]]=1,(AND(H3956=1,H3958=0))),1,0)</f>
        <v>0</v>
      </c>
      <c r="J3957" s="4">
        <f>Tabla1[[#This Row],[Pas]]+J3956</f>
        <v>18</v>
      </c>
    </row>
    <row r="3958" spans="1:10" hidden="1" x14ac:dyDescent="0.25">
      <c r="A3958">
        <v>2131.79125976563</v>
      </c>
      <c r="B3958">
        <v>2.9999578837305299</v>
      </c>
      <c r="C3958" s="2">
        <v>4.22000887567719E-5</v>
      </c>
      <c r="D3958">
        <v>3.0000000260770299</v>
      </c>
      <c r="E3958">
        <v>2.5147005544567899E-3</v>
      </c>
      <c r="F3958">
        <f>Tabla1[[#This Row],[Axial Force ]]/$L$12</f>
        <v>44.412317911783958</v>
      </c>
      <c r="G3958">
        <f>Tabla1[[#This Row],[Axial Displacement ]]/$L$9</f>
        <v>3.7036517083092961E-2</v>
      </c>
      <c r="H3958">
        <f>IF(Tabla1[[#This Row],[Axial Displacement Command ]]=D3957,1,0)</f>
        <v>1</v>
      </c>
      <c r="I3958" s="4">
        <f>IF(AND(Tabla1[[#This Row],[cic]]=1,(AND(H3957=1,H3959=0))),1,0)</f>
        <v>0</v>
      </c>
      <c r="J3958" s="4">
        <f>Tabla1[[#This Row],[Pas]]+J3957</f>
        <v>18</v>
      </c>
    </row>
    <row r="3959" spans="1:10" hidden="1" x14ac:dyDescent="0.25">
      <c r="A3959">
        <v>2126.36987304688</v>
      </c>
      <c r="B3959">
        <v>3.0008126050233801</v>
      </c>
      <c r="C3959">
        <v>8.1253051575913603E-4</v>
      </c>
      <c r="D3959">
        <v>3.0000000260770299</v>
      </c>
      <c r="E3959">
        <v>-8.3455250887709597E-4</v>
      </c>
      <c r="F3959">
        <f>Tabla1[[#This Row],[Axial Force ]]/$L$12</f>
        <v>44.299372355143333</v>
      </c>
      <c r="G3959">
        <f>Tabla1[[#This Row],[Axial Displacement ]]/$L$9</f>
        <v>3.7047069197819506E-2</v>
      </c>
      <c r="H3959">
        <f>IF(Tabla1[[#This Row],[Axial Displacement Command ]]=D3958,1,0)</f>
        <v>1</v>
      </c>
      <c r="I3959" s="4">
        <f>IF(AND(Tabla1[[#This Row],[cic]]=1,(AND(H3958=1,H3960=0))),1,0)</f>
        <v>0</v>
      </c>
      <c r="J3959" s="4">
        <f>Tabla1[[#This Row],[Pas]]+J3958</f>
        <v>18</v>
      </c>
    </row>
    <row r="3960" spans="1:10" hidden="1" x14ac:dyDescent="0.25">
      <c r="A3960">
        <v>2120.46142578125</v>
      </c>
      <c r="B3960">
        <v>3.0018067918717901</v>
      </c>
      <c r="C3960">
        <v>1.80673600880255E-3</v>
      </c>
      <c r="D3960">
        <v>3.0000000260770299</v>
      </c>
      <c r="E3960">
        <v>-2.2583819827559598E-3</v>
      </c>
      <c r="F3960">
        <f>Tabla1[[#This Row],[Axial Force ]]/$L$12</f>
        <v>44.176279703776039</v>
      </c>
      <c r="G3960">
        <f>Tabla1[[#This Row],[Axial Displacement ]]/$L$9</f>
        <v>3.705934310952827E-2</v>
      </c>
      <c r="H3960">
        <f>IF(Tabla1[[#This Row],[Axial Displacement Command ]]=D3959,1,0)</f>
        <v>1</v>
      </c>
      <c r="I3960" s="4">
        <f>IF(AND(Tabla1[[#This Row],[cic]]=1,(AND(H3959=1,H3961=0))),1,0)</f>
        <v>0</v>
      </c>
      <c r="J3960" s="4">
        <f>Tabla1[[#This Row],[Pas]]+J3959</f>
        <v>18</v>
      </c>
    </row>
    <row r="3961" spans="1:10" hidden="1" x14ac:dyDescent="0.25">
      <c r="A3961">
        <v>2113.8798828125</v>
      </c>
      <c r="B3961">
        <v>3.0019856058061101</v>
      </c>
      <c r="C3961">
        <v>1.9855499431287202E-3</v>
      </c>
      <c r="D3961">
        <v>3.0000000260770299</v>
      </c>
      <c r="E3961">
        <v>9.3759763331036105E-4</v>
      </c>
      <c r="F3961">
        <f>Tabla1[[#This Row],[Axial Force ]]/$L$12</f>
        <v>44.039164225260414</v>
      </c>
      <c r="G3961">
        <f>Tabla1[[#This Row],[Axial Displacement ]]/$L$9</f>
        <v>3.7061550688964322E-2</v>
      </c>
      <c r="H3961">
        <f>IF(Tabla1[[#This Row],[Axial Displacement Command ]]=D3960,1,0)</f>
        <v>1</v>
      </c>
      <c r="I3961" s="4">
        <f>IF(AND(Tabla1[[#This Row],[cic]]=1,(AND(H3960=1,H3962=0))),1,0)</f>
        <v>0</v>
      </c>
      <c r="J3961" s="4">
        <f>Tabla1[[#This Row],[Pas]]+J3960</f>
        <v>18</v>
      </c>
    </row>
    <row r="3962" spans="1:10" hidden="1" x14ac:dyDescent="0.25">
      <c r="A3962">
        <v>2106.90942382813</v>
      </c>
      <c r="B3962">
        <v>3.0026435852050799</v>
      </c>
      <c r="C3962">
        <v>2.64358527601871E-3</v>
      </c>
      <c r="D3962">
        <v>3.0000000260770299</v>
      </c>
      <c r="E3962">
        <v>8.6667381538063604E-4</v>
      </c>
      <c r="F3962">
        <f>Tabla1[[#This Row],[Axial Force ]]/$L$12</f>
        <v>43.893946329752708</v>
      </c>
      <c r="G3962">
        <f>Tabla1[[#This Row],[Axial Displacement ]]/$L$9</f>
        <v>3.706967389142074E-2</v>
      </c>
      <c r="H3962">
        <f>IF(Tabla1[[#This Row],[Axial Displacement Command ]]=D3961,1,0)</f>
        <v>1</v>
      </c>
      <c r="I3962" s="4">
        <f>IF(AND(Tabla1[[#This Row],[cic]]=1,(AND(H3961=1,H3963=0))),1,0)</f>
        <v>0</v>
      </c>
      <c r="J3962" s="4">
        <f>Tabla1[[#This Row],[Pas]]+J3961</f>
        <v>18</v>
      </c>
    </row>
    <row r="3963" spans="1:10" hidden="1" x14ac:dyDescent="0.25">
      <c r="A3963">
        <v>2100.23706054688</v>
      </c>
      <c r="B3963">
        <v>3.0023395083844702</v>
      </c>
      <c r="C3963">
        <v>2.3396014512400099E-3</v>
      </c>
      <c r="D3963">
        <v>3.0000000260770299</v>
      </c>
      <c r="E3963">
        <v>3.4695760405156803E-2</v>
      </c>
      <c r="F3963">
        <f>Tabla1[[#This Row],[Axial Force ]]/$L$12</f>
        <v>43.754938761393333</v>
      </c>
      <c r="G3963">
        <f>Tabla1[[#This Row],[Axial Displacement ]]/$L$9</f>
        <v>3.7065919856598399E-2</v>
      </c>
      <c r="H3963">
        <f>IF(Tabla1[[#This Row],[Axial Displacement Command ]]=D3962,1,0)</f>
        <v>1</v>
      </c>
      <c r="I3963" s="4">
        <f>IF(AND(Tabla1[[#This Row],[cic]]=1,(AND(H3962=1,H3964=0))),1,0)</f>
        <v>0</v>
      </c>
      <c r="J3963" s="4">
        <f>Tabla1[[#This Row],[Pas]]+J3962</f>
        <v>18</v>
      </c>
    </row>
    <row r="3964" spans="1:10" hidden="1" x14ac:dyDescent="0.25">
      <c r="A3964">
        <v>2094.833984375</v>
      </c>
      <c r="B3964">
        <v>3.00236116163433</v>
      </c>
      <c r="C3964">
        <v>2.3610591597389399E-3</v>
      </c>
      <c r="D3964">
        <v>3.0000000260770299</v>
      </c>
      <c r="E3964">
        <v>5.9878624369957801E-4</v>
      </c>
      <c r="F3964">
        <f>Tabla1[[#This Row],[Axial Force ]]/$L$12</f>
        <v>43.642374674479164</v>
      </c>
      <c r="G3964">
        <f>Tabla1[[#This Row],[Axial Displacement ]]/$L$9</f>
        <v>3.7066187180670743E-2</v>
      </c>
      <c r="H3964">
        <f>IF(Tabla1[[#This Row],[Axial Displacement Command ]]=D3963,1,0)</f>
        <v>1</v>
      </c>
      <c r="I3964" s="4">
        <f>IF(AND(Tabla1[[#This Row],[cic]]=1,(AND(H3963=1,H3965=0))),1,0)</f>
        <v>0</v>
      </c>
      <c r="J3964" s="4">
        <f>Tabla1[[#This Row],[Pas]]+J3963</f>
        <v>18</v>
      </c>
    </row>
    <row r="3965" spans="1:10" hidden="1" x14ac:dyDescent="0.25">
      <c r="A3965">
        <v>2088.41235351563</v>
      </c>
      <c r="B3965">
        <v>3.0033122748136498</v>
      </c>
      <c r="C3965">
        <v>3.3123492357845E-3</v>
      </c>
      <c r="D3965">
        <v>3.0000000260770299</v>
      </c>
      <c r="E3965">
        <v>3.4254471756867098E-3</v>
      </c>
      <c r="F3965">
        <f>Tabla1[[#This Row],[Axial Force ]]/$L$12</f>
        <v>43.508590698242294</v>
      </c>
      <c r="G3965">
        <f>Tabla1[[#This Row],[Axial Displacement ]]/$L$9</f>
        <v>3.7077929318687038E-2</v>
      </c>
      <c r="H3965">
        <f>IF(Tabla1[[#This Row],[Axial Displacement Command ]]=D3964,1,0)</f>
        <v>1</v>
      </c>
      <c r="I3965" s="4">
        <f>IF(AND(Tabla1[[#This Row],[cic]]=1,(AND(H3964=1,H3966=0))),1,0)</f>
        <v>0</v>
      </c>
      <c r="J3965" s="4">
        <f>Tabla1[[#This Row],[Pas]]+J3964</f>
        <v>18</v>
      </c>
    </row>
    <row r="3966" spans="1:10" hidden="1" x14ac:dyDescent="0.25">
      <c r="A3966">
        <v>2083.92236328125</v>
      </c>
      <c r="B3966">
        <v>3.0032014474272701</v>
      </c>
      <c r="C3966">
        <v>3.20148478749616E-3</v>
      </c>
      <c r="D3966">
        <v>3.0000000260770299</v>
      </c>
      <c r="E3966">
        <v>1.6425462945335301E-3</v>
      </c>
      <c r="F3966">
        <f>Tabla1[[#This Row],[Axial Force ]]/$L$12</f>
        <v>43.415049235026039</v>
      </c>
      <c r="G3966">
        <f>Tabla1[[#This Row],[Axial Displacement ]]/$L$9</f>
        <v>3.7076561079349014E-2</v>
      </c>
      <c r="H3966">
        <f>IF(Tabla1[[#This Row],[Axial Displacement Command ]]=D3965,1,0)</f>
        <v>1</v>
      </c>
      <c r="I3966" s="4">
        <f>IF(AND(Tabla1[[#This Row],[cic]]=1,(AND(H3965=1,H3967=0))),1,0)</f>
        <v>0</v>
      </c>
      <c r="J3966" s="4">
        <f>Tabla1[[#This Row],[Pas]]+J3965</f>
        <v>18</v>
      </c>
    </row>
    <row r="3967" spans="1:10" hidden="1" x14ac:dyDescent="0.25">
      <c r="A3967">
        <v>2076.68725585938</v>
      </c>
      <c r="B3967">
        <v>3.0029297340661301</v>
      </c>
      <c r="C3967">
        <v>2.9296875254658499E-3</v>
      </c>
      <c r="D3967">
        <v>3.0000000260770299</v>
      </c>
      <c r="E3967" s="2">
        <v>-4.2726103544055197E-5</v>
      </c>
      <c r="F3967">
        <f>Tabla1[[#This Row],[Axial Force ]]/$L$12</f>
        <v>43.264317830403748</v>
      </c>
      <c r="G3967">
        <f>Tabla1[[#This Row],[Axial Displacement ]]/$L$9</f>
        <v>3.7073206593409014E-2</v>
      </c>
      <c r="H3967">
        <f>IF(Tabla1[[#This Row],[Axial Displacement Command ]]=D3966,1,0)</f>
        <v>1</v>
      </c>
      <c r="I3967" s="4">
        <f>IF(AND(Tabla1[[#This Row],[cic]]=1,(AND(H3966=1,H3968=0))),1,0)</f>
        <v>0</v>
      </c>
      <c r="J3967" s="4">
        <f>Tabla1[[#This Row],[Pas]]+J3966</f>
        <v>18</v>
      </c>
    </row>
    <row r="3968" spans="1:10" hidden="1" x14ac:dyDescent="0.25">
      <c r="A3968">
        <v>2071.18017578125</v>
      </c>
      <c r="B3968">
        <v>3.0029797926545099</v>
      </c>
      <c r="C3968">
        <v>2.9797554361721298E-3</v>
      </c>
      <c r="D3968">
        <v>3.0000000260770299</v>
      </c>
      <c r="E3968">
        <v>5.8862548257820901E-4</v>
      </c>
      <c r="F3968">
        <f>Tabla1[[#This Row],[Axial Force ]]/$L$12</f>
        <v>43.149586995442711</v>
      </c>
      <c r="G3968">
        <f>Tabla1[[#This Row],[Axial Displacement ]]/$L$9</f>
        <v>3.7073824600672961E-2</v>
      </c>
      <c r="H3968">
        <f>IF(Tabla1[[#This Row],[Axial Displacement Command ]]=D3967,1,0)</f>
        <v>1</v>
      </c>
      <c r="I3968" s="4">
        <f>IF(AND(Tabla1[[#This Row],[cic]]=1,(AND(H3967=1,H3969=0))),1,0)</f>
        <v>0</v>
      </c>
      <c r="J3968" s="4">
        <f>Tabla1[[#This Row],[Pas]]+J3967</f>
        <v>18</v>
      </c>
    </row>
    <row r="3969" spans="1:10" hidden="1" x14ac:dyDescent="0.25">
      <c r="A3969">
        <v>2066.283203125</v>
      </c>
      <c r="B3969">
        <v>3.0032014474272701</v>
      </c>
      <c r="C3969">
        <v>3.20148478749616E-3</v>
      </c>
      <c r="D3969">
        <v>3.0000000260770299</v>
      </c>
      <c r="E3969">
        <v>2.9822089686604202E-4</v>
      </c>
      <c r="F3969">
        <f>Tabla1[[#This Row],[Axial Force ]]/$L$12</f>
        <v>43.047566731770836</v>
      </c>
      <c r="G3969">
        <f>Tabla1[[#This Row],[Axial Displacement ]]/$L$9</f>
        <v>3.7076561079349014E-2</v>
      </c>
      <c r="H3969">
        <f>IF(Tabla1[[#This Row],[Axial Displacement Command ]]=D3968,1,0)</f>
        <v>1</v>
      </c>
      <c r="I3969" s="4">
        <f>IF(AND(Tabla1[[#This Row],[cic]]=1,(AND(H3968=1,H3970=0))),1,0)</f>
        <v>0</v>
      </c>
      <c r="J3969" s="4">
        <f>Tabla1[[#This Row],[Pas]]+J3968</f>
        <v>18</v>
      </c>
    </row>
    <row r="3970" spans="1:10" hidden="1" x14ac:dyDescent="0.25">
      <c r="A3970">
        <v>2061.72265625</v>
      </c>
      <c r="B3970">
        <v>3.0034554656595001</v>
      </c>
      <c r="C3970">
        <v>3.4554004741948999E-3</v>
      </c>
      <c r="D3970">
        <v>3.0000000260770299</v>
      </c>
      <c r="E3970">
        <v>7.8773933864795297E-4</v>
      </c>
      <c r="F3970">
        <f>Tabla1[[#This Row],[Axial Force ]]/$L$12</f>
        <v>42.952555338541664</v>
      </c>
      <c r="G3970">
        <f>Tabla1[[#This Row],[Axial Displacement ]]/$L$9</f>
        <v>3.7079697106907408E-2</v>
      </c>
      <c r="H3970">
        <f>IF(Tabla1[[#This Row],[Axial Displacement Command ]]=D3969,1,0)</f>
        <v>1</v>
      </c>
      <c r="I3970" s="4">
        <f>IF(AND(Tabla1[[#This Row],[cic]]=1,(AND(H3969=1,H3971=0))),1,0)</f>
        <v>0</v>
      </c>
      <c r="J3970" s="4">
        <f>Tabla1[[#This Row],[Pas]]+J3969</f>
        <v>18</v>
      </c>
    </row>
    <row r="3971" spans="1:10" hidden="1" x14ac:dyDescent="0.25">
      <c r="A3971">
        <v>2057.7626953125</v>
      </c>
      <c r="B3971">
        <v>3.0026542954146902</v>
      </c>
      <c r="C3971">
        <v>2.65431413026818E-3</v>
      </c>
      <c r="D3971">
        <v>3.0000000260770299</v>
      </c>
      <c r="E3971">
        <v>1.8098937744071E-3</v>
      </c>
      <c r="F3971">
        <f>Tabla1[[#This Row],[Axial Force ]]/$L$12</f>
        <v>42.87005615234375</v>
      </c>
      <c r="G3971">
        <f>Tabla1[[#This Row],[Axial Displacement ]]/$L$9</f>
        <v>3.7069806116230744E-2</v>
      </c>
      <c r="H3971">
        <f>IF(Tabla1[[#This Row],[Axial Displacement Command ]]=D3970,1,0)</f>
        <v>1</v>
      </c>
      <c r="I3971" s="4">
        <f>IF(AND(Tabla1[[#This Row],[cic]]=1,(AND(H3970=1,H3972=0))),1,0)</f>
        <v>0</v>
      </c>
      <c r="J3971" s="4">
        <f>Tabla1[[#This Row],[Pas]]+J3970</f>
        <v>18</v>
      </c>
    </row>
    <row r="3972" spans="1:10" hidden="1" x14ac:dyDescent="0.25">
      <c r="A3972">
        <v>2052.52612304688</v>
      </c>
      <c r="B3972">
        <v>3.0032873619347802</v>
      </c>
      <c r="C3972">
        <v>3.2873153941182002E-3</v>
      </c>
      <c r="D3972">
        <v>3.0000000260770299</v>
      </c>
      <c r="E3972">
        <v>2.0409245280461601E-3</v>
      </c>
      <c r="F3972">
        <f>Tabla1[[#This Row],[Axial Force ]]/$L$12</f>
        <v>42.760960896809998</v>
      </c>
      <c r="G3972">
        <f>Tabla1[[#This Row],[Axial Displacement ]]/$L$9</f>
        <v>3.7077621752281235E-2</v>
      </c>
      <c r="H3972">
        <f>IF(Tabla1[[#This Row],[Axial Displacement Command ]]=D3971,1,0)</f>
        <v>1</v>
      </c>
      <c r="I3972" s="4">
        <f>IF(AND(Tabla1[[#This Row],[cic]]=1,(AND(H3971=1,H3973=0))),1,0)</f>
        <v>0</v>
      </c>
      <c r="J3972" s="4">
        <f>Tabla1[[#This Row],[Pas]]+J3971</f>
        <v>18</v>
      </c>
    </row>
    <row r="3973" spans="1:10" hidden="1" x14ac:dyDescent="0.25">
      <c r="A3973">
        <v>2047.96032714844</v>
      </c>
      <c r="B3973">
        <v>3.00349108874798</v>
      </c>
      <c r="C3973">
        <v>3.4911631701106702E-3</v>
      </c>
      <c r="D3973">
        <v>3.0000000260770299</v>
      </c>
      <c r="E3973">
        <v>-1.32111126731616E-2</v>
      </c>
      <c r="F3973">
        <f>Tabla1[[#This Row],[Axial Force ]]/$L$12</f>
        <v>42.665840148925831</v>
      </c>
      <c r="G3973">
        <f>Tabla1[[#This Row],[Axial Displacement ]]/$L$9</f>
        <v>3.7080136898123207E-2</v>
      </c>
      <c r="H3973">
        <f>IF(Tabla1[[#This Row],[Axial Displacement Command ]]=D3972,1,0)</f>
        <v>1</v>
      </c>
      <c r="I3973" s="4">
        <f>IF(AND(Tabla1[[#This Row],[cic]]=1,(AND(H3972=1,H3974=0))),1,0)</f>
        <v>0</v>
      </c>
      <c r="J3973" s="4">
        <f>Tabla1[[#This Row],[Pas]]+J3972</f>
        <v>18</v>
      </c>
    </row>
    <row r="3974" spans="1:10" hidden="1" x14ac:dyDescent="0.25">
      <c r="A3974">
        <v>2043.41223144531</v>
      </c>
      <c r="B3974">
        <v>3.0034768860787202</v>
      </c>
      <c r="C3974">
        <v>3.4768581826938299E-3</v>
      </c>
      <c r="D3974">
        <v>3.0000000260770299</v>
      </c>
      <c r="E3974">
        <v>1.52635902850307E-3</v>
      </c>
      <c r="F3974">
        <f>Tabla1[[#This Row],[Axial Force ]]/$L$12</f>
        <v>42.571088155110623</v>
      </c>
      <c r="G3974">
        <f>Tabla1[[#This Row],[Axial Displacement ]]/$L$9</f>
        <v>3.7079961556527409E-2</v>
      </c>
      <c r="H3974">
        <f>IF(Tabla1[[#This Row],[Axial Displacement Command ]]=D3973,1,0)</f>
        <v>1</v>
      </c>
      <c r="I3974" s="4">
        <f>IF(AND(Tabla1[[#This Row],[cic]]=1,(AND(H3973=1,H3975=0))),1,0)</f>
        <v>1</v>
      </c>
      <c r="J3974" s="4">
        <f>Tabla1[[#This Row],[Pas]]+J3973</f>
        <v>19</v>
      </c>
    </row>
    <row r="3975" spans="1:10" hidden="1" x14ac:dyDescent="0.25">
      <c r="A3975">
        <v>2038.98791503906</v>
      </c>
      <c r="B3975">
        <v>3.0032373033463999</v>
      </c>
      <c r="C3975">
        <v>4.3601990000752301E-3</v>
      </c>
      <c r="D3975">
        <v>2.9988770838826899</v>
      </c>
      <c r="E3975">
        <v>-4.4269793875173502E-4</v>
      </c>
      <c r="F3975">
        <f>Tabla1[[#This Row],[Axial Force ]]/$L$12</f>
        <v>42.478914896647083</v>
      </c>
      <c r="G3975">
        <f>Tabla1[[#This Row],[Axial Displacement ]]/$L$9</f>
        <v>3.7077003745017281E-2</v>
      </c>
      <c r="H3975">
        <f>IF(Tabla1[[#This Row],[Axial Displacement Command ]]=D3974,1,0)</f>
        <v>0</v>
      </c>
      <c r="I3975" s="4">
        <f>IF(AND(Tabla1[[#This Row],[cic]]=1,(AND(H3974=1,H3976=0))),1,0)</f>
        <v>0</v>
      </c>
      <c r="J3975" s="4">
        <f>Tabla1[[#This Row],[Pas]]+J3974</f>
        <v>19</v>
      </c>
    </row>
    <row r="3976" spans="1:10" hidden="1" x14ac:dyDescent="0.25">
      <c r="A3976">
        <v>2029.90197753906</v>
      </c>
      <c r="B3976">
        <v>3.0005837325006701</v>
      </c>
      <c r="C3976">
        <v>5.0432681746315202E-3</v>
      </c>
      <c r="D3976">
        <v>2.9955403879284899</v>
      </c>
      <c r="E3976">
        <v>7.60339162297896E-4</v>
      </c>
      <c r="F3976">
        <f>Tabla1[[#This Row],[Axial Force ]]/$L$12</f>
        <v>42.289624532063748</v>
      </c>
      <c r="G3976">
        <f>Tabla1[[#This Row],[Axial Displacement ]]/$L$9</f>
        <v>3.7044243611119382E-2</v>
      </c>
      <c r="H3976">
        <f>IF(Tabla1[[#This Row],[Axial Displacement Command ]]=D3975,1,0)</f>
        <v>0</v>
      </c>
      <c r="I3976" s="4">
        <f>IF(AND(Tabla1[[#This Row],[cic]]=1,(AND(H3975=1,H3977=0))),1,0)</f>
        <v>0</v>
      </c>
      <c r="J3976" s="4">
        <f>Tabla1[[#This Row],[Pas]]+J3975</f>
        <v>19</v>
      </c>
    </row>
    <row r="3977" spans="1:10" hidden="1" x14ac:dyDescent="0.25">
      <c r="A3977">
        <v>2007.93029785156</v>
      </c>
      <c r="B3977">
        <v>2.9936956707388198</v>
      </c>
      <c r="C3977">
        <v>1.4920234434612201E-3</v>
      </c>
      <c r="D3977">
        <v>2.99220369197428</v>
      </c>
      <c r="E3977">
        <v>1.47490948165796E-3</v>
      </c>
      <c r="F3977">
        <f>Tabla1[[#This Row],[Axial Force ]]/$L$12</f>
        <v>41.831881205240833</v>
      </c>
      <c r="G3977">
        <f>Tabla1[[#This Row],[Axial Displacement ]]/$L$9</f>
        <v>3.6959205811590366E-2</v>
      </c>
      <c r="H3977">
        <f>IF(Tabla1[[#This Row],[Axial Displacement Command ]]=D3976,1,0)</f>
        <v>0</v>
      </c>
      <c r="I3977" s="4">
        <f>IF(AND(Tabla1[[#This Row],[cic]]=1,(AND(H3976=1,H3978=0))),1,0)</f>
        <v>0</v>
      </c>
      <c r="J3977" s="4">
        <f>Tabla1[[#This Row],[Pas]]+J3976</f>
        <v>19</v>
      </c>
    </row>
    <row r="3978" spans="1:10" hidden="1" x14ac:dyDescent="0.25">
      <c r="A3978">
        <v>1998.05065917969</v>
      </c>
      <c r="B3978">
        <v>2.9899335931986601</v>
      </c>
      <c r="C3978">
        <v>1.0662079148460199E-3</v>
      </c>
      <c r="D3978">
        <v>2.9888672288507201</v>
      </c>
      <c r="E3978">
        <v>5.9913242012044098E-4</v>
      </c>
      <c r="F3978">
        <f>Tabla1[[#This Row],[Axial Force ]]/$L$12</f>
        <v>41.626055399576877</v>
      </c>
      <c r="G3978">
        <f>Tabla1[[#This Row],[Axial Displacement ]]/$L$9</f>
        <v>3.6912760409860003E-2</v>
      </c>
      <c r="H3978">
        <f>IF(Tabla1[[#This Row],[Axial Displacement Command ]]=D3977,1,0)</f>
        <v>0</v>
      </c>
      <c r="I3978" s="4">
        <f>IF(AND(Tabla1[[#This Row],[cic]]=1,(AND(H3977=1,H3979=0))),1,0)</f>
        <v>0</v>
      </c>
      <c r="J3978" s="4">
        <f>Tabla1[[#This Row],[Pas]]+J3977</f>
        <v>19</v>
      </c>
    </row>
    <row r="3979" spans="1:10" hidden="1" x14ac:dyDescent="0.25">
      <c r="A3979">
        <v>1990.20288085938</v>
      </c>
      <c r="B3979">
        <v>2.9874551109969598</v>
      </c>
      <c r="C3979">
        <v>1.9245146631874401E-3</v>
      </c>
      <c r="D3979">
        <v>2.98553053289652</v>
      </c>
      <c r="E3979">
        <v>1.31343696807562E-4</v>
      </c>
      <c r="F3979">
        <f>Tabla1[[#This Row],[Axial Force ]]/$L$12</f>
        <v>41.462560017903748</v>
      </c>
      <c r="G3979">
        <f>Tabla1[[#This Row],[Axial Displacement ]]/$L$9</f>
        <v>3.6882161864159997E-2</v>
      </c>
      <c r="H3979">
        <f>IF(Tabla1[[#This Row],[Axial Displacement Command ]]=D3978,1,0)</f>
        <v>0</v>
      </c>
      <c r="I3979" s="4">
        <f>IF(AND(Tabla1[[#This Row],[cic]]=1,(AND(H3978=1,H3980=0))),1,0)</f>
        <v>0</v>
      </c>
      <c r="J3979" s="4">
        <f>Tabla1[[#This Row],[Pas]]+J3978</f>
        <v>19</v>
      </c>
    </row>
    <row r="3980" spans="1:10" hidden="1" x14ac:dyDescent="0.25">
      <c r="A3980">
        <v>1981.67919921875</v>
      </c>
      <c r="B3980">
        <v>2.98485881648958</v>
      </c>
      <c r="C3980">
        <v>2.6648044695321001E-3</v>
      </c>
      <c r="D3980">
        <v>2.98219383694232</v>
      </c>
      <c r="E3980">
        <v>-9.5949826572905295E-4</v>
      </c>
      <c r="F3980">
        <f>Tabla1[[#This Row],[Axial Force ]]/$L$12</f>
        <v>41.284983317057289</v>
      </c>
      <c r="G3980">
        <f>Tabla1[[#This Row],[Axial Displacement ]]/$L$9</f>
        <v>3.6850108845550372E-2</v>
      </c>
      <c r="H3980">
        <f>IF(Tabla1[[#This Row],[Axial Displacement Command ]]=D3979,1,0)</f>
        <v>0</v>
      </c>
      <c r="I3980" s="4">
        <f>IF(AND(Tabla1[[#This Row],[cic]]=1,(AND(H3979=1,H3981=0))),1,0)</f>
        <v>0</v>
      </c>
      <c r="J3980" s="4">
        <f>Tabla1[[#This Row],[Pas]]+J3979</f>
        <v>19</v>
      </c>
    </row>
    <row r="3981" spans="1:10" hidden="1" x14ac:dyDescent="0.25">
      <c r="A3981">
        <v>1971.01391601563</v>
      </c>
      <c r="B3981">
        <v>2.98165436834097</v>
      </c>
      <c r="C3981">
        <v>2.7968883387075E-3</v>
      </c>
      <c r="D3981">
        <v>2.9788576066494001</v>
      </c>
      <c r="E3981">
        <v>4.19228513237613E-4</v>
      </c>
      <c r="F3981">
        <f>Tabla1[[#This Row],[Axial Force ]]/$L$12</f>
        <v>41.062789916992294</v>
      </c>
      <c r="G3981">
        <f>Tabla1[[#This Row],[Axial Displacement ]]/$L$9</f>
        <v>3.6810547757295926E-2</v>
      </c>
      <c r="H3981">
        <f>IF(Tabla1[[#This Row],[Axial Displacement Command ]]=D3980,1,0)</f>
        <v>0</v>
      </c>
      <c r="I3981" s="4">
        <f>IF(AND(Tabla1[[#This Row],[cic]]=1,(AND(H3980=1,H3982=0))),1,0)</f>
        <v>0</v>
      </c>
      <c r="J3981" s="4">
        <f>Tabla1[[#This Row],[Pas]]+J3980</f>
        <v>19</v>
      </c>
    </row>
    <row r="3982" spans="1:10" hidden="1" x14ac:dyDescent="0.25">
      <c r="A3982">
        <v>1961.99182128906</v>
      </c>
      <c r="B3982">
        <v>2.9784177895635402</v>
      </c>
      <c r="C3982">
        <v>2.8970241601200498E-3</v>
      </c>
      <c r="D3982">
        <v>2.9755209106952001</v>
      </c>
      <c r="E3982">
        <v>-1.4382322888195601E-3</v>
      </c>
      <c r="F3982">
        <f>Tabla1[[#This Row],[Axial Force ]]/$L$12</f>
        <v>40.874829610188748</v>
      </c>
      <c r="G3982">
        <f>Tabla1[[#This Row],[Axial Displacement ]]/$L$9</f>
        <v>3.6770589994611608E-2</v>
      </c>
      <c r="H3982">
        <f>IF(Tabla1[[#This Row],[Axial Displacement Command ]]=D3981,1,0)</f>
        <v>0</v>
      </c>
      <c r="I3982" s="4">
        <f>IF(AND(Tabla1[[#This Row],[cic]]=1,(AND(H3981=1,H3983=0))),1,0)</f>
        <v>0</v>
      </c>
      <c r="J3982" s="4">
        <f>Tabla1[[#This Row],[Pas]]+J3981</f>
        <v>19</v>
      </c>
    </row>
    <row r="3983" spans="1:10" hidden="1" x14ac:dyDescent="0.25">
      <c r="A3983">
        <v>1953.61877441406</v>
      </c>
      <c r="B3983">
        <v>2.9748559463769202</v>
      </c>
      <c r="C3983">
        <v>2.6717186756286498E-3</v>
      </c>
      <c r="D3983">
        <v>2.9721842147409898</v>
      </c>
      <c r="E3983" s="2">
        <v>8.3480230728127895E-5</v>
      </c>
      <c r="F3983">
        <f>Tabla1[[#This Row],[Axial Force ]]/$L$12</f>
        <v>40.700391133626248</v>
      </c>
      <c r="G3983">
        <f>Tabla1[[#This Row],[Axial Displacement ]]/$L$9</f>
        <v>3.6726616621937283E-2</v>
      </c>
      <c r="H3983">
        <f>IF(Tabla1[[#This Row],[Axial Displacement Command ]]=D3982,1,0)</f>
        <v>0</v>
      </c>
      <c r="I3983" s="4">
        <f>IF(AND(Tabla1[[#This Row],[cic]]=1,(AND(H3982=1,H3984=0))),1,0)</f>
        <v>0</v>
      </c>
      <c r="J3983" s="4">
        <f>Tabla1[[#This Row],[Pas]]+J3982</f>
        <v>19</v>
      </c>
    </row>
    <row r="3984" spans="1:10" hidden="1" x14ac:dyDescent="0.25">
      <c r="A3984">
        <v>1945.75317382813</v>
      </c>
      <c r="B3984">
        <v>2.9724813066422899</v>
      </c>
      <c r="C3984">
        <v>3.63349909093813E-3</v>
      </c>
      <c r="D3984">
        <v>2.9688477516174299</v>
      </c>
      <c r="E3984">
        <v>3.3196779440913802E-3</v>
      </c>
      <c r="F3984">
        <f>Tabla1[[#This Row],[Axial Force ]]/$L$12</f>
        <v>40.536524454752708</v>
      </c>
      <c r="G3984">
        <f>Tabla1[[#This Row],[Axial Displacement ]]/$L$9</f>
        <v>3.669730008200358E-2</v>
      </c>
      <c r="H3984">
        <f>IF(Tabla1[[#This Row],[Axial Displacement Command ]]=D3983,1,0)</f>
        <v>0</v>
      </c>
      <c r="I3984" s="4">
        <f>IF(AND(Tabla1[[#This Row],[cic]]=1,(AND(H3983=1,H3985=0))),1,0)</f>
        <v>0</v>
      </c>
      <c r="J3984" s="4">
        <f>Tabla1[[#This Row],[Pas]]+J3983</f>
        <v>19</v>
      </c>
    </row>
    <row r="3985" spans="1:10" hidden="1" x14ac:dyDescent="0.25">
      <c r="A3985">
        <v>1935.77111816406</v>
      </c>
      <c r="B3985">
        <v>2.9682826716452801</v>
      </c>
      <c r="C3985">
        <v>2.7716159820556602E-3</v>
      </c>
      <c r="D3985">
        <v>2.9655110556632298</v>
      </c>
      <c r="E3985">
        <v>4.1492362470307896E-3</v>
      </c>
      <c r="F3985">
        <f>Tabla1[[#This Row],[Axial Force ]]/$L$12</f>
        <v>40.328564961751248</v>
      </c>
      <c r="G3985">
        <f>Tabla1[[#This Row],[Axial Displacement ]]/$L$9</f>
        <v>3.6645465082040495E-2</v>
      </c>
      <c r="H3985">
        <f>IF(Tabla1[[#This Row],[Axial Displacement Command ]]=D3984,1,0)</f>
        <v>0</v>
      </c>
      <c r="I3985" s="4">
        <f>IF(AND(Tabla1[[#This Row],[cic]]=1,(AND(H3984=1,H3986=0))),1,0)</f>
        <v>0</v>
      </c>
      <c r="J3985" s="4">
        <f>Tabla1[[#This Row],[Pas]]+J3984</f>
        <v>19</v>
      </c>
    </row>
    <row r="3986" spans="1:10" hidden="1" x14ac:dyDescent="0.25">
      <c r="A3986">
        <v>1925.94958496094</v>
      </c>
      <c r="B3986">
        <v>2.9643415473401502</v>
      </c>
      <c r="C3986">
        <v>2.1672249204129899E-3</v>
      </c>
      <c r="D3986">
        <v>2.96217435970902</v>
      </c>
      <c r="E3986">
        <v>1.74991794210655E-3</v>
      </c>
      <c r="F3986">
        <f>Tabla1[[#This Row],[Axial Force ]]/$L$12</f>
        <v>40.123949686686252</v>
      </c>
      <c r="G3986">
        <f>Tabla1[[#This Row],[Axial Displacement ]]/$L$9</f>
        <v>3.6596809226421605E-2</v>
      </c>
      <c r="H3986">
        <f>IF(Tabla1[[#This Row],[Axial Displacement Command ]]=D3985,1,0)</f>
        <v>0</v>
      </c>
      <c r="I3986" s="4">
        <f>IF(AND(Tabla1[[#This Row],[cic]]=1,(AND(H3985=1,H3987=0))),1,0)</f>
        <v>0</v>
      </c>
      <c r="J3986" s="4">
        <f>Tabla1[[#This Row],[Pas]]+J3985</f>
        <v>19</v>
      </c>
    </row>
    <row r="3987" spans="1:10" hidden="1" x14ac:dyDescent="0.25">
      <c r="A3987">
        <v>1917.40344238281</v>
      </c>
      <c r="B3987">
        <v>2.9608546756207899</v>
      </c>
      <c r="C3987">
        <v>2.0167826733086302E-3</v>
      </c>
      <c r="D3987">
        <v>2.95883789658546</v>
      </c>
      <c r="E3987">
        <v>2.2090578113420599E-3</v>
      </c>
      <c r="F3987">
        <f>Tabla1[[#This Row],[Axial Force ]]/$L$12</f>
        <v>39.945905049641873</v>
      </c>
      <c r="G3987">
        <f>Tabla1[[#This Row],[Axial Displacement ]]/$L$9</f>
        <v>3.6553761427417161E-2</v>
      </c>
      <c r="H3987">
        <f>IF(Tabla1[[#This Row],[Axial Displacement Command ]]=D3986,1,0)</f>
        <v>0</v>
      </c>
      <c r="I3987" s="4">
        <f>IF(AND(Tabla1[[#This Row],[cic]]=1,(AND(H3986=1,H3988=0))),1,0)</f>
        <v>0</v>
      </c>
      <c r="J3987" s="4">
        <f>Tabla1[[#This Row],[Pas]]+J3986</f>
        <v>19</v>
      </c>
    </row>
    <row r="3988" spans="1:10" hidden="1" x14ac:dyDescent="0.25">
      <c r="A3988">
        <v>1909.35546875</v>
      </c>
      <c r="B3988">
        <v>2.95759318396449</v>
      </c>
      <c r="C3988">
        <v>2.0918846530548802E-3</v>
      </c>
      <c r="D3988">
        <v>2.9555014334619001</v>
      </c>
      <c r="E3988">
        <v>2.9158120469219301E-3</v>
      </c>
      <c r="F3988">
        <f>Tabla1[[#This Row],[Axial Force ]]/$L$12</f>
        <v>39.778238932291664</v>
      </c>
      <c r="G3988">
        <f>Tabla1[[#This Row],[Axial Displacement ]]/$L$9</f>
        <v>3.651349609832704E-2</v>
      </c>
      <c r="H3988">
        <f>IF(Tabla1[[#This Row],[Axial Displacement Command ]]=D3987,1,0)</f>
        <v>0</v>
      </c>
      <c r="I3988" s="4">
        <f>IF(AND(Tabla1[[#This Row],[cic]]=1,(AND(H3987=1,H3989=0))),1,0)</f>
        <v>0</v>
      </c>
      <c r="J3988" s="4">
        <f>Tabla1[[#This Row],[Pas]]+J3987</f>
        <v>19</v>
      </c>
    </row>
    <row r="3989" spans="1:10" hidden="1" x14ac:dyDescent="0.25">
      <c r="A3989">
        <v>1901.67687988281</v>
      </c>
      <c r="B3989">
        <v>2.9553186614066398</v>
      </c>
      <c r="C3989">
        <v>3.1540394047624401E-3</v>
      </c>
      <c r="D3989">
        <v>2.9521647375077</v>
      </c>
      <c r="E3989">
        <v>8.03122190973227E-4</v>
      </c>
      <c r="F3989">
        <f>Tabla1[[#This Row],[Axial Force ]]/$L$12</f>
        <v>39.618268330891873</v>
      </c>
      <c r="G3989">
        <f>Tabla1[[#This Row],[Axial Displacement ]]/$L$9</f>
        <v>3.6485415572921481E-2</v>
      </c>
      <c r="H3989">
        <f>IF(Tabla1[[#This Row],[Axial Displacement Command ]]=D3988,1,0)</f>
        <v>0</v>
      </c>
      <c r="I3989" s="4">
        <f>IF(AND(Tabla1[[#This Row],[cic]]=1,(AND(H3988=1,H3990=0))),1,0)</f>
        <v>0</v>
      </c>
      <c r="J3989" s="4">
        <f>Tabla1[[#This Row],[Pas]]+J3988</f>
        <v>19</v>
      </c>
    </row>
    <row r="3990" spans="1:10" hidden="1" x14ac:dyDescent="0.25">
      <c r="A3990">
        <v>1893.93481445313</v>
      </c>
      <c r="B3990">
        <v>2.9516958165913798</v>
      </c>
      <c r="C3990">
        <v>2.8676986403297598E-3</v>
      </c>
      <c r="D3990">
        <v>2.9488282743841401</v>
      </c>
      <c r="E3990">
        <v>1.1996072544207001E-3</v>
      </c>
      <c r="F3990">
        <f>Tabla1[[#This Row],[Axial Force ]]/$L$12</f>
        <v>39.456975301106873</v>
      </c>
      <c r="G3990">
        <f>Tabla1[[#This Row],[Axial Displacement ]]/$L$9</f>
        <v>3.6440689093720738E-2</v>
      </c>
      <c r="H3990">
        <f>IF(Tabla1[[#This Row],[Axial Displacement Command ]]=D3989,1,0)</f>
        <v>0</v>
      </c>
      <c r="I3990" s="4">
        <f>IF(AND(Tabla1[[#This Row],[cic]]=1,(AND(H3989=1,H3991=0))),1,0)</f>
        <v>0</v>
      </c>
      <c r="J3990" s="4">
        <f>Tabla1[[#This Row],[Pas]]+J3989</f>
        <v>19</v>
      </c>
    </row>
    <row r="3991" spans="1:10" hidden="1" x14ac:dyDescent="0.25">
      <c r="A3991">
        <v>1886.19055175781</v>
      </c>
      <c r="B3991">
        <v>2.9487954452633902</v>
      </c>
      <c r="C3991">
        <v>3.3040046218957299E-3</v>
      </c>
      <c r="D3991">
        <v>2.94549157842994</v>
      </c>
      <c r="E3991">
        <v>4.0918548620538803E-3</v>
      </c>
      <c r="F3991">
        <f>Tabla1[[#This Row],[Axial Force ]]/$L$12</f>
        <v>39.295636494954373</v>
      </c>
      <c r="G3991">
        <f>Tabla1[[#This Row],[Axial Displacement ]]/$L$9</f>
        <v>3.6404882040288765E-2</v>
      </c>
      <c r="H3991">
        <f>IF(Tabla1[[#This Row],[Axial Displacement Command ]]=D3990,1,0)</f>
        <v>0</v>
      </c>
      <c r="I3991" s="4">
        <f>IF(AND(Tabla1[[#This Row],[cic]]=1,(AND(H3990=1,H3992=0))),1,0)</f>
        <v>0</v>
      </c>
      <c r="J3991" s="4">
        <f>Tabla1[[#This Row],[Pas]]+J3990</f>
        <v>19</v>
      </c>
    </row>
    <row r="3992" spans="1:10" hidden="1" x14ac:dyDescent="0.25">
      <c r="A3992">
        <v>1877.54577636719</v>
      </c>
      <c r="B3992">
        <v>2.9448652639985098</v>
      </c>
      <c r="C3992">
        <v>2.7103424145025201E-3</v>
      </c>
      <c r="D3992">
        <v>2.9421548824757302</v>
      </c>
      <c r="E3992">
        <v>2.1869761894777202E-3</v>
      </c>
      <c r="F3992">
        <f>Tabla1[[#This Row],[Axial Force ]]/$L$12</f>
        <v>39.115537007649792</v>
      </c>
      <c r="G3992">
        <f>Tabla1[[#This Row],[Axial Displacement ]]/$L$9</f>
        <v>3.6356361283932222E-2</v>
      </c>
      <c r="H3992">
        <f>IF(Tabla1[[#This Row],[Axial Displacement Command ]]=D3991,1,0)</f>
        <v>0</v>
      </c>
      <c r="I3992" s="4">
        <f>IF(AND(Tabla1[[#This Row],[cic]]=1,(AND(H3991=1,H3993=0))),1,0)</f>
        <v>0</v>
      </c>
      <c r="J3992" s="4">
        <f>Tabla1[[#This Row],[Pas]]+J3991</f>
        <v>19</v>
      </c>
    </row>
    <row r="3993" spans="1:10" hidden="1" x14ac:dyDescent="0.25">
      <c r="A3993">
        <v>1870.4638671875</v>
      </c>
      <c r="B3993">
        <v>2.9419397469609998</v>
      </c>
      <c r="C3993">
        <v>3.12137603941665E-3</v>
      </c>
      <c r="D3993">
        <v>2.9388184193521698</v>
      </c>
      <c r="E3993">
        <v>3.0250812415033601E-3</v>
      </c>
      <c r="F3993">
        <f>Tabla1[[#This Row],[Axial Force ]]/$L$12</f>
        <v>38.967997233072914</v>
      </c>
      <c r="G3993">
        <f>Tabla1[[#This Row],[Axial Displacement ]]/$L$9</f>
        <v>3.6320243789641972E-2</v>
      </c>
      <c r="H3993">
        <f>IF(Tabla1[[#This Row],[Axial Displacement Command ]]=D3992,1,0)</f>
        <v>0</v>
      </c>
      <c r="I3993" s="4">
        <f>IF(AND(Tabla1[[#This Row],[cic]]=1,(AND(H3992=1,H3994=0))),1,0)</f>
        <v>0</v>
      </c>
      <c r="J3993" s="4">
        <f>Tabla1[[#This Row],[Pas]]+J3992</f>
        <v>19</v>
      </c>
    </row>
    <row r="3994" spans="1:10" hidden="1" x14ac:dyDescent="0.25">
      <c r="A3994">
        <v>1863.0703125</v>
      </c>
      <c r="B3994">
        <v>2.9388929251581399</v>
      </c>
      <c r="C3994">
        <v>3.41105464940483E-3</v>
      </c>
      <c r="D3994">
        <v>2.9354817233979702</v>
      </c>
      <c r="E3994">
        <v>9.6884980393952002E-4</v>
      </c>
      <c r="F3994">
        <f>Tabla1[[#This Row],[Axial Force ]]/$L$12</f>
        <v>38.81396484375</v>
      </c>
      <c r="G3994">
        <f>Tabla1[[#This Row],[Axial Displacement ]]/$L$9</f>
        <v>3.6282628705656052E-2</v>
      </c>
      <c r="H3994">
        <f>IF(Tabla1[[#This Row],[Axial Displacement Command ]]=D3993,1,0)</f>
        <v>0</v>
      </c>
      <c r="I3994" s="4">
        <f>IF(AND(Tabla1[[#This Row],[cic]]=1,(AND(H3993=1,H3995=0))),1,0)</f>
        <v>0</v>
      </c>
      <c r="J3994" s="4">
        <f>Tabla1[[#This Row],[Pas]]+J3993</f>
        <v>19</v>
      </c>
    </row>
    <row r="3995" spans="1:10" hidden="1" x14ac:dyDescent="0.25">
      <c r="A3995">
        <v>1851.83374023438</v>
      </c>
      <c r="B3995">
        <v>2.9347015079110901</v>
      </c>
      <c r="C3995">
        <v>2.5563240342307801E-3</v>
      </c>
      <c r="D3995">
        <v>2.9321450274437701</v>
      </c>
      <c r="E3995">
        <v>8.6099453255883396E-4</v>
      </c>
      <c r="F3995">
        <f>Tabla1[[#This Row],[Axial Force ]]/$L$12</f>
        <v>38.579869588216248</v>
      </c>
      <c r="G3995">
        <f>Tabla1[[#This Row],[Axial Displacement ]]/$L$9</f>
        <v>3.6230882813717162E-2</v>
      </c>
      <c r="H3995">
        <f>IF(Tabla1[[#This Row],[Axial Displacement Command ]]=D3994,1,0)</f>
        <v>0</v>
      </c>
      <c r="I3995" s="4">
        <f>IF(AND(Tabla1[[#This Row],[cic]]=1,(AND(H3994=1,H3996=0))),1,0)</f>
        <v>0</v>
      </c>
      <c r="J3995" s="4">
        <f>Tabla1[[#This Row],[Pas]]+J3994</f>
        <v>19</v>
      </c>
    </row>
    <row r="3996" spans="1:10" hidden="1" x14ac:dyDescent="0.25">
      <c r="A3996">
        <v>1844.56433105469</v>
      </c>
      <c r="B3996">
        <v>2.9315364081412598</v>
      </c>
      <c r="C3996">
        <v>2.7277469598629999E-3</v>
      </c>
      <c r="D3996">
        <v>2.9288087971508499</v>
      </c>
      <c r="E3996">
        <v>2.28010298997106E-3</v>
      </c>
      <c r="F3996">
        <f>Tabla1[[#This Row],[Axial Force ]]/$L$12</f>
        <v>38.428423563639377</v>
      </c>
      <c r="G3996">
        <f>Tabla1[[#This Row],[Axial Displacement ]]/$L$9</f>
        <v>3.6191807507916784E-2</v>
      </c>
      <c r="H3996">
        <f>IF(Tabla1[[#This Row],[Axial Displacement Command ]]=D3995,1,0)</f>
        <v>0</v>
      </c>
      <c r="I3996" s="4">
        <f>IF(AND(Tabla1[[#This Row],[cic]]=1,(AND(H3995=1,H3997=0))),1,0)</f>
        <v>0</v>
      </c>
      <c r="J3996" s="4">
        <f>Tabla1[[#This Row],[Pas]]+J3995</f>
        <v>19</v>
      </c>
    </row>
    <row r="3997" spans="1:10" hidden="1" x14ac:dyDescent="0.25">
      <c r="A3997">
        <v>1837.94018554688</v>
      </c>
      <c r="B3997">
        <v>2.9277957510203101</v>
      </c>
      <c r="C3997">
        <v>2.3236275410454298E-3</v>
      </c>
      <c r="D3997">
        <v>2.9254721011966498</v>
      </c>
      <c r="E3997">
        <v>1.6248977772192999E-3</v>
      </c>
      <c r="F3997">
        <f>Tabla1[[#This Row],[Axial Force ]]/$L$12</f>
        <v>38.290420532226669</v>
      </c>
      <c r="G3997">
        <f>Tabla1[[#This Row],[Axial Displacement ]]/$L$9</f>
        <v>3.6145626555806297E-2</v>
      </c>
      <c r="H3997">
        <f>IF(Tabla1[[#This Row],[Axial Displacement Command ]]=D3996,1,0)</f>
        <v>0</v>
      </c>
      <c r="I3997" s="4">
        <f>IF(AND(Tabla1[[#This Row],[cic]]=1,(AND(H3996=1,H3998=0))),1,0)</f>
        <v>0</v>
      </c>
      <c r="J3997" s="4">
        <f>Tabla1[[#This Row],[Pas]]+J3996</f>
        <v>19</v>
      </c>
    </row>
    <row r="3998" spans="1:10" hidden="1" x14ac:dyDescent="0.25">
      <c r="A3998">
        <v>1829.53833007813</v>
      </c>
      <c r="B3998">
        <v>2.9241407755762299</v>
      </c>
      <c r="C3998">
        <v>2.0053387288498899E-3</v>
      </c>
      <c r="D3998">
        <v>2.92213540524244</v>
      </c>
      <c r="E3998">
        <v>2.39135169977089E-3</v>
      </c>
      <c r="F3998">
        <f>Tabla1[[#This Row],[Axial Force ]]/$L$12</f>
        <v>38.115381876627708</v>
      </c>
      <c r="G3998">
        <f>Tabla1[[#This Row],[Axial Displacement ]]/$L$9</f>
        <v>3.6100503402175681E-2</v>
      </c>
      <c r="H3998">
        <f>IF(Tabla1[[#This Row],[Axial Displacement Command ]]=D3997,1,0)</f>
        <v>0</v>
      </c>
      <c r="I3998" s="4">
        <f>IF(AND(Tabla1[[#This Row],[cic]]=1,(AND(H3997=1,H3999=0))),1,0)</f>
        <v>0</v>
      </c>
      <c r="J3998" s="4">
        <f>Tabla1[[#This Row],[Pas]]+J3997</f>
        <v>19</v>
      </c>
    </row>
    <row r="3999" spans="1:10" hidden="1" x14ac:dyDescent="0.25">
      <c r="A3999">
        <v>1821.98083496094</v>
      </c>
      <c r="B3999">
        <v>2.9204820748418601</v>
      </c>
      <c r="C3999">
        <v>1.6832351548146101E-3</v>
      </c>
      <c r="D3999">
        <v>2.91879894211888</v>
      </c>
      <c r="E3999">
        <v>2.36598020819656E-3</v>
      </c>
      <c r="F3999">
        <f>Tabla1[[#This Row],[Axial Force ]]/$L$12</f>
        <v>37.957934061686252</v>
      </c>
      <c r="G3999">
        <f>Tabla1[[#This Row],[Axial Displacement ]]/$L$9</f>
        <v>3.6055334257306913E-2</v>
      </c>
      <c r="H3999">
        <f>IF(Tabla1[[#This Row],[Axial Displacement Command ]]=D3998,1,0)</f>
        <v>0</v>
      </c>
      <c r="I3999" s="4">
        <f>IF(AND(Tabla1[[#This Row],[cic]]=1,(AND(H3998=1,H4000=0))),1,0)</f>
        <v>0</v>
      </c>
      <c r="J3999" s="4">
        <f>Tabla1[[#This Row],[Pas]]+J3998</f>
        <v>19</v>
      </c>
    </row>
    <row r="4000" spans="1:10" hidden="1" x14ac:dyDescent="0.25">
      <c r="A4000">
        <v>1815.44213867188</v>
      </c>
      <c r="B4000">
        <v>2.9181360732764001</v>
      </c>
      <c r="C4000">
        <v>2.6738644010038102E-3</v>
      </c>
      <c r="D4000">
        <v>2.91546224616468</v>
      </c>
      <c r="E4000">
        <v>3.28880128108722E-3</v>
      </c>
      <c r="F4000">
        <f>Tabla1[[#This Row],[Axial Force ]]/$L$12</f>
        <v>37.821711222330833</v>
      </c>
      <c r="G4000">
        <f>Tabla1[[#This Row],[Axial Displacement ]]/$L$9</f>
        <v>3.6026371275017288E-2</v>
      </c>
      <c r="H4000">
        <f>IF(Tabla1[[#This Row],[Axial Displacement Command ]]=D3999,1,0)</f>
        <v>0</v>
      </c>
      <c r="I4000" s="4">
        <f>IF(AND(Tabla1[[#This Row],[cic]]=1,(AND(H3999=1,H4001=0))),1,0)</f>
        <v>0</v>
      </c>
      <c r="J4000" s="4">
        <f>Tabla1[[#This Row],[Pas]]+J3999</f>
        <v>19</v>
      </c>
    </row>
    <row r="4001" spans="1:10" hidden="1" x14ac:dyDescent="0.25">
      <c r="A4001">
        <v>1807.7353515625</v>
      </c>
      <c r="B4001">
        <v>2.9152464121580102</v>
      </c>
      <c r="C4001">
        <v>3.1208992368192399E-3</v>
      </c>
      <c r="D4001">
        <v>2.9121255502104799</v>
      </c>
      <c r="E4001">
        <v>3.6361900583870002E-3</v>
      </c>
      <c r="F4001">
        <f>Tabla1[[#This Row],[Axial Force ]]/$L$12</f>
        <v>37.661153157552086</v>
      </c>
      <c r="G4001">
        <f>Tabla1[[#This Row],[Axial Displacement ]]/$L$9</f>
        <v>3.5990696446395187E-2</v>
      </c>
      <c r="H4001">
        <f>IF(Tabla1[[#This Row],[Axial Displacement Command ]]=D4000,1,0)</f>
        <v>0</v>
      </c>
      <c r="I4001" s="4">
        <f>IF(AND(Tabla1[[#This Row],[cic]]=1,(AND(H4000=1,H4002=0))),1,0)</f>
        <v>0</v>
      </c>
      <c r="J4001" s="4">
        <f>Tabla1[[#This Row],[Pas]]+J4000</f>
        <v>19</v>
      </c>
    </row>
    <row r="4002" spans="1:10" hidden="1" x14ac:dyDescent="0.25">
      <c r="A4002">
        <v>1800.50085449219</v>
      </c>
      <c r="B4002">
        <v>2.9104291461408098</v>
      </c>
      <c r="C4002">
        <v>1.6400814502048899E-3</v>
      </c>
      <c r="D4002">
        <v>2.90878908708692</v>
      </c>
      <c r="E4002">
        <v>1.80673578142887E-3</v>
      </c>
      <c r="F4002">
        <f>Tabla1[[#This Row],[Axial Force ]]/$L$12</f>
        <v>37.510434468587292</v>
      </c>
      <c r="G4002">
        <f>Tabla1[[#This Row],[Axial Displacement ]]/$L$9</f>
        <v>3.5931224026429752E-2</v>
      </c>
      <c r="H4002">
        <f>IF(Tabla1[[#This Row],[Axial Displacement Command ]]=D4001,1,0)</f>
        <v>0</v>
      </c>
      <c r="I4002" s="4">
        <f>IF(AND(Tabla1[[#This Row],[cic]]=1,(AND(H4001=1,H4003=0))),1,0)</f>
        <v>0</v>
      </c>
      <c r="J4002" s="4">
        <f>Tabla1[[#This Row],[Pas]]+J4001</f>
        <v>19</v>
      </c>
    </row>
    <row r="4003" spans="1:10" hidden="1" x14ac:dyDescent="0.25">
      <c r="A4003">
        <v>1793.92602539063</v>
      </c>
      <c r="B4003">
        <v>2.90776137262583</v>
      </c>
      <c r="C4003">
        <v>2.3088455236575101E-3</v>
      </c>
      <c r="D4003">
        <v>2.9054523911327101</v>
      </c>
      <c r="E4003">
        <v>2.3710197183390799E-3</v>
      </c>
      <c r="F4003">
        <f>Tabla1[[#This Row],[Axial Force ]]/$L$12</f>
        <v>37.373458862304794</v>
      </c>
      <c r="G4003">
        <f>Tabla1[[#This Row],[Axial Displacement ]]/$L$9</f>
        <v>3.5898288550936172E-2</v>
      </c>
      <c r="H4003">
        <f>IF(Tabla1[[#This Row],[Axial Displacement Command ]]=D4002,1,0)</f>
        <v>0</v>
      </c>
      <c r="I4003" s="4">
        <f>IF(AND(Tabla1[[#This Row],[cic]]=1,(AND(H4002=1,H4004=0))),1,0)</f>
        <v>0</v>
      </c>
      <c r="J4003" s="4">
        <f>Tabla1[[#This Row],[Pas]]+J4002</f>
        <v>19</v>
      </c>
    </row>
    <row r="4004" spans="1:10" hidden="1" x14ac:dyDescent="0.25">
      <c r="A4004">
        <v>1786.81567382813</v>
      </c>
      <c r="B4004">
        <v>2.9055762570351402</v>
      </c>
      <c r="C4004">
        <v>3.4604072425281599E-3</v>
      </c>
      <c r="D4004">
        <v>2.9021159280091502</v>
      </c>
      <c r="E4004">
        <v>3.8304165173030898E-3</v>
      </c>
      <c r="F4004">
        <f>Tabla1[[#This Row],[Axial Force ]]/$L$12</f>
        <v>37.225326538086044</v>
      </c>
      <c r="G4004">
        <f>Tabla1[[#This Row],[Axial Displacement ]]/$L$9</f>
        <v>3.5871311815248642E-2</v>
      </c>
      <c r="H4004">
        <f>IF(Tabla1[[#This Row],[Axial Displacement Command ]]=D4003,1,0)</f>
        <v>0</v>
      </c>
      <c r="I4004" s="4">
        <f>IF(AND(Tabla1[[#This Row],[cic]]=1,(AND(H4003=1,H4005=0))),1,0)</f>
        <v>0</v>
      </c>
      <c r="J4004" s="4">
        <f>Tabla1[[#This Row],[Pas]]+J4003</f>
        <v>19</v>
      </c>
    </row>
    <row r="4005" spans="1:10" hidden="1" x14ac:dyDescent="0.25">
      <c r="A4005">
        <v>1778.91589355469</v>
      </c>
      <c r="B4005">
        <v>2.90137762203813</v>
      </c>
      <c r="C4005">
        <v>2.5982856186601601E-3</v>
      </c>
      <c r="D4005">
        <v>2.8987794648855898</v>
      </c>
      <c r="E4005">
        <v>4.6440513870038601E-3</v>
      </c>
      <c r="F4005">
        <f>Tabla1[[#This Row],[Axial Force ]]/$L$12</f>
        <v>37.060747782389377</v>
      </c>
      <c r="G4005">
        <f>Tabla1[[#This Row],[Axial Displacement ]]/$L$9</f>
        <v>3.5819476815285557E-2</v>
      </c>
      <c r="H4005">
        <f>IF(Tabla1[[#This Row],[Axial Displacement Command ]]=D4004,1,0)</f>
        <v>0</v>
      </c>
      <c r="I4005" s="4">
        <f>IF(AND(Tabla1[[#This Row],[cic]]=1,(AND(H4004=1,H4006=0))),1,0)</f>
        <v>0</v>
      </c>
      <c r="J4005" s="4">
        <f>Tabla1[[#This Row],[Pas]]+J4004</f>
        <v>19</v>
      </c>
    </row>
    <row r="4006" spans="1:10" hidden="1" x14ac:dyDescent="0.25">
      <c r="A4006">
        <v>1772.81323242188</v>
      </c>
      <c r="B4006">
        <v>2.8981554787606001</v>
      </c>
      <c r="C4006">
        <v>2.71272665486322E-3</v>
      </c>
      <c r="D4006">
        <v>2.8954427689313902</v>
      </c>
      <c r="E4006">
        <v>3.2271648251480699E-3</v>
      </c>
      <c r="F4006">
        <f>Tabla1[[#This Row],[Axial Force ]]/$L$12</f>
        <v>36.933609008789169</v>
      </c>
      <c r="G4006">
        <f>Tabla1[[#This Row],[Axial Displacement ]]/$L$9</f>
        <v>3.5779697268649387E-2</v>
      </c>
      <c r="H4006">
        <f>IF(Tabla1[[#This Row],[Axial Displacement Command ]]=D4005,1,0)</f>
        <v>0</v>
      </c>
      <c r="I4006" s="4">
        <f>IF(AND(Tabla1[[#This Row],[cic]]=1,(AND(H4005=1,H4007=0))),1,0)</f>
        <v>0</v>
      </c>
      <c r="J4006" s="4">
        <f>Tabla1[[#This Row],[Pas]]+J4005</f>
        <v>19</v>
      </c>
    </row>
    <row r="4007" spans="1:10" hidden="1" x14ac:dyDescent="0.25">
      <c r="A4007">
        <v>1765.64440917969</v>
      </c>
      <c r="B4007">
        <v>2.8947293758392298</v>
      </c>
      <c r="C4007">
        <v>2.6233196877001302E-3</v>
      </c>
      <c r="D4007">
        <v>2.8921060729771901</v>
      </c>
      <c r="E4007">
        <v>3.57042699761223E-3</v>
      </c>
      <c r="F4007">
        <f>Tabla1[[#This Row],[Axial Force ]]/$L$12</f>
        <v>36.784258524576877</v>
      </c>
      <c r="G4007">
        <f>Tabla1[[#This Row],[Axial Displacement ]]/$L$9</f>
        <v>3.5737399701718887E-2</v>
      </c>
      <c r="H4007">
        <f>IF(Tabla1[[#This Row],[Axial Displacement Command ]]=D4006,1,0)</f>
        <v>0</v>
      </c>
      <c r="I4007" s="4">
        <f>IF(AND(Tabla1[[#This Row],[cic]]=1,(AND(H4006=1,H4008=0))),1,0)</f>
        <v>0</v>
      </c>
      <c r="J4007" s="4">
        <f>Tabla1[[#This Row],[Pas]]+J4006</f>
        <v>19</v>
      </c>
    </row>
    <row r="4008" spans="1:10" hidden="1" x14ac:dyDescent="0.25">
      <c r="A4008">
        <v>1759.94995117188</v>
      </c>
      <c r="B4008">
        <v>2.8919542673975198</v>
      </c>
      <c r="C4008">
        <v>3.1845570447330798E-3</v>
      </c>
      <c r="D4008">
        <v>2.8887696098536302</v>
      </c>
      <c r="E4008">
        <v>1.72222712535586E-3</v>
      </c>
      <c r="F4008">
        <f>Tabla1[[#This Row],[Axial Force ]]/$L$12</f>
        <v>36.665623982747498</v>
      </c>
      <c r="G4008">
        <f>Tabla1[[#This Row],[Axial Displacement ]]/$L$9</f>
        <v>3.5703139103673086E-2</v>
      </c>
      <c r="H4008">
        <f>IF(Tabla1[[#This Row],[Axial Displacement Command ]]=D4007,1,0)</f>
        <v>0</v>
      </c>
      <c r="I4008" s="4">
        <f>IF(AND(Tabla1[[#This Row],[cic]]=1,(AND(H4007=1,H4009=0))),1,0)</f>
        <v>0</v>
      </c>
      <c r="J4008" s="4">
        <f>Tabla1[[#This Row],[Pas]]+J4007</f>
        <v>19</v>
      </c>
    </row>
    <row r="4009" spans="1:10" hidden="1" x14ac:dyDescent="0.25">
      <c r="A4009">
        <v>1746.5556640625</v>
      </c>
      <c r="B4009">
        <v>2.8867721557617201</v>
      </c>
      <c r="C4009">
        <v>1.33919718336983E-3</v>
      </c>
      <c r="D4009">
        <v>2.8854329138994199</v>
      </c>
      <c r="E4009">
        <v>2.7278579182166101E-3</v>
      </c>
      <c r="F4009">
        <f>Tabla1[[#This Row],[Axial Force ]]/$L$12</f>
        <v>36.386576334635414</v>
      </c>
      <c r="G4009">
        <f>Tabla1[[#This Row],[Axial Displacement ]]/$L$9</f>
        <v>3.5639162416811358E-2</v>
      </c>
      <c r="H4009">
        <f>IF(Tabla1[[#This Row],[Axial Displacement Command ]]=D4008,1,0)</f>
        <v>0</v>
      </c>
      <c r="I4009" s="4">
        <f>IF(AND(Tabla1[[#This Row],[cic]]=1,(AND(H4008=1,H4010=0))),1,0)</f>
        <v>0</v>
      </c>
      <c r="J4009" s="4">
        <f>Tabla1[[#This Row],[Pas]]+J4008</f>
        <v>19</v>
      </c>
    </row>
    <row r="4010" spans="1:10" hidden="1" x14ac:dyDescent="0.25">
      <c r="A4010">
        <v>1738.35791015625</v>
      </c>
      <c r="B4010">
        <v>2.88251275196671</v>
      </c>
      <c r="C4010">
        <v>4.1651725268820899E-4</v>
      </c>
      <c r="D4010">
        <v>2.8820962179452199</v>
      </c>
      <c r="E4010">
        <v>1.0931659062407601E-3</v>
      </c>
      <c r="F4010">
        <f>Tabla1[[#This Row],[Axial Force ]]/$L$12</f>
        <v>36.215789794921875</v>
      </c>
      <c r="G4010">
        <f>Tabla1[[#This Row],[Axial Displacement ]]/$L$9</f>
        <v>3.5586577184774197E-2</v>
      </c>
      <c r="H4010">
        <f>IF(Tabla1[[#This Row],[Axial Displacement Command ]]=D4009,1,0)</f>
        <v>0</v>
      </c>
      <c r="I4010" s="4">
        <f>IF(AND(Tabla1[[#This Row],[cic]]=1,(AND(H4009=1,H4011=0))),1,0)</f>
        <v>0</v>
      </c>
      <c r="J4010" s="4">
        <f>Tabla1[[#This Row],[Pas]]+J4009</f>
        <v>19</v>
      </c>
    </row>
    <row r="4011" spans="1:10" hidden="1" x14ac:dyDescent="0.25">
      <c r="A4011">
        <v>1733.10302734375</v>
      </c>
      <c r="B4011">
        <v>2.8800272848457098</v>
      </c>
      <c r="C4011">
        <v>1.26743316286593E-3</v>
      </c>
      <c r="D4011">
        <v>2.8787597548216599</v>
      </c>
      <c r="E4011">
        <v>3.44914451488876E-3</v>
      </c>
      <c r="F4011">
        <f>Tabla1[[#This Row],[Axial Force ]]/$L$12</f>
        <v>36.106313069661461</v>
      </c>
      <c r="G4011">
        <f>Tabla1[[#This Row],[Axial Displacement ]]/$L$9</f>
        <v>3.5555892405502589E-2</v>
      </c>
      <c r="H4011">
        <f>IF(Tabla1[[#This Row],[Axial Displacement Command ]]=D4010,1,0)</f>
        <v>0</v>
      </c>
      <c r="I4011" s="4">
        <f>IF(AND(Tabla1[[#This Row],[cic]]=1,(AND(H4010=1,H4012=0))),1,0)</f>
        <v>0</v>
      </c>
      <c r="J4011" s="4">
        <f>Tabla1[[#This Row],[Pas]]+J4010</f>
        <v>19</v>
      </c>
    </row>
    <row r="4012" spans="1:10" hidden="1" x14ac:dyDescent="0.25">
      <c r="A4012">
        <v>1727.44396972656</v>
      </c>
      <c r="B4012">
        <v>2.8774524107575399</v>
      </c>
      <c r="C4012">
        <v>2.02918045033584E-3</v>
      </c>
      <c r="D4012">
        <v>2.8754232916981</v>
      </c>
      <c r="E4012">
        <v>3.3334249565086802E-3</v>
      </c>
      <c r="F4012">
        <f>Tabla1[[#This Row],[Axial Force ]]/$L$12</f>
        <v>35.988416035969998</v>
      </c>
      <c r="G4012">
        <f>Tabla1[[#This Row],[Axial Displacement ]]/$L$9</f>
        <v>3.5524103836512839E-2</v>
      </c>
      <c r="H4012">
        <f>IF(Tabla1[[#This Row],[Axial Displacement Command ]]=D4011,1,0)</f>
        <v>0</v>
      </c>
      <c r="I4012" s="4">
        <f>IF(AND(Tabla1[[#This Row],[cic]]=1,(AND(H4011=1,H4013=0))),1,0)</f>
        <v>0</v>
      </c>
      <c r="J4012" s="4">
        <f>Tabla1[[#This Row],[Pas]]+J4011</f>
        <v>19</v>
      </c>
    </row>
    <row r="4013" spans="1:10" hidden="1" x14ac:dyDescent="0.25">
      <c r="A4013">
        <v>1721.55517578125</v>
      </c>
      <c r="B4013">
        <v>2.8743480797857002</v>
      </c>
      <c r="C4013">
        <v>2.2616386559093401E-3</v>
      </c>
      <c r="D4013">
        <v>2.8720865957438901</v>
      </c>
      <c r="E4013">
        <v>2.1453661247505802E-3</v>
      </c>
      <c r="F4013">
        <f>Tabla1[[#This Row],[Axial Force ]]/$L$12</f>
        <v>35.865732828776039</v>
      </c>
      <c r="G4013">
        <f>Tabla1[[#This Row],[Axial Displacement ]]/$L$9</f>
        <v>3.548577876278642E-2</v>
      </c>
      <c r="H4013">
        <f>IF(Tabla1[[#This Row],[Axial Displacement Command ]]=D4012,1,0)</f>
        <v>0</v>
      </c>
      <c r="I4013" s="4">
        <f>IF(AND(Tabla1[[#This Row],[cic]]=1,(AND(H4012=1,H4014=0))),1,0)</f>
        <v>0</v>
      </c>
      <c r="J4013" s="4">
        <f>Tabla1[[#This Row],[Pas]]+J4012</f>
        <v>19</v>
      </c>
    </row>
    <row r="4014" spans="1:10" hidden="1" x14ac:dyDescent="0.25">
      <c r="A4014">
        <v>1716.40966796875</v>
      </c>
      <c r="B4014">
        <v>2.8711580671369998</v>
      </c>
      <c r="C4014">
        <v>2.4080277398752501E-3</v>
      </c>
      <c r="D4014">
        <v>2.8687501326203302</v>
      </c>
      <c r="E4014">
        <v>3.5881118947145301E-3</v>
      </c>
      <c r="F4014">
        <f>Tabla1[[#This Row],[Axial Force ]]/$L$12</f>
        <v>35.758534749348961</v>
      </c>
      <c r="G4014">
        <f>Tabla1[[#This Row],[Axial Displacement ]]/$L$9</f>
        <v>3.5446395890580247E-2</v>
      </c>
      <c r="H4014">
        <f>IF(Tabla1[[#This Row],[Axial Displacement Command ]]=D4013,1,0)</f>
        <v>0</v>
      </c>
      <c r="I4014" s="4">
        <f>IF(AND(Tabla1[[#This Row],[cic]]=1,(AND(H4013=1,H4015=0))),1,0)</f>
        <v>0</v>
      </c>
      <c r="J4014" s="4">
        <f>Tabla1[[#This Row],[Pas]]+J4013</f>
        <v>19</v>
      </c>
    </row>
    <row r="4015" spans="1:10" hidden="1" x14ac:dyDescent="0.25">
      <c r="A4015">
        <v>1709.24560546875</v>
      </c>
      <c r="B4015">
        <v>2.8679966926574698</v>
      </c>
      <c r="C4015">
        <v>2.5832653136603802E-3</v>
      </c>
      <c r="D4015">
        <v>2.8654134366661301</v>
      </c>
      <c r="E4015">
        <v>1.6574368828514701E-3</v>
      </c>
      <c r="F4015">
        <f>Tabla1[[#This Row],[Axial Force ]]/$L$12</f>
        <v>35.609283447265625</v>
      </c>
      <c r="G4015">
        <f>Tabla1[[#This Row],[Axial Displacement ]]/$L$9</f>
        <v>3.5407366576018146E-2</v>
      </c>
      <c r="H4015">
        <f>IF(Tabla1[[#This Row],[Axial Displacement Command ]]=D4014,1,0)</f>
        <v>0</v>
      </c>
      <c r="I4015" s="4">
        <f>IF(AND(Tabla1[[#This Row],[cic]]=1,(AND(H4014=1,H4016=0))),1,0)</f>
        <v>0</v>
      </c>
      <c r="J4015" s="4">
        <f>Tabla1[[#This Row],[Pas]]+J4014</f>
        <v>19</v>
      </c>
    </row>
    <row r="4016" spans="1:10" hidden="1" x14ac:dyDescent="0.25">
      <c r="A4016">
        <v>1700.24938964844</v>
      </c>
      <c r="B4016">
        <v>2.8629577718675101</v>
      </c>
      <c r="C4016">
        <v>8.8095663386411605E-4</v>
      </c>
      <c r="D4016">
        <v>2.8620767407119301</v>
      </c>
      <c r="E4016" s="2">
        <v>4.9179568861745799E-5</v>
      </c>
      <c r="F4016">
        <f>Tabla1[[#This Row],[Axial Force ]]/$L$12</f>
        <v>35.421862284342502</v>
      </c>
      <c r="G4016">
        <f>Tabla1[[#This Row],[Axial Displacement ]]/$L$9</f>
        <v>3.5345157677376671E-2</v>
      </c>
      <c r="H4016">
        <f>IF(Tabla1[[#This Row],[Axial Displacement Command ]]=D4015,1,0)</f>
        <v>0</v>
      </c>
      <c r="I4016" s="4">
        <f>IF(AND(Tabla1[[#This Row],[cic]]=1,(AND(H4015=1,H4017=0))),1,0)</f>
        <v>0</v>
      </c>
      <c r="J4016" s="4">
        <f>Tabla1[[#This Row],[Pas]]+J4015</f>
        <v>19</v>
      </c>
    </row>
    <row r="4017" spans="1:10" hidden="1" x14ac:dyDescent="0.25">
      <c r="A4017">
        <v>1693.89892578125</v>
      </c>
      <c r="B4017">
        <v>2.8606867417693098</v>
      </c>
      <c r="C4017">
        <v>1.94644917428377E-3</v>
      </c>
      <c r="D4017">
        <v>2.8587402775883701</v>
      </c>
      <c r="E4017">
        <v>2.2907881884748301E-3</v>
      </c>
      <c r="F4017">
        <f>Tabla1[[#This Row],[Axial Force ]]/$L$12</f>
        <v>35.289560953776039</v>
      </c>
      <c r="G4017">
        <f>Tabla1[[#This Row],[Axial Displacement ]]/$L$9</f>
        <v>3.5317120268756913E-2</v>
      </c>
      <c r="H4017">
        <f>IF(Tabla1[[#This Row],[Axial Displacement Command ]]=D4016,1,0)</f>
        <v>0</v>
      </c>
      <c r="I4017" s="4">
        <f>IF(AND(Tabla1[[#This Row],[cic]]=1,(AND(H4016=1,H4018=0))),1,0)</f>
        <v>0</v>
      </c>
      <c r="J4017" s="4">
        <f>Tabla1[[#This Row],[Pas]]+J4016</f>
        <v>19</v>
      </c>
    </row>
    <row r="4018" spans="1:10" hidden="1" x14ac:dyDescent="0.25">
      <c r="A4018">
        <v>1686.419921875</v>
      </c>
      <c r="B4018">
        <v>2.8580832295119798</v>
      </c>
      <c r="C4018">
        <v>2.6795864869200198E-3</v>
      </c>
      <c r="D4018">
        <v>2.8554035816341599</v>
      </c>
      <c r="E4018">
        <v>1.65698838827666E-3</v>
      </c>
      <c r="F4018">
        <f>Tabla1[[#This Row],[Axial Force ]]/$L$12</f>
        <v>35.133748372395836</v>
      </c>
      <c r="G4018">
        <f>Tabla1[[#This Row],[Axial Displacement ]]/$L$9</f>
        <v>3.5284978142123211E-2</v>
      </c>
      <c r="H4018">
        <f>IF(Tabla1[[#This Row],[Axial Displacement Command ]]=D4017,1,0)</f>
        <v>0</v>
      </c>
      <c r="I4018" s="4">
        <f>IF(AND(Tabla1[[#This Row],[cic]]=1,(AND(H4017=1,H4019=0))),1,0)</f>
        <v>0</v>
      </c>
      <c r="J4018" s="4">
        <f>Tabla1[[#This Row],[Pas]]+J4017</f>
        <v>19</v>
      </c>
    </row>
    <row r="4019" spans="1:10" hidden="1" x14ac:dyDescent="0.25">
      <c r="A4019">
        <v>1679.81335449219</v>
      </c>
      <c r="B4019">
        <v>2.8541779611259699</v>
      </c>
      <c r="C4019">
        <v>2.1109581211931098E-3</v>
      </c>
      <c r="D4019">
        <v>2.8520668856799598</v>
      </c>
      <c r="E4019">
        <v>2.8637869036174401E-3</v>
      </c>
      <c r="F4019">
        <f>Tabla1[[#This Row],[Axial Force ]]/$L$12</f>
        <v>34.996111551920627</v>
      </c>
      <c r="G4019">
        <f>Tabla1[[#This Row],[Axial Displacement ]]/$L$9</f>
        <v>3.523676495217247E-2</v>
      </c>
      <c r="H4019">
        <f>IF(Tabla1[[#This Row],[Axial Displacement Command ]]=D4018,1,0)</f>
        <v>0</v>
      </c>
      <c r="I4019" s="4">
        <f>IF(AND(Tabla1[[#This Row],[cic]]=1,(AND(H4018=1,H4020=0))),1,0)</f>
        <v>0</v>
      </c>
      <c r="J4019" s="4">
        <f>Tabla1[[#This Row],[Pas]]+J4018</f>
        <v>19</v>
      </c>
    </row>
    <row r="4020" spans="1:10" hidden="1" x14ac:dyDescent="0.25">
      <c r="A4020">
        <v>1674.17309570313</v>
      </c>
      <c r="B4020">
        <v>2.8509593103081001</v>
      </c>
      <c r="C4020">
        <v>2.2287367755780001E-3</v>
      </c>
      <c r="D4020">
        <v>2.84873065538704</v>
      </c>
      <c r="E4020">
        <v>1.9086794509348701E-3</v>
      </c>
      <c r="F4020">
        <f>Tabla1[[#This Row],[Axial Force ]]/$L$12</f>
        <v>34.878606160481873</v>
      </c>
      <c r="G4020">
        <f>Tabla1[[#This Row],[Axial Displacement ]]/$L$9</f>
        <v>3.5197028522322225E-2</v>
      </c>
      <c r="H4020">
        <f>IF(Tabla1[[#This Row],[Axial Displacement Command ]]=D4019,1,0)</f>
        <v>0</v>
      </c>
      <c r="I4020" s="4">
        <f>IF(AND(Tabla1[[#This Row],[cic]]=1,(AND(H4019=1,H4021=0))),1,0)</f>
        <v>0</v>
      </c>
      <c r="J4020" s="4">
        <f>Tabla1[[#This Row],[Pas]]+J4019</f>
        <v>19</v>
      </c>
    </row>
    <row r="4021" spans="1:10" hidden="1" x14ac:dyDescent="0.25">
      <c r="A4021">
        <v>1665.92712402344</v>
      </c>
      <c r="B4021">
        <v>2.8474438004195699</v>
      </c>
      <c r="C4021">
        <v>2.0499228412518299E-3</v>
      </c>
      <c r="D4021">
        <v>2.8453939594328399</v>
      </c>
      <c r="E4021">
        <v>1.1355473361618401E-3</v>
      </c>
      <c r="F4021">
        <f>Tabla1[[#This Row],[Axial Force ]]/$L$12</f>
        <v>34.706815083821667</v>
      </c>
      <c r="G4021">
        <f>Tabla1[[#This Row],[Axial Displacement ]]/$L$9</f>
        <v>3.5153627165673704E-2</v>
      </c>
      <c r="H4021">
        <f>IF(Tabla1[[#This Row],[Axial Displacement Command ]]=D4020,1,0)</f>
        <v>0</v>
      </c>
      <c r="I4021" s="4">
        <f>IF(AND(Tabla1[[#This Row],[cic]]=1,(AND(H4020=1,H4022=0))),1,0)</f>
        <v>0</v>
      </c>
      <c r="J4021" s="4">
        <f>Tabla1[[#This Row],[Pas]]+J4020</f>
        <v>19</v>
      </c>
    </row>
    <row r="4022" spans="1:10" hidden="1" x14ac:dyDescent="0.25">
      <c r="A4022">
        <v>1659.4375</v>
      </c>
      <c r="B4022">
        <v>2.8443324845284201</v>
      </c>
      <c r="C4022">
        <v>2.2752285531169002E-3</v>
      </c>
      <c r="D4022">
        <v>2.8420572634786399</v>
      </c>
      <c r="E4022">
        <v>1.1941704087803399E-3</v>
      </c>
      <c r="F4022">
        <f>Tabla1[[#This Row],[Axial Force ]]/$L$12</f>
        <v>34.571614583333336</v>
      </c>
      <c r="G4022">
        <f>Tabla1[[#This Row],[Axial Displacement ]]/$L$9</f>
        <v>3.5115215858375556E-2</v>
      </c>
      <c r="H4022">
        <f>IF(Tabla1[[#This Row],[Axial Displacement Command ]]=D4021,1,0)</f>
        <v>0</v>
      </c>
      <c r="I4022" s="4">
        <f>IF(AND(Tabla1[[#This Row],[cic]]=1,(AND(H4021=1,H4023=0))),1,0)</f>
        <v>0</v>
      </c>
      <c r="J4022" s="4">
        <f>Tabla1[[#This Row],[Pas]]+J4021</f>
        <v>19</v>
      </c>
    </row>
    <row r="4023" spans="1:10" hidden="1" x14ac:dyDescent="0.25">
      <c r="A4023">
        <v>1652.77624511719</v>
      </c>
      <c r="B4023">
        <v>2.8401876334101002</v>
      </c>
      <c r="C4023">
        <v>1.4667510868093801E-3</v>
      </c>
      <c r="D4023">
        <v>2.8387208003550799</v>
      </c>
      <c r="E4023">
        <v>3.4382710509817099E-3</v>
      </c>
      <c r="F4023">
        <f>Tabla1[[#This Row],[Axial Force ]]/$L$12</f>
        <v>34.432838439941456</v>
      </c>
      <c r="G4023">
        <f>Tabla1[[#This Row],[Axial Displacement ]]/$L$9</f>
        <v>3.5064044856914819E-2</v>
      </c>
      <c r="H4023">
        <f>IF(Tabla1[[#This Row],[Axial Displacement Command ]]=D4022,1,0)</f>
        <v>0</v>
      </c>
      <c r="I4023" s="4">
        <f>IF(AND(Tabla1[[#This Row],[cic]]=1,(AND(H4022=1,H4024=0))),1,0)</f>
        <v>0</v>
      </c>
      <c r="J4023" s="4">
        <f>Tabla1[[#This Row],[Pas]]+J4022</f>
        <v>19</v>
      </c>
    </row>
    <row r="4024" spans="1:10" hidden="1" x14ac:dyDescent="0.25">
      <c r="A4024">
        <v>1644.43811035156</v>
      </c>
      <c r="B4024">
        <v>2.8371298685669899</v>
      </c>
      <c r="C4024">
        <v>1.7457008425481001E-3</v>
      </c>
      <c r="D4024">
        <v>2.8353841044008701</v>
      </c>
      <c r="E4024">
        <v>2.01878424377355E-3</v>
      </c>
      <c r="F4024">
        <f>Tabla1[[#This Row],[Axial Force ]]/$L$12</f>
        <v>34.259127298990833</v>
      </c>
      <c r="G4024">
        <f>Tabla1[[#This Row],[Axial Displacement ]]/$L$9</f>
        <v>3.5026294673666539E-2</v>
      </c>
      <c r="H4024">
        <f>IF(Tabla1[[#This Row],[Axial Displacement Command ]]=D4023,1,0)</f>
        <v>0</v>
      </c>
      <c r="I4024" s="4">
        <f>IF(AND(Tabla1[[#This Row],[cic]]=1,(AND(H4023=1,H4025=0))),1,0)</f>
        <v>0</v>
      </c>
      <c r="J4024" s="4">
        <f>Tabla1[[#This Row],[Pas]]+J4023</f>
        <v>19</v>
      </c>
    </row>
    <row r="4025" spans="1:10" hidden="1" x14ac:dyDescent="0.25">
      <c r="A4025">
        <v>1637.9873046875</v>
      </c>
      <c r="B4025">
        <v>2.8339112177491201</v>
      </c>
      <c r="C4025">
        <v>1.86371801191854E-3</v>
      </c>
      <c r="D4025">
        <v>2.83204740844667</v>
      </c>
      <c r="E4025">
        <v>3.4592690099088902E-3</v>
      </c>
      <c r="F4025">
        <f>Tabla1[[#This Row],[Axial Force ]]/$L$12</f>
        <v>34.124735514322914</v>
      </c>
      <c r="G4025">
        <f>Tabla1[[#This Row],[Axial Displacement ]]/$L$9</f>
        <v>3.4986558243816301E-2</v>
      </c>
      <c r="H4025">
        <f>IF(Tabla1[[#This Row],[Axial Displacement Command ]]=D4024,1,0)</f>
        <v>0</v>
      </c>
      <c r="I4025" s="4">
        <f>IF(AND(Tabla1[[#This Row],[cic]]=1,(AND(H4024=1,H4026=0))),1,0)</f>
        <v>0</v>
      </c>
      <c r="J4025" s="4">
        <f>Tabla1[[#This Row],[Pas]]+J4024</f>
        <v>19</v>
      </c>
    </row>
    <row r="4026" spans="1:10" hidden="1" x14ac:dyDescent="0.25">
      <c r="A4026">
        <v>1632.6328125</v>
      </c>
      <c r="B4026">
        <v>2.8307246975600702</v>
      </c>
      <c r="C4026">
        <v>2.01368334273866E-3</v>
      </c>
      <c r="D4026">
        <v>2.8287109453231101</v>
      </c>
      <c r="E4026">
        <v>2.74772219199804E-3</v>
      </c>
      <c r="F4026">
        <f>Tabla1[[#This Row],[Axial Force ]]/$L$12</f>
        <v>34.01318359375</v>
      </c>
      <c r="G4026">
        <f>Tabla1[[#This Row],[Axial Displacement ]]/$L$9</f>
        <v>3.494721848839593E-2</v>
      </c>
      <c r="H4026">
        <f>IF(Tabla1[[#This Row],[Axial Displacement Command ]]=D4025,1,0)</f>
        <v>0</v>
      </c>
      <c r="I4026" s="4">
        <f>IF(AND(Tabla1[[#This Row],[cic]]=1,(AND(H4025=1,H4027=0))),1,0)</f>
        <v>0</v>
      </c>
      <c r="J4026" s="4">
        <f>Tabla1[[#This Row],[Pas]]+J4025</f>
        <v>19</v>
      </c>
    </row>
    <row r="4027" spans="1:10" hidden="1" x14ac:dyDescent="0.25">
      <c r="A4027">
        <v>1625.79577636719</v>
      </c>
      <c r="B4027">
        <v>2.8275882359594098</v>
      </c>
      <c r="C4027">
        <v>2.2139549855637601E-3</v>
      </c>
      <c r="D4027">
        <v>2.82537424936891</v>
      </c>
      <c r="E4027">
        <v>3.6295130030339399E-3</v>
      </c>
      <c r="F4027">
        <f>Tabla1[[#This Row],[Axial Force ]]/$L$12</f>
        <v>33.870745340983127</v>
      </c>
      <c r="G4027">
        <f>Tabla1[[#This Row],[Axial Displacement ]]/$L$9</f>
        <v>3.4908496740239624E-2</v>
      </c>
      <c r="H4027">
        <f>IF(Tabla1[[#This Row],[Axial Displacement Command ]]=D4026,1,0)</f>
        <v>0</v>
      </c>
      <c r="I4027" s="4">
        <f>IF(AND(Tabla1[[#This Row],[cic]]=1,(AND(H4026=1,H4028=0))),1,0)</f>
        <v>0</v>
      </c>
      <c r="J4027" s="4">
        <f>Tabla1[[#This Row],[Pas]]+J4026</f>
        <v>19</v>
      </c>
    </row>
    <row r="4028" spans="1:10" hidden="1" x14ac:dyDescent="0.25">
      <c r="A4028">
        <v>1618.34545898438</v>
      </c>
      <c r="B4028">
        <v>2.8241551481187299</v>
      </c>
      <c r="C4028">
        <v>2.1173952973185801E-3</v>
      </c>
      <c r="D4028">
        <v>2.8220377862453501</v>
      </c>
      <c r="E4028">
        <v>2.75097977464611E-3</v>
      </c>
      <c r="F4028">
        <f>Tabla1[[#This Row],[Axial Force ]]/$L$12</f>
        <v>33.715530395507919</v>
      </c>
      <c r="G4028">
        <f>Tabla1[[#This Row],[Axial Displacement ]]/$L$9</f>
        <v>3.4866112939737404E-2</v>
      </c>
      <c r="H4028">
        <f>IF(Tabla1[[#This Row],[Axial Displacement Command ]]=D4027,1,0)</f>
        <v>0</v>
      </c>
      <c r="I4028" s="4">
        <f>IF(AND(Tabla1[[#This Row],[cic]]=1,(AND(H4027=1,H4029=0))),1,0)</f>
        <v>0</v>
      </c>
      <c r="J4028" s="4">
        <f>Tabla1[[#This Row],[Pas]]+J4027</f>
        <v>19</v>
      </c>
    </row>
    <row r="4029" spans="1:10" hidden="1" x14ac:dyDescent="0.25">
      <c r="A4029">
        <v>1613.70129394531</v>
      </c>
      <c r="B4029">
        <v>2.8211008757352798</v>
      </c>
      <c r="C4029">
        <v>2.3996828986128098E-3</v>
      </c>
      <c r="D4029">
        <v>2.8187013231217901</v>
      </c>
      <c r="E4029" s="2">
        <v>-8.5598278465326395E-7</v>
      </c>
      <c r="F4029">
        <f>Tabla1[[#This Row],[Axial Force ]]/$L$12</f>
        <v>33.618776957193958</v>
      </c>
      <c r="G4029">
        <f>Tabla1[[#This Row],[Axial Displacement ]]/$L$9</f>
        <v>3.4828405873275056E-2</v>
      </c>
      <c r="H4029">
        <f>IF(Tabla1[[#This Row],[Axial Displacement Command ]]=D4028,1,0)</f>
        <v>0</v>
      </c>
      <c r="I4029" s="4">
        <f>IF(AND(Tabla1[[#This Row],[cic]]=1,(AND(H4028=1,H4030=0))),1,0)</f>
        <v>0</v>
      </c>
      <c r="J4029" s="4">
        <f>Tabla1[[#This Row],[Pas]]+J4028</f>
        <v>19</v>
      </c>
    </row>
    <row r="4030" spans="1:10" hidden="1" x14ac:dyDescent="0.25">
      <c r="A4030">
        <v>1606.654296875</v>
      </c>
      <c r="B4030">
        <v>2.8172777965664899</v>
      </c>
      <c r="C4030">
        <v>1.91330900634057E-3</v>
      </c>
      <c r="D4030">
        <v>2.8153646271675798</v>
      </c>
      <c r="E4030">
        <v>1.16873638944526E-3</v>
      </c>
      <c r="F4030">
        <f>Tabla1[[#This Row],[Axial Force ]]/$L$12</f>
        <v>33.471964518229164</v>
      </c>
      <c r="G4030">
        <f>Tabla1[[#This Row],[Axial Displacement ]]/$L$9</f>
        <v>3.4781207365018392E-2</v>
      </c>
      <c r="H4030">
        <f>IF(Tabla1[[#This Row],[Axial Displacement Command ]]=D4029,1,0)</f>
        <v>0</v>
      </c>
      <c r="I4030" s="4">
        <f>IF(AND(Tabla1[[#This Row],[cic]]=1,(AND(H4029=1,H4031=0))),1,0)</f>
        <v>0</v>
      </c>
      <c r="J4030" s="4">
        <f>Tabla1[[#This Row],[Pas]]+J4029</f>
        <v>19</v>
      </c>
    </row>
    <row r="4031" spans="1:10" hidden="1" x14ac:dyDescent="0.25">
      <c r="A4031">
        <v>1601.60229492188</v>
      </c>
      <c r="B4031">
        <v>2.8138053603470299</v>
      </c>
      <c r="C4031">
        <v>1.7774104890122501E-3</v>
      </c>
      <c r="D4031">
        <v>2.8120279312133798</v>
      </c>
      <c r="E4031">
        <v>9.2156182063263302E-4</v>
      </c>
      <c r="F4031">
        <f>Tabla1[[#This Row],[Axial Force ]]/$L$12</f>
        <v>33.366714477539169</v>
      </c>
      <c r="G4031">
        <f>Tabla1[[#This Row],[Axial Displacement ]]/$L$9</f>
        <v>3.4738337782062097E-2</v>
      </c>
      <c r="H4031">
        <f>IF(Tabla1[[#This Row],[Axial Displacement Command ]]=D4030,1,0)</f>
        <v>0</v>
      </c>
      <c r="I4031" s="4">
        <f>IF(AND(Tabla1[[#This Row],[cic]]=1,(AND(H4030=1,H4032=0))),1,0)</f>
        <v>0</v>
      </c>
      <c r="J4031" s="4">
        <f>Tabla1[[#This Row],[Pas]]+J4030</f>
        <v>19</v>
      </c>
    </row>
    <row r="4032" spans="1:10" hidden="1" x14ac:dyDescent="0.25">
      <c r="A4032">
        <v>1594.75183105469</v>
      </c>
      <c r="B4032">
        <v>2.81040440313518</v>
      </c>
      <c r="C4032">
        <v>1.7127990759035999E-3</v>
      </c>
      <c r="D4032">
        <v>2.8086914680898198</v>
      </c>
      <c r="E4032">
        <v>2.74338685812836E-3</v>
      </c>
      <c r="F4032">
        <f>Tabla1[[#This Row],[Axial Force ]]/$L$12</f>
        <v>33.223996480306042</v>
      </c>
      <c r="G4032">
        <f>Tabla1[[#This Row],[Axial Displacement ]]/$L$9</f>
        <v>3.4696350655989874E-2</v>
      </c>
      <c r="H4032">
        <f>IF(Tabla1[[#This Row],[Axial Displacement Command ]]=D4031,1,0)</f>
        <v>0</v>
      </c>
      <c r="I4032" s="4">
        <f>IF(AND(Tabla1[[#This Row],[cic]]=1,(AND(H4031=1,H4033=0))),1,0)</f>
        <v>0</v>
      </c>
      <c r="J4032" s="4">
        <f>Tabla1[[#This Row],[Pas]]+J4031</f>
        <v>19</v>
      </c>
    </row>
    <row r="4033" spans="1:10" hidden="1" x14ac:dyDescent="0.25">
      <c r="A4033">
        <v>1588.11059570313</v>
      </c>
      <c r="B4033">
        <v>2.80826562084258</v>
      </c>
      <c r="C4033">
        <v>2.91085234493949E-3</v>
      </c>
      <c r="D4033">
        <v>2.8053547721356198</v>
      </c>
      <c r="E4033">
        <v>1.6356749483748001E-3</v>
      </c>
      <c r="F4033">
        <f>Tabla1[[#This Row],[Axial Force ]]/$L$12</f>
        <v>33.085637410481873</v>
      </c>
      <c r="G4033">
        <f>Tabla1[[#This Row],[Axial Displacement ]]/$L$9</f>
        <v>3.4669945936328148E-2</v>
      </c>
      <c r="H4033">
        <f>IF(Tabla1[[#This Row],[Axial Displacement Command ]]=D4032,1,0)</f>
        <v>0</v>
      </c>
      <c r="I4033" s="4">
        <f>IF(AND(Tabla1[[#This Row],[cic]]=1,(AND(H4032=1,H4034=0))),1,0)</f>
        <v>0</v>
      </c>
      <c r="J4033" s="4">
        <f>Tabla1[[#This Row],[Pas]]+J4032</f>
        <v>19</v>
      </c>
    </row>
    <row r="4034" spans="1:10" hidden="1" x14ac:dyDescent="0.25">
      <c r="A4034">
        <v>1581.47827148438</v>
      </c>
      <c r="B4034">
        <v>2.8042173944413702</v>
      </c>
      <c r="C4034">
        <v>2.19917296817584E-3</v>
      </c>
      <c r="D4034">
        <v>2.80201807618141</v>
      </c>
      <c r="E4034">
        <v>2.12003124033799E-3</v>
      </c>
      <c r="F4034">
        <f>Tabla1[[#This Row],[Axial Force ]]/$L$12</f>
        <v>32.947463989257919</v>
      </c>
      <c r="G4034">
        <f>Tabla1[[#This Row],[Axial Displacement ]]/$L$9</f>
        <v>3.4619967832609511E-2</v>
      </c>
      <c r="H4034">
        <f>IF(Tabla1[[#This Row],[Axial Displacement Command ]]=D4033,1,0)</f>
        <v>0</v>
      </c>
      <c r="I4034" s="4">
        <f>IF(AND(Tabla1[[#This Row],[cic]]=1,(AND(H4033=1,H4035=0))),1,0)</f>
        <v>0</v>
      </c>
      <c r="J4034" s="4">
        <f>Tabla1[[#This Row],[Pas]]+J4033</f>
        <v>19</v>
      </c>
    </row>
    <row r="4035" spans="1:10" hidden="1" x14ac:dyDescent="0.25">
      <c r="A4035">
        <v>1574.7197265625</v>
      </c>
      <c r="B4035">
        <v>2.8007947839796499</v>
      </c>
      <c r="C4035">
        <v>2.1131038465682702E-3</v>
      </c>
      <c r="D4035">
        <v>2.7986818458884999</v>
      </c>
      <c r="E4035">
        <v>1.9224263780870401E-4</v>
      </c>
      <c r="F4035">
        <f>Tabla1[[#This Row],[Axial Force ]]/$L$12</f>
        <v>32.806660970052086</v>
      </c>
      <c r="G4035">
        <f>Tabla1[[#This Row],[Axial Displacement ]]/$L$9</f>
        <v>3.4577713382464813E-2</v>
      </c>
      <c r="H4035">
        <f>IF(Tabla1[[#This Row],[Axial Displacement Command ]]=D4034,1,0)</f>
        <v>0</v>
      </c>
      <c r="I4035" s="4">
        <f>IF(AND(Tabla1[[#This Row],[cic]]=1,(AND(H4034=1,H4036=0))),1,0)</f>
        <v>0</v>
      </c>
      <c r="J4035" s="4">
        <f>Tabla1[[#This Row],[Pas]]+J4034</f>
        <v>19</v>
      </c>
    </row>
    <row r="4036" spans="1:10" hidden="1" x14ac:dyDescent="0.25">
      <c r="A4036">
        <v>1567.94665527344</v>
      </c>
      <c r="B4036">
        <v>2.79702548868954</v>
      </c>
      <c r="C4036">
        <v>1.6803741118565101E-3</v>
      </c>
      <c r="D4036">
        <v>2.7953451499342901</v>
      </c>
      <c r="E4036">
        <v>-1.2297200555622099E-3</v>
      </c>
      <c r="F4036">
        <f>Tabla1[[#This Row],[Axial Force ]]/$L$12</f>
        <v>32.665555318196667</v>
      </c>
      <c r="G4036">
        <f>Tabla1[[#This Row],[Axial Displacement ]]/$L$9</f>
        <v>3.4531178872710372E-2</v>
      </c>
      <c r="H4036">
        <f>IF(Tabla1[[#This Row],[Axial Displacement Command ]]=D4035,1,0)</f>
        <v>0</v>
      </c>
      <c r="I4036" s="4">
        <f>IF(AND(Tabla1[[#This Row],[cic]]=1,(AND(H4035=1,H4037=0))),1,0)</f>
        <v>0</v>
      </c>
      <c r="J4036" s="4">
        <f>Tabla1[[#This Row],[Pas]]+J4035</f>
        <v>19</v>
      </c>
    </row>
    <row r="4037" spans="1:10" hidden="1" x14ac:dyDescent="0.25">
      <c r="A4037">
        <v>1561.06591796875</v>
      </c>
      <c r="B4037">
        <v>2.7940606232732499</v>
      </c>
      <c r="C4037">
        <v>2.0523070816125298E-3</v>
      </c>
      <c r="D4037">
        <v>2.79200845398009</v>
      </c>
      <c r="E4037">
        <v>2.1070075035822802E-3</v>
      </c>
      <c r="F4037">
        <f>Tabla1[[#This Row],[Axial Force ]]/$L$12</f>
        <v>32.522206624348961</v>
      </c>
      <c r="G4037">
        <f>Tabla1[[#This Row],[Axial Displacement ]]/$L$9</f>
        <v>3.4494575595966047E-2</v>
      </c>
      <c r="H4037">
        <f>IF(Tabla1[[#This Row],[Axial Displacement Command ]]=D4036,1,0)</f>
        <v>0</v>
      </c>
      <c r="I4037" s="4">
        <f>IF(AND(Tabla1[[#This Row],[cic]]=1,(AND(H4036=1,H4038=0))),1,0)</f>
        <v>0</v>
      </c>
      <c r="J4037" s="4">
        <f>Tabla1[[#This Row],[Pas]]+J4036</f>
        <v>19</v>
      </c>
    </row>
    <row r="4038" spans="1:10" hidden="1" x14ac:dyDescent="0.25">
      <c r="A4038">
        <v>1555.50891113281</v>
      </c>
      <c r="B4038">
        <v>2.7909385971725</v>
      </c>
      <c r="C4038">
        <v>2.2666454242426001E-3</v>
      </c>
      <c r="D4038">
        <v>2.7886719908565301</v>
      </c>
      <c r="E4038">
        <v>8.2302159398750497E-4</v>
      </c>
      <c r="F4038">
        <f>Tabla1[[#This Row],[Axial Force ]]/$L$12</f>
        <v>32.406435648600208</v>
      </c>
      <c r="G4038">
        <f>Tabla1[[#This Row],[Axial Displacement ]]/$L$9</f>
        <v>3.4456032063858028E-2</v>
      </c>
      <c r="H4038">
        <f>IF(Tabla1[[#This Row],[Axial Displacement Command ]]=D4037,1,0)</f>
        <v>0</v>
      </c>
      <c r="I4038" s="4">
        <f>IF(AND(Tabla1[[#This Row],[cic]]=1,(AND(H4037=1,H4039=0))),1,0)</f>
        <v>0</v>
      </c>
      <c r="J4038" s="4">
        <f>Tabla1[[#This Row],[Pas]]+J4037</f>
        <v>19</v>
      </c>
    </row>
    <row r="4039" spans="1:10" hidden="1" x14ac:dyDescent="0.25">
      <c r="A4039">
        <v>1547.72705078125</v>
      </c>
      <c r="B4039">
        <v>2.7868724428117302</v>
      </c>
      <c r="C4039">
        <v>1.53708458583424E-3</v>
      </c>
      <c r="D4039">
        <v>2.7853352949023198</v>
      </c>
      <c r="E4039">
        <v>2.6909938242169998E-3</v>
      </c>
      <c r="F4039">
        <f>Tabla1[[#This Row],[Axial Force ]]/$L$12</f>
        <v>32.244313557942711</v>
      </c>
      <c r="G4039">
        <f>Tabla1[[#This Row],[Axial Displacement ]]/$L$9</f>
        <v>3.4405832627305309E-2</v>
      </c>
      <c r="H4039">
        <f>IF(Tabla1[[#This Row],[Axial Displacement Command ]]=D4038,1,0)</f>
        <v>0</v>
      </c>
      <c r="I4039" s="4">
        <f>IF(AND(Tabla1[[#This Row],[cic]]=1,(AND(H4038=1,H4040=0))),1,0)</f>
        <v>0</v>
      </c>
      <c r="J4039" s="4">
        <f>Tabla1[[#This Row],[Pas]]+J4038</f>
        <v>19</v>
      </c>
    </row>
    <row r="4040" spans="1:10" hidden="1" x14ac:dyDescent="0.25">
      <c r="A4040">
        <v>1542.27221679688</v>
      </c>
      <c r="B4040">
        <v>2.78352131135762</v>
      </c>
      <c r="C4040">
        <v>1.5227794847305601E-3</v>
      </c>
      <c r="D4040">
        <v>2.7819985989481202</v>
      </c>
      <c r="E4040">
        <v>7.6063713549956403E-4</v>
      </c>
      <c r="F4040">
        <f>Tabla1[[#This Row],[Axial Force ]]/$L$12</f>
        <v>32.130671183268333</v>
      </c>
      <c r="G4040">
        <f>Tabla1[[#This Row],[Axial Displacement ]]/$L$9</f>
        <v>3.4364460634044691E-2</v>
      </c>
      <c r="H4040">
        <f>IF(Tabla1[[#This Row],[Axial Displacement Command ]]=D4039,1,0)</f>
        <v>0</v>
      </c>
      <c r="I4040" s="4">
        <f>IF(AND(Tabla1[[#This Row],[cic]]=1,(AND(H4039=1,H4041=0))),1,0)</f>
        <v>0</v>
      </c>
      <c r="J4040" s="4">
        <f>Tabla1[[#This Row],[Pas]]+J4039</f>
        <v>19</v>
      </c>
    </row>
    <row r="4041" spans="1:10" hidden="1" x14ac:dyDescent="0.25">
      <c r="A4041">
        <v>1536.40698242188</v>
      </c>
      <c r="B4041">
        <v>2.7811431791633399</v>
      </c>
      <c r="C4041">
        <v>2.4809837668726699E-3</v>
      </c>
      <c r="D4041">
        <v>2.7786621358245598</v>
      </c>
      <c r="E4041">
        <v>2.7005601168639298E-3</v>
      </c>
      <c r="F4041">
        <f>Tabla1[[#This Row],[Axial Force ]]/$L$12</f>
        <v>32.008478800455833</v>
      </c>
      <c r="G4041">
        <f>Tabla1[[#This Row],[Axial Displacement ]]/$L$9</f>
        <v>3.4335100977325186E-2</v>
      </c>
      <c r="H4041">
        <f>IF(Tabla1[[#This Row],[Axial Displacement Command ]]=D4040,1,0)</f>
        <v>0</v>
      </c>
      <c r="I4041" s="4">
        <f>IF(AND(Tabla1[[#This Row],[cic]]=1,(AND(H4040=1,H4042=0))),1,0)</f>
        <v>0</v>
      </c>
      <c r="J4041" s="4">
        <f>Tabla1[[#This Row],[Pas]]+J4040</f>
        <v>19</v>
      </c>
    </row>
    <row r="4042" spans="1:10" hidden="1" x14ac:dyDescent="0.25">
      <c r="A4042">
        <v>1531.9326171875</v>
      </c>
      <c r="B4042">
        <v>2.7777457144111399</v>
      </c>
      <c r="C4042">
        <v>2.42018700191693E-3</v>
      </c>
      <c r="D4042">
        <v>2.7753254398703602</v>
      </c>
      <c r="E4042">
        <v>2.5192501198034699E-2</v>
      </c>
      <c r="F4042">
        <f>Tabla1[[#This Row],[Axial Force ]]/$L$12</f>
        <v>31.915262858072918</v>
      </c>
      <c r="G4042">
        <f>Tabla1[[#This Row],[Axial Displacement ]]/$L$9</f>
        <v>3.4293156968038765E-2</v>
      </c>
      <c r="H4042">
        <f>IF(Tabla1[[#This Row],[Axial Displacement Command ]]=D4041,1,0)</f>
        <v>0</v>
      </c>
      <c r="I4042" s="4">
        <f>IF(AND(Tabla1[[#This Row],[cic]]=1,(AND(H4041=1,H4043=0))),1,0)</f>
        <v>0</v>
      </c>
      <c r="J4042" s="4">
        <f>Tabla1[[#This Row],[Pas]]+J4041</f>
        <v>19</v>
      </c>
    </row>
    <row r="4043" spans="1:10" hidden="1" x14ac:dyDescent="0.25">
      <c r="A4043">
        <v>1525.04772949219</v>
      </c>
      <c r="B4043">
        <v>2.77439830824733</v>
      </c>
      <c r="C4043">
        <v>2.40945814766746E-3</v>
      </c>
      <c r="D4043">
        <v>2.7719889767467998</v>
      </c>
      <c r="E4043">
        <v>6.56893746509013E-4</v>
      </c>
      <c r="F4043">
        <f>Tabla1[[#This Row],[Axial Force ]]/$L$12</f>
        <v>31.77182769775396</v>
      </c>
      <c r="G4043">
        <f>Tabla1[[#This Row],[Axial Displacement ]]/$L$9</f>
        <v>3.4251830966016417E-2</v>
      </c>
      <c r="H4043">
        <f>IF(Tabla1[[#This Row],[Axial Displacement Command ]]=D4042,1,0)</f>
        <v>0</v>
      </c>
      <c r="I4043" s="4">
        <f>IF(AND(Tabla1[[#This Row],[cic]]=1,(AND(H4042=1,H4044=0))),1,0)</f>
        <v>0</v>
      </c>
      <c r="J4043" s="4">
        <f>Tabla1[[#This Row],[Pas]]+J4042</f>
        <v>19</v>
      </c>
    </row>
    <row r="4044" spans="1:10" hidden="1" x14ac:dyDescent="0.25">
      <c r="A4044">
        <v>1518.74755859375</v>
      </c>
      <c r="B4044">
        <v>2.77162319980562</v>
      </c>
      <c r="C4044">
        <v>2.9706955047004201E-3</v>
      </c>
      <c r="D4044">
        <v>2.7686525136232398</v>
      </c>
      <c r="E4044">
        <v>1.2732101595247501E-3</v>
      </c>
      <c r="F4044">
        <f>Tabla1[[#This Row],[Axial Force ]]/$L$12</f>
        <v>31.640574137369793</v>
      </c>
      <c r="G4044">
        <f>Tabla1[[#This Row],[Axial Displacement ]]/$L$9</f>
        <v>3.4217570367970615E-2</v>
      </c>
      <c r="H4044">
        <f>IF(Tabla1[[#This Row],[Axial Displacement Command ]]=D4043,1,0)</f>
        <v>0</v>
      </c>
      <c r="I4044" s="4">
        <f>IF(AND(Tabla1[[#This Row],[cic]]=1,(AND(H4043=1,H4045=0))),1,0)</f>
        <v>0</v>
      </c>
      <c r="J4044" s="4">
        <f>Tabla1[[#This Row],[Pas]]+J4043</f>
        <v>19</v>
      </c>
    </row>
    <row r="4045" spans="1:10" hidden="1" x14ac:dyDescent="0.25">
      <c r="A4045">
        <v>1513.20336914063</v>
      </c>
      <c r="B4045">
        <v>2.7687549591064502</v>
      </c>
      <c r="C4045">
        <v>3.4391880490147698E-3</v>
      </c>
      <c r="D4045">
        <v>2.76531581766903</v>
      </c>
      <c r="E4045">
        <v>3.2127838949236299E-3</v>
      </c>
      <c r="F4045">
        <f>Tabla1[[#This Row],[Axial Force ]]/$L$12</f>
        <v>31.525070190429791</v>
      </c>
      <c r="G4045">
        <f>Tabla1[[#This Row],[Axial Displacement ]]/$L$9</f>
        <v>3.4182159988968522E-2</v>
      </c>
      <c r="H4045">
        <f>IF(Tabla1[[#This Row],[Axial Displacement Command ]]=D4044,1,0)</f>
        <v>0</v>
      </c>
      <c r="I4045" s="4">
        <f>IF(AND(Tabla1[[#This Row],[cic]]=1,(AND(H4044=1,H4046=0))),1,0)</f>
        <v>0</v>
      </c>
      <c r="J4045" s="4">
        <f>Tabla1[[#This Row],[Pas]]+J4044</f>
        <v>19</v>
      </c>
    </row>
    <row r="4046" spans="1:10" hidden="1" x14ac:dyDescent="0.25">
      <c r="A4046">
        <v>1507.20446777344</v>
      </c>
      <c r="B4046">
        <v>2.7650785632431498</v>
      </c>
      <c r="C4046">
        <v>3.0994415283203099E-3</v>
      </c>
      <c r="D4046">
        <v>2.76197912171483</v>
      </c>
      <c r="E4046">
        <v>3.0095900456217398E-3</v>
      </c>
      <c r="F4046">
        <f>Tabla1[[#This Row],[Axial Force ]]/$L$12</f>
        <v>31.400093078613335</v>
      </c>
      <c r="G4046">
        <f>Tabla1[[#This Row],[Axial Displacement ]]/$L$9</f>
        <v>3.4136772385717898E-2</v>
      </c>
      <c r="H4046">
        <f>IF(Tabla1[[#This Row],[Axial Displacement Command ]]=D4045,1,0)</f>
        <v>0</v>
      </c>
      <c r="I4046" s="4">
        <f>IF(AND(Tabla1[[#This Row],[cic]]=1,(AND(H4045=1,H4047=0))),1,0)</f>
        <v>0</v>
      </c>
      <c r="J4046" s="4">
        <f>Tabla1[[#This Row],[Pas]]+J4045</f>
        <v>19</v>
      </c>
    </row>
    <row r="4047" spans="1:10" hidden="1" x14ac:dyDescent="0.25">
      <c r="A4047">
        <v>1498.77673339844</v>
      </c>
      <c r="B4047">
        <v>2.7619027532637102</v>
      </c>
      <c r="C4047">
        <v>3.2601355997030602E-3</v>
      </c>
      <c r="D4047">
        <v>2.75864265859127</v>
      </c>
      <c r="E4047">
        <v>2.7946450700255801E-3</v>
      </c>
      <c r="F4047">
        <f>Tabla1[[#This Row],[Axial Force ]]/$L$12</f>
        <v>31.224515279134167</v>
      </c>
      <c r="G4047">
        <f>Tabla1[[#This Row],[Axial Displacement ]]/$L$9</f>
        <v>3.409756485510753E-2</v>
      </c>
      <c r="H4047">
        <f>IF(Tabla1[[#This Row],[Axial Displacement Command ]]=D4046,1,0)</f>
        <v>0</v>
      </c>
      <c r="I4047" s="4">
        <f>IF(AND(Tabla1[[#This Row],[cic]]=1,(AND(H4046=1,H4048=0))),1,0)</f>
        <v>0</v>
      </c>
      <c r="J4047" s="4">
        <f>Tabla1[[#This Row],[Pas]]+J4046</f>
        <v>19</v>
      </c>
    </row>
    <row r="4048" spans="1:10" hidden="1" x14ac:dyDescent="0.25">
      <c r="A4048">
        <v>1491.23486328125</v>
      </c>
      <c r="B4048">
        <v>2.7575718704611099</v>
      </c>
      <c r="C4048">
        <v>2.2659301066596501E-3</v>
      </c>
      <c r="D4048">
        <v>2.7553059626370699</v>
      </c>
      <c r="E4048">
        <v>1.7482514067523899E-3</v>
      </c>
      <c r="F4048">
        <f>Tabla1[[#This Row],[Axial Force ]]/$L$12</f>
        <v>31.067392985026043</v>
      </c>
      <c r="G4048">
        <f>Tabla1[[#This Row],[Axial Displacement ]]/$L$9</f>
        <v>3.4044097166186539E-2</v>
      </c>
      <c r="H4048">
        <f>IF(Tabla1[[#This Row],[Axial Displacement Command ]]=D4047,1,0)</f>
        <v>0</v>
      </c>
      <c r="I4048" s="4">
        <f>IF(AND(Tabla1[[#This Row],[cic]]=1,(AND(H4047=1,H4049=0))),1,0)</f>
        <v>0</v>
      </c>
      <c r="J4048" s="4">
        <f>Tabla1[[#This Row],[Pas]]+J4047</f>
        <v>19</v>
      </c>
    </row>
    <row r="4049" spans="1:10" hidden="1" x14ac:dyDescent="0.25">
      <c r="A4049">
        <v>1484.83178710938</v>
      </c>
      <c r="B4049">
        <v>2.7538060676306499</v>
      </c>
      <c r="C4049">
        <v>1.83677673248894E-3</v>
      </c>
      <c r="D4049">
        <v>2.7519692666828601</v>
      </c>
      <c r="E4049">
        <v>2.1317550817912E-3</v>
      </c>
      <c r="F4049">
        <f>Tabla1[[#This Row],[Axial Force ]]/$L$12</f>
        <v>30.933995564778751</v>
      </c>
      <c r="G4049">
        <f>Tabla1[[#This Row],[Axial Displacement ]]/$L$9</f>
        <v>3.39976057732179E-2</v>
      </c>
      <c r="H4049">
        <f>IF(Tabla1[[#This Row],[Axial Displacement Command ]]=D4048,1,0)</f>
        <v>0</v>
      </c>
      <c r="I4049" s="4">
        <f>IF(AND(Tabla1[[#This Row],[cic]]=1,(AND(H4048=1,H4050=0))),1,0)</f>
        <v>0</v>
      </c>
      <c r="J4049" s="4">
        <f>Tabla1[[#This Row],[Pas]]+J4048</f>
        <v>19</v>
      </c>
    </row>
    <row r="4050" spans="1:10" hidden="1" x14ac:dyDescent="0.25">
      <c r="A4050">
        <v>1479.60571289063</v>
      </c>
      <c r="B4050">
        <v>2.75084841996431</v>
      </c>
      <c r="C4050">
        <v>2.21562390834151E-3</v>
      </c>
      <c r="D4050">
        <v>2.7486328035593002</v>
      </c>
      <c r="E4050">
        <v>6.2479296047968102E-4</v>
      </c>
      <c r="F4050">
        <f>Tabla1[[#This Row],[Axial Force ]]/$L$12</f>
        <v>30.825119018554791</v>
      </c>
      <c r="G4050">
        <f>Tabla1[[#This Row],[Axial Displacement ]]/$L$9</f>
        <v>3.3961091604497652E-2</v>
      </c>
      <c r="H4050">
        <f>IF(Tabla1[[#This Row],[Axial Displacement Command ]]=D4049,1,0)</f>
        <v>0</v>
      </c>
      <c r="I4050" s="4">
        <f>IF(AND(Tabla1[[#This Row],[cic]]=1,(AND(H4049=1,H4051=0))),1,0)</f>
        <v>0</v>
      </c>
      <c r="J4050" s="4">
        <f>Tabla1[[#This Row],[Pas]]+J4049</f>
        <v>19</v>
      </c>
    </row>
    <row r="4051" spans="1:10" hidden="1" x14ac:dyDescent="0.25">
      <c r="A4051">
        <v>1473.86401367188</v>
      </c>
      <c r="B4051">
        <v>2.7473974041640798</v>
      </c>
      <c r="C4051">
        <v>2.1011828721384501E-3</v>
      </c>
      <c r="D4051">
        <v>2.7452963404357398</v>
      </c>
      <c r="E4051">
        <v>2.1998978354531599E-3</v>
      </c>
      <c r="F4051">
        <f>Tabla1[[#This Row],[Axial Force ]]/$L$12</f>
        <v>30.705500284830833</v>
      </c>
      <c r="G4051">
        <f>Tabla1[[#This Row],[Axial Displacement ]]/$L$9</f>
        <v>3.3918486471161483E-2</v>
      </c>
      <c r="H4051">
        <f>IF(Tabla1[[#This Row],[Axial Displacement Command ]]=D4050,1,0)</f>
        <v>0</v>
      </c>
      <c r="I4051" s="4">
        <f>IF(AND(Tabla1[[#This Row],[cic]]=1,(AND(H4050=1,H4052=0))),1,0)</f>
        <v>0</v>
      </c>
      <c r="J4051" s="4">
        <f>Tabla1[[#This Row],[Pas]]+J4050</f>
        <v>19</v>
      </c>
    </row>
    <row r="4052" spans="1:10" hidden="1" x14ac:dyDescent="0.25">
      <c r="A4052">
        <v>1468.84411621094</v>
      </c>
      <c r="B4052">
        <v>2.74511217139661</v>
      </c>
      <c r="C4052">
        <v>3.15260876959655E-3</v>
      </c>
      <c r="D4052">
        <v>2.7419596444815402</v>
      </c>
      <c r="E4052">
        <v>-8.0309364420827496E-3</v>
      </c>
      <c r="F4052">
        <f>Tabla1[[#This Row],[Axial Force ]]/$L$12</f>
        <v>30.600919087727917</v>
      </c>
      <c r="G4052">
        <f>Tabla1[[#This Row],[Axial Displacement ]]/$L$9</f>
        <v>3.3890273720945802E-2</v>
      </c>
      <c r="H4052">
        <f>IF(Tabla1[[#This Row],[Axial Displacement Command ]]=D4051,1,0)</f>
        <v>0</v>
      </c>
      <c r="I4052" s="4">
        <f>IF(AND(Tabla1[[#This Row],[cic]]=1,(AND(H4051=1,H4053=0))),1,0)</f>
        <v>0</v>
      </c>
      <c r="J4052" s="4">
        <f>Tabla1[[#This Row],[Pas]]+J4051</f>
        <v>19</v>
      </c>
    </row>
    <row r="4053" spans="1:10" hidden="1" x14ac:dyDescent="0.25">
      <c r="A4053">
        <v>1456.9541015625</v>
      </c>
      <c r="B4053">
        <v>2.7389859315007898</v>
      </c>
      <c r="C4053">
        <v>3.62873066706015E-4</v>
      </c>
      <c r="D4053">
        <v>2.7386231813579802</v>
      </c>
      <c r="E4053">
        <v>3.8854141166666501E-3</v>
      </c>
      <c r="F4053">
        <f>Tabla1[[#This Row],[Axial Force ]]/$L$12</f>
        <v>30.35321044921875</v>
      </c>
      <c r="G4053">
        <f>Tabla1[[#This Row],[Axial Displacement ]]/$L$9</f>
        <v>3.3814641129639382E-2</v>
      </c>
      <c r="H4053">
        <f>IF(Tabla1[[#This Row],[Axial Displacement Command ]]=D4052,1,0)</f>
        <v>0</v>
      </c>
      <c r="I4053" s="4">
        <f>IF(AND(Tabla1[[#This Row],[cic]]=1,(AND(H4052=1,H4054=0))),1,0)</f>
        <v>0</v>
      </c>
      <c r="J4053" s="4">
        <f>Tabla1[[#This Row],[Pas]]+J4052</f>
        <v>19</v>
      </c>
    </row>
    <row r="4054" spans="1:10" hidden="1" x14ac:dyDescent="0.25">
      <c r="A4054">
        <v>1450.71911621094</v>
      </c>
      <c r="B4054">
        <v>2.73562083020806</v>
      </c>
      <c r="C4054">
        <v>3.3426283607695999E-4</v>
      </c>
      <c r="D4054">
        <v>2.7352864854037802</v>
      </c>
      <c r="E4054">
        <v>3.36716743731813E-3</v>
      </c>
      <c r="F4054">
        <f>Tabla1[[#This Row],[Axial Force ]]/$L$12</f>
        <v>30.223314921061249</v>
      </c>
      <c r="G4054">
        <f>Tabla1[[#This Row],[Axial Displacement ]]/$L$9</f>
        <v>3.3773096669235309E-2</v>
      </c>
      <c r="H4054">
        <f>IF(Tabla1[[#This Row],[Axial Displacement Command ]]=D4053,1,0)</f>
        <v>0</v>
      </c>
      <c r="I4054" s="4">
        <f>IF(AND(Tabla1[[#This Row],[cic]]=1,(AND(H4053=1,H4055=0))),1,0)</f>
        <v>0</v>
      </c>
      <c r="J4054" s="4">
        <f>Tabla1[[#This Row],[Pas]]+J4053</f>
        <v>19</v>
      </c>
    </row>
    <row r="4055" spans="1:10" hidden="1" x14ac:dyDescent="0.25">
      <c r="A4055">
        <v>1445.80773925781</v>
      </c>
      <c r="B4055">
        <v>2.7333176694810399</v>
      </c>
      <c r="C4055">
        <v>1.36780738557718E-3</v>
      </c>
      <c r="D4055">
        <v>2.7319497894495699</v>
      </c>
      <c r="E4055">
        <v>1.8287926195625899E-3</v>
      </c>
      <c r="F4055">
        <f>Tabla1[[#This Row],[Axial Force ]]/$L$12</f>
        <v>30.12099456787104</v>
      </c>
      <c r="G4055">
        <f>Tabla1[[#This Row],[Axial Displacement ]]/$L$9</f>
        <v>3.3744662586185678E-2</v>
      </c>
      <c r="H4055">
        <f>IF(Tabla1[[#This Row],[Axial Displacement Command ]]=D4054,1,0)</f>
        <v>0</v>
      </c>
      <c r="I4055" s="4">
        <f>IF(AND(Tabla1[[#This Row],[cic]]=1,(AND(H4054=1,H4056=0))),1,0)</f>
        <v>0</v>
      </c>
      <c r="J4055" s="4">
        <f>Tabla1[[#This Row],[Pas]]+J4054</f>
        <v>19</v>
      </c>
    </row>
    <row r="4056" spans="1:10" hidden="1" x14ac:dyDescent="0.25">
      <c r="A4056">
        <v>1440.61743164063</v>
      </c>
      <c r="B4056">
        <v>2.73047806695104</v>
      </c>
      <c r="C4056">
        <v>1.86467173080018E-3</v>
      </c>
      <c r="D4056">
        <v>2.7286133263260099</v>
      </c>
      <c r="E4056">
        <v>1.7435610288885101E-3</v>
      </c>
      <c r="F4056">
        <f>Tabla1[[#This Row],[Axial Force ]]/$L$12</f>
        <v>30.012863159179791</v>
      </c>
      <c r="G4056">
        <f>Tabla1[[#This Row],[Axial Displacement ]]/$L$9</f>
        <v>3.3709605764827656E-2</v>
      </c>
      <c r="H4056">
        <f>IF(Tabla1[[#This Row],[Axial Displacement Command ]]=D4055,1,0)</f>
        <v>0</v>
      </c>
      <c r="I4056" s="4">
        <f>IF(AND(Tabla1[[#This Row],[cic]]=1,(AND(H4055=1,H4057=0))),1,0)</f>
        <v>0</v>
      </c>
      <c r="J4056" s="4">
        <f>Tabla1[[#This Row],[Pas]]+J4055</f>
        <v>19</v>
      </c>
    </row>
    <row r="4057" spans="1:10" hidden="1" x14ac:dyDescent="0.25">
      <c r="A4057">
        <v>1435.1884765625</v>
      </c>
      <c r="B4057">
        <v>2.7262901421636299</v>
      </c>
      <c r="C4057">
        <v>1.01351736248034E-3</v>
      </c>
      <c r="D4057">
        <v>2.7252766303718099</v>
      </c>
      <c r="E4057">
        <v>1.34204378809955E-3</v>
      </c>
      <c r="F4057">
        <f>Tabla1[[#This Row],[Axial Force ]]/$L$12</f>
        <v>29.899759928385418</v>
      </c>
      <c r="G4057">
        <f>Tabla1[[#This Row],[Axial Displacement ]]/$L$9</f>
        <v>3.3657902989674443E-2</v>
      </c>
      <c r="H4057">
        <f>IF(Tabla1[[#This Row],[Axial Displacement Command ]]=D4056,1,0)</f>
        <v>0</v>
      </c>
      <c r="I4057" s="4">
        <f>IF(AND(Tabla1[[#This Row],[cic]]=1,(AND(H4056=1,H4058=0))),1,0)</f>
        <v>0</v>
      </c>
      <c r="J4057" s="4">
        <f>Tabla1[[#This Row],[Pas]]+J4056</f>
        <v>19</v>
      </c>
    </row>
    <row r="4058" spans="1:10" hidden="1" x14ac:dyDescent="0.25">
      <c r="A4058">
        <v>1430.65466308594</v>
      </c>
      <c r="B4058">
        <v>2.7238726615905802</v>
      </c>
      <c r="C4058">
        <v>1.93262098946434E-3</v>
      </c>
      <c r="D4058">
        <v>2.7219399344176098</v>
      </c>
      <c r="E4058">
        <v>5.2841744491161102E-4</v>
      </c>
      <c r="F4058">
        <f>Tabla1[[#This Row],[Axial Force ]]/$L$12</f>
        <v>29.805305480957085</v>
      </c>
      <c r="G4058">
        <f>Tabla1[[#This Row],[Axial Displacement ]]/$L$9</f>
        <v>3.3628057550500988E-2</v>
      </c>
      <c r="H4058">
        <f>IF(Tabla1[[#This Row],[Axial Displacement Command ]]=D4057,1,0)</f>
        <v>0</v>
      </c>
      <c r="I4058" s="4">
        <f>IF(AND(Tabla1[[#This Row],[cic]]=1,(AND(H4057=1,H4059=0))),1,0)</f>
        <v>0</v>
      </c>
      <c r="J4058" s="4">
        <f>Tabla1[[#This Row],[Pas]]+J4057</f>
        <v>19</v>
      </c>
    </row>
    <row r="4059" spans="1:10" hidden="1" x14ac:dyDescent="0.25">
      <c r="A4059">
        <v>1424.70373535156</v>
      </c>
      <c r="B4059">
        <v>2.7213406283408399</v>
      </c>
      <c r="C4059">
        <v>2.7370451789465698E-3</v>
      </c>
      <c r="D4059">
        <v>2.71860370412469</v>
      </c>
      <c r="E4059">
        <v>1.4298943824542199E-3</v>
      </c>
      <c r="F4059">
        <f>Tabla1[[#This Row],[Axial Force ]]/$L$12</f>
        <v>29.681327819824165</v>
      </c>
      <c r="G4059">
        <f>Tabla1[[#This Row],[Axial Displacement ]]/$L$9</f>
        <v>3.3596797880751109E-2</v>
      </c>
      <c r="H4059">
        <f>IF(Tabla1[[#This Row],[Axial Displacement Command ]]=D4058,1,0)</f>
        <v>0</v>
      </c>
      <c r="I4059" s="4">
        <f>IF(AND(Tabla1[[#This Row],[cic]]=1,(AND(H4058=1,H4060=0))),1,0)</f>
        <v>0</v>
      </c>
      <c r="J4059" s="4">
        <f>Tabla1[[#This Row],[Pas]]+J4058</f>
        <v>19</v>
      </c>
    </row>
    <row r="4060" spans="1:10" hidden="1" x14ac:dyDescent="0.25">
      <c r="A4060">
        <v>1417.20129394531</v>
      </c>
      <c r="B4060">
        <v>2.71720648743212</v>
      </c>
      <c r="C4060">
        <v>1.93953519556089E-3</v>
      </c>
      <c r="D4060">
        <v>2.7152670081704899</v>
      </c>
      <c r="E4060">
        <v>3.4325130400247898E-3</v>
      </c>
      <c r="F4060">
        <f>Tabla1[[#This Row],[Axial Force ]]/$L$12</f>
        <v>29.525026957193958</v>
      </c>
      <c r="G4060">
        <f>Tabla1[[#This Row],[Axial Displacement ]]/$L$9</f>
        <v>3.3545759104100244E-2</v>
      </c>
      <c r="H4060">
        <f>IF(Tabla1[[#This Row],[Axial Displacement Command ]]=D4059,1,0)</f>
        <v>0</v>
      </c>
      <c r="I4060" s="4">
        <f>IF(AND(Tabla1[[#This Row],[cic]]=1,(AND(H4059=1,H4061=0))),1,0)</f>
        <v>0</v>
      </c>
      <c r="J4060" s="4">
        <f>Tabla1[[#This Row],[Pas]]+J4059</f>
        <v>19</v>
      </c>
    </row>
    <row r="4061" spans="1:10" hidden="1" x14ac:dyDescent="0.25">
      <c r="A4061">
        <v>1411.15490722656</v>
      </c>
      <c r="B4061">
        <v>2.7130078524351098</v>
      </c>
      <c r="C4061">
        <v>1.0776519729915901E-3</v>
      </c>
      <c r="D4061">
        <v>2.7119303122162801</v>
      </c>
      <c r="E4061">
        <v>2.82819769381604E-3</v>
      </c>
      <c r="F4061">
        <f>Tabla1[[#This Row],[Axial Force ]]/$L$12</f>
        <v>29.399060567220001</v>
      </c>
      <c r="G4061">
        <f>Tabla1[[#This Row],[Axial Displacement ]]/$L$9</f>
        <v>3.3493924104137159E-2</v>
      </c>
      <c r="H4061">
        <f>IF(Tabla1[[#This Row],[Axial Displacement Command ]]=D4060,1,0)</f>
        <v>0</v>
      </c>
      <c r="I4061" s="4">
        <f>IF(AND(Tabla1[[#This Row],[cic]]=1,(AND(H4060=1,H4062=0))),1,0)</f>
        <v>0</v>
      </c>
      <c r="J4061" s="4">
        <f>Tabla1[[#This Row],[Pas]]+J4060</f>
        <v>19</v>
      </c>
    </row>
    <row r="4062" spans="1:10" hidden="1" x14ac:dyDescent="0.25">
      <c r="A4062">
        <v>1405.41857910156</v>
      </c>
      <c r="B4062">
        <v>2.7108693029731499</v>
      </c>
      <c r="C4062">
        <v>2.2754668407287699E-3</v>
      </c>
      <c r="D4062">
        <v>2.7085938490927202</v>
      </c>
      <c r="E4062">
        <v>-7.2169137865785203E-4</v>
      </c>
      <c r="F4062">
        <f>Tabla1[[#This Row],[Axial Force ]]/$L$12</f>
        <v>29.279553731282501</v>
      </c>
      <c r="G4062">
        <f>Tabla1[[#This Row],[Axial Displacement ]]/$L$9</f>
        <v>3.3467522258927775E-2</v>
      </c>
      <c r="H4062">
        <f>IF(Tabla1[[#This Row],[Axial Displacement Command ]]=D4061,1,0)</f>
        <v>0</v>
      </c>
      <c r="I4062" s="4">
        <f>IF(AND(Tabla1[[#This Row],[cic]]=1,(AND(H4061=1,H4063=0))),1,0)</f>
        <v>0</v>
      </c>
      <c r="J4062" s="4">
        <f>Tabla1[[#This Row],[Pas]]+J4061</f>
        <v>19</v>
      </c>
    </row>
    <row r="4063" spans="1:10" hidden="1" x14ac:dyDescent="0.25">
      <c r="A4063">
        <v>1400.65112304688</v>
      </c>
      <c r="B4063">
        <v>2.7070748619735201</v>
      </c>
      <c r="C4063">
        <v>1.8177032643507101E-3</v>
      </c>
      <c r="D4063">
        <v>2.7052571531385201</v>
      </c>
      <c r="E4063">
        <v>1.9024874973183599E-3</v>
      </c>
      <c r="F4063">
        <f>Tabla1[[#This Row],[Axial Force ]]/$L$12</f>
        <v>29.180231730143333</v>
      </c>
      <c r="G4063">
        <f>Tabla1[[#This Row],[Axial Displacement ]]/$L$9</f>
        <v>3.3420677308315064E-2</v>
      </c>
      <c r="H4063">
        <f>IF(Tabla1[[#This Row],[Axial Displacement Command ]]=D4062,1,0)</f>
        <v>0</v>
      </c>
      <c r="I4063" s="4">
        <f>IF(AND(Tabla1[[#This Row],[cic]]=1,(AND(H4062=1,H4064=0))),1,0)</f>
        <v>0</v>
      </c>
      <c r="J4063" s="4">
        <f>Tabla1[[#This Row],[Pas]]+J4062</f>
        <v>19</v>
      </c>
    </row>
    <row r="4064" spans="1:10" hidden="1" x14ac:dyDescent="0.25">
      <c r="A4064">
        <v>1394.90551757813</v>
      </c>
      <c r="B4064">
        <v>2.7038813568651698</v>
      </c>
      <c r="C4064">
        <v>1.9607543890742801E-3</v>
      </c>
      <c r="D4064">
        <v>2.7019204571843098</v>
      </c>
      <c r="E4064">
        <v>5.4146607908478505E-4</v>
      </c>
      <c r="F4064">
        <f>Tabla1[[#This Row],[Axial Force ]]/$L$12</f>
        <v>29.060531616211041</v>
      </c>
      <c r="G4064">
        <f>Tabla1[[#This Row],[Axial Displacement ]]/$L$9</f>
        <v>3.3381251319323083E-2</v>
      </c>
      <c r="H4064">
        <f>IF(Tabla1[[#This Row],[Axial Displacement Command ]]=D4063,1,0)</f>
        <v>0</v>
      </c>
      <c r="I4064" s="4">
        <f>IF(AND(Tabla1[[#This Row],[cic]]=1,(AND(H4063=1,H4065=0))),1,0)</f>
        <v>0</v>
      </c>
      <c r="J4064" s="4">
        <f>Tabla1[[#This Row],[Pas]]+J4063</f>
        <v>19</v>
      </c>
    </row>
    <row r="4065" spans="1:10" hidden="1" x14ac:dyDescent="0.25">
      <c r="A4065">
        <v>1389.00500488281</v>
      </c>
      <c r="B4065">
        <v>2.7015889063477498</v>
      </c>
      <c r="C4065">
        <v>3.0047892778384301E-3</v>
      </c>
      <c r="D4065">
        <v>2.6985839940607499</v>
      </c>
      <c r="E4065">
        <v>2.2642102521786001E-3</v>
      </c>
      <c r="F4065">
        <f>Tabla1[[#This Row],[Axial Force ]]/$L$12</f>
        <v>28.937604268391876</v>
      </c>
      <c r="G4065">
        <f>Tabla1[[#This Row],[Axial Displacement ]]/$L$9</f>
        <v>3.3352949461083331E-2</v>
      </c>
      <c r="H4065">
        <f>IF(Tabla1[[#This Row],[Axial Displacement Command ]]=D4064,1,0)</f>
        <v>0</v>
      </c>
      <c r="I4065" s="4">
        <f>IF(AND(Tabla1[[#This Row],[cic]]=1,(AND(H4064=1,H4066=0))),1,0)</f>
        <v>0</v>
      </c>
      <c r="J4065" s="4">
        <f>Tabla1[[#This Row],[Pas]]+J4064</f>
        <v>19</v>
      </c>
    </row>
    <row r="4066" spans="1:10" hidden="1" x14ac:dyDescent="0.25">
      <c r="A4066">
        <v>1382.5419921875</v>
      </c>
      <c r="B4066">
        <v>2.6973329950123999</v>
      </c>
      <c r="C4066">
        <v>2.08568576454127E-3</v>
      </c>
      <c r="D4066">
        <v>2.6952472981065498</v>
      </c>
      <c r="E4066">
        <v>1.0519502211536701E-3</v>
      </c>
      <c r="F4066">
        <f>Tabla1[[#This Row],[Axial Force ]]/$L$12</f>
        <v>28.802958170572918</v>
      </c>
      <c r="G4066">
        <f>Tabla1[[#This Row],[Axial Displacement ]]/$L$9</f>
        <v>3.3300407345832096E-2</v>
      </c>
      <c r="H4066">
        <f>IF(Tabla1[[#This Row],[Axial Displacement Command ]]=D4065,1,0)</f>
        <v>0</v>
      </c>
      <c r="I4066" s="4">
        <f>IF(AND(Tabla1[[#This Row],[cic]]=1,(AND(H4065=1,H4067=0))),1,0)</f>
        <v>0</v>
      </c>
      <c r="J4066" s="4">
        <f>Tabla1[[#This Row],[Pas]]+J4065</f>
        <v>19</v>
      </c>
    </row>
    <row r="4067" spans="1:10" hidden="1" x14ac:dyDescent="0.25">
      <c r="A4067">
        <v>1374.64111328125</v>
      </c>
      <c r="B4067">
        <v>2.6934314519166902</v>
      </c>
      <c r="C4067">
        <v>1.52063364566857E-3</v>
      </c>
      <c r="D4067">
        <v>2.6919108349829899</v>
      </c>
      <c r="E4067">
        <v>4.1751131902856304E-3</v>
      </c>
      <c r="F4067">
        <f>Tabla1[[#This Row],[Axial Force ]]/$L$12</f>
        <v>28.638356526692707</v>
      </c>
      <c r="G4067">
        <f>Tabla1[[#This Row],[Axial Displacement ]]/$L$9</f>
        <v>3.3252240147119631E-2</v>
      </c>
      <c r="H4067">
        <f>IF(Tabla1[[#This Row],[Axial Displacement Command ]]=D4066,1,0)</f>
        <v>0</v>
      </c>
      <c r="I4067" s="4">
        <f>IF(AND(Tabla1[[#This Row],[cic]]=1,(AND(H4066=1,H4068=0))),1,0)</f>
        <v>0</v>
      </c>
      <c r="J4067" s="4">
        <f>Tabla1[[#This Row],[Pas]]+J4066</f>
        <v>19</v>
      </c>
    </row>
    <row r="4068" spans="1:10" hidden="1" x14ac:dyDescent="0.25">
      <c r="A4068">
        <v>1368.49291992188</v>
      </c>
      <c r="B4068">
        <v>2.6900339871645</v>
      </c>
      <c r="C4068">
        <v>1.4595985931009599E-3</v>
      </c>
      <c r="D4068">
        <v>2.6885743718594299</v>
      </c>
      <c r="E4068">
        <v>2.8591066438821101E-3</v>
      </c>
      <c r="F4068">
        <f>Tabla1[[#This Row],[Axial Force ]]/$L$12</f>
        <v>28.510269165039166</v>
      </c>
      <c r="G4068">
        <f>Tabla1[[#This Row],[Axial Displacement ]]/$L$9</f>
        <v>3.3210296137833335E-2</v>
      </c>
      <c r="H4068">
        <f>IF(Tabla1[[#This Row],[Axial Displacement Command ]]=D4067,1,0)</f>
        <v>0</v>
      </c>
      <c r="I4068" s="4">
        <f>IF(AND(Tabla1[[#This Row],[cic]]=1,(AND(H4067=1,H4069=0))),1,0)</f>
        <v>0</v>
      </c>
      <c r="J4068" s="4">
        <f>Tabla1[[#This Row],[Pas]]+J4067</f>
        <v>19</v>
      </c>
    </row>
    <row r="4069" spans="1:10" hidden="1" x14ac:dyDescent="0.25">
      <c r="A4069">
        <v>1363.71459960938</v>
      </c>
      <c r="B4069">
        <v>2.6862965896725699</v>
      </c>
      <c r="C4069">
        <v>1.0590553074507601E-3</v>
      </c>
      <c r="D4069">
        <v>2.6852376759052299</v>
      </c>
      <c r="E4069">
        <v>-4.1349372281729302E-4</v>
      </c>
      <c r="F4069">
        <f>Tabla1[[#This Row],[Axial Force ]]/$L$12</f>
        <v>28.410720825195416</v>
      </c>
      <c r="G4069">
        <f>Tabla1[[#This Row],[Axial Displacement ]]/$L$9</f>
        <v>3.3164155428056417E-2</v>
      </c>
      <c r="H4069">
        <f>IF(Tabla1[[#This Row],[Axial Displacement Command ]]=D4068,1,0)</f>
        <v>0</v>
      </c>
      <c r="I4069" s="4">
        <f>IF(AND(Tabla1[[#This Row],[cic]]=1,(AND(H4068=1,H4070=0))),1,0)</f>
        <v>0</v>
      </c>
      <c r="J4069" s="4">
        <f>Tabla1[[#This Row],[Pas]]+J4068</f>
        <v>19</v>
      </c>
    </row>
    <row r="4070" spans="1:10" hidden="1" x14ac:dyDescent="0.25">
      <c r="A4070">
        <v>1358.107421875</v>
      </c>
      <c r="B4070">
        <v>2.68342485651374</v>
      </c>
      <c r="C4070">
        <v>1.52397160491091E-3</v>
      </c>
      <c r="D4070">
        <v>2.6819009799510201</v>
      </c>
      <c r="E4070" s="2">
        <v>-5.3269591404614403E-5</v>
      </c>
      <c r="F4070">
        <f>Tabla1[[#This Row],[Axial Force ]]/$L$12</f>
        <v>28.293904622395832</v>
      </c>
      <c r="G4070">
        <f>Tabla1[[#This Row],[Axial Displacement ]]/$L$9</f>
        <v>3.3128701932268398E-2</v>
      </c>
      <c r="H4070">
        <f>IF(Tabla1[[#This Row],[Axial Displacement Command ]]=D4069,1,0)</f>
        <v>0</v>
      </c>
      <c r="I4070" s="4">
        <f>IF(AND(Tabla1[[#This Row],[cic]]=1,(AND(H4069=1,H4071=0))),1,0)</f>
        <v>0</v>
      </c>
      <c r="J4070" s="4">
        <f>Tabla1[[#This Row],[Pas]]+J4069</f>
        <v>19</v>
      </c>
    </row>
    <row r="4071" spans="1:10" hidden="1" x14ac:dyDescent="0.25">
      <c r="A4071">
        <v>1352.5966796875</v>
      </c>
      <c r="B4071">
        <v>2.6801954954862599</v>
      </c>
      <c r="C4071">
        <v>1.63102151873318E-3</v>
      </c>
      <c r="D4071">
        <v>2.6785645168274601</v>
      </c>
      <c r="E4071">
        <v>-9.9006388154521097E-4</v>
      </c>
      <c r="F4071">
        <f>Tabla1[[#This Row],[Axial Force ]]/$L$12</f>
        <v>28.179097493489582</v>
      </c>
      <c r="G4071">
        <f>Tabla1[[#This Row],[Axial Displacement ]]/$L$9</f>
        <v>3.308883327760815E-2</v>
      </c>
      <c r="H4071">
        <f>IF(Tabla1[[#This Row],[Axial Displacement Command ]]=D4070,1,0)</f>
        <v>0</v>
      </c>
      <c r="I4071" s="4">
        <f>IF(AND(Tabla1[[#This Row],[cic]]=1,(AND(H4070=1,H4072=0))),1,0)</f>
        <v>0</v>
      </c>
      <c r="J4071" s="4">
        <f>Tabla1[[#This Row],[Pas]]+J4070</f>
        <v>19</v>
      </c>
    </row>
    <row r="4072" spans="1:10" hidden="1" x14ac:dyDescent="0.25">
      <c r="A4072">
        <v>1347.12463378906</v>
      </c>
      <c r="B4072">
        <v>2.6771414559334499</v>
      </c>
      <c r="C4072">
        <v>1.9135475213261099E-3</v>
      </c>
      <c r="D4072">
        <v>2.6752278208732601</v>
      </c>
      <c r="E4072">
        <v>1.3869929489374001E-3</v>
      </c>
      <c r="F4072">
        <f>Tabla1[[#This Row],[Axial Force ]]/$L$12</f>
        <v>28.065096537272083</v>
      </c>
      <c r="G4072">
        <f>Tabla1[[#This Row],[Axial Displacement ]]/$L$9</f>
        <v>3.3051129085598145E-2</v>
      </c>
      <c r="H4072">
        <f>IF(Tabla1[[#This Row],[Axial Displacement Command ]]=D4071,1,0)</f>
        <v>0</v>
      </c>
      <c r="I4072" s="4">
        <f>IF(AND(Tabla1[[#This Row],[cic]]=1,(AND(H4071=1,H4073=0))),1,0)</f>
        <v>0</v>
      </c>
      <c r="J4072" s="4">
        <f>Tabla1[[#This Row],[Pas]]+J4071</f>
        <v>19</v>
      </c>
    </row>
    <row r="4073" spans="1:10" hidden="1" x14ac:dyDescent="0.25">
      <c r="A4073">
        <v>1341.04223632813</v>
      </c>
      <c r="B4073">
        <v>2.6736580766737501</v>
      </c>
      <c r="C4073">
        <v>1.7669200360614899E-3</v>
      </c>
      <c r="D4073">
        <v>2.67189112491906</v>
      </c>
      <c r="E4073">
        <v>1.25033238873584E-3</v>
      </c>
      <c r="F4073">
        <f>Tabla1[[#This Row],[Axial Force ]]/$L$12</f>
        <v>27.938379923502708</v>
      </c>
      <c r="G4073">
        <f>Tabla1[[#This Row],[Axial Displacement ]]/$L$9</f>
        <v>3.3008124403379628E-2</v>
      </c>
      <c r="H4073">
        <f>IF(Tabla1[[#This Row],[Axial Displacement Command ]]=D4072,1,0)</f>
        <v>0</v>
      </c>
      <c r="I4073" s="4">
        <f>IF(AND(Tabla1[[#This Row],[cic]]=1,(AND(H4072=1,H4074=0))),1,0)</f>
        <v>0</v>
      </c>
      <c r="J4073" s="4">
        <f>Tabla1[[#This Row],[Pas]]+J4072</f>
        <v>19</v>
      </c>
    </row>
    <row r="4074" spans="1:10" hidden="1" x14ac:dyDescent="0.25">
      <c r="A4074">
        <v>1335.38439941406</v>
      </c>
      <c r="B4074">
        <v>2.6704932097345599</v>
      </c>
      <c r="C4074">
        <v>1.9383430753805401E-3</v>
      </c>
      <c r="D4074">
        <v>2.6685548946261402</v>
      </c>
      <c r="E4074">
        <v>1.80106223979237E-3</v>
      </c>
      <c r="F4074">
        <f>Tabla1[[#This Row],[Axial Force ]]/$L$12</f>
        <v>27.820508321126251</v>
      </c>
      <c r="G4074">
        <f>Tabla1[[#This Row],[Axial Displacement ]]/$L$9</f>
        <v>3.2969051972031607E-2</v>
      </c>
      <c r="H4074">
        <f>IF(Tabla1[[#This Row],[Axial Displacement Command ]]=D4073,1,0)</f>
        <v>0</v>
      </c>
      <c r="I4074" s="4">
        <f>IF(AND(Tabla1[[#This Row],[cic]]=1,(AND(H4073=1,H4075=0))),1,0)</f>
        <v>0</v>
      </c>
      <c r="J4074" s="4">
        <f>Tabla1[[#This Row],[Pas]]+J4073</f>
        <v>19</v>
      </c>
    </row>
    <row r="4075" spans="1:10" hidden="1" x14ac:dyDescent="0.25">
      <c r="A4075">
        <v>1329.02673339844</v>
      </c>
      <c r="B4075">
        <v>2.66712787561119</v>
      </c>
      <c r="C4075">
        <v>1.9097328731731999E-3</v>
      </c>
      <c r="D4075">
        <v>2.6652181986719401</v>
      </c>
      <c r="E4075">
        <v>2.3120708192436701E-3</v>
      </c>
      <c r="F4075">
        <f>Tabla1[[#This Row],[Axial Force ]]/$L$12</f>
        <v>27.688056945800835</v>
      </c>
      <c r="G4075">
        <f>Tabla1[[#This Row],[Axial Displacement ]]/$L$9</f>
        <v>3.2927504637175184E-2</v>
      </c>
      <c r="H4075">
        <f>IF(Tabla1[[#This Row],[Axial Displacement Command ]]=D4074,1,0)</f>
        <v>0</v>
      </c>
      <c r="I4075" s="4">
        <f>IF(AND(Tabla1[[#This Row],[cic]]=1,(AND(H4074=1,H4076=0))),1,0)</f>
        <v>0</v>
      </c>
      <c r="J4075" s="4">
        <f>Tabla1[[#This Row],[Pas]]+J4074</f>
        <v>19</v>
      </c>
    </row>
    <row r="4076" spans="1:10" hidden="1" x14ac:dyDescent="0.25">
      <c r="A4076">
        <v>1323.21496582031</v>
      </c>
      <c r="B4076">
        <v>2.66368757002056</v>
      </c>
      <c r="C4076">
        <v>1.8060206912196E-3</v>
      </c>
      <c r="D4076">
        <v>2.6618815027177298</v>
      </c>
      <c r="E4076">
        <v>8.1716558497646496E-4</v>
      </c>
      <c r="F4076">
        <f>Tabla1[[#This Row],[Axial Force ]]/$L$12</f>
        <v>27.56697845458979</v>
      </c>
      <c r="G4076">
        <f>Tabla1[[#This Row],[Axial Displacement ]]/$L$9</f>
        <v>3.2885031728648886E-2</v>
      </c>
      <c r="H4076">
        <f>IF(Tabla1[[#This Row],[Axial Displacement Command ]]=D4075,1,0)</f>
        <v>0</v>
      </c>
      <c r="I4076" s="4">
        <f>IF(AND(Tabla1[[#This Row],[cic]]=1,(AND(H4075=1,H4077=0))),1,0)</f>
        <v>0</v>
      </c>
      <c r="J4076" s="4">
        <f>Tabla1[[#This Row],[Pas]]+J4075</f>
        <v>19</v>
      </c>
    </row>
    <row r="4077" spans="1:10" hidden="1" x14ac:dyDescent="0.25">
      <c r="A4077">
        <v>1317.47814941406</v>
      </c>
      <c r="B4077">
        <v>2.66072992235422</v>
      </c>
      <c r="C4077">
        <v>2.1848677533853299E-3</v>
      </c>
      <c r="D4077">
        <v>2.6585450395941699</v>
      </c>
      <c r="E4077">
        <v>7.7229799444467095E-4</v>
      </c>
      <c r="F4077">
        <f>Tabla1[[#This Row],[Axial Force ]]/$L$12</f>
        <v>27.447461446126251</v>
      </c>
      <c r="G4077">
        <f>Tabla1[[#This Row],[Axial Displacement ]]/$L$9</f>
        <v>3.2848517559928639E-2</v>
      </c>
      <c r="H4077">
        <f>IF(Tabla1[[#This Row],[Axial Displacement Command ]]=D4076,1,0)</f>
        <v>0</v>
      </c>
      <c r="I4077" s="4">
        <f>IF(AND(Tabla1[[#This Row],[cic]]=1,(AND(H4076=1,H4078=0))),1,0)</f>
        <v>0</v>
      </c>
      <c r="J4077" s="4">
        <f>Tabla1[[#This Row],[Pas]]+J4076</f>
        <v>19</v>
      </c>
    </row>
    <row r="4078" spans="1:10" hidden="1" x14ac:dyDescent="0.25">
      <c r="A4078">
        <v>1312.17163085938</v>
      </c>
      <c r="B4078">
        <v>2.6574574876576702</v>
      </c>
      <c r="C4078">
        <v>2.2492408788821199E-3</v>
      </c>
      <c r="D4078">
        <v>2.6552083436399698</v>
      </c>
      <c r="E4078">
        <v>6.7700932504521905E-4</v>
      </c>
      <c r="F4078">
        <f>Tabla1[[#This Row],[Axial Force ]]/$L$12</f>
        <v>27.336908976237083</v>
      </c>
      <c r="G4078">
        <f>Tabla1[[#This Row],[Axial Displacement ]]/$L$9</f>
        <v>3.2808117131576178E-2</v>
      </c>
      <c r="H4078">
        <f>IF(Tabla1[[#This Row],[Axial Displacement Command ]]=D4077,1,0)</f>
        <v>0</v>
      </c>
      <c r="I4078" s="4">
        <f>IF(AND(Tabla1[[#This Row],[cic]]=1,(AND(H4077=1,H4079=0))),1,0)</f>
        <v>0</v>
      </c>
      <c r="J4078" s="4">
        <f>Tabla1[[#This Row],[Pas]]+J4077</f>
        <v>19</v>
      </c>
    </row>
    <row r="4079" spans="1:10" hidden="1" x14ac:dyDescent="0.25">
      <c r="A4079">
        <v>1306.29333496094</v>
      </c>
      <c r="B4079">
        <v>2.6539636310189998</v>
      </c>
      <c r="C4079">
        <v>2.0918846530548802E-3</v>
      </c>
      <c r="D4079">
        <v>2.6518716476857702</v>
      </c>
      <c r="E4079">
        <v>3.8539442357432602E-3</v>
      </c>
      <c r="F4079">
        <f>Tabla1[[#This Row],[Axial Force ]]/$L$12</f>
        <v>27.214444478352917</v>
      </c>
      <c r="G4079">
        <f>Tabla1[[#This Row],[Axial Displacement ]]/$L$9</f>
        <v>3.2764983099E-2</v>
      </c>
      <c r="H4079">
        <f>IF(Tabla1[[#This Row],[Axial Displacement Command ]]=D4078,1,0)</f>
        <v>0</v>
      </c>
      <c r="I4079" s="4">
        <f>IF(AND(Tabla1[[#This Row],[cic]]=1,(AND(H4078=1,H4080=0))),1,0)</f>
        <v>0</v>
      </c>
      <c r="J4079" s="4">
        <f>Tabla1[[#This Row],[Pas]]+J4078</f>
        <v>19</v>
      </c>
    </row>
    <row r="4080" spans="1:10" hidden="1" x14ac:dyDescent="0.25">
      <c r="A4080">
        <v>1301.43920898438</v>
      </c>
      <c r="B4080">
        <v>2.65191425569355</v>
      </c>
      <c r="C4080">
        <v>3.3791066016419799E-3</v>
      </c>
      <c r="D4080">
        <v>2.6485351845622098</v>
      </c>
      <c r="E4080">
        <v>4.8252700253215196E-3</v>
      </c>
      <c r="F4080">
        <f>Tabla1[[#This Row],[Axial Force ]]/$L$12</f>
        <v>27.113316853841251</v>
      </c>
      <c r="G4080">
        <f>Tabla1[[#This Row],[Axial Displacement ]]/$L$9</f>
        <v>3.2739682169056171E-2</v>
      </c>
      <c r="H4080">
        <f>IF(Tabla1[[#This Row],[Axial Displacement Command ]]=D4079,1,0)</f>
        <v>0</v>
      </c>
      <c r="I4080" s="4">
        <f>IF(AND(Tabla1[[#This Row],[cic]]=1,(AND(H4079=1,H4081=0))),1,0)</f>
        <v>0</v>
      </c>
      <c r="J4080" s="4">
        <f>Tabla1[[#This Row],[Pas]]+J4079</f>
        <v>19</v>
      </c>
    </row>
    <row r="4081" spans="1:10" hidden="1" x14ac:dyDescent="0.25">
      <c r="A4081">
        <v>1295.43493652344</v>
      </c>
      <c r="B4081">
        <v>2.6485526468604799</v>
      </c>
      <c r="C4081">
        <v>3.3540725326019999E-3</v>
      </c>
      <c r="D4081">
        <v>2.645198488608</v>
      </c>
      <c r="E4081">
        <v>6.5902344204005203E-4</v>
      </c>
      <c r="F4081">
        <f>Tabla1[[#This Row],[Axial Force ]]/$L$12</f>
        <v>26.988227844238335</v>
      </c>
      <c r="G4081">
        <f>Tabla1[[#This Row],[Axial Displacement ]]/$L$9</f>
        <v>3.2698180825438024E-2</v>
      </c>
      <c r="H4081">
        <f>IF(Tabla1[[#This Row],[Axial Displacement Command ]]=D4080,1,0)</f>
        <v>0</v>
      </c>
      <c r="I4081" s="4">
        <f>IF(AND(Tabla1[[#This Row],[cic]]=1,(AND(H4080=1,H4082=0))),1,0)</f>
        <v>0</v>
      </c>
      <c r="J4081" s="4">
        <f>Tabla1[[#This Row],[Pas]]+J4080</f>
        <v>19</v>
      </c>
    </row>
    <row r="4082" spans="1:10" hidden="1" x14ac:dyDescent="0.25">
      <c r="A4082">
        <v>1289.17517089844</v>
      </c>
      <c r="B4082">
        <v>2.6446760166436398</v>
      </c>
      <c r="C4082">
        <v>2.81405459645612E-3</v>
      </c>
      <c r="D4082">
        <v>2.64186202548444</v>
      </c>
      <c r="E4082">
        <v>7.1044229343897303E-4</v>
      </c>
      <c r="F4082">
        <f>Tabla1[[#This Row],[Axial Force ]]/$L$12</f>
        <v>26.857816060384167</v>
      </c>
      <c r="G4082">
        <f>Tabla1[[#This Row],[Axial Displacement ]]/$L$9</f>
        <v>3.2650321193131354E-2</v>
      </c>
      <c r="H4082">
        <f>IF(Tabla1[[#This Row],[Axial Displacement Command ]]=D4081,1,0)</f>
        <v>0</v>
      </c>
      <c r="I4082" s="4">
        <f>IF(AND(Tabla1[[#This Row],[cic]]=1,(AND(H4081=1,H4083=0))),1,0)</f>
        <v>0</v>
      </c>
      <c r="J4082" s="4">
        <f>Tabla1[[#This Row],[Pas]]+J4081</f>
        <v>19</v>
      </c>
    </row>
    <row r="4083" spans="1:10" hidden="1" x14ac:dyDescent="0.25">
      <c r="A4083">
        <v>1283.51953125</v>
      </c>
      <c r="B4083">
        <v>2.64027365483344</v>
      </c>
      <c r="C4083">
        <v>1.7480849692219601E-3</v>
      </c>
      <c r="D4083">
        <v>2.6385255623608801</v>
      </c>
      <c r="E4083">
        <v>1.18723505693197E-3</v>
      </c>
      <c r="F4083">
        <f>Tabla1[[#This Row],[Axial Force ]]/$L$12</f>
        <v>26.739990234375</v>
      </c>
      <c r="G4083">
        <f>Tabla1[[#This Row],[Axial Displacement ]]/$L$9</f>
        <v>3.2595971047326422E-2</v>
      </c>
      <c r="H4083">
        <f>IF(Tabla1[[#This Row],[Axial Displacement Command ]]=D4082,1,0)</f>
        <v>0</v>
      </c>
      <c r="I4083" s="4">
        <f>IF(AND(Tabla1[[#This Row],[cic]]=1,(AND(H4082=1,H4084=0))),1,0)</f>
        <v>0</v>
      </c>
      <c r="J4083" s="4">
        <f>Tabla1[[#This Row],[Pas]]+J4082</f>
        <v>19</v>
      </c>
    </row>
    <row r="4084" spans="1:10" hidden="1" x14ac:dyDescent="0.25">
      <c r="A4084">
        <v>1278.10815429688</v>
      </c>
      <c r="B4084">
        <v>2.6373839937150501</v>
      </c>
      <c r="C4084">
        <v>2.1951198050373902E-3</v>
      </c>
      <c r="D4084">
        <v>2.63518886640668</v>
      </c>
      <c r="E4084">
        <v>2.2926242309040399E-3</v>
      </c>
      <c r="F4084">
        <f>Tabla1[[#This Row],[Axial Force ]]/$L$12</f>
        <v>26.627253214518333</v>
      </c>
      <c r="G4084">
        <f>Tabla1[[#This Row],[Axial Displacement ]]/$L$9</f>
        <v>3.2560296218704321E-2</v>
      </c>
      <c r="H4084">
        <f>IF(Tabla1[[#This Row],[Axial Displacement Command ]]=D4083,1,0)</f>
        <v>0</v>
      </c>
      <c r="I4084" s="4">
        <f>IF(AND(Tabla1[[#This Row],[cic]]=1,(AND(H4083=1,H4085=0))),1,0)</f>
        <v>0</v>
      </c>
      <c r="J4084" s="4">
        <f>Tabla1[[#This Row],[Pas]]+J4083</f>
        <v>19</v>
      </c>
    </row>
    <row r="4085" spans="1:10" hidden="1" x14ac:dyDescent="0.25">
      <c r="A4085">
        <v>1271.27966308594</v>
      </c>
      <c r="B4085">
        <v>2.63338210061193</v>
      </c>
      <c r="C4085">
        <v>1.52993197843898E-3</v>
      </c>
      <c r="D4085">
        <v>2.63185217045248</v>
      </c>
      <c r="E4085">
        <v>1.16584999432234E-3</v>
      </c>
      <c r="F4085">
        <f>Tabla1[[#This Row],[Axial Force ]]/$L$12</f>
        <v>26.484992980957085</v>
      </c>
      <c r="G4085">
        <f>Tabla1[[#This Row],[Axial Displacement ]]/$L$9</f>
        <v>3.251089013101148E-2</v>
      </c>
      <c r="H4085">
        <f>IF(Tabla1[[#This Row],[Axial Displacement Command ]]=D4084,1,0)</f>
        <v>0</v>
      </c>
      <c r="I4085" s="4">
        <f>IF(AND(Tabla1[[#This Row],[cic]]=1,(AND(H4084=1,H4086=0))),1,0)</f>
        <v>0</v>
      </c>
      <c r="J4085" s="4">
        <f>Tabla1[[#This Row],[Pas]]+J4084</f>
        <v>19</v>
      </c>
    </row>
    <row r="4086" spans="1:10" hidden="1" x14ac:dyDescent="0.25">
      <c r="A4086">
        <v>1264.82238769531</v>
      </c>
      <c r="B4086">
        <v>2.6299273595213899</v>
      </c>
      <c r="C4086">
        <v>1.41167640776985E-3</v>
      </c>
      <c r="D4086">
        <v>2.62851570732892</v>
      </c>
      <c r="E4086">
        <v>1.93187270269846E-3</v>
      </c>
      <c r="F4086">
        <f>Tabla1[[#This Row],[Axial Force ]]/$L$12</f>
        <v>26.350466410318958</v>
      </c>
      <c r="G4086">
        <f>Tabla1[[#This Row],[Axial Displacement ]]/$L$9</f>
        <v>3.2468239006436909E-2</v>
      </c>
      <c r="H4086">
        <f>IF(Tabla1[[#This Row],[Axial Displacement Command ]]=D4085,1,0)</f>
        <v>0</v>
      </c>
      <c r="I4086" s="4">
        <f>IF(AND(Tabla1[[#This Row],[cic]]=1,(AND(H4085=1,H4087=0))),1,0)</f>
        <v>0</v>
      </c>
      <c r="J4086" s="4">
        <f>Tabla1[[#This Row],[Pas]]+J4085</f>
        <v>19</v>
      </c>
    </row>
    <row r="4087" spans="1:10" hidden="1" x14ac:dyDescent="0.25">
      <c r="A4087">
        <v>1258.90502929688</v>
      </c>
      <c r="B4087">
        <v>2.6259254664182698</v>
      </c>
      <c r="C4087">
        <v>7.4648858117143402E-4</v>
      </c>
      <c r="D4087">
        <v>2.6251790113747102</v>
      </c>
      <c r="E4087">
        <v>2.88166165773873E-3</v>
      </c>
      <c r="F4087">
        <f>Tabla1[[#This Row],[Axial Force ]]/$L$12</f>
        <v>26.227188110351666</v>
      </c>
      <c r="G4087">
        <f>Tabla1[[#This Row],[Axial Displacement ]]/$L$9</f>
        <v>3.2418832918744075E-2</v>
      </c>
      <c r="H4087">
        <f>IF(Tabla1[[#This Row],[Axial Displacement Command ]]=D4086,1,0)</f>
        <v>0</v>
      </c>
      <c r="I4087" s="4">
        <f>IF(AND(Tabla1[[#This Row],[cic]]=1,(AND(H4086=1,H4088=0))),1,0)</f>
        <v>0</v>
      </c>
      <c r="J4087" s="4">
        <f>Tabla1[[#This Row],[Pas]]+J4086</f>
        <v>19</v>
      </c>
    </row>
    <row r="4088" spans="1:10" hidden="1" x14ac:dyDescent="0.25">
      <c r="A4088">
        <v>1253.70288085938</v>
      </c>
      <c r="B4088">
        <v>2.62363324873149</v>
      </c>
      <c r="C4088">
        <v>1.79076198492112E-3</v>
      </c>
      <c r="D4088">
        <v>2.6218423154205102</v>
      </c>
      <c r="E4088">
        <v>1.8133031289835301E-3</v>
      </c>
      <c r="F4088">
        <f>Tabla1[[#This Row],[Axial Force ]]/$L$12</f>
        <v>26.118810017903751</v>
      </c>
      <c r="G4088">
        <f>Tabla1[[#This Row],[Axial Displacement ]]/$L$9</f>
        <v>3.2390533934956667E-2</v>
      </c>
      <c r="H4088">
        <f>IF(Tabla1[[#This Row],[Axial Displacement Command ]]=D4087,1,0)</f>
        <v>0</v>
      </c>
      <c r="I4088" s="4">
        <f>IF(AND(Tabla1[[#This Row],[cic]]=1,(AND(H4087=1,H4089=0))),1,0)</f>
        <v>0</v>
      </c>
      <c r="J4088" s="4">
        <f>Tabla1[[#This Row],[Pas]]+J4087</f>
        <v>19</v>
      </c>
    </row>
    <row r="4089" spans="1:10" hidden="1" x14ac:dyDescent="0.25">
      <c r="A4089">
        <v>1248.92297363281</v>
      </c>
      <c r="B4089">
        <v>2.6201964356005201</v>
      </c>
      <c r="C4089">
        <v>1.6903877622098701E-3</v>
      </c>
      <c r="D4089">
        <v>2.6185058522969502</v>
      </c>
      <c r="E4089">
        <v>7.1465359496869496E-4</v>
      </c>
      <c r="F4089">
        <f>Tabla1[[#This Row],[Axial Force ]]/$L$12</f>
        <v>26.019228617350208</v>
      </c>
      <c r="G4089">
        <f>Tabla1[[#This Row],[Axial Displacement ]]/$L$9</f>
        <v>3.2348104143216296E-2</v>
      </c>
      <c r="H4089">
        <f>IF(Tabla1[[#This Row],[Axial Displacement Command ]]=D4088,1,0)</f>
        <v>0</v>
      </c>
      <c r="I4089" s="4">
        <f>IF(AND(Tabla1[[#This Row],[cic]]=1,(AND(H4088=1,H4090=0))),1,0)</f>
        <v>0</v>
      </c>
      <c r="J4089" s="4">
        <f>Tabla1[[#This Row],[Pas]]+J4088</f>
        <v>19</v>
      </c>
    </row>
    <row r="4090" spans="1:10" hidden="1" x14ac:dyDescent="0.25">
      <c r="A4090">
        <v>1242.56384277344</v>
      </c>
      <c r="B4090">
        <v>2.6168953627347902</v>
      </c>
      <c r="C4090">
        <v>1.72615045812563E-3</v>
      </c>
      <c r="D4090">
        <v>2.6151693891733898</v>
      </c>
      <c r="E4090">
        <v>1.1957129117945401E-3</v>
      </c>
      <c r="F4090">
        <f>Tabla1[[#This Row],[Axial Force ]]/$L$12</f>
        <v>25.886746724446667</v>
      </c>
      <c r="G4090">
        <f>Tabla1[[#This Row],[Axial Displacement ]]/$L$9</f>
        <v>3.2307350157219632E-2</v>
      </c>
      <c r="H4090">
        <f>IF(Tabla1[[#This Row],[Axial Displacement Command ]]=D4089,1,0)</f>
        <v>0</v>
      </c>
      <c r="I4090" s="4">
        <f>IF(AND(Tabla1[[#This Row],[cic]]=1,(AND(H4089=1,H4091=0))),1,0)</f>
        <v>0</v>
      </c>
      <c r="J4090" s="4">
        <f>Tabla1[[#This Row],[Pas]]+J4089</f>
        <v>19</v>
      </c>
    </row>
    <row r="4091" spans="1:10" hidden="1" x14ac:dyDescent="0.25">
      <c r="A4091">
        <v>1237.84790039063</v>
      </c>
      <c r="B4091">
        <v>2.6141738053411201</v>
      </c>
      <c r="C4091">
        <v>2.3412703740177702E-3</v>
      </c>
      <c r="D4091">
        <v>2.61183269321918</v>
      </c>
      <c r="E4091">
        <v>1.9941010123147901E-3</v>
      </c>
      <c r="F4091">
        <f>Tabla1[[#This Row],[Axial Force ]]/$L$12</f>
        <v>25.788497924804791</v>
      </c>
      <c r="G4091">
        <f>Tabla1[[#This Row],[Axial Displacement ]]/$L$9</f>
        <v>3.2273750683223704E-2</v>
      </c>
      <c r="H4091">
        <f>IF(Tabla1[[#This Row],[Axial Displacement Command ]]=D4090,1,0)</f>
        <v>0</v>
      </c>
      <c r="I4091" s="4">
        <f>IF(AND(Tabla1[[#This Row],[cic]]=1,(AND(H4090=1,H4092=0))),1,0)</f>
        <v>0</v>
      </c>
      <c r="J4091" s="4">
        <f>Tabla1[[#This Row],[Pas]]+J4090</f>
        <v>19</v>
      </c>
    </row>
    <row r="4092" spans="1:10" hidden="1" x14ac:dyDescent="0.25">
      <c r="A4092">
        <v>1232.99694824219</v>
      </c>
      <c r="B4092">
        <v>2.6100827381014802</v>
      </c>
      <c r="C4092">
        <v>1.5864371789575699E-3</v>
      </c>
      <c r="D4092">
        <v>2.60849623009562</v>
      </c>
      <c r="E4092">
        <v>2.5758288302313299E-3</v>
      </c>
      <c r="F4092">
        <f>Tabla1[[#This Row],[Axial Force ]]/$L$12</f>
        <v>25.687436421712292</v>
      </c>
      <c r="G4092">
        <f>Tabla1[[#This Row],[Axial Displacement ]]/$L$9</f>
        <v>3.222324368026519E-2</v>
      </c>
      <c r="H4092">
        <f>IF(Tabla1[[#This Row],[Axial Displacement Command ]]=D4091,1,0)</f>
        <v>0</v>
      </c>
      <c r="I4092" s="4">
        <f>IF(AND(Tabla1[[#This Row],[cic]]=1,(AND(H4091=1,H4093=0))),1,0)</f>
        <v>0</v>
      </c>
      <c r="J4092" s="4">
        <f>Tabla1[[#This Row],[Pas]]+J4091</f>
        <v>19</v>
      </c>
    </row>
    <row r="4093" spans="1:10" hidden="1" x14ac:dyDescent="0.25">
      <c r="A4093">
        <v>1225.3046875</v>
      </c>
      <c r="B4093">
        <v>2.60607362724841</v>
      </c>
      <c r="C4093">
        <v>9.1409685865073698E-4</v>
      </c>
      <c r="D4093">
        <v>2.60515953414142</v>
      </c>
      <c r="E4093">
        <v>5.1136646561644695E-4</v>
      </c>
      <c r="F4093">
        <f>Tabla1[[#This Row],[Axial Force ]]/$L$12</f>
        <v>25.527180989583332</v>
      </c>
      <c r="G4093">
        <f>Tabla1[[#This Row],[Axial Displacement ]]/$L$9</f>
        <v>3.2173748484548272E-2</v>
      </c>
      <c r="H4093">
        <f>IF(Tabla1[[#This Row],[Axial Displacement Command ]]=D4092,1,0)</f>
        <v>0</v>
      </c>
      <c r="I4093" s="4">
        <f>IF(AND(Tabla1[[#This Row],[cic]]=1,(AND(H4092=1,H4094=0))),1,0)</f>
        <v>0</v>
      </c>
      <c r="J4093" s="4">
        <f>Tabla1[[#This Row],[Pas]]+J4092</f>
        <v>19</v>
      </c>
    </row>
    <row r="4094" spans="1:10" hidden="1" x14ac:dyDescent="0.25">
      <c r="A4094">
        <v>1220.92724609375</v>
      </c>
      <c r="B4094">
        <v>2.6030731387436399</v>
      </c>
      <c r="C4094">
        <v>1.2502670188041501E-3</v>
      </c>
      <c r="D4094">
        <v>2.6018228381872199</v>
      </c>
      <c r="E4094">
        <v>2.0683758066297698E-3</v>
      </c>
      <c r="F4094">
        <f>Tabla1[[#This Row],[Axial Force ]]/$L$12</f>
        <v>25.435984293619793</v>
      </c>
      <c r="G4094">
        <f>Tabla1[[#This Row],[Axial Displacement ]]/$L$9</f>
        <v>3.2136705416588147E-2</v>
      </c>
      <c r="H4094">
        <f>IF(Tabla1[[#This Row],[Axial Displacement Command ]]=D4093,1,0)</f>
        <v>0</v>
      </c>
      <c r="I4094" s="4">
        <f>IF(AND(Tabla1[[#This Row],[cic]]=1,(AND(H4093=1,H4095=0))),1,0)</f>
        <v>0</v>
      </c>
      <c r="J4094" s="4">
        <f>Tabla1[[#This Row],[Pas]]+J4093</f>
        <v>19</v>
      </c>
    </row>
    <row r="4095" spans="1:10" hidden="1" x14ac:dyDescent="0.25">
      <c r="A4095">
        <v>1216.25451660156</v>
      </c>
      <c r="B4095">
        <v>2.60063773021102</v>
      </c>
      <c r="C4095">
        <v>2.15125078284473E-3</v>
      </c>
      <c r="D4095">
        <v>2.59848637506366</v>
      </c>
      <c r="E4095">
        <v>7.0433947030323896E-4</v>
      </c>
      <c r="F4095">
        <f>Tabla1[[#This Row],[Axial Force ]]/$L$12</f>
        <v>25.338635762532501</v>
      </c>
      <c r="G4095">
        <f>Tabla1[[#This Row],[Axial Displacement ]]/$L$9</f>
        <v>3.2106638644580493E-2</v>
      </c>
      <c r="H4095">
        <f>IF(Tabla1[[#This Row],[Axial Displacement Command ]]=D4094,1,0)</f>
        <v>0</v>
      </c>
      <c r="I4095" s="4">
        <f>IF(AND(Tabla1[[#This Row],[cic]]=1,(AND(H4094=1,H4096=0))),1,0)</f>
        <v>0</v>
      </c>
      <c r="J4095" s="4">
        <f>Tabla1[[#This Row],[Pas]]+J4094</f>
        <v>19</v>
      </c>
    </row>
    <row r="4096" spans="1:10" hidden="1" x14ac:dyDescent="0.25">
      <c r="A4096">
        <v>1210.28393554688</v>
      </c>
      <c r="B4096">
        <v>2.5963354855775802</v>
      </c>
      <c r="C4096">
        <v>1.1856556056954999E-3</v>
      </c>
      <c r="D4096">
        <v>2.5951496791094502</v>
      </c>
      <c r="E4096">
        <v>1.03841523468873E-3</v>
      </c>
      <c r="F4096">
        <f>Tabla1[[#This Row],[Axial Force ]]/$L$12</f>
        <v>25.214248657226666</v>
      </c>
      <c r="G4096">
        <f>Tabla1[[#This Row],[Axial Displacement ]]/$L$9</f>
        <v>3.2053524513303462E-2</v>
      </c>
      <c r="H4096">
        <f>IF(Tabla1[[#This Row],[Axial Displacement Command ]]=D4095,1,0)</f>
        <v>0</v>
      </c>
      <c r="I4096" s="4">
        <f>IF(AND(Tabla1[[#This Row],[cic]]=1,(AND(H4095=1,H4097=0))),1,0)</f>
        <v>0</v>
      </c>
      <c r="J4096" s="4">
        <f>Tabla1[[#This Row],[Pas]]+J4095</f>
        <v>19</v>
      </c>
    </row>
    <row r="4097" spans="1:10" hidden="1" x14ac:dyDescent="0.25">
      <c r="A4097">
        <v>1204.68640136719</v>
      </c>
      <c r="B4097">
        <v>2.5932632852345701</v>
      </c>
      <c r="C4097">
        <v>1.4503002603305499E-3</v>
      </c>
      <c r="D4097">
        <v>2.5918129831552501</v>
      </c>
      <c r="E4097">
        <v>1.3732636716667899E-3</v>
      </c>
      <c r="F4097">
        <f>Tabla1[[#This Row],[Axial Force ]]/$L$12</f>
        <v>25.09763336181646</v>
      </c>
      <c r="G4097">
        <f>Tabla1[[#This Row],[Axial Displacement ]]/$L$9</f>
        <v>3.201559611400704E-2</v>
      </c>
      <c r="H4097">
        <f>IF(Tabla1[[#This Row],[Axial Displacement Command ]]=D4096,1,0)</f>
        <v>0</v>
      </c>
      <c r="I4097" s="4">
        <f>IF(AND(Tabla1[[#This Row],[cic]]=1,(AND(H4096=1,H4098=0))),1,0)</f>
        <v>0</v>
      </c>
      <c r="J4097" s="4">
        <f>Tabla1[[#This Row],[Pas]]+J4096</f>
        <v>19</v>
      </c>
    </row>
    <row r="4098" spans="1:10" hidden="1" x14ac:dyDescent="0.25">
      <c r="A4098">
        <v>1199.44763183594</v>
      </c>
      <c r="B4098">
        <v>2.5907205417752301</v>
      </c>
      <c r="C4098">
        <v>2.2439955955633199E-3</v>
      </c>
      <c r="D4098">
        <v>2.5884767528623298</v>
      </c>
      <c r="E4098">
        <v>2.30551518143329E-3</v>
      </c>
      <c r="F4098">
        <f>Tabla1[[#This Row],[Axial Force ]]/$L$12</f>
        <v>24.988492329915417</v>
      </c>
      <c r="G4098">
        <f>Tabla1[[#This Row],[Axial Displacement ]]/$L$9</f>
        <v>3.1984204219447289E-2</v>
      </c>
      <c r="H4098">
        <f>IF(Tabla1[[#This Row],[Axial Displacement Command ]]=D4097,1,0)</f>
        <v>0</v>
      </c>
      <c r="I4098" s="4">
        <f>IF(AND(Tabla1[[#This Row],[cic]]=1,(AND(H4097=1,H4099=0))),1,0)</f>
        <v>0</v>
      </c>
      <c r="J4098" s="4">
        <f>Tabla1[[#This Row],[Pas]]+J4097</f>
        <v>19</v>
      </c>
    </row>
    <row r="4099" spans="1:10" hidden="1" x14ac:dyDescent="0.25">
      <c r="A4099">
        <v>1194.07788085938</v>
      </c>
      <c r="B4099">
        <v>2.5864613708108699</v>
      </c>
      <c r="C4099">
        <v>1.32131572172511E-3</v>
      </c>
      <c r="D4099">
        <v>2.5851400569081302</v>
      </c>
      <c r="E4099">
        <v>3.1481540645472701E-3</v>
      </c>
      <c r="F4099">
        <f>Tabla1[[#This Row],[Axial Force ]]/$L$12</f>
        <v>24.876622517903751</v>
      </c>
      <c r="G4099">
        <f>Tabla1[[#This Row],[Axial Displacement ]]/$L$9</f>
        <v>3.1931621861862589E-2</v>
      </c>
      <c r="H4099">
        <f>IF(Tabla1[[#This Row],[Axial Displacement Command ]]=D4098,1,0)</f>
        <v>0</v>
      </c>
      <c r="I4099" s="4">
        <f>IF(AND(Tabla1[[#This Row],[cic]]=1,(AND(H4098=1,H4100=0))),1,0)</f>
        <v>0</v>
      </c>
      <c r="J4099" s="4">
        <f>Tabla1[[#This Row],[Pas]]+J4098</f>
        <v>19</v>
      </c>
    </row>
    <row r="4100" spans="1:10" hidden="1" x14ac:dyDescent="0.25">
      <c r="A4100">
        <v>1188.79077148438</v>
      </c>
      <c r="B4100">
        <v>2.5841081514954598</v>
      </c>
      <c r="C4100">
        <v>2.3047923605190599E-3</v>
      </c>
      <c r="D4100">
        <v>2.5818033609539301</v>
      </c>
      <c r="E4100">
        <v>4.1062676245928699E-3</v>
      </c>
      <c r="F4100">
        <f>Tabla1[[#This Row],[Axial Force ]]/$L$12</f>
        <v>24.766474405924583</v>
      </c>
      <c r="G4100">
        <f>Tabla1[[#This Row],[Axial Displacement ]]/$L$9</f>
        <v>3.1902569771548886E-2</v>
      </c>
      <c r="H4100">
        <f>IF(Tabla1[[#This Row],[Axial Displacement Command ]]=D4099,1,0)</f>
        <v>0</v>
      </c>
      <c r="I4100" s="4">
        <f>IF(AND(Tabla1[[#This Row],[cic]]=1,(AND(H4099=1,H4101=0))),1,0)</f>
        <v>0</v>
      </c>
      <c r="J4100" s="4">
        <f>Tabla1[[#This Row],[Pas]]+J4099</f>
        <v>19</v>
      </c>
    </row>
    <row r="4101" spans="1:10" hidden="1" x14ac:dyDescent="0.25">
      <c r="A4101">
        <v>1183.96862792969</v>
      </c>
      <c r="B4101">
        <v>2.58094677701592</v>
      </c>
      <c r="C4101">
        <v>2.4797916466923202E-3</v>
      </c>
      <c r="D4101">
        <v>2.5784668978303702</v>
      </c>
      <c r="E4101">
        <v>2.8261836177989599E-3</v>
      </c>
      <c r="F4101">
        <f>Tabla1[[#This Row],[Axial Force ]]/$L$12</f>
        <v>24.666013081868542</v>
      </c>
      <c r="G4101">
        <f>Tabla1[[#This Row],[Axial Displacement ]]/$L$9</f>
        <v>3.1863540456986666E-2</v>
      </c>
      <c r="H4101">
        <f>IF(Tabla1[[#This Row],[Axial Displacement Command ]]=D4100,1,0)</f>
        <v>0</v>
      </c>
      <c r="I4101" s="4">
        <f>IF(AND(Tabla1[[#This Row],[cic]]=1,(AND(H4100=1,H4102=0))),1,0)</f>
        <v>0</v>
      </c>
      <c r="J4101" s="4">
        <f>Tabla1[[#This Row],[Pas]]+J4100</f>
        <v>19</v>
      </c>
    </row>
    <row r="4102" spans="1:10" hidden="1" x14ac:dyDescent="0.25">
      <c r="A4102">
        <v>1177.82263183594</v>
      </c>
      <c r="B4102">
        <v>2.5771593209356101</v>
      </c>
      <c r="C4102">
        <v>2.02918045033584E-3</v>
      </c>
      <c r="D4102">
        <v>2.5751302018761599</v>
      </c>
      <c r="E4102">
        <v>8.3402227346596202E-4</v>
      </c>
      <c r="F4102">
        <f>Tabla1[[#This Row],[Axial Force ]]/$L$12</f>
        <v>24.537971496582085</v>
      </c>
      <c r="G4102">
        <f>Tabla1[[#This Row],[Axial Displacement ]]/$L$9</f>
        <v>3.1816781739945801E-2</v>
      </c>
      <c r="H4102">
        <f>IF(Tabla1[[#This Row],[Axial Displacement Command ]]=D4101,1,0)</f>
        <v>0</v>
      </c>
      <c r="I4102" s="4">
        <f>IF(AND(Tabla1[[#This Row],[cic]]=1,(AND(H4101=1,H4103=0))),1,0)</f>
        <v>0</v>
      </c>
      <c r="J4102" s="4">
        <f>Tabla1[[#This Row],[Pas]]+J4101</f>
        <v>19</v>
      </c>
    </row>
    <row r="4103" spans="1:10" hidden="1" x14ac:dyDescent="0.25">
      <c r="A4103">
        <v>1172.638671875</v>
      </c>
      <c r="B4103">
        <v>2.5735043454915298</v>
      </c>
      <c r="C4103">
        <v>1.71089175182715E-3</v>
      </c>
      <c r="D4103">
        <v>2.5717935059219599</v>
      </c>
      <c r="E4103">
        <v>1.82026496986509E-3</v>
      </c>
      <c r="F4103">
        <f>Tabla1[[#This Row],[Axial Force ]]/$L$12</f>
        <v>24.429972330729168</v>
      </c>
      <c r="G4103">
        <f>Tabla1[[#This Row],[Axial Displacement ]]/$L$9</f>
        <v>3.1771658586315185E-2</v>
      </c>
      <c r="H4103">
        <f>IF(Tabla1[[#This Row],[Axial Displacement Command ]]=D4102,1,0)</f>
        <v>0</v>
      </c>
      <c r="I4103" s="4">
        <f>IF(AND(Tabla1[[#This Row],[cic]]=1,(AND(H4102=1,H4104=0))),1,0)</f>
        <v>0</v>
      </c>
      <c r="J4103" s="4">
        <f>Tabla1[[#This Row],[Pas]]+J4102</f>
        <v>19</v>
      </c>
    </row>
    <row r="4104" spans="1:10" hidden="1" x14ac:dyDescent="0.25">
      <c r="A4104">
        <v>1168.83471679688</v>
      </c>
      <c r="B4104">
        <v>2.57166265510023</v>
      </c>
      <c r="C4104">
        <v>3.2055377232609299E-3</v>
      </c>
      <c r="D4104">
        <v>2.5684570427983999</v>
      </c>
      <c r="E4104">
        <v>5.0638101356526E-4</v>
      </c>
      <c r="F4104">
        <f>Tabla1[[#This Row],[Axial Force ]]/$L$12</f>
        <v>24.350723266601666</v>
      </c>
      <c r="G4104">
        <f>Tabla1[[#This Row],[Axial Displacement ]]/$L$9</f>
        <v>3.1748921667904072E-2</v>
      </c>
      <c r="H4104">
        <f>IF(Tabla1[[#This Row],[Axial Displacement Command ]]=D4103,1,0)</f>
        <v>0</v>
      </c>
      <c r="I4104" s="4">
        <f>IF(AND(Tabla1[[#This Row],[cic]]=1,(AND(H4103=1,H4105=0))),1,0)</f>
        <v>0</v>
      </c>
      <c r="J4104" s="4">
        <f>Tabla1[[#This Row],[Pas]]+J4103</f>
        <v>19</v>
      </c>
    </row>
    <row r="4105" spans="1:10" hidden="1" x14ac:dyDescent="0.25">
      <c r="A4105">
        <v>1163.24353027344</v>
      </c>
      <c r="B4105">
        <v>2.56770732812583</v>
      </c>
      <c r="C4105">
        <v>2.5868416742014198E-3</v>
      </c>
      <c r="D4105">
        <v>2.5651203468441999</v>
      </c>
      <c r="E4105">
        <v>2.77739081866457E-3</v>
      </c>
      <c r="F4105">
        <f>Tabla1[[#This Row],[Axial Force ]]/$L$12</f>
        <v>24.234240214029999</v>
      </c>
      <c r="G4105">
        <f>Tabla1[[#This Row],[Axial Displacement ]]/$L$9</f>
        <v>3.1700090470689259E-2</v>
      </c>
      <c r="H4105">
        <f>IF(Tabla1[[#This Row],[Axial Displacement Command ]]=D4104,1,0)</f>
        <v>0</v>
      </c>
      <c r="I4105" s="4">
        <f>IF(AND(Tabla1[[#This Row],[cic]]=1,(AND(H4104=1,H4106=0))),1,0)</f>
        <v>0</v>
      </c>
      <c r="J4105" s="4">
        <f>Tabla1[[#This Row],[Pas]]+J4104</f>
        <v>19</v>
      </c>
    </row>
    <row r="4106" spans="1:10" hidden="1" x14ac:dyDescent="0.25">
      <c r="A4106">
        <v>1157.935546875</v>
      </c>
      <c r="B4106">
        <v>2.5644458364695302</v>
      </c>
      <c r="C4106">
        <v>2.661943426574E-3</v>
      </c>
      <c r="D4106">
        <v>2.5617838837206399</v>
      </c>
      <c r="E4106">
        <v>1.55249426825321E-3</v>
      </c>
      <c r="F4106">
        <f>Tabla1[[#This Row],[Axial Force ]]/$L$12</f>
        <v>24.1236572265625</v>
      </c>
      <c r="G4106">
        <f>Tabla1[[#This Row],[Axial Displacement ]]/$L$9</f>
        <v>3.1659825141599138E-2</v>
      </c>
      <c r="H4106">
        <f>IF(Tabla1[[#This Row],[Axial Displacement Command ]]=D4105,1,0)</f>
        <v>0</v>
      </c>
      <c r="I4106" s="4">
        <f>IF(AND(Tabla1[[#This Row],[cic]]=1,(AND(H4105=1,H4107=0))),1,0)</f>
        <v>0</v>
      </c>
      <c r="J4106" s="4">
        <f>Tabla1[[#This Row],[Pas]]+J4105</f>
        <v>19</v>
      </c>
    </row>
    <row r="4107" spans="1:10" hidden="1" x14ac:dyDescent="0.25">
      <c r="A4107">
        <v>1151.57067871094</v>
      </c>
      <c r="B4107">
        <v>2.5613773614168198</v>
      </c>
      <c r="C4107">
        <v>2.9299258130777201E-3</v>
      </c>
      <c r="D4107">
        <v>2.55844742059708</v>
      </c>
      <c r="E4107">
        <v>2.0448026134545199E-3</v>
      </c>
      <c r="F4107">
        <f>Tabla1[[#This Row],[Axial Force ]]/$L$12</f>
        <v>23.991055806477917</v>
      </c>
      <c r="G4107">
        <f>Tabla1[[#This Row],[Axial Displacement ]]/$L$9</f>
        <v>3.1621942733540985E-2</v>
      </c>
      <c r="H4107">
        <f>IF(Tabla1[[#This Row],[Axial Displacement Command ]]=D4106,1,0)</f>
        <v>0</v>
      </c>
      <c r="I4107" s="4">
        <f>IF(AND(Tabla1[[#This Row],[cic]]=1,(AND(H4106=1,H4108=0))),1,0)</f>
        <v>0</v>
      </c>
      <c r="J4107" s="4">
        <f>Tabla1[[#This Row],[Pas]]+J4106</f>
        <v>19</v>
      </c>
    </row>
    <row r="4108" spans="1:10" hidden="1" x14ac:dyDescent="0.25">
      <c r="A4108">
        <v>1145.97290039063</v>
      </c>
      <c r="B4108">
        <v>2.5571035221219098</v>
      </c>
      <c r="C4108">
        <v>1.9929409518226701E-3</v>
      </c>
      <c r="D4108">
        <v>2.5551107246428701</v>
      </c>
      <c r="E4108">
        <v>2.4596388357167598E-3</v>
      </c>
      <c r="F4108">
        <f>Tabla1[[#This Row],[Axial Force ]]/$L$12</f>
        <v>23.874435424804791</v>
      </c>
      <c r="G4108">
        <f>Tabla1[[#This Row],[Axial Displacement ]]/$L$9</f>
        <v>3.1569179285455676E-2</v>
      </c>
      <c r="H4108">
        <f>IF(Tabla1[[#This Row],[Axial Displacement Command ]]=D4107,1,0)</f>
        <v>0</v>
      </c>
      <c r="I4108" s="4">
        <f>IF(AND(Tabla1[[#This Row],[cic]]=1,(AND(H4107=1,H4109=0))),1,0)</f>
        <v>0</v>
      </c>
      <c r="J4108" s="4">
        <f>Tabla1[[#This Row],[Pas]]+J4107</f>
        <v>19</v>
      </c>
    </row>
    <row r="4109" spans="1:10" hidden="1" x14ac:dyDescent="0.25">
      <c r="A4109">
        <v>1141.41259765625</v>
      </c>
      <c r="B4109">
        <v>2.5544536765664798</v>
      </c>
      <c r="C4109">
        <v>2.6795864869200198E-3</v>
      </c>
      <c r="D4109">
        <v>2.5517740286886701</v>
      </c>
      <c r="E4109">
        <v>4.8340825742343403E-4</v>
      </c>
      <c r="F4109">
        <f>Tabla1[[#This Row],[Axial Force ]]/$L$12</f>
        <v>23.779429117838543</v>
      </c>
      <c r="G4109">
        <f>Tabla1[[#This Row],[Axial Displacement ]]/$L$9</f>
        <v>3.1536465142796045E-2</v>
      </c>
      <c r="H4109">
        <f>IF(Tabla1[[#This Row],[Axial Displacement Command ]]=D4108,1,0)</f>
        <v>0</v>
      </c>
      <c r="I4109" s="4">
        <f>IF(AND(Tabla1[[#This Row],[cic]]=1,(AND(H4108=1,H4110=0))),1,0)</f>
        <v>0</v>
      </c>
      <c r="J4109" s="4">
        <f>Tabla1[[#This Row],[Pas]]+J4108</f>
        <v>19</v>
      </c>
    </row>
    <row r="4110" spans="1:10" hidden="1" x14ac:dyDescent="0.25">
      <c r="A4110">
        <v>1136.390625</v>
      </c>
      <c r="B4110">
        <v>2.55097029730678</v>
      </c>
      <c r="C4110">
        <v>2.5327206003567001E-3</v>
      </c>
      <c r="D4110">
        <v>2.5484375655651101</v>
      </c>
      <c r="E4110">
        <v>2.0057998426636901E-3</v>
      </c>
      <c r="F4110">
        <f>Tabla1[[#This Row],[Axial Force ]]/$L$12</f>
        <v>23.6748046875</v>
      </c>
      <c r="G4110">
        <f>Tabla1[[#This Row],[Axial Displacement ]]/$L$9</f>
        <v>3.1493460460577528E-2</v>
      </c>
      <c r="H4110">
        <f>IF(Tabla1[[#This Row],[Axial Displacement Command ]]=D4109,1,0)</f>
        <v>0</v>
      </c>
      <c r="I4110" s="4">
        <f>IF(AND(Tabla1[[#This Row],[cic]]=1,(AND(H4109=1,H4111=0))),1,0)</f>
        <v>0</v>
      </c>
      <c r="J4110" s="4">
        <f>Tabla1[[#This Row],[Pas]]+J4109</f>
        <v>19</v>
      </c>
    </row>
    <row r="4111" spans="1:10" hidden="1" x14ac:dyDescent="0.25">
      <c r="A4111">
        <v>1131.14099121094</v>
      </c>
      <c r="B4111">
        <v>2.5474727153778098</v>
      </c>
      <c r="C4111">
        <v>2.3717880139884099E-3</v>
      </c>
      <c r="D4111">
        <v>2.5451008696109101</v>
      </c>
      <c r="E4111">
        <v>2.4138116714311798E-3</v>
      </c>
      <c r="F4111">
        <f>Tabla1[[#This Row],[Axial Force ]]/$L$12</f>
        <v>23.565437316894585</v>
      </c>
      <c r="G4111">
        <f>Tabla1[[#This Row],[Axial Displacement ]]/$L$9</f>
        <v>3.1450280436763081E-2</v>
      </c>
      <c r="H4111">
        <f>IF(Tabla1[[#This Row],[Axial Displacement Command ]]=D4110,1,0)</f>
        <v>0</v>
      </c>
      <c r="I4111" s="4">
        <f>IF(AND(Tabla1[[#This Row],[cic]]=1,(AND(H4110=1,H4112=0))),1,0)</f>
        <v>0</v>
      </c>
      <c r="J4111" s="4">
        <f>Tabla1[[#This Row],[Pas]]+J4110</f>
        <v>19</v>
      </c>
    </row>
    <row r="4112" spans="1:10" hidden="1" x14ac:dyDescent="0.25">
      <c r="A4112">
        <v>1124.04968261719</v>
      </c>
      <c r="B4112">
        <v>2.5437534786760798</v>
      </c>
      <c r="C4112">
        <v>1.9891263036697598E-3</v>
      </c>
      <c r="D4112">
        <v>2.5417641736566998</v>
      </c>
      <c r="E4112">
        <v>1.32029799715383E-3</v>
      </c>
      <c r="F4112">
        <f>Tabla1[[#This Row],[Axial Force ]]/$L$12</f>
        <v>23.41770172119146</v>
      </c>
      <c r="G4112">
        <f>Tabla1[[#This Row],[Axial Displacement ]]/$L$9</f>
        <v>3.1404363934272587E-2</v>
      </c>
      <c r="H4112">
        <f>IF(Tabla1[[#This Row],[Axial Displacement Command ]]=D4111,1,0)</f>
        <v>0</v>
      </c>
      <c r="I4112" s="4">
        <f>IF(AND(Tabla1[[#This Row],[cic]]=1,(AND(H4111=1,H4113=0))),1,0)</f>
        <v>0</v>
      </c>
      <c r="J4112" s="4">
        <f>Tabla1[[#This Row],[Pas]]+J4111</f>
        <v>19</v>
      </c>
    </row>
    <row r="4113" spans="1:10" hidden="1" x14ac:dyDescent="0.25">
      <c r="A4113">
        <v>1119.58288574219</v>
      </c>
      <c r="B4113">
        <v>2.5405131746083498</v>
      </c>
      <c r="C4113">
        <v>2.08568576454127E-3</v>
      </c>
      <c r="D4113">
        <v>2.5384274777025002</v>
      </c>
      <c r="E4113">
        <v>1.5407426872116E-3</v>
      </c>
      <c r="F4113">
        <f>Tabla1[[#This Row],[Axial Force ]]/$L$12</f>
        <v>23.324643452962292</v>
      </c>
      <c r="G4113">
        <f>Tabla1[[#This Row],[Axial Displacement ]]/$L$9</f>
        <v>3.136436018035E-2</v>
      </c>
      <c r="H4113">
        <f>IF(Tabla1[[#This Row],[Axial Displacement Command ]]=D4112,1,0)</f>
        <v>0</v>
      </c>
      <c r="I4113" s="4">
        <f>IF(AND(Tabla1[[#This Row],[cic]]=1,(AND(H4112=1,H4114=0))),1,0)</f>
        <v>0</v>
      </c>
      <c r="J4113" s="4">
        <f>Tabla1[[#This Row],[Pas]]+J4112</f>
        <v>19</v>
      </c>
    </row>
    <row r="4114" spans="1:10" hidden="1" x14ac:dyDescent="0.25">
      <c r="A4114">
        <v>1113.13623046875</v>
      </c>
      <c r="B4114">
        <v>2.5372516829520499</v>
      </c>
      <c r="C4114">
        <v>2.1605492293019801E-3</v>
      </c>
      <c r="D4114">
        <v>2.5350912474095799</v>
      </c>
      <c r="E4114">
        <v>2.6228963179164601E-3</v>
      </c>
      <c r="F4114">
        <f>Tabla1[[#This Row],[Axial Force ]]/$L$12</f>
        <v>23.190338134765625</v>
      </c>
      <c r="G4114">
        <f>Tabla1[[#This Row],[Axial Displacement ]]/$L$9</f>
        <v>3.1324094851259879E-2</v>
      </c>
      <c r="H4114">
        <f>IF(Tabla1[[#This Row],[Axial Displacement Command ]]=D4113,1,0)</f>
        <v>0</v>
      </c>
      <c r="I4114" s="4">
        <f>IF(AND(Tabla1[[#This Row],[cic]]=1,(AND(H4113=1,H4115=0))),1,0)</f>
        <v>0</v>
      </c>
      <c r="J4114" s="4">
        <f>Tabla1[[#This Row],[Pas]]+J4113</f>
        <v>19</v>
      </c>
    </row>
    <row r="4115" spans="1:10" hidden="1" x14ac:dyDescent="0.25">
      <c r="A4115">
        <v>1108.71533203125</v>
      </c>
      <c r="B4115">
        <v>2.5326739996671699</v>
      </c>
      <c r="C4115">
        <v>9.1958048642482005E-4</v>
      </c>
      <c r="D4115">
        <v>2.5317545514553799</v>
      </c>
      <c r="E4115">
        <v>1.3972706938147901E-3</v>
      </c>
      <c r="F4115">
        <f>Tabla1[[#This Row],[Axial Force ]]/$L$12</f>
        <v>23.098236083984375</v>
      </c>
      <c r="G4115">
        <f>Tabla1[[#This Row],[Axial Displacement ]]/$L$9</f>
        <v>3.1267580242804564E-2</v>
      </c>
      <c r="H4115">
        <f>IF(Tabla1[[#This Row],[Axial Displacement Command ]]=D4114,1,0)</f>
        <v>0</v>
      </c>
      <c r="I4115" s="4">
        <f>IF(AND(Tabla1[[#This Row],[cic]]=1,(AND(H4114=1,H4116=0))),1,0)</f>
        <v>0</v>
      </c>
      <c r="J4115" s="4">
        <f>Tabla1[[#This Row],[Pas]]+J4114</f>
        <v>19</v>
      </c>
    </row>
    <row r="4116" spans="1:10" hidden="1" x14ac:dyDescent="0.25">
      <c r="A4116">
        <v>1104.45788574219</v>
      </c>
      <c r="B4116">
        <v>2.53086816519499</v>
      </c>
      <c r="C4116">
        <v>2.4502278392901601E-3</v>
      </c>
      <c r="D4116">
        <v>2.52841785550117</v>
      </c>
      <c r="E4116">
        <v>5.6791390079524696E-4</v>
      </c>
      <c r="F4116">
        <f>Tabla1[[#This Row],[Axial Force ]]/$L$12</f>
        <v>23.009539286295624</v>
      </c>
      <c r="G4116">
        <f>Tabla1[[#This Row],[Axial Displacement ]]/$L$9</f>
        <v>3.1245285990061607E-2</v>
      </c>
      <c r="H4116">
        <f>IF(Tabla1[[#This Row],[Axial Displacement Command ]]=D4115,1,0)</f>
        <v>0</v>
      </c>
      <c r="I4116" s="4">
        <f>IF(AND(Tabla1[[#This Row],[cic]]=1,(AND(H4115=1,H4117=0))),1,0)</f>
        <v>0</v>
      </c>
      <c r="J4116" s="4">
        <f>Tabla1[[#This Row],[Pas]]+J4115</f>
        <v>19</v>
      </c>
    </row>
    <row r="4117" spans="1:10" hidden="1" x14ac:dyDescent="0.25">
      <c r="A4117">
        <v>1100.53796386719</v>
      </c>
      <c r="B4117">
        <v>2.5283717550337301</v>
      </c>
      <c r="C4117">
        <v>3.2904147246881599E-3</v>
      </c>
      <c r="D4117">
        <v>2.5250813923776199</v>
      </c>
      <c r="E4117" s="2">
        <v>-4.0213663510257902E-6</v>
      </c>
      <c r="F4117">
        <f>Tabla1[[#This Row],[Axial Force ]]/$L$12</f>
        <v>22.927874247233124</v>
      </c>
      <c r="G4117">
        <f>Tabla1[[#This Row],[Axial Displacement ]]/$L$9</f>
        <v>3.1214466111527533E-2</v>
      </c>
      <c r="H4117">
        <f>IF(Tabla1[[#This Row],[Axial Displacement Command ]]=D4116,1,0)</f>
        <v>0</v>
      </c>
      <c r="I4117" s="4">
        <f>IF(AND(Tabla1[[#This Row],[cic]]=1,(AND(H4116=1,H4118=0))),1,0)</f>
        <v>0</v>
      </c>
      <c r="J4117" s="4">
        <f>Tabla1[[#This Row],[Pas]]+J4116</f>
        <v>19</v>
      </c>
    </row>
    <row r="4118" spans="1:10" hidden="1" x14ac:dyDescent="0.25">
      <c r="A4118">
        <v>1095.78076171875</v>
      </c>
      <c r="B4118">
        <v>2.52459174953401</v>
      </c>
      <c r="C4118">
        <v>2.8469562494137799E-3</v>
      </c>
      <c r="D4118">
        <v>2.52174469642341</v>
      </c>
      <c r="E4118">
        <v>2.5585809453332301E-3</v>
      </c>
      <c r="F4118">
        <f>Tabla1[[#This Row],[Axial Force ]]/$L$12</f>
        <v>22.828765869140625</v>
      </c>
      <c r="G4118">
        <f>Tabla1[[#This Row],[Axial Displacement ]]/$L$9</f>
        <v>3.1167799376963085E-2</v>
      </c>
      <c r="H4118">
        <f>IF(Tabla1[[#This Row],[Axial Displacement Command ]]=D4117,1,0)</f>
        <v>0</v>
      </c>
      <c r="I4118" s="4">
        <f>IF(AND(Tabla1[[#This Row],[cic]]=1,(AND(H4117=1,H4119=0))),1,0)</f>
        <v>0</v>
      </c>
      <c r="J4118" s="4">
        <f>Tabla1[[#This Row],[Pas]]+J4117</f>
        <v>19</v>
      </c>
    </row>
    <row r="4119" spans="1:10" hidden="1" x14ac:dyDescent="0.25">
      <c r="A4119">
        <v>1088.083984375</v>
      </c>
      <c r="B4119">
        <v>2.5205863639712298</v>
      </c>
      <c r="C4119">
        <v>2.1781920622743201E-3</v>
      </c>
      <c r="D4119">
        <v>2.51840800046921</v>
      </c>
      <c r="E4119">
        <v>2.3880152184574399E-3</v>
      </c>
      <c r="F4119">
        <f>Tabla1[[#This Row],[Axial Force ]]/$L$12</f>
        <v>22.668416341145832</v>
      </c>
      <c r="G4119">
        <f>Tabla1[[#This Row],[Axial Displacement ]]/$L$9</f>
        <v>3.1118350172484318E-2</v>
      </c>
      <c r="H4119">
        <f>IF(Tabla1[[#This Row],[Axial Displacement Command ]]=D4118,1,0)</f>
        <v>0</v>
      </c>
      <c r="I4119" s="4">
        <f>IF(AND(Tabla1[[#This Row],[cic]]=1,(AND(H4118=1,H4120=0))),1,0)</f>
        <v>0</v>
      </c>
      <c r="J4119" s="4">
        <f>Tabla1[[#This Row],[Pas]]+J4118</f>
        <v>19</v>
      </c>
    </row>
    <row r="4120" spans="1:10" hidden="1" x14ac:dyDescent="0.25">
      <c r="A4120">
        <v>1082.46948242188</v>
      </c>
      <c r="B4120">
        <v>2.5171709712594699</v>
      </c>
      <c r="C4120">
        <v>2.0992756617488301E-3</v>
      </c>
      <c r="D4120">
        <v>2.51507153734565</v>
      </c>
      <c r="E4120">
        <v>1.7209533780260201E-3</v>
      </c>
      <c r="F4120">
        <f>Tabla1[[#This Row],[Axial Force ]]/$L$12</f>
        <v>22.551447550455833</v>
      </c>
      <c r="G4120">
        <f>Tabla1[[#This Row],[Axial Displacement ]]/$L$9</f>
        <v>3.1076184830363826E-2</v>
      </c>
      <c r="H4120">
        <f>IF(Tabla1[[#This Row],[Axial Displacement Command ]]=D4119,1,0)</f>
        <v>0</v>
      </c>
      <c r="I4120" s="4">
        <f>IF(AND(Tabla1[[#This Row],[cic]]=1,(AND(H4119=1,H4121=0))),1,0)</f>
        <v>0</v>
      </c>
      <c r="J4120" s="4">
        <f>Tabla1[[#This Row],[Pas]]+J4119</f>
        <v>19</v>
      </c>
    </row>
    <row r="4121" spans="1:10" hidden="1" x14ac:dyDescent="0.25">
      <c r="A4121">
        <v>1078.02307128906</v>
      </c>
      <c r="B4121">
        <v>2.5133979506790598</v>
      </c>
      <c r="C4121">
        <v>1.66296956649603E-3</v>
      </c>
      <c r="D4121">
        <v>2.5117350742220901</v>
      </c>
      <c r="E4121">
        <v>-5.22794107382651E-2</v>
      </c>
      <c r="F4121">
        <f>Tabla1[[#This Row],[Axial Force ]]/$L$12</f>
        <v>22.458813985188751</v>
      </c>
      <c r="G4121">
        <f>Tabla1[[#This Row],[Axial Displacement ]]/$L$9</f>
        <v>3.1029604329371109E-2</v>
      </c>
      <c r="H4121">
        <f>IF(Tabla1[[#This Row],[Axial Displacement Command ]]=D4120,1,0)</f>
        <v>0</v>
      </c>
      <c r="I4121" s="4">
        <f>IF(AND(Tabla1[[#This Row],[cic]]=1,(AND(H4120=1,H4122=0))),1,0)</f>
        <v>0</v>
      </c>
      <c r="J4121" s="4">
        <f>Tabla1[[#This Row],[Pas]]+J4120</f>
        <v>19</v>
      </c>
    </row>
    <row r="4122" spans="1:10" hidden="1" x14ac:dyDescent="0.25">
      <c r="A4122">
        <v>1073.13928222656</v>
      </c>
      <c r="B4122">
        <v>2.5106228422373502</v>
      </c>
      <c r="C4122">
        <v>2.2244453248276802E-3</v>
      </c>
      <c r="D4122">
        <v>2.5083983782678798</v>
      </c>
      <c r="E4122">
        <v>1.1373674624337599E-3</v>
      </c>
      <c r="F4122">
        <f>Tabla1[[#This Row],[Axial Force ]]/$L$12</f>
        <v>22.357068379720001</v>
      </c>
      <c r="G4122">
        <f>Tabla1[[#This Row],[Axial Displacement ]]/$L$9</f>
        <v>3.0995343731325311E-2</v>
      </c>
      <c r="H4122">
        <f>IF(Tabla1[[#This Row],[Axial Displacement Command ]]=D4121,1,0)</f>
        <v>0</v>
      </c>
      <c r="I4122" s="4">
        <f>IF(AND(Tabla1[[#This Row],[cic]]=1,(AND(H4121=1,H4123=0))),1,0)</f>
        <v>0</v>
      </c>
      <c r="J4122" s="4">
        <f>Tabla1[[#This Row],[Pas]]+J4121</f>
        <v>19</v>
      </c>
    </row>
    <row r="4123" spans="1:10" hidden="1" x14ac:dyDescent="0.25">
      <c r="A4123">
        <v>1068.46899414063</v>
      </c>
      <c r="B4123">
        <v>2.5069713592529301</v>
      </c>
      <c r="C4123">
        <v>1.9094943581876599E-3</v>
      </c>
      <c r="D4123">
        <v>2.5050619151443199</v>
      </c>
      <c r="E4123">
        <v>-8.8327777802987796E-4</v>
      </c>
      <c r="F4123">
        <f>Tabla1[[#This Row],[Axial Force ]]/$L$12</f>
        <v>22.259770711263126</v>
      </c>
      <c r="G4123">
        <f>Tabla1[[#This Row],[Axial Displacement ]]/$L$9</f>
        <v>3.0950263694480618E-2</v>
      </c>
      <c r="H4123">
        <f>IF(Tabla1[[#This Row],[Axial Displacement Command ]]=D4122,1,0)</f>
        <v>0</v>
      </c>
      <c r="I4123" s="4">
        <f>IF(AND(Tabla1[[#This Row],[cic]]=1,(AND(H4122=1,H4124=0))),1,0)</f>
        <v>0</v>
      </c>
      <c r="J4123" s="4">
        <f>Tabla1[[#This Row],[Pas]]+J4122</f>
        <v>19</v>
      </c>
    </row>
    <row r="4124" spans="1:10" hidden="1" x14ac:dyDescent="0.25">
      <c r="A4124">
        <v>1063.48828125</v>
      </c>
      <c r="B4124">
        <v>2.50436435453594</v>
      </c>
      <c r="C4124">
        <v>2.6390553102828601E-3</v>
      </c>
      <c r="D4124">
        <v>2.5017252191901198</v>
      </c>
      <c r="E4124">
        <v>8.3445320342434603E-4</v>
      </c>
      <c r="F4124">
        <f>Tabla1[[#This Row],[Axial Force ]]/$L$12</f>
        <v>22.156005859375</v>
      </c>
      <c r="G4124">
        <f>Tabla1[[#This Row],[Axial Displacement ]]/$L$9</f>
        <v>3.0918078451060989E-2</v>
      </c>
      <c r="H4124">
        <f>IF(Tabla1[[#This Row],[Axial Displacement Command ]]=D4123,1,0)</f>
        <v>0</v>
      </c>
      <c r="I4124" s="4">
        <f>IF(AND(Tabla1[[#This Row],[cic]]=1,(AND(H4123=1,H4125=0))),1,0)</f>
        <v>0</v>
      </c>
      <c r="J4124" s="4">
        <f>Tabla1[[#This Row],[Pas]]+J4123</f>
        <v>19</v>
      </c>
    </row>
    <row r="4125" spans="1:10" hidden="1" x14ac:dyDescent="0.25">
      <c r="A4125">
        <v>1055.99047851563</v>
      </c>
      <c r="B4125">
        <v>2.4999440647661699</v>
      </c>
      <c r="C4125">
        <v>1.55544285007636E-3</v>
      </c>
      <c r="D4125">
        <v>2.4983885232359202</v>
      </c>
      <c r="E4125">
        <v>-3.3298169910267499E-4</v>
      </c>
      <c r="F4125">
        <f>Tabla1[[#This Row],[Axial Force ]]/$L$12</f>
        <v>21.999801635742291</v>
      </c>
      <c r="G4125">
        <f>Tabla1[[#This Row],[Axial Displacement ]]/$L$9</f>
        <v>3.086350697242185E-2</v>
      </c>
      <c r="H4125">
        <f>IF(Tabla1[[#This Row],[Axial Displacement Command ]]=D4124,1,0)</f>
        <v>0</v>
      </c>
      <c r="I4125" s="4">
        <f>IF(AND(Tabla1[[#This Row],[cic]]=1,(AND(H4124=1,H4126=0))),1,0)</f>
        <v>0</v>
      </c>
      <c r="J4125" s="4">
        <f>Tabla1[[#This Row],[Pas]]+J4124</f>
        <v>19</v>
      </c>
    </row>
    <row r="4126" spans="1:10" hidden="1" x14ac:dyDescent="0.25">
      <c r="A4126">
        <v>1050.28503417969</v>
      </c>
      <c r="B4126">
        <v>2.49598501250148</v>
      </c>
      <c r="C4126">
        <v>9.3293192549026604E-4</v>
      </c>
      <c r="D4126">
        <v>2.4950520601123598</v>
      </c>
      <c r="E4126">
        <v>1.3404062428890001E-3</v>
      </c>
      <c r="F4126">
        <f>Tabla1[[#This Row],[Axial Force ]]/$L$12</f>
        <v>21.880938212076874</v>
      </c>
      <c r="G4126">
        <f>Tabla1[[#This Row],[Axial Displacement ]]/$L$9</f>
        <v>3.0814629783968889E-2</v>
      </c>
      <c r="H4126">
        <f>IF(Tabla1[[#This Row],[Axial Displacement Command ]]=D4125,1,0)</f>
        <v>0</v>
      </c>
      <c r="I4126" s="4">
        <f>IF(AND(Tabla1[[#This Row],[cic]]=1,(AND(H4125=1,H4127=0))),1,0)</f>
        <v>0</v>
      </c>
      <c r="J4126" s="4">
        <f>Tabla1[[#This Row],[Pas]]+J4125</f>
        <v>19</v>
      </c>
    </row>
    <row r="4127" spans="1:10" hidden="1" x14ac:dyDescent="0.25">
      <c r="A4127">
        <v>1046.85363769531</v>
      </c>
      <c r="B4127">
        <v>2.4932241067290302</v>
      </c>
      <c r="C4127">
        <v>1.50871278492559E-3</v>
      </c>
      <c r="D4127">
        <v>2.49171536415815</v>
      </c>
      <c r="E4127">
        <v>1.0668305776562199E-3</v>
      </c>
      <c r="F4127">
        <f>Tabla1[[#This Row],[Axial Force ]]/$L$12</f>
        <v>21.809450785318958</v>
      </c>
      <c r="G4127">
        <f>Tabla1[[#This Row],[Axial Displacement ]]/$L$9</f>
        <v>3.078054452751889E-2</v>
      </c>
      <c r="H4127">
        <f>IF(Tabla1[[#This Row],[Axial Displacement Command ]]=D4126,1,0)</f>
        <v>0</v>
      </c>
      <c r="I4127" s="4">
        <f>IF(AND(Tabla1[[#This Row],[cic]]=1,(AND(H4126=1,H4128=0))),1,0)</f>
        <v>0</v>
      </c>
      <c r="J4127" s="4">
        <f>Tabla1[[#This Row],[Pas]]+J4126</f>
        <v>19</v>
      </c>
    </row>
    <row r="4128" spans="1:10" hidden="1" x14ac:dyDescent="0.25">
      <c r="A4128">
        <v>1042.30944824219</v>
      </c>
      <c r="B4128">
        <v>2.4900198914110701</v>
      </c>
      <c r="C4128">
        <v>1.6410350553996999E-3</v>
      </c>
      <c r="D4128">
        <v>2.4883786682039499</v>
      </c>
      <c r="E4128">
        <v>-4.5317568719838202E-4</v>
      </c>
      <c r="F4128">
        <f>Tabla1[[#This Row],[Axial Force ]]/$L$12</f>
        <v>21.714780171712292</v>
      </c>
      <c r="G4128">
        <f>Tabla1[[#This Row],[Axial Displacement ]]/$L$9</f>
        <v>3.0740986313716915E-2</v>
      </c>
      <c r="H4128">
        <f>IF(Tabla1[[#This Row],[Axial Displacement Command ]]=D4127,1,0)</f>
        <v>0</v>
      </c>
      <c r="I4128" s="4">
        <f>IF(AND(Tabla1[[#This Row],[cic]]=1,(AND(H4127=1,H4129=0))),1,0)</f>
        <v>0</v>
      </c>
      <c r="J4128" s="4">
        <f>Tabla1[[#This Row],[Pas]]+J4127</f>
        <v>19</v>
      </c>
    </row>
    <row r="4129" spans="1:10" hidden="1" x14ac:dyDescent="0.25">
      <c r="A4129">
        <v>1037.61706542969</v>
      </c>
      <c r="B4129">
        <v>2.4866473395377402</v>
      </c>
      <c r="C4129">
        <v>1.6050338444983899E-3</v>
      </c>
      <c r="D4129">
        <v>2.4850424379110301</v>
      </c>
      <c r="E4129">
        <v>1.15129535060987E-3</v>
      </c>
      <c r="F4129">
        <f>Tabla1[[#This Row],[Axial Force ]]/$L$12</f>
        <v>21.617022196451874</v>
      </c>
      <c r="G4129">
        <f>Tabla1[[#This Row],[Axial Displacement ]]/$L$9</f>
        <v>3.06993498708363E-2</v>
      </c>
      <c r="H4129">
        <f>IF(Tabla1[[#This Row],[Axial Displacement Command ]]=D4128,1,0)</f>
        <v>0</v>
      </c>
      <c r="I4129" s="4">
        <f>IF(AND(Tabla1[[#This Row],[cic]]=1,(AND(H4128=1,H4130=0))),1,0)</f>
        <v>0</v>
      </c>
      <c r="J4129" s="4">
        <f>Tabla1[[#This Row],[Pas]]+J4128</f>
        <v>19</v>
      </c>
    </row>
    <row r="4130" spans="1:10" hidden="1" x14ac:dyDescent="0.25">
      <c r="A4130">
        <v>1031.44360351563</v>
      </c>
      <c r="B4130">
        <v>2.4830996990203902</v>
      </c>
      <c r="C4130">
        <v>1.3940334611106701E-3</v>
      </c>
      <c r="D4130">
        <v>2.48170574195683</v>
      </c>
      <c r="E4130">
        <v>9.1941461732858399E-4</v>
      </c>
      <c r="F4130">
        <f>Tabla1[[#This Row],[Axial Force ]]/$L$12</f>
        <v>21.488408406575626</v>
      </c>
      <c r="G4130">
        <f>Tabla1[[#This Row],[Axial Displacement ]]/$L$9</f>
        <v>3.0655551839757905E-2</v>
      </c>
      <c r="H4130">
        <f>IF(Tabla1[[#This Row],[Axial Displacement Command ]]=D4129,1,0)</f>
        <v>0</v>
      </c>
      <c r="I4130" s="4">
        <f>IF(AND(Tabla1[[#This Row],[cic]]=1,(AND(H4129=1,H4131=0))),1,0)</f>
        <v>0</v>
      </c>
      <c r="J4130" s="4">
        <f>Tabla1[[#This Row],[Pas]]+J4129</f>
        <v>19</v>
      </c>
    </row>
    <row r="4131" spans="1:10" hidden="1" x14ac:dyDescent="0.25">
      <c r="A4131">
        <v>1026.92602539063</v>
      </c>
      <c r="B4131">
        <v>2.4795413482934201</v>
      </c>
      <c r="C4131">
        <v>1.1723041097866399E-3</v>
      </c>
      <c r="D4131">
        <v>2.47836904600263</v>
      </c>
      <c r="E4131">
        <v>-7.1562417360837597E-3</v>
      </c>
      <c r="F4131">
        <f>Tabla1[[#This Row],[Axial Force ]]/$L$12</f>
        <v>21.394292195638126</v>
      </c>
      <c r="G4131">
        <f>Tabla1[[#This Row],[Axial Displacement ]]/$L$9</f>
        <v>3.0611621583869385E-2</v>
      </c>
      <c r="H4131">
        <f>IF(Tabla1[[#This Row],[Axial Displacement Command ]]=D4130,1,0)</f>
        <v>0</v>
      </c>
      <c r="I4131" s="4">
        <f>IF(AND(Tabla1[[#This Row],[cic]]=1,(AND(H4130=1,H4132=0))),1,0)</f>
        <v>0</v>
      </c>
      <c r="J4131" s="4">
        <f>Tabla1[[#This Row],[Pas]]+J4130</f>
        <v>19</v>
      </c>
    </row>
    <row r="4132" spans="1:10" hidden="1" x14ac:dyDescent="0.25">
      <c r="A4132">
        <v>1022.59613037109</v>
      </c>
      <c r="B4132">
        <v>2.4770272430032501</v>
      </c>
      <c r="C4132">
        <v>1.9946098746004299E-3</v>
      </c>
      <c r="D4132">
        <v>2.47503258287907</v>
      </c>
      <c r="E4132">
        <v>3.0600597256125201E-3</v>
      </c>
      <c r="F4132">
        <f>Tabla1[[#This Row],[Axial Force ]]/$L$12</f>
        <v>21.304086049397707</v>
      </c>
      <c r="G4132">
        <f>Tabla1[[#This Row],[Axial Displacement ]]/$L$9</f>
        <v>3.0580583246953705E-2</v>
      </c>
      <c r="H4132">
        <f>IF(Tabla1[[#This Row],[Axial Displacement Command ]]=D4131,1,0)</f>
        <v>0</v>
      </c>
      <c r="I4132" s="4">
        <f>IF(AND(Tabla1[[#This Row],[cic]]=1,(AND(H4131=1,H4133=0))),1,0)</f>
        <v>0</v>
      </c>
      <c r="J4132" s="4">
        <f>Tabla1[[#This Row],[Pas]]+J4131</f>
        <v>19</v>
      </c>
    </row>
    <row r="4133" spans="1:10" hidden="1" x14ac:dyDescent="0.25">
      <c r="A4133">
        <v>1018.04016113281</v>
      </c>
      <c r="B4133">
        <v>2.47409474104643</v>
      </c>
      <c r="C4133">
        <v>2.398729293418E-3</v>
      </c>
      <c r="D4133">
        <v>2.4716958869248602</v>
      </c>
      <c r="E4133">
        <v>2.6708080440585001E-3</v>
      </c>
      <c r="F4133">
        <f>Tabla1[[#This Row],[Axial Force ]]/$L$12</f>
        <v>21.209170023600208</v>
      </c>
      <c r="G4133">
        <f>Tabla1[[#This Row],[Axial Displacement ]]/$L$9</f>
        <v>3.0544379519091728E-2</v>
      </c>
      <c r="H4133">
        <f>IF(Tabla1[[#This Row],[Axial Displacement Command ]]=D4132,1,0)</f>
        <v>0</v>
      </c>
      <c r="I4133" s="4">
        <f>IF(AND(Tabla1[[#This Row],[cic]]=1,(AND(H4132=1,H4134=0))),1,0)</f>
        <v>0</v>
      </c>
      <c r="J4133" s="4">
        <f>Tabla1[[#This Row],[Pas]]+J4132</f>
        <v>19</v>
      </c>
    </row>
    <row r="4134" spans="1:10" hidden="1" x14ac:dyDescent="0.25">
      <c r="A4134">
        <v>1013.53894042969</v>
      </c>
      <c r="B4134">
        <v>2.46961344964802</v>
      </c>
      <c r="C4134">
        <v>1.2543201819426E-3</v>
      </c>
      <c r="D4134">
        <v>2.4683591909706601</v>
      </c>
      <c r="E4134">
        <v>1.91317553799308E-3</v>
      </c>
      <c r="F4134">
        <f>Tabla1[[#This Row],[Axial Force ]]/$L$12</f>
        <v>21.11539459228521</v>
      </c>
      <c r="G4134">
        <f>Tabla1[[#This Row],[Axial Displacement ]]/$L$9</f>
        <v>3.0489054933926174E-2</v>
      </c>
      <c r="H4134">
        <f>IF(Tabla1[[#This Row],[Axial Displacement Command ]]=D4133,1,0)</f>
        <v>0</v>
      </c>
      <c r="I4134" s="4">
        <f>IF(AND(Tabla1[[#This Row],[cic]]=1,(AND(H4133=1,H4135=0))),1,0)</f>
        <v>0</v>
      </c>
      <c r="J4134" s="4">
        <f>Tabla1[[#This Row],[Pas]]+J4133</f>
        <v>19</v>
      </c>
    </row>
    <row r="4135" spans="1:10" hidden="1" x14ac:dyDescent="0.25">
      <c r="A4135">
        <v>1008.12066650391</v>
      </c>
      <c r="B4135">
        <v>2.4676071479916599</v>
      </c>
      <c r="C4135">
        <v>2.5844574338407299E-3</v>
      </c>
      <c r="D4135">
        <v>2.4650227278471002</v>
      </c>
      <c r="E4135">
        <v>-3.8285949699457E-4</v>
      </c>
      <c r="F4135">
        <f>Tabla1[[#This Row],[Axial Force ]]/$L$12</f>
        <v>21.002513885498125</v>
      </c>
      <c r="G4135">
        <f>Tabla1[[#This Row],[Axial Displacement ]]/$L$9</f>
        <v>3.0464285777674814E-2</v>
      </c>
      <c r="H4135">
        <f>IF(Tabla1[[#This Row],[Axial Displacement Command ]]=D4134,1,0)</f>
        <v>0</v>
      </c>
      <c r="I4135" s="4">
        <f>IF(AND(Tabla1[[#This Row],[cic]]=1,(AND(H4134=1,H4136=0))),1,0)</f>
        <v>0</v>
      </c>
      <c r="J4135" s="4">
        <f>Tabla1[[#This Row],[Pas]]+J4134</f>
        <v>19</v>
      </c>
    </row>
    <row r="4136" spans="1:10" hidden="1" x14ac:dyDescent="0.25">
      <c r="A4136">
        <v>1002.11383056641</v>
      </c>
      <c r="B4136">
        <v>2.4639845360070498</v>
      </c>
      <c r="C4136">
        <v>2.29835518439359E-3</v>
      </c>
      <c r="D4136">
        <v>2.4616860318929001</v>
      </c>
      <c r="E4136" s="2">
        <v>6.6849921154243903E-5</v>
      </c>
      <c r="F4136">
        <f>Tabla1[[#This Row],[Axial Force ]]/$L$12</f>
        <v>20.877371470133543</v>
      </c>
      <c r="G4136">
        <f>Tabla1[[#This Row],[Axial Displacement ]]/$L$9</f>
        <v>3.0419562172926542E-2</v>
      </c>
      <c r="H4136">
        <f>IF(Tabla1[[#This Row],[Axial Displacement Command ]]=D4135,1,0)</f>
        <v>0</v>
      </c>
      <c r="I4136" s="4">
        <f>IF(AND(Tabla1[[#This Row],[cic]]=1,(AND(H4135=1,H4137=0))),1,0)</f>
        <v>0</v>
      </c>
      <c r="J4136" s="4">
        <f>Tabla1[[#This Row],[Pas]]+J4135</f>
        <v>19</v>
      </c>
    </row>
    <row r="4137" spans="1:10" hidden="1" x14ac:dyDescent="0.25">
      <c r="A4137">
        <v>996.96325683593795</v>
      </c>
      <c r="B4137">
        <v>2.4600075557827998</v>
      </c>
      <c r="C4137">
        <v>1.6582011994614699E-3</v>
      </c>
      <c r="D4137">
        <v>2.4583495687693402</v>
      </c>
      <c r="E4137">
        <v>2.4979417503345801E-3</v>
      </c>
      <c r="F4137">
        <f>Tabla1[[#This Row],[Axial Force ]]/$L$12</f>
        <v>20.770067850748706</v>
      </c>
      <c r="G4137">
        <f>Tabla1[[#This Row],[Axial Displacement ]]/$L$9</f>
        <v>3.0370463651639503E-2</v>
      </c>
      <c r="H4137">
        <f>IF(Tabla1[[#This Row],[Axial Displacement Command ]]=D4136,1,0)</f>
        <v>0</v>
      </c>
      <c r="I4137" s="4">
        <f>IF(AND(Tabla1[[#This Row],[cic]]=1,(AND(H4136=1,H4138=0))),1,0)</f>
        <v>0</v>
      </c>
      <c r="J4137" s="4">
        <f>Tabla1[[#This Row],[Pas]]+J4136</f>
        <v>19</v>
      </c>
    </row>
    <row r="4138" spans="1:10" hidden="1" x14ac:dyDescent="0.25">
      <c r="A4138">
        <v>991.72515869140602</v>
      </c>
      <c r="B4138">
        <v>2.4557805154472598</v>
      </c>
      <c r="C4138">
        <v>7.6746943022953896E-4</v>
      </c>
      <c r="D4138">
        <v>2.4550131056457798</v>
      </c>
      <c r="E4138">
        <v>2.0884504010609799E-3</v>
      </c>
      <c r="F4138">
        <f>Tabla1[[#This Row],[Axial Force ]]/$L$12</f>
        <v>20.660940806070958</v>
      </c>
      <c r="G4138">
        <f>Tabla1[[#This Row],[Axial Displacement ]]/$L$9</f>
        <v>3.0318277968484689E-2</v>
      </c>
      <c r="H4138">
        <f>IF(Tabla1[[#This Row],[Axial Displacement Command ]]=D4137,1,0)</f>
        <v>0</v>
      </c>
      <c r="I4138" s="4">
        <f>IF(AND(Tabla1[[#This Row],[cic]]=1,(AND(H4137=1,H4139=0))),1,0)</f>
        <v>0</v>
      </c>
      <c r="J4138" s="4">
        <f>Tabla1[[#This Row],[Pas]]+J4137</f>
        <v>19</v>
      </c>
    </row>
    <row r="4139" spans="1:10" hidden="1" x14ac:dyDescent="0.25">
      <c r="A4139">
        <v>987.785888671875</v>
      </c>
      <c r="B4139">
        <v>2.4535595439374398</v>
      </c>
      <c r="C4139">
        <v>1.8832683963410099E-3</v>
      </c>
      <c r="D4139">
        <v>2.45167640969157</v>
      </c>
      <c r="E4139">
        <v>1.71853594110871E-3</v>
      </c>
      <c r="F4139">
        <f>Tabla1[[#This Row],[Axial Force ]]/$L$12</f>
        <v>20.578872680664063</v>
      </c>
      <c r="G4139">
        <f>Tabla1[[#This Row],[Axial Displacement ]]/$L$9</f>
        <v>3.0290858567128886E-2</v>
      </c>
      <c r="H4139">
        <f>IF(Tabla1[[#This Row],[Axial Displacement Command ]]=D4138,1,0)</f>
        <v>0</v>
      </c>
      <c r="I4139" s="4">
        <f>IF(AND(Tabla1[[#This Row],[cic]]=1,(AND(H4138=1,H4140=0))),1,0)</f>
        <v>0</v>
      </c>
      <c r="J4139" s="4">
        <f>Tabla1[[#This Row],[Pas]]+J4138</f>
        <v>19</v>
      </c>
    </row>
    <row r="4140" spans="1:10" hidden="1" x14ac:dyDescent="0.25">
      <c r="A4140">
        <v>982.92999267578102</v>
      </c>
      <c r="B4140">
        <v>2.4506270419806202</v>
      </c>
      <c r="C4140">
        <v>2.2873878151585801E-3</v>
      </c>
      <c r="D4140">
        <v>2.4483397137373699</v>
      </c>
      <c r="E4140">
        <v>1.9874837562383601E-3</v>
      </c>
      <c r="F4140">
        <f>Tabla1[[#This Row],[Axial Force ]]/$L$12</f>
        <v>20.477708180745438</v>
      </c>
      <c r="G4140">
        <f>Tabla1[[#This Row],[Axial Displacement ]]/$L$9</f>
        <v>3.0254654839266915E-2</v>
      </c>
      <c r="H4140">
        <f>IF(Tabla1[[#This Row],[Axial Displacement Command ]]=D4139,1,0)</f>
        <v>0</v>
      </c>
      <c r="I4140" s="4">
        <f>IF(AND(Tabla1[[#This Row],[cic]]=1,(AND(H4139=1,H4141=0))),1,0)</f>
        <v>0</v>
      </c>
      <c r="J4140" s="4">
        <f>Tabla1[[#This Row],[Pas]]+J4139</f>
        <v>19</v>
      </c>
    </row>
    <row r="4141" spans="1:10" hidden="1" x14ac:dyDescent="0.25">
      <c r="A4141">
        <v>976.11975097656295</v>
      </c>
      <c r="B4141">
        <v>2.4460565764457001</v>
      </c>
      <c r="C4141">
        <v>1.0533333352213999E-3</v>
      </c>
      <c r="D4141">
        <v>2.44500325061381</v>
      </c>
      <c r="E4141">
        <v>5.5288307976297801E-4</v>
      </c>
      <c r="F4141">
        <f>Tabla1[[#This Row],[Axial Force ]]/$L$12</f>
        <v>20.335828145345062</v>
      </c>
      <c r="G4141">
        <f>Tabla1[[#This Row],[Axial Displacement ]]/$L$9</f>
        <v>3.0198229338835803E-2</v>
      </c>
      <c r="H4141">
        <f>IF(Tabla1[[#This Row],[Axial Displacement Command ]]=D4140,1,0)</f>
        <v>0</v>
      </c>
      <c r="I4141" s="4">
        <f>IF(AND(Tabla1[[#This Row],[cic]]=1,(AND(H4140=1,H4142=0))),1,0)</f>
        <v>0</v>
      </c>
      <c r="J4141" s="4">
        <f>Tabla1[[#This Row],[Pas]]+J4140</f>
        <v>19</v>
      </c>
    </row>
    <row r="4142" spans="1:10" hidden="1" x14ac:dyDescent="0.25">
      <c r="A4142">
        <v>972.454833984375</v>
      </c>
      <c r="B4142">
        <v>2.44268774986267</v>
      </c>
      <c r="C4142">
        <v>1.021146772473E-3</v>
      </c>
      <c r="D4142">
        <v>2.4416665546596099</v>
      </c>
      <c r="E4142">
        <v>1.22634435228974E-3</v>
      </c>
      <c r="F4142">
        <f>Tabla1[[#This Row],[Axial Force ]]/$L$12</f>
        <v>20.259475708007813</v>
      </c>
      <c r="G4142">
        <f>Tabla1[[#This Row],[Axial Displacement ]]/$L$9</f>
        <v>3.0156638887193457E-2</v>
      </c>
      <c r="H4142">
        <f>IF(Tabla1[[#This Row],[Axial Displacement Command ]]=D4141,1,0)</f>
        <v>0</v>
      </c>
      <c r="I4142" s="4">
        <f>IF(AND(Tabla1[[#This Row],[cic]]=1,(AND(H4141=1,H4143=0))),1,0)</f>
        <v>0</v>
      </c>
      <c r="J4142" s="4">
        <f>Tabla1[[#This Row],[Pas]]+J4141</f>
        <v>19</v>
      </c>
    </row>
    <row r="4143" spans="1:10" hidden="1" x14ac:dyDescent="0.25">
      <c r="A4143">
        <v>968.48236083984398</v>
      </c>
      <c r="B4143">
        <v>2.43959785439074</v>
      </c>
      <c r="C4143">
        <v>1.2679099654633299E-3</v>
      </c>
      <c r="D4143">
        <v>2.4383298587054001</v>
      </c>
      <c r="E4143">
        <v>-3.3984269975917398E-4</v>
      </c>
      <c r="F4143">
        <f>Tabla1[[#This Row],[Axial Force ]]/$L$12</f>
        <v>20.176715850830082</v>
      </c>
      <c r="G4143">
        <f>Tabla1[[#This Row],[Axial Displacement ]]/$L$9</f>
        <v>3.0118492029515307E-2</v>
      </c>
      <c r="H4143">
        <f>IF(Tabla1[[#This Row],[Axial Displacement Command ]]=D4142,1,0)</f>
        <v>0</v>
      </c>
      <c r="I4143" s="4">
        <f>IF(AND(Tabla1[[#This Row],[cic]]=1,(AND(H4142=1,H4144=0))),1,0)</f>
        <v>0</v>
      </c>
      <c r="J4143" s="4">
        <f>Tabla1[[#This Row],[Pas]]+J4142</f>
        <v>19</v>
      </c>
    </row>
    <row r="4144" spans="1:10" hidden="1" x14ac:dyDescent="0.25">
      <c r="A4144">
        <v>963.8486328125</v>
      </c>
      <c r="B4144">
        <v>2.4367009755223998</v>
      </c>
      <c r="C4144">
        <v>1.7075539062716401E-3</v>
      </c>
      <c r="D4144">
        <v>2.4349933955818401</v>
      </c>
      <c r="E4144">
        <v>2.8810627554776099E-3</v>
      </c>
      <c r="F4144">
        <f>Tabla1[[#This Row],[Axial Force ]]/$L$12</f>
        <v>20.080179850260418</v>
      </c>
      <c r="G4144">
        <f>Tabla1[[#This Row],[Axial Displacement ]]/$L$9</f>
        <v>3.0082728092869132E-2</v>
      </c>
      <c r="H4144">
        <f>IF(Tabla1[[#This Row],[Axial Displacement Command ]]=D4143,1,0)</f>
        <v>0</v>
      </c>
      <c r="I4144" s="4">
        <f>IF(AND(Tabla1[[#This Row],[cic]]=1,(AND(H4143=1,H4145=0))),1,0)</f>
        <v>0</v>
      </c>
      <c r="J4144" s="4">
        <f>Tabla1[[#This Row],[Pas]]+J4143</f>
        <v>19</v>
      </c>
    </row>
    <row r="4145" spans="1:10" hidden="1" x14ac:dyDescent="0.25">
      <c r="A4145">
        <v>959.16833496093795</v>
      </c>
      <c r="B4145">
        <v>2.4333428591489801</v>
      </c>
      <c r="C4145">
        <v>1.6860961977727101E-3</v>
      </c>
      <c r="D4145">
        <v>2.4316569324582802</v>
      </c>
      <c r="E4145">
        <v>2.1228941022855001E-3</v>
      </c>
      <c r="F4145">
        <f>Tabla1[[#This Row],[Axial Force ]]/$L$12</f>
        <v>19.982673645019542</v>
      </c>
      <c r="G4145">
        <f>Tabla1[[#This Row],[Axial Displacement ]]/$L$9</f>
        <v>3.004126986603679E-2</v>
      </c>
      <c r="H4145">
        <f>IF(Tabla1[[#This Row],[Axial Displacement Command ]]=D4144,1,0)</f>
        <v>0</v>
      </c>
      <c r="I4145" s="4">
        <f>IF(AND(Tabla1[[#This Row],[cic]]=1,(AND(H4144=1,H4146=0))),1,0)</f>
        <v>0</v>
      </c>
      <c r="J4145" s="4">
        <f>Tabla1[[#This Row],[Pas]]+J4144</f>
        <v>19</v>
      </c>
    </row>
    <row r="4146" spans="1:10" hidden="1" x14ac:dyDescent="0.25">
      <c r="A4146">
        <v>953.93615722656295</v>
      </c>
      <c r="B4146">
        <v>2.4295090697705701</v>
      </c>
      <c r="C4146">
        <v>1.18899345125101E-3</v>
      </c>
      <c r="D4146">
        <v>2.4283202365040801</v>
      </c>
      <c r="E4146">
        <v>1.3825085716234801E-3</v>
      </c>
      <c r="F4146">
        <f>Tabla1[[#This Row],[Axial Force ]]/$L$12</f>
        <v>19.873669942220062</v>
      </c>
      <c r="G4146">
        <f>Tabla1[[#This Row],[Axial Displacement ]]/$L$9</f>
        <v>2.999393913297E-2</v>
      </c>
      <c r="H4146">
        <f>IF(Tabla1[[#This Row],[Axial Displacement Command ]]=D4145,1,0)</f>
        <v>0</v>
      </c>
      <c r="I4146" s="4">
        <f>IF(AND(Tabla1[[#This Row],[cic]]=1,(AND(H4145=1,H4147=0))),1,0)</f>
        <v>0</v>
      </c>
      <c r="J4146" s="4">
        <f>Tabla1[[#This Row],[Pas]]+J4145</f>
        <v>19</v>
      </c>
    </row>
    <row r="4147" spans="1:10" hidden="1" x14ac:dyDescent="0.25">
      <c r="A4147">
        <v>950.10308837890602</v>
      </c>
      <c r="B4147">
        <v>2.4266839027404798</v>
      </c>
      <c r="C4147">
        <v>1.70016289757768E-3</v>
      </c>
      <c r="D4147">
        <v>2.4249837733805202</v>
      </c>
      <c r="E4147">
        <v>6.27701240318856E-4</v>
      </c>
      <c r="F4147">
        <f>Tabla1[[#This Row],[Axial Force ]]/$L$12</f>
        <v>19.793814341227208</v>
      </c>
      <c r="G4147">
        <f>Tabla1[[#This Row],[Axial Displacement ]]/$L$9</f>
        <v>2.9959060527660245E-2</v>
      </c>
      <c r="H4147">
        <f>IF(Tabla1[[#This Row],[Axial Displacement Command ]]=D4146,1,0)</f>
        <v>0</v>
      </c>
      <c r="I4147" s="4">
        <f>IF(AND(Tabla1[[#This Row],[cic]]=1,(AND(H4146=1,H4148=0))),1,0)</f>
        <v>0</v>
      </c>
      <c r="J4147" s="4">
        <f>Tabla1[[#This Row],[Pas]]+J4146</f>
        <v>19</v>
      </c>
    </row>
    <row r="4148" spans="1:10" hidden="1" x14ac:dyDescent="0.25">
      <c r="A4148">
        <v>946.10009765625</v>
      </c>
      <c r="B4148">
        <v>2.4233150761574498</v>
      </c>
      <c r="C4148">
        <v>1.66797633482929E-3</v>
      </c>
      <c r="D4148">
        <v>2.4216470774263099</v>
      </c>
      <c r="E4148">
        <v>2.3156276256486299E-3</v>
      </c>
      <c r="F4148">
        <f>Tabla1[[#This Row],[Axial Force ]]/$L$12</f>
        <v>19.710418701171875</v>
      </c>
      <c r="G4148">
        <f>Tabla1[[#This Row],[Axial Displacement ]]/$L$9</f>
        <v>2.9917470076017898E-2</v>
      </c>
      <c r="H4148">
        <f>IF(Tabla1[[#This Row],[Axial Displacement Command ]]=D4147,1,0)</f>
        <v>0</v>
      </c>
      <c r="I4148" s="4">
        <f>IF(AND(Tabla1[[#This Row],[cic]]=1,(AND(H4147=1,H4149=0))),1,0)</f>
        <v>0</v>
      </c>
      <c r="J4148" s="4">
        <f>Tabla1[[#This Row],[Pas]]+J4147</f>
        <v>19</v>
      </c>
    </row>
    <row r="4149" spans="1:10" hidden="1" x14ac:dyDescent="0.25">
      <c r="A4149">
        <v>940.56732177734398</v>
      </c>
      <c r="B4149">
        <v>2.41988897323608</v>
      </c>
      <c r="C4149">
        <v>1.5785693676661999E-3</v>
      </c>
      <c r="D4149">
        <v>2.4183103814721099</v>
      </c>
      <c r="E4149">
        <v>-8.36081937904964E-4</v>
      </c>
      <c r="F4149">
        <f>Tabla1[[#This Row],[Axial Force ]]/$L$12</f>
        <v>19.595152537028</v>
      </c>
      <c r="G4149">
        <f>Tabla1[[#This Row],[Axial Displacement ]]/$L$9</f>
        <v>2.9875172509087406E-2</v>
      </c>
      <c r="H4149">
        <f>IF(Tabla1[[#This Row],[Axial Displacement Command ]]=D4148,1,0)</f>
        <v>0</v>
      </c>
      <c r="I4149" s="4">
        <f>IF(AND(Tabla1[[#This Row],[cic]]=1,(AND(H4148=1,H4150=0))),1,0)</f>
        <v>0</v>
      </c>
      <c r="J4149" s="4">
        <f>Tabla1[[#This Row],[Pas]]+J4148</f>
        <v>19</v>
      </c>
    </row>
    <row r="4150" spans="1:10" hidden="1" x14ac:dyDescent="0.25">
      <c r="A4150">
        <v>935.61053466796898</v>
      </c>
      <c r="B4150">
        <v>2.41712084971368</v>
      </c>
      <c r="C4150">
        <v>2.1469593320944101E-3</v>
      </c>
      <c r="D4150">
        <v>2.4149739183485499</v>
      </c>
      <c r="E4150">
        <v>2.4362234398722601E-3</v>
      </c>
      <c r="F4150">
        <f>Tabla1[[#This Row],[Axial Force ]]/$L$12</f>
        <v>19.491886138916019</v>
      </c>
      <c r="G4150">
        <f>Tabla1[[#This Row],[Axial Displacement ]]/$L$9</f>
        <v>2.9840998144613332E-2</v>
      </c>
      <c r="H4150">
        <f>IF(Tabla1[[#This Row],[Axial Displacement Command ]]=D4149,1,0)</f>
        <v>0</v>
      </c>
      <c r="I4150" s="4">
        <f>IF(AND(Tabla1[[#This Row],[cic]]=1,(AND(H4149=1,H4151=0))),1,0)</f>
        <v>0</v>
      </c>
      <c r="J4150" s="4">
        <f>Tabla1[[#This Row],[Pas]]+J4149</f>
        <v>19</v>
      </c>
    </row>
    <row r="4151" spans="1:10" hidden="1" x14ac:dyDescent="0.25">
      <c r="A4151">
        <v>931.115478515625</v>
      </c>
      <c r="B4151">
        <v>2.4134695995599</v>
      </c>
      <c r="C4151">
        <v>1.8322467667530901E-3</v>
      </c>
      <c r="D4151">
        <v>2.4116372223943499</v>
      </c>
      <c r="E4151">
        <v>1.6746573692216801E-3</v>
      </c>
      <c r="F4151">
        <f>Tabla1[[#This Row],[Axial Force ]]/$L$12</f>
        <v>19.398239135742188</v>
      </c>
      <c r="G4151">
        <f>Tabla1[[#This Row],[Axial Displacement ]]/$L$9</f>
        <v>2.9795920982220989E-2</v>
      </c>
      <c r="H4151">
        <f>IF(Tabla1[[#This Row],[Axial Displacement Command ]]=D4150,1,0)</f>
        <v>0</v>
      </c>
      <c r="I4151" s="4">
        <f>IF(AND(Tabla1[[#This Row],[cic]]=1,(AND(H4150=1,H4152=0))),1,0)</f>
        <v>0</v>
      </c>
      <c r="J4151" s="4">
        <f>Tabla1[[#This Row],[Pas]]+J4150</f>
        <v>19</v>
      </c>
    </row>
    <row r="4152" spans="1:10" hidden="1" x14ac:dyDescent="0.25">
      <c r="A4152">
        <v>926.81158447265602</v>
      </c>
      <c r="B4152">
        <v>2.41067656315863</v>
      </c>
      <c r="C4152">
        <v>2.3758411771268601E-3</v>
      </c>
      <c r="D4152">
        <v>2.40830052644014</v>
      </c>
      <c r="E4152">
        <v>1.8354608073423201E-3</v>
      </c>
      <c r="F4152">
        <f>Tabla1[[#This Row],[Axial Force ]]/$L$12</f>
        <v>19.308574676513668</v>
      </c>
      <c r="G4152">
        <f>Tabla1[[#This Row],[Axial Displacement ]]/$L$9</f>
        <v>2.9761439051341113E-2</v>
      </c>
      <c r="H4152">
        <f>IF(Tabla1[[#This Row],[Axial Displacement Command ]]=D4151,1,0)</f>
        <v>0</v>
      </c>
      <c r="I4152" s="4">
        <f>IF(AND(Tabla1[[#This Row],[cic]]=1,(AND(H4151=1,H4153=0))),1,0)</f>
        <v>0</v>
      </c>
      <c r="J4152" s="4">
        <f>Tabla1[[#This Row],[Pas]]+J4151</f>
        <v>19</v>
      </c>
    </row>
    <row r="4153" spans="1:10" hidden="1" x14ac:dyDescent="0.25">
      <c r="A4153">
        <v>921.63671875</v>
      </c>
      <c r="B4153">
        <v>2.4070430081337699</v>
      </c>
      <c r="C4153">
        <v>2.0787715584447098E-3</v>
      </c>
      <c r="D4153">
        <v>2.40496429614723</v>
      </c>
      <c r="E4153">
        <v>1.6248933434326301E-3</v>
      </c>
      <c r="F4153">
        <f>Tabla1[[#This Row],[Axial Force ]]/$L$12</f>
        <v>19.200764973958332</v>
      </c>
      <c r="G4153">
        <f>Tabla1[[#This Row],[Axial Displacement ]]/$L$9</f>
        <v>2.9716580347330494E-2</v>
      </c>
      <c r="H4153">
        <f>IF(Tabla1[[#This Row],[Axial Displacement Command ]]=D4152,1,0)</f>
        <v>0</v>
      </c>
      <c r="I4153" s="4">
        <f>IF(AND(Tabla1[[#This Row],[cic]]=1,(AND(H4152=1,H4154=0))),1,0)</f>
        <v>0</v>
      </c>
      <c r="J4153" s="4">
        <f>Tabla1[[#This Row],[Pas]]+J4152</f>
        <v>19</v>
      </c>
    </row>
    <row r="4154" spans="1:10" hidden="1" x14ac:dyDescent="0.25">
      <c r="A4154">
        <v>916.62432861328102</v>
      </c>
      <c r="B4154">
        <v>2.4037777911871698</v>
      </c>
      <c r="C4154">
        <v>2.1502971776499202E-3</v>
      </c>
      <c r="D4154">
        <v>2.4016276001930201</v>
      </c>
      <c r="E4154">
        <v>6.9606301167368699E-4</v>
      </c>
      <c r="F4154">
        <f>Tabla1[[#This Row],[Axial Force ]]/$L$12</f>
        <v>19.096340179443356</v>
      </c>
      <c r="G4154">
        <f>Tabla1[[#This Row],[Axial Displacement ]]/$L$9</f>
        <v>2.9676269027002097E-2</v>
      </c>
      <c r="H4154">
        <f>IF(Tabla1[[#This Row],[Axial Displacement Command ]]=D4153,1,0)</f>
        <v>0</v>
      </c>
      <c r="I4154" s="4">
        <f>IF(AND(Tabla1[[#This Row],[cic]]=1,(AND(H4153=1,H4155=0))),1,0)</f>
        <v>0</v>
      </c>
      <c r="J4154" s="4">
        <f>Tabla1[[#This Row],[Pas]]+J4153</f>
        <v>19</v>
      </c>
    </row>
    <row r="4155" spans="1:10" hidden="1" x14ac:dyDescent="0.25">
      <c r="A4155">
        <v>912.96154785156295</v>
      </c>
      <c r="B4155">
        <v>2.4005128070712098</v>
      </c>
      <c r="C4155">
        <v>2.2218227968551201E-3</v>
      </c>
      <c r="D4155">
        <v>2.3982909042388201</v>
      </c>
      <c r="E4155">
        <v>-2.67637773276874E-4</v>
      </c>
      <c r="F4155">
        <f>Tabla1[[#This Row],[Axial Force ]]/$L$12</f>
        <v>19.020032246907562</v>
      </c>
      <c r="G4155">
        <f>Tabla1[[#This Row],[Axial Displacement ]]/$L$9</f>
        <v>2.9635960581126046E-2</v>
      </c>
      <c r="H4155">
        <f>IF(Tabla1[[#This Row],[Axial Displacement Command ]]=D4154,1,0)</f>
        <v>0</v>
      </c>
      <c r="I4155" s="4">
        <f>IF(AND(Tabla1[[#This Row],[cic]]=1,(AND(H4154=1,H4156=0))),1,0)</f>
        <v>0</v>
      </c>
      <c r="J4155" s="4">
        <f>Tabla1[[#This Row],[Pas]]+J4154</f>
        <v>19</v>
      </c>
    </row>
    <row r="4156" spans="1:10" hidden="1" x14ac:dyDescent="0.25">
      <c r="A4156">
        <v>908.36773681640602</v>
      </c>
      <c r="B4156">
        <v>2.3976052179932599</v>
      </c>
      <c r="C4156">
        <v>2.6507377697271299E-3</v>
      </c>
      <c r="D4156">
        <v>2.3949544411152601</v>
      </c>
      <c r="E4156">
        <v>-6.8344087367222495E-4</v>
      </c>
      <c r="F4156">
        <f>Tabla1[[#This Row],[Axial Force ]]/$L$12</f>
        <v>18.924327850341793</v>
      </c>
      <c r="G4156">
        <f>Tabla1[[#This Row],[Axial Displacement ]]/$L$9</f>
        <v>2.9600064419669874E-2</v>
      </c>
      <c r="H4156">
        <f>IF(Tabla1[[#This Row],[Axial Displacement Command ]]=D4155,1,0)</f>
        <v>0</v>
      </c>
      <c r="I4156" s="4">
        <f>IF(AND(Tabla1[[#This Row],[cic]]=1,(AND(H4155=1,H4157=0))),1,0)</f>
        <v>0</v>
      </c>
      <c r="J4156" s="4">
        <f>Tabla1[[#This Row],[Pas]]+J4155</f>
        <v>19</v>
      </c>
    </row>
    <row r="4157" spans="1:10" hidden="1" x14ac:dyDescent="0.25">
      <c r="A4157">
        <v>901.91522216796898</v>
      </c>
      <c r="B4157">
        <v>2.3929416202008702</v>
      </c>
      <c r="C4157">
        <v>1.32393836338451E-3</v>
      </c>
      <c r="D4157">
        <v>2.3916177451610601</v>
      </c>
      <c r="E4157">
        <v>1.7785130239644799E-3</v>
      </c>
      <c r="F4157">
        <f>Tabla1[[#This Row],[Axial Force ]]/$L$12</f>
        <v>18.789900461832687</v>
      </c>
      <c r="G4157">
        <f>Tabla1[[#This Row],[Axial Displacement ]]/$L$9</f>
        <v>2.9542489138282349E-2</v>
      </c>
      <c r="H4157">
        <f>IF(Tabla1[[#This Row],[Axial Displacement Command ]]=D4156,1,0)</f>
        <v>0</v>
      </c>
      <c r="I4157" s="4">
        <f>IF(AND(Tabla1[[#This Row],[cic]]=1,(AND(H4156=1,H4158=0))),1,0)</f>
        <v>0</v>
      </c>
      <c r="J4157" s="4">
        <f>Tabla1[[#This Row],[Pas]]+J4156</f>
        <v>19</v>
      </c>
    </row>
    <row r="4158" spans="1:10" hidden="1" x14ac:dyDescent="0.25">
      <c r="A4158">
        <v>897.107177734375</v>
      </c>
      <c r="B4158">
        <v>2.3897981736809002</v>
      </c>
      <c r="C4158">
        <v>1.51705739881436E-3</v>
      </c>
      <c r="D4158">
        <v>2.3882810492068498</v>
      </c>
      <c r="E4158">
        <v>2.7593962386163202E-3</v>
      </c>
      <c r="F4158">
        <f>Tabla1[[#This Row],[Axial Force ]]/$L$12</f>
        <v>18.689732869466145</v>
      </c>
      <c r="G4158">
        <f>Tabla1[[#This Row],[Axial Displacement ]]/$L$9</f>
        <v>2.9503681156554322E-2</v>
      </c>
      <c r="H4158">
        <f>IF(Tabla1[[#This Row],[Axial Displacement Command ]]=D4157,1,0)</f>
        <v>0</v>
      </c>
      <c r="I4158" s="4">
        <f>IF(AND(Tabla1[[#This Row],[cic]]=1,(AND(H4157=1,H4159=0))),1,0)</f>
        <v>0</v>
      </c>
      <c r="J4158" s="4">
        <f>Tabla1[[#This Row],[Pas]]+J4157</f>
        <v>19</v>
      </c>
    </row>
    <row r="4159" spans="1:10" hidden="1" x14ac:dyDescent="0.25">
      <c r="A4159">
        <v>893.00634765625</v>
      </c>
      <c r="B4159">
        <v>2.3860216606408402</v>
      </c>
      <c r="C4159">
        <v>1.0769367690954799E-3</v>
      </c>
      <c r="D4159">
        <v>2.3849445860832899</v>
      </c>
      <c r="E4159">
        <v>1.05568096842035E-3</v>
      </c>
      <c r="F4159">
        <f>Tabla1[[#This Row],[Axial Force ]]/$L$12</f>
        <v>18.604298909505207</v>
      </c>
      <c r="G4159">
        <f>Tabla1[[#This Row],[Axial Displacement ]]/$L$9</f>
        <v>2.9457057538775804E-2</v>
      </c>
      <c r="H4159">
        <f>IF(Tabla1[[#This Row],[Axial Displacement Command ]]=D4158,1,0)</f>
        <v>0</v>
      </c>
      <c r="I4159" s="4">
        <f>IF(AND(Tabla1[[#This Row],[cic]]=1,(AND(H4158=1,H4160=0))),1,0)</f>
        <v>0</v>
      </c>
      <c r="J4159" s="4">
        <f>Tabla1[[#This Row],[Pas]]+J4158</f>
        <v>19</v>
      </c>
    </row>
    <row r="4160" spans="1:10" hidden="1" x14ac:dyDescent="0.25">
      <c r="A4160">
        <v>889.18902587890602</v>
      </c>
      <c r="B4160">
        <v>2.3843657691031699</v>
      </c>
      <c r="C4160">
        <v>2.75778779723623E-3</v>
      </c>
      <c r="D4160">
        <v>2.3816081229597299</v>
      </c>
      <c r="E4160">
        <v>2.4142716483766002E-3</v>
      </c>
      <c r="F4160">
        <f>Tabla1[[#This Row],[Axial Force ]]/$L$12</f>
        <v>18.524771372477208</v>
      </c>
      <c r="G4160">
        <f>Tabla1[[#This Row],[Axial Displacement ]]/$L$9</f>
        <v>2.9436614433372466E-2</v>
      </c>
      <c r="H4160">
        <f>IF(Tabla1[[#This Row],[Axial Displacement Command ]]=D4159,1,0)</f>
        <v>0</v>
      </c>
      <c r="I4160" s="4">
        <f>IF(AND(Tabla1[[#This Row],[cic]]=1,(AND(H4159=1,H4161=0))),1,0)</f>
        <v>0</v>
      </c>
      <c r="J4160" s="4">
        <f>Tabla1[[#This Row],[Pas]]+J4159</f>
        <v>19</v>
      </c>
    </row>
    <row r="4161" spans="1:10" hidden="1" x14ac:dyDescent="0.25">
      <c r="A4161">
        <v>885.51348876953102</v>
      </c>
      <c r="B4161">
        <v>2.3805499076843302</v>
      </c>
      <c r="C4161">
        <v>2.2785663986724099E-3</v>
      </c>
      <c r="D4161">
        <v>2.3782714270055298</v>
      </c>
      <c r="E4161">
        <v>1.3651609833687001E-3</v>
      </c>
      <c r="F4161">
        <f>Tabla1[[#This Row],[Axial Force ]]/$L$12</f>
        <v>18.448197682698563</v>
      </c>
      <c r="G4161">
        <f>Tabla1[[#This Row],[Axial Displacement ]]/$L$9</f>
        <v>2.938950503313988E-2</v>
      </c>
      <c r="H4161">
        <f>IF(Tabla1[[#This Row],[Axial Displacement Command ]]=D4160,1,0)</f>
        <v>0</v>
      </c>
      <c r="I4161" s="4">
        <f>IF(AND(Tabla1[[#This Row],[cic]]=1,(AND(H4160=1,H4162=0))),1,0)</f>
        <v>0</v>
      </c>
      <c r="J4161" s="4">
        <f>Tabla1[[#This Row],[Pas]]+J4160</f>
        <v>19</v>
      </c>
    </row>
    <row r="4162" spans="1:10" hidden="1" x14ac:dyDescent="0.25">
      <c r="A4162">
        <v>880.061279296875</v>
      </c>
      <c r="B4162">
        <v>2.3766446392983198</v>
      </c>
      <c r="C4162">
        <v>1.7096996316468E-3</v>
      </c>
      <c r="D4162">
        <v>2.3749349638819699</v>
      </c>
      <c r="E4162" s="2">
        <v>-9.1249809486271301E-5</v>
      </c>
      <c r="F4162">
        <f>Tabla1[[#This Row],[Axial Force ]]/$L$12</f>
        <v>18.334609985351563</v>
      </c>
      <c r="G4162">
        <f>Tabla1[[#This Row],[Axial Displacement ]]/$L$9</f>
        <v>2.9341291843189135E-2</v>
      </c>
      <c r="H4162">
        <f>IF(Tabla1[[#This Row],[Axial Displacement Command ]]=D4161,1,0)</f>
        <v>0</v>
      </c>
      <c r="I4162" s="4">
        <f>IF(AND(Tabla1[[#This Row],[cic]]=1,(AND(H4161=1,H4163=0))),1,0)</f>
        <v>0</v>
      </c>
      <c r="J4162" s="4">
        <f>Tabla1[[#This Row],[Pas]]+J4161</f>
        <v>19</v>
      </c>
    </row>
    <row r="4163" spans="1:10" hidden="1" x14ac:dyDescent="0.25">
      <c r="A4163">
        <v>872.75054931640602</v>
      </c>
      <c r="B4163">
        <v>2.37323273904622</v>
      </c>
      <c r="C4163">
        <v>1.6345977655873899E-3</v>
      </c>
      <c r="D4163">
        <v>2.3715982679277698</v>
      </c>
      <c r="E4163">
        <v>2.7566634344111701E-3</v>
      </c>
      <c r="F4163">
        <f>Tabla1[[#This Row],[Axial Force ]]/$L$12</f>
        <v>18.182303110758458</v>
      </c>
      <c r="G4163">
        <f>Tabla1[[#This Row],[Axial Displacement ]]/$L$9</f>
        <v>2.9299169617854569E-2</v>
      </c>
      <c r="H4163">
        <f>IF(Tabla1[[#This Row],[Axial Displacement Command ]]=D4162,1,0)</f>
        <v>0</v>
      </c>
      <c r="I4163" s="4">
        <f>IF(AND(Tabla1[[#This Row],[cic]]=1,(AND(H4162=1,H4164=0))),1,0)</f>
        <v>0</v>
      </c>
      <c r="J4163" s="4">
        <f>Tabla1[[#This Row],[Pas]]+J4162</f>
        <v>19</v>
      </c>
    </row>
    <row r="4164" spans="1:10" hidden="1" x14ac:dyDescent="0.25">
      <c r="A4164">
        <v>867.46014404296898</v>
      </c>
      <c r="B4164">
        <v>2.3681509774178302</v>
      </c>
      <c r="C4164">
        <v>1.10626217519894E-4</v>
      </c>
      <c r="D4164">
        <v>2.36826157197356</v>
      </c>
      <c r="E4164">
        <v>2.7049832169723201E-3</v>
      </c>
      <c r="F4164">
        <f>Tabla1[[#This Row],[Axial Force ]]/$L$12</f>
        <v>18.072086334228519</v>
      </c>
      <c r="G4164">
        <f>Tabla1[[#This Row],[Axial Displacement ]]/$L$9</f>
        <v>2.9236431819973211E-2</v>
      </c>
      <c r="H4164">
        <f>IF(Tabla1[[#This Row],[Axial Displacement Command ]]=D4163,1,0)</f>
        <v>0</v>
      </c>
      <c r="I4164" s="4">
        <f>IF(AND(Tabla1[[#This Row],[cic]]=1,(AND(H4163=1,H4165=0))),1,0)</f>
        <v>0</v>
      </c>
      <c r="J4164" s="4">
        <f>Tabla1[[#This Row],[Pas]]+J4163</f>
        <v>19</v>
      </c>
    </row>
    <row r="4165" spans="1:10" hidden="1" x14ac:dyDescent="0.25">
      <c r="A4165">
        <v>864.26531982421898</v>
      </c>
      <c r="B4165">
        <v>2.3655116092413699</v>
      </c>
      <c r="C4165">
        <v>5.8650971368479098E-4</v>
      </c>
      <c r="D4165">
        <v>2.3649251088500001</v>
      </c>
      <c r="E4165">
        <v>3.0087269351497499E-3</v>
      </c>
      <c r="F4165">
        <f>Tabla1[[#This Row],[Axial Force ]]/$L$12</f>
        <v>18.005527496337894</v>
      </c>
      <c r="G4165">
        <f>Tabla1[[#This Row],[Axial Displacement ]]/$L$9</f>
        <v>2.9203847027671235E-2</v>
      </c>
      <c r="H4165">
        <f>IF(Tabla1[[#This Row],[Axial Displacement Command ]]=D4164,1,0)</f>
        <v>0</v>
      </c>
      <c r="I4165" s="4">
        <f>IF(AND(Tabla1[[#This Row],[cic]]=1,(AND(H4164=1,H4166=0))),1,0)</f>
        <v>0</v>
      </c>
      <c r="J4165" s="4">
        <f>Tabla1[[#This Row],[Pas]]+J4164</f>
        <v>19</v>
      </c>
    </row>
    <row r="4166" spans="1:10" hidden="1" x14ac:dyDescent="0.25">
      <c r="A4166">
        <v>859.636474609375</v>
      </c>
      <c r="B4166">
        <v>2.3622466251254099</v>
      </c>
      <c r="C4166">
        <v>6.5803527604657596E-4</v>
      </c>
      <c r="D4166">
        <v>2.3615884128958</v>
      </c>
      <c r="E4166">
        <v>5.0894021796921195E-4</v>
      </c>
      <c r="F4166">
        <f>Tabla1[[#This Row],[Axial Force ]]/$L$12</f>
        <v>17.909093221028645</v>
      </c>
      <c r="G4166">
        <f>Tabla1[[#This Row],[Axial Displacement ]]/$L$9</f>
        <v>2.9163538581795184E-2</v>
      </c>
      <c r="H4166">
        <f>IF(Tabla1[[#This Row],[Axial Displacement Command ]]=D4165,1,0)</f>
        <v>0</v>
      </c>
      <c r="I4166" s="4">
        <f>IF(AND(Tabla1[[#This Row],[cic]]=1,(AND(H4165=1,H4167=0))),1,0)</f>
        <v>0</v>
      </c>
      <c r="J4166" s="4">
        <f>Tabla1[[#This Row],[Pas]]+J4165</f>
        <v>19</v>
      </c>
    </row>
    <row r="4167" spans="1:10" hidden="1" x14ac:dyDescent="0.25">
      <c r="A4167">
        <v>856.05578613281295</v>
      </c>
      <c r="B4167">
        <v>2.3590887431055299</v>
      </c>
      <c r="C4167">
        <v>8.3684921037274795E-4</v>
      </c>
      <c r="D4167">
        <v>2.3582517169416</v>
      </c>
      <c r="E4167">
        <v>2.4664516331540701E-3</v>
      </c>
      <c r="F4167">
        <f>Tabla1[[#This Row],[Axial Force ]]/$L$12</f>
        <v>17.834495544433604</v>
      </c>
      <c r="G4167">
        <f>Tabla1[[#This Row],[Axial Displacement ]]/$L$9</f>
        <v>2.9124552384018888E-2</v>
      </c>
      <c r="H4167">
        <f>IF(Tabla1[[#This Row],[Axial Displacement Command ]]=D4166,1,0)</f>
        <v>0</v>
      </c>
      <c r="I4167" s="4">
        <f>IF(AND(Tabla1[[#This Row],[cic]]=1,(AND(H4166=1,H4168=0))),1,0)</f>
        <v>0</v>
      </c>
      <c r="J4167" s="4">
        <f>Tabla1[[#This Row],[Pas]]+J4166</f>
        <v>19</v>
      </c>
    </row>
    <row r="4168" spans="1:10" hidden="1" x14ac:dyDescent="0.25">
      <c r="A4168">
        <v>852.75604248046898</v>
      </c>
      <c r="B4168">
        <v>2.3562847636640099</v>
      </c>
      <c r="C4168">
        <v>1.36947630835493E-3</v>
      </c>
      <c r="D4168">
        <v>2.3549154866486801</v>
      </c>
      <c r="E4168">
        <v>4.0220817254521502E-4</v>
      </c>
      <c r="F4168">
        <f>Tabla1[[#This Row],[Axial Force ]]/$L$12</f>
        <v>17.765750885009769</v>
      </c>
      <c r="G4168">
        <f>Tabla1[[#This Row],[Axial Displacement ]]/$L$9</f>
        <v>2.9089935353876665E-2</v>
      </c>
      <c r="H4168">
        <f>IF(Tabla1[[#This Row],[Axial Displacement Command ]]=D4167,1,0)</f>
        <v>0</v>
      </c>
      <c r="I4168" s="4">
        <f>IF(AND(Tabla1[[#This Row],[cic]]=1,(AND(H4167=1,H4169=0))),1,0)</f>
        <v>0</v>
      </c>
      <c r="J4168" s="4">
        <f>Tabla1[[#This Row],[Pas]]+J4167</f>
        <v>19</v>
      </c>
    </row>
    <row r="4169" spans="1:10" hidden="1" x14ac:dyDescent="0.25">
      <c r="A4169">
        <v>848.63916015625</v>
      </c>
      <c r="B4169">
        <v>2.3533736821264002</v>
      </c>
      <c r="C4169">
        <v>1.7950534356714299E-3</v>
      </c>
      <c r="D4169">
        <v>2.3515787906944801</v>
      </c>
      <c r="E4169">
        <v>-7.7184523661344396E-4</v>
      </c>
      <c r="F4169">
        <f>Tabla1[[#This Row],[Axial Force ]]/$L$12</f>
        <v>17.679982503255207</v>
      </c>
      <c r="G4169">
        <f>Tabla1[[#This Row],[Axial Displacement ]]/$L$9</f>
        <v>2.905399607563457E-2</v>
      </c>
      <c r="H4169">
        <f>IF(Tabla1[[#This Row],[Axial Displacement Command ]]=D4168,1,0)</f>
        <v>0</v>
      </c>
      <c r="I4169" s="4">
        <f>IF(AND(Tabla1[[#This Row],[cic]]=1,(AND(H4168=1,H4170=0))),1,0)</f>
        <v>0</v>
      </c>
      <c r="J4169" s="4">
        <f>Tabla1[[#This Row],[Pas]]+J4168</f>
        <v>19</v>
      </c>
    </row>
    <row r="4170" spans="1:10" hidden="1" x14ac:dyDescent="0.25">
      <c r="A4170">
        <v>843.35162353515602</v>
      </c>
      <c r="B4170">
        <v>2.3498726077377801</v>
      </c>
      <c r="C4170">
        <v>1.6305447161357701E-3</v>
      </c>
      <c r="D4170">
        <v>2.3482420947402698</v>
      </c>
      <c r="E4170">
        <v>-2.3996295794859201E-4</v>
      </c>
      <c r="F4170">
        <f>Tabla1[[#This Row],[Axial Force ]]/$L$12</f>
        <v>17.56982549031575</v>
      </c>
      <c r="G4170">
        <f>Tabla1[[#This Row],[Axial Displacement ]]/$L$9</f>
        <v>2.9010772935034321E-2</v>
      </c>
      <c r="H4170">
        <f>IF(Tabla1[[#This Row],[Axial Displacement Command ]]=D4169,1,0)</f>
        <v>0</v>
      </c>
      <c r="I4170" s="4">
        <f>IF(AND(Tabla1[[#This Row],[cic]]=1,(AND(H4169=1,H4171=0))),1,0)</f>
        <v>0</v>
      </c>
      <c r="J4170" s="4">
        <f>Tabla1[[#This Row],[Pas]]+J4169</f>
        <v>19</v>
      </c>
    </row>
    <row r="4171" spans="1:10" hidden="1" x14ac:dyDescent="0.25">
      <c r="A4171">
        <v>837.85498046875</v>
      </c>
      <c r="B4171">
        <v>2.34534870833158</v>
      </c>
      <c r="C4171">
        <v>4.4298172952039701E-4</v>
      </c>
      <c r="D4171">
        <v>2.3449056316167098</v>
      </c>
      <c r="E4171">
        <v>2.7839378162752798E-3</v>
      </c>
      <c r="F4171">
        <f>Tabla1[[#This Row],[Axial Force ]]/$L$12</f>
        <v>17.455312093098957</v>
      </c>
      <c r="G4171">
        <f>Tabla1[[#This Row],[Axial Displacement ]]/$L$9</f>
        <v>2.8954922325081234E-2</v>
      </c>
      <c r="H4171">
        <f>IF(Tabla1[[#This Row],[Axial Displacement Command ]]=D4170,1,0)</f>
        <v>0</v>
      </c>
      <c r="I4171" s="4">
        <f>IF(AND(Tabla1[[#This Row],[cic]]=1,(AND(H4170=1,H4172=0))),1,0)</f>
        <v>0</v>
      </c>
      <c r="J4171" s="4">
        <f>Tabla1[[#This Row],[Pas]]+J4170</f>
        <v>19</v>
      </c>
    </row>
    <row r="4172" spans="1:10" hidden="1" x14ac:dyDescent="0.25">
      <c r="A4172">
        <v>833.63702392578102</v>
      </c>
      <c r="B4172">
        <v>2.34265928156674</v>
      </c>
      <c r="C4172">
        <v>1.09028815131751E-3</v>
      </c>
      <c r="D4172">
        <v>2.3415689356625098</v>
      </c>
      <c r="E4172">
        <v>3.40111023433565E-3</v>
      </c>
      <c r="F4172">
        <f>Tabla1[[#This Row],[Axial Force ]]/$L$12</f>
        <v>17.36743799845377</v>
      </c>
      <c r="G4172">
        <f>Tabla1[[#This Row],[Axial Displacement ]]/$L$9</f>
        <v>2.8921719525515307E-2</v>
      </c>
      <c r="H4172">
        <f>IF(Tabla1[[#This Row],[Axial Displacement Command ]]=D4171,1,0)</f>
        <v>0</v>
      </c>
      <c r="I4172" s="4">
        <f>IF(AND(Tabla1[[#This Row],[cic]]=1,(AND(H4171=1,H4173=0))),1,0)</f>
        <v>0</v>
      </c>
      <c r="J4172" s="4">
        <f>Tabla1[[#This Row],[Pas]]+J4171</f>
        <v>19</v>
      </c>
    </row>
    <row r="4173" spans="1:10" hidden="1" x14ac:dyDescent="0.25">
      <c r="A4173">
        <v>829.57025146484398</v>
      </c>
      <c r="B4173">
        <v>2.3394441232085201</v>
      </c>
      <c r="C4173">
        <v>1.21188168122899E-3</v>
      </c>
      <c r="D4173">
        <v>2.3382322397083</v>
      </c>
      <c r="E4173" s="2">
        <v>-9.6727511333938296E-5</v>
      </c>
      <c r="F4173">
        <f>Tabla1[[#This Row],[Axial Force ]]/$L$12</f>
        <v>17.28271357218425</v>
      </c>
      <c r="G4173">
        <f>Tabla1[[#This Row],[Axial Displacement ]]/$L$9</f>
        <v>2.8882026212450868E-2</v>
      </c>
      <c r="H4173">
        <f>IF(Tabla1[[#This Row],[Axial Displacement Command ]]=D4172,1,0)</f>
        <v>0</v>
      </c>
      <c r="I4173" s="4">
        <f>IF(AND(Tabla1[[#This Row],[cic]]=1,(AND(H4172=1,H4174=0))),1,0)</f>
        <v>0</v>
      </c>
      <c r="J4173" s="4">
        <f>Tabla1[[#This Row],[Pas]]+J4172</f>
        <v>19</v>
      </c>
    </row>
    <row r="4174" spans="1:10" hidden="1" x14ac:dyDescent="0.25">
      <c r="A4174">
        <v>826.82855224609398</v>
      </c>
      <c r="B4174">
        <v>2.3359500337392101</v>
      </c>
      <c r="C4174">
        <v>1.0542869404162E-3</v>
      </c>
      <c r="D4174">
        <v>2.33489577658474</v>
      </c>
      <c r="E4174">
        <v>6.8399890551518205E-4</v>
      </c>
      <c r="F4174">
        <f>Tabla1[[#This Row],[Axial Force ]]/$L$12</f>
        <v>17.225594838460292</v>
      </c>
      <c r="G4174">
        <f>Tabla1[[#This Row],[Axial Displacement ]]/$L$9</f>
        <v>2.8838889305422347E-2</v>
      </c>
      <c r="H4174">
        <f>IF(Tabla1[[#This Row],[Axial Displacement Command ]]=D4173,1,0)</f>
        <v>0</v>
      </c>
      <c r="I4174" s="4">
        <f>IF(AND(Tabla1[[#This Row],[cic]]=1,(AND(H4173=1,H4175=0))),1,0)</f>
        <v>0</v>
      </c>
      <c r="J4174" s="4">
        <f>Tabla1[[#This Row],[Pas]]+J4173</f>
        <v>19</v>
      </c>
    </row>
    <row r="4175" spans="1:10" hidden="1" x14ac:dyDescent="0.25">
      <c r="A4175">
        <v>820.87756347656295</v>
      </c>
      <c r="B4175">
        <v>2.3329746909439599</v>
      </c>
      <c r="C4175">
        <v>1.41549105592276E-3</v>
      </c>
      <c r="D4175">
        <v>2.33155908063054</v>
      </c>
      <c r="E4175">
        <v>3.8044342431931E-4</v>
      </c>
      <c r="F4175">
        <f>Tabla1[[#This Row],[Axial Force ]]/$L$12</f>
        <v>17.101615905761729</v>
      </c>
      <c r="G4175">
        <f>Tabla1[[#This Row],[Axial Displacement ]]/$L$9</f>
        <v>2.8802156678320492E-2</v>
      </c>
      <c r="H4175">
        <f>IF(Tabla1[[#This Row],[Axial Displacement Command ]]=D4174,1,0)</f>
        <v>0</v>
      </c>
      <c r="I4175" s="4">
        <f>IF(AND(Tabla1[[#This Row],[cic]]=1,(AND(H4174=1,H4176=0))),1,0)</f>
        <v>0</v>
      </c>
      <c r="J4175" s="4">
        <f>Tabla1[[#This Row],[Pas]]+J4174</f>
        <v>19</v>
      </c>
    </row>
    <row r="4176" spans="1:10" hidden="1" x14ac:dyDescent="0.25">
      <c r="A4176">
        <v>815.33361816406295</v>
      </c>
      <c r="B4176">
        <v>2.3287474177777798</v>
      </c>
      <c r="C4176">
        <v>5.2499768798952595E-4</v>
      </c>
      <c r="D4176">
        <v>2.32822261750698</v>
      </c>
      <c r="E4176">
        <v>3.6482833820628002E-4</v>
      </c>
      <c r="F4176">
        <f>Tabla1[[#This Row],[Axial Force ]]/$L$12</f>
        <v>16.986117045084644</v>
      </c>
      <c r="G4176">
        <f>Tabla1[[#This Row],[Axial Displacement ]]/$L$9</f>
        <v>2.8749968120713332E-2</v>
      </c>
      <c r="H4176">
        <f>IF(Tabla1[[#This Row],[Axial Displacement Command ]]=D4175,1,0)</f>
        <v>0</v>
      </c>
      <c r="I4176" s="4">
        <f>IF(AND(Tabla1[[#This Row],[cic]]=1,(AND(H4175=1,H4177=0))),1,0)</f>
        <v>0</v>
      </c>
      <c r="J4176" s="4">
        <f>Tabla1[[#This Row],[Pas]]+J4175</f>
        <v>19</v>
      </c>
    </row>
    <row r="4177" spans="1:10" hidden="1" x14ac:dyDescent="0.25">
      <c r="A4177">
        <v>811.783203125</v>
      </c>
      <c r="B4177">
        <v>2.3255466949194701</v>
      </c>
      <c r="C4177">
        <v>6.6065786086255695E-4</v>
      </c>
      <c r="D4177">
        <v>2.3248861543834201</v>
      </c>
      <c r="E4177">
        <v>2.5993115286837599E-3</v>
      </c>
      <c r="F4177">
        <f>Tabla1[[#This Row],[Axial Force ]]/$L$12</f>
        <v>16.912150065104168</v>
      </c>
      <c r="G4177">
        <f>Tabla1[[#This Row],[Axial Displacement ]]/$L$9</f>
        <v>2.8710453023697163E-2</v>
      </c>
      <c r="H4177">
        <f>IF(Tabla1[[#This Row],[Axial Displacement Command ]]=D4176,1,0)</f>
        <v>0</v>
      </c>
      <c r="I4177" s="4">
        <f>IF(AND(Tabla1[[#This Row],[cic]]=1,(AND(H4176=1,H4178=0))),1,0)</f>
        <v>0</v>
      </c>
      <c r="J4177" s="4">
        <f>Tabla1[[#This Row],[Pas]]+J4176</f>
        <v>19</v>
      </c>
    </row>
    <row r="4178" spans="1:10" hidden="1" x14ac:dyDescent="0.25">
      <c r="A4178">
        <v>807.957763671875</v>
      </c>
      <c r="B4178">
        <v>2.3219168651849</v>
      </c>
      <c r="C4178">
        <v>3.67403032441871E-4</v>
      </c>
      <c r="D4178">
        <v>2.32154945842922</v>
      </c>
      <c r="E4178">
        <v>3.36605722850436E-4</v>
      </c>
      <c r="F4178">
        <f>Tabla1[[#This Row],[Axial Force ]]/$L$12</f>
        <v>16.83245340983073</v>
      </c>
      <c r="G4178">
        <f>Tabla1[[#This Row],[Axial Displacement ]]/$L$9</f>
        <v>2.8665640310924691E-2</v>
      </c>
      <c r="H4178">
        <f>IF(Tabla1[[#This Row],[Axial Displacement Command ]]=D4177,1,0)</f>
        <v>0</v>
      </c>
      <c r="I4178" s="4">
        <f>IF(AND(Tabla1[[#This Row],[cic]]=1,(AND(H4177=1,H4179=0))),1,0)</f>
        <v>0</v>
      </c>
      <c r="J4178" s="4">
        <f>Tabla1[[#This Row],[Pas]]+J4177</f>
        <v>19</v>
      </c>
    </row>
    <row r="4179" spans="1:10" hidden="1" x14ac:dyDescent="0.25">
      <c r="A4179">
        <v>804.874755859375</v>
      </c>
      <c r="B4179">
        <v>2.3192202206701</v>
      </c>
      <c r="C4179">
        <v>1.0075568752654399E-3</v>
      </c>
      <c r="D4179">
        <v>2.3182127624750102</v>
      </c>
      <c r="E4179">
        <v>1.0971536994475201E-3</v>
      </c>
      <c r="F4179">
        <f>Tabla1[[#This Row],[Axial Force ]]/$L$12</f>
        <v>16.768224080403645</v>
      </c>
      <c r="G4179">
        <f>Tabla1[[#This Row],[Axial Displacement ]]/$L$9</f>
        <v>2.8632348403334569E-2</v>
      </c>
      <c r="H4179">
        <f>IF(Tabla1[[#This Row],[Axial Displacement Command ]]=D4178,1,0)</f>
        <v>0</v>
      </c>
      <c r="I4179" s="4">
        <f>IF(AND(Tabla1[[#This Row],[cic]]=1,(AND(H4178=1,H4180=0))),1,0)</f>
        <v>0</v>
      </c>
      <c r="J4179" s="4">
        <f>Tabla1[[#This Row],[Pas]]+J4178</f>
        <v>19</v>
      </c>
    </row>
    <row r="4180" spans="1:10" hidden="1" x14ac:dyDescent="0.25">
      <c r="A4180">
        <v>799.56018066406295</v>
      </c>
      <c r="B4180">
        <v>2.31619831174612</v>
      </c>
      <c r="C4180">
        <v>1.32203103930806E-3</v>
      </c>
      <c r="D4180">
        <v>2.3148762993514498</v>
      </c>
      <c r="E4180" s="2">
        <v>5.1215813812177698E-5</v>
      </c>
      <c r="F4180">
        <f>Tabla1[[#This Row],[Axial Force ]]/$L$12</f>
        <v>16.657503763834644</v>
      </c>
      <c r="G4180">
        <f>Tabla1[[#This Row],[Axial Displacement ]]/$L$9</f>
        <v>2.8595040885754569E-2</v>
      </c>
      <c r="H4180">
        <f>IF(Tabla1[[#This Row],[Axial Displacement Command ]]=D4179,1,0)</f>
        <v>0</v>
      </c>
      <c r="I4180" s="4">
        <f>IF(AND(Tabla1[[#This Row],[cic]]=1,(AND(H4179=1,H4181=0))),1,0)</f>
        <v>0</v>
      </c>
      <c r="J4180" s="4">
        <f>Tabla1[[#This Row],[Pas]]+J4179</f>
        <v>19</v>
      </c>
    </row>
    <row r="4181" spans="1:10" hidden="1" x14ac:dyDescent="0.25">
      <c r="A4181">
        <v>794.31262207031295</v>
      </c>
      <c r="B4181">
        <v>2.3117924574762601</v>
      </c>
      <c r="C4181">
        <v>2.5272368020523599E-4</v>
      </c>
      <c r="D4181">
        <v>2.3115396033972502</v>
      </c>
      <c r="E4181">
        <v>-2.4208595732488898E-3</v>
      </c>
      <c r="F4181">
        <f>Tabla1[[#This Row],[Axial Force ]]/$L$12</f>
        <v>16.548179626464854</v>
      </c>
      <c r="G4181">
        <f>Tabla1[[#This Row],[Axial Displacement ]]/$L$9</f>
        <v>2.8540647623163704E-2</v>
      </c>
      <c r="H4181">
        <f>IF(Tabla1[[#This Row],[Axial Displacement Command ]]=D4180,1,0)</f>
        <v>0</v>
      </c>
      <c r="I4181" s="4">
        <f>IF(AND(Tabla1[[#This Row],[cic]]=1,(AND(H4180=1,H4182=0))),1,0)</f>
        <v>0</v>
      </c>
      <c r="J4181" s="4">
        <f>Tabla1[[#This Row],[Pas]]+J4180</f>
        <v>19</v>
      </c>
    </row>
    <row r="4182" spans="1:10" hidden="1" x14ac:dyDescent="0.25">
      <c r="A4182">
        <v>790.05090332031295</v>
      </c>
      <c r="B4182">
        <v>2.3085344582796101</v>
      </c>
      <c r="C4182">
        <v>3.3140182154056701E-4</v>
      </c>
      <c r="D4182">
        <v>2.3082029074430501</v>
      </c>
      <c r="E4182">
        <v>1.1980180261161901E-3</v>
      </c>
      <c r="F4182">
        <f>Tabla1[[#This Row],[Axial Force ]]/$L$12</f>
        <v>16.459393819173187</v>
      </c>
      <c r="G4182">
        <f>Tabla1[[#This Row],[Axial Displacement ]]/$L$9</f>
        <v>2.8500425410859384E-2</v>
      </c>
      <c r="H4182">
        <f>IF(Tabla1[[#This Row],[Axial Displacement Command ]]=D4181,1,0)</f>
        <v>0</v>
      </c>
      <c r="I4182" s="4">
        <f>IF(AND(Tabla1[[#This Row],[cic]]=1,(AND(H4181=1,H4183=0))),1,0)</f>
        <v>0</v>
      </c>
      <c r="J4182" s="4">
        <f>Tabla1[[#This Row],[Pas]]+J4181</f>
        <v>19</v>
      </c>
    </row>
    <row r="4183" spans="1:10" hidden="1" x14ac:dyDescent="0.25">
      <c r="A4183">
        <v>786.98571777343795</v>
      </c>
      <c r="B4183">
        <v>2.30507971718907</v>
      </c>
      <c r="C4183">
        <v>2.1314620823886801E-4</v>
      </c>
      <c r="D4183">
        <v>2.3048664443194902</v>
      </c>
      <c r="E4183">
        <v>3.2422613003291198E-3</v>
      </c>
      <c r="F4183">
        <f>Tabla1[[#This Row],[Axial Force ]]/$L$12</f>
        <v>16.395535786946624</v>
      </c>
      <c r="G4183">
        <f>Tabla1[[#This Row],[Axial Displacement ]]/$L$9</f>
        <v>2.8457774286284813E-2</v>
      </c>
      <c r="H4183">
        <f>IF(Tabla1[[#This Row],[Axial Displacement Command ]]=D4182,1,0)</f>
        <v>0</v>
      </c>
      <c r="I4183" s="4">
        <f>IF(AND(Tabla1[[#This Row],[cic]]=1,(AND(H4182=1,H4184=0))),1,0)</f>
        <v>0</v>
      </c>
      <c r="J4183" s="4">
        <f>Tabla1[[#This Row],[Pas]]+J4182</f>
        <v>19</v>
      </c>
    </row>
    <row r="4184" spans="1:10" hidden="1" x14ac:dyDescent="0.25">
      <c r="A4184">
        <v>783.21466064453102</v>
      </c>
      <c r="B4184">
        <v>2.3025977425277202</v>
      </c>
      <c r="C4184">
        <v>1.06787683762377E-3</v>
      </c>
      <c r="D4184">
        <v>2.3015299811959302</v>
      </c>
      <c r="E4184">
        <v>3.1728256999485902E-3</v>
      </c>
      <c r="F4184">
        <f>Tabla1[[#This Row],[Axial Force ]]/$L$12</f>
        <v>16.316972096761063</v>
      </c>
      <c r="G4184">
        <f>Tabla1[[#This Row],[Axial Displacement ]]/$L$9</f>
        <v>2.8427132623799013E-2</v>
      </c>
      <c r="H4184">
        <f>IF(Tabla1[[#This Row],[Axial Displacement Command ]]=D4183,1,0)</f>
        <v>0</v>
      </c>
      <c r="I4184" s="4">
        <f>IF(AND(Tabla1[[#This Row],[cic]]=1,(AND(H4183=1,H4185=0))),1,0)</f>
        <v>0</v>
      </c>
      <c r="J4184" s="4">
        <f>Tabla1[[#This Row],[Pas]]+J4183</f>
        <v>19</v>
      </c>
    </row>
    <row r="4185" spans="1:10" hidden="1" x14ac:dyDescent="0.25">
      <c r="A4185">
        <v>777.14288330078102</v>
      </c>
      <c r="B4185">
        <v>2.2971583530306798</v>
      </c>
      <c r="C4185">
        <v>1.03497507097927E-3</v>
      </c>
      <c r="D4185">
        <v>2.29819328524172</v>
      </c>
      <c r="E4185">
        <v>1.78794357452716E-3</v>
      </c>
      <c r="F4185">
        <f>Tabla1[[#This Row],[Axial Force ]]/$L$12</f>
        <v>16.190476735432938</v>
      </c>
      <c r="G4185">
        <f>Tabla1[[#This Row],[Axial Displacement ]]/$L$9</f>
        <v>2.835997966704543E-2</v>
      </c>
      <c r="H4185">
        <f>IF(Tabla1[[#This Row],[Axial Displacement Command ]]=D4184,1,0)</f>
        <v>0</v>
      </c>
      <c r="I4185" s="4">
        <f>IF(AND(Tabla1[[#This Row],[cic]]=1,(AND(H4184=1,H4186=0))),1,0)</f>
        <v>0</v>
      </c>
      <c r="J4185" s="4">
        <f>Tabla1[[#This Row],[Pas]]+J4184</f>
        <v>19</v>
      </c>
    </row>
    <row r="4186" spans="1:10" hidden="1" x14ac:dyDescent="0.25">
      <c r="A4186">
        <v>771.94195556640602</v>
      </c>
      <c r="B4186">
        <v>2.29490525089204</v>
      </c>
      <c r="C4186" s="2">
        <v>4.8398970164953398E-5</v>
      </c>
      <c r="D4186">
        <v>2.29485682211816</v>
      </c>
      <c r="E4186">
        <v>-5.9705382682295695E-4</v>
      </c>
      <c r="F4186">
        <f>Tabla1[[#This Row],[Axial Force ]]/$L$12</f>
        <v>16.082124074300125</v>
      </c>
      <c r="G4186">
        <f>Tabla1[[#This Row],[Axial Displacement ]]/$L$9</f>
        <v>2.8332163591259753E-2</v>
      </c>
      <c r="H4186">
        <f>IF(Tabla1[[#This Row],[Axial Displacement Command ]]=D4185,1,0)</f>
        <v>0</v>
      </c>
      <c r="I4186" s="4">
        <f>IF(AND(Tabla1[[#This Row],[cic]]=1,(AND(H4185=1,H4187=0))),1,0)</f>
        <v>0</v>
      </c>
      <c r="J4186" s="4">
        <f>Tabla1[[#This Row],[Pas]]+J4185</f>
        <v>19</v>
      </c>
    </row>
    <row r="4187" spans="1:10" hidden="1" x14ac:dyDescent="0.25">
      <c r="A4187">
        <v>768.75433349609398</v>
      </c>
      <c r="B4187">
        <v>2.29182234033942</v>
      </c>
      <c r="C4187">
        <v>3.0231475989239698E-4</v>
      </c>
      <c r="D4187">
        <v>2.2915201261639599</v>
      </c>
      <c r="E4187">
        <v>3.3899692652994401E-4</v>
      </c>
      <c r="F4187">
        <f>Tabla1[[#This Row],[Axial Force ]]/$L$12</f>
        <v>16.015715281168625</v>
      </c>
      <c r="G4187">
        <f>Tabla1[[#This Row],[Axial Displacement ]]/$L$9</f>
        <v>2.8294102967153335E-2</v>
      </c>
      <c r="H4187">
        <f>IF(Tabla1[[#This Row],[Axial Displacement Command ]]=D4186,1,0)</f>
        <v>0</v>
      </c>
      <c r="I4187" s="4">
        <f>IF(AND(Tabla1[[#This Row],[cic]]=1,(AND(H4186=1,H4188=0))),1,0)</f>
        <v>0</v>
      </c>
      <c r="J4187" s="4">
        <f>Tabla1[[#This Row],[Pas]]+J4186</f>
        <v>19</v>
      </c>
    </row>
    <row r="4188" spans="1:10" hidden="1" x14ac:dyDescent="0.25">
      <c r="A4188">
        <v>765.48089599609398</v>
      </c>
      <c r="B4188">
        <v>2.2888577077537802</v>
      </c>
      <c r="C4188">
        <v>6.7424775807012295E-4</v>
      </c>
      <c r="D4188">
        <v>2.2881834302097599</v>
      </c>
      <c r="E4188">
        <v>-5.5081176242310903E-4</v>
      </c>
      <c r="F4188">
        <f>Tabla1[[#This Row],[Axial Force ]]/$L$12</f>
        <v>15.947518666585291</v>
      </c>
      <c r="G4188">
        <f>Tabla1[[#This Row],[Axial Displacement ]]/$L$9</f>
        <v>2.8257502564861484E-2</v>
      </c>
      <c r="H4188">
        <f>IF(Tabla1[[#This Row],[Axial Displacement Command ]]=D4187,1,0)</f>
        <v>0</v>
      </c>
      <c r="I4188" s="4">
        <f>IF(AND(Tabla1[[#This Row],[cic]]=1,(AND(H4187=1,H4189=0))),1,0)</f>
        <v>0</v>
      </c>
      <c r="J4188" s="4">
        <f>Tabla1[[#This Row],[Pas]]+J4187</f>
        <v>19</v>
      </c>
    </row>
    <row r="4189" spans="1:10" hidden="1" x14ac:dyDescent="0.25">
      <c r="A4189">
        <v>762.02868652343795</v>
      </c>
      <c r="B4189">
        <v>2.2862683981657002</v>
      </c>
      <c r="C4189">
        <v>1.4214515431376601E-3</v>
      </c>
      <c r="D4189">
        <v>2.2848469670861999</v>
      </c>
      <c r="E4189">
        <v>9.5225016139011099E-4</v>
      </c>
      <c r="F4189">
        <f>Tabla1[[#This Row],[Axial Force ]]/$L$12</f>
        <v>15.875597635904958</v>
      </c>
      <c r="G4189">
        <f>Tabla1[[#This Row],[Axial Displacement ]]/$L$9</f>
        <v>2.8225535779823459E-2</v>
      </c>
      <c r="H4189">
        <f>IF(Tabla1[[#This Row],[Axial Displacement Command ]]=D4188,1,0)</f>
        <v>0</v>
      </c>
      <c r="I4189" s="4">
        <f>IF(AND(Tabla1[[#This Row],[cic]]=1,(AND(H4188=1,H4190=0))),1,0)</f>
        <v>0</v>
      </c>
      <c r="J4189" s="4">
        <f>Tabla1[[#This Row],[Pas]]+J4188</f>
        <v>19</v>
      </c>
    </row>
    <row r="4190" spans="1:10" hidden="1" x14ac:dyDescent="0.25">
      <c r="A4190">
        <v>757.0849609375</v>
      </c>
      <c r="B4190">
        <v>2.28217360563576</v>
      </c>
      <c r="C4190">
        <v>6.6328050252195702E-4</v>
      </c>
      <c r="D4190">
        <v>2.2815102711319901</v>
      </c>
      <c r="E4190">
        <v>5.5767571893738899E-4</v>
      </c>
      <c r="F4190">
        <f>Tabla1[[#This Row],[Axial Force ]]/$L$12</f>
        <v>15.772603352864584</v>
      </c>
      <c r="G4190">
        <f>Tabla1[[#This Row],[Axial Displacement ]]/$L$9</f>
        <v>2.8174982785626666E-2</v>
      </c>
      <c r="H4190">
        <f>IF(Tabla1[[#This Row],[Axial Displacement Command ]]=D4189,1,0)</f>
        <v>0</v>
      </c>
      <c r="I4190" s="4">
        <f>IF(AND(Tabla1[[#This Row],[cic]]=1,(AND(H4189=1,H4191=0))),1,0)</f>
        <v>0</v>
      </c>
      <c r="J4190" s="4">
        <f>Tabla1[[#This Row],[Pas]]+J4189</f>
        <v>19</v>
      </c>
    </row>
    <row r="4191" spans="1:10" hidden="1" x14ac:dyDescent="0.25">
      <c r="A4191">
        <v>752.92004394531295</v>
      </c>
      <c r="B4191">
        <v>2.27923761121929</v>
      </c>
      <c r="C4191">
        <v>1.06382367448532E-3</v>
      </c>
      <c r="D4191">
        <v>2.2781735751777901</v>
      </c>
      <c r="E4191">
        <v>2.0316240352258302E-3</v>
      </c>
      <c r="F4191">
        <f>Tabla1[[#This Row],[Axial Force ]]/$L$12</f>
        <v>15.685834248860687</v>
      </c>
      <c r="G4191">
        <f>Tabla1[[#This Row],[Axial Displacement ]]/$L$9</f>
        <v>2.813873594097889E-2</v>
      </c>
      <c r="H4191">
        <f>IF(Tabla1[[#This Row],[Axial Displacement Command ]]=D4190,1,0)</f>
        <v>0</v>
      </c>
      <c r="I4191" s="4">
        <f>IF(AND(Tabla1[[#This Row],[cic]]=1,(AND(H4190=1,H4192=0))),1,0)</f>
        <v>0</v>
      </c>
      <c r="J4191" s="4">
        <f>Tabla1[[#This Row],[Pas]]+J4190</f>
        <v>19</v>
      </c>
    </row>
    <row r="4192" spans="1:10" hidden="1" x14ac:dyDescent="0.25">
      <c r="A4192">
        <v>750.26080322265602</v>
      </c>
      <c r="B4192">
        <v>2.27608671411872</v>
      </c>
      <c r="C4192">
        <v>1.2495518149080499E-3</v>
      </c>
      <c r="D4192">
        <v>2.2748373448848702</v>
      </c>
      <c r="E4192" s="2">
        <v>3.7080415182799698E-5</v>
      </c>
      <c r="F4192">
        <f>Tabla1[[#This Row],[Axial Force ]]/$L$12</f>
        <v>15.630433400472</v>
      </c>
      <c r="G4192">
        <f>Tabla1[[#This Row],[Axial Displacement ]]/$L$9</f>
        <v>2.8099835976774321E-2</v>
      </c>
      <c r="H4192">
        <f>IF(Tabla1[[#This Row],[Axial Displacement Command ]]=D4191,1,0)</f>
        <v>0</v>
      </c>
      <c r="I4192" s="4">
        <f>IF(AND(Tabla1[[#This Row],[cic]]=1,(AND(H4191=1,H4193=0))),1,0)</f>
        <v>0</v>
      </c>
      <c r="J4192" s="4">
        <f>Tabla1[[#This Row],[Pas]]+J4191</f>
        <v>19</v>
      </c>
    </row>
    <row r="4193" spans="1:10" hidden="1" x14ac:dyDescent="0.25">
      <c r="A4193">
        <v>746.444091796875</v>
      </c>
      <c r="B4193">
        <v>2.2726391907781398</v>
      </c>
      <c r="C4193">
        <v>1.1386871392460301E-3</v>
      </c>
      <c r="D4193">
        <v>2.2715006489306702</v>
      </c>
      <c r="E4193">
        <v>1.24048267480248E-3</v>
      </c>
      <c r="F4193">
        <f>Tabla1[[#This Row],[Axial Force ]]/$L$12</f>
        <v>15.550918579101563</v>
      </c>
      <c r="G4193">
        <f>Tabla1[[#This Row],[Axial Displacement ]]/$L$9</f>
        <v>2.805727396022395E-2</v>
      </c>
      <c r="H4193">
        <f>IF(Tabla1[[#This Row],[Axial Displacement Command ]]=D4192,1,0)</f>
        <v>0</v>
      </c>
      <c r="I4193" s="4">
        <f>IF(AND(Tabla1[[#This Row],[cic]]=1,(AND(H4192=1,H4194=0))),1,0)</f>
        <v>0</v>
      </c>
      <c r="J4193" s="4">
        <f>Tabla1[[#This Row],[Pas]]+J4192</f>
        <v>19</v>
      </c>
    </row>
    <row r="4194" spans="1:10" hidden="1" x14ac:dyDescent="0.25">
      <c r="A4194">
        <v>742.27307128906295</v>
      </c>
      <c r="B4194">
        <v>2.2690808400511702</v>
      </c>
      <c r="C4194">
        <v>9.1695784476541998E-4</v>
      </c>
      <c r="D4194">
        <v>2.2681639529764701</v>
      </c>
      <c r="E4194">
        <v>6.5804482574094404E-4</v>
      </c>
      <c r="F4194">
        <f>Tabla1[[#This Row],[Axial Force ]]/$L$12</f>
        <v>15.464022318522145</v>
      </c>
      <c r="G4194">
        <f>Tabla1[[#This Row],[Axial Displacement ]]/$L$9</f>
        <v>2.8013343704335433E-2</v>
      </c>
      <c r="H4194">
        <f>IF(Tabla1[[#This Row],[Axial Displacement Command ]]=D4193,1,0)</f>
        <v>0</v>
      </c>
      <c r="I4194" s="4">
        <f>IF(AND(Tabla1[[#This Row],[cic]]=1,(AND(H4193=1,H4195=0))),1,0)</f>
        <v>0</v>
      </c>
      <c r="J4194" s="4">
        <f>Tabla1[[#This Row],[Pas]]+J4193</f>
        <v>19</v>
      </c>
    </row>
    <row r="4195" spans="1:10" hidden="1" x14ac:dyDescent="0.25">
      <c r="A4195">
        <v>737.70220947265602</v>
      </c>
      <c r="B4195">
        <v>2.2653650958090998</v>
      </c>
      <c r="C4195">
        <v>5.3763392315886395E-4</v>
      </c>
      <c r="D4195">
        <v>2.2648274898529102</v>
      </c>
      <c r="E4195">
        <v>4.6822987087580302E-4</v>
      </c>
      <c r="F4195">
        <f>Tabla1[[#This Row],[Axial Force ]]/$L$12</f>
        <v>15.368796030680334</v>
      </c>
      <c r="G4195">
        <f>Tabla1[[#This Row],[Axial Displacement ]]/$L$9</f>
        <v>2.7967470318630862E-2</v>
      </c>
      <c r="H4195">
        <f>IF(Tabla1[[#This Row],[Axial Displacement Command ]]=D4194,1,0)</f>
        <v>0</v>
      </c>
      <c r="I4195" s="4">
        <f>IF(AND(Tabla1[[#This Row],[cic]]=1,(AND(H4194=1,H4196=0))),1,0)</f>
        <v>0</v>
      </c>
      <c r="J4195" s="4">
        <f>Tabla1[[#This Row],[Pas]]+J4194</f>
        <v>19</v>
      </c>
    </row>
    <row r="4196" spans="1:10" hidden="1" x14ac:dyDescent="0.25">
      <c r="A4196">
        <v>733.34075927734398</v>
      </c>
      <c r="B4196">
        <v>2.2627222351729901</v>
      </c>
      <c r="C4196">
        <v>1.23143195196462E-3</v>
      </c>
      <c r="D4196">
        <v>2.2614907938986999</v>
      </c>
      <c r="E4196">
        <v>5.6719960639384204E-4</v>
      </c>
      <c r="F4196">
        <f>Tabla1[[#This Row],[Axial Force ]]/$L$12</f>
        <v>15.277932484944666</v>
      </c>
      <c r="G4196">
        <f>Tabla1[[#This Row],[Axial Displacement ]]/$L$9</f>
        <v>2.7934842409543088E-2</v>
      </c>
      <c r="H4196">
        <f>IF(Tabla1[[#This Row],[Axial Displacement Command ]]=D4195,1,0)</f>
        <v>0</v>
      </c>
      <c r="I4196" s="4">
        <f>IF(AND(Tabla1[[#This Row],[cic]]=1,(AND(H4195=1,H4197=0))),1,0)</f>
        <v>0</v>
      </c>
      <c r="J4196" s="4">
        <f>Tabla1[[#This Row],[Pas]]+J4195</f>
        <v>19</v>
      </c>
    </row>
    <row r="4197" spans="1:10" hidden="1" x14ac:dyDescent="0.25">
      <c r="A4197">
        <v>729.660888671875</v>
      </c>
      <c r="B4197">
        <v>2.2591925226151899</v>
      </c>
      <c r="C4197">
        <v>1.0383129165347799E-3</v>
      </c>
      <c r="D4197">
        <v>2.2581540979444998</v>
      </c>
      <c r="E4197">
        <v>2.4059338556980899E-3</v>
      </c>
      <c r="F4197">
        <f>Tabla1[[#This Row],[Axial Force ]]/$L$12</f>
        <v>15.201268513997396</v>
      </c>
      <c r="G4197">
        <f>Tabla1[[#This Row],[Axial Displacement ]]/$L$9</f>
        <v>2.789126571129864E-2</v>
      </c>
      <c r="H4197">
        <f>IF(Tabla1[[#This Row],[Axial Displacement Command ]]=D4196,1,0)</f>
        <v>0</v>
      </c>
      <c r="I4197" s="4">
        <f>IF(AND(Tabla1[[#This Row],[cic]]=1,(AND(H4196=1,H4198=0))),1,0)</f>
        <v>0</v>
      </c>
      <c r="J4197" s="4">
        <f>Tabla1[[#This Row],[Pas]]+J4196</f>
        <v>19</v>
      </c>
    </row>
    <row r="4198" spans="1:10" hidden="1" x14ac:dyDescent="0.25">
      <c r="A4198">
        <v>725.653076171875</v>
      </c>
      <c r="B4198">
        <v>2.2561813239008202</v>
      </c>
      <c r="C4198">
        <v>1.3635158211400299E-3</v>
      </c>
      <c r="D4198">
        <v>2.2548176348209399</v>
      </c>
      <c r="E4198">
        <v>1.82374435553356E-3</v>
      </c>
      <c r="F4198">
        <f>Tabla1[[#This Row],[Axial Force ]]/$L$12</f>
        <v>15.117772420247396</v>
      </c>
      <c r="G4198">
        <f>Tabla1[[#This Row],[Axial Displacement ]]/$L$9</f>
        <v>2.7854090418528644E-2</v>
      </c>
      <c r="H4198">
        <f>IF(Tabla1[[#This Row],[Axial Displacement Command ]]=D4197,1,0)</f>
        <v>0</v>
      </c>
      <c r="I4198" s="4">
        <f>IF(AND(Tabla1[[#This Row],[cic]]=1,(AND(H4197=1,H4199=0))),1,0)</f>
        <v>0</v>
      </c>
      <c r="J4198" s="4">
        <f>Tabla1[[#This Row],[Pas]]+J4197</f>
        <v>19</v>
      </c>
    </row>
    <row r="4199" spans="1:10" hidden="1" x14ac:dyDescent="0.25">
      <c r="A4199">
        <v>722.05334472656295</v>
      </c>
      <c r="B4199">
        <v>2.2523510269820699</v>
      </c>
      <c r="C4199">
        <v>8.6998937831595001E-4</v>
      </c>
      <c r="D4199">
        <v>2.2514811716973799</v>
      </c>
      <c r="E4199">
        <v>2.2514976194543099E-4</v>
      </c>
      <c r="F4199">
        <f>Tabla1[[#This Row],[Axial Force ]]/$L$12</f>
        <v>15.042778015136728</v>
      </c>
      <c r="G4199">
        <f>Tabla1[[#This Row],[Axial Displacement ]]/$L$9</f>
        <v>2.7806802802247777E-2</v>
      </c>
      <c r="H4199">
        <f>IF(Tabla1[[#This Row],[Axial Displacement Command ]]=D4198,1,0)</f>
        <v>0</v>
      </c>
      <c r="I4199" s="4">
        <f>IF(AND(Tabla1[[#This Row],[cic]]=1,(AND(H4198=1,H4200=0))),1,0)</f>
        <v>0</v>
      </c>
      <c r="J4199" s="4">
        <f>Tabla1[[#This Row],[Pas]]+J4198</f>
        <v>19</v>
      </c>
    </row>
    <row r="4200" spans="1:10" hidden="1" x14ac:dyDescent="0.25">
      <c r="A4200">
        <v>718.354248046875</v>
      </c>
      <c r="B4200">
        <v>2.2496222518384501</v>
      </c>
      <c r="C4200">
        <v>1.47795674365625E-3</v>
      </c>
      <c r="D4200">
        <v>2.2481444757431701</v>
      </c>
      <c r="E4200">
        <v>-4.7666282625868903E-2</v>
      </c>
      <c r="F4200">
        <f>Tabla1[[#This Row],[Axial Force ]]/$L$12</f>
        <v>14.965713500976563</v>
      </c>
      <c r="G4200">
        <f>Tabla1[[#This Row],[Axial Displacement ]]/$L$9</f>
        <v>2.7773114220227779E-2</v>
      </c>
      <c r="H4200">
        <f>IF(Tabla1[[#This Row],[Axial Displacement Command ]]=D4199,1,0)</f>
        <v>0</v>
      </c>
      <c r="I4200" s="4">
        <f>IF(AND(Tabla1[[#This Row],[cic]]=1,(AND(H4199=1,H4201=0))),1,0)</f>
        <v>0</v>
      </c>
      <c r="J4200" s="4">
        <f>Tabla1[[#This Row],[Pas]]+J4199</f>
        <v>19</v>
      </c>
    </row>
    <row r="4201" spans="1:10" hidden="1" x14ac:dyDescent="0.25">
      <c r="A4201">
        <v>714.77648925781295</v>
      </c>
      <c r="B4201">
        <v>2.2472906857728998</v>
      </c>
      <c r="C4201">
        <v>2.4826526896504198E-3</v>
      </c>
      <c r="D4201">
        <v>2.2448080126196102</v>
      </c>
      <c r="E4201">
        <v>1.5436611988661801E-4</v>
      </c>
      <c r="F4201">
        <f>Tabla1[[#This Row],[Axial Force ]]/$L$12</f>
        <v>14.89117685953777</v>
      </c>
      <c r="G4201">
        <f>Tabla1[[#This Row],[Axial Displacement ]]/$L$9</f>
        <v>2.7744329453986416E-2</v>
      </c>
      <c r="H4201">
        <f>IF(Tabla1[[#This Row],[Axial Displacement Command ]]=D4200,1,0)</f>
        <v>0</v>
      </c>
      <c r="I4201" s="4">
        <f>IF(AND(Tabla1[[#This Row],[cic]]=1,(AND(H4200=1,H4202=0))),1,0)</f>
        <v>0</v>
      </c>
      <c r="J4201" s="4">
        <f>Tabla1[[#This Row],[Pas]]+J4200</f>
        <v>19</v>
      </c>
    </row>
    <row r="4202" spans="1:10" hidden="1" x14ac:dyDescent="0.25">
      <c r="A4202">
        <v>710.64837646484398</v>
      </c>
      <c r="B4202">
        <v>2.242834540084</v>
      </c>
      <c r="C4202">
        <v>1.3632774198413201E-3</v>
      </c>
      <c r="D4202">
        <v>2.2414713166654101</v>
      </c>
      <c r="E4202">
        <v>2.1557765705893E-4</v>
      </c>
      <c r="F4202">
        <f>Tabla1[[#This Row],[Axial Force ]]/$L$12</f>
        <v>14.80517450968425</v>
      </c>
      <c r="G4202">
        <f>Tabla1[[#This Row],[Axial Displacement ]]/$L$9</f>
        <v>2.7689315309679011E-2</v>
      </c>
      <c r="H4202">
        <f>IF(Tabla1[[#This Row],[Axial Displacement Command ]]=D4201,1,0)</f>
        <v>0</v>
      </c>
      <c r="I4202" s="4">
        <f>IF(AND(Tabla1[[#This Row],[cic]]=1,(AND(H4201=1,H4203=0))),1,0)</f>
        <v>0</v>
      </c>
      <c r="J4202" s="4">
        <f>Tabla1[[#This Row],[Pas]]+J4201</f>
        <v>19</v>
      </c>
    </row>
    <row r="4203" spans="1:10" hidden="1" x14ac:dyDescent="0.25">
      <c r="A4203">
        <v>706.51116943359398</v>
      </c>
      <c r="B4203">
        <v>2.2389721125364299</v>
      </c>
      <c r="C4203">
        <v>8.3756447111227295E-4</v>
      </c>
      <c r="D4203">
        <v>2.2381346207112101</v>
      </c>
      <c r="E4203">
        <v>2.0454424429772202E-3</v>
      </c>
      <c r="F4203">
        <f>Tabla1[[#This Row],[Axial Force ]]/$L$12</f>
        <v>14.718982696533208</v>
      </c>
      <c r="G4203">
        <f>Tabla1[[#This Row],[Axial Displacement ]]/$L$9</f>
        <v>2.7641631018968271E-2</v>
      </c>
      <c r="H4203">
        <f>IF(Tabla1[[#This Row],[Axial Displacement Command ]]=D4202,1,0)</f>
        <v>0</v>
      </c>
      <c r="I4203" s="4">
        <f>IF(AND(Tabla1[[#This Row],[cic]]=1,(AND(H4202=1,H4204=0))),1,0)</f>
        <v>0</v>
      </c>
      <c r="J4203" s="4">
        <f>Tabla1[[#This Row],[Pas]]+J4202</f>
        <v>19</v>
      </c>
    </row>
    <row r="4204" spans="1:10" hidden="1" x14ac:dyDescent="0.25">
      <c r="A4204">
        <v>701.84973144531295</v>
      </c>
      <c r="B4204">
        <v>2.2364901378750801</v>
      </c>
      <c r="C4204">
        <v>1.69205668498762E-3</v>
      </c>
      <c r="D4204">
        <v>2.2347981575876501</v>
      </c>
      <c r="E4204">
        <v>1.7866245798359201E-3</v>
      </c>
      <c r="F4204">
        <f>Tabla1[[#This Row],[Axial Force ]]/$L$12</f>
        <v>14.621869405110687</v>
      </c>
      <c r="G4204">
        <f>Tabla1[[#This Row],[Axial Displacement ]]/$L$9</f>
        <v>2.7610989356482471E-2</v>
      </c>
      <c r="H4204">
        <f>IF(Tabla1[[#This Row],[Axial Displacement Command ]]=D4203,1,0)</f>
        <v>0</v>
      </c>
      <c r="I4204" s="4">
        <f>IF(AND(Tabla1[[#This Row],[cic]]=1,(AND(H4203=1,H4205=0))),1,0)</f>
        <v>0</v>
      </c>
      <c r="J4204" s="4">
        <f>Tabla1[[#This Row],[Pas]]+J4203</f>
        <v>19</v>
      </c>
    </row>
    <row r="4205" spans="1:10" hidden="1" x14ac:dyDescent="0.25">
      <c r="A4205">
        <v>698.41369628906295</v>
      </c>
      <c r="B4205">
        <v>2.2317087277769998</v>
      </c>
      <c r="C4205">
        <v>2.47240052431152E-4</v>
      </c>
      <c r="D4205">
        <v>2.2314614616334398</v>
      </c>
      <c r="E4205">
        <v>-1.04408275092283E-3</v>
      </c>
      <c r="F4205">
        <f>Tabla1[[#This Row],[Axial Force ]]/$L$12</f>
        <v>14.550285339355478</v>
      </c>
      <c r="G4205">
        <f>Tabla1[[#This Row],[Axial Displacement ]]/$L$9</f>
        <v>2.7551959602185181E-2</v>
      </c>
      <c r="H4205">
        <f>IF(Tabla1[[#This Row],[Axial Displacement Command ]]=D4204,1,0)</f>
        <v>0</v>
      </c>
      <c r="I4205" s="4">
        <f>IF(AND(Tabla1[[#This Row],[cic]]=1,(AND(H4204=1,H4206=0))),1,0)</f>
        <v>0</v>
      </c>
      <c r="J4205" s="4">
        <f>Tabla1[[#This Row],[Pas]]+J4204</f>
        <v>19</v>
      </c>
    </row>
    <row r="4206" spans="1:10" hidden="1" x14ac:dyDescent="0.25">
      <c r="A4206">
        <v>693.871337890625</v>
      </c>
      <c r="B4206">
        <v>2.2289692424237701</v>
      </c>
      <c r="C4206">
        <v>8.4447862036540798E-4</v>
      </c>
      <c r="D4206">
        <v>2.2281247656792398</v>
      </c>
      <c r="E4206" s="2">
        <v>-5.5653486263906896E-6</v>
      </c>
      <c r="F4206">
        <f>Tabla1[[#This Row],[Axial Force ]]/$L$12</f>
        <v>14.455652872721354</v>
      </c>
      <c r="G4206">
        <f>Tabla1[[#This Row],[Axial Displacement ]]/$L$9</f>
        <v>2.7518138795355186E-2</v>
      </c>
      <c r="H4206">
        <f>IF(Tabla1[[#This Row],[Axial Displacement Command ]]=D4205,1,0)</f>
        <v>0</v>
      </c>
      <c r="I4206" s="4">
        <f>IF(AND(Tabla1[[#This Row],[cic]]=1,(AND(H4205=1,H4207=0))),1,0)</f>
        <v>0</v>
      </c>
      <c r="J4206" s="4">
        <f>Tabla1[[#This Row],[Pas]]+J4205</f>
        <v>19</v>
      </c>
    </row>
    <row r="4207" spans="1:10" hidden="1" x14ac:dyDescent="0.25">
      <c r="A4207">
        <v>690.502197265625</v>
      </c>
      <c r="B4207">
        <v>2.22656968981028</v>
      </c>
      <c r="C4207">
        <v>1.781225250852E-3</v>
      </c>
      <c r="D4207">
        <v>2.2247885353863199</v>
      </c>
      <c r="E4207" s="2">
        <v>-6.0929615131044597E-5</v>
      </c>
      <c r="F4207">
        <f>Tabla1[[#This Row],[Axial Force ]]/$L$12</f>
        <v>14.385462443033854</v>
      </c>
      <c r="G4207">
        <f>Tabla1[[#This Row],[Axial Displacement ]]/$L$9</f>
        <v>2.7488514689015801E-2</v>
      </c>
      <c r="H4207">
        <f>IF(Tabla1[[#This Row],[Axial Displacement Command ]]=D4206,1,0)</f>
        <v>0</v>
      </c>
      <c r="I4207" s="4">
        <f>IF(AND(Tabla1[[#This Row],[cic]]=1,(AND(H4206=1,H4208=0))),1,0)</f>
        <v>0</v>
      </c>
      <c r="J4207" s="4">
        <f>Tabla1[[#This Row],[Pas]]+J4206</f>
        <v>19</v>
      </c>
    </row>
    <row r="4208" spans="1:10" hidden="1" x14ac:dyDescent="0.25">
      <c r="A4208">
        <v>686.68963623046898</v>
      </c>
      <c r="B4208">
        <v>2.2230255417525799</v>
      </c>
      <c r="C4208">
        <v>1.57380100063165E-3</v>
      </c>
      <c r="D4208">
        <v>2.2214518394321199</v>
      </c>
      <c r="E4208">
        <v>-1.1145991720695699E-3</v>
      </c>
      <c r="F4208">
        <f>Tabla1[[#This Row],[Axial Force ]]/$L$12</f>
        <v>14.306034088134771</v>
      </c>
      <c r="G4208">
        <f>Tabla1[[#This Row],[Axial Displacement ]]/$L$9</f>
        <v>2.7444759774723208E-2</v>
      </c>
      <c r="H4208">
        <f>IF(Tabla1[[#This Row],[Axial Displacement Command ]]=D4207,1,0)</f>
        <v>0</v>
      </c>
      <c r="I4208" s="4">
        <f>IF(AND(Tabla1[[#This Row],[cic]]=1,(AND(H4207=1,H4209=0))),1,0)</f>
        <v>0</v>
      </c>
      <c r="J4208" s="4">
        <f>Tabla1[[#This Row],[Pas]]+J4207</f>
        <v>19</v>
      </c>
    </row>
    <row r="4209" spans="1:10" hidden="1" x14ac:dyDescent="0.25">
      <c r="A4209">
        <v>682.083251953125</v>
      </c>
      <c r="B4209">
        <v>2.2202397231012601</v>
      </c>
      <c r="C4209">
        <v>2.1245480184006699E-3</v>
      </c>
      <c r="D4209">
        <v>2.2181151434779198</v>
      </c>
      <c r="E4209">
        <v>7.6170931606611703E-4</v>
      </c>
      <c r="F4209">
        <f>Tabla1[[#This Row],[Axial Force ]]/$L$12</f>
        <v>14.210067749023438</v>
      </c>
      <c r="G4209">
        <f>Tabla1[[#This Row],[Axial Displacement ]]/$L$9</f>
        <v>2.741036695186741E-2</v>
      </c>
      <c r="H4209">
        <f>IF(Tabla1[[#This Row],[Axial Displacement Command ]]=D4208,1,0)</f>
        <v>0</v>
      </c>
      <c r="I4209" s="4">
        <f>IF(AND(Tabla1[[#This Row],[cic]]=1,(AND(H4208=1,H4210=0))),1,0)</f>
        <v>0</v>
      </c>
      <c r="J4209" s="4">
        <f>Tabla1[[#This Row],[Pas]]+J4208</f>
        <v>19</v>
      </c>
    </row>
    <row r="4210" spans="1:10" hidden="1" x14ac:dyDescent="0.25">
      <c r="A4210">
        <v>677.95703125</v>
      </c>
      <c r="B4210">
        <v>2.2162592504173499</v>
      </c>
      <c r="C4210">
        <v>1.4805793853156499E-3</v>
      </c>
      <c r="D4210">
        <v>2.2147786803543599</v>
      </c>
      <c r="E4210">
        <v>-6.3459065131610303E-3</v>
      </c>
      <c r="F4210">
        <f>Tabla1[[#This Row],[Axial Force ]]/$L$12</f>
        <v>14.124104817708334</v>
      </c>
      <c r="G4210">
        <f>Tabla1[[#This Row],[Axial Displacement ]]/$L$9</f>
        <v>2.7361225313794445E-2</v>
      </c>
      <c r="H4210">
        <f>IF(Tabla1[[#This Row],[Axial Displacement Command ]]=D4209,1,0)</f>
        <v>0</v>
      </c>
      <c r="I4210" s="4">
        <f>IF(AND(Tabla1[[#This Row],[cic]]=1,(AND(H4209=1,H4211=0))),1,0)</f>
        <v>0</v>
      </c>
      <c r="J4210" s="4">
        <f>Tabla1[[#This Row],[Pas]]+J4209</f>
        <v>19</v>
      </c>
    </row>
    <row r="4211" spans="1:10" hidden="1" x14ac:dyDescent="0.25">
      <c r="A4211">
        <v>674.39373779296898</v>
      </c>
      <c r="B4211">
        <v>2.2128152195364201</v>
      </c>
      <c r="C4211">
        <v>1.3732910701946799E-3</v>
      </c>
      <c r="D4211">
        <v>2.2114419844001501</v>
      </c>
      <c r="E4211">
        <v>4.6028210931581298E-4</v>
      </c>
      <c r="F4211">
        <f>Tabla1[[#This Row],[Axial Force ]]/$L$12</f>
        <v>14.049869537353521</v>
      </c>
      <c r="G4211">
        <f>Tabla1[[#This Row],[Axial Displacement ]]/$L$9</f>
        <v>2.7318706414029878E-2</v>
      </c>
      <c r="H4211">
        <f>IF(Tabla1[[#This Row],[Axial Displacement Command ]]=D4210,1,0)</f>
        <v>0</v>
      </c>
      <c r="I4211" s="4">
        <f>IF(AND(Tabla1[[#This Row],[cic]]=1,(AND(H4210=1,H4212=0))),1,0)</f>
        <v>0</v>
      </c>
      <c r="J4211" s="4">
        <f>Tabla1[[#This Row],[Pas]]+J4210</f>
        <v>19</v>
      </c>
    </row>
    <row r="4212" spans="1:10" hidden="1" x14ac:dyDescent="0.25">
      <c r="A4212">
        <v>670.82464599609398</v>
      </c>
      <c r="B4212">
        <v>2.2101043723523599</v>
      </c>
      <c r="C4212">
        <v>1.9991398403362802E-3</v>
      </c>
      <c r="D4212">
        <v>2.20810528844595</v>
      </c>
      <c r="E4212">
        <v>-8.0268256397175697E-4</v>
      </c>
      <c r="F4212">
        <f>Tabla1[[#This Row],[Axial Force ]]/$L$12</f>
        <v>13.975513458251958</v>
      </c>
      <c r="G4212">
        <f>Tabla1[[#This Row],[Axial Displacement ]]/$L$9</f>
        <v>2.728523916484395E-2</v>
      </c>
      <c r="H4212">
        <f>IF(Tabla1[[#This Row],[Axial Displacement Command ]]=D4211,1,0)</f>
        <v>0</v>
      </c>
      <c r="I4212" s="4">
        <f>IF(AND(Tabla1[[#This Row],[cic]]=1,(AND(H4211=1,H4213=0))),1,0)</f>
        <v>0</v>
      </c>
      <c r="J4212" s="4">
        <f>Tabla1[[#This Row],[Pas]]+J4211</f>
        <v>19</v>
      </c>
    </row>
    <row r="4213" spans="1:10" hidden="1" x14ac:dyDescent="0.25">
      <c r="A4213">
        <v>667.55694580078102</v>
      </c>
      <c r="B4213">
        <v>2.2063530050218101</v>
      </c>
      <c r="C4213">
        <v>1.5840530522837099E-3</v>
      </c>
      <c r="D4213">
        <v>2.20476882532239</v>
      </c>
      <c r="E4213">
        <v>-2.23975348490058E-4</v>
      </c>
      <c r="F4213">
        <f>Tabla1[[#This Row],[Axial Force ]]/$L$12</f>
        <v>13.907436370849604</v>
      </c>
      <c r="G4213">
        <f>Tabla1[[#This Row],[Axial Displacement ]]/$L$9</f>
        <v>2.723892598792358E-2</v>
      </c>
      <c r="H4213">
        <f>IF(Tabla1[[#This Row],[Axial Displacement Command ]]=D4212,1,0)</f>
        <v>0</v>
      </c>
      <c r="I4213" s="4">
        <f>IF(AND(Tabla1[[#This Row],[cic]]=1,(AND(H4212=1,H4214=0))),1,0)</f>
        <v>0</v>
      </c>
      <c r="J4213" s="4">
        <f>Tabla1[[#This Row],[Pas]]+J4212</f>
        <v>19</v>
      </c>
    </row>
    <row r="4214" spans="1:10" hidden="1" x14ac:dyDescent="0.25">
      <c r="A4214">
        <v>663.86102294921898</v>
      </c>
      <c r="B4214">
        <v>2.20368150621653</v>
      </c>
      <c r="C4214">
        <v>2.2492408788821199E-3</v>
      </c>
      <c r="D4214">
        <v>2.20143212936819</v>
      </c>
      <c r="E4214">
        <v>5.7348074733454301E-4</v>
      </c>
      <c r="F4214">
        <f>Tabla1[[#This Row],[Axial Force ]]/$L$12</f>
        <v>13.830437978108728</v>
      </c>
      <c r="G4214">
        <f>Tabla1[[#This Row],[Axial Displacement ]]/$L$9</f>
        <v>2.7205944521191728E-2</v>
      </c>
      <c r="H4214">
        <f>IF(Tabla1[[#This Row],[Axial Displacement Command ]]=D4213,1,0)</f>
        <v>0</v>
      </c>
      <c r="I4214" s="4">
        <f>IF(AND(Tabla1[[#This Row],[cic]]=1,(AND(H4213=1,H4215=0))),1,0)</f>
        <v>0</v>
      </c>
      <c r="J4214" s="4">
        <f>Tabla1[[#This Row],[Pas]]+J4213</f>
        <v>19</v>
      </c>
    </row>
    <row r="4215" spans="1:10" hidden="1" x14ac:dyDescent="0.25">
      <c r="A4215">
        <v>659.93371582031295</v>
      </c>
      <c r="B4215">
        <v>2.20042001456022</v>
      </c>
      <c r="C4215">
        <v>2.3243426312546901E-3</v>
      </c>
      <c r="D4215">
        <v>2.19809566624463</v>
      </c>
      <c r="E4215">
        <v>1.53082294218621E-3</v>
      </c>
      <c r="F4215">
        <f>Tabla1[[#This Row],[Axial Force ]]/$L$12</f>
        <v>13.748619079589853</v>
      </c>
      <c r="G4215">
        <f>Tabla1[[#This Row],[Axial Displacement ]]/$L$9</f>
        <v>2.7165679192101482E-2</v>
      </c>
      <c r="H4215">
        <f>IF(Tabla1[[#This Row],[Axial Displacement Command ]]=D4214,1,0)</f>
        <v>0</v>
      </c>
      <c r="I4215" s="4">
        <f>IF(AND(Tabla1[[#This Row],[cic]]=1,(AND(H4214=1,H4216=0))),1,0)</f>
        <v>0</v>
      </c>
      <c r="J4215" s="4">
        <f>Tabla1[[#This Row],[Pas]]+J4214</f>
        <v>19</v>
      </c>
    </row>
    <row r="4216" spans="1:10" hidden="1" x14ac:dyDescent="0.25">
      <c r="A4216">
        <v>656.11145019531295</v>
      </c>
      <c r="B4216">
        <v>2.1954739931970799</v>
      </c>
      <c r="C4216">
        <v>7.1477887786386396E-4</v>
      </c>
      <c r="D4216">
        <v>2.1947592031210701</v>
      </c>
      <c r="E4216">
        <v>1.55949692270951E-3</v>
      </c>
      <c r="F4216">
        <f>Tabla1[[#This Row],[Axial Force ]]/$L$12</f>
        <v>13.668988545735687</v>
      </c>
      <c r="G4216">
        <f>Tabla1[[#This Row],[Axial Displacement ]]/$L$9</f>
        <v>2.7104617199963949E-2</v>
      </c>
      <c r="H4216">
        <f>IF(Tabla1[[#This Row],[Axial Displacement Command ]]=D4215,1,0)</f>
        <v>0</v>
      </c>
      <c r="I4216" s="4">
        <f>IF(AND(Tabla1[[#This Row],[cic]]=1,(AND(H4215=1,H4217=0))),1,0)</f>
        <v>0</v>
      </c>
      <c r="J4216" s="4">
        <f>Tabla1[[#This Row],[Pas]]+J4215</f>
        <v>19</v>
      </c>
    </row>
    <row r="4217" spans="1:10" hidden="1" x14ac:dyDescent="0.25">
      <c r="A4217">
        <v>652.113037109375</v>
      </c>
      <c r="B4217">
        <v>2.1937107667326901</v>
      </c>
      <c r="C4217">
        <v>2.2883414203533898E-3</v>
      </c>
      <c r="D4217">
        <v>2.1914225071668598</v>
      </c>
      <c r="E4217">
        <v>9.5621169293735897E-4</v>
      </c>
      <c r="F4217">
        <f>Tabla1[[#This Row],[Axial Force ]]/$L$12</f>
        <v>13.585688273111979</v>
      </c>
      <c r="G4217">
        <f>Tabla1[[#This Row],[Axial Displacement ]]/$L$9</f>
        <v>2.7082848972008518E-2</v>
      </c>
      <c r="H4217">
        <f>IF(Tabla1[[#This Row],[Axial Displacement Command ]]=D4216,1,0)</f>
        <v>0</v>
      </c>
      <c r="I4217" s="4">
        <f>IF(AND(Tabla1[[#This Row],[cic]]=1,(AND(H4216=1,H4218=0))),1,0)</f>
        <v>0</v>
      </c>
      <c r="J4217" s="4">
        <f>Tabla1[[#This Row],[Pas]]+J4216</f>
        <v>19</v>
      </c>
    </row>
    <row r="4218" spans="1:10" hidden="1" x14ac:dyDescent="0.25">
      <c r="A4218">
        <v>647.172119140625</v>
      </c>
      <c r="B4218">
        <v>2.18993774615228</v>
      </c>
      <c r="C4218">
        <v>1.8520355524742601E-3</v>
      </c>
      <c r="D4218">
        <v>2.1880858112126602</v>
      </c>
      <c r="E4218" s="2">
        <v>8.1465898915666899E-5</v>
      </c>
      <c r="F4218">
        <f>Tabla1[[#This Row],[Axial Force ]]/$L$12</f>
        <v>13.482752482096354</v>
      </c>
      <c r="G4218">
        <f>Tabla1[[#This Row],[Axial Displacement ]]/$L$9</f>
        <v>2.7036268471015801E-2</v>
      </c>
      <c r="H4218">
        <f>IF(Tabla1[[#This Row],[Axial Displacement Command ]]=D4217,1,0)</f>
        <v>0</v>
      </c>
      <c r="I4218" s="4">
        <f>IF(AND(Tabla1[[#This Row],[cic]]=1,(AND(H4217=1,H4219=0))),1,0)</f>
        <v>0</v>
      </c>
      <c r="J4218" s="4">
        <f>Tabla1[[#This Row],[Pas]]+J4217</f>
        <v>19</v>
      </c>
    </row>
    <row r="4219" spans="1:10" hidden="1" x14ac:dyDescent="0.25">
      <c r="A4219">
        <v>643.056640625</v>
      </c>
      <c r="B4219">
        <v>2.1864222362637502</v>
      </c>
      <c r="C4219">
        <v>1.6729832168493901E-3</v>
      </c>
      <c r="D4219">
        <v>2.1847493480890998</v>
      </c>
      <c r="E4219">
        <v>7.9815572462393902E-4</v>
      </c>
      <c r="F4219">
        <f>Tabla1[[#This Row],[Axial Force ]]/$L$12</f>
        <v>13.397013346354166</v>
      </c>
      <c r="G4219">
        <f>Tabla1[[#This Row],[Axial Displacement ]]/$L$9</f>
        <v>2.6992867114367287E-2</v>
      </c>
      <c r="H4219">
        <f>IF(Tabla1[[#This Row],[Axial Displacement Command ]]=D4218,1,0)</f>
        <v>0</v>
      </c>
      <c r="I4219" s="4">
        <f>IF(AND(Tabla1[[#This Row],[cic]]=1,(AND(H4218=1,H4220=0))),1,0)</f>
        <v>0</v>
      </c>
      <c r="J4219" s="4">
        <f>Tabla1[[#This Row],[Pas]]+J4218</f>
        <v>19</v>
      </c>
    </row>
    <row r="4220" spans="1:10" hidden="1" x14ac:dyDescent="0.25">
      <c r="A4220">
        <v>639.2880859375</v>
      </c>
      <c r="B4220">
        <v>2.1830392070114599</v>
      </c>
      <c r="C4220">
        <v>1.6264915529973199E-3</v>
      </c>
      <c r="D4220">
        <v>2.1814126521349002</v>
      </c>
      <c r="E4220">
        <v>2.9044400662314702E-4</v>
      </c>
      <c r="F4220">
        <f>Tabla1[[#This Row],[Axial Force ]]/$L$12</f>
        <v>13.318501790364584</v>
      </c>
      <c r="G4220">
        <f>Tabla1[[#This Row],[Axial Displacement ]]/$L$9</f>
        <v>2.6951101321129135E-2</v>
      </c>
      <c r="H4220">
        <f>IF(Tabla1[[#This Row],[Axial Displacement Command ]]=D4219,1,0)</f>
        <v>0</v>
      </c>
      <c r="I4220" s="4">
        <f>IF(AND(Tabla1[[#This Row],[cic]]=1,(AND(H4219=1,H4221=0))),1,0)</f>
        <v>0</v>
      </c>
      <c r="J4220" s="4">
        <f>Tabla1[[#This Row],[Pas]]+J4219</f>
        <v>19</v>
      </c>
    </row>
    <row r="4221" spans="1:10" hidden="1" x14ac:dyDescent="0.25">
      <c r="A4221">
        <v>636.310546875</v>
      </c>
      <c r="B4221">
        <v>2.1802783012390101</v>
      </c>
      <c r="C4221">
        <v>2.2022725261194899E-3</v>
      </c>
      <c r="D4221">
        <v>2.1780759561806899</v>
      </c>
      <c r="E4221">
        <v>1.1625327260844599E-3</v>
      </c>
      <c r="F4221">
        <f>Tabla1[[#This Row],[Axial Force ]]/$L$12</f>
        <v>13.2564697265625</v>
      </c>
      <c r="G4221">
        <f>Tabla1[[#This Row],[Axial Displacement ]]/$L$9</f>
        <v>2.6917016064679139E-2</v>
      </c>
      <c r="H4221">
        <f>IF(Tabla1[[#This Row],[Axial Displacement Command ]]=D4220,1,0)</f>
        <v>0</v>
      </c>
      <c r="I4221" s="4">
        <f>IF(AND(Tabla1[[#This Row],[cic]]=1,(AND(H4220=1,H4222=0))),1,0)</f>
        <v>0</v>
      </c>
      <c r="J4221" s="4">
        <f>Tabla1[[#This Row],[Pas]]+J4220</f>
        <v>19</v>
      </c>
    </row>
    <row r="4222" spans="1:10" hidden="1" x14ac:dyDescent="0.25">
      <c r="A4222">
        <v>632.8974609375</v>
      </c>
      <c r="B4222">
        <v>2.1762191317975499</v>
      </c>
      <c r="C4222">
        <v>1.479625666434E-3</v>
      </c>
      <c r="D4222">
        <v>2.17473949305713</v>
      </c>
      <c r="E4222">
        <v>6.3497560631731198E-4</v>
      </c>
      <c r="F4222">
        <f>Tabla1[[#This Row],[Axial Force ]]/$L$12</f>
        <v>13.18536376953125</v>
      </c>
      <c r="G4222">
        <f>Tabla1[[#This Row],[Axial Displacement ]]/$L$9</f>
        <v>2.6866902861698148E-2</v>
      </c>
      <c r="H4222">
        <f>IF(Tabla1[[#This Row],[Axial Displacement Command ]]=D4221,1,0)</f>
        <v>0</v>
      </c>
      <c r="I4222" s="4">
        <f>IF(AND(Tabla1[[#This Row],[cic]]=1,(AND(H4221=1,H4223=0))),1,0)</f>
        <v>0</v>
      </c>
      <c r="J4222" s="4">
        <f>Tabla1[[#This Row],[Pas]]+J4221</f>
        <v>19</v>
      </c>
    </row>
    <row r="4223" spans="1:10" hidden="1" x14ac:dyDescent="0.25">
      <c r="A4223">
        <v>629.22790527343795</v>
      </c>
      <c r="B4223">
        <v>2.1732794120907801</v>
      </c>
      <c r="C4223">
        <v>1.87659259154316E-3</v>
      </c>
      <c r="D4223">
        <v>2.17140302993357</v>
      </c>
      <c r="E4223">
        <v>2.6516622710914799E-3</v>
      </c>
      <c r="F4223">
        <f>Tabla1[[#This Row],[Axial Force ]]/$L$12</f>
        <v>13.108914693196624</v>
      </c>
      <c r="G4223">
        <f>Tabla1[[#This Row],[Axial Displacement ]]/$L$9</f>
        <v>2.68306100258121E-2</v>
      </c>
      <c r="H4223">
        <f>IF(Tabla1[[#This Row],[Axial Displacement Command ]]=D4222,1,0)</f>
        <v>0</v>
      </c>
      <c r="I4223" s="4">
        <f>IF(AND(Tabla1[[#This Row],[cic]]=1,(AND(H4222=1,H4224=0))),1,0)</f>
        <v>0</v>
      </c>
      <c r="J4223" s="4">
        <f>Tabla1[[#This Row],[Pas]]+J4222</f>
        <v>19</v>
      </c>
    </row>
    <row r="4224" spans="1:10" hidden="1" x14ac:dyDescent="0.25">
      <c r="A4224">
        <v>625.52423095703102</v>
      </c>
      <c r="B4224">
        <v>2.1709157153963998</v>
      </c>
      <c r="C4224">
        <v>2.8493404897744802E-3</v>
      </c>
      <c r="D4224">
        <v>2.16806633397937</v>
      </c>
      <c r="E4224">
        <v>2.4652799766045098E-3</v>
      </c>
      <c r="F4224">
        <f>Tabla1[[#This Row],[Axial Force ]]/$L$12</f>
        <v>13.031754811604813</v>
      </c>
      <c r="G4224">
        <f>Tabla1[[#This Row],[Axial Displacement ]]/$L$9</f>
        <v>2.680142858514074E-2</v>
      </c>
      <c r="H4224">
        <f>IF(Tabla1[[#This Row],[Axial Displacement Command ]]=D4223,1,0)</f>
        <v>0</v>
      </c>
      <c r="I4224" s="4">
        <f>IF(AND(Tabla1[[#This Row],[cic]]=1,(AND(H4223=1,H4225=0))),1,0)</f>
        <v>0</v>
      </c>
      <c r="J4224" s="4">
        <f>Tabla1[[#This Row],[Pas]]+J4223</f>
        <v>19</v>
      </c>
    </row>
    <row r="4225" spans="1:10" hidden="1" x14ac:dyDescent="0.25">
      <c r="A4225">
        <v>621.45098876953102</v>
      </c>
      <c r="B4225">
        <v>2.16660974547267</v>
      </c>
      <c r="C4225">
        <v>1.8799305507855E-3</v>
      </c>
      <c r="D4225">
        <v>2.16472987085581</v>
      </c>
      <c r="E4225">
        <v>1.0265264336339901E-3</v>
      </c>
      <c r="F4225">
        <f>Tabla1[[#This Row],[Axial Force ]]/$L$12</f>
        <v>12.946895599365229</v>
      </c>
      <c r="G4225">
        <f>Tabla1[[#This Row],[Axial Displacement ]]/$L$9</f>
        <v>2.6748268462625555E-2</v>
      </c>
      <c r="H4225">
        <f>IF(Tabla1[[#This Row],[Axial Displacement Command ]]=D4224,1,0)</f>
        <v>0</v>
      </c>
      <c r="I4225" s="4">
        <f>IF(AND(Tabla1[[#This Row],[cic]]=1,(AND(H4224=1,H4226=0))),1,0)</f>
        <v>0</v>
      </c>
      <c r="J4225" s="4">
        <f>Tabla1[[#This Row],[Pas]]+J4224</f>
        <v>19</v>
      </c>
    </row>
    <row r="4226" spans="1:10" hidden="1" x14ac:dyDescent="0.25">
      <c r="A4226">
        <v>618.30023193359398</v>
      </c>
      <c r="B4226">
        <v>2.1634018048644101</v>
      </c>
      <c r="C4226">
        <v>2.0086765744054E-3</v>
      </c>
      <c r="D4226">
        <v>2.1613931749016002</v>
      </c>
      <c r="E4226">
        <v>-1.1046691952287799E-3</v>
      </c>
      <c r="F4226">
        <f>Tabla1[[#This Row],[Axial Force ]]/$L$12</f>
        <v>12.881254831949875</v>
      </c>
      <c r="G4226">
        <f>Tabla1[[#This Row],[Axial Displacement ]]/$L$9</f>
        <v>2.6708664257585311E-2</v>
      </c>
      <c r="H4226">
        <f>IF(Tabla1[[#This Row],[Axial Displacement Command ]]=D4225,1,0)</f>
        <v>0</v>
      </c>
      <c r="I4226" s="4">
        <f>IF(AND(Tabla1[[#This Row],[cic]]=1,(AND(H4225=1,H4227=0))),1,0)</f>
        <v>0</v>
      </c>
      <c r="J4226" s="4">
        <f>Tabla1[[#This Row],[Pas]]+J4225</f>
        <v>19</v>
      </c>
    </row>
    <row r="4227" spans="1:10" hidden="1" x14ac:dyDescent="0.25">
      <c r="A4227">
        <v>614.84173583984398</v>
      </c>
      <c r="B4227">
        <v>2.1603011991828698</v>
      </c>
      <c r="C4227">
        <v>2.24471091314626E-3</v>
      </c>
      <c r="D4227">
        <v>2.1580564789474002</v>
      </c>
      <c r="E4227">
        <v>1.47925811688765E-3</v>
      </c>
      <c r="F4227">
        <f>Tabla1[[#This Row],[Axial Force ]]/$L$12</f>
        <v>12.80920282999675</v>
      </c>
      <c r="G4227">
        <f>Tabla1[[#This Row],[Axial Displacement ]]/$L$9</f>
        <v>2.6670385175097157E-2</v>
      </c>
      <c r="H4227">
        <f>IF(Tabla1[[#This Row],[Axial Displacement Command ]]=D4226,1,0)</f>
        <v>0</v>
      </c>
      <c r="I4227" s="4">
        <f>IF(AND(Tabla1[[#This Row],[cic]]=1,(AND(H4226=1,H4228=0))),1,0)</f>
        <v>0</v>
      </c>
      <c r="J4227" s="4">
        <f>Tabla1[[#This Row],[Pas]]+J4226</f>
        <v>19</v>
      </c>
    </row>
    <row r="4228" spans="1:10" hidden="1" x14ac:dyDescent="0.25">
      <c r="A4228">
        <v>610.18792724609398</v>
      </c>
      <c r="B4228">
        <v>2.1572648547589801</v>
      </c>
      <c r="C4228">
        <v>2.5448798623983701E-3</v>
      </c>
      <c r="D4228">
        <v>2.1547200158238402</v>
      </c>
      <c r="E4228">
        <v>3.6023874372404001E-4</v>
      </c>
      <c r="F4228">
        <f>Tabla1[[#This Row],[Axial Force ]]/$L$12</f>
        <v>12.712248484293625</v>
      </c>
      <c r="G4228">
        <f>Tabla1[[#This Row],[Axial Displacement ]]/$L$9</f>
        <v>2.6632899441468891E-2</v>
      </c>
      <c r="H4228">
        <f>IF(Tabla1[[#This Row],[Axial Displacement Command ]]=D4227,1,0)</f>
        <v>0</v>
      </c>
      <c r="I4228" s="4">
        <f>IF(AND(Tabla1[[#This Row],[cic]]=1,(AND(H4227=1,H4229=0))),1,0)</f>
        <v>0</v>
      </c>
      <c r="J4228" s="4">
        <f>Tabla1[[#This Row],[Pas]]+J4227</f>
        <v>19</v>
      </c>
    </row>
    <row r="4229" spans="1:10" hidden="1" x14ac:dyDescent="0.25">
      <c r="A4229">
        <v>606.16363525390602</v>
      </c>
      <c r="B4229">
        <v>2.1536671556532401</v>
      </c>
      <c r="C4229">
        <v>2.2838116819912102E-3</v>
      </c>
      <c r="D4229">
        <v>2.1513833198696402</v>
      </c>
      <c r="E4229">
        <v>1.8117196987077499E-3</v>
      </c>
      <c r="F4229">
        <f>Tabla1[[#This Row],[Axial Force ]]/$L$12</f>
        <v>12.628409067789709</v>
      </c>
      <c r="G4229">
        <f>Tabla1[[#This Row],[Axial Displacement ]]/$L$9</f>
        <v>2.6588483403126421E-2</v>
      </c>
      <c r="H4229">
        <f>IF(Tabla1[[#This Row],[Axial Displacement Command ]]=D4228,1,0)</f>
        <v>0</v>
      </c>
      <c r="I4229" s="4">
        <f>IF(AND(Tabla1[[#This Row],[cic]]=1,(AND(H4228=1,H4230=0))),1,0)</f>
        <v>0</v>
      </c>
      <c r="J4229" s="4">
        <f>Tabla1[[#This Row],[Pas]]+J4228</f>
        <v>19</v>
      </c>
    </row>
    <row r="4230" spans="1:10" hidden="1" x14ac:dyDescent="0.25">
      <c r="A4230">
        <v>601.90966796875</v>
      </c>
      <c r="B4230">
        <v>2.15038773603737</v>
      </c>
      <c r="C4230">
        <v>2.3410320864059001E-3</v>
      </c>
      <c r="D4230">
        <v>2.1480466239154299</v>
      </c>
      <c r="E4230">
        <v>2.24838913709391E-3</v>
      </c>
      <c r="F4230">
        <f>Tabla1[[#This Row],[Axial Force ]]/$L$12</f>
        <v>12.539784749348959</v>
      </c>
      <c r="G4230">
        <f>Tabla1[[#This Row],[Axial Displacement ]]/$L$9</f>
        <v>2.6547996741202097E-2</v>
      </c>
      <c r="H4230">
        <f>IF(Tabla1[[#This Row],[Axial Displacement Command ]]=D4229,1,0)</f>
        <v>0</v>
      </c>
      <c r="I4230" s="4">
        <f>IF(AND(Tabla1[[#This Row],[cic]]=1,(AND(H4229=1,H4231=0))),1,0)</f>
        <v>0</v>
      </c>
      <c r="J4230" s="4">
        <f>Tabla1[[#This Row],[Pas]]+J4229</f>
        <v>19</v>
      </c>
    </row>
    <row r="4231" spans="1:10" hidden="1" x14ac:dyDescent="0.25">
      <c r="A4231">
        <v>597.70513916015602</v>
      </c>
      <c r="B4231">
        <v>2.1466792095452498</v>
      </c>
      <c r="C4231">
        <v>1.96886071535118E-3</v>
      </c>
      <c r="D4231">
        <v>2.1447103936225198</v>
      </c>
      <c r="E4231">
        <v>-1.4090265665345201E-4</v>
      </c>
      <c r="F4231">
        <f>Tabla1[[#This Row],[Axial Force ]]/$L$12</f>
        <v>12.452190399169917</v>
      </c>
      <c r="G4231">
        <f>Tabla1[[#This Row],[Axial Displacement ]]/$L$9</f>
        <v>2.6502212463521604E-2</v>
      </c>
      <c r="H4231">
        <f>IF(Tabla1[[#This Row],[Axial Displacement Command ]]=D4230,1,0)</f>
        <v>0</v>
      </c>
      <c r="I4231" s="4">
        <f>IF(AND(Tabla1[[#This Row],[cic]]=1,(AND(H4230=1,H4232=0))),1,0)</f>
        <v>0</v>
      </c>
      <c r="J4231" s="4">
        <f>Tabla1[[#This Row],[Pas]]+J4230</f>
        <v>19</v>
      </c>
    </row>
    <row r="4232" spans="1:10" hidden="1" x14ac:dyDescent="0.25">
      <c r="A4232">
        <v>593.11151123046898</v>
      </c>
      <c r="B4232">
        <v>2.1422910504043098</v>
      </c>
      <c r="C4232">
        <v>9.1743470420624395E-4</v>
      </c>
      <c r="D4232">
        <v>2.14137369766831</v>
      </c>
      <c r="E4232">
        <v>7.3218075158365504E-4</v>
      </c>
      <c r="F4232">
        <f>Tabla1[[#This Row],[Axial Force ]]/$L$12</f>
        <v>12.356489817301437</v>
      </c>
      <c r="G4232">
        <f>Tabla1[[#This Row],[Axial Displacement ]]/$L$9</f>
        <v>2.6448037659312466E-2</v>
      </c>
      <c r="H4232">
        <f>IF(Tabla1[[#This Row],[Axial Displacement Command ]]=D4231,1,0)</f>
        <v>0</v>
      </c>
      <c r="I4232" s="4">
        <f>IF(AND(Tabla1[[#This Row],[cic]]=1,(AND(H4231=1,H4233=0))),1,0)</f>
        <v>0</v>
      </c>
      <c r="J4232" s="4">
        <f>Tabla1[[#This Row],[Pas]]+J4231</f>
        <v>19</v>
      </c>
    </row>
    <row r="4233" spans="1:10" hidden="1" x14ac:dyDescent="0.25">
      <c r="A4233">
        <v>590.68328857421898</v>
      </c>
      <c r="B4233">
        <v>2.1395052317529899</v>
      </c>
      <c r="C4233">
        <v>1.4681816082884301E-3</v>
      </c>
      <c r="D4233">
        <v>2.1380370017141099</v>
      </c>
      <c r="E4233">
        <v>1.91748017641658E-3</v>
      </c>
      <c r="F4233">
        <f>Tabla1[[#This Row],[Axial Force ]]/$L$12</f>
        <v>12.305901845296228</v>
      </c>
      <c r="G4233">
        <f>Tabla1[[#This Row],[Axial Displacement ]]/$L$9</f>
        <v>2.6413644836456664E-2</v>
      </c>
      <c r="H4233">
        <f>IF(Tabla1[[#This Row],[Axial Displacement Command ]]=D4232,1,0)</f>
        <v>0</v>
      </c>
      <c r="I4233" s="4">
        <f>IF(AND(Tabla1[[#This Row],[cic]]=1,(AND(H4232=1,H4234=0))),1,0)</f>
        <v>0</v>
      </c>
      <c r="J4233" s="4">
        <f>Tabla1[[#This Row],[Pas]]+J4232</f>
        <v>19</v>
      </c>
    </row>
    <row r="4234" spans="1:10" hidden="1" x14ac:dyDescent="0.25">
      <c r="A4234">
        <v>587.86993408203102</v>
      </c>
      <c r="B4234">
        <v>2.13613989762962</v>
      </c>
      <c r="C4234">
        <v>1.4393330047823799E-3</v>
      </c>
      <c r="D4234">
        <v>2.13470053859055</v>
      </c>
      <c r="E4234">
        <v>1.5781634488121199E-4</v>
      </c>
      <c r="F4234">
        <f>Tabla1[[#This Row],[Axial Force ]]/$L$12</f>
        <v>12.247290293375647</v>
      </c>
      <c r="G4234">
        <f>Tabla1[[#This Row],[Axial Displacement ]]/$L$9</f>
        <v>2.6372097501600248E-2</v>
      </c>
      <c r="H4234">
        <f>IF(Tabla1[[#This Row],[Axial Displacement Command ]]=D4233,1,0)</f>
        <v>0</v>
      </c>
      <c r="I4234" s="4">
        <f>IF(AND(Tabla1[[#This Row],[cic]]=1,(AND(H4233=1,H4235=0))),1,0)</f>
        <v>0</v>
      </c>
      <c r="J4234" s="4">
        <f>Tabla1[[#This Row],[Pas]]+J4233</f>
        <v>19</v>
      </c>
    </row>
    <row r="4235" spans="1:10" hidden="1" x14ac:dyDescent="0.25">
      <c r="A4235">
        <v>584.615966796875</v>
      </c>
      <c r="B4235">
        <v>2.13293544948101</v>
      </c>
      <c r="C4235">
        <v>1.5716552752564901E-3</v>
      </c>
      <c r="D4235">
        <v>2.1313638426363499</v>
      </c>
      <c r="E4235">
        <v>3.3795004128478502E-3</v>
      </c>
      <c r="F4235">
        <f>Tabla1[[#This Row],[Axial Force ]]/$L$12</f>
        <v>12.179499308268229</v>
      </c>
      <c r="G4235">
        <f>Tabla1[[#This Row],[Axial Displacement ]]/$L$9</f>
        <v>2.6332536413345802E-2</v>
      </c>
      <c r="H4235">
        <f>IF(Tabla1[[#This Row],[Axial Displacement Command ]]=D4234,1,0)</f>
        <v>0</v>
      </c>
      <c r="I4235" s="4">
        <f>IF(AND(Tabla1[[#This Row],[cic]]=1,(AND(H4234=1,H4236=0))),1,0)</f>
        <v>0</v>
      </c>
      <c r="J4235" s="4">
        <f>Tabla1[[#This Row],[Pas]]+J4234</f>
        <v>19</v>
      </c>
    </row>
    <row r="4236" spans="1:10" hidden="1" x14ac:dyDescent="0.25">
      <c r="A4236">
        <v>580.2490234375</v>
      </c>
      <c r="B4236">
        <v>2.1295773331075898</v>
      </c>
      <c r="C4236">
        <v>1.5501975667575601E-3</v>
      </c>
      <c r="D4236">
        <v>2.1280271466821401</v>
      </c>
      <c r="E4236">
        <v>3.9904894038045296E-3</v>
      </c>
      <c r="F4236">
        <f>Tabla1[[#This Row],[Axial Force ]]/$L$12</f>
        <v>12.088521321614584</v>
      </c>
      <c r="G4236">
        <f>Tabla1[[#This Row],[Axial Displacement ]]/$L$9</f>
        <v>2.6291078186513453E-2</v>
      </c>
      <c r="H4236">
        <f>IF(Tabla1[[#This Row],[Axial Displacement Command ]]=D4235,1,0)</f>
        <v>0</v>
      </c>
      <c r="I4236" s="4">
        <f>IF(AND(Tabla1[[#This Row],[cic]]=1,(AND(H4235=1,H4237=0))),1,0)</f>
        <v>0</v>
      </c>
      <c r="J4236" s="4">
        <f>Tabla1[[#This Row],[Pas]]+J4235</f>
        <v>19</v>
      </c>
    </row>
    <row r="4237" spans="1:10" hidden="1" x14ac:dyDescent="0.25">
      <c r="A4237">
        <v>576.192626953125</v>
      </c>
      <c r="B4237">
        <v>2.1266806870698902</v>
      </c>
      <c r="C4237">
        <v>1.9898413938790301E-3</v>
      </c>
      <c r="D4237">
        <v>2.1246906835585802</v>
      </c>
      <c r="E4237">
        <v>1.8904452190326999E-3</v>
      </c>
      <c r="F4237">
        <f>Tabla1[[#This Row],[Axial Force ]]/$L$12</f>
        <v>12.004013061523438</v>
      </c>
      <c r="G4237">
        <f>Tabla1[[#This Row],[Axial Displacement ]]/$L$9</f>
        <v>2.6255317124319631E-2</v>
      </c>
      <c r="H4237">
        <f>IF(Tabla1[[#This Row],[Axial Displacement Command ]]=D4236,1,0)</f>
        <v>0</v>
      </c>
      <c r="I4237" s="4">
        <f>IF(AND(Tabla1[[#This Row],[cic]]=1,(AND(H4236=1,H4238=0))),1,0)</f>
        <v>0</v>
      </c>
      <c r="J4237" s="4">
        <f>Tabla1[[#This Row],[Pas]]+J4236</f>
        <v>19</v>
      </c>
    </row>
    <row r="4238" spans="1:10" hidden="1" x14ac:dyDescent="0.25">
      <c r="A4238">
        <v>571.94592285156295</v>
      </c>
      <c r="B4238">
        <v>2.1228862460702702</v>
      </c>
      <c r="C4238">
        <v>1.5320778175009801E-3</v>
      </c>
      <c r="D4238">
        <v>2.1213539876043801</v>
      </c>
      <c r="E4238">
        <v>6.8459485191851898E-4</v>
      </c>
      <c r="F4238">
        <f>Tabla1[[#This Row],[Axial Force ]]/$L$12</f>
        <v>11.915540059407562</v>
      </c>
      <c r="G4238">
        <f>Tabla1[[#This Row],[Axial Displacement ]]/$L$9</f>
        <v>2.6208472173707038E-2</v>
      </c>
      <c r="H4238">
        <f>IF(Tabla1[[#This Row],[Axial Displacement Command ]]=D4237,1,0)</f>
        <v>0</v>
      </c>
      <c r="I4238" s="4">
        <f>IF(AND(Tabla1[[#This Row],[cic]]=1,(AND(H4237=1,H4239=0))),1,0)</f>
        <v>0</v>
      </c>
      <c r="J4238" s="4">
        <f>Tabla1[[#This Row],[Pas]]+J4237</f>
        <v>19</v>
      </c>
    </row>
    <row r="4239" spans="1:10" hidden="1" x14ac:dyDescent="0.25">
      <c r="A4239">
        <v>568.63861083984398</v>
      </c>
      <c r="B4239">
        <v>2.1188342943787601</v>
      </c>
      <c r="C4239">
        <v>8.1682208019628899E-4</v>
      </c>
      <c r="D4239">
        <v>2.1180175244808201</v>
      </c>
      <c r="E4239">
        <v>-9.934425406754599E-4</v>
      </c>
      <c r="F4239">
        <f>Tabla1[[#This Row],[Axial Force ]]/$L$12</f>
        <v>11.846637725830083</v>
      </c>
      <c r="G4239">
        <f>Tabla1[[#This Row],[Axial Displacement ]]/$L$9</f>
        <v>2.6158448078750125E-2</v>
      </c>
      <c r="H4239">
        <f>IF(Tabla1[[#This Row],[Axial Displacement Command ]]=D4238,1,0)</f>
        <v>0</v>
      </c>
      <c r="I4239" s="4">
        <f>IF(AND(Tabla1[[#This Row],[cic]]=1,(AND(H4238=1,H4240=0))),1,0)</f>
        <v>0</v>
      </c>
      <c r="J4239" s="4">
        <f>Tabla1[[#This Row],[Pas]]+J4238</f>
        <v>19</v>
      </c>
    </row>
    <row r="4240" spans="1:10" hidden="1" x14ac:dyDescent="0.25">
      <c r="A4240">
        <v>565.32452392578102</v>
      </c>
      <c r="B4240">
        <v>2.1157516166567798</v>
      </c>
      <c r="C4240">
        <v>1.07049936559633E-3</v>
      </c>
      <c r="D4240">
        <v>2.1146810613572602</v>
      </c>
      <c r="E4240">
        <v>5.8489331422606505E-4</v>
      </c>
      <c r="F4240">
        <f>Tabla1[[#This Row],[Axial Force ]]/$L$12</f>
        <v>11.777594248453772</v>
      </c>
      <c r="G4240">
        <f>Tabla1[[#This Row],[Axial Displacement ]]/$L$9</f>
        <v>2.6120390329096046E-2</v>
      </c>
      <c r="H4240">
        <f>IF(Tabla1[[#This Row],[Axial Displacement Command ]]=D4239,1,0)</f>
        <v>0</v>
      </c>
      <c r="I4240" s="4">
        <f>IF(AND(Tabla1[[#This Row],[cic]]=1,(AND(H4239=1,H4241=0))),1,0)</f>
        <v>0</v>
      </c>
      <c r="J4240" s="4">
        <f>Tabla1[[#This Row],[Pas]]+J4239</f>
        <v>19</v>
      </c>
    </row>
    <row r="4241" spans="1:10" hidden="1" x14ac:dyDescent="0.25">
      <c r="A4241">
        <v>561.89605712890602</v>
      </c>
      <c r="B4241">
        <v>2.1126973442733301</v>
      </c>
      <c r="C4241">
        <v>1.3530254818761001E-3</v>
      </c>
      <c r="D4241">
        <v>2.1113443654030601</v>
      </c>
      <c r="E4241">
        <v>-2.6397178771731E-3</v>
      </c>
      <c r="F4241">
        <f>Tabla1[[#This Row],[Axial Force ]]/$L$12</f>
        <v>11.706167856852209</v>
      </c>
      <c r="G4241">
        <f>Tabla1[[#This Row],[Axial Displacement ]]/$L$9</f>
        <v>2.6082683262633705E-2</v>
      </c>
      <c r="H4241">
        <f>IF(Tabla1[[#This Row],[Axial Displacement Command ]]=D4240,1,0)</f>
        <v>0</v>
      </c>
      <c r="I4241" s="4">
        <f>IF(AND(Tabla1[[#This Row],[cic]]=1,(AND(H4240=1,H4242=0))),1,0)</f>
        <v>0</v>
      </c>
      <c r="J4241" s="4">
        <f>Tabla1[[#This Row],[Pas]]+J4240</f>
        <v>19</v>
      </c>
    </row>
    <row r="4242" spans="1:10" hidden="1" x14ac:dyDescent="0.25">
      <c r="A4242">
        <v>558.65301513671898</v>
      </c>
      <c r="B4242">
        <v>2.1100151352584402</v>
      </c>
      <c r="C4242">
        <v>2.0074844542250499E-3</v>
      </c>
      <c r="D4242">
        <v>2.1080076694488499</v>
      </c>
      <c r="E4242">
        <v>-1.05843298570107E-3</v>
      </c>
      <c r="F4242">
        <f>Tabla1[[#This Row],[Axial Force ]]/$L$12</f>
        <v>11.638604482014978</v>
      </c>
      <c r="G4242">
        <f>Tabla1[[#This Row],[Axial Displacement ]]/$L$9</f>
        <v>2.6049569571091856E-2</v>
      </c>
      <c r="H4242">
        <f>IF(Tabla1[[#This Row],[Axial Displacement Command ]]=D4241,1,0)</f>
        <v>0</v>
      </c>
      <c r="I4242" s="4">
        <f>IF(AND(Tabla1[[#This Row],[cic]]=1,(AND(H4241=1,H4243=0))),1,0)</f>
        <v>0</v>
      </c>
      <c r="J4242" s="4">
        <f>Tabla1[[#This Row],[Pas]]+J4241</f>
        <v>19</v>
      </c>
    </row>
    <row r="4243" spans="1:10" hidden="1" x14ac:dyDescent="0.25">
      <c r="A4243">
        <v>555.49914550781295</v>
      </c>
      <c r="B4243">
        <v>2.10618856362998</v>
      </c>
      <c r="C4243">
        <v>1.5172958001130599E-3</v>
      </c>
      <c r="D4243">
        <v>2.1046712063252899</v>
      </c>
      <c r="E4243">
        <v>1.26626878227398E-3</v>
      </c>
      <c r="F4243">
        <f>Tabla1[[#This Row],[Axial Force ]]/$L$12</f>
        <v>11.572898864746103</v>
      </c>
      <c r="G4243">
        <f>Tabla1[[#This Row],[Axial Displacement ]]/$L$9</f>
        <v>2.6002327946049137E-2</v>
      </c>
      <c r="H4243">
        <f>IF(Tabla1[[#This Row],[Axial Displacement Command ]]=D4242,1,0)</f>
        <v>0</v>
      </c>
      <c r="I4243" s="4">
        <f>IF(AND(Tabla1[[#This Row],[cic]]=1,(AND(H4242=1,H4244=0))),1,0)</f>
        <v>0</v>
      </c>
      <c r="J4243" s="4">
        <f>Tabla1[[#This Row],[Pas]]+J4242</f>
        <v>19</v>
      </c>
    </row>
    <row r="4244" spans="1:10" hidden="1" x14ac:dyDescent="0.25">
      <c r="A4244">
        <v>551.417724609375</v>
      </c>
      <c r="B4244">
        <v>2.1026516333222398</v>
      </c>
      <c r="C4244">
        <v>1.3170242709748001E-3</v>
      </c>
      <c r="D4244">
        <v>2.1013345103710899</v>
      </c>
      <c r="E4244">
        <v>-1.29793875203177E-4</v>
      </c>
      <c r="F4244">
        <f>Tabla1[[#This Row],[Axial Force ]]/$L$12</f>
        <v>11.487869262695313</v>
      </c>
      <c r="G4244">
        <f>Tabla1[[#This Row],[Axial Displacement ]]/$L$9</f>
        <v>2.5958662139780739E-2</v>
      </c>
      <c r="H4244">
        <f>IF(Tabla1[[#This Row],[Axial Displacement Command ]]=D4243,1,0)</f>
        <v>0</v>
      </c>
      <c r="I4244" s="4">
        <f>IF(AND(Tabla1[[#This Row],[cic]]=1,(AND(H4243=1,H4245=0))),1,0)</f>
        <v>0</v>
      </c>
      <c r="J4244" s="4">
        <f>Tabla1[[#This Row],[Pas]]+J4243</f>
        <v>19</v>
      </c>
    </row>
    <row r="4245" spans="1:10" hidden="1" x14ac:dyDescent="0.25">
      <c r="A4245">
        <v>547.73663330078102</v>
      </c>
      <c r="B4245">
        <v>2.0994222722947602</v>
      </c>
      <c r="C4245">
        <v>1.4243125860957701E-3</v>
      </c>
      <c r="D4245">
        <v>2.0979978144168898</v>
      </c>
      <c r="E4245">
        <v>-6.3903058844516603E-4</v>
      </c>
      <c r="F4245">
        <f>Tabla1[[#This Row],[Axial Force ]]/$L$12</f>
        <v>11.411179860432938</v>
      </c>
      <c r="G4245">
        <f>Tabla1[[#This Row],[Axial Displacement ]]/$L$9</f>
        <v>2.5918793485120495E-2</v>
      </c>
      <c r="H4245">
        <f>IF(Tabla1[[#This Row],[Axial Displacement Command ]]=D4244,1,0)</f>
        <v>0</v>
      </c>
      <c r="I4245" s="4">
        <f>IF(AND(Tabla1[[#This Row],[cic]]=1,(AND(H4244=1,H4246=0))),1,0)</f>
        <v>0</v>
      </c>
      <c r="J4245" s="4">
        <f>Tabla1[[#This Row],[Pas]]+J4244</f>
        <v>19</v>
      </c>
    </row>
    <row r="4246" spans="1:10" hidden="1" x14ac:dyDescent="0.25">
      <c r="A4246">
        <v>544.64801025390602</v>
      </c>
      <c r="B4246">
        <v>2.0956634543836099</v>
      </c>
      <c r="C4246">
        <v>1.0020733043347701E-3</v>
      </c>
      <c r="D4246">
        <v>2.09466158412397</v>
      </c>
      <c r="E4246">
        <v>-4.42230486896733E-4</v>
      </c>
      <c r="F4246">
        <f>Tabla1[[#This Row],[Axial Force ]]/$L$12</f>
        <v>11.346833546956375</v>
      </c>
      <c r="G4246">
        <f>Tabla1[[#This Row],[Axial Displacement ]]/$L$9</f>
        <v>2.587238832572358E-2</v>
      </c>
      <c r="H4246">
        <f>IF(Tabla1[[#This Row],[Axial Displacement Command ]]=D4245,1,0)</f>
        <v>0</v>
      </c>
      <c r="I4246" s="4">
        <f>IF(AND(Tabla1[[#This Row],[cic]]=1,(AND(H4245=1,H4247=0))),1,0)</f>
        <v>0</v>
      </c>
      <c r="J4246" s="4">
        <f>Tabla1[[#This Row],[Pas]]+J4245</f>
        <v>19</v>
      </c>
    </row>
    <row r="4247" spans="1:10" hidden="1" x14ac:dyDescent="0.25">
      <c r="A4247">
        <v>541.18713378906295</v>
      </c>
      <c r="B4247">
        <v>2.0930599421262701</v>
      </c>
      <c r="C4247">
        <v>1.7352103895973399E-3</v>
      </c>
      <c r="D4247">
        <v>2.0913248881697699</v>
      </c>
      <c r="E4247">
        <v>-3.50881379063139E-4</v>
      </c>
      <c r="F4247">
        <f>Tabla1[[#This Row],[Axial Force ]]/$L$12</f>
        <v>11.274731953938812</v>
      </c>
      <c r="G4247">
        <f>Tabla1[[#This Row],[Axial Displacement ]]/$L$9</f>
        <v>2.5840246199089756E-2</v>
      </c>
      <c r="H4247">
        <f>IF(Tabla1[[#This Row],[Axial Displacement Command ]]=D4246,1,0)</f>
        <v>0</v>
      </c>
      <c r="I4247" s="4">
        <f>IF(AND(Tabla1[[#This Row],[cic]]=1,(AND(H4246=1,H4248=0))),1,0)</f>
        <v>0</v>
      </c>
      <c r="J4247" s="4">
        <f>Tabla1[[#This Row],[Pas]]+J4246</f>
        <v>19</v>
      </c>
    </row>
    <row r="4248" spans="1:10" hidden="1" x14ac:dyDescent="0.25">
      <c r="A4248">
        <v>537.90045166015602</v>
      </c>
      <c r="B4248">
        <v>2.0893621258437598</v>
      </c>
      <c r="C4248">
        <v>1.3740062740907901E-3</v>
      </c>
      <c r="D4248">
        <v>2.0879881922155601</v>
      </c>
      <c r="E4248">
        <v>2.31492222724228E-4</v>
      </c>
      <c r="F4248">
        <f>Tabla1[[#This Row],[Axial Force ]]/$L$12</f>
        <v>11.206259409586584</v>
      </c>
      <c r="G4248">
        <f>Tabla1[[#This Row],[Axial Displacement ]]/$L$9</f>
        <v>2.5794594146219256E-2</v>
      </c>
      <c r="H4248">
        <f>IF(Tabla1[[#This Row],[Axial Displacement Command ]]=D4247,1,0)</f>
        <v>0</v>
      </c>
      <c r="I4248" s="4">
        <f>IF(AND(Tabla1[[#This Row],[cic]]=1,(AND(H4247=1,H4249=0))),1,0)</f>
        <v>0</v>
      </c>
      <c r="J4248" s="4">
        <f>Tabla1[[#This Row],[Pas]]+J4247</f>
        <v>19</v>
      </c>
    </row>
    <row r="4249" spans="1:10" hidden="1" x14ac:dyDescent="0.25">
      <c r="A4249">
        <v>534.09704589843795</v>
      </c>
      <c r="B4249">
        <v>2.08692322485149</v>
      </c>
      <c r="C4249">
        <v>2.2714139049639899E-3</v>
      </c>
      <c r="D4249">
        <v>2.0846517290920001</v>
      </c>
      <c r="E4249">
        <v>1.82739609044802E-3</v>
      </c>
      <c r="F4249">
        <f>Tabla1[[#This Row],[Axial Force ]]/$L$12</f>
        <v>11.12702178955079</v>
      </c>
      <c r="G4249">
        <f>Tabla1[[#This Row],[Axial Displacement ]]/$L$9</f>
        <v>2.5764484257425804E-2</v>
      </c>
      <c r="H4249">
        <f>IF(Tabla1[[#This Row],[Axial Displacement Command ]]=D4248,1,0)</f>
        <v>0</v>
      </c>
      <c r="I4249" s="4">
        <f>IF(AND(Tabla1[[#This Row],[cic]]=1,(AND(H4248=1,H4250=0))),1,0)</f>
        <v>0</v>
      </c>
      <c r="J4249" s="4">
        <f>Tabla1[[#This Row],[Pas]]+J4248</f>
        <v>19</v>
      </c>
    </row>
    <row r="4250" spans="1:10" hidden="1" x14ac:dyDescent="0.25">
      <c r="A4250">
        <v>530.02960205078102</v>
      </c>
      <c r="B4250">
        <v>2.0824992097914201</v>
      </c>
      <c r="C4250">
        <v>1.1842250842164499E-3</v>
      </c>
      <c r="D4250">
        <v>2.0813150331378001</v>
      </c>
      <c r="E4250">
        <v>1.9001809050678299E-3</v>
      </c>
      <c r="F4250">
        <f>Tabla1[[#This Row],[Axial Force ]]/$L$12</f>
        <v>11.042283376057938</v>
      </c>
      <c r="G4250">
        <f>Tabla1[[#This Row],[Axial Displacement ]]/$L$9</f>
        <v>2.5709866787548396E-2</v>
      </c>
      <c r="H4250">
        <f>IF(Tabla1[[#This Row],[Axial Displacement Command ]]=D4249,1,0)</f>
        <v>0</v>
      </c>
      <c r="I4250" s="4">
        <f>IF(AND(Tabla1[[#This Row],[cic]]=1,(AND(H4249=1,H4251=0))),1,0)</f>
        <v>0</v>
      </c>
      <c r="J4250" s="4">
        <f>Tabla1[[#This Row],[Pas]]+J4249</f>
        <v>19</v>
      </c>
    </row>
    <row r="4251" spans="1:10" hidden="1" x14ac:dyDescent="0.25">
      <c r="A4251">
        <v>526.68695068359398</v>
      </c>
      <c r="B4251">
        <v>2.0793164148926699</v>
      </c>
      <c r="C4251">
        <v>1.3380050631894801E-3</v>
      </c>
      <c r="D4251">
        <v>2.0779783371835898</v>
      </c>
      <c r="E4251">
        <v>-2.17160936699656E-3</v>
      </c>
      <c r="F4251">
        <f>Tabla1[[#This Row],[Axial Force ]]/$L$12</f>
        <v>10.972644805908208</v>
      </c>
      <c r="G4251">
        <f>Tabla1[[#This Row],[Axial Displacement ]]/$L$9</f>
        <v>2.5670573023366297E-2</v>
      </c>
      <c r="H4251">
        <f>IF(Tabla1[[#This Row],[Axial Displacement Command ]]=D4250,1,0)</f>
        <v>0</v>
      </c>
      <c r="I4251" s="4">
        <f>IF(AND(Tabla1[[#This Row],[cic]]=1,(AND(H4250=1,H4252=0))),1,0)</f>
        <v>0</v>
      </c>
      <c r="J4251" s="4">
        <f>Tabla1[[#This Row],[Pas]]+J4250</f>
        <v>19</v>
      </c>
    </row>
    <row r="4252" spans="1:10" hidden="1" x14ac:dyDescent="0.25">
      <c r="A4252">
        <v>523.504150390625</v>
      </c>
      <c r="B4252">
        <v>2.0763052161783002</v>
      </c>
      <c r="C4252">
        <v>1.6632079677947301E-3</v>
      </c>
      <c r="D4252">
        <v>2.0746418740600299</v>
      </c>
      <c r="E4252">
        <v>-1.27106133618327E-4</v>
      </c>
      <c r="F4252">
        <f>Tabla1[[#This Row],[Axial Force ]]/$L$12</f>
        <v>10.906336466471354</v>
      </c>
      <c r="G4252">
        <f>Tabla1[[#This Row],[Axial Displacement ]]/$L$9</f>
        <v>2.5633397730596297E-2</v>
      </c>
      <c r="H4252">
        <f>IF(Tabla1[[#This Row],[Axial Displacement Command ]]=D4251,1,0)</f>
        <v>0</v>
      </c>
      <c r="I4252" s="4">
        <f>IF(AND(Tabla1[[#This Row],[cic]]=1,(AND(H4251=1,H4253=0))),1,0)</f>
        <v>0</v>
      </c>
      <c r="J4252" s="4">
        <f>Tabla1[[#This Row],[Pas]]+J4251</f>
        <v>19</v>
      </c>
    </row>
    <row r="4253" spans="1:10" hidden="1" x14ac:dyDescent="0.25">
      <c r="A4253">
        <v>520.55163574218795</v>
      </c>
      <c r="B4253">
        <v>2.0730579271912601</v>
      </c>
      <c r="C4253">
        <v>1.7526149349578199E-3</v>
      </c>
      <c r="D4253">
        <v>2.0713051781058298</v>
      </c>
      <c r="E4253">
        <v>-9.5950997547333795E-4</v>
      </c>
      <c r="F4253">
        <f>Tabla1[[#This Row],[Axial Force ]]/$L$12</f>
        <v>10.844825744628915</v>
      </c>
      <c r="G4253">
        <f>Tabla1[[#This Row],[Axial Displacement ]]/$L$9</f>
        <v>2.5593307743101978E-2</v>
      </c>
      <c r="H4253">
        <f>IF(Tabla1[[#This Row],[Axial Displacement Command ]]=D4252,1,0)</f>
        <v>0</v>
      </c>
      <c r="I4253" s="4">
        <f>IF(AND(Tabla1[[#This Row],[cic]]=1,(AND(H4252=1,H4254=0))),1,0)</f>
        <v>0</v>
      </c>
      <c r="J4253" s="4">
        <f>Tabla1[[#This Row],[Pas]]+J4252</f>
        <v>19</v>
      </c>
    </row>
    <row r="4254" spans="1:10" hidden="1" x14ac:dyDescent="0.25">
      <c r="A4254">
        <v>517.21081542968795</v>
      </c>
      <c r="B4254">
        <v>2.07020039670169</v>
      </c>
      <c r="C4254">
        <v>2.2318363335216401E-3</v>
      </c>
      <c r="D4254">
        <v>2.0679687149822699</v>
      </c>
      <c r="E4254">
        <v>-1.1360980352037599E-3</v>
      </c>
      <c r="F4254">
        <f>Tabla1[[#This Row],[Axial Force ]]/$L$12</f>
        <v>10.775225321451833</v>
      </c>
      <c r="G4254">
        <f>Tabla1[[#This Row],[Axial Displacement ]]/$L$9</f>
        <v>2.5558029588909754E-2</v>
      </c>
      <c r="H4254">
        <f>IF(Tabla1[[#This Row],[Axial Displacement Command ]]=D4253,1,0)</f>
        <v>0</v>
      </c>
      <c r="I4254" s="4">
        <f>IF(AND(Tabla1[[#This Row],[cic]]=1,(AND(H4253=1,H4255=0))),1,0)</f>
        <v>0</v>
      </c>
      <c r="J4254" s="4">
        <f>Tabla1[[#This Row],[Pas]]+J4253</f>
        <v>19</v>
      </c>
    </row>
    <row r="4255" spans="1:10" hidden="1" x14ac:dyDescent="0.25">
      <c r="A4255">
        <v>513.44671630859398</v>
      </c>
      <c r="B4255">
        <v>2.0665274932980502</v>
      </c>
      <c r="C4255">
        <v>1.89542765838269E-3</v>
      </c>
      <c r="D4255">
        <v>2.0646322518587099</v>
      </c>
      <c r="E4255">
        <v>8.6304095248124202E-4</v>
      </c>
      <c r="F4255">
        <f>Tabla1[[#This Row],[Axial Force ]]/$L$12</f>
        <v>10.696806589762375</v>
      </c>
      <c r="G4255">
        <f>Tabla1[[#This Row],[Axial Displacement ]]/$L$9</f>
        <v>2.5512685102445063E-2</v>
      </c>
      <c r="H4255">
        <f>IF(Tabla1[[#This Row],[Axial Displacement Command ]]=D4254,1,0)</f>
        <v>0</v>
      </c>
      <c r="I4255" s="4">
        <f>IF(AND(Tabla1[[#This Row],[cic]]=1,(AND(H4254=1,H4256=0))),1,0)</f>
        <v>0</v>
      </c>
      <c r="J4255" s="4">
        <f>Tabla1[[#This Row],[Pas]]+J4254</f>
        <v>19</v>
      </c>
    </row>
    <row r="4256" spans="1:10" hidden="1" x14ac:dyDescent="0.25">
      <c r="A4256">
        <v>510.42605590820301</v>
      </c>
      <c r="B4256">
        <v>2.0630944054573801</v>
      </c>
      <c r="C4256">
        <v>1.7988681975111801E-3</v>
      </c>
      <c r="D4256">
        <v>2.0612955559045099</v>
      </c>
      <c r="E4256">
        <v>2.2951148821448398E-3</v>
      </c>
      <c r="F4256">
        <f>Tabla1[[#This Row],[Axial Force ]]/$L$12</f>
        <v>10.633876164754229</v>
      </c>
      <c r="G4256">
        <f>Tabla1[[#This Row],[Axial Displacement ]]/$L$9</f>
        <v>2.5470301301942964E-2</v>
      </c>
      <c r="H4256">
        <f>IF(Tabla1[[#This Row],[Axial Displacement Command ]]=D4255,1,0)</f>
        <v>0</v>
      </c>
      <c r="I4256" s="4">
        <f>IF(AND(Tabla1[[#This Row],[cic]]=1,(AND(H4255=1,H4257=0))),1,0)</f>
        <v>0</v>
      </c>
      <c r="J4256" s="4">
        <f>Tabla1[[#This Row],[Pas]]+J4255</f>
        <v>19</v>
      </c>
    </row>
    <row r="4257" spans="1:10" hidden="1" x14ac:dyDescent="0.25">
      <c r="A4257">
        <v>506.48199462890602</v>
      </c>
      <c r="B4257">
        <v>2.059729071334</v>
      </c>
      <c r="C4257">
        <v>1.7702579953038399E-3</v>
      </c>
      <c r="D4257">
        <v>2.0579588599503</v>
      </c>
      <c r="E4257">
        <v>-7.9797456464802995E-4</v>
      </c>
      <c r="F4257">
        <f>Tabla1[[#This Row],[Axial Force ]]/$L$12</f>
        <v>10.551708221435542</v>
      </c>
      <c r="G4257">
        <f>Tabla1[[#This Row],[Axial Displacement ]]/$L$9</f>
        <v>2.542875396708642E-2</v>
      </c>
      <c r="H4257">
        <f>IF(Tabla1[[#This Row],[Axial Displacement Command ]]=D4256,1,0)</f>
        <v>0</v>
      </c>
      <c r="I4257" s="4">
        <f>IF(AND(Tabla1[[#This Row],[cic]]=1,(AND(H4256=1,H4258=0))),1,0)</f>
        <v>0</v>
      </c>
      <c r="J4257" s="4">
        <f>Tabla1[[#This Row],[Pas]]+J4256</f>
        <v>19</v>
      </c>
    </row>
    <row r="4258" spans="1:10" hidden="1" x14ac:dyDescent="0.25">
      <c r="A4258">
        <v>500.79638671875</v>
      </c>
      <c r="B4258">
        <v>2.0546615123748802</v>
      </c>
      <c r="C4258" s="2">
        <v>3.9100648052681202E-5</v>
      </c>
      <c r="D4258">
        <v>2.0546223968267401</v>
      </c>
      <c r="E4258">
        <v>4.5134979131944398E-4</v>
      </c>
      <c r="F4258">
        <f>Tabla1[[#This Row],[Axial Force ]]/$L$12</f>
        <v>10.433258056640625</v>
      </c>
      <c r="G4258">
        <f>Tabla1[[#This Row],[Axial Displacement ]]/$L$9</f>
        <v>2.5366191510800988E-2</v>
      </c>
      <c r="H4258">
        <f>IF(Tabla1[[#This Row],[Axial Displacement Command ]]=D4257,1,0)</f>
        <v>0</v>
      </c>
      <c r="I4258" s="4">
        <f>IF(AND(Tabla1[[#This Row],[cic]]=1,(AND(H4257=1,H4259=0))),1,0)</f>
        <v>0</v>
      </c>
      <c r="J4258" s="4">
        <f>Tabla1[[#This Row],[Pas]]+J4257</f>
        <v>19</v>
      </c>
    </row>
    <row r="4259" spans="1:10" hidden="1" x14ac:dyDescent="0.25">
      <c r="A4259">
        <v>497.25772094726602</v>
      </c>
      <c r="B4259">
        <v>2.0518540404737</v>
      </c>
      <c r="C4259">
        <v>5.6838990758478801E-4</v>
      </c>
      <c r="D4259">
        <v>2.05128570087254</v>
      </c>
      <c r="E4259">
        <v>-2.35358015743259E-3</v>
      </c>
      <c r="F4259">
        <f>Tabla1[[#This Row],[Axial Force ]]/$L$12</f>
        <v>10.359535853068042</v>
      </c>
      <c r="G4259">
        <f>Tabla1[[#This Row],[Axial Displacement ]]/$L$9</f>
        <v>2.5331531363872839E-2</v>
      </c>
      <c r="H4259">
        <f>IF(Tabla1[[#This Row],[Axial Displacement Command ]]=D4258,1,0)</f>
        <v>0</v>
      </c>
      <c r="I4259" s="4">
        <f>IF(AND(Tabla1[[#This Row],[cic]]=1,(AND(H4258=1,H4260=0))),1,0)</f>
        <v>0</v>
      </c>
      <c r="J4259" s="4">
        <f>Tabla1[[#This Row],[Pas]]+J4258</f>
        <v>19</v>
      </c>
    </row>
    <row r="4260" spans="1:10" hidden="1" x14ac:dyDescent="0.25">
      <c r="A4260">
        <v>493.80319213867199</v>
      </c>
      <c r="B4260">
        <v>2.0483387634158099</v>
      </c>
      <c r="C4260">
        <v>3.89575944836906E-4</v>
      </c>
      <c r="D4260">
        <v>2.04794900491834</v>
      </c>
      <c r="E4260">
        <v>-1.0600879249977901E-3</v>
      </c>
      <c r="F4260">
        <f>Tabla1[[#This Row],[Axial Force ]]/$L$12</f>
        <v>10.287566502889</v>
      </c>
      <c r="G4260">
        <f>Tabla1[[#This Row],[Axial Displacement ]]/$L$9</f>
        <v>2.5288132881676667E-2</v>
      </c>
      <c r="H4260">
        <f>IF(Tabla1[[#This Row],[Axial Displacement Command ]]=D4259,1,0)</f>
        <v>0</v>
      </c>
      <c r="I4260" s="4">
        <f>IF(AND(Tabla1[[#This Row],[cic]]=1,(AND(H4259=1,H4261=0))),1,0)</f>
        <v>0</v>
      </c>
      <c r="J4260" s="4">
        <f>Tabla1[[#This Row],[Pas]]+J4259</f>
        <v>19</v>
      </c>
    </row>
    <row r="4261" spans="1:10" hidden="1" x14ac:dyDescent="0.25">
      <c r="A4261">
        <v>491.64221191406301</v>
      </c>
      <c r="B4261">
        <v>2.0447231363505098</v>
      </c>
      <c r="C4261">
        <v>1.1038780201033701E-4</v>
      </c>
      <c r="D4261">
        <v>2.04461254179478</v>
      </c>
      <c r="E4261">
        <v>-6.6995261249758198E-4</v>
      </c>
      <c r="F4261">
        <f>Tabla1[[#This Row],[Axial Force ]]/$L$12</f>
        <v>10.242546081542979</v>
      </c>
      <c r="G4261">
        <f>Tabla1[[#This Row],[Axial Displacement ]]/$L$9</f>
        <v>2.5243495510500123E-2</v>
      </c>
      <c r="H4261">
        <f>IF(Tabla1[[#This Row],[Axial Displacement Command ]]=D4260,1,0)</f>
        <v>0</v>
      </c>
      <c r="I4261" s="4">
        <f>IF(AND(Tabla1[[#This Row],[cic]]=1,(AND(H4260=1,H4262=0))),1,0)</f>
        <v>0</v>
      </c>
      <c r="J4261" s="4">
        <f>Tabla1[[#This Row],[Pas]]+J4260</f>
        <v>19</v>
      </c>
    </row>
    <row r="4262" spans="1:10" hidden="1" x14ac:dyDescent="0.25">
      <c r="A4262">
        <v>488.92620849609398</v>
      </c>
      <c r="B4262">
        <v>2.0415687467902899</v>
      </c>
      <c r="C4262">
        <v>2.9277802582328198E-4</v>
      </c>
      <c r="D4262">
        <v>2.0412760786712201</v>
      </c>
      <c r="E4262">
        <v>-4.3162711449440399E-4</v>
      </c>
      <c r="F4262">
        <f>Tabla1[[#This Row],[Axial Force ]]/$L$12</f>
        <v>10.185962677001958</v>
      </c>
      <c r="G4262">
        <f>Tabla1[[#This Row],[Axial Displacement ]]/$L$9</f>
        <v>2.5204552429509752E-2</v>
      </c>
      <c r="H4262">
        <f>IF(Tabla1[[#This Row],[Axial Displacement Command ]]=D4261,1,0)</f>
        <v>0</v>
      </c>
      <c r="I4262" s="4">
        <f>IF(AND(Tabla1[[#This Row],[cic]]=1,(AND(H4261=1,H4263=0))),1,0)</f>
        <v>0</v>
      </c>
      <c r="J4262" s="4">
        <f>Tabla1[[#This Row],[Pas]]+J4261</f>
        <v>19</v>
      </c>
    </row>
    <row r="4263" spans="1:10" hidden="1" x14ac:dyDescent="0.25">
      <c r="A4263">
        <v>485.10250854492199</v>
      </c>
      <c r="B4263">
        <v>2.0392583683133099</v>
      </c>
      <c r="C4263">
        <v>1.31916999634996E-3</v>
      </c>
      <c r="D4263">
        <v>2.0379393827170098</v>
      </c>
      <c r="E4263">
        <v>2.6297954036635902E-4</v>
      </c>
      <c r="F4263">
        <f>Tabla1[[#This Row],[Axial Force ]]/$L$12</f>
        <v>10.106302261352541</v>
      </c>
      <c r="G4263">
        <f>Tabla1[[#This Row],[Axial Displacement ]]/$L$9</f>
        <v>2.5176029238435923E-2</v>
      </c>
      <c r="H4263">
        <f>IF(Tabla1[[#This Row],[Axial Displacement Command ]]=D4262,1,0)</f>
        <v>0</v>
      </c>
      <c r="I4263" s="4">
        <f>IF(AND(Tabla1[[#This Row],[cic]]=1,(AND(H4262=1,H4264=0))),1,0)</f>
        <v>0</v>
      </c>
      <c r="J4263" s="4">
        <f>Tabla1[[#This Row],[Pas]]+J4262</f>
        <v>19</v>
      </c>
    </row>
    <row r="4264" spans="1:10" hidden="1" x14ac:dyDescent="0.25">
      <c r="A4264">
        <v>482.37747192382801</v>
      </c>
      <c r="B4264">
        <v>2.0349277183413501</v>
      </c>
      <c r="C4264">
        <v>3.2472610200784402E-4</v>
      </c>
      <c r="D4264">
        <v>2.0346029195934499</v>
      </c>
      <c r="E4264">
        <v>-1.6564143834330001E-4</v>
      </c>
      <c r="F4264">
        <f>Tabla1[[#This Row],[Axial Force ]]/$L$12</f>
        <v>10.04953066507975</v>
      </c>
      <c r="G4264">
        <f>Tabla1[[#This Row],[Axial Displacement ]]/$L$9</f>
        <v>2.5122564423967285E-2</v>
      </c>
      <c r="H4264">
        <f>IF(Tabla1[[#This Row],[Axial Displacement Command ]]=D4263,1,0)</f>
        <v>0</v>
      </c>
      <c r="I4264" s="4">
        <f>IF(AND(Tabla1[[#This Row],[cic]]=1,(AND(H4263=1,H4265=0))),1,0)</f>
        <v>0</v>
      </c>
      <c r="J4264" s="4">
        <f>Tabla1[[#This Row],[Pas]]+J4263</f>
        <v>19</v>
      </c>
    </row>
    <row r="4265" spans="1:10" hidden="1" x14ac:dyDescent="0.25">
      <c r="A4265">
        <v>479.62442016601602</v>
      </c>
      <c r="B4265">
        <v>2.03359010629356</v>
      </c>
      <c r="C4265">
        <v>2.32386582865729E-3</v>
      </c>
      <c r="D4265">
        <v>2.0312662236392498</v>
      </c>
      <c r="E4265">
        <v>-2.6654427074390701E-3</v>
      </c>
      <c r="F4265">
        <f>Tabla1[[#This Row],[Axial Force ]]/$L$12</f>
        <v>9.9921754201253332</v>
      </c>
      <c r="G4265">
        <f>Tabla1[[#This Row],[Axial Displacement ]]/$L$9</f>
        <v>2.5106050694982222E-2</v>
      </c>
      <c r="H4265">
        <f>IF(Tabla1[[#This Row],[Axial Displacement Command ]]=D4264,1,0)</f>
        <v>0</v>
      </c>
      <c r="I4265" s="4">
        <f>IF(AND(Tabla1[[#This Row],[cic]]=1,(AND(H4264=1,H4266=0))),1,0)</f>
        <v>0</v>
      </c>
      <c r="J4265" s="4">
        <f>Tabla1[[#This Row],[Pas]]+J4264</f>
        <v>19</v>
      </c>
    </row>
    <row r="4266" spans="1:10" hidden="1" x14ac:dyDescent="0.25">
      <c r="A4266">
        <v>476.10476684570301</v>
      </c>
      <c r="B4266">
        <v>2.0296061411499999</v>
      </c>
      <c r="C4266">
        <v>1.6765594637036E-3</v>
      </c>
      <c r="D4266">
        <v>2.0279295276850502</v>
      </c>
      <c r="E4266">
        <v>-2.1615758214466002E-3</v>
      </c>
      <c r="F4266">
        <f>Tabla1[[#This Row],[Axial Force ]]/$L$12</f>
        <v>9.9188493092854788</v>
      </c>
      <c r="G4266">
        <f>Tabla1[[#This Row],[Axial Displacement ]]/$L$9</f>
        <v>2.5056865940123456E-2</v>
      </c>
      <c r="H4266">
        <f>IF(Tabla1[[#This Row],[Axial Displacement Command ]]=D4265,1,0)</f>
        <v>0</v>
      </c>
      <c r="I4266" s="4">
        <f>IF(AND(Tabla1[[#This Row],[cic]]=1,(AND(H4265=1,H4267=0))),1,0)</f>
        <v>0</v>
      </c>
      <c r="J4266" s="4">
        <f>Tabla1[[#This Row],[Pas]]+J4265</f>
        <v>19</v>
      </c>
    </row>
    <row r="4267" spans="1:10" hidden="1" x14ac:dyDescent="0.25">
      <c r="A4267">
        <v>473.115478515625</v>
      </c>
      <c r="B4267">
        <v>2.0258831791579701</v>
      </c>
      <c r="C4267">
        <v>1.2900828778583701E-3</v>
      </c>
      <c r="D4267">
        <v>2.0245930645614898</v>
      </c>
      <c r="E4267">
        <v>-4.5817282057214503E-4</v>
      </c>
      <c r="F4267">
        <f>Tabla1[[#This Row],[Axial Force ]]/$L$12</f>
        <v>9.8565724690755214</v>
      </c>
      <c r="G4267">
        <f>Tabla1[[#This Row],[Axial Displacement ]]/$L$9</f>
        <v>2.5010903446394693E-2</v>
      </c>
      <c r="H4267">
        <f>IF(Tabla1[[#This Row],[Axial Displacement Command ]]=D4266,1,0)</f>
        <v>0</v>
      </c>
      <c r="I4267" s="4">
        <f>IF(AND(Tabla1[[#This Row],[cic]]=1,(AND(H4266=1,H4268=0))),1,0)</f>
        <v>0</v>
      </c>
      <c r="J4267" s="4">
        <f>Tabla1[[#This Row],[Pas]]+J4266</f>
        <v>19</v>
      </c>
    </row>
    <row r="4268" spans="1:10" hidden="1" x14ac:dyDescent="0.25">
      <c r="A4268">
        <v>470.02746582031301</v>
      </c>
      <c r="B4268">
        <v>2.0224463660269998</v>
      </c>
      <c r="C4268">
        <v>1.1899471701326499E-3</v>
      </c>
      <c r="D4268">
        <v>2.02125636860728</v>
      </c>
      <c r="E4268">
        <v>-4.81116387618385E-4</v>
      </c>
      <c r="F4268">
        <f>Tabla1[[#This Row],[Axial Force ]]/$L$12</f>
        <v>9.7922388712565205</v>
      </c>
      <c r="G4268">
        <f>Tabla1[[#This Row],[Axial Displacement ]]/$L$9</f>
        <v>2.4968473654654318E-2</v>
      </c>
      <c r="H4268">
        <f>IF(Tabla1[[#This Row],[Axial Displacement Command ]]=D4267,1,0)</f>
        <v>0</v>
      </c>
      <c r="I4268" s="4">
        <f>IF(AND(Tabla1[[#This Row],[cic]]=1,(AND(H4267=1,H4269=0))),1,0)</f>
        <v>0</v>
      </c>
      <c r="J4268" s="4">
        <f>Tabla1[[#This Row],[Pas]]+J4267</f>
        <v>19</v>
      </c>
    </row>
    <row r="4269" spans="1:10" hidden="1" x14ac:dyDescent="0.25">
      <c r="A4269">
        <v>466.96008300781301</v>
      </c>
      <c r="B4269">
        <v>2.0193958189338401</v>
      </c>
      <c r="C4269">
        <v>1.4760494195797901E-3</v>
      </c>
      <c r="D4269">
        <v>2.0179196726530799</v>
      </c>
      <c r="E4269">
        <v>0.16433633572887599</v>
      </c>
      <c r="F4269">
        <f>Tabla1[[#This Row],[Axial Force ]]/$L$12</f>
        <v>9.7283350626627705</v>
      </c>
      <c r="G4269">
        <f>Tabla1[[#This Row],[Axial Displacement ]]/$L$9</f>
        <v>2.4930812579430126E-2</v>
      </c>
      <c r="H4269">
        <f>IF(Tabla1[[#This Row],[Axial Displacement Command ]]=D4268,1,0)</f>
        <v>0</v>
      </c>
      <c r="I4269" s="4">
        <f>IF(AND(Tabla1[[#This Row],[cic]]=1,(AND(H4268=1,H4270=0))),1,0)</f>
        <v>0</v>
      </c>
      <c r="J4269" s="4">
        <f>Tabla1[[#This Row],[Pas]]+J4268</f>
        <v>19</v>
      </c>
    </row>
    <row r="4270" spans="1:10" hidden="1" x14ac:dyDescent="0.25">
      <c r="A4270">
        <v>463.83218383789102</v>
      </c>
      <c r="B4270">
        <v>2.01631314121187</v>
      </c>
      <c r="C4270">
        <v>1.72972681866668E-3</v>
      </c>
      <c r="D4270">
        <v>2.0145834423601601</v>
      </c>
      <c r="E4270">
        <v>5.53030645278341E-4</v>
      </c>
      <c r="F4270">
        <f>Tabla1[[#This Row],[Axial Force ]]/$L$12</f>
        <v>9.6631704966227296</v>
      </c>
      <c r="G4270">
        <f>Tabla1[[#This Row],[Axial Displacement ]]/$L$9</f>
        <v>2.4892754829776174E-2</v>
      </c>
      <c r="H4270">
        <f>IF(Tabla1[[#This Row],[Axial Displacement Command ]]=D4269,1,0)</f>
        <v>0</v>
      </c>
      <c r="I4270" s="4">
        <f>IF(AND(Tabla1[[#This Row],[cic]]=1,(AND(H4269=1,H4271=0))),1,0)</f>
        <v>0</v>
      </c>
      <c r="J4270" s="4">
        <f>Tabla1[[#This Row],[Pas]]+J4269</f>
        <v>19</v>
      </c>
    </row>
    <row r="4271" spans="1:10" hidden="1" x14ac:dyDescent="0.25">
      <c r="A4271">
        <v>459.55499267578102</v>
      </c>
      <c r="B4271">
        <v>2.0113026257604401</v>
      </c>
      <c r="C4271" s="2">
        <v>5.60283659467586E-5</v>
      </c>
      <c r="D4271">
        <v>2.01124674640596</v>
      </c>
      <c r="E4271">
        <v>2.3926909875626699E-4</v>
      </c>
      <c r="F4271">
        <f>Tabla1[[#This Row],[Axial Force ]]/$L$12</f>
        <v>9.574062347412104</v>
      </c>
      <c r="G4271">
        <f>Tabla1[[#This Row],[Axial Displacement ]]/$L$9</f>
        <v>2.4830896614326421E-2</v>
      </c>
      <c r="H4271">
        <f>IF(Tabla1[[#This Row],[Axial Displacement Command ]]=D4270,1,0)</f>
        <v>0</v>
      </c>
      <c r="I4271" s="4">
        <f>IF(AND(Tabla1[[#This Row],[cic]]=1,(AND(H4270=1,H4272=0))),1,0)</f>
        <v>0</v>
      </c>
      <c r="J4271" s="4">
        <f>Tabla1[[#This Row],[Pas]]+J4270</f>
        <v>19</v>
      </c>
    </row>
    <row r="4272" spans="1:10" hidden="1" x14ac:dyDescent="0.25">
      <c r="A4272">
        <v>456.32986450195301</v>
      </c>
      <c r="B4272">
        <v>2.00827000662684</v>
      </c>
      <c r="C4272">
        <v>3.60012052169623E-4</v>
      </c>
      <c r="D4272">
        <v>2.00791005045176</v>
      </c>
      <c r="E4272">
        <v>1.8736893707682601E-3</v>
      </c>
      <c r="F4272">
        <f>Tabla1[[#This Row],[Axial Force ]]/$L$12</f>
        <v>9.5068721771240217</v>
      </c>
      <c r="G4272">
        <f>Tabla1[[#This Row],[Axial Displacement ]]/$L$9</f>
        <v>2.4793456871936296E-2</v>
      </c>
      <c r="H4272">
        <f>IF(Tabla1[[#This Row],[Axial Displacement Command ]]=D4271,1,0)</f>
        <v>0</v>
      </c>
      <c r="I4272" s="4">
        <f>IF(AND(Tabla1[[#This Row],[cic]]=1,(AND(H4271=1,H4273=0))),1,0)</f>
        <v>0</v>
      </c>
      <c r="J4272" s="4">
        <f>Tabla1[[#This Row],[Pas]]+J4271</f>
        <v>19</v>
      </c>
    </row>
    <row r="4273" spans="1:10" hidden="1" x14ac:dyDescent="0.25">
      <c r="A4273">
        <v>453.37539672851602</v>
      </c>
      <c r="B4273">
        <v>2.0050513558089702</v>
      </c>
      <c r="C4273">
        <v>4.7779082024135299E-4</v>
      </c>
      <c r="D4273">
        <v>2.0045735873282</v>
      </c>
      <c r="E4273">
        <v>-3.6262119351704298E-4</v>
      </c>
      <c r="F4273">
        <f>Tabla1[[#This Row],[Axial Force ]]/$L$12</f>
        <v>9.4453207651774171</v>
      </c>
      <c r="G4273">
        <f>Tabla1[[#This Row],[Axial Displacement ]]/$L$9</f>
        <v>2.4753720442086052E-2</v>
      </c>
      <c r="H4273">
        <f>IF(Tabla1[[#This Row],[Axial Displacement Command ]]=D4272,1,0)</f>
        <v>0</v>
      </c>
      <c r="I4273" s="4">
        <f>IF(AND(Tabla1[[#This Row],[cic]]=1,(AND(H4272=1,H4274=0))),1,0)</f>
        <v>0</v>
      </c>
      <c r="J4273" s="4">
        <f>Tabla1[[#This Row],[Pas]]+J4272</f>
        <v>19</v>
      </c>
    </row>
    <row r="4274" spans="1:10" hidden="1" x14ac:dyDescent="0.25">
      <c r="A4274">
        <v>450.43338012695301</v>
      </c>
      <c r="B4274">
        <v>2.0028233993798499</v>
      </c>
      <c r="C4274">
        <v>1.5864371789575699E-3</v>
      </c>
      <c r="D4274">
        <v>2.0012368913739902</v>
      </c>
      <c r="E4274">
        <v>3.0299715945147901E-3</v>
      </c>
      <c r="F4274">
        <f>Tabla1[[#This Row],[Axial Force ]]/$L$12</f>
        <v>9.3840287526448538</v>
      </c>
      <c r="G4274">
        <f>Tabla1[[#This Row],[Axial Displacement ]]/$L$9</f>
        <v>2.4726214807158642E-2</v>
      </c>
      <c r="H4274">
        <f>IF(Tabla1[[#This Row],[Axial Displacement Command ]]=D4273,1,0)</f>
        <v>0</v>
      </c>
      <c r="I4274" s="4">
        <f>IF(AND(Tabla1[[#This Row],[cic]]=1,(AND(H4273=1,H4275=0))),1,0)</f>
        <v>0</v>
      </c>
      <c r="J4274" s="4">
        <f>Tabla1[[#This Row],[Pas]]+J4273</f>
        <v>19</v>
      </c>
    </row>
    <row r="4275" spans="1:10" hidden="1" x14ac:dyDescent="0.25">
      <c r="A4275">
        <v>447.48489379882801</v>
      </c>
      <c r="B4275">
        <v>1.9996869377791899</v>
      </c>
      <c r="C4275">
        <v>3.13043585720152E-4</v>
      </c>
      <c r="D4275">
        <v>2.0000000949948999</v>
      </c>
      <c r="E4275">
        <v>2.2344656258610501E-4</v>
      </c>
      <c r="F4275">
        <f>Tabla1[[#This Row],[Axial Force ]]/$L$12</f>
        <v>9.3226019541422502</v>
      </c>
      <c r="G4275">
        <f>Tabla1[[#This Row],[Axial Displacement ]]/$L$9</f>
        <v>2.4687493059002346E-2</v>
      </c>
      <c r="H4275">
        <f>IF(Tabla1[[#This Row],[Axial Displacement Command ]]=D4274,1,0)</f>
        <v>0</v>
      </c>
      <c r="I4275" s="4">
        <f>IF(AND(Tabla1[[#This Row],[cic]]=1,(AND(H4274=1,H4276=0))),1,0)</f>
        <v>0</v>
      </c>
      <c r="J4275" s="4">
        <f>Tabla1[[#This Row],[Pas]]+J4274</f>
        <v>19</v>
      </c>
    </row>
    <row r="4276" spans="1:10" hidden="1" x14ac:dyDescent="0.25">
      <c r="A4276">
        <v>448.78634643554699</v>
      </c>
      <c r="B4276">
        <v>1.9987963605672101</v>
      </c>
      <c r="C4276">
        <v>1.2035369536533801E-3</v>
      </c>
      <c r="D4276">
        <v>2.0000000949948999</v>
      </c>
      <c r="E4276">
        <v>-3.07026112977837E-4</v>
      </c>
      <c r="F4276">
        <f>Tabla1[[#This Row],[Axial Force ]]/$L$12</f>
        <v>9.3497155507405623</v>
      </c>
      <c r="G4276">
        <f>Tabla1[[#This Row],[Axial Displacement ]]/$L$9</f>
        <v>2.4676498278607531E-2</v>
      </c>
      <c r="H4276">
        <f>IF(Tabla1[[#This Row],[Axial Displacement Command ]]=D4275,1,0)</f>
        <v>1</v>
      </c>
      <c r="I4276" s="4">
        <f>IF(AND(Tabla1[[#This Row],[cic]]=1,(AND(H4275=1,H4277=0))),1,0)</f>
        <v>0</v>
      </c>
      <c r="J4276" s="4">
        <f>Tabla1[[#This Row],[Pas]]+J4275</f>
        <v>19</v>
      </c>
    </row>
    <row r="4277" spans="1:10" hidden="1" x14ac:dyDescent="0.25">
      <c r="A4277">
        <v>451.35989379882801</v>
      </c>
      <c r="B4277">
        <v>1.99873931705952</v>
      </c>
      <c r="C4277">
        <v>1.26075747175491E-3</v>
      </c>
      <c r="D4277">
        <v>2.0000000949948999</v>
      </c>
      <c r="E4277">
        <v>-1.6442188552900901E-3</v>
      </c>
      <c r="F4277">
        <f>Tabla1[[#This Row],[Axial Force ]]/$L$12</f>
        <v>9.4033311208089163</v>
      </c>
      <c r="G4277">
        <f>Tabla1[[#This Row],[Axial Displacement ]]/$L$9</f>
        <v>2.4675794037771853E-2</v>
      </c>
      <c r="H4277">
        <f>IF(Tabla1[[#This Row],[Axial Displacement Command ]]=D4276,1,0)</f>
        <v>1</v>
      </c>
      <c r="I4277" s="4">
        <f>IF(AND(Tabla1[[#This Row],[cic]]=1,(AND(H4276=1,H4278=0))),1,0)</f>
        <v>0</v>
      </c>
      <c r="J4277" s="4">
        <f>Tabla1[[#This Row],[Pas]]+J4276</f>
        <v>19</v>
      </c>
    </row>
    <row r="4278" spans="1:10" hidden="1" x14ac:dyDescent="0.25">
      <c r="A4278">
        <v>454.48059082031301</v>
      </c>
      <c r="B4278">
        <v>1.99840660206974</v>
      </c>
      <c r="C4278">
        <v>1.5933513850541199E-3</v>
      </c>
      <c r="D4278">
        <v>2.0000000949948999</v>
      </c>
      <c r="E4278">
        <v>-1.74694696397637E-3</v>
      </c>
      <c r="F4278">
        <f>Tabla1[[#This Row],[Axial Force ]]/$L$12</f>
        <v>9.4683456420898544</v>
      </c>
      <c r="G4278">
        <f>Tabla1[[#This Row],[Axial Displacement ]]/$L$9</f>
        <v>2.4671686445305433E-2</v>
      </c>
      <c r="H4278">
        <f>IF(Tabla1[[#This Row],[Axial Displacement Command ]]=D4277,1,0)</f>
        <v>1</v>
      </c>
      <c r="I4278" s="4">
        <f>IF(AND(Tabla1[[#This Row],[cic]]=1,(AND(H4277=1,H4279=0))),1,0)</f>
        <v>0</v>
      </c>
      <c r="J4278" s="4">
        <f>Tabla1[[#This Row],[Pas]]+J4277</f>
        <v>19</v>
      </c>
    </row>
    <row r="4279" spans="1:10" hidden="1" x14ac:dyDescent="0.25">
      <c r="A4279">
        <v>456.49835205078102</v>
      </c>
      <c r="B4279">
        <v>1.99936865828931</v>
      </c>
      <c r="C4279">
        <v>6.3133239791568496E-4</v>
      </c>
      <c r="D4279">
        <v>2.0000000949948999</v>
      </c>
      <c r="E4279">
        <v>-4.1218114347429897E-2</v>
      </c>
      <c r="F4279">
        <f>Tabla1[[#This Row],[Axial Force ]]/$L$12</f>
        <v>9.5103823343912719</v>
      </c>
      <c r="G4279">
        <f>Tabla1[[#This Row],[Axial Displacement ]]/$L$9</f>
        <v>2.4683563682584075E-2</v>
      </c>
      <c r="H4279">
        <f>IF(Tabla1[[#This Row],[Axial Displacement Command ]]=D4278,1,0)</f>
        <v>1</v>
      </c>
      <c r="I4279" s="4">
        <f>IF(AND(Tabla1[[#This Row],[cic]]=1,(AND(H4278=1,H4280=0))),1,0)</f>
        <v>0</v>
      </c>
      <c r="J4279" s="4">
        <f>Tabla1[[#This Row],[Pas]]+J4278</f>
        <v>19</v>
      </c>
    </row>
    <row r="4280" spans="1:10" hidden="1" x14ac:dyDescent="0.25">
      <c r="A4280">
        <v>458.38311767578102</v>
      </c>
      <c r="B4280">
        <v>1.99873559176922</v>
      </c>
      <c r="C4280">
        <v>1.26433371860912E-3</v>
      </c>
      <c r="D4280">
        <v>2.0000000949948999</v>
      </c>
      <c r="E4280">
        <v>2.4100734208332101E-4</v>
      </c>
      <c r="F4280">
        <f>Tabla1[[#This Row],[Axial Force ]]/$L$12</f>
        <v>9.549648284912104</v>
      </c>
      <c r="G4280">
        <f>Tabla1[[#This Row],[Axial Displacement ]]/$L$9</f>
        <v>2.467574804653358E-2</v>
      </c>
      <c r="H4280">
        <f>IF(Tabla1[[#This Row],[Axial Displacement Command ]]=D4279,1,0)</f>
        <v>1</v>
      </c>
      <c r="I4280" s="4">
        <f>IF(AND(Tabla1[[#This Row],[cic]]=1,(AND(H4279=1,H4281=0))),1,0)</f>
        <v>0</v>
      </c>
      <c r="J4280" s="4">
        <f>Tabla1[[#This Row],[Pas]]+J4279</f>
        <v>19</v>
      </c>
    </row>
    <row r="4281" spans="1:10" hidden="1" x14ac:dyDescent="0.25">
      <c r="A4281">
        <v>459.68960571289102</v>
      </c>
      <c r="B4281">
        <v>1.9985425751656301</v>
      </c>
      <c r="C4281">
        <v>1.4574527540389701E-3</v>
      </c>
      <c r="D4281">
        <v>2.0000000949948999</v>
      </c>
      <c r="E4281">
        <v>3.87955964242792E-4</v>
      </c>
      <c r="F4281">
        <f>Tabla1[[#This Row],[Axial Force ]]/$L$12</f>
        <v>9.5768667856852296</v>
      </c>
      <c r="G4281">
        <f>Tabla1[[#This Row],[Axial Displacement ]]/$L$9</f>
        <v>2.4673365125501605E-2</v>
      </c>
      <c r="H4281">
        <f>IF(Tabla1[[#This Row],[Axial Displacement Command ]]=D4280,1,0)</f>
        <v>1</v>
      </c>
      <c r="I4281" s="4">
        <f>IF(AND(Tabla1[[#This Row],[cic]]=1,(AND(H4280=1,H4282=0))),1,0)</f>
        <v>0</v>
      </c>
      <c r="J4281" s="4">
        <f>Tabla1[[#This Row],[Pas]]+J4280</f>
        <v>19</v>
      </c>
    </row>
    <row r="4282" spans="1:10" hidden="1" x14ac:dyDescent="0.25">
      <c r="A4282">
        <v>460.13485717773398</v>
      </c>
      <c r="B4282">
        <v>1.9991504959762101</v>
      </c>
      <c r="C4282">
        <v>8.4948538869866795E-4</v>
      </c>
      <c r="D4282">
        <v>2.0000000949948999</v>
      </c>
      <c r="E4282">
        <v>2.15745353671082E-3</v>
      </c>
      <c r="F4282">
        <f>Tabla1[[#This Row],[Axial Force ]]/$L$12</f>
        <v>9.5861428578694579</v>
      </c>
      <c r="G4282">
        <f>Tabla1[[#This Row],[Axial Displacement ]]/$L$9</f>
        <v>2.4680870320693951E-2</v>
      </c>
      <c r="H4282">
        <f>IF(Tabla1[[#This Row],[Axial Displacement Command ]]=D4281,1,0)</f>
        <v>1</v>
      </c>
      <c r="I4282" s="4">
        <f>IF(AND(Tabla1[[#This Row],[cic]]=1,(AND(H4281=1,H4283=0))),1,0)</f>
        <v>0</v>
      </c>
      <c r="J4282" s="4">
        <f>Tabla1[[#This Row],[Pas]]+J4281</f>
        <v>19</v>
      </c>
    </row>
    <row r="4283" spans="1:10" hidden="1" x14ac:dyDescent="0.25">
      <c r="A4283">
        <v>461.754150390625</v>
      </c>
      <c r="B4283">
        <v>1.99872138909996</v>
      </c>
      <c r="C4283">
        <v>1.2786388197127999E-3</v>
      </c>
      <c r="D4283">
        <v>2.0000000949948999</v>
      </c>
      <c r="E4283">
        <v>-5.2209691148164005E-4</v>
      </c>
      <c r="F4283">
        <f>Tabla1[[#This Row],[Axial Force ]]/$L$12</f>
        <v>9.6198781331380214</v>
      </c>
      <c r="G4283">
        <f>Tabla1[[#This Row],[Axial Displacement ]]/$L$9</f>
        <v>2.4675572704937778E-2</v>
      </c>
      <c r="H4283">
        <f>IF(Tabla1[[#This Row],[Axial Displacement Command ]]=D4282,1,0)</f>
        <v>1</v>
      </c>
      <c r="I4283" s="4">
        <f>IF(AND(Tabla1[[#This Row],[cic]]=1,(AND(H4282=1,H4284=0))),1,0)</f>
        <v>0</v>
      </c>
      <c r="J4283" s="4">
        <f>Tabla1[[#This Row],[Pas]]+J4282</f>
        <v>19</v>
      </c>
    </row>
    <row r="4284" spans="1:10" hidden="1" x14ac:dyDescent="0.25">
      <c r="A4284">
        <v>462.89126586914102</v>
      </c>
      <c r="B4284">
        <v>1.9992364104837199</v>
      </c>
      <c r="C4284">
        <v>7.6365472523320899E-4</v>
      </c>
      <c r="D4284">
        <v>2.0000000949948999</v>
      </c>
      <c r="E4284">
        <v>-8.5843532815488299E-4</v>
      </c>
      <c r="F4284">
        <f>Tabla1[[#This Row],[Axial Force ]]/$L$12</f>
        <v>9.6435680389404386</v>
      </c>
      <c r="G4284">
        <f>Tabla1[[#This Row],[Axial Displacement ]]/$L$9</f>
        <v>2.4681930993626172E-2</v>
      </c>
      <c r="H4284">
        <f>IF(Tabla1[[#This Row],[Axial Displacement Command ]]=D4283,1,0)</f>
        <v>1</v>
      </c>
      <c r="I4284" s="4">
        <f>IF(AND(Tabla1[[#This Row],[cic]]=1,(AND(H4283=1,H4285=0))),1,0)</f>
        <v>0</v>
      </c>
      <c r="J4284" s="4">
        <f>Tabla1[[#This Row],[Pas]]+J4283</f>
        <v>19</v>
      </c>
    </row>
    <row r="4285" spans="1:10" hidden="1" x14ac:dyDescent="0.25">
      <c r="A4285">
        <v>464.67990112304699</v>
      </c>
      <c r="B4285">
        <v>1.99882499873638</v>
      </c>
      <c r="C4285">
        <v>1.1749267514460399E-3</v>
      </c>
      <c r="D4285">
        <v>2.0000000949948999</v>
      </c>
      <c r="E4285">
        <v>-9.9429405508999502E-4</v>
      </c>
      <c r="F4285">
        <f>Tabla1[[#This Row],[Axial Force ]]/$L$12</f>
        <v>9.6808312733968123</v>
      </c>
      <c r="G4285">
        <f>Tabla1[[#This Row],[Axial Displacement ]]/$L$9</f>
        <v>2.4676851836251606E-2</v>
      </c>
      <c r="H4285">
        <f>IF(Tabla1[[#This Row],[Axial Displacement Command ]]=D4284,1,0)</f>
        <v>1</v>
      </c>
      <c r="I4285" s="4">
        <f>IF(AND(Tabla1[[#This Row],[cic]]=1,(AND(H4284=1,H4286=0))),1,0)</f>
        <v>0</v>
      </c>
      <c r="J4285" s="4">
        <f>Tabla1[[#This Row],[Pas]]+J4284</f>
        <v>19</v>
      </c>
    </row>
    <row r="4286" spans="1:10" hidden="1" x14ac:dyDescent="0.25">
      <c r="A4286">
        <v>466.29885864257801</v>
      </c>
      <c r="B4286">
        <v>1.9989609718322801</v>
      </c>
      <c r="C4286">
        <v>1.0390281204308799E-3</v>
      </c>
      <c r="D4286">
        <v>2.0000000949948999</v>
      </c>
      <c r="E4286">
        <v>-7.8135013836799804E-4</v>
      </c>
      <c r="F4286">
        <f>Tabla1[[#This Row],[Axial Force ]]/$L$12</f>
        <v>9.7145595550537092</v>
      </c>
      <c r="G4286">
        <f>Tabla1[[#This Row],[Axial Displacement ]]/$L$9</f>
        <v>2.4678530516447902E-2</v>
      </c>
      <c r="H4286">
        <f>IF(Tabla1[[#This Row],[Axial Displacement Command ]]=D4285,1,0)</f>
        <v>1</v>
      </c>
      <c r="I4286" s="4">
        <f>IF(AND(Tabla1[[#This Row],[cic]]=1,(AND(H4285=1,H4287=0))),1,0)</f>
        <v>0</v>
      </c>
      <c r="J4286" s="4">
        <f>Tabla1[[#This Row],[Pas]]+J4285</f>
        <v>19</v>
      </c>
    </row>
    <row r="4287" spans="1:10" hidden="1" x14ac:dyDescent="0.25">
      <c r="A4287">
        <v>467.15402221679699</v>
      </c>
      <c r="B4287">
        <v>1.9994615577161301</v>
      </c>
      <c r="C4287">
        <v>5.3834912705497096E-4</v>
      </c>
      <c r="D4287">
        <v>2.0000000949948999</v>
      </c>
      <c r="E4287">
        <v>9.6347139333374798E-4</v>
      </c>
      <c r="F4287">
        <f>Tabla1[[#This Row],[Axial Force ]]/$L$12</f>
        <v>9.7323754628499373</v>
      </c>
      <c r="G4287">
        <f>Tabla1[[#This Row],[Axial Displacement ]]/$L$9</f>
        <v>2.4684710589088027E-2</v>
      </c>
      <c r="H4287">
        <f>IF(Tabla1[[#This Row],[Axial Displacement Command ]]=D4286,1,0)</f>
        <v>1</v>
      </c>
      <c r="I4287" s="4">
        <f>IF(AND(Tabla1[[#This Row],[cic]]=1,(AND(H4286=1,H4288=0))),1,0)</f>
        <v>0</v>
      </c>
      <c r="J4287" s="4">
        <f>Tabla1[[#This Row],[Pas]]+J4286</f>
        <v>19</v>
      </c>
    </row>
    <row r="4288" spans="1:10" hidden="1" x14ac:dyDescent="0.25">
      <c r="A4288">
        <v>467.99658203125</v>
      </c>
      <c r="B4288">
        <v>1.99961545877159</v>
      </c>
      <c r="C4288">
        <v>3.8456917650364598E-4</v>
      </c>
      <c r="D4288">
        <v>2.0000000949948999</v>
      </c>
      <c r="E4288">
        <v>1.707472392809E-3</v>
      </c>
      <c r="F4288">
        <f>Tabla1[[#This Row],[Axial Force ]]/$L$12</f>
        <v>9.7499287923177089</v>
      </c>
      <c r="G4288">
        <f>Tabla1[[#This Row],[Axial Displacement ]]/$L$9</f>
        <v>2.4686610602118395E-2</v>
      </c>
      <c r="H4288">
        <f>IF(Tabla1[[#This Row],[Axial Displacement Command ]]=D4287,1,0)</f>
        <v>1</v>
      </c>
      <c r="I4288" s="4">
        <f>IF(AND(Tabla1[[#This Row],[cic]]=1,(AND(H4287=1,H4289=0))),1,0)</f>
        <v>0</v>
      </c>
      <c r="J4288" s="4">
        <f>Tabla1[[#This Row],[Pas]]+J4287</f>
        <v>19</v>
      </c>
    </row>
    <row r="4289" spans="1:10" hidden="1" x14ac:dyDescent="0.25">
      <c r="A4289">
        <v>468.94549560546898</v>
      </c>
      <c r="B4289">
        <v>1.9991183653473901</v>
      </c>
      <c r="C4289">
        <v>8.8167189460364203E-4</v>
      </c>
      <c r="D4289">
        <v>2.0000000949948999</v>
      </c>
      <c r="E4289">
        <v>-6.2963672462501598E-3</v>
      </c>
      <c r="F4289">
        <f>Tabla1[[#This Row],[Axial Force ]]/$L$12</f>
        <v>9.769697825113937</v>
      </c>
      <c r="G4289">
        <f>Tabla1[[#This Row],[Axial Displacement ]]/$L$9</f>
        <v>2.4680473646264075E-2</v>
      </c>
      <c r="H4289">
        <f>IF(Tabla1[[#This Row],[Axial Displacement Command ]]=D4288,1,0)</f>
        <v>1</v>
      </c>
      <c r="I4289" s="4">
        <f>IF(AND(Tabla1[[#This Row],[cic]]=1,(AND(H4288=1,H4290=0))),1,0)</f>
        <v>0</v>
      </c>
      <c r="J4289" s="4">
        <f>Tabla1[[#This Row],[Pas]]+J4288</f>
        <v>19</v>
      </c>
    </row>
    <row r="4290" spans="1:10" hidden="1" x14ac:dyDescent="0.25">
      <c r="A4290">
        <v>470.12197875976602</v>
      </c>
      <c r="B4290">
        <v>1.9996226765215399</v>
      </c>
      <c r="C4290">
        <v>3.7741659753009999E-4</v>
      </c>
      <c r="D4290">
        <v>2.0000000949948999</v>
      </c>
      <c r="E4290">
        <v>1.0032615591626401E-3</v>
      </c>
      <c r="F4290">
        <f>Tabla1[[#This Row],[Axial Force ]]/$L$12</f>
        <v>9.7942078908284582</v>
      </c>
      <c r="G4290">
        <f>Tabla1[[#This Row],[Axial Displacement ]]/$L$9</f>
        <v>2.4686699710142469E-2</v>
      </c>
      <c r="H4290">
        <f>IF(Tabla1[[#This Row],[Axial Displacement Command ]]=D4289,1,0)</f>
        <v>1</v>
      </c>
      <c r="I4290" s="4">
        <f>IF(AND(Tabla1[[#This Row],[cic]]=1,(AND(H4289=1,H4291=0))),1,0)</f>
        <v>0</v>
      </c>
      <c r="J4290" s="4">
        <f>Tabla1[[#This Row],[Pas]]+J4289</f>
        <v>19</v>
      </c>
    </row>
    <row r="4291" spans="1:10" hidden="1" x14ac:dyDescent="0.25">
      <c r="A4291">
        <v>471.35433959960898</v>
      </c>
      <c r="B4291">
        <v>1.99988018721342</v>
      </c>
      <c r="C4291">
        <v>1.19924550290307E-4</v>
      </c>
      <c r="D4291">
        <v>2.0000000949948999</v>
      </c>
      <c r="E4291">
        <v>-8.6183734993028295E-4</v>
      </c>
      <c r="F4291">
        <f>Tabla1[[#This Row],[Axial Force ]]/$L$12</f>
        <v>9.8198820749918543</v>
      </c>
      <c r="G4291">
        <f>Tabla1[[#This Row],[Axial Displacement ]]/$L$9</f>
        <v>2.4689878854486667E-2</v>
      </c>
      <c r="H4291">
        <f>IF(Tabla1[[#This Row],[Axial Displacement Command ]]=D4290,1,0)</f>
        <v>1</v>
      </c>
      <c r="I4291" s="4">
        <f>IF(AND(Tabla1[[#This Row],[cic]]=1,(AND(H4290=1,H4292=0))),1,0)</f>
        <v>0</v>
      </c>
      <c r="J4291" s="4">
        <f>Tabla1[[#This Row],[Pas]]+J4290</f>
        <v>19</v>
      </c>
    </row>
    <row r="4292" spans="1:10" hidden="1" x14ac:dyDescent="0.25">
      <c r="A4292">
        <v>472.87310791015602</v>
      </c>
      <c r="B4292">
        <v>1.9994473550468701</v>
      </c>
      <c r="C4292">
        <v>5.5265428500206304E-4</v>
      </c>
      <c r="D4292">
        <v>2.0000000949948999</v>
      </c>
      <c r="E4292">
        <v>-1.61714865498652E-3</v>
      </c>
      <c r="F4292">
        <f>Tabla1[[#This Row],[Axial Force ]]/$L$12</f>
        <v>9.8515230814615844</v>
      </c>
      <c r="G4292">
        <f>Tabla1[[#This Row],[Axial Displacement ]]/$L$9</f>
        <v>2.4684535247492225E-2</v>
      </c>
      <c r="H4292">
        <f>IF(Tabla1[[#This Row],[Axial Displacement Command ]]=D4291,1,0)</f>
        <v>1</v>
      </c>
      <c r="I4292" s="4">
        <f>IF(AND(Tabla1[[#This Row],[cic]]=1,(AND(H4291=1,H4293=0))),1,0)</f>
        <v>0</v>
      </c>
      <c r="J4292" s="4">
        <f>Tabla1[[#This Row],[Pas]]+J4291</f>
        <v>19</v>
      </c>
    </row>
    <row r="4293" spans="1:10" hidden="1" x14ac:dyDescent="0.25">
      <c r="A4293">
        <v>473.52331542968801</v>
      </c>
      <c r="B4293">
        <v>1.9994187168777</v>
      </c>
      <c r="C4293">
        <v>5.8126448720941003E-4</v>
      </c>
      <c r="D4293">
        <v>2.0000000949948999</v>
      </c>
      <c r="E4293">
        <v>3.5876635706699701E-4</v>
      </c>
      <c r="F4293">
        <f>Tabla1[[#This Row],[Axial Force ]]/$L$12</f>
        <v>9.865069071451833</v>
      </c>
      <c r="G4293">
        <f>Tabla1[[#This Row],[Axial Displacement ]]/$L$9</f>
        <v>2.4684181689848147E-2</v>
      </c>
      <c r="H4293">
        <f>IF(Tabla1[[#This Row],[Axial Displacement Command ]]=D4292,1,0)</f>
        <v>1</v>
      </c>
      <c r="I4293" s="4">
        <f>IF(AND(Tabla1[[#This Row],[cic]]=1,(AND(H4292=1,H4294=0))),1,0)</f>
        <v>0</v>
      </c>
      <c r="J4293" s="4">
        <f>Tabla1[[#This Row],[Pas]]+J4292</f>
        <v>19</v>
      </c>
    </row>
    <row r="4294" spans="1:10" hidden="1" x14ac:dyDescent="0.25">
      <c r="A4294">
        <v>473.57186889648398</v>
      </c>
      <c r="B4294">
        <v>1.9984496757388099</v>
      </c>
      <c r="C4294">
        <v>1.5504359680562599E-3</v>
      </c>
      <c r="D4294">
        <v>2.0000000949948999</v>
      </c>
      <c r="E4294">
        <v>3.83115121849187E-4</v>
      </c>
      <c r="F4294">
        <f>Tabla1[[#This Row],[Axial Force ]]/$L$12</f>
        <v>9.8660806020100829</v>
      </c>
      <c r="G4294">
        <f>Tabla1[[#This Row],[Axial Displacement ]]/$L$9</f>
        <v>2.4672218218997653E-2</v>
      </c>
      <c r="H4294">
        <f>IF(Tabla1[[#This Row],[Axial Displacement Command ]]=D4293,1,0)</f>
        <v>1</v>
      </c>
      <c r="I4294" s="4">
        <f>IF(AND(Tabla1[[#This Row],[cic]]=1,(AND(H4293=1,H4295=0))),1,0)</f>
        <v>1</v>
      </c>
      <c r="J4294" s="4">
        <f>Tabla1[[#This Row],[Pas]]+J4293</f>
        <v>20</v>
      </c>
    </row>
    <row r="4295" spans="1:10" hidden="1" x14ac:dyDescent="0.25">
      <c r="A4295">
        <v>480.19509887695301</v>
      </c>
      <c r="B4295">
        <v>2.00030556879938</v>
      </c>
      <c r="C4295">
        <v>3.40533256348863E-3</v>
      </c>
      <c r="D4295">
        <v>2.0037109497934602</v>
      </c>
      <c r="E4295" s="2">
        <v>-9.6988991060697999E-5</v>
      </c>
      <c r="F4295">
        <f>Tabla1[[#This Row],[Axial Force ]]/$L$12</f>
        <v>10.004064559936522</v>
      </c>
      <c r="G4295">
        <f>Tabla1[[#This Row],[Axial Displacement ]]/$L$9</f>
        <v>2.4695130479004693E-2</v>
      </c>
      <c r="H4295">
        <f>IF(Tabla1[[#This Row],[Axial Displacement Command ]]=D4294,1,0)</f>
        <v>0</v>
      </c>
      <c r="I4295" s="4">
        <f>IF(AND(Tabla1[[#This Row],[cic]]=1,(AND(H4294=1,H4296=0))),1,0)</f>
        <v>0</v>
      </c>
      <c r="J4295" s="4">
        <f>Tabla1[[#This Row],[Pas]]+J4294</f>
        <v>20</v>
      </c>
    </row>
    <row r="4296" spans="1:10" hidden="1" x14ac:dyDescent="0.25">
      <c r="A4296">
        <v>487.10702514648398</v>
      </c>
      <c r="B4296">
        <v>2.0040678791701798</v>
      </c>
      <c r="C4296">
        <v>2.9795169211865899E-3</v>
      </c>
      <c r="D4296">
        <v>2.0070474129170202</v>
      </c>
      <c r="E4296">
        <v>-1.71416684224823E-3</v>
      </c>
      <c r="F4296">
        <f>Tabla1[[#This Row],[Axial Force ]]/$L$12</f>
        <v>10.148063023885083</v>
      </c>
      <c r="G4296">
        <f>Tabla1[[#This Row],[Axial Displacement ]]/$L$9</f>
        <v>2.4741578755187406E-2</v>
      </c>
      <c r="H4296">
        <f>IF(Tabla1[[#This Row],[Axial Displacement Command ]]=D4295,1,0)</f>
        <v>0</v>
      </c>
      <c r="I4296" s="4">
        <f>IF(AND(Tabla1[[#This Row],[cic]]=1,(AND(H4295=1,H4297=0))),1,0)</f>
        <v>0</v>
      </c>
      <c r="J4296" s="4">
        <f>Tabla1[[#This Row],[Pas]]+J4295</f>
        <v>20</v>
      </c>
    </row>
    <row r="4297" spans="1:10" hidden="1" x14ac:dyDescent="0.25">
      <c r="A4297">
        <v>493.58767700195301</v>
      </c>
      <c r="B4297">
        <v>2.0064711570739702</v>
      </c>
      <c r="C4297">
        <v>3.9129258766479299E-3</v>
      </c>
      <c r="D4297">
        <v>2.0103841088712202</v>
      </c>
      <c r="E4297">
        <v>0.11816176265710999</v>
      </c>
      <c r="F4297">
        <f>Tabla1[[#This Row],[Axial Force ]]/$L$12</f>
        <v>10.283076604207354</v>
      </c>
      <c r="G4297">
        <f>Tabla1[[#This Row],[Axial Displacement ]]/$L$9</f>
        <v>2.4771248852765063E-2</v>
      </c>
      <c r="H4297">
        <f>IF(Tabla1[[#This Row],[Axial Displacement Command ]]=D4296,1,0)</f>
        <v>0</v>
      </c>
      <c r="I4297" s="4">
        <f>IF(AND(Tabla1[[#This Row],[cic]]=1,(AND(H4296=1,H4298=0))),1,0)</f>
        <v>0</v>
      </c>
      <c r="J4297" s="4">
        <f>Tabla1[[#This Row],[Pas]]+J4296</f>
        <v>20</v>
      </c>
    </row>
    <row r="4298" spans="1:10" hidden="1" x14ac:dyDescent="0.25">
      <c r="A4298">
        <v>499.18859863281301</v>
      </c>
      <c r="B4298">
        <v>2.0097219385206699</v>
      </c>
      <c r="C4298">
        <v>3.9987562558962998E-3</v>
      </c>
      <c r="D4298">
        <v>2.01372080482543</v>
      </c>
      <c r="E4298">
        <v>-9.3112817012297499E-4</v>
      </c>
      <c r="F4298">
        <f>Tabla1[[#This Row],[Axial Force ]]/$L$12</f>
        <v>10.399762471516938</v>
      </c>
      <c r="G4298">
        <f>Tabla1[[#This Row],[Axial Displacement ]]/$L$9</f>
        <v>2.4811381957045308E-2</v>
      </c>
      <c r="H4298">
        <f>IF(Tabla1[[#This Row],[Axial Displacement Command ]]=D4297,1,0)</f>
        <v>0</v>
      </c>
      <c r="I4298" s="4">
        <f>IF(AND(Tabla1[[#This Row],[cic]]=1,(AND(H4297=1,H4299=0))),1,0)</f>
        <v>0</v>
      </c>
      <c r="J4298" s="4">
        <f>Tabla1[[#This Row],[Pas]]+J4297</f>
        <v>20</v>
      </c>
    </row>
    <row r="4299" spans="1:10" hidden="1" x14ac:dyDescent="0.25">
      <c r="A4299">
        <v>505.79751586914102</v>
      </c>
      <c r="B4299">
        <v>2.01337342150509</v>
      </c>
      <c r="C4299">
        <v>3.6838055166299498E-3</v>
      </c>
      <c r="D4299">
        <v>2.01705726794899</v>
      </c>
      <c r="E4299">
        <v>1.1830500170617599E-3</v>
      </c>
      <c r="F4299">
        <f>Tabla1[[#This Row],[Axial Force ]]/$L$12</f>
        <v>10.537448247273771</v>
      </c>
      <c r="G4299">
        <f>Tabla1[[#This Row],[Axial Displacement ]]/$L$9</f>
        <v>2.4856461993890001E-2</v>
      </c>
      <c r="H4299">
        <f>IF(Tabla1[[#This Row],[Axial Displacement Command ]]=D4298,1,0)</f>
        <v>0</v>
      </c>
      <c r="I4299" s="4">
        <f>IF(AND(Tabla1[[#This Row],[cic]]=1,(AND(H4298=1,H4300=0))),1,0)</f>
        <v>0</v>
      </c>
      <c r="J4299" s="4">
        <f>Tabla1[[#This Row],[Pas]]+J4298</f>
        <v>20</v>
      </c>
    </row>
    <row r="4300" spans="1:10" hidden="1" x14ac:dyDescent="0.25">
      <c r="A4300">
        <v>512.1201171875</v>
      </c>
      <c r="B4300">
        <v>2.0162665750831401</v>
      </c>
      <c r="C4300">
        <v>4.1272642192779997E-3</v>
      </c>
      <c r="D4300">
        <v>2.02039396390319</v>
      </c>
      <c r="E4300">
        <v>2.5522558644297498E-3</v>
      </c>
      <c r="F4300">
        <f>Tabla1[[#This Row],[Axial Force ]]/$L$12</f>
        <v>10.669169108072916</v>
      </c>
      <c r="G4300">
        <f>Tabla1[[#This Row],[Axial Displacement ]]/$L$9</f>
        <v>2.4892179939298025E-2</v>
      </c>
      <c r="H4300">
        <f>IF(Tabla1[[#This Row],[Axial Displacement Command ]]=D4299,1,0)</f>
        <v>0</v>
      </c>
      <c r="I4300" s="4">
        <f>IF(AND(Tabla1[[#This Row],[cic]]=1,(AND(H4299=1,H4301=0))),1,0)</f>
        <v>0</v>
      </c>
      <c r="J4300" s="4">
        <f>Tabla1[[#This Row],[Pas]]+J4299</f>
        <v>20</v>
      </c>
    </row>
    <row r="4301" spans="1:10" hidden="1" x14ac:dyDescent="0.25">
      <c r="A4301">
        <v>518.17193603515602</v>
      </c>
      <c r="B4301">
        <v>2.0192957017570698</v>
      </c>
      <c r="C4301">
        <v>4.4348239498503998E-3</v>
      </c>
      <c r="D4301">
        <v>2.02373042702675</v>
      </c>
      <c r="E4301">
        <v>6.8429397970248796E-4</v>
      </c>
      <c r="F4301">
        <f>Tabla1[[#This Row],[Axial Force ]]/$L$12</f>
        <v>10.795248667399084</v>
      </c>
      <c r="G4301">
        <f>Tabla1[[#This Row],[Axial Displacement ]]/$L$9</f>
        <v>2.4929576564902096E-2</v>
      </c>
      <c r="H4301">
        <f>IF(Tabla1[[#This Row],[Axial Displacement Command ]]=D4300,1,0)</f>
        <v>0</v>
      </c>
      <c r="I4301" s="4">
        <f>IF(AND(Tabla1[[#This Row],[cic]]=1,(AND(H4300=1,H4302=0))),1,0)</f>
        <v>0</v>
      </c>
      <c r="J4301" s="4">
        <f>Tabla1[[#This Row],[Pas]]+J4300</f>
        <v>20</v>
      </c>
    </row>
    <row r="4302" spans="1:10" hidden="1" x14ac:dyDescent="0.25">
      <c r="A4302">
        <v>527.15313720703102</v>
      </c>
      <c r="B4302">
        <v>2.0233225077390702</v>
      </c>
      <c r="C4302">
        <v>3.7443637666001498E-3</v>
      </c>
      <c r="D4302">
        <v>2.0270668901503099</v>
      </c>
      <c r="E4302">
        <v>-1.3459276715366299E-3</v>
      </c>
      <c r="F4302">
        <f>Tabla1[[#This Row],[Axial Force ]]/$L$12</f>
        <v>10.982357025146479</v>
      </c>
      <c r="G4302">
        <f>Tabla1[[#This Row],[Axial Displacement ]]/$L$9</f>
        <v>2.4979290219000867E-2</v>
      </c>
      <c r="H4302">
        <f>IF(Tabla1[[#This Row],[Axial Displacement Command ]]=D4301,1,0)</f>
        <v>0</v>
      </c>
      <c r="I4302" s="4">
        <f>IF(AND(Tabla1[[#This Row],[cic]]=1,(AND(H4301=1,H4303=0))),1,0)</f>
        <v>0</v>
      </c>
      <c r="J4302" s="4">
        <f>Tabla1[[#This Row],[Pas]]+J4301</f>
        <v>20</v>
      </c>
    </row>
    <row r="4303" spans="1:10" hidden="1" x14ac:dyDescent="0.25">
      <c r="A4303">
        <v>535.43713378906295</v>
      </c>
      <c r="B4303">
        <v>2.0266699139028801</v>
      </c>
      <c r="C4303">
        <v>3.7336349123506798E-3</v>
      </c>
      <c r="D4303">
        <v>2.03040358610451</v>
      </c>
      <c r="E4303">
        <v>-4.3540163119359899E-4</v>
      </c>
      <c r="F4303">
        <f>Tabla1[[#This Row],[Axial Force ]]/$L$12</f>
        <v>11.154940287272145</v>
      </c>
      <c r="G4303">
        <f>Tabla1[[#This Row],[Axial Displacement ]]/$L$9</f>
        <v>2.5020616221023213E-2</v>
      </c>
      <c r="H4303">
        <f>IF(Tabla1[[#This Row],[Axial Displacement Command ]]=D4302,1,0)</f>
        <v>0</v>
      </c>
      <c r="I4303" s="4">
        <f>IF(AND(Tabla1[[#This Row],[cic]]=1,(AND(H4302=1,H4304=0))),1,0)</f>
        <v>0</v>
      </c>
      <c r="J4303" s="4">
        <f>Tabla1[[#This Row],[Pas]]+J4302</f>
        <v>20</v>
      </c>
    </row>
    <row r="4304" spans="1:10" hidden="1" x14ac:dyDescent="0.25">
      <c r="A4304">
        <v>542.10223388671898</v>
      </c>
      <c r="B4304">
        <v>2.0310939289629499</v>
      </c>
      <c r="C4304">
        <v>2.64644631897681E-3</v>
      </c>
      <c r="D4304">
        <v>2.0337402820587198</v>
      </c>
      <c r="E4304">
        <v>4.68018072297127E-4</v>
      </c>
      <c r="F4304">
        <f>Tabla1[[#This Row],[Axial Force ]]/$L$12</f>
        <v>11.293796539306646</v>
      </c>
      <c r="G4304">
        <f>Tabla1[[#This Row],[Axial Displacement ]]/$L$9</f>
        <v>2.5075233690900617E-2</v>
      </c>
      <c r="H4304">
        <f>IF(Tabla1[[#This Row],[Axial Displacement Command ]]=D4303,1,0)</f>
        <v>0</v>
      </c>
      <c r="I4304" s="4">
        <f>IF(AND(Tabla1[[#This Row],[cic]]=1,(AND(H4303=1,H4305=0))),1,0)</f>
        <v>0</v>
      </c>
      <c r="J4304" s="4">
        <f>Tabla1[[#This Row],[Pas]]+J4303</f>
        <v>20</v>
      </c>
    </row>
    <row r="4305" spans="1:10" hidden="1" x14ac:dyDescent="0.25">
      <c r="A4305">
        <v>547.87060546875</v>
      </c>
      <c r="B4305">
        <v>2.0338904578238699</v>
      </c>
      <c r="C4305">
        <v>3.1862259675108401E-3</v>
      </c>
      <c r="D4305">
        <v>2.0370767451822802</v>
      </c>
      <c r="E4305">
        <v>-3.50605290577732E-4</v>
      </c>
      <c r="F4305">
        <f>Tabla1[[#This Row],[Axial Force ]]/$L$12</f>
        <v>11.413970947265625</v>
      </c>
      <c r="G4305">
        <f>Tabla1[[#This Row],[Axial Displacement ]]/$L$9</f>
        <v>2.5109758738566294E-2</v>
      </c>
      <c r="H4305">
        <f>IF(Tabla1[[#This Row],[Axial Displacement Command ]]=D4304,1,0)</f>
        <v>0</v>
      </c>
      <c r="I4305" s="4">
        <f>IF(AND(Tabla1[[#This Row],[cic]]=1,(AND(H4304=1,H4306=0))),1,0)</f>
        <v>0</v>
      </c>
      <c r="J4305" s="4">
        <f>Tabla1[[#This Row],[Pas]]+J4304</f>
        <v>20</v>
      </c>
    </row>
    <row r="4306" spans="1:10" hidden="1" x14ac:dyDescent="0.25">
      <c r="A4306">
        <v>552.55407714843795</v>
      </c>
      <c r="B4306">
        <v>2.0358860492706299</v>
      </c>
      <c r="C4306">
        <v>4.5273304749571296E-3</v>
      </c>
      <c r="D4306">
        <v>2.0404134411364798</v>
      </c>
      <c r="E4306">
        <v>3.77597956457976E-4</v>
      </c>
      <c r="F4306">
        <f>Tabla1[[#This Row],[Axial Force ]]/$L$12</f>
        <v>11.51154327392579</v>
      </c>
      <c r="G4306">
        <f>Tabla1[[#This Row],[Axial Displacement ]]/$L$9</f>
        <v>2.5134395670007775E-2</v>
      </c>
      <c r="H4306">
        <f>IF(Tabla1[[#This Row],[Axial Displacement Command ]]=D4305,1,0)</f>
        <v>0</v>
      </c>
      <c r="I4306" s="4">
        <f>IF(AND(Tabla1[[#This Row],[cic]]=1,(AND(H4305=1,H4307=0))),1,0)</f>
        <v>0</v>
      </c>
      <c r="J4306" s="4">
        <f>Tabla1[[#This Row],[Pas]]+J4305</f>
        <v>20</v>
      </c>
    </row>
    <row r="4307" spans="1:10" hidden="1" x14ac:dyDescent="0.25">
      <c r="A4307">
        <v>558.49908447265602</v>
      </c>
      <c r="B4307">
        <v>2.0388364791870099</v>
      </c>
      <c r="C4307">
        <v>4.91356831844314E-3</v>
      </c>
      <c r="D4307">
        <v>2.0437501370906799</v>
      </c>
      <c r="E4307">
        <v>-2.9993947464390699E-2</v>
      </c>
      <c r="F4307">
        <f>Tabla1[[#This Row],[Axial Force ]]/$L$12</f>
        <v>11.635397593180334</v>
      </c>
      <c r="G4307">
        <f>Tabla1[[#This Row],[Axial Displacement ]]/$L$9</f>
        <v>2.5170820730703827E-2</v>
      </c>
      <c r="H4307">
        <f>IF(Tabla1[[#This Row],[Axial Displacement Command ]]=D4306,1,0)</f>
        <v>0</v>
      </c>
      <c r="I4307" s="4">
        <f>IF(AND(Tabla1[[#This Row],[cic]]=1,(AND(H4306=1,H4308=0))),1,0)</f>
        <v>0</v>
      </c>
      <c r="J4307" s="4">
        <f>Tabla1[[#This Row],[Pas]]+J4306</f>
        <v>20</v>
      </c>
    </row>
    <row r="4308" spans="1:10" hidden="1" x14ac:dyDescent="0.25">
      <c r="A4308">
        <v>566.02764892578102</v>
      </c>
      <c r="B4308">
        <v>2.0428062416613102</v>
      </c>
      <c r="C4308">
        <v>4.2803285396075799E-3</v>
      </c>
      <c r="D4308">
        <v>2.0470863673836002</v>
      </c>
      <c r="E4308">
        <v>-1.8637345533534201E-4</v>
      </c>
      <c r="F4308">
        <f>Tabla1[[#This Row],[Axial Force ]]/$L$12</f>
        <v>11.792242685953772</v>
      </c>
      <c r="G4308">
        <f>Tabla1[[#This Row],[Axial Displacement ]]/$L$9</f>
        <v>2.5219830143966792E-2</v>
      </c>
      <c r="H4308">
        <f>IF(Tabla1[[#This Row],[Axial Displacement Command ]]=D4307,1,0)</f>
        <v>0</v>
      </c>
      <c r="I4308" s="4">
        <f>IF(AND(Tabla1[[#This Row],[cic]]=1,(AND(H4307=1,H4309=0))),1,0)</f>
        <v>0</v>
      </c>
      <c r="J4308" s="4">
        <f>Tabla1[[#This Row],[Pas]]+J4307</f>
        <v>20</v>
      </c>
    </row>
    <row r="4309" spans="1:10" hidden="1" x14ac:dyDescent="0.25">
      <c r="A4309">
        <v>572.579833984375</v>
      </c>
      <c r="B4309">
        <v>2.0471799653023499</v>
      </c>
      <c r="C4309">
        <v>3.24320785693999E-3</v>
      </c>
      <c r="D4309">
        <v>2.0504230633377998</v>
      </c>
      <c r="E4309" s="2">
        <v>-9.1493745912885101E-5</v>
      </c>
      <c r="F4309">
        <f>Tabla1[[#This Row],[Axial Force ]]/$L$12</f>
        <v>11.928746541341146</v>
      </c>
      <c r="G4309">
        <f>Tabla1[[#This Row],[Axial Displacement ]]/$L$9</f>
        <v>2.5273826732127778E-2</v>
      </c>
      <c r="H4309">
        <f>IF(Tabla1[[#This Row],[Axial Displacement Command ]]=D4308,1,0)</f>
        <v>0</v>
      </c>
      <c r="I4309" s="4">
        <f>IF(AND(Tabla1[[#This Row],[cic]]=1,(AND(H4308=1,H4310=0))),1,0)</f>
        <v>0</v>
      </c>
      <c r="J4309" s="4">
        <f>Tabla1[[#This Row],[Pas]]+J4308</f>
        <v>20</v>
      </c>
    </row>
    <row r="4310" spans="1:10" hidden="1" x14ac:dyDescent="0.25">
      <c r="A4310">
        <v>579.20568847656295</v>
      </c>
      <c r="B4310">
        <v>2.0501196850091201</v>
      </c>
      <c r="C4310">
        <v>3.6401747820491398E-3</v>
      </c>
      <c r="D4310">
        <v>2.05375975929201</v>
      </c>
      <c r="E4310">
        <v>-3.1062972993822801E-4</v>
      </c>
      <c r="F4310">
        <f>Tabla1[[#This Row],[Axial Force ]]/$L$12</f>
        <v>12.066785176595062</v>
      </c>
      <c r="G4310">
        <f>Tabla1[[#This Row],[Axial Displacement ]]/$L$9</f>
        <v>2.5310119568013829E-2</v>
      </c>
      <c r="H4310">
        <f>IF(Tabla1[[#This Row],[Axial Displacement Command ]]=D4309,1,0)</f>
        <v>0</v>
      </c>
      <c r="I4310" s="4">
        <f>IF(AND(Tabla1[[#This Row],[cic]]=1,(AND(H4309=1,H4311=0))),1,0)</f>
        <v>0</v>
      </c>
      <c r="J4310" s="4">
        <f>Tabla1[[#This Row],[Pas]]+J4309</f>
        <v>20</v>
      </c>
    </row>
    <row r="4311" spans="1:10" hidden="1" x14ac:dyDescent="0.25">
      <c r="A4311">
        <v>585.08941650390602</v>
      </c>
      <c r="B4311">
        <v>2.0536708179861298</v>
      </c>
      <c r="C4311">
        <v>3.4253596368216698E-3</v>
      </c>
      <c r="D4311">
        <v>2.05709622241557</v>
      </c>
      <c r="E4311">
        <v>6.6922518726642E-4</v>
      </c>
      <c r="F4311">
        <f>Tabla1[[#This Row],[Axial Force ]]/$L$12</f>
        <v>12.189362843831375</v>
      </c>
      <c r="G4311">
        <f>Tabla1[[#This Row],[Axial Displacement ]]/$L$9</f>
        <v>2.5353960715878147E-2</v>
      </c>
      <c r="H4311">
        <f>IF(Tabla1[[#This Row],[Axial Displacement Command ]]=D4310,1,0)</f>
        <v>0</v>
      </c>
      <c r="I4311" s="4">
        <f>IF(AND(Tabla1[[#This Row],[cic]]=1,(AND(H4310=1,H4312=0))),1,0)</f>
        <v>0</v>
      </c>
      <c r="J4311" s="4">
        <f>Tabla1[[#This Row],[Pas]]+J4310</f>
        <v>20</v>
      </c>
    </row>
    <row r="4312" spans="1:10" hidden="1" x14ac:dyDescent="0.25">
      <c r="A4312">
        <v>590.054443359375</v>
      </c>
      <c r="B4312">
        <v>2.0573902875184999</v>
      </c>
      <c r="C4312">
        <v>3.0426979265030202E-3</v>
      </c>
      <c r="D4312">
        <v>2.0604329183697701</v>
      </c>
      <c r="E4312">
        <v>2.08896176445705E-3</v>
      </c>
      <c r="F4312">
        <f>Tabla1[[#This Row],[Axial Force ]]/$L$12</f>
        <v>12.292800903320313</v>
      </c>
      <c r="G4312">
        <f>Tabla1[[#This Row],[Axial Displacement ]]/$L$9</f>
        <v>2.5399880092820987E-2</v>
      </c>
      <c r="H4312">
        <f>IF(Tabla1[[#This Row],[Axial Displacement Command ]]=D4311,1,0)</f>
        <v>0</v>
      </c>
      <c r="I4312" s="4">
        <f>IF(AND(Tabla1[[#This Row],[cic]]=1,(AND(H4311=1,H4313=0))),1,0)</f>
        <v>0</v>
      </c>
      <c r="J4312" s="4">
        <f>Tabla1[[#This Row],[Pas]]+J4311</f>
        <v>20</v>
      </c>
    </row>
    <row r="4313" spans="1:10" hidden="1" x14ac:dyDescent="0.25">
      <c r="A4313">
        <v>595.66467285156295</v>
      </c>
      <c r="B4313">
        <v>2.0593358203768699</v>
      </c>
      <c r="C4313">
        <v>4.43387034465559E-3</v>
      </c>
      <c r="D4313">
        <v>2.0637696143239701</v>
      </c>
      <c r="E4313">
        <v>1.7368139424434E-3</v>
      </c>
      <c r="F4313">
        <f>Tabla1[[#This Row],[Axial Force ]]/$L$12</f>
        <v>12.409680684407562</v>
      </c>
      <c r="G4313">
        <f>Tabla1[[#This Row],[Axial Displacement ]]/$L$9</f>
        <v>2.5423899016998396E-2</v>
      </c>
      <c r="H4313">
        <f>IF(Tabla1[[#This Row],[Axial Displacement Command ]]=D4312,1,0)</f>
        <v>0</v>
      </c>
      <c r="I4313" s="4">
        <f>IF(AND(Tabla1[[#This Row],[cic]]=1,(AND(H4312=1,H4314=0))),1,0)</f>
        <v>0</v>
      </c>
      <c r="J4313" s="4">
        <f>Tabla1[[#This Row],[Pas]]+J4312</f>
        <v>20</v>
      </c>
    </row>
    <row r="4314" spans="1:10" hidden="1" x14ac:dyDescent="0.25">
      <c r="A4314">
        <v>601.94836425781295</v>
      </c>
      <c r="B4314">
        <v>2.0631980150937999</v>
      </c>
      <c r="C4314">
        <v>3.9079191083146699E-3</v>
      </c>
      <c r="D4314">
        <v>2.0671060774475301</v>
      </c>
      <c r="E4314">
        <v>2.46055174102366E-3</v>
      </c>
      <c r="F4314">
        <f>Tabla1[[#This Row],[Axial Force ]]/$L$12</f>
        <v>12.54059092203777</v>
      </c>
      <c r="G4314">
        <f>Tabla1[[#This Row],[Axial Displacement ]]/$L$9</f>
        <v>2.5471580433256789E-2</v>
      </c>
      <c r="H4314">
        <f>IF(Tabla1[[#This Row],[Axial Displacement Command ]]=D4313,1,0)</f>
        <v>0</v>
      </c>
      <c r="I4314" s="4">
        <f>IF(AND(Tabla1[[#This Row],[cic]]=1,(AND(H4313=1,H4315=0))),1,0)</f>
        <v>0</v>
      </c>
      <c r="J4314" s="4">
        <f>Tabla1[[#This Row],[Pas]]+J4313</f>
        <v>20</v>
      </c>
    </row>
    <row r="4315" spans="1:10" hidden="1" x14ac:dyDescent="0.25">
      <c r="A4315">
        <v>610.82019042968795</v>
      </c>
      <c r="B4315">
        <v>2.0674145780503799</v>
      </c>
      <c r="C4315">
        <v>3.0281544241006499E-3</v>
      </c>
      <c r="D4315">
        <v>2.0704427734017399</v>
      </c>
      <c r="E4315" s="2">
        <v>3.6798493141532203E-5</v>
      </c>
      <c r="F4315">
        <f>Tabla1[[#This Row],[Axial Force ]]/$L$12</f>
        <v>12.725420633951833</v>
      </c>
      <c r="G4315">
        <f>Tabla1[[#This Row],[Axial Displacement ]]/$L$9</f>
        <v>2.5523636766054073E-2</v>
      </c>
      <c r="H4315">
        <f>IF(Tabla1[[#This Row],[Axial Displacement Command ]]=D4314,1,0)</f>
        <v>0</v>
      </c>
      <c r="I4315" s="4">
        <f>IF(AND(Tabla1[[#This Row],[cic]]=1,(AND(H4314=1,H4316=0))),1,0)</f>
        <v>0</v>
      </c>
      <c r="J4315" s="4">
        <f>Tabla1[[#This Row],[Pas]]+J4314</f>
        <v>20</v>
      </c>
    </row>
    <row r="4316" spans="1:10" hidden="1" x14ac:dyDescent="0.25">
      <c r="A4316">
        <v>617.08416748046898</v>
      </c>
      <c r="B4316">
        <v>2.07139132544398</v>
      </c>
      <c r="C4316">
        <v>2.38800043916854E-3</v>
      </c>
      <c r="D4316">
        <v>2.0737792365252998</v>
      </c>
      <c r="E4316">
        <v>-7.5302676805222301E-4</v>
      </c>
      <c r="F4316">
        <f>Tabla1[[#This Row],[Axial Force ]]/$L$12</f>
        <v>12.855920155843103</v>
      </c>
      <c r="G4316">
        <f>Tabla1[[#This Row],[Axial Displacement ]]/$L$9</f>
        <v>2.5572732412888641E-2</v>
      </c>
      <c r="H4316">
        <f>IF(Tabla1[[#This Row],[Axial Displacement Command ]]=D4315,1,0)</f>
        <v>0</v>
      </c>
      <c r="I4316" s="4">
        <f>IF(AND(Tabla1[[#This Row],[cic]]=1,(AND(H4315=1,H4317=0))),1,0)</f>
        <v>0</v>
      </c>
      <c r="J4316" s="4">
        <f>Tabla1[[#This Row],[Pas]]+J4315</f>
        <v>20</v>
      </c>
    </row>
    <row r="4317" spans="1:10" hidden="1" x14ac:dyDescent="0.25">
      <c r="A4317">
        <v>622.50262451171898</v>
      </c>
      <c r="B4317">
        <v>2.0750248804688498</v>
      </c>
      <c r="C4317">
        <v>2.0909310478600699E-3</v>
      </c>
      <c r="D4317">
        <v>2.0771156996488598</v>
      </c>
      <c r="E4317">
        <v>-5.0887579163827502E-3</v>
      </c>
      <c r="F4317">
        <f>Tabla1[[#This Row],[Axial Force ]]/$L$12</f>
        <v>12.968804677327478</v>
      </c>
      <c r="G4317">
        <f>Tabla1[[#This Row],[Axial Displacement ]]/$L$9</f>
        <v>2.5617591116899381E-2</v>
      </c>
      <c r="H4317">
        <f>IF(Tabla1[[#This Row],[Axial Displacement Command ]]=D4316,1,0)</f>
        <v>0</v>
      </c>
      <c r="I4317" s="4">
        <f>IF(AND(Tabla1[[#This Row],[cic]]=1,(AND(H4316=1,H4318=0))),1,0)</f>
        <v>0</v>
      </c>
      <c r="J4317" s="4">
        <f>Tabla1[[#This Row],[Pas]]+J4316</f>
        <v>20</v>
      </c>
    </row>
    <row r="4318" spans="1:10" hidden="1" x14ac:dyDescent="0.25">
      <c r="A4318">
        <v>626.92596435546898</v>
      </c>
      <c r="B4318">
        <v>2.0770884584635501</v>
      </c>
      <c r="C4318">
        <v>3.3640860692685198E-3</v>
      </c>
      <c r="D4318">
        <v>2.0804523956030598</v>
      </c>
      <c r="E4318">
        <v>2.0367716047076101E-4</v>
      </c>
      <c r="F4318">
        <f>Tabla1[[#This Row],[Axial Force ]]/$L$12</f>
        <v>13.060957590738937</v>
      </c>
      <c r="G4318">
        <f>Tabla1[[#This Row],[Axial Displacement ]]/$L$9</f>
        <v>2.5643067388438891E-2</v>
      </c>
      <c r="H4318">
        <f>IF(Tabla1[[#This Row],[Axial Displacement Command ]]=D4317,1,0)</f>
        <v>0</v>
      </c>
      <c r="I4318" s="4">
        <f>IF(AND(Tabla1[[#This Row],[cic]]=1,(AND(H4317=1,H4319=0))),1,0)</f>
        <v>0</v>
      </c>
      <c r="J4318" s="4">
        <f>Tabla1[[#This Row],[Pas]]+J4317</f>
        <v>20</v>
      </c>
    </row>
    <row r="4319" spans="1:10" hidden="1" x14ac:dyDescent="0.25">
      <c r="A4319">
        <v>633.44952392578102</v>
      </c>
      <c r="B4319">
        <v>2.0805252715945199</v>
      </c>
      <c r="C4319">
        <v>3.26395024785597E-3</v>
      </c>
      <c r="D4319">
        <v>2.0837890915572599</v>
      </c>
      <c r="E4319" s="2">
        <v>-7.4939393357453796E-5</v>
      </c>
      <c r="F4319">
        <f>Tabla1[[#This Row],[Axial Force ]]/$L$12</f>
        <v>13.196865081787104</v>
      </c>
      <c r="G4319">
        <f>Tabla1[[#This Row],[Axial Displacement ]]/$L$9</f>
        <v>2.5685497180179259E-2</v>
      </c>
      <c r="H4319">
        <f>IF(Tabla1[[#This Row],[Axial Displacement Command ]]=D4318,1,0)</f>
        <v>0</v>
      </c>
      <c r="I4319" s="4">
        <f>IF(AND(Tabla1[[#This Row],[cic]]=1,(AND(H4318=1,H4320=0))),1,0)</f>
        <v>0</v>
      </c>
      <c r="J4319" s="4">
        <f>Tabla1[[#This Row],[Pas]]+J4318</f>
        <v>20</v>
      </c>
    </row>
    <row r="4320" spans="1:10" hidden="1" x14ac:dyDescent="0.25">
      <c r="A4320">
        <v>639.30682373046898</v>
      </c>
      <c r="B4320">
        <v>2.0838440395891702</v>
      </c>
      <c r="C4320">
        <v>3.2815933082019902E-3</v>
      </c>
      <c r="D4320">
        <v>2.0871255546808198</v>
      </c>
      <c r="E4320">
        <v>6.3456809584749895E-4</v>
      </c>
      <c r="F4320">
        <f>Tabla1[[#This Row],[Axial Force ]]/$L$12</f>
        <v>13.318892161051437</v>
      </c>
      <c r="G4320">
        <f>Tabla1[[#This Row],[Axial Displacement ]]/$L$9</f>
        <v>2.5726469624557657E-2</v>
      </c>
      <c r="H4320">
        <f>IF(Tabla1[[#This Row],[Axial Displacement Command ]]=D4319,1,0)</f>
        <v>0</v>
      </c>
      <c r="I4320" s="4">
        <f>IF(AND(Tabla1[[#This Row],[cic]]=1,(AND(H4319=1,H4321=0))),1,0)</f>
        <v>0</v>
      </c>
      <c r="J4320" s="4">
        <f>Tabla1[[#This Row],[Pas]]+J4319</f>
        <v>20</v>
      </c>
    </row>
    <row r="4321" spans="1:10" hidden="1" x14ac:dyDescent="0.25">
      <c r="A4321">
        <v>644.519775390625</v>
      </c>
      <c r="B4321">
        <v>2.0873951725661799</v>
      </c>
      <c r="C4321">
        <v>3.0670166779600502E-3</v>
      </c>
      <c r="D4321">
        <v>2.0904622506350301</v>
      </c>
      <c r="E4321">
        <v>-7.6186847763892696E-4</v>
      </c>
      <c r="F4321">
        <f>Tabla1[[#This Row],[Axial Force ]]/$L$12</f>
        <v>13.427495320638021</v>
      </c>
      <c r="G4321">
        <f>Tabla1[[#This Row],[Axial Displacement ]]/$L$9</f>
        <v>2.5770310772421975E-2</v>
      </c>
      <c r="H4321">
        <f>IF(Tabla1[[#This Row],[Axial Displacement Command ]]=D4320,1,0)</f>
        <v>0</v>
      </c>
      <c r="I4321" s="4">
        <f>IF(AND(Tabla1[[#This Row],[cic]]=1,(AND(H4320=1,H4322=0))),1,0)</f>
        <v>0</v>
      </c>
      <c r="J4321" s="4">
        <f>Tabla1[[#This Row],[Pas]]+J4320</f>
        <v>20</v>
      </c>
    </row>
    <row r="4322" spans="1:10" hidden="1" x14ac:dyDescent="0.25">
      <c r="A4322">
        <v>649.353759765625</v>
      </c>
      <c r="B4322">
        <v>2.0901882089674499</v>
      </c>
      <c r="C4322">
        <v>3.6106109746469901E-3</v>
      </c>
      <c r="D4322">
        <v>2.0937989465892302</v>
      </c>
      <c r="E4322">
        <v>-1.0434869182063299E-3</v>
      </c>
      <c r="F4322">
        <f>Tabla1[[#This Row],[Axial Force ]]/$L$12</f>
        <v>13.528203328450521</v>
      </c>
      <c r="G4322">
        <f>Tabla1[[#This Row],[Axial Displacement ]]/$L$9</f>
        <v>2.5804792703301851E-2</v>
      </c>
      <c r="H4322">
        <f>IF(Tabla1[[#This Row],[Axial Displacement Command ]]=D4321,1,0)</f>
        <v>0</v>
      </c>
      <c r="I4322" s="4">
        <f>IF(AND(Tabla1[[#This Row],[cic]]=1,(AND(H4321=1,H4323=0))),1,0)</f>
        <v>0</v>
      </c>
      <c r="J4322" s="4">
        <f>Tabla1[[#This Row],[Pas]]+J4321</f>
        <v>20</v>
      </c>
    </row>
    <row r="4323" spans="1:10" hidden="1" x14ac:dyDescent="0.25">
      <c r="A4323">
        <v>654.77178955078102</v>
      </c>
      <c r="B4323">
        <v>2.0934427157044402</v>
      </c>
      <c r="C4323">
        <v>3.69262693311612E-3</v>
      </c>
      <c r="D4323">
        <v>2.0971354097127901</v>
      </c>
      <c r="E4323" s="2">
        <v>2.4332697634576999E-5</v>
      </c>
      <c r="F4323">
        <f>Tabla1[[#This Row],[Axial Force ]]/$L$12</f>
        <v>13.641078948974604</v>
      </c>
      <c r="G4323">
        <f>Tabla1[[#This Row],[Axial Displacement ]]/$L$9</f>
        <v>2.5844971798820251E-2</v>
      </c>
      <c r="H4323">
        <f>IF(Tabla1[[#This Row],[Axial Displacement Command ]]=D4322,1,0)</f>
        <v>0</v>
      </c>
      <c r="I4323" s="4">
        <f>IF(AND(Tabla1[[#This Row],[cic]]=1,(AND(H4322=1,H4324=0))),1,0)</f>
        <v>0</v>
      </c>
      <c r="J4323" s="4">
        <f>Tabla1[[#This Row],[Pas]]+J4322</f>
        <v>20</v>
      </c>
    </row>
    <row r="4324" spans="1:10" hidden="1" x14ac:dyDescent="0.25">
      <c r="A4324">
        <v>660.49554443359398</v>
      </c>
      <c r="B4324">
        <v>2.0956420339644</v>
      </c>
      <c r="C4324">
        <v>4.8298834371962602E-3</v>
      </c>
      <c r="D4324">
        <v>2.1004718728363501</v>
      </c>
      <c r="E4324">
        <v>-2.9278132842591701E-3</v>
      </c>
      <c r="F4324">
        <f>Tabla1[[#This Row],[Axial Force ]]/$L$12</f>
        <v>13.760323842366541</v>
      </c>
      <c r="G4324">
        <f>Tabla1[[#This Row],[Axial Displacement ]]/$L$9</f>
        <v>2.5872123876103704E-2</v>
      </c>
      <c r="H4324">
        <f>IF(Tabla1[[#This Row],[Axial Displacement Command ]]=D4323,1,0)</f>
        <v>0</v>
      </c>
      <c r="I4324" s="4">
        <f>IF(AND(Tabla1[[#This Row],[cic]]=1,(AND(H4323=1,H4325=0))),1,0)</f>
        <v>0</v>
      </c>
      <c r="J4324" s="4">
        <f>Tabla1[[#This Row],[Pas]]+J4323</f>
        <v>20</v>
      </c>
    </row>
    <row r="4325" spans="1:10" hidden="1" x14ac:dyDescent="0.25">
      <c r="A4325">
        <v>665.91888427734398</v>
      </c>
      <c r="B4325">
        <v>2.09955801256001</v>
      </c>
      <c r="C4325">
        <v>4.2505262172198898E-3</v>
      </c>
      <c r="D4325">
        <v>2.1038085687905599</v>
      </c>
      <c r="E4325">
        <v>-1.0357304063290901E-3</v>
      </c>
      <c r="F4325">
        <f>Tabla1[[#This Row],[Axial Force ]]/$L$12</f>
        <v>13.873310089111333</v>
      </c>
      <c r="G4325">
        <f>Tabla1[[#This Row],[Axial Displacement ]]/$L$9</f>
        <v>2.592046929086432E-2</v>
      </c>
      <c r="H4325">
        <f>IF(Tabla1[[#This Row],[Axial Displacement Command ]]=D4324,1,0)</f>
        <v>0</v>
      </c>
      <c r="I4325" s="4">
        <f>IF(AND(Tabla1[[#This Row],[cic]]=1,(AND(H4324=1,H4326=0))),1,0)</f>
        <v>0</v>
      </c>
      <c r="J4325" s="4">
        <f>Tabla1[[#This Row],[Pas]]+J4324</f>
        <v>20</v>
      </c>
    </row>
    <row r="4326" spans="1:10" hidden="1" x14ac:dyDescent="0.25">
      <c r="A4326">
        <v>672.26031494140602</v>
      </c>
      <c r="B4326">
        <v>2.10321671329439</v>
      </c>
      <c r="C4326">
        <v>3.9284227568714396E-3</v>
      </c>
      <c r="D4326">
        <v>2.1071450319141198</v>
      </c>
      <c r="E4326">
        <v>9.2695921694030403E-4</v>
      </c>
      <c r="F4326">
        <f>Tabla1[[#This Row],[Axial Force ]]/$L$12</f>
        <v>14.005423227945959</v>
      </c>
      <c r="G4326">
        <f>Tabla1[[#This Row],[Axial Displacement ]]/$L$9</f>
        <v>2.5965638435733209E-2</v>
      </c>
      <c r="H4326">
        <f>IF(Tabla1[[#This Row],[Axial Displacement Command ]]=D4325,1,0)</f>
        <v>0</v>
      </c>
      <c r="I4326" s="4">
        <f>IF(AND(Tabla1[[#This Row],[cic]]=1,(AND(H4325=1,H4327=0))),1,0)</f>
        <v>0</v>
      </c>
      <c r="J4326" s="4">
        <f>Tabla1[[#This Row],[Pas]]+J4325</f>
        <v>20</v>
      </c>
    </row>
    <row r="4327" spans="1:10" hidden="1" x14ac:dyDescent="0.25">
      <c r="A4327">
        <v>680.78961181640602</v>
      </c>
      <c r="B4327">
        <v>2.1085666958242699</v>
      </c>
      <c r="C4327">
        <v>1.91497792911832E-3</v>
      </c>
      <c r="D4327">
        <v>2.1104817278683199</v>
      </c>
      <c r="E4327">
        <v>2.15869363273669E-3</v>
      </c>
      <c r="F4327">
        <f>Tabla1[[#This Row],[Axial Force ]]/$L$12</f>
        <v>14.183116912841792</v>
      </c>
      <c r="G4327">
        <f>Tabla1[[#This Row],[Axial Displacement ]]/$L$9</f>
        <v>2.6031687602768763E-2</v>
      </c>
      <c r="H4327">
        <f>IF(Tabla1[[#This Row],[Axial Displacement Command ]]=D4326,1,0)</f>
        <v>0</v>
      </c>
      <c r="I4327" s="4">
        <f>IF(AND(Tabla1[[#This Row],[cic]]=1,(AND(H4326=1,H4328=0))),1,0)</f>
        <v>0</v>
      </c>
      <c r="J4327" s="4">
        <f>Tabla1[[#This Row],[Pas]]+J4326</f>
        <v>20</v>
      </c>
    </row>
    <row r="4328" spans="1:10" hidden="1" x14ac:dyDescent="0.25">
      <c r="A4328">
        <v>687.2841796875</v>
      </c>
      <c r="B4328">
        <v>2.11199279874563</v>
      </c>
      <c r="C4328">
        <v>1.8255710756420701E-3</v>
      </c>
      <c r="D4328">
        <v>2.1138184238225199</v>
      </c>
      <c r="E4328">
        <v>2.3419893580012299E-4</v>
      </c>
      <c r="F4328">
        <f>Tabla1[[#This Row],[Axial Force ]]/$L$12</f>
        <v>14.31842041015625</v>
      </c>
      <c r="G4328">
        <f>Tabla1[[#This Row],[Axial Displacement ]]/$L$9</f>
        <v>2.6073985169699134E-2</v>
      </c>
      <c r="H4328">
        <f>IF(Tabla1[[#This Row],[Axial Displacement Command ]]=D4327,1,0)</f>
        <v>0</v>
      </c>
      <c r="I4328" s="4">
        <f>IF(AND(Tabla1[[#This Row],[cic]]=1,(AND(H4327=1,H4329=0))),1,0)</f>
        <v>0</v>
      </c>
      <c r="J4328" s="4">
        <f>Tabla1[[#This Row],[Pas]]+J4327</f>
        <v>20</v>
      </c>
    </row>
    <row r="4329" spans="1:10" hidden="1" x14ac:dyDescent="0.25">
      <c r="A4329">
        <v>692.80017089843795</v>
      </c>
      <c r="B4329">
        <v>2.1144140046089901</v>
      </c>
      <c r="C4329">
        <v>2.7408600544731598E-3</v>
      </c>
      <c r="D4329">
        <v>2.1171548869460799</v>
      </c>
      <c r="E4329">
        <v>-1.3743431281909599E-3</v>
      </c>
      <c r="F4329">
        <f>Tabla1[[#This Row],[Axial Force ]]/$L$12</f>
        <v>14.433336893717458</v>
      </c>
      <c r="G4329">
        <f>Tabla1[[#This Row],[Axial Displacement ]]/$L$9</f>
        <v>2.610387660011099E-2</v>
      </c>
      <c r="H4329">
        <f>IF(Tabla1[[#This Row],[Axial Displacement Command ]]=D4328,1,0)</f>
        <v>0</v>
      </c>
      <c r="I4329" s="4">
        <f>IF(AND(Tabla1[[#This Row],[cic]]=1,(AND(H4328=1,H4330=0))),1,0)</f>
        <v>0</v>
      </c>
      <c r="J4329" s="4">
        <f>Tabla1[[#This Row],[Pas]]+J4328</f>
        <v>20</v>
      </c>
    </row>
    <row r="4330" spans="1:10" hidden="1" x14ac:dyDescent="0.25">
      <c r="A4330">
        <v>697.68316650390602</v>
      </c>
      <c r="B4330">
        <v>2.1177970338612799</v>
      </c>
      <c r="C4330">
        <v>2.6943682769342602E-3</v>
      </c>
      <c r="D4330">
        <v>2.1204915829002902</v>
      </c>
      <c r="E4330">
        <v>2.96199260674257E-4</v>
      </c>
      <c r="F4330">
        <f>Tabla1[[#This Row],[Axial Force ]]/$L$12</f>
        <v>14.535065968831375</v>
      </c>
      <c r="G4330">
        <f>Tabla1[[#This Row],[Axial Displacement ]]/$L$9</f>
        <v>2.6145642393349135E-2</v>
      </c>
      <c r="H4330">
        <f>IF(Tabla1[[#This Row],[Axial Displacement Command ]]=D4329,1,0)</f>
        <v>0</v>
      </c>
      <c r="I4330" s="4">
        <f>IF(AND(Tabla1[[#This Row],[cic]]=1,(AND(H4329=1,H4331=0))),1,0)</f>
        <v>0</v>
      </c>
      <c r="J4330" s="4">
        <f>Tabla1[[#This Row],[Pas]]+J4329</f>
        <v>20</v>
      </c>
    </row>
    <row r="4331" spans="1:10" hidden="1" x14ac:dyDescent="0.25">
      <c r="A4331">
        <v>702.36022949218795</v>
      </c>
      <c r="B4331">
        <v>2.1209442056715502</v>
      </c>
      <c r="C4331">
        <v>2.8839110655098899E-3</v>
      </c>
      <c r="D4331">
        <v>2.1238282788544902</v>
      </c>
      <c r="E4331">
        <v>-1.0136632226931399E-3</v>
      </c>
      <c r="F4331">
        <f>Tabla1[[#This Row],[Axial Force ]]/$L$12</f>
        <v>14.632504781087249</v>
      </c>
      <c r="G4331">
        <f>Tabla1[[#This Row],[Axial Displacement ]]/$L$9</f>
        <v>2.6184496366315434E-2</v>
      </c>
      <c r="H4331">
        <f>IF(Tabla1[[#This Row],[Axial Displacement Command ]]=D4330,1,0)</f>
        <v>0</v>
      </c>
      <c r="I4331" s="4">
        <f>IF(AND(Tabla1[[#This Row],[cic]]=1,(AND(H4330=1,H4332=0))),1,0)</f>
        <v>0</v>
      </c>
      <c r="J4331" s="4">
        <f>Tabla1[[#This Row],[Pas]]+J4330</f>
        <v>20</v>
      </c>
    </row>
    <row r="4332" spans="1:10" hidden="1" x14ac:dyDescent="0.25">
      <c r="A4332">
        <v>707.509765625</v>
      </c>
      <c r="B4332">
        <v>2.12401989847422</v>
      </c>
      <c r="C4332">
        <v>3.14474095830519E-3</v>
      </c>
      <c r="D4332">
        <v>2.1271645091474101</v>
      </c>
      <c r="E4332">
        <v>1.55942231572226E-4</v>
      </c>
      <c r="F4332">
        <f>Tabla1[[#This Row],[Axial Force ]]/$L$12</f>
        <v>14.739786783854166</v>
      </c>
      <c r="G4332">
        <f>Tabla1[[#This Row],[Axial Displacement ]]/$L$9</f>
        <v>2.6222467882397779E-2</v>
      </c>
      <c r="H4332">
        <f>IF(Tabla1[[#This Row],[Axial Displacement Command ]]=D4331,1,0)</f>
        <v>0</v>
      </c>
      <c r="I4332" s="4">
        <f>IF(AND(Tabla1[[#This Row],[cic]]=1,(AND(H4331=1,H4333=0))),1,0)</f>
        <v>0</v>
      </c>
      <c r="J4332" s="4">
        <f>Tabla1[[#This Row],[Pas]]+J4331</f>
        <v>20</v>
      </c>
    </row>
    <row r="4333" spans="1:10" hidden="1" x14ac:dyDescent="0.25">
      <c r="A4333">
        <v>713.35656738281295</v>
      </c>
      <c r="B4333">
        <v>2.1275640465319201</v>
      </c>
      <c r="C4333">
        <v>2.93731682177167E-3</v>
      </c>
      <c r="D4333">
        <v>2.1305012051016101</v>
      </c>
      <c r="E4333">
        <v>7.4504828262433897E-4</v>
      </c>
      <c r="F4333">
        <f>Tabla1[[#This Row],[Axial Force ]]/$L$12</f>
        <v>14.861595153808603</v>
      </c>
      <c r="G4333">
        <f>Tabla1[[#This Row],[Axial Displacement ]]/$L$9</f>
        <v>2.6266222796690372E-2</v>
      </c>
      <c r="H4333">
        <f>IF(Tabla1[[#This Row],[Axial Displacement Command ]]=D4332,1,0)</f>
        <v>0</v>
      </c>
      <c r="I4333" s="4">
        <f>IF(AND(Tabla1[[#This Row],[cic]]=1,(AND(H4332=1,H4334=0))),1,0)</f>
        <v>0</v>
      </c>
      <c r="J4333" s="4">
        <f>Tabla1[[#This Row],[Pas]]+J4332</f>
        <v>20</v>
      </c>
    </row>
    <row r="4334" spans="1:10" hidden="1" x14ac:dyDescent="0.25">
      <c r="A4334">
        <v>720.90283203125</v>
      </c>
      <c r="B4334">
        <v>2.1302425302565098</v>
      </c>
      <c r="C4334">
        <v>3.5953521546616702E-3</v>
      </c>
      <c r="D4334">
        <v>2.1338379010558102</v>
      </c>
      <c r="E4334">
        <v>1.7538707197672901E-3</v>
      </c>
      <c r="F4334">
        <f>Tabla1[[#This Row],[Axial Force ]]/$L$12</f>
        <v>15.018809000651041</v>
      </c>
      <c r="G4334">
        <f>Tabla1[[#This Row],[Axial Displacement ]]/$L$9</f>
        <v>2.6299290496993949E-2</v>
      </c>
      <c r="H4334">
        <f>IF(Tabla1[[#This Row],[Axial Displacement Command ]]=D4333,1,0)</f>
        <v>0</v>
      </c>
      <c r="I4334" s="4">
        <f>IF(AND(Tabla1[[#This Row],[cic]]=1,(AND(H4333=1,H4335=0))),1,0)</f>
        <v>0</v>
      </c>
      <c r="J4334" s="4">
        <f>Tabla1[[#This Row],[Pas]]+J4333</f>
        <v>20</v>
      </c>
    </row>
    <row r="4335" spans="1:10" hidden="1" x14ac:dyDescent="0.25">
      <c r="A4335">
        <v>726.83679199218795</v>
      </c>
      <c r="B4335">
        <v>2.1339906379580502</v>
      </c>
      <c r="C4335">
        <v>3.1838417271501402E-3</v>
      </c>
      <c r="D4335">
        <v>2.1371743641793701</v>
      </c>
      <c r="E4335">
        <v>-1.7045451272679199E-4</v>
      </c>
      <c r="F4335">
        <f>Tabla1[[#This Row],[Axial Force ]]/$L$12</f>
        <v>15.142433166503915</v>
      </c>
      <c r="G4335">
        <f>Tabla1[[#This Row],[Axial Displacement ]]/$L$9</f>
        <v>2.6345563431580867E-2</v>
      </c>
      <c r="H4335">
        <f>IF(Tabla1[[#This Row],[Axial Displacement Command ]]=D4334,1,0)</f>
        <v>0</v>
      </c>
      <c r="I4335" s="4">
        <f>IF(AND(Tabla1[[#This Row],[cic]]=1,(AND(H4334=1,H4336=0))),1,0)</f>
        <v>0</v>
      </c>
      <c r="J4335" s="4">
        <f>Tabla1[[#This Row],[Pas]]+J4334</f>
        <v>20</v>
      </c>
    </row>
    <row r="4336" spans="1:10" hidden="1" x14ac:dyDescent="0.25">
      <c r="A4336">
        <v>731.74133300781295</v>
      </c>
      <c r="B4336">
        <v>2.13824980892241</v>
      </c>
      <c r="C4336">
        <v>2.26116185331193E-3</v>
      </c>
      <c r="D4336">
        <v>2.1405110601335799</v>
      </c>
      <c r="E4336">
        <v>-1.39312510327727E-3</v>
      </c>
      <c r="F4336">
        <f>Tabla1[[#This Row],[Axial Force ]]/$L$12</f>
        <v>15.244611104329437</v>
      </c>
      <c r="G4336">
        <f>Tabla1[[#This Row],[Axial Displacement ]]/$L$9</f>
        <v>2.6398145789165557E-2</v>
      </c>
      <c r="H4336">
        <f>IF(Tabla1[[#This Row],[Axial Displacement Command ]]=D4335,1,0)</f>
        <v>0</v>
      </c>
      <c r="I4336" s="4">
        <f>IF(AND(Tabla1[[#This Row],[cic]]=1,(AND(H4335=1,H4337=0))),1,0)</f>
        <v>0</v>
      </c>
      <c r="J4336" s="4">
        <f>Tabla1[[#This Row],[Pas]]+J4335</f>
        <v>20</v>
      </c>
    </row>
    <row r="4337" spans="1:10" hidden="1" x14ac:dyDescent="0.25">
      <c r="A4337">
        <v>736.21942138671898</v>
      </c>
      <c r="B4337">
        <v>2.1408176980912699</v>
      </c>
      <c r="C4337">
        <v>3.0300616344902699E-3</v>
      </c>
      <c r="D4337">
        <v>2.14384775608778</v>
      </c>
      <c r="E4337" s="2">
        <v>1.7176624567127901E-5</v>
      </c>
      <c r="F4337">
        <f>Tabla1[[#This Row],[Axial Force ]]/$L$12</f>
        <v>15.337904612223312</v>
      </c>
      <c r="G4337">
        <f>Tabla1[[#This Row],[Axial Displacement ]]/$L$9</f>
        <v>2.6429848124583578E-2</v>
      </c>
      <c r="H4337">
        <f>IF(Tabla1[[#This Row],[Axial Displacement Command ]]=D4336,1,0)</f>
        <v>0</v>
      </c>
      <c r="I4337" s="4">
        <f>IF(AND(Tabla1[[#This Row],[cic]]=1,(AND(H4336=1,H4338=0))),1,0)</f>
        <v>0</v>
      </c>
      <c r="J4337" s="4">
        <f>Tabla1[[#This Row],[Pas]]+J4336</f>
        <v>20</v>
      </c>
    </row>
    <row r="4338" spans="1:10" hidden="1" x14ac:dyDescent="0.25">
      <c r="A4338">
        <v>741.19189453125</v>
      </c>
      <c r="B4338">
        <v>2.1437895484268701</v>
      </c>
      <c r="C4338">
        <v>3.39460370923916E-3</v>
      </c>
      <c r="D4338">
        <v>2.14718421921134</v>
      </c>
      <c r="E4338">
        <v>4.6057715508141E-4</v>
      </c>
      <c r="F4338">
        <f>Tabla1[[#This Row],[Axial Force ]]/$L$12</f>
        <v>15.441497802734375</v>
      </c>
      <c r="G4338">
        <f>Tabla1[[#This Row],[Axial Displacement ]]/$L$9</f>
        <v>2.6466537634899631E-2</v>
      </c>
      <c r="H4338">
        <f>IF(Tabla1[[#This Row],[Axial Displacement Command ]]=D4337,1,0)</f>
        <v>0</v>
      </c>
      <c r="I4338" s="4">
        <f>IF(AND(Tabla1[[#This Row],[cic]]=1,(AND(H4337=1,H4339=0))),1,0)</f>
        <v>0</v>
      </c>
      <c r="J4338" s="4">
        <f>Tabla1[[#This Row],[Pas]]+J4337</f>
        <v>20</v>
      </c>
    </row>
    <row r="4339" spans="1:10" hidden="1" x14ac:dyDescent="0.25">
      <c r="A4339">
        <v>747.53057861328102</v>
      </c>
      <c r="B4339">
        <v>2.1474086679518201</v>
      </c>
      <c r="C4339">
        <v>3.1120778203330701E-3</v>
      </c>
      <c r="D4339">
        <v>2.15052091516554</v>
      </c>
      <c r="E4339">
        <v>-6.3379098946825295E-4</v>
      </c>
      <c r="F4339">
        <f>Tabla1[[#This Row],[Axial Force ]]/$L$12</f>
        <v>15.573553721110022</v>
      </c>
      <c r="G4339">
        <f>Tabla1[[#This Row],[Axial Displacement ]]/$L$9</f>
        <v>2.6511218122861977E-2</v>
      </c>
      <c r="H4339">
        <f>IF(Tabla1[[#This Row],[Axial Displacement Command ]]=D4338,1,0)</f>
        <v>0</v>
      </c>
      <c r="I4339" s="4">
        <f>IF(AND(Tabla1[[#This Row],[cic]]=1,(AND(H4338=1,H4340=0))),1,0)</f>
        <v>0</v>
      </c>
      <c r="J4339" s="4">
        <f>Tabla1[[#This Row],[Pas]]+J4338</f>
        <v>20</v>
      </c>
    </row>
    <row r="4340" spans="1:10" hidden="1" x14ac:dyDescent="0.25">
      <c r="A4340">
        <v>752.39874267578102</v>
      </c>
      <c r="B4340">
        <v>2.1509886719286402</v>
      </c>
      <c r="C4340">
        <v>2.86889076051011E-3</v>
      </c>
      <c r="D4340">
        <v>2.1538573782891</v>
      </c>
      <c r="E4340">
        <v>5.6039260698526104E-4</v>
      </c>
      <c r="F4340">
        <f>Tabla1[[#This Row],[Axial Force ]]/$L$12</f>
        <v>15.674973805745438</v>
      </c>
      <c r="G4340">
        <f>Tabla1[[#This Row],[Axial Displacement ]]/$L$9</f>
        <v>2.6555415702822719E-2</v>
      </c>
      <c r="H4340">
        <f>IF(Tabla1[[#This Row],[Axial Displacement Command ]]=D4339,1,0)</f>
        <v>0</v>
      </c>
      <c r="I4340" s="4">
        <f>IF(AND(Tabla1[[#This Row],[cic]]=1,(AND(H4339=1,H4341=0))),1,0)</f>
        <v>0</v>
      </c>
      <c r="J4340" s="4">
        <f>Tabla1[[#This Row],[Pas]]+J4339</f>
        <v>20</v>
      </c>
    </row>
    <row r="4341" spans="1:10" hidden="1" x14ac:dyDescent="0.25">
      <c r="A4341">
        <v>757.50372314453102</v>
      </c>
      <c r="B4341">
        <v>2.1536743734031898</v>
      </c>
      <c r="C4341">
        <v>3.5197733723180101E-3</v>
      </c>
      <c r="D4341">
        <v>2.1571940742433098</v>
      </c>
      <c r="E4341">
        <v>1.8260536762682001E-3</v>
      </c>
      <c r="F4341">
        <f>Tabla1[[#This Row],[Axial Force ]]/$L$12</f>
        <v>15.781327565511063</v>
      </c>
      <c r="G4341">
        <f>Tabla1[[#This Row],[Axial Displacement ]]/$L$9</f>
        <v>2.6588572511150491E-2</v>
      </c>
      <c r="H4341">
        <f>IF(Tabla1[[#This Row],[Axial Displacement Command ]]=D4340,1,0)</f>
        <v>0</v>
      </c>
      <c r="I4341" s="4">
        <f>IF(AND(Tabla1[[#This Row],[cic]]=1,(AND(H4340=1,H4342=0))),1,0)</f>
        <v>0</v>
      </c>
      <c r="J4341" s="4">
        <f>Tabla1[[#This Row],[Pas]]+J4340</f>
        <v>20</v>
      </c>
    </row>
    <row r="4342" spans="1:10" hidden="1" x14ac:dyDescent="0.25">
      <c r="A4342">
        <v>763.66223144531295</v>
      </c>
      <c r="B4342">
        <v>2.15710047632456</v>
      </c>
      <c r="C4342">
        <v>3.4301281175430601E-3</v>
      </c>
      <c r="D4342">
        <v>2.1605305373668702</v>
      </c>
      <c r="E4342">
        <v>1.35104903620231E-3</v>
      </c>
      <c r="F4342">
        <f>Tabla1[[#This Row],[Axial Force ]]/$L$12</f>
        <v>15.909629821777353</v>
      </c>
      <c r="G4342">
        <f>Tabla1[[#This Row],[Axial Displacement ]]/$L$9</f>
        <v>2.6630870078080987E-2</v>
      </c>
      <c r="H4342">
        <f>IF(Tabla1[[#This Row],[Axial Displacement Command ]]=D4341,1,0)</f>
        <v>0</v>
      </c>
      <c r="I4342" s="4">
        <f>IF(AND(Tabla1[[#This Row],[cic]]=1,(AND(H4341=1,H4343=0))),1,0)</f>
        <v>0</v>
      </c>
      <c r="J4342" s="4">
        <f>Tabla1[[#This Row],[Pas]]+J4341</f>
        <v>20</v>
      </c>
    </row>
    <row r="4343" spans="1:10" hidden="1" x14ac:dyDescent="0.25">
      <c r="A4343">
        <v>770.11584472656295</v>
      </c>
      <c r="B4343">
        <v>2.1616208832710999</v>
      </c>
      <c r="C4343">
        <v>2.2463798359240198E-3</v>
      </c>
      <c r="D4343">
        <v>2.1638672333210698</v>
      </c>
      <c r="E4343">
        <v>1.0218593615718399E-3</v>
      </c>
      <c r="F4343">
        <f>Tabla1[[#This Row],[Axial Force ]]/$L$12</f>
        <v>16.044080098470062</v>
      </c>
      <c r="G4343">
        <f>Tabla1[[#This Row],[Axial Displacement ]]/$L$9</f>
        <v>2.6686677571248148E-2</v>
      </c>
      <c r="H4343">
        <f>IF(Tabla1[[#This Row],[Axial Displacement Command ]]=D4342,1,0)</f>
        <v>0</v>
      </c>
      <c r="I4343" s="4">
        <f>IF(AND(Tabla1[[#This Row],[cic]]=1,(AND(H4342=1,H4344=0))),1,0)</f>
        <v>0</v>
      </c>
      <c r="J4343" s="4">
        <f>Tabla1[[#This Row],[Pas]]+J4342</f>
        <v>20</v>
      </c>
    </row>
    <row r="4344" spans="1:10" hidden="1" x14ac:dyDescent="0.25">
      <c r="A4344">
        <v>777.47564697265602</v>
      </c>
      <c r="B4344">
        <v>2.16548331081867</v>
      </c>
      <c r="C4344">
        <v>1.7206668871949701E-3</v>
      </c>
      <c r="D4344">
        <v>2.1672039292752698</v>
      </c>
      <c r="E4344">
        <v>-6.6477434756961895E-4</v>
      </c>
      <c r="F4344">
        <f>Tabla1[[#This Row],[Axial Force ]]/$L$12</f>
        <v>16.197409311930333</v>
      </c>
      <c r="G4344">
        <f>Tabla1[[#This Row],[Axial Displacement ]]/$L$9</f>
        <v>2.6734361861958888E-2</v>
      </c>
      <c r="H4344">
        <f>IF(Tabla1[[#This Row],[Axial Displacement Command ]]=D4343,1,0)</f>
        <v>0</v>
      </c>
      <c r="I4344" s="4">
        <f>IF(AND(Tabla1[[#This Row],[cic]]=1,(AND(H4343=1,H4345=0))),1,0)</f>
        <v>0</v>
      </c>
      <c r="J4344" s="4">
        <f>Tabla1[[#This Row],[Pas]]+J4343</f>
        <v>20</v>
      </c>
    </row>
    <row r="4345" spans="1:10" hidden="1" x14ac:dyDescent="0.25">
      <c r="A4345">
        <v>782.204833984375</v>
      </c>
      <c r="B4345">
        <v>2.1683229133486699</v>
      </c>
      <c r="C4345">
        <v>2.21753111873113E-3</v>
      </c>
      <c r="D4345">
        <v>2.1705403923988298</v>
      </c>
      <c r="E4345">
        <v>-1.24789289657201E-3</v>
      </c>
      <c r="F4345">
        <f>Tabla1[[#This Row],[Axial Force ]]/$L$12</f>
        <v>16.295934041341145</v>
      </c>
      <c r="G4345">
        <f>Tabla1[[#This Row],[Axial Displacement ]]/$L$9</f>
        <v>2.6769418683316913E-2</v>
      </c>
      <c r="H4345">
        <f>IF(Tabla1[[#This Row],[Axial Displacement Command ]]=D4344,1,0)</f>
        <v>0</v>
      </c>
      <c r="I4345" s="4">
        <f>IF(AND(Tabla1[[#This Row],[cic]]=1,(AND(H4344=1,H4346=0))),1,0)</f>
        <v>0</v>
      </c>
      <c r="J4345" s="4">
        <f>Tabla1[[#This Row],[Pas]]+J4344</f>
        <v>20</v>
      </c>
    </row>
    <row r="4346" spans="1:10" hidden="1" x14ac:dyDescent="0.25">
      <c r="A4346">
        <v>786.47229003906295</v>
      </c>
      <c r="B4346">
        <v>2.17222445644438</v>
      </c>
      <c r="C4346">
        <v>1.65247922723211E-3</v>
      </c>
      <c r="D4346">
        <v>2.1738770883530401</v>
      </c>
      <c r="E4346">
        <v>-4.5431357875713702E-4</v>
      </c>
      <c r="F4346">
        <f>Tabla1[[#This Row],[Axial Force ]]/$L$12</f>
        <v>16.384839375813812</v>
      </c>
      <c r="G4346">
        <f>Tabla1[[#This Row],[Axial Displacement ]]/$L$9</f>
        <v>2.6817585882029382E-2</v>
      </c>
      <c r="H4346">
        <f>IF(Tabla1[[#This Row],[Axial Displacement Command ]]=D4345,1,0)</f>
        <v>0</v>
      </c>
      <c r="I4346" s="4">
        <f>IF(AND(Tabla1[[#This Row],[cic]]=1,(AND(H4345=1,H4347=0))),1,0)</f>
        <v>0</v>
      </c>
      <c r="J4346" s="4">
        <f>Tabla1[[#This Row],[Pas]]+J4345</f>
        <v>20</v>
      </c>
    </row>
    <row r="4347" spans="1:10" hidden="1" x14ac:dyDescent="0.25">
      <c r="A4347">
        <v>791.685302734375</v>
      </c>
      <c r="B4347">
        <v>2.1748780272901098</v>
      </c>
      <c r="C4347">
        <v>2.3355482881015602E-3</v>
      </c>
      <c r="D4347">
        <v>2.1772137843072401</v>
      </c>
      <c r="E4347">
        <v>1.89289642094082E-3</v>
      </c>
      <c r="F4347">
        <f>Tabla1[[#This Row],[Axial Force ]]/$L$12</f>
        <v>16.493443806966145</v>
      </c>
      <c r="G4347">
        <f>Tabla1[[#This Row],[Axial Displacement ]]/$L$9</f>
        <v>2.6850346015927281E-2</v>
      </c>
      <c r="H4347">
        <f>IF(Tabla1[[#This Row],[Axial Displacement Command ]]=D4346,1,0)</f>
        <v>0</v>
      </c>
      <c r="I4347" s="4">
        <f>IF(AND(Tabla1[[#This Row],[cic]]=1,(AND(H4346=1,H4348=0))),1,0)</f>
        <v>0</v>
      </c>
      <c r="J4347" s="4">
        <f>Tabla1[[#This Row],[Pas]]+J4346</f>
        <v>20</v>
      </c>
    </row>
    <row r="4348" spans="1:10" hidden="1" x14ac:dyDescent="0.25">
      <c r="A4348">
        <v>796.54187011718795</v>
      </c>
      <c r="B4348">
        <v>2.1772098261863002</v>
      </c>
      <c r="C4348">
        <v>3.3402443477825701E-3</v>
      </c>
      <c r="D4348">
        <v>2.18055001460016</v>
      </c>
      <c r="E4348">
        <v>6.4842015490285099E-4</v>
      </c>
      <c r="F4348">
        <f>Tabla1[[#This Row],[Axial Force ]]/$L$12</f>
        <v>16.594622294108081</v>
      </c>
      <c r="G4348">
        <f>Tabla1[[#This Row],[Axial Displacement ]]/$L$9</f>
        <v>2.687913365662099E-2</v>
      </c>
      <c r="H4348">
        <f>IF(Tabla1[[#This Row],[Axial Displacement Command ]]=D4347,1,0)</f>
        <v>0</v>
      </c>
      <c r="I4348" s="4">
        <f>IF(AND(Tabla1[[#This Row],[cic]]=1,(AND(H4347=1,H4349=0))),1,0)</f>
        <v>0</v>
      </c>
      <c r="J4348" s="4">
        <f>Tabla1[[#This Row],[Pas]]+J4347</f>
        <v>20</v>
      </c>
    </row>
    <row r="4349" spans="1:10" hidden="1" x14ac:dyDescent="0.25">
      <c r="A4349">
        <v>801.822021484375</v>
      </c>
      <c r="B4349">
        <v>2.1805572323501101</v>
      </c>
      <c r="C4349">
        <v>3.3295154935331101E-3</v>
      </c>
      <c r="D4349">
        <v>2.18388671055436</v>
      </c>
      <c r="E4349">
        <v>-4.65675071836813E-4</v>
      </c>
      <c r="F4349">
        <f>Tabla1[[#This Row],[Axial Force ]]/$L$12</f>
        <v>16.704625447591145</v>
      </c>
      <c r="G4349">
        <f>Tabla1[[#This Row],[Axial Displacement ]]/$L$9</f>
        <v>2.6920459658643335E-2</v>
      </c>
      <c r="H4349">
        <f>IF(Tabla1[[#This Row],[Axial Displacement Command ]]=D4348,1,0)</f>
        <v>0</v>
      </c>
      <c r="I4349" s="4">
        <f>IF(AND(Tabla1[[#This Row],[cic]]=1,(AND(H4348=1,H4350=0))),1,0)</f>
        <v>0</v>
      </c>
      <c r="J4349" s="4">
        <f>Tabla1[[#This Row],[Pas]]+J4348</f>
        <v>20</v>
      </c>
    </row>
    <row r="4350" spans="1:10" hidden="1" x14ac:dyDescent="0.25">
      <c r="A4350">
        <v>809.56353759765602</v>
      </c>
      <c r="B4350">
        <v>2.18530651181936</v>
      </c>
      <c r="C4350">
        <v>1.91688536688162E-3</v>
      </c>
      <c r="D4350">
        <v>2.1872234065085601</v>
      </c>
      <c r="E4350">
        <v>-7.1544388902111699E-4</v>
      </c>
      <c r="F4350">
        <f>Tabla1[[#This Row],[Axial Force ]]/$L$12</f>
        <v>16.8659070332845</v>
      </c>
      <c r="G4350">
        <f>Tabla1[[#This Row],[Axial Displacement ]]/$L$9</f>
        <v>2.6979092738510617E-2</v>
      </c>
      <c r="H4350">
        <f>IF(Tabla1[[#This Row],[Axial Displacement Command ]]=D4349,1,0)</f>
        <v>0</v>
      </c>
      <c r="I4350" s="4">
        <f>IF(AND(Tabla1[[#This Row],[cic]]=1,(AND(H4349=1,H4351=0))),1,0)</f>
        <v>0</v>
      </c>
      <c r="J4350" s="4">
        <f>Tabla1[[#This Row],[Pas]]+J4349</f>
        <v>20</v>
      </c>
    </row>
    <row r="4351" spans="1:10" hidden="1" x14ac:dyDescent="0.25">
      <c r="A4351">
        <v>815.61279296875</v>
      </c>
      <c r="B4351">
        <v>2.1882534492760901</v>
      </c>
      <c r="C4351">
        <v>2.3064612832968102E-3</v>
      </c>
      <c r="D4351">
        <v>2.19055986963212</v>
      </c>
      <c r="E4351">
        <v>-1.83654174179537E-3</v>
      </c>
      <c r="F4351">
        <f>Tabla1[[#This Row],[Axial Force ]]/$L$12</f>
        <v>16.991933186848957</v>
      </c>
      <c r="G4351">
        <f>Tabla1[[#This Row],[Axial Displacement ]]/$L$9</f>
        <v>2.7015474682420864E-2</v>
      </c>
      <c r="H4351">
        <f>IF(Tabla1[[#This Row],[Axial Displacement Command ]]=D4350,1,0)</f>
        <v>0</v>
      </c>
      <c r="I4351" s="4">
        <f>IF(AND(Tabla1[[#This Row],[cic]]=1,(AND(H4350=1,H4352=0))),1,0)</f>
        <v>0</v>
      </c>
      <c r="J4351" s="4">
        <f>Tabla1[[#This Row],[Pas]]+J4350</f>
        <v>20</v>
      </c>
    </row>
    <row r="4352" spans="1:10" hidden="1" x14ac:dyDescent="0.25">
      <c r="A4352">
        <v>820.110107421875</v>
      </c>
      <c r="B4352">
        <v>2.1919405553489901</v>
      </c>
      <c r="C4352">
        <v>1.95598613572656E-3</v>
      </c>
      <c r="D4352">
        <v>2.1938965655863298</v>
      </c>
      <c r="E4352">
        <v>-1.6098698552014E-3</v>
      </c>
      <c r="F4352">
        <f>Tabla1[[#This Row],[Axial Force ]]/$L$12</f>
        <v>17.08562723795573</v>
      </c>
      <c r="G4352">
        <f>Tabla1[[#This Row],[Axial Displacement ]]/$L$9</f>
        <v>2.706099451048136E-2</v>
      </c>
      <c r="H4352">
        <f>IF(Tabla1[[#This Row],[Axial Displacement Command ]]=D4351,1,0)</f>
        <v>0</v>
      </c>
      <c r="I4352" s="4">
        <f>IF(AND(Tabla1[[#This Row],[cic]]=1,(AND(H4351=1,H4353=0))),1,0)</f>
        <v>0</v>
      </c>
      <c r="J4352" s="4">
        <f>Tabla1[[#This Row],[Pas]]+J4351</f>
        <v>20</v>
      </c>
    </row>
    <row r="4353" spans="1:10" hidden="1" x14ac:dyDescent="0.25">
      <c r="A4353">
        <v>825.00598144531295</v>
      </c>
      <c r="B4353">
        <v>2.1944940090179399</v>
      </c>
      <c r="C4353">
        <v>2.73919113169541E-3</v>
      </c>
      <c r="D4353">
        <v>2.1972332615405299</v>
      </c>
      <c r="E4353">
        <v>1.7461901791193701E-4</v>
      </c>
      <c r="F4353">
        <f>Tabla1[[#This Row],[Axial Force ]]/$L$12</f>
        <v>17.187624613444019</v>
      </c>
      <c r="G4353">
        <f>Tabla1[[#This Row],[Axial Displacement ]]/$L$9</f>
        <v>2.7092518629851108E-2</v>
      </c>
      <c r="H4353">
        <f>IF(Tabla1[[#This Row],[Axial Displacement Command ]]=D4352,1,0)</f>
        <v>0</v>
      </c>
      <c r="I4353" s="4">
        <f>IF(AND(Tabla1[[#This Row],[cic]]=1,(AND(H4352=1,H4354=0))),1,0)</f>
        <v>0</v>
      </c>
      <c r="J4353" s="4">
        <f>Tabla1[[#This Row],[Pas]]+J4352</f>
        <v>20</v>
      </c>
    </row>
    <row r="4354" spans="1:10" hidden="1" x14ac:dyDescent="0.25">
      <c r="A4354">
        <v>830.63299560546898</v>
      </c>
      <c r="B4354">
        <v>2.1982884500175701</v>
      </c>
      <c r="C4354">
        <v>2.2811889266449699E-3</v>
      </c>
      <c r="D4354">
        <v>2.2005697246640898</v>
      </c>
      <c r="E4354">
        <v>1.4285126326285501E-3</v>
      </c>
      <c r="F4354">
        <f>Tabla1[[#This Row],[Axial Force ]]/$L$12</f>
        <v>17.304854075113937</v>
      </c>
      <c r="G4354">
        <f>Tabla1[[#This Row],[Axial Displacement ]]/$L$9</f>
        <v>2.7139363580463829E-2</v>
      </c>
      <c r="H4354">
        <f>IF(Tabla1[[#This Row],[Axial Displacement Command ]]=D4353,1,0)</f>
        <v>0</v>
      </c>
      <c r="I4354" s="4">
        <f>IF(AND(Tabla1[[#This Row],[cic]]=1,(AND(H4353=1,H4355=0))),1,0)</f>
        <v>0</v>
      </c>
      <c r="J4354" s="4">
        <f>Tabla1[[#This Row],[Pas]]+J4353</f>
        <v>20</v>
      </c>
    </row>
    <row r="4355" spans="1:10" hidden="1" x14ac:dyDescent="0.25">
      <c r="A4355">
        <v>834.89886474609398</v>
      </c>
      <c r="B4355">
        <v>2.2015892900526501</v>
      </c>
      <c r="C4355">
        <v>2.31695184993441E-3</v>
      </c>
      <c r="D4355">
        <v>2.2039061877876498</v>
      </c>
      <c r="E4355">
        <v>1.11294855287269E-3</v>
      </c>
      <c r="F4355">
        <f>Tabla1[[#This Row],[Axial Force ]]/$L$12</f>
        <v>17.393726348876957</v>
      </c>
      <c r="G4355">
        <f>Tabla1[[#This Row],[Axial Displacement ]]/$L$9</f>
        <v>2.7180114692008026E-2</v>
      </c>
      <c r="H4355">
        <f>IF(Tabla1[[#This Row],[Axial Displacement Command ]]=D4354,1,0)</f>
        <v>0</v>
      </c>
      <c r="I4355" s="4">
        <f>IF(AND(Tabla1[[#This Row],[cic]]=1,(AND(H4354=1,H4356=0))),1,0)</f>
        <v>0</v>
      </c>
      <c r="J4355" s="4">
        <f>Tabla1[[#This Row],[Pas]]+J4354</f>
        <v>20</v>
      </c>
    </row>
    <row r="4356" spans="1:10" hidden="1" x14ac:dyDescent="0.25">
      <c r="A4356">
        <v>839.7578125</v>
      </c>
      <c r="B4356">
        <v>2.2049332037568101</v>
      </c>
      <c r="C4356">
        <v>2.3097991288523198E-3</v>
      </c>
      <c r="D4356">
        <v>2.2072428837418601</v>
      </c>
      <c r="E4356">
        <v>-1.32757531901007E-3</v>
      </c>
      <c r="F4356">
        <f>Tabla1[[#This Row],[Axial Force ]]/$L$12</f>
        <v>17.494954427083332</v>
      </c>
      <c r="G4356">
        <f>Tabla1[[#This Row],[Axial Displacement ]]/$L$9</f>
        <v>2.7221397577244569E-2</v>
      </c>
      <c r="H4356">
        <f>IF(Tabla1[[#This Row],[Axial Displacement Command ]]=D4355,1,0)</f>
        <v>0</v>
      </c>
      <c r="I4356" s="4">
        <f>IF(AND(Tabla1[[#This Row],[cic]]=1,(AND(H4355=1,H4357=0))),1,0)</f>
        <v>0</v>
      </c>
      <c r="J4356" s="4">
        <f>Tabla1[[#This Row],[Pas]]+J4355</f>
        <v>20</v>
      </c>
    </row>
    <row r="4357" spans="1:10" hidden="1" x14ac:dyDescent="0.25">
      <c r="A4357">
        <v>845.05377197265602</v>
      </c>
      <c r="B4357">
        <v>2.2079516202211402</v>
      </c>
      <c r="C4357">
        <v>2.62784965343599E-3</v>
      </c>
      <c r="D4357">
        <v>2.21057934686542</v>
      </c>
      <c r="E4357">
        <v>2.1272151116136198E-3</v>
      </c>
      <c r="F4357">
        <f>Tabla1[[#This Row],[Axial Force ]]/$L$12</f>
        <v>17.605286916097</v>
      </c>
      <c r="G4357">
        <f>Tabla1[[#This Row],[Axial Displacement ]]/$L$9</f>
        <v>2.7258661978038768E-2</v>
      </c>
      <c r="H4357">
        <f>IF(Tabla1[[#This Row],[Axial Displacement Command ]]=D4356,1,0)</f>
        <v>0</v>
      </c>
      <c r="I4357" s="4">
        <f>IF(AND(Tabla1[[#This Row],[cic]]=1,(AND(H4356=1,H4358=0))),1,0)</f>
        <v>0</v>
      </c>
      <c r="J4357" s="4">
        <f>Tabla1[[#This Row],[Pas]]+J4356</f>
        <v>20</v>
      </c>
    </row>
    <row r="4358" spans="1:10" hidden="1" x14ac:dyDescent="0.25">
      <c r="A4358">
        <v>852.83264160156295</v>
      </c>
      <c r="B4358">
        <v>2.2125220857560599</v>
      </c>
      <c r="C4358">
        <v>1.3940334611106701E-3</v>
      </c>
      <c r="D4358">
        <v>2.2139160428196201</v>
      </c>
      <c r="E4358" s="2">
        <v>-5.1518185273380402E-5</v>
      </c>
      <c r="F4358">
        <f>Tabla1[[#This Row],[Axial Force ]]/$L$12</f>
        <v>17.767346700032562</v>
      </c>
      <c r="G4358">
        <f>Tabla1[[#This Row],[Axial Displacement ]]/$L$9</f>
        <v>2.7315087478469877E-2</v>
      </c>
      <c r="H4358">
        <f>IF(Tabla1[[#This Row],[Axial Displacement Command ]]=D4357,1,0)</f>
        <v>0</v>
      </c>
      <c r="I4358" s="4">
        <f>IF(AND(Tabla1[[#This Row],[cic]]=1,(AND(H4357=1,H4359=0))),1,0)</f>
        <v>0</v>
      </c>
      <c r="J4358" s="4">
        <f>Tabla1[[#This Row],[Pas]]+J4357</f>
        <v>20</v>
      </c>
    </row>
    <row r="4359" spans="1:10" hidden="1" x14ac:dyDescent="0.25">
      <c r="A4359">
        <v>858.1103515625</v>
      </c>
      <c r="B4359">
        <v>2.21550464630127</v>
      </c>
      <c r="C4359">
        <v>1.7480849692219601E-3</v>
      </c>
      <c r="D4359">
        <v>2.2172527387738201</v>
      </c>
      <c r="E4359">
        <v>-7.9228215099647102E-4</v>
      </c>
      <c r="F4359">
        <f>Tabla1[[#This Row],[Axial Force ]]/$L$12</f>
        <v>17.877298990885418</v>
      </c>
      <c r="G4359">
        <f>Tabla1[[#This Row],[Axial Displacement ]]/$L$9</f>
        <v>2.7351909213595926E-2</v>
      </c>
      <c r="H4359">
        <f>IF(Tabla1[[#This Row],[Axial Displacement Command ]]=D4358,1,0)</f>
        <v>0</v>
      </c>
      <c r="I4359" s="4">
        <f>IF(AND(Tabla1[[#This Row],[cic]]=1,(AND(H4358=1,H4360=0))),1,0)</f>
        <v>0</v>
      </c>
      <c r="J4359" s="4">
        <f>Tabla1[[#This Row],[Pas]]+J4358</f>
        <v>20</v>
      </c>
    </row>
    <row r="4360" spans="1:10" hidden="1" x14ac:dyDescent="0.25">
      <c r="A4360">
        <v>862.86779785156295</v>
      </c>
      <c r="B4360">
        <v>2.2186553105711901</v>
      </c>
      <c r="C4360">
        <v>1.93381310964469E-3</v>
      </c>
      <c r="D4360">
        <v>2.2205892018973801</v>
      </c>
      <c r="E4360">
        <v>-3.5784898955171202E-4</v>
      </c>
      <c r="F4360">
        <f>Tabla1[[#This Row],[Axial Force ]]/$L$12</f>
        <v>17.976412455240894</v>
      </c>
      <c r="G4360">
        <f>Tabla1[[#This Row],[Axial Displacement ]]/$L$9</f>
        <v>2.7390806303348027E-2</v>
      </c>
      <c r="H4360">
        <f>IF(Tabla1[[#This Row],[Axial Displacement Command ]]=D4359,1,0)</f>
        <v>0</v>
      </c>
      <c r="I4360" s="4">
        <f>IF(AND(Tabla1[[#This Row],[cic]]=1,(AND(H4359=1,H4361=0))),1,0)</f>
        <v>0</v>
      </c>
      <c r="J4360" s="4">
        <f>Tabla1[[#This Row],[Pas]]+J4359</f>
        <v>20</v>
      </c>
    </row>
    <row r="4361" spans="1:10" hidden="1" x14ac:dyDescent="0.25">
      <c r="A4361">
        <v>867.383544921875</v>
      </c>
      <c r="B4361">
        <v>2.22182041034102</v>
      </c>
      <c r="C4361">
        <v>2.1054745502624402E-3</v>
      </c>
      <c r="D4361">
        <v>2.2239258978515899</v>
      </c>
      <c r="E4361">
        <v>1.9156411781295899E-3</v>
      </c>
      <c r="F4361">
        <f>Tabla1[[#This Row],[Axial Force ]]/$L$12</f>
        <v>18.07049051920573</v>
      </c>
      <c r="G4361">
        <f>Tabla1[[#This Row],[Axial Displacement ]]/$L$9</f>
        <v>2.7429881609148395E-2</v>
      </c>
      <c r="H4361">
        <f>IF(Tabla1[[#This Row],[Axial Displacement Command ]]=D4360,1,0)</f>
        <v>0</v>
      </c>
      <c r="I4361" s="4">
        <f>IF(AND(Tabla1[[#This Row],[cic]]=1,(AND(H4360=1,H4362=0))),1,0)</f>
        <v>0</v>
      </c>
      <c r="J4361" s="4">
        <f>Tabla1[[#This Row],[Pas]]+J4360</f>
        <v>20</v>
      </c>
    </row>
    <row r="4362" spans="1:10" hidden="1" x14ac:dyDescent="0.25">
      <c r="A4362">
        <v>871.87091064453102</v>
      </c>
      <c r="B4362">
        <v>2.2244132123887499</v>
      </c>
      <c r="C4362">
        <v>2.8493404897744802E-3</v>
      </c>
      <c r="D4362">
        <v>2.2272625938057899</v>
      </c>
      <c r="E4362">
        <v>-2.4019666966523801E-4</v>
      </c>
      <c r="F4362">
        <f>Tabla1[[#This Row],[Axial Force ]]/$L$12</f>
        <v>18.163977305094395</v>
      </c>
      <c r="G4362">
        <f>Tabla1[[#This Row],[Axial Displacement ]]/$L$9</f>
        <v>2.7461891510972222E-2</v>
      </c>
      <c r="H4362">
        <f>IF(Tabla1[[#This Row],[Axial Displacement Command ]]=D4361,1,0)</f>
        <v>0</v>
      </c>
      <c r="I4362" s="4">
        <f>IF(AND(Tabla1[[#This Row],[cic]]=1,(AND(H4361=1,H4363=0))),1,0)</f>
        <v>0</v>
      </c>
      <c r="J4362" s="4">
        <f>Tabla1[[#This Row],[Pas]]+J4361</f>
        <v>20</v>
      </c>
    </row>
    <row r="4363" spans="1:10" hidden="1" x14ac:dyDescent="0.25">
      <c r="A4363">
        <v>877.12731933593795</v>
      </c>
      <c r="B4363">
        <v>2.22662324085832</v>
      </c>
      <c r="C4363">
        <v>3.97562962461961E-3</v>
      </c>
      <c r="D4363">
        <v>2.2305988240987098</v>
      </c>
      <c r="E4363">
        <v>1.4743952760909501E-3</v>
      </c>
      <c r="F4363">
        <f>Tabla1[[#This Row],[Axial Force ]]/$L$12</f>
        <v>18.273485819498706</v>
      </c>
      <c r="G4363">
        <f>Tabla1[[#This Row],[Axial Displacement ]]/$L$9</f>
        <v>2.7489175813065678E-2</v>
      </c>
      <c r="H4363">
        <f>IF(Tabla1[[#This Row],[Axial Displacement Command ]]=D4362,1,0)</f>
        <v>0</v>
      </c>
      <c r="I4363" s="4">
        <f>IF(AND(Tabla1[[#This Row],[cic]]=1,(AND(H4362=1,H4364=0))),1,0)</f>
        <v>0</v>
      </c>
      <c r="J4363" s="4">
        <f>Tabla1[[#This Row],[Pas]]+J4362</f>
        <v>20</v>
      </c>
    </row>
    <row r="4364" spans="1:10" hidden="1" x14ac:dyDescent="0.25">
      <c r="A4364">
        <v>882.81866455078102</v>
      </c>
      <c r="B4364">
        <v>2.2307359613478202</v>
      </c>
      <c r="C4364">
        <v>3.1995773497328602E-3</v>
      </c>
      <c r="D4364">
        <v>2.2339355200529099</v>
      </c>
      <c r="E4364">
        <v>-7.0237035743048203E-4</v>
      </c>
      <c r="F4364">
        <f>Tabla1[[#This Row],[Axial Force ]]/$L$12</f>
        <v>18.392055511474606</v>
      </c>
      <c r="G4364">
        <f>Tabla1[[#This Row],[Axial Displacement ]]/$L$9</f>
        <v>2.7539950140096546E-2</v>
      </c>
      <c r="H4364">
        <f>IF(Tabla1[[#This Row],[Axial Displacement Command ]]=D4363,1,0)</f>
        <v>0</v>
      </c>
      <c r="I4364" s="4">
        <f>IF(AND(Tabla1[[#This Row],[cic]]=1,(AND(H4363=1,H4365=0))),1,0)</f>
        <v>0</v>
      </c>
      <c r="J4364" s="4">
        <f>Tabla1[[#This Row],[Pas]]+J4363</f>
        <v>20</v>
      </c>
    </row>
    <row r="4365" spans="1:10" hidden="1" x14ac:dyDescent="0.25">
      <c r="A4365">
        <v>887.61853027343795</v>
      </c>
      <c r="B4365">
        <v>2.2336794063448902</v>
      </c>
      <c r="C4365">
        <v>3.5929679143009699E-3</v>
      </c>
      <c r="D4365">
        <v>2.2372722160071099</v>
      </c>
      <c r="E4365">
        <v>-7.2550380991742703E-4</v>
      </c>
      <c r="F4365">
        <f>Tabla1[[#This Row],[Axial Force ]]/$L$12</f>
        <v>18.492052714029956</v>
      </c>
      <c r="G4365">
        <f>Tabla1[[#This Row],[Axial Displacement ]]/$L$9</f>
        <v>2.7576288967220867E-2</v>
      </c>
      <c r="H4365">
        <f>IF(Tabla1[[#This Row],[Axial Displacement Command ]]=D4364,1,0)</f>
        <v>0</v>
      </c>
      <c r="I4365" s="4">
        <f>IF(AND(Tabla1[[#This Row],[cic]]=1,(AND(H4364=1,H4366=0))),1,0)</f>
        <v>0</v>
      </c>
      <c r="J4365" s="4">
        <f>Tabla1[[#This Row],[Pas]]+J4364</f>
        <v>20</v>
      </c>
    </row>
    <row r="4366" spans="1:10" hidden="1" x14ac:dyDescent="0.25">
      <c r="A4366">
        <v>893.54833984375</v>
      </c>
      <c r="B4366">
        <v>2.23686941899359</v>
      </c>
      <c r="C4366">
        <v>3.7393569982668898E-3</v>
      </c>
      <c r="D4366">
        <v>2.2406086791306699</v>
      </c>
      <c r="E4366">
        <v>-2.4058872440946301E-3</v>
      </c>
      <c r="F4366">
        <f>Tabla1[[#This Row],[Axial Force ]]/$L$12</f>
        <v>18.615590413411457</v>
      </c>
      <c r="G4366">
        <f>Tabla1[[#This Row],[Axial Displacement ]]/$L$9</f>
        <v>2.7615671839427036E-2</v>
      </c>
      <c r="H4366">
        <f>IF(Tabla1[[#This Row],[Axial Displacement Command ]]=D4365,1,0)</f>
        <v>0</v>
      </c>
      <c r="I4366" s="4">
        <f>IF(AND(Tabla1[[#This Row],[cic]]=1,(AND(H4365=1,H4367=0))),1,0)</f>
        <v>0</v>
      </c>
      <c r="J4366" s="4">
        <f>Tabla1[[#This Row],[Pas]]+J4365</f>
        <v>20</v>
      </c>
    </row>
    <row r="4367" spans="1:10" hidden="1" x14ac:dyDescent="0.25">
      <c r="A4367">
        <v>898.71612548828102</v>
      </c>
      <c r="B4367">
        <v>2.2403739858418699</v>
      </c>
      <c r="C4367">
        <v>3.5712719181901801E-3</v>
      </c>
      <c r="D4367">
        <v>2.2439453750848801</v>
      </c>
      <c r="E4367">
        <v>-1.4766462754778301E-3</v>
      </c>
      <c r="F4367">
        <f>Tabla1[[#This Row],[Axial Force ]]/$L$12</f>
        <v>18.723252614339188</v>
      </c>
      <c r="G4367">
        <f>Tabla1[[#This Row],[Axial Displacement ]]/$L$9</f>
        <v>2.7658938096813208E-2</v>
      </c>
      <c r="H4367">
        <f>IF(Tabla1[[#This Row],[Axial Displacement Command ]]=D4366,1,0)</f>
        <v>0</v>
      </c>
      <c r="I4367" s="4">
        <f>IF(AND(Tabla1[[#This Row],[cic]]=1,(AND(H4366=1,H4368=0))),1,0)</f>
        <v>0</v>
      </c>
      <c r="J4367" s="4">
        <f>Tabla1[[#This Row],[Pas]]+J4366</f>
        <v>20</v>
      </c>
    </row>
    <row r="4368" spans="1:10" hidden="1" x14ac:dyDescent="0.25">
      <c r="A4368">
        <v>903.90441894531295</v>
      </c>
      <c r="B4368">
        <v>2.24430090747774</v>
      </c>
      <c r="C4368">
        <v>2.9811858439643402E-3</v>
      </c>
      <c r="D4368">
        <v>2.2472820710390802</v>
      </c>
      <c r="E4368">
        <v>2.3456454982806502E-3</v>
      </c>
      <c r="F4368">
        <f>Tabla1[[#This Row],[Axial Force ]]/$L$12</f>
        <v>18.831342061360687</v>
      </c>
      <c r="G4368">
        <f>Tabla1[[#This Row],[Axial Displacement ]]/$L$9</f>
        <v>2.7707418610836296E-2</v>
      </c>
      <c r="H4368">
        <f>IF(Tabla1[[#This Row],[Axial Displacement Command ]]=D4367,1,0)</f>
        <v>0</v>
      </c>
      <c r="I4368" s="4">
        <f>IF(AND(Tabla1[[#This Row],[cic]]=1,(AND(H4367=1,H4369=0))),1,0)</f>
        <v>0</v>
      </c>
      <c r="J4368" s="4">
        <f>Tabla1[[#This Row],[Pas]]+J4367</f>
        <v>20</v>
      </c>
    </row>
    <row r="4369" spans="1:10" hidden="1" x14ac:dyDescent="0.25">
      <c r="A4369">
        <v>909.90832519531295</v>
      </c>
      <c r="B4369">
        <v>2.24727275781333</v>
      </c>
      <c r="C4369">
        <v>3.3457279187132402E-3</v>
      </c>
      <c r="D4369">
        <v>2.2506185341626401</v>
      </c>
      <c r="E4369">
        <v>7.05724232830107E-4</v>
      </c>
      <c r="F4369">
        <f>Tabla1[[#This Row],[Axial Force ]]/$L$12</f>
        <v>18.956423441569019</v>
      </c>
      <c r="G4369">
        <f>Tabla1[[#This Row],[Axial Displacement ]]/$L$9</f>
        <v>2.7744108121152224E-2</v>
      </c>
      <c r="H4369">
        <f>IF(Tabla1[[#This Row],[Axial Displacement Command ]]=D4368,1,0)</f>
        <v>0</v>
      </c>
      <c r="I4369" s="4">
        <f>IF(AND(Tabla1[[#This Row],[cic]]=1,(AND(H4368=1,H4370=0))),1,0)</f>
        <v>0</v>
      </c>
      <c r="J4369" s="4">
        <f>Tabla1[[#This Row],[Pas]]+J4368</f>
        <v>20</v>
      </c>
    </row>
    <row r="4370" spans="1:10" hidden="1" x14ac:dyDescent="0.25">
      <c r="A4370">
        <v>917.11370849609398</v>
      </c>
      <c r="B4370">
        <v>2.2518110927194401</v>
      </c>
      <c r="C4370">
        <v>2.14409828913631E-3</v>
      </c>
      <c r="D4370">
        <v>2.2539552301168402</v>
      </c>
      <c r="E4370">
        <v>7.2139192752729297E-4</v>
      </c>
      <c r="F4370">
        <f>Tabla1[[#This Row],[Axial Force ]]/$L$12</f>
        <v>19.106535593668625</v>
      </c>
      <c r="G4370">
        <f>Tabla1[[#This Row],[Axial Displacement ]]/$L$9</f>
        <v>2.7800136947153581E-2</v>
      </c>
      <c r="H4370">
        <f>IF(Tabla1[[#This Row],[Axial Displacement Command ]]=D4369,1,0)</f>
        <v>0</v>
      </c>
      <c r="I4370" s="4">
        <f>IF(AND(Tabla1[[#This Row],[cic]]=1,(AND(H4369=1,H4371=0))),1,0)</f>
        <v>0</v>
      </c>
      <c r="J4370" s="4">
        <f>Tabla1[[#This Row],[Pas]]+J4369</f>
        <v>20</v>
      </c>
    </row>
    <row r="4371" spans="1:10" hidden="1" x14ac:dyDescent="0.25">
      <c r="A4371">
        <v>923.42724609375</v>
      </c>
      <c r="B4371">
        <v>2.2552406881004599</v>
      </c>
      <c r="C4371">
        <v>2.0511149614321801E-3</v>
      </c>
      <c r="D4371">
        <v>2.2572916932404001</v>
      </c>
      <c r="E4371">
        <v>8.7115529368020405E-4</v>
      </c>
      <c r="F4371">
        <f>Tabla1[[#This Row],[Axial Force ]]/$L$12</f>
        <v>19.238067626953125</v>
      </c>
      <c r="G4371">
        <f>Tabla1[[#This Row],[Axial Displacement ]]/$L$9</f>
        <v>2.7842477630869875E-2</v>
      </c>
      <c r="H4371">
        <f>IF(Tabla1[[#This Row],[Axial Displacement Command ]]=D4370,1,0)</f>
        <v>0</v>
      </c>
      <c r="I4371" s="4">
        <f>IF(AND(Tabla1[[#This Row],[cic]]=1,(AND(H4370=1,H4372=0))),1,0)</f>
        <v>0</v>
      </c>
      <c r="J4371" s="4">
        <f>Tabla1[[#This Row],[Pas]]+J4370</f>
        <v>20</v>
      </c>
    </row>
    <row r="4372" spans="1:10" hidden="1" x14ac:dyDescent="0.25">
      <c r="A4372">
        <v>928.498046875</v>
      </c>
      <c r="B4372">
        <v>2.25919601507485</v>
      </c>
      <c r="C4372">
        <v>1.4321803973871301E-3</v>
      </c>
      <c r="D4372">
        <v>2.2606281563639601</v>
      </c>
      <c r="E4372">
        <v>-8.95114055765589E-4</v>
      </c>
      <c r="F4372">
        <f>Tabla1[[#This Row],[Axial Force ]]/$L$12</f>
        <v>19.343709309895832</v>
      </c>
      <c r="G4372">
        <f>Tabla1[[#This Row],[Axial Displacement ]]/$L$9</f>
        <v>2.789130882808457E-2</v>
      </c>
      <c r="H4372">
        <f>IF(Tabla1[[#This Row],[Axial Displacement Command ]]=D4371,1,0)</f>
        <v>0</v>
      </c>
      <c r="I4372" s="4">
        <f>IF(AND(Tabla1[[#This Row],[cic]]=1,(AND(H4371=1,H4373=0))),1,0)</f>
        <v>0</v>
      </c>
      <c r="J4372" s="4">
        <f>Tabla1[[#This Row],[Pas]]+J4371</f>
        <v>20</v>
      </c>
    </row>
    <row r="4373" spans="1:10" hidden="1" x14ac:dyDescent="0.25">
      <c r="A4373">
        <v>933.42657470703102</v>
      </c>
      <c r="B4373">
        <v>2.2622216492891298</v>
      </c>
      <c r="C4373">
        <v>1.7433166021874099E-3</v>
      </c>
      <c r="D4373">
        <v>2.2639648523181699</v>
      </c>
      <c r="E4373">
        <v>-5.8165051086689302E-4</v>
      </c>
      <c r="F4373">
        <f>Tabla1[[#This Row],[Axial Force ]]/$L$12</f>
        <v>19.446386973063145</v>
      </c>
      <c r="G4373">
        <f>Tabla1[[#This Row],[Axial Displacement ]]/$L$9</f>
        <v>2.7928662336902839E-2</v>
      </c>
      <c r="H4373">
        <f>IF(Tabla1[[#This Row],[Axial Displacement Command ]]=D4372,1,0)</f>
        <v>0</v>
      </c>
      <c r="I4373" s="4">
        <f>IF(AND(Tabla1[[#This Row],[cic]]=1,(AND(H4372=1,H4374=0))),1,0)</f>
        <v>0</v>
      </c>
      <c r="J4373" s="4">
        <f>Tabla1[[#This Row],[Pas]]+J4372</f>
        <v>20</v>
      </c>
    </row>
    <row r="4374" spans="1:10" hidden="1" x14ac:dyDescent="0.25">
      <c r="A4374">
        <v>938.397216796875</v>
      </c>
      <c r="B4374">
        <v>2.2646069992333699</v>
      </c>
      <c r="C4374">
        <v>2.6946067919198001E-3</v>
      </c>
      <c r="D4374">
        <v>2.26730154827237</v>
      </c>
      <c r="E4374">
        <v>4.8214911885224897E-4</v>
      </c>
      <c r="F4374">
        <f>Tabla1[[#This Row],[Axial Force ]]/$L$12</f>
        <v>19.549942016601563</v>
      </c>
      <c r="G4374">
        <f>Tabla1[[#This Row],[Axial Displacement ]]/$L$9</f>
        <v>2.7958111101646543E-2</v>
      </c>
      <c r="H4374">
        <f>IF(Tabla1[[#This Row],[Axial Displacement Command ]]=D4373,1,0)</f>
        <v>0</v>
      </c>
      <c r="I4374" s="4">
        <f>IF(AND(Tabla1[[#This Row],[cic]]=1,(AND(H4373=1,H4375=0))),1,0)</f>
        <v>0</v>
      </c>
      <c r="J4374" s="4">
        <f>Tabla1[[#This Row],[Pas]]+J4373</f>
        <v>20</v>
      </c>
    </row>
    <row r="4375" spans="1:10" hidden="1" x14ac:dyDescent="0.25">
      <c r="A4375">
        <v>944.19293212890602</v>
      </c>
      <c r="B4375">
        <v>2.26794369518757</v>
      </c>
      <c r="C4375">
        <v>2.6943682769342602E-3</v>
      </c>
      <c r="D4375">
        <v>2.2706380113959299</v>
      </c>
      <c r="E4375">
        <v>1.08055996861367E-3</v>
      </c>
      <c r="F4375">
        <f>Tabla1[[#This Row],[Axial Force ]]/$L$12</f>
        <v>19.670686086018875</v>
      </c>
      <c r="G4375">
        <f>Tabla1[[#This Row],[Axial Displacement ]]/$L$9</f>
        <v>2.7999304878858888E-2</v>
      </c>
      <c r="H4375">
        <f>IF(Tabla1[[#This Row],[Axial Displacement Command ]]=D4374,1,0)</f>
        <v>0</v>
      </c>
      <c r="I4375" s="4">
        <f>IF(AND(Tabla1[[#This Row],[cic]]=1,(AND(H4374=1,H4376=0))),1,0)</f>
        <v>0</v>
      </c>
      <c r="J4375" s="4">
        <f>Tabla1[[#This Row],[Pas]]+J4374</f>
        <v>20</v>
      </c>
    </row>
    <row r="4376" spans="1:10" hidden="1" x14ac:dyDescent="0.25">
      <c r="A4376">
        <v>948.778564453125</v>
      </c>
      <c r="B4376">
        <v>2.27178819477558</v>
      </c>
      <c r="C4376">
        <v>2.1865366761630901E-3</v>
      </c>
      <c r="D4376">
        <v>2.27397470735013</v>
      </c>
      <c r="E4376">
        <v>-9.4191073003457894E-3</v>
      </c>
      <c r="F4376">
        <f>Tabla1[[#This Row],[Axial Force ]]/$L$12</f>
        <v>19.766220092773438</v>
      </c>
      <c r="G4376">
        <f>Tabla1[[#This Row],[Axial Displacement ]]/$L$9</f>
        <v>2.8046767836735556E-2</v>
      </c>
      <c r="H4376">
        <f>IF(Tabla1[[#This Row],[Axial Displacement Command ]]=D4375,1,0)</f>
        <v>0</v>
      </c>
      <c r="I4376" s="4">
        <f>IF(AND(Tabla1[[#This Row],[cic]]=1,(AND(H4375=1,H4377=0))),1,0)</f>
        <v>0</v>
      </c>
      <c r="J4376" s="4">
        <f>Tabla1[[#This Row],[Pas]]+J4375</f>
        <v>20</v>
      </c>
    </row>
    <row r="4377" spans="1:10" hidden="1" x14ac:dyDescent="0.25">
      <c r="A4377">
        <v>953.680419921875</v>
      </c>
      <c r="B4377">
        <v>2.2748708724975599</v>
      </c>
      <c r="C4377">
        <v>2.4404525902355098E-3</v>
      </c>
      <c r="D4377">
        <v>2.2773114033043398</v>
      </c>
      <c r="E4377">
        <v>1.81829148004908E-3</v>
      </c>
      <c r="F4377">
        <f>Tabla1[[#This Row],[Axial Force ]]/$L$12</f>
        <v>19.86834208170573</v>
      </c>
      <c r="G4377">
        <f>Tabla1[[#This Row],[Axial Displacement ]]/$L$9</f>
        <v>2.8084825586389629E-2</v>
      </c>
      <c r="H4377">
        <f>IF(Tabla1[[#This Row],[Axial Displacement Command ]]=D4376,1,0)</f>
        <v>0</v>
      </c>
      <c r="I4377" s="4">
        <f>IF(AND(Tabla1[[#This Row],[cic]]=1,(AND(H4376=1,H4378=0))),1,0)</f>
        <v>0</v>
      </c>
      <c r="J4377" s="4">
        <f>Tabla1[[#This Row],[Pas]]+J4376</f>
        <v>20</v>
      </c>
    </row>
    <row r="4378" spans="1:10" hidden="1" x14ac:dyDescent="0.25">
      <c r="A4378">
        <v>958.09326171875</v>
      </c>
      <c r="B4378">
        <v>2.2781754378229402</v>
      </c>
      <c r="C4378">
        <v>2.4724006379983599E-3</v>
      </c>
      <c r="D4378">
        <v>2.2806478664279002</v>
      </c>
      <c r="E4378">
        <v>-1.6809252656457799E-4</v>
      </c>
      <c r="F4378">
        <f>Tabla1[[#This Row],[Axial Force ]]/$L$12</f>
        <v>19.960276285807293</v>
      </c>
      <c r="G4378">
        <f>Tabla1[[#This Row],[Axial Displacement ]]/$L$9</f>
        <v>2.8125622689172101E-2</v>
      </c>
      <c r="H4378">
        <f>IF(Tabla1[[#This Row],[Axial Displacement Command ]]=D4377,1,0)</f>
        <v>0</v>
      </c>
      <c r="I4378" s="4">
        <f>IF(AND(Tabla1[[#This Row],[cic]]=1,(AND(H4377=1,H4379=0))),1,0)</f>
        <v>0</v>
      </c>
      <c r="J4378" s="4">
        <f>Tabla1[[#This Row],[Pas]]+J4377</f>
        <v>20</v>
      </c>
    </row>
    <row r="4379" spans="1:10" hidden="1" x14ac:dyDescent="0.25">
      <c r="A4379">
        <v>962.76727294921898</v>
      </c>
      <c r="B4379">
        <v>2.2801817394792998</v>
      </c>
      <c r="C4379">
        <v>3.8027762911951898E-3</v>
      </c>
      <c r="D4379">
        <v>2.2839843295514601</v>
      </c>
      <c r="E4379">
        <v>-5.70131305721588E-4</v>
      </c>
      <c r="F4379">
        <f>Tabla1[[#This Row],[Axial Force ]]/$L$12</f>
        <v>20.057651519775394</v>
      </c>
      <c r="G4379">
        <f>Tabla1[[#This Row],[Axial Displacement ]]/$L$9</f>
        <v>2.8150391845423454E-2</v>
      </c>
      <c r="H4379">
        <f>IF(Tabla1[[#This Row],[Axial Displacement Command ]]=D4378,1,0)</f>
        <v>0</v>
      </c>
      <c r="I4379" s="4">
        <f>IF(AND(Tabla1[[#This Row],[cic]]=1,(AND(H4378=1,H4380=0))),1,0)</f>
        <v>0</v>
      </c>
      <c r="J4379" s="4">
        <f>Tabla1[[#This Row],[Pas]]+J4378</f>
        <v>20</v>
      </c>
    </row>
    <row r="4380" spans="1:10" hidden="1" x14ac:dyDescent="0.25">
      <c r="A4380">
        <v>969.95935058593795</v>
      </c>
      <c r="B4380">
        <v>2.2852099500596501</v>
      </c>
      <c r="C4380">
        <v>2.11119640880497E-3</v>
      </c>
      <c r="D4380">
        <v>2.2873210255056602</v>
      </c>
      <c r="E4380">
        <v>5.4330803322955002E-4</v>
      </c>
      <c r="F4380">
        <f>Tabla1[[#This Row],[Axial Force ]]/$L$12</f>
        <v>20.207486470540374</v>
      </c>
      <c r="G4380">
        <f>Tabla1[[#This Row],[Axial Displacement ]]/$L$9</f>
        <v>2.8212468519254939E-2</v>
      </c>
      <c r="H4380">
        <f>IF(Tabla1[[#This Row],[Axial Displacement Command ]]=D4379,1,0)</f>
        <v>0</v>
      </c>
      <c r="I4380" s="4">
        <f>IF(AND(Tabla1[[#This Row],[cic]]=1,(AND(H4379=1,H4381=0))),1,0)</f>
        <v>0</v>
      </c>
      <c r="J4380" s="4">
        <f>Tabla1[[#This Row],[Pas]]+J4379</f>
        <v>20</v>
      </c>
    </row>
    <row r="4381" spans="1:10" hidden="1" x14ac:dyDescent="0.25">
      <c r="A4381">
        <v>977.416748046875</v>
      </c>
      <c r="B4381">
        <v>2.2894584108144</v>
      </c>
      <c r="C4381">
        <v>1.19900698791753E-3</v>
      </c>
      <c r="D4381">
        <v>2.2906574886292201</v>
      </c>
      <c r="E4381">
        <v>4.7953585635696099E-4</v>
      </c>
      <c r="F4381">
        <f>Tabla1[[#This Row],[Axial Force ]]/$L$12</f>
        <v>20.36284891764323</v>
      </c>
      <c r="G4381">
        <f>Tabla1[[#This Row],[Axial Displacement ]]/$L$9</f>
        <v>2.8264918652029632E-2</v>
      </c>
      <c r="H4381">
        <f>IF(Tabla1[[#This Row],[Axial Displacement Command ]]=D4380,1,0)</f>
        <v>0</v>
      </c>
      <c r="I4381" s="4">
        <f>IF(AND(Tabla1[[#This Row],[cic]]=1,(AND(H4380=1,H4382=0))),1,0)</f>
        <v>0</v>
      </c>
      <c r="J4381" s="4">
        <f>Tabla1[[#This Row],[Pas]]+J4380</f>
        <v>20</v>
      </c>
    </row>
    <row r="4382" spans="1:10" hidden="1" x14ac:dyDescent="0.25">
      <c r="A4382">
        <v>982.36364746093795</v>
      </c>
      <c r="B4382">
        <v>2.29269498959184</v>
      </c>
      <c r="C4382">
        <v>1.29914280933008E-3</v>
      </c>
      <c r="D4382">
        <v>2.29399418458343</v>
      </c>
      <c r="E4382">
        <v>1.89361651337094E-3</v>
      </c>
      <c r="F4382">
        <f>Tabla1[[#This Row],[Axial Force ]]/$L$12</f>
        <v>20.465909322102874</v>
      </c>
      <c r="G4382">
        <f>Tabla1[[#This Row],[Axial Displacement ]]/$L$9</f>
        <v>2.8304876414714075E-2</v>
      </c>
      <c r="H4382">
        <f>IF(Tabla1[[#This Row],[Axial Displacement Command ]]=D4381,1,0)</f>
        <v>0</v>
      </c>
      <c r="I4382" s="4">
        <f>IF(AND(Tabla1[[#This Row],[cic]]=1,(AND(H4381=1,H4383=0))),1,0)</f>
        <v>0</v>
      </c>
      <c r="J4382" s="4">
        <f>Tabla1[[#This Row],[Pas]]+J4381</f>
        <v>20</v>
      </c>
    </row>
    <row r="4383" spans="1:10" hidden="1" x14ac:dyDescent="0.25">
      <c r="A4383">
        <v>986.586181640625</v>
      </c>
      <c r="B4383">
        <v>2.29509826749563</v>
      </c>
      <c r="C4383">
        <v>2.2325516511045901E-3</v>
      </c>
      <c r="D4383">
        <v>2.29733088053763</v>
      </c>
      <c r="E4383">
        <v>1.3111523458064799E-3</v>
      </c>
      <c r="F4383">
        <f>Tabla1[[#This Row],[Axial Force ]]/$L$12</f>
        <v>20.553878784179688</v>
      </c>
      <c r="G4383">
        <f>Tabla1[[#This Row],[Axial Displacement ]]/$L$9</f>
        <v>2.8334546512291729E-2</v>
      </c>
      <c r="H4383">
        <f>IF(Tabla1[[#This Row],[Axial Displacement Command ]]=D4382,1,0)</f>
        <v>0</v>
      </c>
      <c r="I4383" s="4">
        <f>IF(AND(Tabla1[[#This Row],[cic]]=1,(AND(H4382=1,H4384=0))),1,0)</f>
        <v>0</v>
      </c>
      <c r="J4383" s="4">
        <f>Tabla1[[#This Row],[Pas]]+J4382</f>
        <v>20</v>
      </c>
    </row>
    <row r="4384" spans="1:10" hidden="1" x14ac:dyDescent="0.25">
      <c r="A4384">
        <v>991.24920654296898</v>
      </c>
      <c r="B4384">
        <v>2.29892134666443</v>
      </c>
      <c r="C4384">
        <v>1.7459392438468101E-3</v>
      </c>
      <c r="D4384">
        <v>2.30066734366119</v>
      </c>
      <c r="E4384">
        <v>2.2290698780125201E-3</v>
      </c>
      <c r="F4384">
        <f>Tabla1[[#This Row],[Axial Force ]]/$L$12</f>
        <v>20.651025136311855</v>
      </c>
      <c r="G4384">
        <f>Tabla1[[#This Row],[Axial Displacement ]]/$L$9</f>
        <v>2.8381745020548518E-2</v>
      </c>
      <c r="H4384">
        <f>IF(Tabla1[[#This Row],[Axial Displacement Command ]]=D4383,1,0)</f>
        <v>0</v>
      </c>
      <c r="I4384" s="4">
        <f>IF(AND(Tabla1[[#This Row],[cic]]=1,(AND(H4383=1,H4385=0))),1,0)</f>
        <v>0</v>
      </c>
      <c r="J4384" s="4">
        <f>Tabla1[[#This Row],[Pas]]+J4383</f>
        <v>20</v>
      </c>
    </row>
    <row r="4385" spans="1:10" hidden="1" x14ac:dyDescent="0.25">
      <c r="A4385">
        <v>995.976318359375</v>
      </c>
      <c r="B4385">
        <v>2.3015462793409802</v>
      </c>
      <c r="C4385">
        <v>2.4576186206104501E-3</v>
      </c>
      <c r="D4385">
        <v>2.30400403961539</v>
      </c>
      <c r="E4385">
        <v>-5.1583919002950996E-4</v>
      </c>
      <c r="F4385">
        <f>Tabla1[[#This Row],[Axial Force ]]/$L$12</f>
        <v>20.74950663248698</v>
      </c>
      <c r="G4385">
        <f>Tabla1[[#This Row],[Axial Displacement ]]/$L$9</f>
        <v>2.8414151596802224E-2</v>
      </c>
      <c r="H4385">
        <f>IF(Tabla1[[#This Row],[Axial Displacement Command ]]=D4384,1,0)</f>
        <v>0</v>
      </c>
      <c r="I4385" s="4">
        <f>IF(AND(Tabla1[[#This Row],[cic]]=1,(AND(H4384=1,H4386=0))),1,0)</f>
        <v>0</v>
      </c>
      <c r="J4385" s="4">
        <f>Tabla1[[#This Row],[Pas]]+J4384</f>
        <v>20</v>
      </c>
    </row>
    <row r="4386" spans="1:10" hidden="1" x14ac:dyDescent="0.25">
      <c r="A4386">
        <v>1000.90612792969</v>
      </c>
      <c r="B4386">
        <v>2.3041535168886198</v>
      </c>
      <c r="C4386">
        <v>3.1871795727056499E-3</v>
      </c>
      <c r="D4386">
        <v>2.3073407355695998</v>
      </c>
      <c r="E4386">
        <v>-2.78937695838977E-2</v>
      </c>
      <c r="F4386">
        <f>Tabla1[[#This Row],[Axial Force ]]/$L$12</f>
        <v>20.85221099853521</v>
      </c>
      <c r="G4386">
        <f>Tabla1[[#This Row],[Axial Displacement ]]/$L$9</f>
        <v>2.8446339714674317E-2</v>
      </c>
      <c r="H4386">
        <f>IF(Tabla1[[#This Row],[Axial Displacement Command ]]=D4385,1,0)</f>
        <v>0</v>
      </c>
      <c r="I4386" s="4">
        <f>IF(AND(Tabla1[[#This Row],[cic]]=1,(AND(H4385=1,H4387=0))),1,0)</f>
        <v>0</v>
      </c>
      <c r="J4386" s="4">
        <f>Tabla1[[#This Row],[Pas]]+J4385</f>
        <v>20</v>
      </c>
    </row>
    <row r="4387" spans="1:10" hidden="1" x14ac:dyDescent="0.25">
      <c r="A4387">
        <v>1006.43170166016</v>
      </c>
      <c r="B4387">
        <v>2.3081302642822301</v>
      </c>
      <c r="C4387">
        <v>2.5467873001616698E-3</v>
      </c>
      <c r="D4387">
        <v>2.3106769658625099</v>
      </c>
      <c r="E4387">
        <v>-1.3626705595015699E-3</v>
      </c>
      <c r="F4387">
        <f>Tabla1[[#This Row],[Axial Force ]]/$L$12</f>
        <v>20.96732711792</v>
      </c>
      <c r="G4387">
        <f>Tabla1[[#This Row],[Axial Displacement ]]/$L$9</f>
        <v>2.8495435361509013E-2</v>
      </c>
      <c r="H4387">
        <f>IF(Tabla1[[#This Row],[Axial Displacement Command ]]=D4386,1,0)</f>
        <v>0</v>
      </c>
      <c r="I4387" s="4">
        <f>IF(AND(Tabla1[[#This Row],[cic]]=1,(AND(H4386=1,H4388=0))),1,0)</f>
        <v>0</v>
      </c>
      <c r="J4387" s="4">
        <f>Tabla1[[#This Row],[Pas]]+J4386</f>
        <v>20</v>
      </c>
    </row>
    <row r="4388" spans="1:10" hidden="1" x14ac:dyDescent="0.25">
      <c r="A4388">
        <v>1012.72430419922</v>
      </c>
      <c r="B4388">
        <v>2.3110341280698798</v>
      </c>
      <c r="C4388">
        <v>2.9795169211865899E-3</v>
      </c>
      <c r="D4388">
        <v>2.3140136618167202</v>
      </c>
      <c r="E4388">
        <v>9.3431253844755702E-4</v>
      </c>
      <c r="F4388">
        <f>Tabla1[[#This Row],[Axial Force ]]/$L$12</f>
        <v>21.098423004150415</v>
      </c>
      <c r="G4388">
        <f>Tabla1[[#This Row],[Axial Displacement ]]/$L$9</f>
        <v>2.8531285531726912E-2</v>
      </c>
      <c r="H4388">
        <f>IF(Tabla1[[#This Row],[Axial Displacement Command ]]=D4387,1,0)</f>
        <v>0</v>
      </c>
      <c r="I4388" s="4">
        <f>IF(AND(Tabla1[[#This Row],[cic]]=1,(AND(H4387=1,H4389=0))),1,0)</f>
        <v>0</v>
      </c>
      <c r="J4388" s="4">
        <f>Tabla1[[#This Row],[Pas]]+J4387</f>
        <v>20</v>
      </c>
    </row>
    <row r="4389" spans="1:10" hidden="1" x14ac:dyDescent="0.25">
      <c r="A4389">
        <v>1017.61016845703</v>
      </c>
      <c r="B4389">
        <v>2.3145927116274798</v>
      </c>
      <c r="C4389">
        <v>2.75778779723623E-3</v>
      </c>
      <c r="D4389">
        <v>2.3173503577709198</v>
      </c>
      <c r="E4389" s="2">
        <v>8.6899781592819595E-5</v>
      </c>
      <c r="F4389">
        <f>Tabla1[[#This Row],[Axial Force ]]/$L$12</f>
        <v>21.200211842854792</v>
      </c>
      <c r="G4389">
        <f>Tabla1[[#This Row],[Axial Displacement ]]/$L$9</f>
        <v>2.8575218662067654E-2</v>
      </c>
      <c r="H4389">
        <f>IF(Tabla1[[#This Row],[Axial Displacement Command ]]=D4388,1,0)</f>
        <v>0</v>
      </c>
      <c r="I4389" s="4">
        <f>IF(AND(Tabla1[[#This Row],[cic]]=1,(AND(H4388=1,H4390=0))),1,0)</f>
        <v>0</v>
      </c>
      <c r="J4389" s="4">
        <f>Tabla1[[#This Row],[Pas]]+J4388</f>
        <v>20</v>
      </c>
    </row>
    <row r="4390" spans="1:10" hidden="1" x14ac:dyDescent="0.25">
      <c r="A4390">
        <v>1021.763671875</v>
      </c>
      <c r="B4390">
        <v>2.3177147377282399</v>
      </c>
      <c r="C4390">
        <v>2.97212591249263E-3</v>
      </c>
      <c r="D4390">
        <v>2.3206868208944802</v>
      </c>
      <c r="E4390">
        <v>2.26714041673404E-3</v>
      </c>
      <c r="F4390">
        <f>Tabla1[[#This Row],[Axial Force ]]/$L$12</f>
        <v>21.2867431640625</v>
      </c>
      <c r="G4390">
        <f>Tabla1[[#This Row],[Axial Displacement ]]/$L$9</f>
        <v>2.8613762194175801E-2</v>
      </c>
      <c r="H4390">
        <f>IF(Tabla1[[#This Row],[Axial Displacement Command ]]=D4389,1,0)</f>
        <v>0</v>
      </c>
      <c r="I4390" s="4">
        <f>IF(AND(Tabla1[[#This Row],[cic]]=1,(AND(H4389=1,H4391=0))),1,0)</f>
        <v>0</v>
      </c>
      <c r="J4390" s="4">
        <f>Tabla1[[#This Row],[Pas]]+J4389</f>
        <v>20</v>
      </c>
    </row>
    <row r="4391" spans="1:10" hidden="1" x14ac:dyDescent="0.25">
      <c r="A4391">
        <v>1028.14086914063</v>
      </c>
      <c r="B4391">
        <v>2.3212695959955498</v>
      </c>
      <c r="C4391">
        <v>2.7539729217096499E-3</v>
      </c>
      <c r="D4391">
        <v>2.3240235168486798</v>
      </c>
      <c r="E4391">
        <v>9.4757291435598702E-4</v>
      </c>
      <c r="F4391">
        <f>Tabla1[[#This Row],[Axial Force ]]/$L$12</f>
        <v>21.419601440429791</v>
      </c>
      <c r="G4391">
        <f>Tabla1[[#This Row],[Axial Displacement ]]/$L$9</f>
        <v>2.8657649333278391E-2</v>
      </c>
      <c r="H4391">
        <f>IF(Tabla1[[#This Row],[Axial Displacement Command ]]=D4390,1,0)</f>
        <v>0</v>
      </c>
      <c r="I4391" s="4">
        <f>IF(AND(Tabla1[[#This Row],[cic]]=1,(AND(H4390=1,H4392=0))),1,0)</f>
        <v>0</v>
      </c>
      <c r="J4391" s="4">
        <f>Tabla1[[#This Row],[Pas]]+J4390</f>
        <v>20</v>
      </c>
    </row>
    <row r="4392" spans="1:10" hidden="1" x14ac:dyDescent="0.25">
      <c r="A4392">
        <v>1033.58471679688</v>
      </c>
      <c r="B4392">
        <v>2.32505332678556</v>
      </c>
      <c r="C4392">
        <v>2.3069380858942198E-3</v>
      </c>
      <c r="D4392">
        <v>2.3273602128028901</v>
      </c>
      <c r="E4392">
        <v>1.9707440515048802E-3</v>
      </c>
      <c r="F4392">
        <f>Tabla1[[#This Row],[Axial Force ]]/$L$12</f>
        <v>21.533014933268333</v>
      </c>
      <c r="G4392">
        <f>Tabla1[[#This Row],[Axial Displacement ]]/$L$9</f>
        <v>2.8704362059080987E-2</v>
      </c>
      <c r="H4392">
        <f>IF(Tabla1[[#This Row],[Axial Displacement Command ]]=D4391,1,0)</f>
        <v>0</v>
      </c>
      <c r="I4392" s="4">
        <f>IF(AND(Tabla1[[#This Row],[cic]]=1,(AND(H4391=1,H4393=0))),1,0)</f>
        <v>0</v>
      </c>
      <c r="J4392" s="4">
        <f>Tabla1[[#This Row],[Pas]]+J4391</f>
        <v>20</v>
      </c>
    </row>
    <row r="4393" spans="1:10" hidden="1" x14ac:dyDescent="0.25">
      <c r="A4393">
        <v>1038.43151855469</v>
      </c>
      <c r="B4393">
        <v>2.3282682523131402</v>
      </c>
      <c r="C4393">
        <v>2.42829332819383E-3</v>
      </c>
      <c r="D4393">
        <v>2.33069667592645</v>
      </c>
      <c r="E4393">
        <v>7.0469587853949601E-4</v>
      </c>
      <c r="F4393">
        <f>Tabla1[[#This Row],[Axial Force ]]/$L$12</f>
        <v>21.633989969889374</v>
      </c>
      <c r="G4393">
        <f>Tabla1[[#This Row],[Axial Displacement ]]/$L$9</f>
        <v>2.8744052497693087E-2</v>
      </c>
      <c r="H4393">
        <f>IF(Tabla1[[#This Row],[Axial Displacement Command ]]=D4392,1,0)</f>
        <v>0</v>
      </c>
      <c r="I4393" s="4">
        <f>IF(AND(Tabla1[[#This Row],[cic]]=1,(AND(H4392=1,H4394=0))),1,0)</f>
        <v>0</v>
      </c>
      <c r="J4393" s="4">
        <f>Tabla1[[#This Row],[Pas]]+J4392</f>
        <v>20</v>
      </c>
    </row>
    <row r="4394" spans="1:10" hidden="1" x14ac:dyDescent="0.25">
      <c r="A4394">
        <v>1043.21362304688</v>
      </c>
      <c r="B4394">
        <v>2.33041774481535</v>
      </c>
      <c r="C4394">
        <v>3.61561774298025E-3</v>
      </c>
      <c r="D4394">
        <v>2.33403313905001</v>
      </c>
      <c r="E4394">
        <v>1.42212184073287E-3</v>
      </c>
      <c r="F4394">
        <f>Tabla1[[#This Row],[Axial Force ]]/$L$12</f>
        <v>21.733617146810001</v>
      </c>
      <c r="G4394">
        <f>Tabla1[[#This Row],[Axial Displacement ]]/$L$9</f>
        <v>2.8770589442164814E-2</v>
      </c>
      <c r="H4394">
        <f>IF(Tabla1[[#This Row],[Axial Displacement Command ]]=D4393,1,0)</f>
        <v>0</v>
      </c>
      <c r="I4394" s="4">
        <f>IF(AND(Tabla1[[#This Row],[cic]]=1,(AND(H4393=1,H4395=0))),1,0)</f>
        <v>0</v>
      </c>
      <c r="J4394" s="4">
        <f>Tabla1[[#This Row],[Pas]]+J4393</f>
        <v>20</v>
      </c>
    </row>
    <row r="4395" spans="1:10" hidden="1" x14ac:dyDescent="0.25">
      <c r="A4395">
        <v>1052.08642578125</v>
      </c>
      <c r="B4395">
        <v>2.3365437518805301</v>
      </c>
      <c r="C4395">
        <v>8.2612035612328295E-4</v>
      </c>
      <c r="D4395">
        <v>2.33736983500421</v>
      </c>
      <c r="E4395">
        <v>6.4593979232085996E-4</v>
      </c>
      <c r="F4395">
        <f>Tabla1[[#This Row],[Axial Force ]]/$L$12</f>
        <v>21.918467203776043</v>
      </c>
      <c r="G4395">
        <f>Tabla1[[#This Row],[Axial Displacement ]]/$L$9</f>
        <v>2.8846219159018891E-2</v>
      </c>
      <c r="H4395">
        <f>IF(Tabla1[[#This Row],[Axial Displacement Command ]]=D4394,1,0)</f>
        <v>0</v>
      </c>
      <c r="I4395" s="4">
        <f>IF(AND(Tabla1[[#This Row],[cic]]=1,(AND(H4394=1,H4396=0))),1,0)</f>
        <v>0</v>
      </c>
      <c r="J4395" s="4">
        <f>Tabla1[[#This Row],[Pas]]+J4394</f>
        <v>20</v>
      </c>
    </row>
    <row r="4396" spans="1:10" hidden="1" x14ac:dyDescent="0.25">
      <c r="A4396">
        <v>1060.63830566406</v>
      </c>
      <c r="B4396">
        <v>2.3400913923978801</v>
      </c>
      <c r="C4396">
        <v>6.1488151459343499E-4</v>
      </c>
      <c r="D4396">
        <v>2.34070629812777</v>
      </c>
      <c r="E4396">
        <v>-3.1364904771180599E-3</v>
      </c>
      <c r="F4396">
        <f>Tabla1[[#This Row],[Axial Force ]]/$L$12</f>
        <v>22.096631368001251</v>
      </c>
      <c r="G4396">
        <f>Tabla1[[#This Row],[Axial Displacement ]]/$L$9</f>
        <v>2.8890017190097286E-2</v>
      </c>
      <c r="H4396">
        <f>IF(Tabla1[[#This Row],[Axial Displacement Command ]]=D4395,1,0)</f>
        <v>0</v>
      </c>
      <c r="I4396" s="4">
        <f>IF(AND(Tabla1[[#This Row],[cic]]=1,(AND(H4395=1,H4397=0))),1,0)</f>
        <v>0</v>
      </c>
      <c r="J4396" s="4">
        <f>Tabla1[[#This Row],[Pas]]+J4395</f>
        <v>20</v>
      </c>
    </row>
    <row r="4397" spans="1:10" hidden="1" x14ac:dyDescent="0.25">
      <c r="A4397">
        <v>1065.5986328125</v>
      </c>
      <c r="B4397">
        <v>2.3444653488695599</v>
      </c>
      <c r="C4397">
        <v>4.2223931018270399E-4</v>
      </c>
      <c r="D4397">
        <v>2.34404299408197</v>
      </c>
      <c r="E4397">
        <v>8.1673903196133302E-4</v>
      </c>
      <c r="F4397">
        <f>Tabla1[[#This Row],[Axial Force ]]/$L$12</f>
        <v>22.199971516927082</v>
      </c>
      <c r="G4397">
        <f>Tabla1[[#This Row],[Axial Displacement ]]/$L$9</f>
        <v>2.8944016652710618E-2</v>
      </c>
      <c r="H4397">
        <f>IF(Tabla1[[#This Row],[Axial Displacement Command ]]=D4396,1,0)</f>
        <v>0</v>
      </c>
      <c r="I4397" s="4">
        <f>IF(AND(Tabla1[[#This Row],[cic]]=1,(AND(H4396=1,H4398=0))),1,0)</f>
        <v>0</v>
      </c>
      <c r="J4397" s="4">
        <f>Tabla1[[#This Row],[Pas]]+J4396</f>
        <v>20</v>
      </c>
    </row>
    <row r="4398" spans="1:10" hidden="1" x14ac:dyDescent="0.25">
      <c r="A4398">
        <v>1069.80151367188</v>
      </c>
      <c r="B4398">
        <v>2.3464215919375402</v>
      </c>
      <c r="C4398">
        <v>9.5820428214210595E-4</v>
      </c>
      <c r="D4398">
        <v>2.3473796900361799</v>
      </c>
      <c r="E4398">
        <v>2.0147322175034801E-3</v>
      </c>
      <c r="F4398">
        <f>Tabla1[[#This Row],[Axial Force ]]/$L$12</f>
        <v>22.287531534830833</v>
      </c>
      <c r="G4398">
        <f>Tabla1[[#This Row],[Axial Displacement ]]/$L$9</f>
        <v>2.8968167801698027E-2</v>
      </c>
      <c r="H4398">
        <f>IF(Tabla1[[#This Row],[Axial Displacement Command ]]=D4397,1,0)</f>
        <v>0</v>
      </c>
      <c r="I4398" s="4">
        <f>IF(AND(Tabla1[[#This Row],[cic]]=1,(AND(H4397=1,H4399=0))),1,0)</f>
        <v>0</v>
      </c>
      <c r="J4398" s="4">
        <f>Tabla1[[#This Row],[Pas]]+J4397</f>
        <v>20</v>
      </c>
    </row>
    <row r="4399" spans="1:10" hidden="1" x14ac:dyDescent="0.25">
      <c r="A4399">
        <v>1076.38659667969</v>
      </c>
      <c r="B4399">
        <v>2.3506414145231198</v>
      </c>
      <c r="C4399" s="2">
        <v>7.4625013724016794E-5</v>
      </c>
      <c r="D4399">
        <v>2.3507161531597398</v>
      </c>
      <c r="E4399">
        <v>-8.5714117403767897E-4</v>
      </c>
      <c r="F4399">
        <f>Tabla1[[#This Row],[Axial Force ]]/$L$12</f>
        <v>22.42472076416021</v>
      </c>
      <c r="G4399">
        <f>Tabla1[[#This Row],[Axial Displacement ]]/$L$9</f>
        <v>2.9020264376828638E-2</v>
      </c>
      <c r="H4399">
        <f>IF(Tabla1[[#This Row],[Axial Displacement Command ]]=D4398,1,0)</f>
        <v>0</v>
      </c>
      <c r="I4399" s="4">
        <f>IF(AND(Tabla1[[#This Row],[cic]]=1,(AND(H4398=1,H4400=0))),1,0)</f>
        <v>0</v>
      </c>
      <c r="J4399" s="4">
        <f>Tabla1[[#This Row],[Pas]]+J4398</f>
        <v>20</v>
      </c>
    </row>
    <row r="4400" spans="1:10" hidden="1" x14ac:dyDescent="0.25">
      <c r="A4400">
        <v>1080.86730957031</v>
      </c>
      <c r="B4400">
        <v>2.3541748523712198</v>
      </c>
      <c r="C4400">
        <v>1.2207031829802899E-4</v>
      </c>
      <c r="D4400">
        <v>2.3540528491139399</v>
      </c>
      <c r="E4400">
        <v>1.08503115825442E-3</v>
      </c>
      <c r="F4400">
        <f>Tabla1[[#This Row],[Axial Force ]]/$L$12</f>
        <v>22.518068949381458</v>
      </c>
      <c r="G4400">
        <f>Tabla1[[#This Row],[Axial Displacement ]]/$L$9</f>
        <v>2.9063887066311356E-2</v>
      </c>
      <c r="H4400">
        <f>IF(Tabla1[[#This Row],[Axial Displacement Command ]]=D4399,1,0)</f>
        <v>0</v>
      </c>
      <c r="I4400" s="4">
        <f>IF(AND(Tabla1[[#This Row],[cic]]=1,(AND(H4399=1,H4401=0))),1,0)</f>
        <v>0</v>
      </c>
      <c r="J4400" s="4">
        <f>Tabla1[[#This Row],[Pas]]+J4399</f>
        <v>20</v>
      </c>
    </row>
    <row r="4401" spans="1:10" hidden="1" x14ac:dyDescent="0.25">
      <c r="A4401">
        <v>1085.49865722656</v>
      </c>
      <c r="B4401">
        <v>2.3567890748381601</v>
      </c>
      <c r="C4401">
        <v>6.00337955347641E-4</v>
      </c>
      <c r="D4401">
        <v>2.3573895450681399</v>
      </c>
      <c r="E4401">
        <v>-1.73101636846695E-3</v>
      </c>
      <c r="F4401">
        <f>Tabla1[[#This Row],[Axial Force ]]/$L$12</f>
        <v>22.614555358886665</v>
      </c>
      <c r="G4401">
        <f>Tabla1[[#This Row],[Axial Displacement ]]/$L$9</f>
        <v>2.9096161417755062E-2</v>
      </c>
      <c r="H4401">
        <f>IF(Tabla1[[#This Row],[Axial Displacement Command ]]=D4400,1,0)</f>
        <v>0</v>
      </c>
      <c r="I4401" s="4">
        <f>IF(AND(Tabla1[[#This Row],[cic]]=1,(AND(H4400=1,H4402=0))),1,0)</f>
        <v>0</v>
      </c>
      <c r="J4401" s="4">
        <f>Tabla1[[#This Row],[Pas]]+J4400</f>
        <v>20</v>
      </c>
    </row>
    <row r="4402" spans="1:10" hidden="1" x14ac:dyDescent="0.25">
      <c r="A4402">
        <v>1090.08129882813</v>
      </c>
      <c r="B4402">
        <v>2.3600615095347202</v>
      </c>
      <c r="C4402">
        <v>6.6447256585888703E-4</v>
      </c>
      <c r="D4402">
        <v>2.3607257753610602</v>
      </c>
      <c r="E4402">
        <v>-1.8758292981147001E-3</v>
      </c>
      <c r="F4402">
        <f>Tabla1[[#This Row],[Axial Force ]]/$L$12</f>
        <v>22.710027058919376</v>
      </c>
      <c r="G4402">
        <f>Tabla1[[#This Row],[Axial Displacement ]]/$L$9</f>
        <v>2.9136561846107658E-2</v>
      </c>
      <c r="H4402">
        <f>IF(Tabla1[[#This Row],[Axial Displacement Command ]]=D4401,1,0)</f>
        <v>0</v>
      </c>
      <c r="I4402" s="4">
        <f>IF(AND(Tabla1[[#This Row],[cic]]=1,(AND(H4401=1,H4403=0))),1,0)</f>
        <v>0</v>
      </c>
      <c r="J4402" s="4">
        <f>Tabla1[[#This Row],[Pas]]+J4401</f>
        <v>20</v>
      </c>
    </row>
    <row r="4403" spans="1:10" hidden="1" x14ac:dyDescent="0.25">
      <c r="A4403">
        <v>1094.67163085938</v>
      </c>
      <c r="B4403">
        <v>2.36239307560027</v>
      </c>
      <c r="C4403">
        <v>1.66940685630834E-3</v>
      </c>
      <c r="D4403">
        <v>2.3640624713152598</v>
      </c>
      <c r="E4403">
        <v>6.3917963188941896E-4</v>
      </c>
      <c r="F4403">
        <f>Tabla1[[#This Row],[Axial Force ]]/$L$12</f>
        <v>22.805658976237083</v>
      </c>
      <c r="G4403">
        <f>Tabla1[[#This Row],[Axial Displacement ]]/$L$9</f>
        <v>2.9165346612349013E-2</v>
      </c>
      <c r="H4403">
        <f>IF(Tabla1[[#This Row],[Axial Displacement Command ]]=D4402,1,0)</f>
        <v>0</v>
      </c>
      <c r="I4403" s="4">
        <f>IF(AND(Tabla1[[#This Row],[cic]]=1,(AND(H4402=1,H4404=0))),1,0)</f>
        <v>0</v>
      </c>
      <c r="J4403" s="4">
        <f>Tabla1[[#This Row],[Pas]]+J4402</f>
        <v>20</v>
      </c>
    </row>
    <row r="4404" spans="1:10" hidden="1" x14ac:dyDescent="0.25">
      <c r="A4404">
        <v>1099.86181640625</v>
      </c>
      <c r="B4404">
        <v>2.3657297715544701</v>
      </c>
      <c r="C4404">
        <v>1.66940685630834E-3</v>
      </c>
      <c r="D4404">
        <v>2.3673991672694701</v>
      </c>
      <c r="E4404">
        <v>1.29631871459424E-3</v>
      </c>
      <c r="F4404">
        <f>Tabla1[[#This Row],[Axial Force ]]/$L$12</f>
        <v>22.913787841796875</v>
      </c>
      <c r="G4404">
        <f>Tabla1[[#This Row],[Axial Displacement ]]/$L$9</f>
        <v>2.9206540389561358E-2</v>
      </c>
      <c r="H4404">
        <f>IF(Tabla1[[#This Row],[Axial Displacement Command ]]=D4403,1,0)</f>
        <v>0</v>
      </c>
      <c r="I4404" s="4">
        <f>IF(AND(Tabla1[[#This Row],[cic]]=1,(AND(H4403=1,H4405=0))),1,0)</f>
        <v>0</v>
      </c>
      <c r="J4404" s="4">
        <f>Tabla1[[#This Row],[Pas]]+J4403</f>
        <v>20</v>
      </c>
    </row>
    <row r="4405" spans="1:10" hidden="1" x14ac:dyDescent="0.25">
      <c r="A4405">
        <v>1108.22412109375</v>
      </c>
      <c r="B4405">
        <v>2.3702001199126199</v>
      </c>
      <c r="C4405">
        <v>5.3548814094028796E-4</v>
      </c>
      <c r="D4405">
        <v>2.37073563039303</v>
      </c>
      <c r="E4405">
        <v>5.5403705800927095E-4</v>
      </c>
      <c r="F4405">
        <f>Tabla1[[#This Row],[Axial Force ]]/$L$12</f>
        <v>23.088002522786457</v>
      </c>
      <c r="G4405">
        <f>Tabla1[[#This Row],[Axial Displacement ]]/$L$9</f>
        <v>2.9261729875464444E-2</v>
      </c>
      <c r="H4405">
        <f>IF(Tabla1[[#This Row],[Axial Displacement Command ]]=D4404,1,0)</f>
        <v>0</v>
      </c>
      <c r="I4405" s="4">
        <f>IF(AND(Tabla1[[#This Row],[cic]]=1,(AND(H4404=1,H4406=0))),1,0)</f>
        <v>0</v>
      </c>
      <c r="J4405" s="4">
        <f>Tabla1[[#This Row],[Pas]]+J4404</f>
        <v>20</v>
      </c>
    </row>
    <row r="4406" spans="1:10" hidden="1" x14ac:dyDescent="0.25">
      <c r="A4406">
        <v>1112.27844238281</v>
      </c>
      <c r="B4406">
        <v>2.3733186535537198</v>
      </c>
      <c r="C4406">
        <v>7.5364113172327095E-4</v>
      </c>
      <c r="D4406">
        <v>2.3740723263472301</v>
      </c>
      <c r="E4406">
        <v>1.69287389439887E-4</v>
      </c>
      <c r="F4406">
        <f>Tabla1[[#This Row],[Axial Force ]]/$L$12</f>
        <v>23.172467549641876</v>
      </c>
      <c r="G4406">
        <f>Tabla1[[#This Row],[Axial Displacement ]]/$L$9</f>
        <v>2.9300230290786666E-2</v>
      </c>
      <c r="H4406">
        <f>IF(Tabla1[[#This Row],[Axial Displacement Command ]]=D4405,1,0)</f>
        <v>0</v>
      </c>
      <c r="I4406" s="4">
        <f>IF(AND(Tabla1[[#This Row],[cic]]=1,(AND(H4405=1,H4407=0))),1,0)</f>
        <v>0</v>
      </c>
      <c r="J4406" s="4">
        <f>Tabla1[[#This Row],[Pas]]+J4405</f>
        <v>20</v>
      </c>
    </row>
    <row r="4407" spans="1:10" hidden="1" x14ac:dyDescent="0.25">
      <c r="A4407">
        <v>1116.98937988281</v>
      </c>
      <c r="B4407">
        <v>2.3760616313666101</v>
      </c>
      <c r="C4407">
        <v>1.3473033959599001E-3</v>
      </c>
      <c r="D4407">
        <v>2.3774090223014399</v>
      </c>
      <c r="E4407">
        <v>1.8954833649331699E-3</v>
      </c>
      <c r="F4407">
        <f>Tabla1[[#This Row],[Axial Force ]]/$L$12</f>
        <v>23.270612080891876</v>
      </c>
      <c r="G4407">
        <f>Tabla1[[#This Row],[Axial Displacement ]]/$L$9</f>
        <v>2.9334094214402594E-2</v>
      </c>
      <c r="H4407">
        <f>IF(Tabla1[[#This Row],[Axial Displacement Command ]]=D4406,1,0)</f>
        <v>0</v>
      </c>
      <c r="I4407" s="4">
        <f>IF(AND(Tabla1[[#This Row],[cic]]=1,(AND(H4406=1,H4408=0))),1,0)</f>
        <v>0</v>
      </c>
      <c r="J4407" s="4">
        <f>Tabla1[[#This Row],[Pas]]+J4406</f>
        <v>20</v>
      </c>
    </row>
    <row r="4408" spans="1:10" hidden="1" x14ac:dyDescent="0.25">
      <c r="A4408">
        <v>1122.36047363281</v>
      </c>
      <c r="B4408">
        <v>2.3800206836313</v>
      </c>
      <c r="C4408">
        <v>7.2479247137380298E-4</v>
      </c>
      <c r="D4408">
        <v>2.3807454854249999</v>
      </c>
      <c r="E4408">
        <v>-4.9985595751422796E-4</v>
      </c>
      <c r="F4408">
        <f>Tabla1[[#This Row],[Axial Force ]]/$L$12</f>
        <v>23.382509867350208</v>
      </c>
      <c r="G4408">
        <f>Tabla1[[#This Row],[Axial Displacement ]]/$L$9</f>
        <v>2.9382971402855555E-2</v>
      </c>
      <c r="H4408">
        <f>IF(Tabla1[[#This Row],[Axial Displacement Command ]]=D4407,1,0)</f>
        <v>0</v>
      </c>
      <c r="I4408" s="4">
        <f>IF(AND(Tabla1[[#This Row],[cic]]=1,(AND(H4407=1,H4409=0))),1,0)</f>
        <v>0</v>
      </c>
      <c r="J4408" s="4">
        <f>Tabla1[[#This Row],[Pas]]+J4407</f>
        <v>20</v>
      </c>
    </row>
    <row r="4409" spans="1:10" hidden="1" x14ac:dyDescent="0.25">
      <c r="A4409">
        <v>1127.14416503906</v>
      </c>
      <c r="B4409">
        <v>2.3826027754694201</v>
      </c>
      <c r="C4409">
        <v>1.4793872651353E-3</v>
      </c>
      <c r="D4409">
        <v>2.3840821813791999</v>
      </c>
      <c r="E4409">
        <v>-1.7049774214683601E-3</v>
      </c>
      <c r="F4409">
        <f>Tabla1[[#This Row],[Axial Force ]]/$L$12</f>
        <v>23.482170104980415</v>
      </c>
      <c r="G4409">
        <f>Tabla1[[#This Row],[Axial Displacement ]]/$L$9</f>
        <v>2.9414849079869385E-2</v>
      </c>
      <c r="H4409">
        <f>IF(Tabla1[[#This Row],[Axial Displacement Command ]]=D4408,1,0)</f>
        <v>0</v>
      </c>
      <c r="I4409" s="4">
        <f>IF(AND(Tabla1[[#This Row],[cic]]=1,(AND(H4408=1,H4410=0))),1,0)</f>
        <v>0</v>
      </c>
      <c r="J4409" s="4">
        <f>Tabla1[[#This Row],[Pas]]+J4408</f>
        <v>20</v>
      </c>
    </row>
    <row r="4410" spans="1:10" hidden="1" x14ac:dyDescent="0.25">
      <c r="A4410">
        <v>1132.59191894531</v>
      </c>
      <c r="B4410">
        <v>2.3867762647569202</v>
      </c>
      <c r="C4410">
        <v>6.4253805476255398E-4</v>
      </c>
      <c r="D4410">
        <v>2.3874186445027599</v>
      </c>
      <c r="E4410" s="2">
        <v>-9.9193208313863606E-5</v>
      </c>
      <c r="F4410">
        <f>Tabla1[[#This Row],[Axial Force ]]/$L$12</f>
        <v>23.59566497802729</v>
      </c>
      <c r="G4410">
        <f>Tabla1[[#This Row],[Axial Displacement ]]/$L$9</f>
        <v>2.9466373638974322E-2</v>
      </c>
      <c r="H4410">
        <f>IF(Tabla1[[#This Row],[Axial Displacement Command ]]=D4409,1,0)</f>
        <v>0</v>
      </c>
      <c r="I4410" s="4">
        <f>IF(AND(Tabla1[[#This Row],[cic]]=1,(AND(H4409=1,H4411=0))),1,0)</f>
        <v>0</v>
      </c>
      <c r="J4410" s="4">
        <f>Tabla1[[#This Row],[Pas]]+J4409</f>
        <v>20</v>
      </c>
    </row>
    <row r="4411" spans="1:10" hidden="1" x14ac:dyDescent="0.25">
      <c r="A4411">
        <v>1138.27612304688</v>
      </c>
      <c r="B4411">
        <v>2.38962657749653</v>
      </c>
      <c r="C4411">
        <v>1.1286736025795099E-3</v>
      </c>
      <c r="D4411">
        <v>2.3907551076263198</v>
      </c>
      <c r="E4411">
        <v>2.8537283469631798E-3</v>
      </c>
      <c r="F4411">
        <f>Tabla1[[#This Row],[Axial Force ]]/$L$12</f>
        <v>23.714085896810001</v>
      </c>
      <c r="G4411">
        <f>Tabla1[[#This Row],[Axial Displacement ]]/$L$9</f>
        <v>2.9501562685142344E-2</v>
      </c>
      <c r="H4411">
        <f>IF(Tabla1[[#This Row],[Axial Displacement Command ]]=D4410,1,0)</f>
        <v>0</v>
      </c>
      <c r="I4411" s="4">
        <f>IF(AND(Tabla1[[#This Row],[cic]]=1,(AND(H4410=1,H4412=0))),1,0)</f>
        <v>0</v>
      </c>
      <c r="J4411" s="4">
        <f>Tabla1[[#This Row],[Pas]]+J4410</f>
        <v>20</v>
      </c>
    </row>
    <row r="4412" spans="1:10" hidden="1" x14ac:dyDescent="0.25">
      <c r="A4412">
        <v>1142.77307128906</v>
      </c>
      <c r="B4412">
        <v>2.39240168593824</v>
      </c>
      <c r="C4412">
        <v>1.6901493609111601E-3</v>
      </c>
      <c r="D4412">
        <v>2.3940918035805199</v>
      </c>
      <c r="E4412">
        <v>1.0678999160518301E-3</v>
      </c>
      <c r="F4412">
        <f>Tabla1[[#This Row],[Axial Force ]]/$L$12</f>
        <v>23.807772318522083</v>
      </c>
      <c r="G4412">
        <f>Tabla1[[#This Row],[Axial Displacement ]]/$L$9</f>
        <v>2.9535823283188149E-2</v>
      </c>
      <c r="H4412">
        <f>IF(Tabla1[[#This Row],[Axial Displacement Command ]]=D4411,1,0)</f>
        <v>0</v>
      </c>
      <c r="I4412" s="4">
        <f>IF(AND(Tabla1[[#This Row],[cic]]=1,(AND(H4411=1,H4413=0))),1,0)</f>
        <v>0</v>
      </c>
      <c r="J4412" s="4">
        <f>Tabla1[[#This Row],[Pas]]+J4411</f>
        <v>20</v>
      </c>
    </row>
    <row r="4413" spans="1:10" hidden="1" x14ac:dyDescent="0.25">
      <c r="A4413">
        <v>1147.32678222656</v>
      </c>
      <c r="B4413">
        <v>2.3961139377206599</v>
      </c>
      <c r="C4413">
        <v>1.3146400306141E-3</v>
      </c>
      <c r="D4413">
        <v>2.3974284995347301</v>
      </c>
      <c r="E4413">
        <v>1.9262986370449701E-3</v>
      </c>
      <c r="F4413">
        <f>Tabla1[[#This Row],[Axial Force ]]/$L$12</f>
        <v>23.902641296386665</v>
      </c>
      <c r="G4413">
        <f>Tabla1[[#This Row],[Axial Displacement ]]/$L$9</f>
        <v>2.9581653552106912E-2</v>
      </c>
      <c r="H4413">
        <f>IF(Tabla1[[#This Row],[Axial Displacement Command ]]=D4412,1,0)</f>
        <v>0</v>
      </c>
      <c r="I4413" s="4">
        <f>IF(AND(Tabla1[[#This Row],[cic]]=1,(AND(H4412=1,H4414=0))),1,0)</f>
        <v>0</v>
      </c>
      <c r="J4413" s="4">
        <f>Tabla1[[#This Row],[Pas]]+J4412</f>
        <v>20</v>
      </c>
    </row>
    <row r="4414" spans="1:10" hidden="1" x14ac:dyDescent="0.25">
      <c r="A4414">
        <v>1152.00439453125</v>
      </c>
      <c r="B4414">
        <v>2.3987961467355499</v>
      </c>
      <c r="C4414">
        <v>1.96886071535118E-3</v>
      </c>
      <c r="D4414">
        <v>2.4007649626582901</v>
      </c>
      <c r="E4414">
        <v>1.2428226909833001E-3</v>
      </c>
      <c r="F4414">
        <f>Tabla1[[#This Row],[Axial Force ]]/$L$12</f>
        <v>24.000091552734375</v>
      </c>
      <c r="G4414">
        <f>Tabla1[[#This Row],[Axial Displacement ]]/$L$9</f>
        <v>2.9614767243648765E-2</v>
      </c>
      <c r="H4414">
        <f>IF(Tabla1[[#This Row],[Axial Displacement Command ]]=D4413,1,0)</f>
        <v>0</v>
      </c>
      <c r="I4414" s="4">
        <f>IF(AND(Tabla1[[#This Row],[cic]]=1,(AND(H4413=1,H4415=0))),1,0)</f>
        <v>0</v>
      </c>
      <c r="J4414" s="4">
        <f>Tabla1[[#This Row],[Pas]]+J4413</f>
        <v>20</v>
      </c>
    </row>
    <row r="4415" spans="1:10" hidden="1" x14ac:dyDescent="0.25">
      <c r="A4415">
        <v>1159.359375</v>
      </c>
      <c r="B4415">
        <v>2.4029768537730001</v>
      </c>
      <c r="C4415">
        <v>1.12485884073976E-3</v>
      </c>
      <c r="D4415">
        <v>2.4041016586124901</v>
      </c>
      <c r="E4415">
        <v>5.0537164497654896E-4</v>
      </c>
      <c r="F4415">
        <f>Tabla1[[#This Row],[Axial Force ]]/$L$12</f>
        <v>24.1533203125</v>
      </c>
      <c r="G4415">
        <f>Tabla1[[#This Row],[Axial Displacement ]]/$L$9</f>
        <v>2.9666380910777779E-2</v>
      </c>
      <c r="H4415">
        <f>IF(Tabla1[[#This Row],[Axial Displacement Command ]]=D4414,1,0)</f>
        <v>0</v>
      </c>
      <c r="I4415" s="4">
        <f>IF(AND(Tabla1[[#This Row],[cic]]=1,(AND(H4414=1,H4416=0))),1,0)</f>
        <v>0</v>
      </c>
      <c r="J4415" s="4">
        <f>Tabla1[[#This Row],[Pas]]+J4414</f>
        <v>20</v>
      </c>
    </row>
    <row r="4416" spans="1:10" hidden="1" x14ac:dyDescent="0.25">
      <c r="A4416">
        <v>1165.45739746094</v>
      </c>
      <c r="B4416">
        <v>2.4066425394266799</v>
      </c>
      <c r="C4416">
        <v>7.9584123113818404E-4</v>
      </c>
      <c r="D4416">
        <v>2.4074383545666902</v>
      </c>
      <c r="E4416" s="2">
        <v>4.9227775633653403E-5</v>
      </c>
      <c r="F4416">
        <f>Tabla1[[#This Row],[Axial Force ]]/$L$12</f>
        <v>24.280362447102917</v>
      </c>
      <c r="G4416">
        <f>Tabla1[[#This Row],[Axial Displacement ]]/$L$9</f>
        <v>2.971163628921827E-2</v>
      </c>
      <c r="H4416">
        <f>IF(Tabla1[[#This Row],[Axial Displacement Command ]]=D4415,1,0)</f>
        <v>0</v>
      </c>
      <c r="I4416" s="4">
        <f>IF(AND(Tabla1[[#This Row],[cic]]=1,(AND(H4415=1,H4417=0))),1,0)</f>
        <v>0</v>
      </c>
      <c r="J4416" s="4">
        <f>Tabla1[[#This Row],[Pas]]+J4415</f>
        <v>20</v>
      </c>
    </row>
    <row r="4417" spans="1:10" hidden="1" x14ac:dyDescent="0.25">
      <c r="A4417">
        <v>1170.10717773438</v>
      </c>
      <c r="B4417">
        <v>2.4097252171486598</v>
      </c>
      <c r="C4417">
        <v>1.04951857338165E-3</v>
      </c>
      <c r="D4417">
        <v>2.4107748176902501</v>
      </c>
      <c r="E4417">
        <v>-1.32152058540669E-3</v>
      </c>
      <c r="F4417">
        <f>Tabla1[[#This Row],[Axial Force ]]/$L$12</f>
        <v>24.377232869466251</v>
      </c>
      <c r="G4417">
        <f>Tabla1[[#This Row],[Axial Displacement ]]/$L$9</f>
        <v>2.9749694038872343E-2</v>
      </c>
      <c r="H4417">
        <f>IF(Tabla1[[#This Row],[Axial Displacement Command ]]=D4416,1,0)</f>
        <v>0</v>
      </c>
      <c r="I4417" s="4">
        <f>IF(AND(Tabla1[[#This Row],[cic]]=1,(AND(H4416=1,H4418=0))),1,0)</f>
        <v>0</v>
      </c>
      <c r="J4417" s="4">
        <f>Tabla1[[#This Row],[Pas]]+J4416</f>
        <v>20</v>
      </c>
    </row>
    <row r="4418" spans="1:10" hidden="1" x14ac:dyDescent="0.25">
      <c r="A4418">
        <v>1174.52526855469</v>
      </c>
      <c r="B4418">
        <v>2.41317274048924</v>
      </c>
      <c r="C4418">
        <v>9.3865395456305101E-4</v>
      </c>
      <c r="D4418">
        <v>2.4141112808138101</v>
      </c>
      <c r="E4418">
        <v>-4.8480177383680701E-4</v>
      </c>
      <c r="F4418">
        <f>Tabla1[[#This Row],[Axial Force ]]/$L$12</f>
        <v>24.46927642822271</v>
      </c>
      <c r="G4418">
        <f>Tabla1[[#This Row],[Axial Displacement ]]/$L$9</f>
        <v>2.9792256055422715E-2</v>
      </c>
      <c r="H4418">
        <f>IF(Tabla1[[#This Row],[Axial Displacement Command ]]=D4417,1,0)</f>
        <v>0</v>
      </c>
      <c r="I4418" s="4">
        <f>IF(AND(Tabla1[[#This Row],[cic]]=1,(AND(H4417=1,H4419=0))),1,0)</f>
        <v>0</v>
      </c>
      <c r="J4418" s="4">
        <f>Tabla1[[#This Row],[Pas]]+J4417</f>
        <v>20</v>
      </c>
    </row>
    <row r="4419" spans="1:10" hidden="1" x14ac:dyDescent="0.25">
      <c r="A4419">
        <v>1179.69580078125</v>
      </c>
      <c r="B4419">
        <v>2.41576205007732</v>
      </c>
      <c r="C4419">
        <v>1.6860961977727101E-3</v>
      </c>
      <c r="D4419">
        <v>2.4174479767680199</v>
      </c>
      <c r="E4419">
        <v>2.0374509404064199E-3</v>
      </c>
      <c r="F4419">
        <f>Tabla1[[#This Row],[Axial Force ]]/$L$12</f>
        <v>24.576995849609375</v>
      </c>
      <c r="G4419">
        <f>Tabla1[[#This Row],[Axial Displacement ]]/$L$9</f>
        <v>2.982422284046074E-2</v>
      </c>
      <c r="H4419">
        <f>IF(Tabla1[[#This Row],[Axial Displacement Command ]]=D4418,1,0)</f>
        <v>0</v>
      </c>
      <c r="I4419" s="4">
        <f>IF(AND(Tabla1[[#This Row],[cic]]=1,(AND(H4418=1,H4420=0))),1,0)</f>
        <v>0</v>
      </c>
      <c r="J4419" s="4">
        <f>Tabla1[[#This Row],[Pas]]+J4418</f>
        <v>20</v>
      </c>
    </row>
    <row r="4420" spans="1:10" hidden="1" x14ac:dyDescent="0.25">
      <c r="A4420">
        <v>1184.65478515625</v>
      </c>
      <c r="B4420">
        <v>2.4186372756957999</v>
      </c>
      <c r="C4420">
        <v>2.1471976197062802E-3</v>
      </c>
      <c r="D4420">
        <v>2.4207844398915799</v>
      </c>
      <c r="E4420">
        <v>1.5596108369209101E-3</v>
      </c>
      <c r="F4420">
        <f>Tabla1[[#This Row],[Axial Force ]]/$L$12</f>
        <v>24.680308024088543</v>
      </c>
      <c r="G4420">
        <f>Tabla1[[#This Row],[Axial Displacement ]]/$L$9</f>
        <v>2.9859719453034568E-2</v>
      </c>
      <c r="H4420">
        <f>IF(Tabla1[[#This Row],[Axial Displacement Command ]]=D4419,1,0)</f>
        <v>0</v>
      </c>
      <c r="I4420" s="4">
        <f>IF(AND(Tabla1[[#This Row],[cic]]=1,(AND(H4419=1,H4421=0))),1,0)</f>
        <v>0</v>
      </c>
      <c r="J4420" s="4">
        <f>Tabla1[[#This Row],[Pas]]+J4419</f>
        <v>20</v>
      </c>
    </row>
    <row r="4421" spans="1:10" hidden="1" x14ac:dyDescent="0.25">
      <c r="A4421">
        <v>1189.28271484375</v>
      </c>
      <c r="B4421">
        <v>2.4213229771703499</v>
      </c>
      <c r="C4421">
        <v>2.7980804588878501E-3</v>
      </c>
      <c r="D4421">
        <v>2.4241211358457799</v>
      </c>
      <c r="E4421">
        <v>1.79681887857441E-3</v>
      </c>
      <c r="F4421">
        <f>Tabla1[[#This Row],[Axial Force ]]/$L$12</f>
        <v>24.776723225911457</v>
      </c>
      <c r="G4421">
        <f>Tabla1[[#This Row],[Axial Displacement ]]/$L$9</f>
        <v>2.9892876261362344E-2</v>
      </c>
      <c r="H4421">
        <f>IF(Tabla1[[#This Row],[Axial Displacement Command ]]=D4420,1,0)</f>
        <v>0</v>
      </c>
      <c r="I4421" s="4">
        <f>IF(AND(Tabla1[[#This Row],[cic]]=1,(AND(H4420=1,H4422=0))),1,0)</f>
        <v>0</v>
      </c>
      <c r="J4421" s="4">
        <f>Tabla1[[#This Row],[Pas]]+J4420</f>
        <v>20</v>
      </c>
    </row>
    <row r="4422" spans="1:10" hidden="1" x14ac:dyDescent="0.25">
      <c r="A4422">
        <v>1194.14819335938</v>
      </c>
      <c r="B4422">
        <v>2.4246990215033302</v>
      </c>
      <c r="C4422">
        <v>2.7587414024310402E-3</v>
      </c>
      <c r="D4422">
        <v>2.42745783179998</v>
      </c>
      <c r="E4422">
        <v>-3.5606839787760702E-4</v>
      </c>
      <c r="F4422">
        <f>Tabla1[[#This Row],[Axial Force ]]/$L$12</f>
        <v>24.878087361653751</v>
      </c>
      <c r="G4422">
        <f>Tabla1[[#This Row],[Axial Displacement ]]/$L$9</f>
        <v>2.9934555821028767E-2</v>
      </c>
      <c r="H4422">
        <f>IF(Tabla1[[#This Row],[Axial Displacement Command ]]=D4421,1,0)</f>
        <v>0</v>
      </c>
      <c r="I4422" s="4">
        <f>IF(AND(Tabla1[[#This Row],[cic]]=1,(AND(H4421=1,H4423=0))),1,0)</f>
        <v>0</v>
      </c>
      <c r="J4422" s="4">
        <f>Tabla1[[#This Row],[Pas]]+J4421</f>
        <v>20</v>
      </c>
    </row>
    <row r="4423" spans="1:10" hidden="1" x14ac:dyDescent="0.25">
      <c r="A4423">
        <v>1199.53784179688</v>
      </c>
      <c r="B4423">
        <v>2.4281251244247</v>
      </c>
      <c r="C4423">
        <v>2.6690959202824199E-3</v>
      </c>
      <c r="D4423">
        <v>2.4307942949235399</v>
      </c>
      <c r="E4423">
        <v>8.59392116581148E-4</v>
      </c>
      <c r="F4423">
        <f>Tabla1[[#This Row],[Axial Force ]]/$L$12</f>
        <v>24.990371704101666</v>
      </c>
      <c r="G4423">
        <f>Tabla1[[#This Row],[Axial Displacement ]]/$L$9</f>
        <v>2.997685338795926E-2</v>
      </c>
      <c r="H4423">
        <f>IF(Tabla1[[#This Row],[Axial Displacement Command ]]=D4422,1,0)</f>
        <v>0</v>
      </c>
      <c r="I4423" s="4">
        <f>IF(AND(Tabla1[[#This Row],[cic]]=1,(AND(H4422=1,H4424=0))),1,0)</f>
        <v>0</v>
      </c>
      <c r="J4423" s="4">
        <f>Tabla1[[#This Row],[Pas]]+J4422</f>
        <v>20</v>
      </c>
    </row>
    <row r="4424" spans="1:10" hidden="1" x14ac:dyDescent="0.25">
      <c r="A4424">
        <v>1204.05126953125</v>
      </c>
      <c r="B4424">
        <v>2.43074656464159</v>
      </c>
      <c r="C4424">
        <v>3.3843516575871001E-3</v>
      </c>
      <c r="D4424">
        <v>2.4341309908777502</v>
      </c>
      <c r="E4424">
        <v>9.3480332452600102E-4</v>
      </c>
      <c r="F4424">
        <f>Tabla1[[#This Row],[Axial Force ]]/$L$12</f>
        <v>25.084401448567707</v>
      </c>
      <c r="G4424">
        <f>Tabla1[[#This Row],[Axial Displacement ]]/$L$9</f>
        <v>3.0009216847427037E-2</v>
      </c>
      <c r="H4424">
        <f>IF(Tabla1[[#This Row],[Axial Displacement Command ]]=D4423,1,0)</f>
        <v>0</v>
      </c>
      <c r="I4424" s="4">
        <f>IF(AND(Tabla1[[#This Row],[cic]]=1,(AND(H4423=1,H4425=0))),1,0)</f>
        <v>0</v>
      </c>
      <c r="J4424" s="4">
        <f>Tabla1[[#This Row],[Pas]]+J4423</f>
        <v>20</v>
      </c>
    </row>
    <row r="4425" spans="1:10" hidden="1" x14ac:dyDescent="0.25">
      <c r="A4425">
        <v>1210.67199707031</v>
      </c>
      <c r="B4425">
        <v>2.43484508246183</v>
      </c>
      <c r="C4425">
        <v>2.6226043701171901E-3</v>
      </c>
      <c r="D4425">
        <v>2.4374676868319498</v>
      </c>
      <c r="E4425">
        <v>3.7763447835459401E-4</v>
      </c>
      <c r="F4425">
        <f>Tabla1[[#This Row],[Axial Force ]]/$L$12</f>
        <v>25.222333272298126</v>
      </c>
      <c r="G4425">
        <f>Tabla1[[#This Row],[Axial Displacement ]]/$L$9</f>
        <v>3.0059815832862099E-2</v>
      </c>
      <c r="H4425">
        <f>IF(Tabla1[[#This Row],[Axial Displacement Command ]]=D4424,1,0)</f>
        <v>0</v>
      </c>
      <c r="I4425" s="4">
        <f>IF(AND(Tabla1[[#This Row],[cic]]=1,(AND(H4424=1,H4426=0))),1,0)</f>
        <v>0</v>
      </c>
      <c r="J4425" s="4">
        <f>Tabla1[[#This Row],[Pas]]+J4424</f>
        <v>20</v>
      </c>
    </row>
    <row r="4426" spans="1:10" hidden="1" x14ac:dyDescent="0.25">
      <c r="A4426">
        <v>1216.32250976563</v>
      </c>
      <c r="B4426">
        <v>2.4380134418606798</v>
      </c>
      <c r="C4426">
        <v>2.7904511625820301E-3</v>
      </c>
      <c r="D4426">
        <v>2.4408039171248701</v>
      </c>
      <c r="E4426">
        <v>3.4363824852334801E-3</v>
      </c>
      <c r="F4426">
        <f>Tabla1[[#This Row],[Axial Force ]]/$L$12</f>
        <v>25.340052286783958</v>
      </c>
      <c r="G4426">
        <f>Tabla1[[#This Row],[Axial Displacement ]]/$L$9</f>
        <v>3.0098931380996046E-2</v>
      </c>
      <c r="H4426">
        <f>IF(Tabla1[[#This Row],[Axial Displacement Command ]]=D4425,1,0)</f>
        <v>0</v>
      </c>
      <c r="I4426" s="4">
        <f>IF(AND(Tabla1[[#This Row],[cic]]=1,(AND(H4425=1,H4427=0))),1,0)</f>
        <v>0</v>
      </c>
      <c r="J4426" s="4">
        <f>Tabla1[[#This Row],[Pas]]+J4425</f>
        <v>20</v>
      </c>
    </row>
    <row r="4427" spans="1:10" hidden="1" x14ac:dyDescent="0.25">
      <c r="A4427">
        <v>1222.1982421875</v>
      </c>
      <c r="B4427">
        <v>2.44108564220369</v>
      </c>
      <c r="C4427">
        <v>3.05509570353024E-3</v>
      </c>
      <c r="D4427">
        <v>2.4441406130790702</v>
      </c>
      <c r="E4427">
        <v>4.4767198232875697E-3</v>
      </c>
      <c r="F4427">
        <f>Tabla1[[#This Row],[Axial Force ]]/$L$12</f>
        <v>25.46246337890625</v>
      </c>
      <c r="G4427">
        <f>Tabla1[[#This Row],[Axial Displacement ]]/$L$9</f>
        <v>3.0136859780292468E-2</v>
      </c>
      <c r="H4427">
        <f>IF(Tabla1[[#This Row],[Axial Displacement Command ]]=D4426,1,0)</f>
        <v>0</v>
      </c>
      <c r="I4427" s="4">
        <f>IF(AND(Tabla1[[#This Row],[cic]]=1,(AND(H4426=1,H4428=0))),1,0)</f>
        <v>0</v>
      </c>
      <c r="J4427" s="4">
        <f>Tabla1[[#This Row],[Pas]]+J4426</f>
        <v>20</v>
      </c>
    </row>
    <row r="4428" spans="1:10" hidden="1" x14ac:dyDescent="0.25">
      <c r="A4428">
        <v>1227.05773925781</v>
      </c>
      <c r="B4428">
        <v>2.4450803175568598</v>
      </c>
      <c r="C4428">
        <v>2.3970603706402502E-3</v>
      </c>
      <c r="D4428">
        <v>2.4474773090332702</v>
      </c>
      <c r="E4428">
        <v>2.10871053241135E-3</v>
      </c>
      <c r="F4428">
        <f>Tabla1[[#This Row],[Axial Force ]]/$L$12</f>
        <v>25.563702901204376</v>
      </c>
      <c r="G4428">
        <f>Tabla1[[#This Row],[Axial Displacement ]]/$L$9</f>
        <v>3.0186176759961231E-2</v>
      </c>
      <c r="H4428">
        <f>IF(Tabla1[[#This Row],[Axial Displacement Command ]]=D4427,1,0)</f>
        <v>0</v>
      </c>
      <c r="I4428" s="4">
        <f>IF(AND(Tabla1[[#This Row],[cic]]=1,(AND(H4427=1,H4429=0))),1,0)</f>
        <v>0</v>
      </c>
      <c r="J4428" s="4">
        <f>Tabla1[[#This Row],[Pas]]+J4427</f>
        <v>20</v>
      </c>
    </row>
    <row r="4429" spans="1:10" hidden="1" x14ac:dyDescent="0.25">
      <c r="A4429">
        <v>1232.43872070313</v>
      </c>
      <c r="B4429">
        <v>2.4486279580742099</v>
      </c>
      <c r="C4429">
        <v>2.1858215859538199E-3</v>
      </c>
      <c r="D4429">
        <v>2.4508137721568302</v>
      </c>
      <c r="E4429">
        <v>1.971843857973E-3</v>
      </c>
      <c r="F4429">
        <f>Tabla1[[#This Row],[Axial Force ]]/$L$12</f>
        <v>25.675806681315208</v>
      </c>
      <c r="G4429">
        <f>Tabla1[[#This Row],[Axial Displacement ]]/$L$9</f>
        <v>3.0229974791039629E-2</v>
      </c>
      <c r="H4429">
        <f>IF(Tabla1[[#This Row],[Axial Displacement Command ]]=D4428,1,0)</f>
        <v>0</v>
      </c>
      <c r="I4429" s="4">
        <f>IF(AND(Tabla1[[#This Row],[cic]]=1,(AND(H4428=1,H4430=0))),1,0)</f>
        <v>0</v>
      </c>
      <c r="J4429" s="4">
        <f>Tabla1[[#This Row],[Pas]]+J4428</f>
        <v>20</v>
      </c>
    </row>
    <row r="4430" spans="1:10" hidden="1" x14ac:dyDescent="0.25">
      <c r="A4430">
        <v>1236.63940429688</v>
      </c>
      <c r="B4430">
        <v>2.4503981694579098</v>
      </c>
      <c r="C4430">
        <v>3.7522315778915098E-3</v>
      </c>
      <c r="D4430">
        <v>2.45415046811104</v>
      </c>
      <c r="E4430">
        <v>1.2910747955174899E-3</v>
      </c>
      <c r="F4430">
        <f>Tabla1[[#This Row],[Axial Force ]]/$L$12</f>
        <v>25.763320922851666</v>
      </c>
      <c r="G4430">
        <f>Tabla1[[#This Row],[Axial Displacement ]]/$L$9</f>
        <v>3.0251829252566788E-2</v>
      </c>
      <c r="H4430">
        <f>IF(Tabla1[[#This Row],[Axial Displacement Command ]]=D4429,1,0)</f>
        <v>0</v>
      </c>
      <c r="I4430" s="4">
        <f>IF(AND(Tabla1[[#This Row],[cic]]=1,(AND(H4429=1,H4431=0))),1,0)</f>
        <v>0</v>
      </c>
      <c r="J4430" s="4">
        <f>Tabla1[[#This Row],[Pas]]+J4429</f>
        <v>20</v>
      </c>
    </row>
    <row r="4431" spans="1:10" hidden="1" x14ac:dyDescent="0.25">
      <c r="A4431">
        <v>1242.11364746094</v>
      </c>
      <c r="B4431">
        <v>2.45473627001047</v>
      </c>
      <c r="C4431">
        <v>2.7508735911396802E-3</v>
      </c>
      <c r="D4431">
        <v>2.45748716406524</v>
      </c>
      <c r="E4431">
        <v>7.9577040423828304E-4</v>
      </c>
      <c r="F4431">
        <f>Tabla1[[#This Row],[Axial Force ]]/$L$12</f>
        <v>25.877367655436249</v>
      </c>
      <c r="G4431">
        <f>Tabla1[[#This Row],[Axial Displacement ]]/$L$9</f>
        <v>3.0305386049511975E-2</v>
      </c>
      <c r="H4431">
        <f>IF(Tabla1[[#This Row],[Axial Displacement Command ]]=D4430,1,0)</f>
        <v>0</v>
      </c>
      <c r="I4431" s="4">
        <f>IF(AND(Tabla1[[#This Row],[cic]]=1,(AND(H4430=1,H4432=0))),1,0)</f>
        <v>0</v>
      </c>
      <c r="J4431" s="4">
        <f>Tabla1[[#This Row],[Pas]]+J4430</f>
        <v>20</v>
      </c>
    </row>
    <row r="4432" spans="1:10" hidden="1" x14ac:dyDescent="0.25">
      <c r="A4432">
        <v>1247.18054199219</v>
      </c>
      <c r="B4432">
        <v>2.4572610855102499</v>
      </c>
      <c r="C4432">
        <v>3.5624505017040099E-3</v>
      </c>
      <c r="D4432">
        <v>2.4608236271888</v>
      </c>
      <c r="E4432">
        <v>9.2029250708947096E-4</v>
      </c>
      <c r="F4432">
        <f>Tabla1[[#This Row],[Axial Force ]]/$L$12</f>
        <v>25.982927958170624</v>
      </c>
      <c r="G4432">
        <f>Tabla1[[#This Row],[Axial Displacement ]]/$L$9</f>
        <v>3.0336556611237655E-2</v>
      </c>
      <c r="H4432">
        <f>IF(Tabla1[[#This Row],[Axial Displacement Command ]]=D4431,1,0)</f>
        <v>0</v>
      </c>
      <c r="I4432" s="4">
        <f>IF(AND(Tabla1[[#This Row],[cic]]=1,(AND(H4431=1,H4433=0))),1,0)</f>
        <v>0</v>
      </c>
      <c r="J4432" s="4">
        <f>Tabla1[[#This Row],[Pas]]+J4431</f>
        <v>20</v>
      </c>
    </row>
    <row r="4433" spans="1:10" hidden="1" x14ac:dyDescent="0.25">
      <c r="A4433">
        <v>1256.2744140625</v>
      </c>
      <c r="B4433">
        <v>2.4619854521006301</v>
      </c>
      <c r="C4433">
        <v>2.1748542167188099E-3</v>
      </c>
      <c r="D4433">
        <v>2.4641600903123599</v>
      </c>
      <c r="E4433">
        <v>3.08512858282484E-3</v>
      </c>
      <c r="F4433">
        <f>Tabla1[[#This Row],[Axial Force ]]/$L$12</f>
        <v>26.172383626302082</v>
      </c>
      <c r="G4433">
        <f>Tabla1[[#This Row],[Axial Displacement ]]/$L$9</f>
        <v>3.0394882124699138E-2</v>
      </c>
      <c r="H4433">
        <f>IF(Tabla1[[#This Row],[Axial Displacement Command ]]=D4432,1,0)</f>
        <v>0</v>
      </c>
      <c r="I4433" s="4">
        <f>IF(AND(Tabla1[[#This Row],[cic]]=1,(AND(H4432=1,H4434=0))),1,0)</f>
        <v>0</v>
      </c>
      <c r="J4433" s="4">
        <f>Tabla1[[#This Row],[Pas]]+J4432</f>
        <v>20</v>
      </c>
    </row>
    <row r="4434" spans="1:10" hidden="1" x14ac:dyDescent="0.25">
      <c r="A4434">
        <v>1261.58508300781</v>
      </c>
      <c r="B4434">
        <v>2.46564392000437</v>
      </c>
      <c r="C4434">
        <v>1.8529891576690701E-3</v>
      </c>
      <c r="D4434">
        <v>2.4674967862665702</v>
      </c>
      <c r="E4434">
        <v>2.2460519630840298E-3</v>
      </c>
      <c r="F4434">
        <f>Tabla1[[#This Row],[Axial Force ]]/$L$12</f>
        <v>26.283022562662708</v>
      </c>
      <c r="G4434">
        <f>Tabla1[[#This Row],[Axial Displacement ]]/$L$9</f>
        <v>3.0440048395115681E-2</v>
      </c>
      <c r="H4434">
        <f>IF(Tabla1[[#This Row],[Axial Displacement Command ]]=D4433,1,0)</f>
        <v>0</v>
      </c>
      <c r="I4434" s="4">
        <f>IF(AND(Tabla1[[#This Row],[cic]]=1,(AND(H4433=1,H4435=0))),1,0)</f>
        <v>0</v>
      </c>
      <c r="J4434" s="4">
        <f>Tabla1[[#This Row],[Pas]]+J4433</f>
        <v>20</v>
      </c>
    </row>
    <row r="4435" spans="1:10" hidden="1" x14ac:dyDescent="0.25">
      <c r="A4435">
        <v>1266.66271972656</v>
      </c>
      <c r="B4435">
        <v>2.4693382438272198</v>
      </c>
      <c r="C4435">
        <v>1.4951228877180299E-3</v>
      </c>
      <c r="D4435">
        <v>2.4708332493901302</v>
      </c>
      <c r="E4435">
        <v>2.4395069431193401E-3</v>
      </c>
      <c r="F4435">
        <f>Tabla1[[#This Row],[Axial Force ]]/$L$12</f>
        <v>26.388806660970001</v>
      </c>
      <c r="G4435">
        <f>Tabla1[[#This Row],[Axial Displacement ]]/$L$9</f>
        <v>3.0485657331200244E-2</v>
      </c>
      <c r="H4435">
        <f>IF(Tabla1[[#This Row],[Axial Displacement Command ]]=D4434,1,0)</f>
        <v>0</v>
      </c>
      <c r="I4435" s="4">
        <f>IF(AND(Tabla1[[#This Row],[cic]]=1,(AND(H4434=1,H4436=0))),1,0)</f>
        <v>0</v>
      </c>
      <c r="J4435" s="4">
        <f>Tabla1[[#This Row],[Pas]]+J4434</f>
        <v>20</v>
      </c>
    </row>
    <row r="4436" spans="1:10" hidden="1" x14ac:dyDescent="0.25">
      <c r="A4436">
        <v>1271.44921875</v>
      </c>
      <c r="B4436">
        <v>2.4717629421502401</v>
      </c>
      <c r="C4436">
        <v>2.4070739073067701E-3</v>
      </c>
      <c r="D4436">
        <v>2.4741699453443302</v>
      </c>
      <c r="E4436">
        <v>1.27030773455772E-3</v>
      </c>
      <c r="F4436">
        <f>Tabla1[[#This Row],[Axial Force ]]/$L$12</f>
        <v>26.488525390625</v>
      </c>
      <c r="G4436">
        <f>Tabla1[[#This Row],[Axial Displacement ]]/$L$9</f>
        <v>3.0515591878398026E-2</v>
      </c>
      <c r="H4436">
        <f>IF(Tabla1[[#This Row],[Axial Displacement Command ]]=D4435,1,0)</f>
        <v>0</v>
      </c>
      <c r="I4436" s="4">
        <f>IF(AND(Tabla1[[#This Row],[cic]]=1,(AND(H4435=1,H4437=0))),1,0)</f>
        <v>0</v>
      </c>
      <c r="J4436" s="4">
        <f>Tabla1[[#This Row],[Pas]]+J4435</f>
        <v>20</v>
      </c>
    </row>
    <row r="4437" spans="1:10" hidden="1" x14ac:dyDescent="0.25">
      <c r="A4437">
        <v>1276.39379882813</v>
      </c>
      <c r="B4437">
        <v>2.4755608756095202</v>
      </c>
      <c r="C4437">
        <v>1.9457340840744999E-3</v>
      </c>
      <c r="D4437">
        <v>2.4775066412985298</v>
      </c>
      <c r="E4437">
        <v>2.06328380158993E-4</v>
      </c>
      <c r="F4437">
        <f>Tabla1[[#This Row],[Axial Force ]]/$L$12</f>
        <v>26.591537475586041</v>
      </c>
      <c r="G4437">
        <f>Tabla1[[#This Row],[Axial Displacement ]]/$L$9</f>
        <v>3.0562479945796545E-2</v>
      </c>
      <c r="H4437">
        <f>IF(Tabla1[[#This Row],[Axial Displacement Command ]]=D4436,1,0)</f>
        <v>0</v>
      </c>
      <c r="I4437" s="4">
        <f>IF(AND(Tabla1[[#This Row],[cic]]=1,(AND(H4436=1,H4438=0))),1,0)</f>
        <v>0</v>
      </c>
      <c r="J4437" s="4">
        <f>Tabla1[[#This Row],[Pas]]+J4436</f>
        <v>20</v>
      </c>
    </row>
    <row r="4438" spans="1:10" hidden="1" x14ac:dyDescent="0.25">
      <c r="A4438">
        <v>1281.97619628906</v>
      </c>
      <c r="B4438">
        <v>2.4784184060990802</v>
      </c>
      <c r="C4438">
        <v>2.4247169676527799E-3</v>
      </c>
      <c r="D4438">
        <v>2.4808431044220902</v>
      </c>
      <c r="E4438" s="2">
        <v>-6.7410837800707695E-5</v>
      </c>
      <c r="F4438">
        <f>Tabla1[[#This Row],[Axial Force ]]/$L$12</f>
        <v>26.707837422688751</v>
      </c>
      <c r="G4438">
        <f>Tabla1[[#This Row],[Axial Displacement ]]/$L$9</f>
        <v>3.0597758099988645E-2</v>
      </c>
      <c r="H4438">
        <f>IF(Tabla1[[#This Row],[Axial Displacement Command ]]=D4437,1,0)</f>
        <v>0</v>
      </c>
      <c r="I4438" s="4">
        <f>IF(AND(Tabla1[[#This Row],[cic]]=1,(AND(H4437=1,H4439=0))),1,0)</f>
        <v>0</v>
      </c>
      <c r="J4438" s="4">
        <f>Tabla1[[#This Row],[Pas]]+J4437</f>
        <v>20</v>
      </c>
    </row>
    <row r="4439" spans="1:10" hidden="1" x14ac:dyDescent="0.25">
      <c r="A4439">
        <v>1288.34362792969</v>
      </c>
      <c r="B4439">
        <v>2.48216977342963</v>
      </c>
      <c r="C4439">
        <v>2.0098686945857502E-3</v>
      </c>
      <c r="D4439">
        <v>2.4841798003763</v>
      </c>
      <c r="E4439">
        <v>1.51736378484202E-3</v>
      </c>
      <c r="F4439">
        <f>Tabla1[[#This Row],[Axial Force ]]/$L$12</f>
        <v>26.84049224853521</v>
      </c>
      <c r="G4439">
        <f>Tabla1[[#This Row],[Axial Displacement ]]/$L$9</f>
        <v>3.0644071276909012E-2</v>
      </c>
      <c r="H4439">
        <f>IF(Tabla1[[#This Row],[Axial Displacement Command ]]=D4438,1,0)</f>
        <v>0</v>
      </c>
      <c r="I4439" s="4">
        <f>IF(AND(Tabla1[[#This Row],[cic]]=1,(AND(H4438=1,H4440=0))),1,0)</f>
        <v>0</v>
      </c>
      <c r="J4439" s="4">
        <f>Tabla1[[#This Row],[Pas]]+J4438</f>
        <v>20</v>
      </c>
    </row>
    <row r="4440" spans="1:10" hidden="1" x14ac:dyDescent="0.25">
      <c r="A4440">
        <v>1294.11596679688</v>
      </c>
      <c r="B4440">
        <v>2.4856138043105598</v>
      </c>
      <c r="C4440">
        <v>1.9025802657779401E-3</v>
      </c>
      <c r="D4440">
        <v>2.4875164963305001</v>
      </c>
      <c r="E4440">
        <v>1.3208792779551E-3</v>
      </c>
      <c r="F4440">
        <f>Tabla1[[#This Row],[Axial Force ]]/$L$12</f>
        <v>26.960749308268333</v>
      </c>
      <c r="G4440">
        <f>Tabla1[[#This Row],[Axial Displacement ]]/$L$9</f>
        <v>3.0686590176673578E-2</v>
      </c>
      <c r="H4440">
        <f>IF(Tabla1[[#This Row],[Axial Displacement Command ]]=D4439,1,0)</f>
        <v>0</v>
      </c>
      <c r="I4440" s="4">
        <f>IF(AND(Tabla1[[#This Row],[cic]]=1,(AND(H4439=1,H4441=0))),1,0)</f>
        <v>0</v>
      </c>
      <c r="J4440" s="4">
        <f>Tabla1[[#This Row],[Pas]]+J4439</f>
        <v>20</v>
      </c>
    </row>
    <row r="4441" spans="1:10" hidden="1" x14ac:dyDescent="0.25">
      <c r="A4441">
        <v>1299.80200195313</v>
      </c>
      <c r="B4441">
        <v>2.48925085179508</v>
      </c>
      <c r="C4441">
        <v>1.60193440024159E-3</v>
      </c>
      <c r="D4441">
        <v>2.4908527266234199</v>
      </c>
      <c r="E4441">
        <v>1.2729896070595701E-4</v>
      </c>
      <c r="F4441">
        <f>Tabla1[[#This Row],[Axial Force ]]/$L$12</f>
        <v>27.079208374023541</v>
      </c>
      <c r="G4441">
        <f>Tabla1[[#This Row],[Axial Displacement ]]/$L$9</f>
        <v>3.0731491997470124E-2</v>
      </c>
      <c r="H4441">
        <f>IF(Tabla1[[#This Row],[Axial Displacement Command ]]=D4440,1,0)</f>
        <v>0</v>
      </c>
      <c r="I4441" s="4">
        <f>IF(AND(Tabla1[[#This Row],[cic]]=1,(AND(H4440=1,H4442=0))),1,0)</f>
        <v>0</v>
      </c>
      <c r="J4441" s="4">
        <f>Tabla1[[#This Row],[Pas]]+J4440</f>
        <v>20</v>
      </c>
    </row>
    <row r="4442" spans="1:10" hidden="1" x14ac:dyDescent="0.25">
      <c r="A4442">
        <v>1303.76171875</v>
      </c>
      <c r="B4442">
        <v>2.4921370204538098</v>
      </c>
      <c r="C4442">
        <v>2.0525455965980698E-3</v>
      </c>
      <c r="D4442">
        <v>2.49418942257762</v>
      </c>
      <c r="E4442">
        <v>2.3194299956230701E-3</v>
      </c>
      <c r="F4442">
        <f>Tabla1[[#This Row],[Axial Force ]]/$L$12</f>
        <v>27.161702473958332</v>
      </c>
      <c r="G4442">
        <f>Tabla1[[#This Row],[Axial Displacement ]]/$L$9</f>
        <v>3.0767123709306295E-2</v>
      </c>
      <c r="H4442">
        <f>IF(Tabla1[[#This Row],[Axial Displacement Command ]]=D4441,1,0)</f>
        <v>0</v>
      </c>
      <c r="I4442" s="4">
        <f>IF(AND(Tabla1[[#This Row],[cic]]=1,(AND(H4441=1,H4443=0))),1,0)</f>
        <v>0</v>
      </c>
      <c r="J4442" s="4">
        <f>Tabla1[[#This Row],[Pas]]+J4441</f>
        <v>20</v>
      </c>
    </row>
    <row r="4443" spans="1:10" hidden="1" x14ac:dyDescent="0.25">
      <c r="A4443">
        <v>1309.40185546875</v>
      </c>
      <c r="B4443">
        <v>2.4952555540949102</v>
      </c>
      <c r="C4443">
        <v>2.2706985873810499E-3</v>
      </c>
      <c r="D4443">
        <v>2.49752611853182</v>
      </c>
      <c r="E4443">
        <v>9.1797579671037998E-4</v>
      </c>
      <c r="F4443">
        <f>Tabla1[[#This Row],[Axial Force ]]/$L$12</f>
        <v>27.279205322265625</v>
      </c>
      <c r="G4443">
        <f>Tabla1[[#This Row],[Axial Displacement ]]/$L$9</f>
        <v>3.080562412462852E-2</v>
      </c>
      <c r="H4443">
        <f>IF(Tabla1[[#This Row],[Axial Displacement Command ]]=D4442,1,0)</f>
        <v>0</v>
      </c>
      <c r="I4443" s="4">
        <f>IF(AND(Tabla1[[#This Row],[cic]]=1,(AND(H4442=1,H4444=0))),1,0)</f>
        <v>0</v>
      </c>
      <c r="J4443" s="4">
        <f>Tabla1[[#This Row],[Pas]]+J4442</f>
        <v>20</v>
      </c>
    </row>
    <row r="4444" spans="1:10" hidden="1" x14ac:dyDescent="0.25">
      <c r="A4444">
        <v>1314.77746582031</v>
      </c>
      <c r="B4444">
        <v>2.4988639634102601</v>
      </c>
      <c r="C4444">
        <v>1.9986630377388801E-3</v>
      </c>
      <c r="D4444">
        <v>2.50086258165538</v>
      </c>
      <c r="E4444">
        <v>-7.4898781576848705E-4</v>
      </c>
      <c r="F4444">
        <f>Tabla1[[#This Row],[Axial Force ]]/$L$12</f>
        <v>27.39119720458979</v>
      </c>
      <c r="G4444">
        <f>Tabla1[[#This Row],[Axial Displacement ]]/$L$9</f>
        <v>3.085017238778099E-2</v>
      </c>
      <c r="H4444">
        <f>IF(Tabla1[[#This Row],[Axial Displacement Command ]]=D4443,1,0)</f>
        <v>0</v>
      </c>
      <c r="I4444" s="4">
        <f>IF(AND(Tabla1[[#This Row],[cic]]=1,(AND(H4443=1,H4445=0))),1,0)</f>
        <v>0</v>
      </c>
      <c r="J4444" s="4">
        <f>Tabla1[[#This Row],[Pas]]+J4443</f>
        <v>20</v>
      </c>
    </row>
    <row r="4445" spans="1:10" hidden="1" x14ac:dyDescent="0.25">
      <c r="A4445">
        <v>1319.27893066406</v>
      </c>
      <c r="B4445">
        <v>2.5027657393366098</v>
      </c>
      <c r="C4445">
        <v>1.4336109188661801E-3</v>
      </c>
      <c r="D4445">
        <v>2.5041992776095898</v>
      </c>
      <c r="E4445">
        <v>5.9163306787013404E-4</v>
      </c>
      <c r="F4445">
        <f>Tabla1[[#This Row],[Axial Force ]]/$L$12</f>
        <v>27.484977722167915</v>
      </c>
      <c r="G4445">
        <f>Tabla1[[#This Row],[Axial Displacement ]]/$L$9</f>
        <v>3.0898342460945801E-2</v>
      </c>
      <c r="H4445">
        <f>IF(Tabla1[[#This Row],[Axial Displacement Command ]]=D4444,1,0)</f>
        <v>0</v>
      </c>
      <c r="I4445" s="4">
        <f>IF(AND(Tabla1[[#This Row],[cic]]=1,(AND(H4444=1,H4446=0))),1,0)</f>
        <v>0</v>
      </c>
      <c r="J4445" s="4">
        <f>Tabla1[[#This Row],[Pas]]+J4444</f>
        <v>20</v>
      </c>
    </row>
    <row r="4446" spans="1:10" hidden="1" x14ac:dyDescent="0.25">
      <c r="A4446">
        <v>1323.71569824219</v>
      </c>
      <c r="B4446">
        <v>2.5041282642632701</v>
      </c>
      <c r="C4446">
        <v>3.4077168038493299E-3</v>
      </c>
      <c r="D4446">
        <v>2.5075359735637899</v>
      </c>
      <c r="E4446">
        <v>7.5109420549779305E-4</v>
      </c>
      <c r="F4446">
        <f>Tabla1[[#This Row],[Axial Force ]]/$L$12</f>
        <v>27.577410380045624</v>
      </c>
      <c r="G4446">
        <f>Tabla1[[#This Row],[Axial Displacement ]]/$L$9</f>
        <v>3.0915163756336666E-2</v>
      </c>
      <c r="H4446">
        <f>IF(Tabla1[[#This Row],[Axial Displacement Command ]]=D4445,1,0)</f>
        <v>0</v>
      </c>
      <c r="I4446" s="4">
        <f>IF(AND(Tabla1[[#This Row],[cic]]=1,(AND(H4445=1,H4447=0))),1,0)</f>
        <v>0</v>
      </c>
      <c r="J4446" s="4">
        <f>Tabla1[[#This Row],[Pas]]+J4445</f>
        <v>20</v>
      </c>
    </row>
    <row r="4447" spans="1:10" hidden="1" x14ac:dyDescent="0.25">
      <c r="A4447">
        <v>1328.92663574219</v>
      </c>
      <c r="B4447">
        <v>2.5076759047806298</v>
      </c>
      <c r="C4447">
        <v>3.1964777917892202E-3</v>
      </c>
      <c r="D4447">
        <v>2.5108724366873498</v>
      </c>
      <c r="E4447">
        <v>1.2485705838116701E-3</v>
      </c>
      <c r="F4447">
        <f>Tabla1[[#This Row],[Axial Force ]]/$L$12</f>
        <v>27.685971577962292</v>
      </c>
      <c r="G4447">
        <f>Tabla1[[#This Row],[Axial Displacement ]]/$L$9</f>
        <v>3.0958961787415182E-2</v>
      </c>
      <c r="H4447">
        <f>IF(Tabla1[[#This Row],[Axial Displacement Command ]]=D4446,1,0)</f>
        <v>0</v>
      </c>
      <c r="I4447" s="4">
        <f>IF(AND(Tabla1[[#This Row],[cic]]=1,(AND(H4446=1,H4448=0))),1,0)</f>
        <v>0</v>
      </c>
      <c r="J4447" s="4">
        <f>Tabla1[[#This Row],[Pas]]+J4446</f>
        <v>20</v>
      </c>
    </row>
    <row r="4448" spans="1:10" hidden="1" x14ac:dyDescent="0.25">
      <c r="A4448">
        <v>1335.49584960938</v>
      </c>
      <c r="B4448">
        <v>2.5115024764090799</v>
      </c>
      <c r="C4448">
        <v>2.7065277663496099E-3</v>
      </c>
      <c r="D4448">
        <v>2.5142091326415499</v>
      </c>
      <c r="E4448">
        <v>1.7538225165481E-3</v>
      </c>
      <c r="F4448">
        <f>Tabla1[[#This Row],[Axial Force ]]/$L$12</f>
        <v>27.822830200195416</v>
      </c>
      <c r="G4448">
        <f>Tabla1[[#This Row],[Axial Displacement ]]/$L$9</f>
        <v>3.1006203412457776E-2</v>
      </c>
      <c r="H4448">
        <f>IF(Tabla1[[#This Row],[Axial Displacement Command ]]=D4447,1,0)</f>
        <v>0</v>
      </c>
      <c r="I4448" s="4">
        <f>IF(AND(Tabla1[[#This Row],[cic]]=1,(AND(H4447=1,H4449=0))),1,0)</f>
        <v>0</v>
      </c>
      <c r="J4448" s="4">
        <f>Tabla1[[#This Row],[Pas]]+J4447</f>
        <v>20</v>
      </c>
    </row>
    <row r="4449" spans="1:10" hidden="1" x14ac:dyDescent="0.25">
      <c r="A4449">
        <v>1341.07373046875</v>
      </c>
      <c r="B4449">
        <v>2.5156009942293198</v>
      </c>
      <c r="C4449">
        <v>1.9447802515060199E-3</v>
      </c>
      <c r="D4449">
        <v>2.5175455957651098</v>
      </c>
      <c r="E4449">
        <v>2.64489631263132E-3</v>
      </c>
      <c r="F4449">
        <f>Tabla1[[#This Row],[Axial Force ]]/$L$12</f>
        <v>27.939036051432293</v>
      </c>
      <c r="G4449">
        <f>Tabla1[[#This Row],[Axial Displacement ]]/$L$9</f>
        <v>3.1056802397892838E-2</v>
      </c>
      <c r="H4449">
        <f>IF(Tabla1[[#This Row],[Axial Displacement Command ]]=D4448,1,0)</f>
        <v>0</v>
      </c>
      <c r="I4449" s="4">
        <f>IF(AND(Tabla1[[#This Row],[cic]]=1,(AND(H4448=1,H4450=0))),1,0)</f>
        <v>0</v>
      </c>
      <c r="J4449" s="4">
        <f>Tabla1[[#This Row],[Pas]]+J4448</f>
        <v>20</v>
      </c>
    </row>
    <row r="4450" spans="1:10" hidden="1" x14ac:dyDescent="0.25">
      <c r="A4450">
        <v>1346.43383789063</v>
      </c>
      <c r="B4450">
        <v>2.5190555024892101</v>
      </c>
      <c r="C4450">
        <v>1.8265246808368801E-3</v>
      </c>
      <c r="D4450">
        <v>2.5208820588886698</v>
      </c>
      <c r="E4450">
        <v>1.45111425808864E-3</v>
      </c>
      <c r="F4450">
        <f>Tabla1[[#This Row],[Axial Force ]]/$L$12</f>
        <v>28.050704956054791</v>
      </c>
      <c r="G4450">
        <f>Tabla1[[#This Row],[Axial Displacement ]]/$L$9</f>
        <v>3.1099450648014938E-2</v>
      </c>
      <c r="H4450">
        <f>IF(Tabla1[[#This Row],[Axial Displacement Command ]]=D4449,1,0)</f>
        <v>0</v>
      </c>
      <c r="I4450" s="4">
        <f>IF(AND(Tabla1[[#This Row],[cic]]=1,(AND(H4449=1,H4451=0))),1,0)</f>
        <v>0</v>
      </c>
      <c r="J4450" s="4">
        <f>Tabla1[[#This Row],[Pas]]+J4449</f>
        <v>20</v>
      </c>
    </row>
    <row r="4451" spans="1:10" hidden="1" x14ac:dyDescent="0.25">
      <c r="A4451">
        <v>1351.51086425781</v>
      </c>
      <c r="B4451">
        <v>2.5213193148374602</v>
      </c>
      <c r="C4451">
        <v>2.8994084004807501E-3</v>
      </c>
      <c r="D4451">
        <v>2.5242187548428801</v>
      </c>
      <c r="E4451">
        <v>-5.7185491186828596E-4</v>
      </c>
      <c r="F4451">
        <f>Tabla1[[#This Row],[Axial Force ]]/$L$12</f>
        <v>28.156476338704376</v>
      </c>
      <c r="G4451">
        <f>Tabla1[[#This Row],[Axial Displacement ]]/$L$9</f>
        <v>3.1127398948610621E-2</v>
      </c>
      <c r="H4451">
        <f>IF(Tabla1[[#This Row],[Axial Displacement Command ]]=D4450,1,0)</f>
        <v>0</v>
      </c>
      <c r="I4451" s="4">
        <f>IF(AND(Tabla1[[#This Row],[cic]]=1,(AND(H4450=1,H4452=0))),1,0)</f>
        <v>0</v>
      </c>
      <c r="J4451" s="4">
        <f>Tabla1[[#This Row],[Pas]]+J4450</f>
        <v>20</v>
      </c>
    </row>
    <row r="4452" spans="1:10" hidden="1" x14ac:dyDescent="0.25">
      <c r="A4452">
        <v>1356.49755859375</v>
      </c>
      <c r="B4452">
        <v>2.5249742902815302</v>
      </c>
      <c r="C4452">
        <v>2.5811195882852198E-3</v>
      </c>
      <c r="D4452">
        <v>2.5275554507970801</v>
      </c>
      <c r="E4452">
        <v>4.8145528808163401E-4</v>
      </c>
      <c r="F4452">
        <f>Tabla1[[#This Row],[Axial Force ]]/$L$12</f>
        <v>28.260365804036457</v>
      </c>
      <c r="G4452">
        <f>Tabla1[[#This Row],[Axial Displacement ]]/$L$9</f>
        <v>3.1172522102241113E-2</v>
      </c>
      <c r="H4452">
        <f>IF(Tabla1[[#This Row],[Axial Displacement Command ]]=D4451,1,0)</f>
        <v>0</v>
      </c>
      <c r="I4452" s="4">
        <f>IF(AND(Tabla1[[#This Row],[cic]]=1,(AND(H4451=1,H4453=0))),1,0)</f>
        <v>0</v>
      </c>
      <c r="J4452" s="4">
        <f>Tabla1[[#This Row],[Pas]]+J4451</f>
        <v>20</v>
      </c>
    </row>
    <row r="4453" spans="1:10" hidden="1" x14ac:dyDescent="0.25">
      <c r="A4453">
        <v>1362.44458007813</v>
      </c>
      <c r="B4453">
        <v>2.52892612479627</v>
      </c>
      <c r="C4453">
        <v>1.96576115740754E-3</v>
      </c>
      <c r="D4453">
        <v>2.5308919139206401</v>
      </c>
      <c r="E4453">
        <v>1.66799645739957E-3</v>
      </c>
      <c r="F4453">
        <f>Tabla1[[#This Row],[Axial Force ]]/$L$12</f>
        <v>28.384262084961041</v>
      </c>
      <c r="G4453">
        <f>Tabla1[[#This Row],[Axial Displacement ]]/$L$9</f>
        <v>3.1221310182669999E-2</v>
      </c>
      <c r="H4453">
        <f>IF(Tabla1[[#This Row],[Axial Displacement Command ]]=D4452,1,0)</f>
        <v>0</v>
      </c>
      <c r="I4453" s="4">
        <f>IF(AND(Tabla1[[#This Row],[cic]]=1,(AND(H4452=1,H4454=0))),1,0)</f>
        <v>0</v>
      </c>
      <c r="J4453" s="4">
        <f>Tabla1[[#This Row],[Pas]]+J4452</f>
        <v>20</v>
      </c>
    </row>
    <row r="4454" spans="1:10" hidden="1" x14ac:dyDescent="0.25">
      <c r="A4454">
        <v>1368.75512695313</v>
      </c>
      <c r="B4454">
        <v>2.5317477993667099</v>
      </c>
      <c r="C4454">
        <v>2.48074525188713E-3</v>
      </c>
      <c r="D4454">
        <v>2.5342286098748401</v>
      </c>
      <c r="E4454">
        <v>1.5564147588520399E-3</v>
      </c>
      <c r="F4454">
        <f>Tabla1[[#This Row],[Axial Force ]]/$L$12</f>
        <v>28.515731811523541</v>
      </c>
      <c r="G4454">
        <f>Tabla1[[#This Row],[Axial Displacement ]]/$L$9</f>
        <v>3.1256145671193947E-2</v>
      </c>
      <c r="H4454">
        <f>IF(Tabla1[[#This Row],[Axial Displacement Command ]]=D4453,1,0)</f>
        <v>0</v>
      </c>
      <c r="I4454" s="4">
        <f>IF(AND(Tabla1[[#This Row],[cic]]=1,(AND(H4453=1,H4455=0))),1,0)</f>
        <v>0</v>
      </c>
      <c r="J4454" s="4">
        <f>Tabla1[[#This Row],[Pas]]+J4453</f>
        <v>20</v>
      </c>
    </row>
    <row r="4455" spans="1:10" hidden="1" x14ac:dyDescent="0.25">
      <c r="A4455">
        <v>1375.14379882813</v>
      </c>
      <c r="B4455">
        <v>2.53646494820714</v>
      </c>
      <c r="C4455">
        <v>1.1003016879840299E-3</v>
      </c>
      <c r="D4455">
        <v>2.5375653058290499</v>
      </c>
      <c r="E4455">
        <v>-2.84704256046098E-2</v>
      </c>
      <c r="F4455">
        <f>Tabla1[[#This Row],[Axial Force ]]/$L$12</f>
        <v>28.648829142252708</v>
      </c>
      <c r="G4455">
        <f>Tabla1[[#This Row],[Axial Displacement ]]/$L$9</f>
        <v>3.1314382076631356E-2</v>
      </c>
      <c r="H4455">
        <f>IF(Tabla1[[#This Row],[Axial Displacement Command ]]=D4454,1,0)</f>
        <v>0</v>
      </c>
      <c r="I4455" s="4">
        <f>IF(AND(Tabla1[[#This Row],[cic]]=1,(AND(H4454=1,H4456=0))),1,0)</f>
        <v>0</v>
      </c>
      <c r="J4455" s="4">
        <f>Tabla1[[#This Row],[Pas]]+J4454</f>
        <v>20</v>
      </c>
    </row>
    <row r="4456" spans="1:10" hidden="1" x14ac:dyDescent="0.25">
      <c r="A4456">
        <v>1380.28210449219</v>
      </c>
      <c r="B4456">
        <v>2.5393045507371399</v>
      </c>
      <c r="C4456">
        <v>1.5971660332070299E-3</v>
      </c>
      <c r="D4456">
        <v>2.5409017689526099</v>
      </c>
      <c r="E4456">
        <v>3.0498724754579598E-3</v>
      </c>
      <c r="F4456">
        <f>Tabla1[[#This Row],[Axial Force ]]/$L$12</f>
        <v>28.755877176920624</v>
      </c>
      <c r="G4456">
        <f>Tabla1[[#This Row],[Axial Displacement ]]/$L$9</f>
        <v>3.1349438897989385E-2</v>
      </c>
      <c r="H4456">
        <f>IF(Tabla1[[#This Row],[Axial Displacement Command ]]=D4455,1,0)</f>
        <v>0</v>
      </c>
      <c r="I4456" s="4">
        <f>IF(AND(Tabla1[[#This Row],[cic]]=1,(AND(H4455=1,H4457=0))),1,0)</f>
        <v>0</v>
      </c>
      <c r="J4456" s="4">
        <f>Tabla1[[#This Row],[Pas]]+J4455</f>
        <v>20</v>
      </c>
    </row>
    <row r="4457" spans="1:10" hidden="1" x14ac:dyDescent="0.25">
      <c r="A4457">
        <v>1385.29016113281</v>
      </c>
      <c r="B4457">
        <v>2.5424980558454999</v>
      </c>
      <c r="C4457">
        <v>1.7402171579306001E-3</v>
      </c>
      <c r="D4457">
        <v>2.5442382320761698</v>
      </c>
      <c r="E4457">
        <v>2.5187805476889502E-3</v>
      </c>
      <c r="F4457">
        <f>Tabla1[[#This Row],[Axial Force ]]/$L$12</f>
        <v>28.860211690266876</v>
      </c>
      <c r="G4457">
        <f>Tabla1[[#This Row],[Axial Displacement ]]/$L$9</f>
        <v>3.1388864886981484E-2</v>
      </c>
      <c r="H4457">
        <f>IF(Tabla1[[#This Row],[Axial Displacement Command ]]=D4456,1,0)</f>
        <v>0</v>
      </c>
      <c r="I4457" s="4">
        <f>IF(AND(Tabla1[[#This Row],[cic]]=1,(AND(H4456=1,H4458=0))),1,0)</f>
        <v>0</v>
      </c>
      <c r="J4457" s="4">
        <f>Tabla1[[#This Row],[Pas]]+J4456</f>
        <v>20</v>
      </c>
    </row>
    <row r="4458" spans="1:10" hidden="1" x14ac:dyDescent="0.25">
      <c r="A4458">
        <v>1390.9345703125</v>
      </c>
      <c r="B4458">
        <v>2.5458633899688698</v>
      </c>
      <c r="C4458">
        <v>1.71160695572325E-3</v>
      </c>
      <c r="D4458">
        <v>2.5475749280303699</v>
      </c>
      <c r="E4458">
        <v>-9.6133578608714699E-4</v>
      </c>
      <c r="F4458">
        <f>Tabla1[[#This Row],[Axial Force ]]/$L$12</f>
        <v>28.977803548177082</v>
      </c>
      <c r="G4458">
        <f>Tabla1[[#This Row],[Axial Displacement ]]/$L$9</f>
        <v>3.14304122218379E-2</v>
      </c>
      <c r="H4458">
        <f>IF(Tabla1[[#This Row],[Axial Displacement Command ]]=D4457,1,0)</f>
        <v>0</v>
      </c>
      <c r="I4458" s="4">
        <f>IF(AND(Tabla1[[#This Row],[cic]]=1,(AND(H4457=1,H4459=0))),1,0)</f>
        <v>0</v>
      </c>
      <c r="J4458" s="4">
        <f>Tabla1[[#This Row],[Pas]]+J4457</f>
        <v>20</v>
      </c>
    </row>
    <row r="4459" spans="1:10" hidden="1" x14ac:dyDescent="0.25">
      <c r="A4459">
        <v>1395.62829589844</v>
      </c>
      <c r="B4459">
        <v>2.5489747058600201</v>
      </c>
      <c r="C4459">
        <v>1.93667415260279E-3</v>
      </c>
      <c r="D4459">
        <v>2.5509113911539298</v>
      </c>
      <c r="E4459">
        <v>8.7440832885477004E-4</v>
      </c>
      <c r="F4459">
        <f>Tabla1[[#This Row],[Axial Force ]]/$L$12</f>
        <v>29.075589497884167</v>
      </c>
      <c r="G4459">
        <f>Tabla1[[#This Row],[Axial Displacement ]]/$L$9</f>
        <v>3.1468823529136047E-2</v>
      </c>
      <c r="H4459">
        <f>IF(Tabla1[[#This Row],[Axial Displacement Command ]]=D4458,1,0)</f>
        <v>0</v>
      </c>
      <c r="I4459" s="4">
        <f>IF(AND(Tabla1[[#This Row],[cic]]=1,(AND(H4458=1,H4460=0))),1,0)</f>
        <v>0</v>
      </c>
      <c r="J4459" s="4">
        <f>Tabla1[[#This Row],[Pas]]+J4458</f>
        <v>20</v>
      </c>
    </row>
    <row r="4460" spans="1:10" hidden="1" x14ac:dyDescent="0.25">
      <c r="A4460">
        <v>1400.8408203125</v>
      </c>
      <c r="B4460">
        <v>2.5529300328344098</v>
      </c>
      <c r="C4460">
        <v>1.3179778761696101E-3</v>
      </c>
      <c r="D4460">
        <v>2.5542480871081401</v>
      </c>
      <c r="E4460">
        <v>1.70638702456927E-3</v>
      </c>
      <c r="F4460">
        <f>Tabla1[[#This Row],[Axial Force ]]/$L$12</f>
        <v>29.184183756510418</v>
      </c>
      <c r="G4460">
        <f>Tabla1[[#This Row],[Axial Displacement ]]/$L$9</f>
        <v>3.1517654726350736E-2</v>
      </c>
      <c r="H4460">
        <f>IF(Tabla1[[#This Row],[Axial Displacement Command ]]=D4459,1,0)</f>
        <v>0</v>
      </c>
      <c r="I4460" s="4">
        <f>IF(AND(Tabla1[[#This Row],[cic]]=1,(AND(H4459=1,H4461=0))),1,0)</f>
        <v>0</v>
      </c>
      <c r="J4460" s="4">
        <f>Tabla1[[#This Row],[Pas]]+J4459</f>
        <v>20</v>
      </c>
    </row>
    <row r="4461" spans="1:10" hidden="1" x14ac:dyDescent="0.25">
      <c r="A4461">
        <v>1405.12060546875</v>
      </c>
      <c r="B4461">
        <v>2.5553011801093799</v>
      </c>
      <c r="C4461">
        <v>2.2835731670056698E-3</v>
      </c>
      <c r="D4461">
        <v>2.5575847830623402</v>
      </c>
      <c r="E4461">
        <v>2.0455738649616298E-3</v>
      </c>
      <c r="F4461">
        <f>Tabla1[[#This Row],[Axial Force ]]/$L$12</f>
        <v>29.273345947265625</v>
      </c>
      <c r="G4461">
        <f>Tabla1[[#This Row],[Axial Displacement ]]/$L$9</f>
        <v>3.154692814949852E-2</v>
      </c>
      <c r="H4461">
        <f>IF(Tabla1[[#This Row],[Axial Displacement Command ]]=D4460,1,0)</f>
        <v>0</v>
      </c>
      <c r="I4461" s="4">
        <f>IF(AND(Tabla1[[#This Row],[cic]]=1,(AND(H4460=1,H4462=0))),1,0)</f>
        <v>0</v>
      </c>
      <c r="J4461" s="4">
        <f>Tabla1[[#This Row],[Pas]]+J4460</f>
        <v>20</v>
      </c>
    </row>
    <row r="4462" spans="1:10" hidden="1" x14ac:dyDescent="0.25">
      <c r="A4462">
        <v>1410.00695800781</v>
      </c>
      <c r="B4462">
        <v>2.5585126131772999</v>
      </c>
      <c r="C4462">
        <v>2.4085045424726598E-3</v>
      </c>
      <c r="D4462">
        <v>2.5609212461859001</v>
      </c>
      <c r="E4462">
        <v>1.1929989796044501E-3</v>
      </c>
      <c r="F4462">
        <f>Tabla1[[#This Row],[Axial Force ]]/$L$12</f>
        <v>29.37514495849604</v>
      </c>
      <c r="G4462">
        <f>Tabla1[[#This Row],[Axial Displacement ]]/$L$9</f>
        <v>3.1586575471324693E-2</v>
      </c>
      <c r="H4462">
        <f>IF(Tabla1[[#This Row],[Axial Displacement Command ]]=D4461,1,0)</f>
        <v>0</v>
      </c>
      <c r="I4462" s="4">
        <f>IF(AND(Tabla1[[#This Row],[cic]]=1,(AND(H4461=1,H4463=0))),1,0)</f>
        <v>0</v>
      </c>
      <c r="J4462" s="4">
        <f>Tabla1[[#This Row],[Pas]]+J4461</f>
        <v>20</v>
      </c>
    </row>
    <row r="4463" spans="1:10" hidden="1" x14ac:dyDescent="0.25">
      <c r="A4463">
        <v>1415.07983398438</v>
      </c>
      <c r="B4463">
        <v>2.5613843463361299</v>
      </c>
      <c r="C4463">
        <v>2.8734207262459698E-3</v>
      </c>
      <c r="D4463">
        <v>2.5642579421401002</v>
      </c>
      <c r="E4463">
        <v>1.5235426644721901E-3</v>
      </c>
      <c r="F4463">
        <f>Tabla1[[#This Row],[Axial Force ]]/$L$12</f>
        <v>29.480829874674583</v>
      </c>
      <c r="G4463">
        <f>Tabla1[[#This Row],[Axial Displacement ]]/$L$9</f>
        <v>3.1622028967112713E-2</v>
      </c>
      <c r="H4463">
        <f>IF(Tabla1[[#This Row],[Axial Displacement Command ]]=D4462,1,0)</f>
        <v>0</v>
      </c>
      <c r="I4463" s="4">
        <f>IF(AND(Tabla1[[#This Row],[cic]]=1,(AND(H4462=1,H4464=0))),1,0)</f>
        <v>0</v>
      </c>
      <c r="J4463" s="4">
        <f>Tabla1[[#This Row],[Pas]]+J4462</f>
        <v>20</v>
      </c>
    </row>
    <row r="4464" spans="1:10" hidden="1" x14ac:dyDescent="0.25">
      <c r="A4464">
        <v>1424.28332519531</v>
      </c>
      <c r="B4464">
        <v>2.5663448031991698</v>
      </c>
      <c r="C4464">
        <v>1.24979021620675E-3</v>
      </c>
      <c r="D4464">
        <v>2.56759463809431</v>
      </c>
      <c r="E4464" s="2">
        <v>6.5359984091628603E-5</v>
      </c>
      <c r="F4464">
        <f>Tabla1[[#This Row],[Axial Force ]]/$L$12</f>
        <v>29.67256927490229</v>
      </c>
      <c r="G4464">
        <f>Tabla1[[#This Row],[Axial Displacement ]]/$L$9</f>
        <v>3.1683269175298394E-2</v>
      </c>
      <c r="H4464">
        <f>IF(Tabla1[[#This Row],[Axial Displacement Command ]]=D4463,1,0)</f>
        <v>0</v>
      </c>
      <c r="I4464" s="4">
        <f>IF(AND(Tabla1[[#This Row],[cic]]=1,(AND(H4463=1,H4465=0))),1,0)</f>
        <v>0</v>
      </c>
      <c r="J4464" s="4">
        <f>Tabla1[[#This Row],[Pas]]+J4463</f>
        <v>20</v>
      </c>
    </row>
    <row r="4465" spans="1:10" hidden="1" x14ac:dyDescent="0.25">
      <c r="A4465">
        <v>1430.55322265625</v>
      </c>
      <c r="B4465">
        <v>2.5705362204462299</v>
      </c>
      <c r="C4465">
        <v>3.9482117131228701E-4</v>
      </c>
      <c r="D4465">
        <v>2.5709308683872201</v>
      </c>
      <c r="E4465">
        <v>-2.30667537834961E-2</v>
      </c>
      <c r="F4465">
        <f>Tabla1[[#This Row],[Axial Force ]]/$L$12</f>
        <v>29.803192138671875</v>
      </c>
      <c r="G4465">
        <f>Tabla1[[#This Row],[Axial Displacement ]]/$L$9</f>
        <v>3.1735015067237408E-2</v>
      </c>
      <c r="H4465">
        <f>IF(Tabla1[[#This Row],[Axial Displacement Command ]]=D4464,1,0)</f>
        <v>0</v>
      </c>
      <c r="I4465" s="4">
        <f>IF(AND(Tabla1[[#This Row],[cic]]=1,(AND(H4464=1,H4466=0))),1,0)</f>
        <v>0</v>
      </c>
      <c r="J4465" s="4">
        <f>Tabla1[[#This Row],[Pas]]+J4464</f>
        <v>20</v>
      </c>
    </row>
    <row r="4466" spans="1:10" hidden="1" x14ac:dyDescent="0.25">
      <c r="A4466">
        <v>1434.87963867188</v>
      </c>
      <c r="B4466">
        <v>2.5726782623678401</v>
      </c>
      <c r="C4466">
        <v>1.5892982219156699E-3</v>
      </c>
      <c r="D4466">
        <v>2.5742675643414299</v>
      </c>
      <c r="E4466">
        <v>1.4987294605362E-4</v>
      </c>
      <c r="F4466">
        <f>Tabla1[[#This Row],[Axial Force ]]/$L$12</f>
        <v>29.893325805664166</v>
      </c>
      <c r="G4466">
        <f>Tabla1[[#This Row],[Axial Displacement ]]/$L$9</f>
        <v>3.1761460029232594E-2</v>
      </c>
      <c r="H4466">
        <f>IF(Tabla1[[#This Row],[Axial Displacement Command ]]=D4465,1,0)</f>
        <v>0</v>
      </c>
      <c r="I4466" s="4">
        <f>IF(AND(Tabla1[[#This Row],[cic]]=1,(AND(H4465=1,H4467=0))),1,0)</f>
        <v>0</v>
      </c>
      <c r="J4466" s="4">
        <f>Tabla1[[#This Row],[Pas]]+J4465</f>
        <v>20</v>
      </c>
    </row>
    <row r="4467" spans="1:10" hidden="1" x14ac:dyDescent="0.25">
      <c r="A4467">
        <v>1438.86547851563</v>
      </c>
      <c r="B4467">
        <v>2.5754463858902499</v>
      </c>
      <c r="C4467">
        <v>2.1579264739557398E-3</v>
      </c>
      <c r="D4467">
        <v>2.5776042602956299</v>
      </c>
      <c r="E4467">
        <v>1.86126294465794E-3</v>
      </c>
      <c r="F4467">
        <f>Tabla1[[#This Row],[Axial Force ]]/$L$12</f>
        <v>29.976364135742291</v>
      </c>
      <c r="G4467">
        <f>Tabla1[[#This Row],[Axial Displacement ]]/$L$9</f>
        <v>3.1795634393706786E-2</v>
      </c>
      <c r="H4467">
        <f>IF(Tabla1[[#This Row],[Axial Displacement Command ]]=D4466,1,0)</f>
        <v>0</v>
      </c>
      <c r="I4467" s="4">
        <f>IF(AND(Tabla1[[#This Row],[cic]]=1,(AND(H4466=1,H4468=0))),1,0)</f>
        <v>0</v>
      </c>
      <c r="J4467" s="4">
        <f>Tabla1[[#This Row],[Pas]]+J4466</f>
        <v>20</v>
      </c>
    </row>
    <row r="4468" spans="1:10" hidden="1" x14ac:dyDescent="0.25">
      <c r="A4468">
        <v>1443.8251953125</v>
      </c>
      <c r="B4468">
        <v>2.5788652710616602</v>
      </c>
      <c r="C4468">
        <v>2.0754337128892101E-3</v>
      </c>
      <c r="D4468">
        <v>2.5809407234191899</v>
      </c>
      <c r="E4468">
        <v>1.9317808437335801E-3</v>
      </c>
      <c r="F4468">
        <f>Tabla1[[#This Row],[Axial Force ]]/$L$12</f>
        <v>30.079691569010418</v>
      </c>
      <c r="G4468">
        <f>Tabla1[[#This Row],[Axial Displacement ]]/$L$9</f>
        <v>3.1837842852613089E-2</v>
      </c>
      <c r="H4468">
        <f>IF(Tabla1[[#This Row],[Axial Displacement Command ]]=D4467,1,0)</f>
        <v>0</v>
      </c>
      <c r="I4468" s="4">
        <f>IF(AND(Tabla1[[#This Row],[cic]]=1,(AND(H4467=1,H4469=0))),1,0)</f>
        <v>0</v>
      </c>
      <c r="J4468" s="4">
        <f>Tabla1[[#This Row],[Pas]]+J4467</f>
        <v>20</v>
      </c>
    </row>
    <row r="4469" spans="1:10" hidden="1" x14ac:dyDescent="0.25">
      <c r="A4469">
        <v>1451.65759277344</v>
      </c>
      <c r="B4469">
        <v>2.5828313082456602</v>
      </c>
      <c r="C4469">
        <v>1.4460086958933999E-3</v>
      </c>
      <c r="D4469">
        <v>2.58427741937339</v>
      </c>
      <c r="E4469">
        <v>2.85418991552433E-3</v>
      </c>
      <c r="F4469">
        <f>Tabla1[[#This Row],[Axial Force ]]/$L$12</f>
        <v>30.242866516113335</v>
      </c>
      <c r="G4469">
        <f>Tabla1[[#This Row],[Axial Displacement ]]/$L$9</f>
        <v>3.1886806274637781E-2</v>
      </c>
      <c r="H4469">
        <f>IF(Tabla1[[#This Row],[Axial Displacement Command ]]=D4468,1,0)</f>
        <v>0</v>
      </c>
      <c r="I4469" s="4">
        <f>IF(AND(Tabla1[[#This Row],[cic]]=1,(AND(H4468=1,H4470=0))),1,0)</f>
        <v>0</v>
      </c>
      <c r="J4469" s="4">
        <f>Tabla1[[#This Row],[Pas]]+J4468</f>
        <v>20</v>
      </c>
    </row>
    <row r="4470" spans="1:10" hidden="1" x14ac:dyDescent="0.25">
      <c r="A4470">
        <v>1457.458984375</v>
      </c>
      <c r="B4470">
        <v>2.5868583470583002</v>
      </c>
      <c r="C4470">
        <v>7.5578691394184705E-4</v>
      </c>
      <c r="D4470">
        <v>2.5876141153276002</v>
      </c>
      <c r="E4470">
        <v>2.95145787276851E-3</v>
      </c>
      <c r="F4470">
        <f>Tabla1[[#This Row],[Axial Force ]]/$L$12</f>
        <v>30.363728841145832</v>
      </c>
      <c r="G4470">
        <f>Tabla1[[#This Row],[Axial Displacement ]]/$L$9</f>
        <v>3.1936522803188892E-2</v>
      </c>
      <c r="H4470">
        <f>IF(Tabla1[[#This Row],[Axial Displacement Command ]]=D4469,1,0)</f>
        <v>0</v>
      </c>
      <c r="I4470" s="4">
        <f>IF(AND(Tabla1[[#This Row],[cic]]=1,(AND(H4469=1,H4471=0))),1,0)</f>
        <v>0</v>
      </c>
      <c r="J4470" s="4">
        <f>Tabla1[[#This Row],[Pas]]+J4469</f>
        <v>20</v>
      </c>
    </row>
    <row r="4471" spans="1:10" hidden="1" x14ac:dyDescent="0.25">
      <c r="A4471">
        <v>1461.93408203125</v>
      </c>
      <c r="B4471">
        <v>2.5899768806994001</v>
      </c>
      <c r="C4471">
        <v>9.7370150342612804E-4</v>
      </c>
      <c r="D4471">
        <v>2.5909505784511602</v>
      </c>
      <c r="E4471">
        <v>7.1613038699069897E-4</v>
      </c>
      <c r="F4471">
        <f>Tabla1[[#This Row],[Axial Force ]]/$L$12</f>
        <v>30.456960042317707</v>
      </c>
      <c r="G4471">
        <f>Tabla1[[#This Row],[Axial Displacement ]]/$L$9</f>
        <v>3.197502321851111E-2</v>
      </c>
      <c r="H4471">
        <f>IF(Tabla1[[#This Row],[Axial Displacement Command ]]=D4470,1,0)</f>
        <v>0</v>
      </c>
      <c r="I4471" s="4">
        <f>IF(AND(Tabla1[[#This Row],[cic]]=1,(AND(H4470=1,H4472=0))),1,0)</f>
        <v>0</v>
      </c>
      <c r="J4471" s="4">
        <f>Tabla1[[#This Row],[Pas]]+J4470</f>
        <v>20</v>
      </c>
    </row>
    <row r="4472" spans="1:10" hidden="1" x14ac:dyDescent="0.25">
      <c r="A4472">
        <v>1466.86730957031</v>
      </c>
      <c r="B4472">
        <v>2.5930344127118601</v>
      </c>
      <c r="C4472">
        <v>1.25265125916485E-3</v>
      </c>
      <c r="D4472">
        <v>2.5942870415747201</v>
      </c>
      <c r="E4472">
        <v>2.0329152050635501E-4</v>
      </c>
      <c r="F4472">
        <f>Tabla1[[#This Row],[Axial Force ]]/$L$12</f>
        <v>30.559735616048126</v>
      </c>
      <c r="G4472">
        <f>Tabla1[[#This Row],[Axial Displacement ]]/$L$9</f>
        <v>3.2012770527306916E-2</v>
      </c>
      <c r="H4472">
        <f>IF(Tabla1[[#This Row],[Axial Displacement Command ]]=D4471,1,0)</f>
        <v>0</v>
      </c>
      <c r="I4472" s="4">
        <f>IF(AND(Tabla1[[#This Row],[cic]]=1,(AND(H4471=1,H4473=0))),1,0)</f>
        <v>0</v>
      </c>
      <c r="J4472" s="4">
        <f>Tabla1[[#This Row],[Pas]]+J4471</f>
        <v>20</v>
      </c>
    </row>
    <row r="4473" spans="1:10" hidden="1" x14ac:dyDescent="0.25">
      <c r="A4473">
        <v>1471.30358886719</v>
      </c>
      <c r="B4473">
        <v>2.5955701712518899</v>
      </c>
      <c r="C4473">
        <v>2.05373771677841E-3</v>
      </c>
      <c r="D4473">
        <v>2.5976237375289202</v>
      </c>
      <c r="E4473">
        <v>4.7000759195725599E-4</v>
      </c>
      <c r="F4473">
        <f>Tabla1[[#This Row],[Axial Force ]]/$L$12</f>
        <v>30.652158101399792</v>
      </c>
      <c r="G4473">
        <f>Tabla1[[#This Row],[Axial Displacement ]]/$L$9</f>
        <v>3.204407618829494E-2</v>
      </c>
      <c r="H4473">
        <f>IF(Tabla1[[#This Row],[Axial Displacement Command ]]=D4472,1,0)</f>
        <v>0</v>
      </c>
      <c r="I4473" s="4">
        <f>IF(AND(Tabla1[[#This Row],[cic]]=1,(AND(H4472=1,H4474=0))),1,0)</f>
        <v>0</v>
      </c>
      <c r="J4473" s="4">
        <f>Tabla1[[#This Row],[Pas]]+J4472</f>
        <v>20</v>
      </c>
    </row>
    <row r="4474" spans="1:10" hidden="1" x14ac:dyDescent="0.25">
      <c r="A4474">
        <v>1476.49731445313</v>
      </c>
      <c r="B4474">
        <v>2.5999511126428798</v>
      </c>
      <c r="C4474">
        <v>1.00922579804319E-3</v>
      </c>
      <c r="D4474">
        <v>2.6009602006524801</v>
      </c>
      <c r="E4474">
        <v>3.77619153368869E-3</v>
      </c>
      <c r="F4474">
        <f>Tabla1[[#This Row],[Axial Force ]]/$L$12</f>
        <v>30.760360717773541</v>
      </c>
      <c r="G4474">
        <f>Tabla1[[#This Row],[Axial Displacement ]]/$L$9</f>
        <v>3.2098161884479996E-2</v>
      </c>
      <c r="H4474">
        <f>IF(Tabla1[[#This Row],[Axial Displacement Command ]]=D4473,1,0)</f>
        <v>0</v>
      </c>
      <c r="I4474" s="4">
        <f>IF(AND(Tabla1[[#This Row],[cic]]=1,(AND(H4473=1,H4475=0))),1,0)</f>
        <v>0</v>
      </c>
      <c r="J4474" s="4">
        <f>Tabla1[[#This Row],[Pas]]+J4473</f>
        <v>20</v>
      </c>
    </row>
    <row r="4475" spans="1:10" hidden="1" x14ac:dyDescent="0.25">
      <c r="A4475">
        <v>1482.02978515625</v>
      </c>
      <c r="B4475">
        <v>2.6029979344457401</v>
      </c>
      <c r="C4475">
        <v>1.29890440803138E-3</v>
      </c>
      <c r="D4475">
        <v>2.6042968966066802</v>
      </c>
      <c r="E4475">
        <v>-2.00985186893377E-3</v>
      </c>
      <c r="F4475">
        <f>Tabla1[[#This Row],[Axial Force ]]/$L$12</f>
        <v>30.875620524088543</v>
      </c>
      <c r="G4475">
        <f>Tabla1[[#This Row],[Axial Displacement ]]/$L$9</f>
        <v>3.213577696846593E-2</v>
      </c>
      <c r="H4475">
        <f>IF(Tabla1[[#This Row],[Axial Displacement Command ]]=D4474,1,0)</f>
        <v>0</v>
      </c>
      <c r="I4475" s="4">
        <f>IF(AND(Tabla1[[#This Row],[cic]]=1,(AND(H4474=1,H4476=0))),1,0)</f>
        <v>0</v>
      </c>
      <c r="J4475" s="4">
        <f>Tabla1[[#This Row],[Pas]]+J4474</f>
        <v>20</v>
      </c>
    </row>
    <row r="4476" spans="1:10" hidden="1" x14ac:dyDescent="0.25">
      <c r="A4476">
        <v>1487.07592773438</v>
      </c>
      <c r="B4476">
        <v>2.6054549962282199</v>
      </c>
      <c r="C4476">
        <v>2.1786688648717202E-3</v>
      </c>
      <c r="D4476">
        <v>2.60763359256089</v>
      </c>
      <c r="E4476">
        <v>2.4351820684387301E-3</v>
      </c>
      <c r="F4476">
        <f>Tabla1[[#This Row],[Axial Force ]]/$L$12</f>
        <v>30.980748494466251</v>
      </c>
      <c r="G4476">
        <f>Tabla1[[#This Row],[Axial Displacement ]]/$L$9</f>
        <v>3.2166111064545921E-2</v>
      </c>
      <c r="H4476">
        <f>IF(Tabla1[[#This Row],[Axial Displacement Command ]]=D4475,1,0)</f>
        <v>0</v>
      </c>
      <c r="I4476" s="4">
        <f>IF(AND(Tabla1[[#This Row],[cic]]=1,(AND(H4475=1,H4477=0))),1,0)</f>
        <v>0</v>
      </c>
      <c r="J4476" s="4">
        <f>Tabla1[[#This Row],[Pas]]+J4475</f>
        <v>20</v>
      </c>
    </row>
    <row r="4477" spans="1:10" hidden="1" x14ac:dyDescent="0.25">
      <c r="A4477">
        <v>1491.83056640625</v>
      </c>
      <c r="B4477">
        <v>2.6090347673743999</v>
      </c>
      <c r="C4477">
        <v>1.9352435174369001E-3</v>
      </c>
      <c r="D4477">
        <v>2.61097005568445</v>
      </c>
      <c r="E4477">
        <v>2.2547594653587999E-3</v>
      </c>
      <c r="F4477">
        <f>Tabla1[[#This Row],[Axial Force ]]/$L$12</f>
        <v>31.079803466796875</v>
      </c>
      <c r="G4477">
        <f>Tabla1[[#This Row],[Axial Displacement ]]/$L$9</f>
        <v>3.221030577005432E-2</v>
      </c>
      <c r="H4477">
        <f>IF(Tabla1[[#This Row],[Axial Displacement Command ]]=D4476,1,0)</f>
        <v>0</v>
      </c>
      <c r="I4477" s="4">
        <f>IF(AND(Tabla1[[#This Row],[cic]]=1,(AND(H4476=1,H4478=0))),1,0)</f>
        <v>0</v>
      </c>
      <c r="J4477" s="4">
        <f>Tabla1[[#This Row],[Pas]]+J4476</f>
        <v>20</v>
      </c>
    </row>
    <row r="4478" spans="1:10" hidden="1" x14ac:dyDescent="0.25">
      <c r="A4478">
        <v>1497.39025878906</v>
      </c>
      <c r="B4478">
        <v>2.6129258330911398</v>
      </c>
      <c r="C4478">
        <v>1.3809203665005E-3</v>
      </c>
      <c r="D4478">
        <v>2.61430675163865</v>
      </c>
      <c r="E4478">
        <v>2.27749836767543E-4</v>
      </c>
      <c r="F4478">
        <f>Tabla1[[#This Row],[Axial Force ]]/$L$12</f>
        <v>31.195630391438751</v>
      </c>
      <c r="G4478">
        <f>Tabla1[[#This Row],[Axial Displacement ]]/$L$9</f>
        <v>3.2258343618409131E-2</v>
      </c>
      <c r="H4478">
        <f>IF(Tabla1[[#This Row],[Axial Displacement Command ]]=D4477,1,0)</f>
        <v>0</v>
      </c>
      <c r="I4478" s="4">
        <f>IF(AND(Tabla1[[#This Row],[cic]]=1,(AND(H4477=1,H4479=0))),1,0)</f>
        <v>0</v>
      </c>
      <c r="J4478" s="4">
        <f>Tabla1[[#This Row],[Pas]]+J4477</f>
        <v>20</v>
      </c>
    </row>
    <row r="4479" spans="1:10" hidden="1" x14ac:dyDescent="0.25">
      <c r="A4479">
        <v>1503.4482421875</v>
      </c>
      <c r="B4479">
        <v>2.61542550288141</v>
      </c>
      <c r="C4479">
        <v>2.2177696337166699E-3</v>
      </c>
      <c r="D4479">
        <v>2.6176434475928501</v>
      </c>
      <c r="E4479">
        <v>-3.3074678640332401E-4</v>
      </c>
      <c r="F4479">
        <f>Tabla1[[#This Row],[Axial Force ]]/$L$12</f>
        <v>31.32183837890625</v>
      </c>
      <c r="G4479">
        <f>Tabla1[[#This Row],[Axial Displacement ]]/$L$9</f>
        <v>3.2289203739276663E-2</v>
      </c>
      <c r="H4479">
        <f>IF(Tabla1[[#This Row],[Axial Displacement Command ]]=D4478,1,0)</f>
        <v>0</v>
      </c>
      <c r="I4479" s="4">
        <f>IF(AND(Tabla1[[#This Row],[cic]]=1,(AND(H4478=1,H4480=0))),1,0)</f>
        <v>0</v>
      </c>
      <c r="J4479" s="4">
        <f>Tabla1[[#This Row],[Pas]]+J4478</f>
        <v>20</v>
      </c>
    </row>
    <row r="4480" spans="1:10" hidden="1" x14ac:dyDescent="0.25">
      <c r="A4480">
        <v>1508.48388671875</v>
      </c>
      <c r="B4480">
        <v>2.6196276303380701</v>
      </c>
      <c r="C4480">
        <v>1.35207176299446E-3</v>
      </c>
      <c r="D4480">
        <v>2.6209796778857699</v>
      </c>
      <c r="E4480">
        <v>4.2210905348838402E-4</v>
      </c>
      <c r="F4480">
        <f>Tabla1[[#This Row],[Axial Force ]]/$L$12</f>
        <v>31.426747639973957</v>
      </c>
      <c r="G4480">
        <f>Tabla1[[#This Row],[Axial Displacement ]]/$L$9</f>
        <v>3.2341081856025557E-2</v>
      </c>
      <c r="H4480">
        <f>IF(Tabla1[[#This Row],[Axial Displacement Command ]]=D4479,1,0)</f>
        <v>0</v>
      </c>
      <c r="I4480" s="4">
        <f>IF(AND(Tabla1[[#This Row],[cic]]=1,(AND(H4479=1,H4481=0))),1,0)</f>
        <v>0</v>
      </c>
      <c r="J4480" s="4">
        <f>Tabla1[[#This Row],[Pas]]+J4479</f>
        <v>20</v>
      </c>
    </row>
    <row r="4481" spans="1:10" hidden="1" x14ac:dyDescent="0.25">
      <c r="A4481">
        <v>1512.24890136719</v>
      </c>
      <c r="B4481">
        <v>2.6220059953630002</v>
      </c>
      <c r="C4481">
        <v>2.3105144464352599E-3</v>
      </c>
      <c r="D4481">
        <v>2.62431637383997</v>
      </c>
      <c r="E4481">
        <v>5.9023960830017997E-4</v>
      </c>
      <c r="F4481">
        <f>Tabla1[[#This Row],[Axial Force ]]/$L$12</f>
        <v>31.505185445149792</v>
      </c>
      <c r="G4481">
        <f>Tabla1[[#This Row],[Axial Displacement ]]/$L$9</f>
        <v>3.2370444387197536E-2</v>
      </c>
      <c r="H4481">
        <f>IF(Tabla1[[#This Row],[Axial Displacement Command ]]=D4480,1,0)</f>
        <v>0</v>
      </c>
      <c r="I4481" s="4">
        <f>IF(AND(Tabla1[[#This Row],[cic]]=1,(AND(H4480=1,H4482=0))),1,0)</f>
        <v>0</v>
      </c>
      <c r="J4481" s="4">
        <f>Tabla1[[#This Row],[Pas]]+J4480</f>
        <v>20</v>
      </c>
    </row>
    <row r="4482" spans="1:10" hidden="1" x14ac:dyDescent="0.25">
      <c r="A4482">
        <v>1518.3115234375</v>
      </c>
      <c r="B4482">
        <v>2.6247524656355399</v>
      </c>
      <c r="C4482">
        <v>2.9006005206610999E-3</v>
      </c>
      <c r="D4482">
        <v>2.6276530697941798</v>
      </c>
      <c r="E4482">
        <v>1.34934441575751E-3</v>
      </c>
      <c r="F4482">
        <f>Tabla1[[#This Row],[Axial Force ]]/$L$12</f>
        <v>31.631490071614582</v>
      </c>
      <c r="G4482">
        <f>Tabla1[[#This Row],[Axial Displacement ]]/$L$9</f>
        <v>3.2404351427599259E-2</v>
      </c>
      <c r="H4482">
        <f>IF(Tabla1[[#This Row],[Axial Displacement Command ]]=D4481,1,0)</f>
        <v>0</v>
      </c>
      <c r="I4482" s="4">
        <f>IF(AND(Tabla1[[#This Row],[cic]]=1,(AND(H4481=1,H4483=0))),1,0)</f>
        <v>0</v>
      </c>
      <c r="J4482" s="4">
        <f>Tabla1[[#This Row],[Pas]]+J4481</f>
        <v>20</v>
      </c>
    </row>
    <row r="4483" spans="1:10" hidden="1" x14ac:dyDescent="0.25">
      <c r="A4483">
        <v>1524.791015625</v>
      </c>
      <c r="B4483">
        <v>2.6295625139027798</v>
      </c>
      <c r="C4483">
        <v>1.42693522775517E-3</v>
      </c>
      <c r="D4483">
        <v>2.6309895329177402</v>
      </c>
      <c r="E4483">
        <v>3.8198743368411702E-4</v>
      </c>
      <c r="F4483">
        <f>Tabla1[[#This Row],[Axial Force ]]/$L$12</f>
        <v>31.7664794921875</v>
      </c>
      <c r="G4483">
        <f>Tabla1[[#This Row],[Axial Displacement ]]/$L$9</f>
        <v>3.2463734739540492E-2</v>
      </c>
      <c r="H4483">
        <f>IF(Tabla1[[#This Row],[Axial Displacement Command ]]=D4482,1,0)</f>
        <v>0</v>
      </c>
      <c r="I4483" s="4">
        <f>IF(AND(Tabla1[[#This Row],[cic]]=1,(AND(H4482=1,H4484=0))),1,0)</f>
        <v>0</v>
      </c>
      <c r="J4483" s="4">
        <f>Tabla1[[#This Row],[Pas]]+J4482</f>
        <v>20</v>
      </c>
    </row>
    <row r="4484" spans="1:10" hidden="1" x14ac:dyDescent="0.25">
      <c r="A4484">
        <v>1529.94714355469</v>
      </c>
      <c r="B4484">
        <v>2.6320088654756502</v>
      </c>
      <c r="C4484">
        <v>2.3174286525318201E-3</v>
      </c>
      <c r="D4484">
        <v>2.6343262288719398</v>
      </c>
      <c r="E4484" s="2">
        <v>-5.06286035317771E-6</v>
      </c>
      <c r="F4484">
        <f>Tabla1[[#This Row],[Axial Force ]]/$L$12</f>
        <v>31.873898824056042</v>
      </c>
      <c r="G4484">
        <f>Tabla1[[#This Row],[Axial Displacement ]]/$L$9</f>
        <v>3.2493936610810494E-2</v>
      </c>
      <c r="H4484">
        <f>IF(Tabla1[[#This Row],[Axial Displacement Command ]]=D4483,1,0)</f>
        <v>0</v>
      </c>
      <c r="I4484" s="4">
        <f>IF(AND(Tabla1[[#This Row],[cic]]=1,(AND(H4483=1,H4485=0))),1,0)</f>
        <v>0</v>
      </c>
      <c r="J4484" s="4">
        <f>Tabla1[[#This Row],[Pas]]+J4483</f>
        <v>20</v>
      </c>
    </row>
    <row r="4485" spans="1:10" hidden="1" x14ac:dyDescent="0.25">
      <c r="A4485">
        <v>1534.53747558594</v>
      </c>
      <c r="B4485">
        <v>2.6352168060839198</v>
      </c>
      <c r="C4485">
        <v>2.4461746761517099E-3</v>
      </c>
      <c r="D4485">
        <v>2.6376629248261501</v>
      </c>
      <c r="E4485">
        <v>1.47001458117302E-3</v>
      </c>
      <c r="F4485">
        <f>Tabla1[[#This Row],[Axial Force ]]/$L$12</f>
        <v>31.969530741373749</v>
      </c>
      <c r="G4485">
        <f>Tabla1[[#This Row],[Axial Displacement ]]/$L$9</f>
        <v>3.2533540815850859E-2</v>
      </c>
      <c r="H4485">
        <f>IF(Tabla1[[#This Row],[Axial Displacement Command ]]=D4484,1,0)</f>
        <v>0</v>
      </c>
      <c r="I4485" s="4">
        <f>IF(AND(Tabla1[[#This Row],[cic]]=1,(AND(H4484=1,H4486=0))),1,0)</f>
        <v>0</v>
      </c>
      <c r="J4485" s="4">
        <f>Tabla1[[#This Row],[Pas]]+J4484</f>
        <v>20</v>
      </c>
    </row>
    <row r="4486" spans="1:10" hidden="1" x14ac:dyDescent="0.25">
      <c r="A4486">
        <v>1538.63220214844</v>
      </c>
      <c r="B4486">
        <v>2.63778795488179</v>
      </c>
      <c r="C4486">
        <v>3.21125980917714E-3</v>
      </c>
      <c r="D4486">
        <v>2.64099938794971</v>
      </c>
      <c r="E4486">
        <v>4.2538255229374001E-4</v>
      </c>
      <c r="F4486">
        <f>Tabla1[[#This Row],[Axial Force ]]/$L$12</f>
        <v>32.054837544759167</v>
      </c>
      <c r="G4486">
        <f>Tabla1[[#This Row],[Axial Displacement ]]/$L$9</f>
        <v>3.2565283393602346E-2</v>
      </c>
      <c r="H4486">
        <f>IF(Tabla1[[#This Row],[Axial Displacement Command ]]=D4485,1,0)</f>
        <v>0</v>
      </c>
      <c r="I4486" s="4">
        <f>IF(AND(Tabla1[[#This Row],[cic]]=1,(AND(H4485=1,H4487=0))),1,0)</f>
        <v>0</v>
      </c>
      <c r="J4486" s="4">
        <f>Tabla1[[#This Row],[Pas]]+J4485</f>
        <v>20</v>
      </c>
    </row>
    <row r="4487" spans="1:10" hidden="1" x14ac:dyDescent="0.25">
      <c r="A4487">
        <v>1543.87731933594</v>
      </c>
      <c r="B4487">
        <v>2.6418005581945199</v>
      </c>
      <c r="C4487">
        <v>2.5353431283292602E-3</v>
      </c>
      <c r="D4487">
        <v>2.6443360839039101</v>
      </c>
      <c r="E4487">
        <v>1.40549741445284E-3</v>
      </c>
      <c r="F4487">
        <f>Tabla1[[#This Row],[Axial Force ]]/$L$12</f>
        <v>32.164110819498752</v>
      </c>
      <c r="G4487">
        <f>Tabla1[[#This Row],[Axial Displacement ]]/$L$9</f>
        <v>3.2614821706105183E-2</v>
      </c>
      <c r="H4487">
        <f>IF(Tabla1[[#This Row],[Axial Displacement Command ]]=D4486,1,0)</f>
        <v>0</v>
      </c>
      <c r="I4487" s="4">
        <f>IF(AND(Tabla1[[#This Row],[cic]]=1,(AND(H4486=1,H4488=0))),1,0)</f>
        <v>0</v>
      </c>
      <c r="J4487" s="4">
        <f>Tabla1[[#This Row],[Pas]]+J4486</f>
        <v>20</v>
      </c>
    </row>
    <row r="4488" spans="1:10" hidden="1" x14ac:dyDescent="0.25">
      <c r="A4488">
        <v>1549.34167480469</v>
      </c>
      <c r="B4488">
        <v>2.6447081472724698</v>
      </c>
      <c r="C4488">
        <v>2.96449661618681E-3</v>
      </c>
      <c r="D4488">
        <v>2.64767254702747</v>
      </c>
      <c r="E4488">
        <v>3.6430524232855502E-3</v>
      </c>
      <c r="F4488">
        <f>Tabla1[[#This Row],[Axial Force ]]/$L$12</f>
        <v>32.277951558431042</v>
      </c>
      <c r="G4488">
        <f>Tabla1[[#This Row],[Axial Displacement ]]/$L$9</f>
        <v>3.2650717867561359E-2</v>
      </c>
      <c r="H4488">
        <f>IF(Tabla1[[#This Row],[Axial Displacement Command ]]=D4487,1,0)</f>
        <v>0</v>
      </c>
      <c r="I4488" s="4">
        <f>IF(AND(Tabla1[[#This Row],[cic]]=1,(AND(H4487=1,H4489=0))),1,0)</f>
        <v>0</v>
      </c>
      <c r="J4488" s="4">
        <f>Tabla1[[#This Row],[Pas]]+J4487</f>
        <v>20</v>
      </c>
    </row>
    <row r="4489" spans="1:10" hidden="1" x14ac:dyDescent="0.25">
      <c r="A4489">
        <v>1555.07043457031</v>
      </c>
      <c r="B4489">
        <v>2.6482702232897299</v>
      </c>
      <c r="C4489">
        <v>2.73895261670987E-3</v>
      </c>
      <c r="D4489">
        <v>2.65100901015103</v>
      </c>
      <c r="E4489">
        <v>3.1924155337037501E-3</v>
      </c>
      <c r="F4489">
        <f>Tabla1[[#This Row],[Axial Force ]]/$L$12</f>
        <v>32.397300720214794</v>
      </c>
      <c r="G4489">
        <f>Tabla1[[#This Row],[Axial Displacement ]]/$L$9</f>
        <v>3.2694694114688026E-2</v>
      </c>
      <c r="H4489">
        <f>IF(Tabla1[[#This Row],[Axial Displacement Command ]]=D4488,1,0)</f>
        <v>0</v>
      </c>
      <c r="I4489" s="4">
        <f>IF(AND(Tabla1[[#This Row],[cic]]=1,(AND(H4488=1,H4490=0))),1,0)</f>
        <v>0</v>
      </c>
      <c r="J4489" s="4">
        <f>Tabla1[[#This Row],[Pas]]+J4488</f>
        <v>20</v>
      </c>
    </row>
    <row r="4490" spans="1:10" hidden="1" x14ac:dyDescent="0.25">
      <c r="A4490">
        <v>1560.53869628906</v>
      </c>
      <c r="B4490">
        <v>2.6514243800193098</v>
      </c>
      <c r="C4490">
        <v>2.9213429115770898E-3</v>
      </c>
      <c r="D4490">
        <v>2.65434570610523</v>
      </c>
      <c r="E4490" s="2">
        <v>3.91078991412996E-5</v>
      </c>
      <c r="F4490">
        <f>Tabla1[[#This Row],[Axial Force ]]/$L$12</f>
        <v>32.511222839355419</v>
      </c>
      <c r="G4490">
        <f>Tabla1[[#This Row],[Axial Displacement ]]/$L$9</f>
        <v>3.273363432122605E-2</v>
      </c>
      <c r="H4490">
        <f>IF(Tabla1[[#This Row],[Axial Displacement Command ]]=D4489,1,0)</f>
        <v>0</v>
      </c>
      <c r="I4490" s="4">
        <f>IF(AND(Tabla1[[#This Row],[cic]]=1,(AND(H4489=1,H4491=0))),1,0)</f>
        <v>0</v>
      </c>
      <c r="J4490" s="4">
        <f>Tabla1[[#This Row],[Pas]]+J4489</f>
        <v>20</v>
      </c>
    </row>
    <row r="4491" spans="1:10" hidden="1" x14ac:dyDescent="0.25">
      <c r="A4491">
        <v>1565.62231445313</v>
      </c>
      <c r="B4491">
        <v>2.6547790039330699</v>
      </c>
      <c r="C4491">
        <v>2.9034615636191999E-3</v>
      </c>
      <c r="D4491">
        <v>2.6576824020594398</v>
      </c>
      <c r="E4491">
        <v>4.3813901129396998E-4</v>
      </c>
      <c r="F4491">
        <f>Tabla1[[#This Row],[Axial Force ]]/$L$12</f>
        <v>32.617131551106873</v>
      </c>
      <c r="G4491">
        <f>Tabla1[[#This Row],[Axial Displacement ]]/$L$9</f>
        <v>3.277504943127247E-2</v>
      </c>
      <c r="H4491">
        <f>IF(Tabla1[[#This Row],[Axial Displacement Command ]]=D4490,1,0)</f>
        <v>0</v>
      </c>
      <c r="I4491" s="4">
        <f>IF(AND(Tabla1[[#This Row],[cic]]=1,(AND(H4490=1,H4492=0))),1,0)</f>
        <v>0</v>
      </c>
      <c r="J4491" s="4">
        <f>Tabla1[[#This Row],[Pas]]+J4490</f>
        <v>20</v>
      </c>
    </row>
    <row r="4492" spans="1:10" hidden="1" x14ac:dyDescent="0.25">
      <c r="A4492">
        <v>1570.23181152344</v>
      </c>
      <c r="B4492">
        <v>2.6583373546600302</v>
      </c>
      <c r="C4492">
        <v>2.6814936973096298E-3</v>
      </c>
      <c r="D4492">
        <v>2.6610188651829998</v>
      </c>
      <c r="E4492">
        <v>1.9437513856246399E-3</v>
      </c>
      <c r="F4492">
        <f>Tabla1[[#This Row],[Axial Force ]]/$L$12</f>
        <v>32.713162740071667</v>
      </c>
      <c r="G4492">
        <f>Tabla1[[#This Row],[Axial Displacement ]]/$L$9</f>
        <v>3.2818979687160868E-2</v>
      </c>
      <c r="H4492">
        <f>IF(Tabla1[[#This Row],[Axial Displacement Command ]]=D4491,1,0)</f>
        <v>0</v>
      </c>
      <c r="I4492" s="4">
        <f>IF(AND(Tabla1[[#This Row],[cic]]=1,(AND(H4491=1,H4493=0))),1,0)</f>
        <v>0</v>
      </c>
      <c r="J4492" s="4">
        <f>Tabla1[[#This Row],[Pas]]+J4491</f>
        <v>20</v>
      </c>
    </row>
    <row r="4493" spans="1:10" hidden="1" x14ac:dyDescent="0.25">
      <c r="A4493">
        <v>1575.81225585938</v>
      </c>
      <c r="B4493">
        <v>2.66128778457642</v>
      </c>
      <c r="C4493">
        <v>3.06773176816932E-3</v>
      </c>
      <c r="D4493">
        <v>2.6643555611371998</v>
      </c>
      <c r="E4493">
        <v>9.5142047484841896E-4</v>
      </c>
      <c r="F4493">
        <f>Tabla1[[#This Row],[Axial Force ]]/$L$12</f>
        <v>32.829421997070419</v>
      </c>
      <c r="G4493">
        <f>Tabla1[[#This Row],[Axial Displacement ]]/$L$9</f>
        <v>3.2855404747857038E-2</v>
      </c>
      <c r="H4493">
        <f>IF(Tabla1[[#This Row],[Axial Displacement Command ]]=D4492,1,0)</f>
        <v>0</v>
      </c>
      <c r="I4493" s="4">
        <f>IF(AND(Tabla1[[#This Row],[cic]]=1,(AND(H4492=1,H4494=0))),1,0)</f>
        <v>0</v>
      </c>
      <c r="J4493" s="4">
        <f>Tabla1[[#This Row],[Pas]]+J4492</f>
        <v>20</v>
      </c>
    </row>
    <row r="4494" spans="1:10" hidden="1" x14ac:dyDescent="0.25">
      <c r="A4494">
        <v>1583.49365234375</v>
      </c>
      <c r="B4494">
        <v>2.6653932873159598</v>
      </c>
      <c r="C4494">
        <v>2.2988319869909901E-3</v>
      </c>
      <c r="D4494">
        <v>2.6676922570913999</v>
      </c>
      <c r="E4494">
        <v>6.2620102880828199E-4</v>
      </c>
      <c r="F4494">
        <f>Tabla1[[#This Row],[Axial Force ]]/$L$12</f>
        <v>32.989451090494789</v>
      </c>
      <c r="G4494">
        <f>Tabla1[[#This Row],[Axial Displacement ]]/$L$9</f>
        <v>3.29060899668637E-2</v>
      </c>
      <c r="H4494">
        <f>IF(Tabla1[[#This Row],[Axial Displacement Command ]]=D4493,1,0)</f>
        <v>0</v>
      </c>
      <c r="I4494" s="4">
        <f>IF(AND(Tabla1[[#This Row],[cic]]=1,(AND(H4493=1,H4495=0))),1,0)</f>
        <v>0</v>
      </c>
      <c r="J4494" s="4">
        <f>Tabla1[[#This Row],[Pas]]+J4493</f>
        <v>20</v>
      </c>
    </row>
    <row r="4495" spans="1:10" hidden="1" x14ac:dyDescent="0.25">
      <c r="A4495">
        <v>1590.62707519531</v>
      </c>
      <c r="B4495">
        <v>2.6696778368204801</v>
      </c>
      <c r="C4495">
        <v>1.35087964281411E-3</v>
      </c>
      <c r="D4495">
        <v>2.6710287202149599</v>
      </c>
      <c r="E4495">
        <v>1.78072320977662E-3</v>
      </c>
      <c r="F4495">
        <f>Tabla1[[#This Row],[Axial Force ]]/$L$12</f>
        <v>33.138064066568958</v>
      </c>
      <c r="G4495">
        <f>Tabla1[[#This Row],[Axial Displacement ]]/$L$9</f>
        <v>3.2958985639759013E-2</v>
      </c>
      <c r="H4495">
        <f>IF(Tabla1[[#This Row],[Axial Displacement Command ]]=D4494,1,0)</f>
        <v>0</v>
      </c>
      <c r="I4495" s="4">
        <f>IF(AND(Tabla1[[#This Row],[cic]]=1,(AND(H4494=1,H4496=0))),1,0)</f>
        <v>0</v>
      </c>
      <c r="J4495" s="4">
        <f>Tabla1[[#This Row],[Pas]]+J4494</f>
        <v>20</v>
      </c>
    </row>
    <row r="4496" spans="1:10" hidden="1" x14ac:dyDescent="0.25">
      <c r="A4496">
        <v>1594.31860351563</v>
      </c>
      <c r="B4496">
        <v>2.6728177908808002</v>
      </c>
      <c r="C4496">
        <v>1.547575038785E-3</v>
      </c>
      <c r="D4496">
        <v>2.6743651833385198</v>
      </c>
      <c r="E4496">
        <v>2.4397290872002499E-3</v>
      </c>
      <c r="F4496">
        <f>Tabla1[[#This Row],[Axial Force ]]/$L$12</f>
        <v>33.214970906575623</v>
      </c>
      <c r="G4496">
        <f>Tabla1[[#This Row],[Axial Displacement ]]/$L$9</f>
        <v>3.2997750504701238E-2</v>
      </c>
      <c r="H4496">
        <f>IF(Tabla1[[#This Row],[Axial Displacement Command ]]=D4495,1,0)</f>
        <v>0</v>
      </c>
      <c r="I4496" s="4">
        <f>IF(AND(Tabla1[[#This Row],[cic]]=1,(AND(H4495=1,H4497=0))),1,0)</f>
        <v>0</v>
      </c>
      <c r="J4496" s="4">
        <f>Tabla1[[#This Row],[Pas]]+J4495</f>
        <v>20</v>
      </c>
    </row>
    <row r="4497" spans="1:10" hidden="1" x14ac:dyDescent="0.25">
      <c r="A4497">
        <v>1601.88293457031</v>
      </c>
      <c r="B4497">
        <v>2.6764227077364899</v>
      </c>
      <c r="C4497">
        <v>1.27935413729574E-3</v>
      </c>
      <c r="D4497">
        <v>2.6777018792927301</v>
      </c>
      <c r="E4497">
        <v>6.7218894628240399E-4</v>
      </c>
      <c r="F4497">
        <f>Tabla1[[#This Row],[Axial Force ]]/$L$12</f>
        <v>33.372561136881458</v>
      </c>
      <c r="G4497">
        <f>Tabla1[[#This Row],[Axial Displacement ]]/$L$9</f>
        <v>3.3042255651067776E-2</v>
      </c>
      <c r="H4497">
        <f>IF(Tabla1[[#This Row],[Axial Displacement Command ]]=D4496,1,0)</f>
        <v>0</v>
      </c>
      <c r="I4497" s="4">
        <f>IF(AND(Tabla1[[#This Row],[cic]]=1,(AND(H4496=1,H4498=0))),1,0)</f>
        <v>0</v>
      </c>
      <c r="J4497" s="4">
        <f>Tabla1[[#This Row],[Pas]]+J4496</f>
        <v>20</v>
      </c>
    </row>
    <row r="4498" spans="1:10" hidden="1" x14ac:dyDescent="0.25">
      <c r="A4498">
        <v>1608.16796875</v>
      </c>
      <c r="B4498">
        <v>2.6805424131453002</v>
      </c>
      <c r="C4498">
        <v>4.9591062634135596E-4</v>
      </c>
      <c r="D4498">
        <v>2.68103834241629</v>
      </c>
      <c r="E4498">
        <v>2.3285360839508899E-4</v>
      </c>
      <c r="F4498">
        <f>Tabla1[[#This Row],[Axial Force ]]/$L$12</f>
        <v>33.503499348958336</v>
      </c>
      <c r="G4498">
        <f>Tabla1[[#This Row],[Axial Displacement ]]/$L$9</f>
        <v>3.3093116211670374E-2</v>
      </c>
      <c r="H4498">
        <f>IF(Tabla1[[#This Row],[Axial Displacement Command ]]=D4497,1,0)</f>
        <v>0</v>
      </c>
      <c r="I4498" s="4">
        <f>IF(AND(Tabla1[[#This Row],[cic]]=1,(AND(H4497=1,H4499=0))),1,0)</f>
        <v>0</v>
      </c>
      <c r="J4498" s="4">
        <f>Tabla1[[#This Row],[Pas]]+J4497</f>
        <v>20</v>
      </c>
    </row>
    <row r="4499" spans="1:10" hidden="1" x14ac:dyDescent="0.25">
      <c r="A4499">
        <v>1612.11987304688</v>
      </c>
      <c r="B4499">
        <v>2.68435128964484</v>
      </c>
      <c r="C4499" s="2">
        <v>2.3841858265427601E-5</v>
      </c>
      <c r="D4499">
        <v>2.6843750383704901</v>
      </c>
      <c r="E4499">
        <v>1.4787774489377599E-3</v>
      </c>
      <c r="F4499">
        <f>Tabla1[[#This Row],[Axial Force ]]/$L$12</f>
        <v>33.585830688476669</v>
      </c>
      <c r="G4499">
        <f>Tabla1[[#This Row],[Axial Displacement ]]/$L$9</f>
        <v>3.3140139378331358E-2</v>
      </c>
      <c r="H4499">
        <f>IF(Tabla1[[#This Row],[Axial Displacement Command ]]=D4498,1,0)</f>
        <v>0</v>
      </c>
      <c r="I4499" s="4">
        <f>IF(AND(Tabla1[[#This Row],[cic]]=1,(AND(H4498=1,H4500=0))),1,0)</f>
        <v>0</v>
      </c>
      <c r="J4499" s="4">
        <f>Tabla1[[#This Row],[Pas]]+J4498</f>
        <v>20</v>
      </c>
    </row>
    <row r="4500" spans="1:10" hidden="1" x14ac:dyDescent="0.25">
      <c r="A4500">
        <v>1616.20202636719</v>
      </c>
      <c r="B4500">
        <v>2.6856423355638999</v>
      </c>
      <c r="C4500">
        <v>2.0694733393611399E-3</v>
      </c>
      <c r="D4500">
        <v>2.6877117343246901</v>
      </c>
      <c r="E4500">
        <v>4.2624074012565004E-3</v>
      </c>
      <c r="F4500">
        <f>Tabla1[[#This Row],[Axial Force ]]/$L$12</f>
        <v>33.670875549316456</v>
      </c>
      <c r="G4500">
        <f>Tabla1[[#This Row],[Axial Displacement ]]/$L$9</f>
        <v>3.3156078216838268E-2</v>
      </c>
      <c r="H4500">
        <f>IF(Tabla1[[#This Row],[Axial Displacement Command ]]=D4499,1,0)</f>
        <v>0</v>
      </c>
      <c r="I4500" s="4">
        <f>IF(AND(Tabla1[[#This Row],[cic]]=1,(AND(H4499=1,H4501=0))),1,0)</f>
        <v>0</v>
      </c>
      <c r="J4500" s="4">
        <f>Tabla1[[#This Row],[Pas]]+J4499</f>
        <v>20</v>
      </c>
    </row>
    <row r="4501" spans="1:10" hidden="1" x14ac:dyDescent="0.25">
      <c r="A4501">
        <v>1620.56896972656</v>
      </c>
      <c r="B4501">
        <v>2.68889660947025</v>
      </c>
      <c r="C4501">
        <v>2.1514892978302699E-3</v>
      </c>
      <c r="D4501">
        <v>2.6910481974482501</v>
      </c>
      <c r="E4501">
        <v>2.6294885628885801E-3</v>
      </c>
      <c r="F4501">
        <f>Tabla1[[#This Row],[Axial Force ]]/$L$12</f>
        <v>33.761853535969998</v>
      </c>
      <c r="G4501">
        <f>Tabla1[[#This Row],[Axial Displacement ]]/$L$9</f>
        <v>3.3196254437904318E-2</v>
      </c>
      <c r="H4501">
        <f>IF(Tabla1[[#This Row],[Axial Displacement Command ]]=D4500,1,0)</f>
        <v>0</v>
      </c>
      <c r="I4501" s="4">
        <f>IF(AND(Tabla1[[#This Row],[cic]]=1,(AND(H4500=1,H4502=0))),1,0)</f>
        <v>0</v>
      </c>
      <c r="J4501" s="4">
        <f>Tabla1[[#This Row],[Pas]]+J4500</f>
        <v>20</v>
      </c>
    </row>
    <row r="4502" spans="1:10" hidden="1" x14ac:dyDescent="0.25">
      <c r="A4502">
        <v>1625.91223144531</v>
      </c>
      <c r="B4502">
        <v>2.6921725366264599</v>
      </c>
      <c r="C4502">
        <v>2.2122860627860098E-3</v>
      </c>
      <c r="D4502">
        <v>2.6943848934024599</v>
      </c>
      <c r="E4502">
        <v>1.44509613164701E-3</v>
      </c>
      <c r="F4502">
        <f>Tabla1[[#This Row],[Axial Force ]]/$L$12</f>
        <v>33.873171488443958</v>
      </c>
      <c r="G4502">
        <f>Tabla1[[#This Row],[Axial Displacement ]]/$L$9</f>
        <v>3.3236697983042712E-2</v>
      </c>
      <c r="H4502">
        <f>IF(Tabla1[[#This Row],[Axial Displacement Command ]]=D4501,1,0)</f>
        <v>0</v>
      </c>
      <c r="I4502" s="4">
        <f>IF(AND(Tabla1[[#This Row],[cic]]=1,(AND(H4501=1,H4503=0))),1,0)</f>
        <v>0</v>
      </c>
      <c r="J4502" s="4">
        <f>Tabla1[[#This Row],[Pas]]+J4501</f>
        <v>20</v>
      </c>
    </row>
    <row r="4503" spans="1:10" hidden="1" x14ac:dyDescent="0.25">
      <c r="A4503">
        <v>1631.76818847656</v>
      </c>
      <c r="B4503">
        <v>2.6962601114064499</v>
      </c>
      <c r="C4503">
        <v>1.46126751587872E-3</v>
      </c>
      <c r="D4503">
        <v>2.69772158935666</v>
      </c>
      <c r="E4503">
        <v>1.8870329654419E-4</v>
      </c>
      <c r="F4503">
        <f>Tabla1[[#This Row],[Axial Force ]]/$L$12</f>
        <v>33.995170593261669</v>
      </c>
      <c r="G4503">
        <f>Tabla1[[#This Row],[Axial Displacement ]]/$L$9</f>
        <v>3.3287161869215431E-2</v>
      </c>
      <c r="H4503">
        <f>IF(Tabla1[[#This Row],[Axial Displacement Command ]]=D4502,1,0)</f>
        <v>0</v>
      </c>
      <c r="I4503" s="4">
        <f>IF(AND(Tabla1[[#This Row],[cic]]=1,(AND(H4502=1,H4504=0))),1,0)</f>
        <v>0</v>
      </c>
      <c r="J4503" s="4">
        <f>Tabla1[[#This Row],[Pas]]+J4502</f>
        <v>20</v>
      </c>
    </row>
    <row r="4504" spans="1:10" hidden="1" x14ac:dyDescent="0.25">
      <c r="A4504">
        <v>1636.79675292969</v>
      </c>
      <c r="B4504">
        <v>2.6998042594641398</v>
      </c>
      <c r="C4504">
        <v>1.25360486435966E-3</v>
      </c>
      <c r="D4504">
        <v>2.7010578196495798</v>
      </c>
      <c r="E4504">
        <v>8.9567936356615995E-4</v>
      </c>
      <c r="F4504">
        <f>Tabla1[[#This Row],[Axial Force ]]/$L$12</f>
        <v>34.099932352701877</v>
      </c>
      <c r="G4504">
        <f>Tabla1[[#This Row],[Axial Displacement ]]/$L$9</f>
        <v>3.33309167835079E-2</v>
      </c>
      <c r="H4504">
        <f>IF(Tabla1[[#This Row],[Axial Displacement Command ]]=D4503,1,0)</f>
        <v>0</v>
      </c>
      <c r="I4504" s="4">
        <f>IF(AND(Tabla1[[#This Row],[cic]]=1,(AND(H4503=1,H4505=0))),1,0)</f>
        <v>0</v>
      </c>
      <c r="J4504" s="4">
        <f>Tabla1[[#This Row],[Pas]]+J4503</f>
        <v>20</v>
      </c>
    </row>
    <row r="4505" spans="1:10" hidden="1" x14ac:dyDescent="0.25">
      <c r="A4505">
        <v>1642.21606445313</v>
      </c>
      <c r="B4505">
        <v>2.7025437448173801</v>
      </c>
      <c r="C4505">
        <v>1.8508434322939101E-3</v>
      </c>
      <c r="D4505">
        <v>2.7043945156037799</v>
      </c>
      <c r="E4505">
        <v>2.75509620450975E-4</v>
      </c>
      <c r="F4505">
        <f>Tabla1[[#This Row],[Axial Force ]]/$L$12</f>
        <v>34.212834676106873</v>
      </c>
      <c r="G4505">
        <f>Tabla1[[#This Row],[Axial Displacement ]]/$L$9</f>
        <v>3.3364737590338027E-2</v>
      </c>
      <c r="H4505">
        <f>IF(Tabla1[[#This Row],[Axial Displacement Command ]]=D4504,1,0)</f>
        <v>0</v>
      </c>
      <c r="I4505" s="4">
        <f>IF(AND(Tabla1[[#This Row],[cic]]=1,(AND(H4504=1,H4506=0))),1,0)</f>
        <v>0</v>
      </c>
      <c r="J4505" s="4">
        <f>Tabla1[[#This Row],[Pas]]+J4504</f>
        <v>20</v>
      </c>
    </row>
    <row r="4506" spans="1:10" hidden="1" x14ac:dyDescent="0.25">
      <c r="A4506">
        <v>1646.37780761719</v>
      </c>
      <c r="B4506">
        <v>2.70545482635498</v>
      </c>
      <c r="C4506">
        <v>2.2764206732972499E-3</v>
      </c>
      <c r="D4506">
        <v>2.7077312115579799</v>
      </c>
      <c r="E4506">
        <v>-9.9413489351718497E-4</v>
      </c>
      <c r="F4506">
        <f>Tabla1[[#This Row],[Axial Force ]]/$L$12</f>
        <v>34.299537658691456</v>
      </c>
      <c r="G4506">
        <f>Tabla1[[#This Row],[Axial Displacement ]]/$L$9</f>
        <v>3.3400676868580004E-2</v>
      </c>
      <c r="H4506">
        <f>IF(Tabla1[[#This Row],[Axial Displacement Command ]]=D4505,1,0)</f>
        <v>0</v>
      </c>
      <c r="I4506" s="4">
        <f>IF(AND(Tabla1[[#This Row],[cic]]=1,(AND(H4505=1,H4507=0))),1,0)</f>
        <v>0</v>
      </c>
      <c r="J4506" s="4">
        <f>Tabla1[[#This Row],[Pas]]+J4505</f>
        <v>20</v>
      </c>
    </row>
    <row r="4507" spans="1:10" hidden="1" x14ac:dyDescent="0.25">
      <c r="A4507">
        <v>1652.51513671875</v>
      </c>
      <c r="B4507">
        <v>2.7091992087662198</v>
      </c>
      <c r="C4507">
        <v>1.86848637895309E-3</v>
      </c>
      <c r="D4507">
        <v>2.7110676746815399</v>
      </c>
      <c r="E4507">
        <v>2.1882513010496002E-3</v>
      </c>
      <c r="F4507">
        <f>Tabla1[[#This Row],[Axial Force ]]/$L$12</f>
        <v>34.427398681640625</v>
      </c>
      <c r="G4507">
        <f>Tabla1[[#This Row],[Axial Displacement ]]/$L$9</f>
        <v>3.3446903811928642E-2</v>
      </c>
      <c r="H4507">
        <f>IF(Tabla1[[#This Row],[Axial Displacement Command ]]=D4506,1,0)</f>
        <v>0</v>
      </c>
      <c r="I4507" s="4">
        <f>IF(AND(Tabla1[[#This Row],[cic]]=1,(AND(H4506=1,H4508=0))),1,0)</f>
        <v>0</v>
      </c>
      <c r="J4507" s="4">
        <f>Tabla1[[#This Row],[Pas]]+J4506</f>
        <v>20</v>
      </c>
    </row>
    <row r="4508" spans="1:10" hidden="1" x14ac:dyDescent="0.25">
      <c r="A4508">
        <v>1657.9599609375</v>
      </c>
      <c r="B4508">
        <v>2.7122462633997202</v>
      </c>
      <c r="C4508">
        <v>2.1581649889412802E-3</v>
      </c>
      <c r="D4508">
        <v>2.7144043706357501</v>
      </c>
      <c r="E4508">
        <v>1.97312510863412E-3</v>
      </c>
      <c r="F4508">
        <f>Tabla1[[#This Row],[Axial Force ]]/$L$12</f>
        <v>34.54083251953125</v>
      </c>
      <c r="G4508">
        <f>Tabla1[[#This Row],[Axial Displacement ]]/$L$9</f>
        <v>3.3484521770366919E-2</v>
      </c>
      <c r="H4508">
        <f>IF(Tabla1[[#This Row],[Axial Displacement Command ]]=D4507,1,0)</f>
        <v>0</v>
      </c>
      <c r="I4508" s="4">
        <f>IF(AND(Tabla1[[#This Row],[cic]]=1,(AND(H4507=1,H4509=0))),1,0)</f>
        <v>0</v>
      </c>
      <c r="J4508" s="4">
        <f>Tabla1[[#This Row],[Pas]]+J4507</f>
        <v>20</v>
      </c>
    </row>
    <row r="4509" spans="1:10" hidden="1" x14ac:dyDescent="0.25">
      <c r="A4509">
        <v>1664.537109375</v>
      </c>
      <c r="B4509">
        <v>2.7169631794094999</v>
      </c>
      <c r="C4509">
        <v>7.7772142503817999E-4</v>
      </c>
      <c r="D4509">
        <v>2.7177410665899502</v>
      </c>
      <c r="E4509">
        <v>1.3215950502854E-3</v>
      </c>
      <c r="F4509">
        <f>Tabla1[[#This Row],[Axial Force ]]/$L$12</f>
        <v>34.6778564453125</v>
      </c>
      <c r="G4509">
        <f>Tabla1[[#This Row],[Axial Displacement ]]/$L$9</f>
        <v>3.3542755301351854E-2</v>
      </c>
      <c r="H4509">
        <f>IF(Tabla1[[#This Row],[Axial Displacement Command ]]=D4508,1,0)</f>
        <v>0</v>
      </c>
      <c r="I4509" s="4">
        <f>IF(AND(Tabla1[[#This Row],[cic]]=1,(AND(H4508=1,H4510=0))),1,0)</f>
        <v>0</v>
      </c>
      <c r="J4509" s="4">
        <f>Tabla1[[#This Row],[Pas]]+J4508</f>
        <v>20</v>
      </c>
    </row>
    <row r="4510" spans="1:10" hidden="1" x14ac:dyDescent="0.25">
      <c r="A4510">
        <v>1669.1611328125</v>
      </c>
      <c r="B4510">
        <v>2.72025354206562</v>
      </c>
      <c r="C4510">
        <v>8.2397463074812495E-4</v>
      </c>
      <c r="D4510">
        <v>2.7210775297135101</v>
      </c>
      <c r="E4510">
        <v>1.9196538687538101E-3</v>
      </c>
      <c r="F4510">
        <f>Tabla1[[#This Row],[Axial Force ]]/$L$12</f>
        <v>34.774190266927086</v>
      </c>
      <c r="G4510">
        <f>Tabla1[[#This Row],[Axial Displacement ]]/$L$9</f>
        <v>3.3583377062538521E-2</v>
      </c>
      <c r="H4510">
        <f>IF(Tabla1[[#This Row],[Axial Displacement Command ]]=D4509,1,0)</f>
        <v>0</v>
      </c>
      <c r="I4510" s="4">
        <f>IF(AND(Tabla1[[#This Row],[cic]]=1,(AND(H4509=1,H4511=0))),1,0)</f>
        <v>0</v>
      </c>
      <c r="J4510" s="4">
        <f>Tabla1[[#This Row],[Pas]]+J4509</f>
        <v>20</v>
      </c>
    </row>
    <row r="4511" spans="1:10" hidden="1" x14ac:dyDescent="0.25">
      <c r="A4511">
        <v>1672.81689453125</v>
      </c>
      <c r="B4511">
        <v>2.7226675301790202</v>
      </c>
      <c r="C4511">
        <v>1.74665456142975E-3</v>
      </c>
      <c r="D4511">
        <v>2.72441422566772</v>
      </c>
      <c r="E4511">
        <v>2.9285857294780699E-4</v>
      </c>
      <c r="F4511">
        <f>Tabla1[[#This Row],[Axial Force ]]/$L$12</f>
        <v>34.850351969401039</v>
      </c>
      <c r="G4511">
        <f>Tabla1[[#This Row],[Axial Displacement ]]/$L$9</f>
        <v>3.3613179384926174E-2</v>
      </c>
      <c r="H4511">
        <f>IF(Tabla1[[#This Row],[Axial Displacement Command ]]=D4510,1,0)</f>
        <v>0</v>
      </c>
      <c r="I4511" s="4">
        <f>IF(AND(Tabla1[[#This Row],[cic]]=1,(AND(H4510=1,H4512=0))),1,0)</f>
        <v>0</v>
      </c>
      <c r="J4511" s="4">
        <f>Tabla1[[#This Row],[Pas]]+J4510</f>
        <v>20</v>
      </c>
    </row>
    <row r="4512" spans="1:10" hidden="1" x14ac:dyDescent="0.25">
      <c r="A4512">
        <v>1678.57727050781</v>
      </c>
      <c r="B4512">
        <v>2.72586476057768</v>
      </c>
      <c r="C4512">
        <v>1.8861293256122701E-3</v>
      </c>
      <c r="D4512">
        <v>2.7277506887912799</v>
      </c>
      <c r="E4512">
        <v>8.1073545743493003E-4</v>
      </c>
      <c r="F4512">
        <f>Tabla1[[#This Row],[Axial Force ]]/$L$12</f>
        <v>34.970359802246044</v>
      </c>
      <c r="G4512">
        <f>Tabla1[[#This Row],[Axial Displacement ]]/$L$9</f>
        <v>3.3652651365156543E-2</v>
      </c>
      <c r="H4512">
        <f>IF(Tabla1[[#This Row],[Axial Displacement Command ]]=D4511,1,0)</f>
        <v>0</v>
      </c>
      <c r="I4512" s="4">
        <f>IF(AND(Tabla1[[#This Row],[cic]]=1,(AND(H4511=1,H4513=0))),1,0)</f>
        <v>0</v>
      </c>
      <c r="J4512" s="4">
        <f>Tabla1[[#This Row],[Pas]]+J4511</f>
        <v>20</v>
      </c>
    </row>
    <row r="4513" spans="1:10" hidden="1" x14ac:dyDescent="0.25">
      <c r="A4513">
        <v>1683.74194335938</v>
      </c>
      <c r="B4513">
        <v>2.72839306853712</v>
      </c>
      <c r="C4513">
        <v>2.69412998932239E-3</v>
      </c>
      <c r="D4513">
        <v>2.7310871519148399</v>
      </c>
      <c r="E4513">
        <v>2.0805377971555598E-3</v>
      </c>
      <c r="F4513">
        <f>Tabla1[[#This Row],[Axial Force ]]/$L$12</f>
        <v>35.077957153320419</v>
      </c>
      <c r="G4513">
        <f>Tabla1[[#This Row],[Axial Displacement ]]/$L$9</f>
        <v>3.3683865043668146E-2</v>
      </c>
      <c r="H4513">
        <f>IF(Tabla1[[#This Row],[Axial Displacement Command ]]=D4512,1,0)</f>
        <v>0</v>
      </c>
      <c r="I4513" s="4">
        <f>IF(AND(Tabla1[[#This Row],[cic]]=1,(AND(H4512=1,H4514=0))),1,0)</f>
        <v>0</v>
      </c>
      <c r="J4513" s="4">
        <f>Tabla1[[#This Row],[Pas]]+J4512</f>
        <v>20</v>
      </c>
    </row>
    <row r="4514" spans="1:10" hidden="1" x14ac:dyDescent="0.25">
      <c r="A4514">
        <v>1689.40930175781</v>
      </c>
      <c r="B4514">
        <v>2.7317618951201399</v>
      </c>
      <c r="C4514">
        <v>2.661943426574E-3</v>
      </c>
      <c r="D4514">
        <v>2.7344238478690399</v>
      </c>
      <c r="E4514">
        <v>1.65250548889162E-3</v>
      </c>
      <c r="F4514">
        <f>Tabla1[[#This Row],[Axial Force ]]/$L$12</f>
        <v>35.196027119954373</v>
      </c>
      <c r="G4514">
        <f>Tabla1[[#This Row],[Axial Displacement ]]/$L$9</f>
        <v>3.3725455495310371E-2</v>
      </c>
      <c r="H4514">
        <f>IF(Tabla1[[#This Row],[Axial Displacement Command ]]=D4513,1,0)</f>
        <v>0</v>
      </c>
      <c r="I4514" s="4">
        <f>IF(AND(Tabla1[[#This Row],[cic]]=1,(AND(H4513=1,H4515=0))),1,0)</f>
        <v>0</v>
      </c>
      <c r="J4514" s="4">
        <f>Tabla1[[#This Row],[Pas]]+J4513</f>
        <v>20</v>
      </c>
    </row>
    <row r="4515" spans="1:10" hidden="1" x14ac:dyDescent="0.25">
      <c r="A4515">
        <v>1695.07653808594</v>
      </c>
      <c r="B4515">
        <v>2.7355884667486001</v>
      </c>
      <c r="C4515">
        <v>2.1719931737607099E-3</v>
      </c>
      <c r="D4515">
        <v>2.73776054382324</v>
      </c>
      <c r="E4515">
        <v>2.3776924535923202E-3</v>
      </c>
      <c r="F4515">
        <f>Tabla1[[#This Row],[Axial Force ]]/$L$12</f>
        <v>35.314094543457081</v>
      </c>
      <c r="G4515">
        <f>Tabla1[[#This Row],[Axial Displacement ]]/$L$9</f>
        <v>3.3772697120353086E-2</v>
      </c>
      <c r="H4515">
        <f>IF(Tabla1[[#This Row],[Axial Displacement Command ]]=D4514,1,0)</f>
        <v>0</v>
      </c>
      <c r="I4515" s="4">
        <f>IF(AND(Tabla1[[#This Row],[cic]]=1,(AND(H4514=1,H4516=0))),1,0)</f>
        <v>0</v>
      </c>
      <c r="J4515" s="4">
        <f>Tabla1[[#This Row],[Pas]]+J4514</f>
        <v>20</v>
      </c>
    </row>
    <row r="4516" spans="1:10" hidden="1" x14ac:dyDescent="0.25">
      <c r="A4516">
        <v>1701.142578125</v>
      </c>
      <c r="B4516">
        <v>2.7397298254072702</v>
      </c>
      <c r="C4516">
        <v>1.36709218168107E-3</v>
      </c>
      <c r="D4516">
        <v>2.7410970069467999</v>
      </c>
      <c r="E4516">
        <v>1.4236761671781999E-3</v>
      </c>
      <c r="F4516">
        <f>Tabla1[[#This Row],[Axial Force ]]/$L$12</f>
        <v>35.440470377604164</v>
      </c>
      <c r="G4516">
        <f>Tabla1[[#This Row],[Axial Displacement ]]/$L$9</f>
        <v>3.3823825005028028E-2</v>
      </c>
      <c r="H4516">
        <f>IF(Tabla1[[#This Row],[Axial Displacement Command ]]=D4515,1,0)</f>
        <v>0</v>
      </c>
      <c r="I4516" s="4">
        <f>IF(AND(Tabla1[[#This Row],[cic]]=1,(AND(H4515=1,H4517=0))),1,0)</f>
        <v>0</v>
      </c>
      <c r="J4516" s="4">
        <f>Tabla1[[#This Row],[Pas]]+J4515</f>
        <v>20</v>
      </c>
    </row>
    <row r="4517" spans="1:10" hidden="1" x14ac:dyDescent="0.25">
      <c r="A4517">
        <v>1706.10656738281</v>
      </c>
      <c r="B4517">
        <v>2.74238712154329</v>
      </c>
      <c r="C4517">
        <v>2.0465849956963198E-3</v>
      </c>
      <c r="D4517">
        <v>2.7444337029010102</v>
      </c>
      <c r="E4517">
        <v>5.2289885843492801E-4</v>
      </c>
      <c r="F4517">
        <f>Tabla1[[#This Row],[Axial Force ]]/$L$12</f>
        <v>35.543886820475208</v>
      </c>
      <c r="G4517">
        <f>Tabla1[[#This Row],[Axial Displacement ]]/$L$9</f>
        <v>3.3856631130164072E-2</v>
      </c>
      <c r="H4517">
        <f>IF(Tabla1[[#This Row],[Axial Displacement Command ]]=D4516,1,0)</f>
        <v>0</v>
      </c>
      <c r="I4517" s="4">
        <f>IF(AND(Tabla1[[#This Row],[cic]]=1,(AND(H4516=1,H4518=0))),1,0)</f>
        <v>0</v>
      </c>
      <c r="J4517" s="4">
        <f>Tabla1[[#This Row],[Pas]]+J4516</f>
        <v>20</v>
      </c>
    </row>
    <row r="4518" spans="1:10" hidden="1" x14ac:dyDescent="0.25">
      <c r="A4518">
        <v>1710.83215332031</v>
      </c>
      <c r="B4518">
        <v>2.7454125229269302</v>
      </c>
      <c r="C4518">
        <v>2.3577213141834398E-3</v>
      </c>
      <c r="D4518">
        <v>2.7477703988552098</v>
      </c>
      <c r="E4518">
        <v>1.56890251901132E-4</v>
      </c>
      <c r="F4518">
        <f>Tabla1[[#This Row],[Axial Force ]]/$L$12</f>
        <v>35.642336527506458</v>
      </c>
      <c r="G4518">
        <f>Tabla1[[#This Row],[Axial Displacement ]]/$L$9</f>
        <v>3.3893981764530005E-2</v>
      </c>
      <c r="H4518">
        <f>IF(Tabla1[[#This Row],[Axial Displacement Command ]]=D4517,1,0)</f>
        <v>0</v>
      </c>
      <c r="I4518" s="4">
        <f>IF(AND(Tabla1[[#This Row],[cic]]=1,(AND(H4517=1,H4519=0))),1,0)</f>
        <v>0</v>
      </c>
      <c r="J4518" s="4">
        <f>Tabla1[[#This Row],[Pas]]+J4517</f>
        <v>20</v>
      </c>
    </row>
    <row r="4519" spans="1:10" hidden="1" x14ac:dyDescent="0.25">
      <c r="A4519">
        <v>1716.09729003906</v>
      </c>
      <c r="B4519">
        <v>2.7500831056386201</v>
      </c>
      <c r="C4519">
        <v>1.0235310128337001E-3</v>
      </c>
      <c r="D4519">
        <v>2.7511066291481301</v>
      </c>
      <c r="E4519">
        <v>1.79501478214661E-3</v>
      </c>
      <c r="F4519">
        <f>Tabla1[[#This Row],[Axial Force ]]/$L$12</f>
        <v>35.752026875813748</v>
      </c>
      <c r="G4519">
        <f>Tabla1[[#This Row],[Axial Displacement ]]/$L$9</f>
        <v>3.3951643279489137E-2</v>
      </c>
      <c r="H4519">
        <f>IF(Tabla1[[#This Row],[Axial Displacement Command ]]=D4518,1,0)</f>
        <v>0</v>
      </c>
      <c r="I4519" s="4">
        <f>IF(AND(Tabla1[[#This Row],[cic]]=1,(AND(H4518=1,H4520=0))),1,0)</f>
        <v>0</v>
      </c>
      <c r="J4519" s="4">
        <f>Tabla1[[#This Row],[Pas]]+J4518</f>
        <v>20</v>
      </c>
    </row>
    <row r="4520" spans="1:10" hidden="1" x14ac:dyDescent="0.25">
      <c r="A4520">
        <v>1721.49060058594</v>
      </c>
      <c r="B4520">
        <v>2.75230058468878</v>
      </c>
      <c r="C4520">
        <v>2.1429061689559599E-3</v>
      </c>
      <c r="D4520">
        <v>2.7544433251023301</v>
      </c>
      <c r="E4520">
        <v>2.3384777705359699E-3</v>
      </c>
      <c r="F4520">
        <f>Tabla1[[#This Row],[Axial Force ]]/$L$12</f>
        <v>35.864387512207081</v>
      </c>
      <c r="G4520">
        <f>Tabla1[[#This Row],[Axial Displacement ]]/$L$9</f>
        <v>3.3979019564059014E-2</v>
      </c>
      <c r="H4520">
        <f>IF(Tabla1[[#This Row],[Axial Displacement Command ]]=D4519,1,0)</f>
        <v>0</v>
      </c>
      <c r="I4520" s="4">
        <f>IF(AND(Tabla1[[#This Row],[cic]]=1,(AND(H4519=1,H4521=0))),1,0)</f>
        <v>0</v>
      </c>
      <c r="J4520" s="4">
        <f>Tabla1[[#This Row],[Pas]]+J4519</f>
        <v>20</v>
      </c>
    </row>
    <row r="4521" spans="1:10" hidden="1" x14ac:dyDescent="0.25">
      <c r="A4521">
        <v>1726.25207519531</v>
      </c>
      <c r="B4521">
        <v>2.7560663875192399</v>
      </c>
      <c r="C4521">
        <v>1.71375279478525E-3</v>
      </c>
      <c r="D4521">
        <v>2.7577800210565302</v>
      </c>
      <c r="E4521">
        <v>2.8358258532534802E-3</v>
      </c>
      <c r="F4521">
        <f>Tabla1[[#This Row],[Axial Force ]]/$L$12</f>
        <v>35.963584899902294</v>
      </c>
      <c r="G4521">
        <f>Tabla1[[#This Row],[Axial Displacement ]]/$L$9</f>
        <v>3.4025510957027653E-2</v>
      </c>
      <c r="H4521">
        <f>IF(Tabla1[[#This Row],[Axial Displacement Command ]]=D4520,1,0)</f>
        <v>0</v>
      </c>
      <c r="I4521" s="4">
        <f>IF(AND(Tabla1[[#This Row],[cic]]=1,(AND(H4520=1,H4522=0))),1,0)</f>
        <v>0</v>
      </c>
      <c r="J4521" s="4">
        <f>Tabla1[[#This Row],[Pas]]+J4520</f>
        <v>20</v>
      </c>
    </row>
    <row r="4522" spans="1:10" hidden="1" x14ac:dyDescent="0.25">
      <c r="A4522">
        <v>1731.03247070313</v>
      </c>
      <c r="B4522">
        <v>2.7594994753599198</v>
      </c>
      <c r="C4522">
        <v>1.6169548189282101E-3</v>
      </c>
      <c r="D4522">
        <v>2.7611164841800901</v>
      </c>
      <c r="E4522">
        <v>-3.0961743391344498E-4</v>
      </c>
      <c r="F4522">
        <f>Tabla1[[#This Row],[Axial Force ]]/$L$12</f>
        <v>36.063176472981873</v>
      </c>
      <c r="G4522">
        <f>Tabla1[[#This Row],[Axial Displacement ]]/$L$9</f>
        <v>3.4067894757529874E-2</v>
      </c>
      <c r="H4522">
        <f>IF(Tabla1[[#This Row],[Axial Displacement Command ]]=D4521,1,0)</f>
        <v>0</v>
      </c>
      <c r="I4522" s="4">
        <f>IF(AND(Tabla1[[#This Row],[cic]]=1,(AND(H4521=1,H4523=0))),1,0)</f>
        <v>0</v>
      </c>
      <c r="J4522" s="4">
        <f>Tabla1[[#This Row],[Pas]]+J4521</f>
        <v>20</v>
      </c>
    </row>
    <row r="4523" spans="1:10" hidden="1" x14ac:dyDescent="0.25">
      <c r="A4523">
        <v>1735.77954101563</v>
      </c>
      <c r="B4523">
        <v>2.7625178918242499</v>
      </c>
      <c r="C4523">
        <v>1.9352435174369001E-3</v>
      </c>
      <c r="D4523">
        <v>2.7644531801343</v>
      </c>
      <c r="E4523">
        <v>1.84056744956251E-4</v>
      </c>
      <c r="F4523">
        <f>Tabla1[[#This Row],[Axial Force ]]/$L$12</f>
        <v>36.162073771158958</v>
      </c>
      <c r="G4523">
        <f>Tabla1[[#This Row],[Axial Displacement ]]/$L$9</f>
        <v>3.4105159158324072E-2</v>
      </c>
      <c r="H4523">
        <f>IF(Tabla1[[#This Row],[Axial Displacement Command ]]=D4522,1,0)</f>
        <v>0</v>
      </c>
      <c r="I4523" s="4">
        <f>IF(AND(Tabla1[[#This Row],[cic]]=1,(AND(H4522=1,H4524=0))),1,0)</f>
        <v>0</v>
      </c>
      <c r="J4523" s="4">
        <f>Tabla1[[#This Row],[Pas]]+J4522</f>
        <v>20</v>
      </c>
    </row>
    <row r="4524" spans="1:10" hidden="1" x14ac:dyDescent="0.25">
      <c r="A4524">
        <v>1740.97082519531</v>
      </c>
      <c r="B4524">
        <v>2.76575796306133</v>
      </c>
      <c r="C4524">
        <v>2.0318032056820799E-3</v>
      </c>
      <c r="D4524">
        <v>2.7677898760885</v>
      </c>
      <c r="E4524">
        <v>-2.5772530420908901E-4</v>
      </c>
      <c r="F4524">
        <f>Tabla1[[#This Row],[Axial Force ]]/$L$12</f>
        <v>36.270225524902294</v>
      </c>
      <c r="G4524">
        <f>Tabla1[[#This Row],[Axial Displacement ]]/$L$9</f>
        <v>3.4145160037794199E-2</v>
      </c>
      <c r="H4524">
        <f>IF(Tabla1[[#This Row],[Axial Displacement Command ]]=D4523,1,0)</f>
        <v>0</v>
      </c>
      <c r="I4524" s="4">
        <f>IF(AND(Tabla1[[#This Row],[cic]]=1,(AND(H4523=1,H4525=0))),1,0)</f>
        <v>0</v>
      </c>
      <c r="J4524" s="4">
        <f>Tabla1[[#This Row],[Pas]]+J4523</f>
        <v>20</v>
      </c>
    </row>
    <row r="4525" spans="1:10" hidden="1" x14ac:dyDescent="0.25">
      <c r="A4525">
        <v>1746.50366210938</v>
      </c>
      <c r="B4525">
        <v>2.7688085101544901</v>
      </c>
      <c r="C4525">
        <v>2.3176669401436798E-3</v>
      </c>
      <c r="D4525">
        <v>2.77112633921206</v>
      </c>
      <c r="E4525">
        <v>1.3571562362813E-4</v>
      </c>
      <c r="F4525">
        <f>Tabla1[[#This Row],[Axial Force ]]/$L$12</f>
        <v>36.385492960612083</v>
      </c>
      <c r="G4525">
        <f>Tabla1[[#This Row],[Axial Displacement ]]/$L$9</f>
        <v>3.4182821113018395E-2</v>
      </c>
      <c r="H4525">
        <f>IF(Tabla1[[#This Row],[Axial Displacement Command ]]=D4524,1,0)</f>
        <v>0</v>
      </c>
      <c r="I4525" s="4">
        <f>IF(AND(Tabla1[[#This Row],[cic]]=1,(AND(H4524=1,H4526=0))),1,0)</f>
        <v>0</v>
      </c>
      <c r="J4525" s="4">
        <f>Tabla1[[#This Row],[Pas]]+J4524</f>
        <v>20</v>
      </c>
    </row>
    <row r="4526" spans="1:10" hidden="1" x14ac:dyDescent="0.25">
      <c r="A4526">
        <v>1752.39697265625</v>
      </c>
      <c r="B4526">
        <v>2.7728748973459001</v>
      </c>
      <c r="C4526">
        <v>1.58810610173532E-3</v>
      </c>
      <c r="D4526">
        <v>2.77446303516626</v>
      </c>
      <c r="E4526">
        <v>5.1712748927457098E-4</v>
      </c>
      <c r="F4526">
        <f>Tabla1[[#This Row],[Axial Force ]]/$L$12</f>
        <v>36.508270263671875</v>
      </c>
      <c r="G4526">
        <f>Tabla1[[#This Row],[Axial Displacement ]]/$L$9</f>
        <v>3.4233023424023457E-2</v>
      </c>
      <c r="H4526">
        <f>IF(Tabla1[[#This Row],[Axial Displacement Command ]]=D4525,1,0)</f>
        <v>0</v>
      </c>
      <c r="I4526" s="4">
        <f>IF(AND(Tabla1[[#This Row],[cic]]=1,(AND(H4525=1,H4527=0))),1,0)</f>
        <v>0</v>
      </c>
      <c r="J4526" s="4">
        <f>Tabla1[[#This Row],[Pas]]+J4525</f>
        <v>20</v>
      </c>
    </row>
    <row r="4527" spans="1:10" hidden="1" x14ac:dyDescent="0.25">
      <c r="A4527">
        <v>1757.80456542969</v>
      </c>
      <c r="B4527">
        <v>2.77695897966623</v>
      </c>
      <c r="C4527">
        <v>8.4066391536907802E-4</v>
      </c>
      <c r="D4527">
        <v>2.77779949828982</v>
      </c>
      <c r="E4527">
        <v>2.6168065687670601E-3</v>
      </c>
      <c r="F4527">
        <f>Tabla1[[#This Row],[Axial Force ]]/$L$12</f>
        <v>36.620928446451877</v>
      </c>
      <c r="G4527">
        <f>Tabla1[[#This Row],[Axial Displacement ]]/$L$9</f>
        <v>3.4283444193410249E-2</v>
      </c>
      <c r="H4527">
        <f>IF(Tabla1[[#This Row],[Axial Displacement Command ]]=D4526,1,0)</f>
        <v>0</v>
      </c>
      <c r="I4527" s="4">
        <f>IF(AND(Tabla1[[#This Row],[cic]]=1,(AND(H4526=1,H4528=0))),1,0)</f>
        <v>0</v>
      </c>
      <c r="J4527" s="4">
        <f>Tabla1[[#This Row],[Pas]]+J4526</f>
        <v>20</v>
      </c>
    </row>
    <row r="4528" spans="1:10" hidden="1" x14ac:dyDescent="0.25">
      <c r="A4528">
        <v>1763.24633789063</v>
      </c>
      <c r="B4528">
        <v>2.7799021918326599</v>
      </c>
      <c r="C4528">
        <v>1.2338161923253199E-3</v>
      </c>
      <c r="D4528">
        <v>2.7811359614133799</v>
      </c>
      <c r="E4528">
        <v>-1.7915749594976701E-4</v>
      </c>
      <c r="F4528">
        <f>Tabla1[[#This Row],[Axial Force ]]/$L$12</f>
        <v>36.734298706054794</v>
      </c>
      <c r="G4528">
        <f>Tabla1[[#This Row],[Axial Displacement ]]/$L$9</f>
        <v>3.4319780146082224E-2</v>
      </c>
      <c r="H4528">
        <f>IF(Tabla1[[#This Row],[Axial Displacement Command ]]=D4527,1,0)</f>
        <v>0</v>
      </c>
      <c r="I4528" s="4">
        <f>IF(AND(Tabla1[[#This Row],[cic]]=1,(AND(H4527=1,H4529=0))),1,0)</f>
        <v>0</v>
      </c>
      <c r="J4528" s="4">
        <f>Tabla1[[#This Row],[Pas]]+J4527</f>
        <v>20</v>
      </c>
    </row>
    <row r="4529" spans="1:10" hidden="1" x14ac:dyDescent="0.25">
      <c r="A4529">
        <v>1768.12536621094</v>
      </c>
      <c r="B4529">
        <v>2.7830135077238101</v>
      </c>
      <c r="C4529">
        <v>1.4591216768167199E-3</v>
      </c>
      <c r="D4529">
        <v>2.7844726573675902</v>
      </c>
      <c r="E4529">
        <v>-1.8174705473939E-3</v>
      </c>
      <c r="F4529">
        <f>Tabla1[[#This Row],[Axial Force ]]/$L$12</f>
        <v>36.835945129394581</v>
      </c>
      <c r="G4529">
        <f>Tabla1[[#This Row],[Axial Displacement ]]/$L$9</f>
        <v>3.4358191453380371E-2</v>
      </c>
      <c r="H4529">
        <f>IF(Tabla1[[#This Row],[Axial Displacement Command ]]=D4528,1,0)</f>
        <v>0</v>
      </c>
      <c r="I4529" s="4">
        <f>IF(AND(Tabla1[[#This Row],[cic]]=1,(AND(H4528=1,H4530=0))),1,0)</f>
        <v>0</v>
      </c>
      <c r="J4529" s="4">
        <f>Tabla1[[#This Row],[Pas]]+J4528</f>
        <v>20</v>
      </c>
    </row>
    <row r="4530" spans="1:10" hidden="1" x14ac:dyDescent="0.25">
      <c r="A4530">
        <v>1772.09680175781</v>
      </c>
      <c r="B4530">
        <v>2.7866004966199398</v>
      </c>
      <c r="C4530">
        <v>1.20878223697218E-3</v>
      </c>
      <c r="D4530">
        <v>2.7878093533217898</v>
      </c>
      <c r="E4530">
        <v>-6.1551594399134003E-4</v>
      </c>
      <c r="F4530">
        <f>Tabla1[[#This Row],[Axial Force ]]/$L$12</f>
        <v>36.918683369954373</v>
      </c>
      <c r="G4530">
        <f>Tabla1[[#This Row],[Axial Displacement ]]/$L$9</f>
        <v>3.4402475266912834E-2</v>
      </c>
      <c r="H4530">
        <f>IF(Tabla1[[#This Row],[Axial Displacement Command ]]=D4529,1,0)</f>
        <v>0</v>
      </c>
      <c r="I4530" s="4">
        <f>IF(AND(Tabla1[[#This Row],[cic]]=1,(AND(H4529=1,H4531=0))),1,0)</f>
        <v>0</v>
      </c>
      <c r="J4530" s="4">
        <f>Tabla1[[#This Row],[Pas]]+J4529</f>
        <v>20</v>
      </c>
    </row>
    <row r="4531" spans="1:10" hidden="1" x14ac:dyDescent="0.25">
      <c r="A4531">
        <v>1776.80651855469</v>
      </c>
      <c r="B4531">
        <v>2.7896261308342201</v>
      </c>
      <c r="C4531">
        <v>1.51968004047376E-3</v>
      </c>
      <c r="D4531">
        <v>2.7911458164453502</v>
      </c>
      <c r="E4531">
        <v>-1.27137252547982E-3</v>
      </c>
      <c r="F4531">
        <f>Tabla1[[#This Row],[Axial Force ]]/$L$12</f>
        <v>37.016802469889377</v>
      </c>
      <c r="G4531">
        <f>Tabla1[[#This Row],[Axial Displacement ]]/$L$9</f>
        <v>3.443982877573111E-2</v>
      </c>
      <c r="H4531">
        <f>IF(Tabla1[[#This Row],[Axial Displacement Command ]]=D4530,1,0)</f>
        <v>0</v>
      </c>
      <c r="I4531" s="4">
        <f>IF(AND(Tabla1[[#This Row],[cic]]=1,(AND(H4530=1,H4532=0))),1,0)</f>
        <v>0</v>
      </c>
      <c r="J4531" s="4">
        <f>Tabla1[[#This Row],[Pas]]+J4530</f>
        <v>20</v>
      </c>
    </row>
    <row r="4532" spans="1:10" hidden="1" x14ac:dyDescent="0.25">
      <c r="A4532">
        <v>1781.68139648438</v>
      </c>
      <c r="B4532">
        <v>2.7929663192480798</v>
      </c>
      <c r="C4532">
        <v>1.5161037936195501E-3</v>
      </c>
      <c r="D4532">
        <v>2.7944825123995498</v>
      </c>
      <c r="E4532" s="2">
        <v>9.6609198863006895E-5</v>
      </c>
      <c r="F4532">
        <f>Tabla1[[#This Row],[Axial Force ]]/$L$12</f>
        <v>37.118362426757919</v>
      </c>
      <c r="G4532">
        <f>Tabla1[[#This Row],[Axial Displacement ]]/$L$9</f>
        <v>3.4481065669729381E-2</v>
      </c>
      <c r="H4532">
        <f>IF(Tabla1[[#This Row],[Axial Displacement Command ]]=D4531,1,0)</f>
        <v>0</v>
      </c>
      <c r="I4532" s="4">
        <f>IF(AND(Tabla1[[#This Row],[cic]]=1,(AND(H4531=1,H4533=0))),1,0)</f>
        <v>0</v>
      </c>
      <c r="J4532" s="4">
        <f>Tabla1[[#This Row],[Pas]]+J4531</f>
        <v>20</v>
      </c>
    </row>
    <row r="4533" spans="1:10" hidden="1" x14ac:dyDescent="0.25">
      <c r="A4533">
        <v>1786.05053710938</v>
      </c>
      <c r="B4533">
        <v>2.7951407246291602</v>
      </c>
      <c r="C4533">
        <v>2.6783943667396701E-3</v>
      </c>
      <c r="D4533">
        <v>2.7978192083537601</v>
      </c>
      <c r="E4533">
        <v>2.2574151898879799E-3</v>
      </c>
      <c r="F4533">
        <f>Tabla1[[#This Row],[Axial Force ]]/$L$12</f>
        <v>37.209386189778748</v>
      </c>
      <c r="G4533">
        <f>Tabla1[[#This Row],[Axial Displacement ]]/$L$9</f>
        <v>3.4507910180606914E-2</v>
      </c>
      <c r="H4533">
        <f>IF(Tabla1[[#This Row],[Axial Displacement Command ]]=D4532,1,0)</f>
        <v>0</v>
      </c>
      <c r="I4533" s="4">
        <f>IF(AND(Tabla1[[#This Row],[cic]]=1,(AND(H4532=1,H4534=0))),1,0)</f>
        <v>0</v>
      </c>
      <c r="J4533" s="4">
        <f>Tabla1[[#This Row],[Pas]]+J4532</f>
        <v>20</v>
      </c>
    </row>
    <row r="4534" spans="1:10" hidden="1" x14ac:dyDescent="0.25">
      <c r="A4534">
        <v>1790.5419921875</v>
      </c>
      <c r="B4534">
        <v>2.7982806786894798</v>
      </c>
      <c r="C4534">
        <v>2.8748511340381802E-3</v>
      </c>
      <c r="D4534">
        <v>2.80115567147732</v>
      </c>
      <c r="E4534">
        <v>9.02024839888327E-3</v>
      </c>
      <c r="F4534">
        <f>Tabla1[[#This Row],[Axial Force ]]/$L$12</f>
        <v>37.302958170572914</v>
      </c>
      <c r="G4534">
        <f>Tabla1[[#This Row],[Axial Displacement ]]/$L$9</f>
        <v>3.4546675045549133E-2</v>
      </c>
      <c r="H4534">
        <f>IF(Tabla1[[#This Row],[Axial Displacement Command ]]=D4533,1,0)</f>
        <v>0</v>
      </c>
      <c r="I4534" s="4">
        <f>IF(AND(Tabla1[[#This Row],[cic]]=1,(AND(H4533=1,H4535=0))),1,0)</f>
        <v>0</v>
      </c>
      <c r="J4534" s="4">
        <f>Tabla1[[#This Row],[Pas]]+J4533</f>
        <v>20</v>
      </c>
    </row>
    <row r="4535" spans="1:10" hidden="1" x14ac:dyDescent="0.25">
      <c r="A4535">
        <v>1795.23645019531</v>
      </c>
      <c r="B4535">
        <v>2.8023826889693702</v>
      </c>
      <c r="C4535">
        <v>2.1095274860272201E-3</v>
      </c>
      <c r="D4535">
        <v>2.80449213460088</v>
      </c>
      <c r="E4535">
        <v>-4.8856020384846499E-4</v>
      </c>
      <c r="F4535">
        <f>Tabla1[[#This Row],[Axial Force ]]/$L$12</f>
        <v>37.400759379068958</v>
      </c>
      <c r="G4535">
        <f>Tabla1[[#This Row],[Axial Displacement ]]/$L$9</f>
        <v>3.459731714777E-2</v>
      </c>
      <c r="H4535">
        <f>IF(Tabla1[[#This Row],[Axial Displacement Command ]]=D4534,1,0)</f>
        <v>0</v>
      </c>
      <c r="I4535" s="4">
        <f>IF(AND(Tabla1[[#This Row],[cic]]=1,(AND(H4534=1,H4536=0))),1,0)</f>
        <v>0</v>
      </c>
      <c r="J4535" s="4">
        <f>Tabla1[[#This Row],[Pas]]+J4534</f>
        <v>20</v>
      </c>
    </row>
    <row r="4536" spans="1:10" hidden="1" x14ac:dyDescent="0.25">
      <c r="A4536">
        <v>1801.52844238281</v>
      </c>
      <c r="B4536">
        <v>2.8066455852240302</v>
      </c>
      <c r="C4536">
        <v>1.1832713653348E-3</v>
      </c>
      <c r="D4536">
        <v>2.80782883055508</v>
      </c>
      <c r="E4536">
        <v>-7.4284696438553499E-4</v>
      </c>
      <c r="F4536">
        <f>Tabla1[[#This Row],[Axial Force ]]/$L$12</f>
        <v>37.531842549641873</v>
      </c>
      <c r="G4536">
        <f>Tabla1[[#This Row],[Axial Displacement ]]/$L$9</f>
        <v>3.4649945496592963E-2</v>
      </c>
      <c r="H4536">
        <f>IF(Tabla1[[#This Row],[Axial Displacement Command ]]=D4535,1,0)</f>
        <v>0</v>
      </c>
      <c r="I4536" s="4">
        <f>IF(AND(Tabla1[[#This Row],[cic]]=1,(AND(H4535=1,H4537=0))),1,0)</f>
        <v>0</v>
      </c>
      <c r="J4536" s="4">
        <f>Tabla1[[#This Row],[Pas]]+J4535</f>
        <v>20</v>
      </c>
    </row>
    <row r="4537" spans="1:10" hidden="1" x14ac:dyDescent="0.25">
      <c r="A4537">
        <v>1806.21166992188</v>
      </c>
      <c r="B4537">
        <v>2.8100288473069699</v>
      </c>
      <c r="C4537">
        <v>1.1365414138708699E-3</v>
      </c>
      <c r="D4537">
        <v>2.81116529367864</v>
      </c>
      <c r="E4537">
        <v>-1.47774903780373E-3</v>
      </c>
      <c r="F4537">
        <f>Tabla1[[#This Row],[Axial Force ]]/$L$12</f>
        <v>37.629409790039169</v>
      </c>
      <c r="G4537">
        <f>Tabla1[[#This Row],[Axial Displacement ]]/$L$9</f>
        <v>3.4691714164283578E-2</v>
      </c>
      <c r="H4537">
        <f>IF(Tabla1[[#This Row],[Axial Displacement Command ]]=D4536,1,0)</f>
        <v>0</v>
      </c>
      <c r="I4537" s="4">
        <f>IF(AND(Tabla1[[#This Row],[cic]]=1,(AND(H4536=1,H4538=0))),1,0)</f>
        <v>0</v>
      </c>
      <c r="J4537" s="4">
        <f>Tabla1[[#This Row],[Pas]]+J4536</f>
        <v>20</v>
      </c>
    </row>
    <row r="4538" spans="1:10" hidden="1" x14ac:dyDescent="0.25">
      <c r="A4538">
        <v>1810.529296875</v>
      </c>
      <c r="B4538">
        <v>2.8129471465945199</v>
      </c>
      <c r="C4538">
        <v>1.55496593379212E-3</v>
      </c>
      <c r="D4538">
        <v>2.81450198963284</v>
      </c>
      <c r="E4538">
        <v>-4.8207897407337398E-4</v>
      </c>
      <c r="F4538">
        <f>Tabla1[[#This Row],[Axial Force ]]/$L$12</f>
        <v>37.7193603515625</v>
      </c>
      <c r="G4538">
        <f>Tabla1[[#This Row],[Axial Displacement ]]/$L$9</f>
        <v>3.4727742550549626E-2</v>
      </c>
      <c r="H4538">
        <f>IF(Tabla1[[#This Row],[Axial Displacement Command ]]=D4537,1,0)</f>
        <v>0</v>
      </c>
      <c r="I4538" s="4">
        <f>IF(AND(Tabla1[[#This Row],[cic]]=1,(AND(H4537=1,H4539=0))),1,0)</f>
        <v>0</v>
      </c>
      <c r="J4538" s="4">
        <f>Tabla1[[#This Row],[Pas]]+J4537</f>
        <v>20</v>
      </c>
    </row>
    <row r="4539" spans="1:10" hidden="1" x14ac:dyDescent="0.25">
      <c r="A4539">
        <v>1814.94152832031</v>
      </c>
      <c r="B4539">
        <v>2.81577231362462</v>
      </c>
      <c r="C4539">
        <v>2.0663737814175E-3</v>
      </c>
      <c r="D4539">
        <v>2.8178386855870499</v>
      </c>
      <c r="E4539">
        <v>7.6636899848381301E-4</v>
      </c>
      <c r="F4539">
        <f>Tabla1[[#This Row],[Axial Force ]]/$L$12</f>
        <v>37.811281840006458</v>
      </c>
      <c r="G4539">
        <f>Tabla1[[#This Row],[Axial Displacement ]]/$L$9</f>
        <v>3.4762621155859506E-2</v>
      </c>
      <c r="H4539">
        <f>IF(Tabla1[[#This Row],[Axial Displacement Command ]]=D4538,1,0)</f>
        <v>0</v>
      </c>
      <c r="I4539" s="4">
        <f>IF(AND(Tabla1[[#This Row],[cic]]=1,(AND(H4538=1,H4540=0))),1,0)</f>
        <v>0</v>
      </c>
      <c r="J4539" s="4">
        <f>Tabla1[[#This Row],[Pas]]+J4538</f>
        <v>20</v>
      </c>
    </row>
    <row r="4540" spans="1:10" hidden="1" x14ac:dyDescent="0.25">
      <c r="A4540">
        <v>1819.26049804688</v>
      </c>
      <c r="B4540">
        <v>2.81938794068992</v>
      </c>
      <c r="C4540">
        <v>1.7871856243800699E-3</v>
      </c>
      <c r="D4540">
        <v>2.8211751487106098</v>
      </c>
      <c r="E4540">
        <v>2.0648728877859001E-3</v>
      </c>
      <c r="F4540">
        <f>Tabla1[[#This Row],[Axial Force ]]/$L$12</f>
        <v>37.901260375976669</v>
      </c>
      <c r="G4540">
        <f>Tabla1[[#This Row],[Axial Displacement ]]/$L$9</f>
        <v>3.4807258527036047E-2</v>
      </c>
      <c r="H4540">
        <f>IF(Tabla1[[#This Row],[Axial Displacement Command ]]=D4539,1,0)</f>
        <v>0</v>
      </c>
      <c r="I4540" s="4">
        <f>IF(AND(Tabla1[[#This Row],[cic]]=1,(AND(H4539=1,H4541=0))),1,0)</f>
        <v>0</v>
      </c>
      <c r="J4540" s="4">
        <f>Tabla1[[#This Row],[Pas]]+J4539</f>
        <v>20</v>
      </c>
    </row>
    <row r="4541" spans="1:10" hidden="1" x14ac:dyDescent="0.25">
      <c r="A4541">
        <v>1824.12731933594</v>
      </c>
      <c r="B4541">
        <v>2.8224242851138102</v>
      </c>
      <c r="C4541">
        <v>2.08759297493089E-3</v>
      </c>
      <c r="D4541">
        <v>2.8245118446648099</v>
      </c>
      <c r="E4541">
        <v>6.4824337187019399E-4</v>
      </c>
      <c r="F4541">
        <f>Tabla1[[#This Row],[Axial Force ]]/$L$12</f>
        <v>38.002652486165417</v>
      </c>
      <c r="G4541">
        <f>Tabla1[[#This Row],[Axial Displacement ]]/$L$9</f>
        <v>3.484474426066432E-2</v>
      </c>
      <c r="H4541">
        <f>IF(Tabla1[[#This Row],[Axial Displacement Command ]]=D4540,1,0)</f>
        <v>0</v>
      </c>
      <c r="I4541" s="4">
        <f>IF(AND(Tabla1[[#This Row],[cic]]=1,(AND(H4540=1,H4542=0))),1,0)</f>
        <v>0</v>
      </c>
      <c r="J4541" s="4">
        <f>Tabla1[[#This Row],[Pas]]+J4540</f>
        <v>20</v>
      </c>
    </row>
    <row r="4542" spans="1:10" hidden="1" x14ac:dyDescent="0.25">
      <c r="A4542">
        <v>1829.83654785156</v>
      </c>
      <c r="B4542">
        <v>2.8255891520529999</v>
      </c>
      <c r="C4542">
        <v>2.2592544155486398E-3</v>
      </c>
      <c r="D4542">
        <v>2.8278485406190201</v>
      </c>
      <c r="E4542">
        <v>-2.0262544353499799E-4</v>
      </c>
      <c r="F4542">
        <f>Tabla1[[#This Row],[Axial Force ]]/$L$12</f>
        <v>38.121594746907498</v>
      </c>
      <c r="G4542">
        <f>Tabla1[[#This Row],[Axial Displacement ]]/$L$9</f>
        <v>3.4883816692012341E-2</v>
      </c>
      <c r="H4542">
        <f>IF(Tabla1[[#This Row],[Axial Displacement Command ]]=D4541,1,0)</f>
        <v>0</v>
      </c>
      <c r="I4542" s="4">
        <f>IF(AND(Tabla1[[#This Row],[cic]]=1,(AND(H4541=1,H4543=0))),1,0)</f>
        <v>0</v>
      </c>
      <c r="J4542" s="4">
        <f>Tabla1[[#This Row],[Pas]]+J4541</f>
        <v>20</v>
      </c>
    </row>
    <row r="4543" spans="1:10" hidden="1" x14ac:dyDescent="0.25">
      <c r="A4543">
        <v>1835.12658691406</v>
      </c>
      <c r="B4543">
        <v>2.8287004679441501</v>
      </c>
      <c r="C4543">
        <v>2.4843216124281801E-3</v>
      </c>
      <c r="D4543">
        <v>2.8311847709119302</v>
      </c>
      <c r="E4543">
        <v>-6.0829120229755095E-4</v>
      </c>
      <c r="F4543">
        <f>Tabla1[[#This Row],[Axial Force ]]/$L$12</f>
        <v>38.231803894042919</v>
      </c>
      <c r="G4543">
        <f>Tabla1[[#This Row],[Axial Displacement ]]/$L$9</f>
        <v>3.4922227999310496E-2</v>
      </c>
      <c r="H4543">
        <f>IF(Tabla1[[#This Row],[Axial Displacement Command ]]=D4542,1,0)</f>
        <v>0</v>
      </c>
      <c r="I4543" s="4">
        <f>IF(AND(Tabla1[[#This Row],[cic]]=1,(AND(H4542=1,H4544=0))),1,0)</f>
        <v>0</v>
      </c>
      <c r="J4543" s="4">
        <f>Tabla1[[#This Row],[Pas]]+J4542</f>
        <v>20</v>
      </c>
    </row>
    <row r="4544" spans="1:10" hidden="1" x14ac:dyDescent="0.25">
      <c r="A4544">
        <v>1839.26342773438</v>
      </c>
      <c r="B4544">
        <v>2.83217313699424</v>
      </c>
      <c r="C4544">
        <v>2.3484230950998599E-3</v>
      </c>
      <c r="D4544">
        <v>2.83452146686614</v>
      </c>
      <c r="E4544">
        <v>-1.8608981918077899E-2</v>
      </c>
      <c r="F4544">
        <f>Tabla1[[#This Row],[Axial Force ]]/$L$12</f>
        <v>38.317988077799583</v>
      </c>
      <c r="G4544">
        <f>Tabla1[[#This Row],[Axial Displacement ]]/$L$9</f>
        <v>3.4965100456719016E-2</v>
      </c>
      <c r="H4544">
        <f>IF(Tabla1[[#This Row],[Axial Displacement Command ]]=D4543,1,0)</f>
        <v>0</v>
      </c>
      <c r="I4544" s="4">
        <f>IF(AND(Tabla1[[#This Row],[cic]]=1,(AND(H4543=1,H4545=0))),1,0)</f>
        <v>0</v>
      </c>
      <c r="J4544" s="4">
        <f>Tabla1[[#This Row],[Pas]]+J4543</f>
        <v>20</v>
      </c>
    </row>
    <row r="4545" spans="1:10" hidden="1" x14ac:dyDescent="0.25">
      <c r="A4545">
        <v>1845.99157714844</v>
      </c>
      <c r="B4545">
        <v>2.8367007616907398</v>
      </c>
      <c r="C4545">
        <v>1.1575222060855601E-3</v>
      </c>
      <c r="D4545">
        <v>2.8378581628203401</v>
      </c>
      <c r="E4545">
        <v>8.5007127381686598E-4</v>
      </c>
      <c r="F4545">
        <f>Tabla1[[#This Row],[Axial Force ]]/$L$12</f>
        <v>38.458157857259167</v>
      </c>
      <c r="G4545">
        <f>Tabla1[[#This Row],[Axial Displacement ]]/$L$9</f>
        <v>3.5020997057910369E-2</v>
      </c>
      <c r="H4545">
        <f>IF(Tabla1[[#This Row],[Axial Displacement Command ]]=D4544,1,0)</f>
        <v>0</v>
      </c>
      <c r="I4545" s="4">
        <f>IF(AND(Tabla1[[#This Row],[cic]]=1,(AND(H4544=1,H4546=0))),1,0)</f>
        <v>0</v>
      </c>
      <c r="J4545" s="4">
        <f>Tabla1[[#This Row],[Pas]]+J4544</f>
        <v>20</v>
      </c>
    </row>
    <row r="4546" spans="1:10" hidden="1" x14ac:dyDescent="0.25">
      <c r="A4546">
        <v>1851.35791015625</v>
      </c>
      <c r="B4546">
        <v>2.8406882192939502</v>
      </c>
      <c r="C4546">
        <v>5.0640107929211798E-4</v>
      </c>
      <c r="D4546">
        <v>2.8411946259439</v>
      </c>
      <c r="E4546">
        <v>1.6124495232361399E-3</v>
      </c>
      <c r="F4546">
        <f>Tabla1[[#This Row],[Axial Force ]]/$L$12</f>
        <v>38.569956461588539</v>
      </c>
      <c r="G4546">
        <f>Tabla1[[#This Row],[Axial Displacement ]]/$L$9</f>
        <v>3.5070224929554944E-2</v>
      </c>
      <c r="H4546">
        <f>IF(Tabla1[[#This Row],[Axial Displacement Command ]]=D4545,1,0)</f>
        <v>0</v>
      </c>
      <c r="I4546" s="4">
        <f>IF(AND(Tabla1[[#This Row],[cic]]=1,(AND(H4545=1,H4547=0))),1,0)</f>
        <v>0</v>
      </c>
      <c r="J4546" s="4">
        <f>Tabla1[[#This Row],[Pas]]+J4545</f>
        <v>20</v>
      </c>
    </row>
    <row r="4547" spans="1:10" hidden="1" x14ac:dyDescent="0.25">
      <c r="A4547">
        <v>1856.01770019531</v>
      </c>
      <c r="B4547">
        <v>2.8431273531168699</v>
      </c>
      <c r="C4547">
        <v>1.40404699777719E-3</v>
      </c>
      <c r="D4547">
        <v>2.8445313218981001</v>
      </c>
      <c r="E4547">
        <v>2.2712204099661899E-3</v>
      </c>
      <c r="F4547">
        <f>Tabla1[[#This Row],[Axial Force ]]/$L$12</f>
        <v>38.667035420735623</v>
      </c>
      <c r="G4547">
        <f>Tabla1[[#This Row],[Axial Displacement ]]/$L$9</f>
        <v>3.5100337692800861E-2</v>
      </c>
      <c r="H4547">
        <f>IF(Tabla1[[#This Row],[Axial Displacement Command ]]=D4546,1,0)</f>
        <v>0</v>
      </c>
      <c r="I4547" s="4">
        <f>IF(AND(Tabla1[[#This Row],[cic]]=1,(AND(H4546=1,H4548=0))),1,0)</f>
        <v>0</v>
      </c>
      <c r="J4547" s="4">
        <f>Tabla1[[#This Row],[Pas]]+J4546</f>
        <v>20</v>
      </c>
    </row>
    <row r="4548" spans="1:10" hidden="1" x14ac:dyDescent="0.25">
      <c r="A4548">
        <v>1859.54479980469</v>
      </c>
      <c r="B4548">
        <v>2.84635671414435</v>
      </c>
      <c r="C4548">
        <v>1.5113354265849899E-3</v>
      </c>
      <c r="D4548">
        <v>2.8478680178523099</v>
      </c>
      <c r="E4548">
        <v>-2.4428959477518198E-4</v>
      </c>
      <c r="F4548">
        <f>Tabla1[[#This Row],[Axial Force ]]/$L$12</f>
        <v>38.740516662597706</v>
      </c>
      <c r="G4548">
        <f>Tabla1[[#This Row],[Axial Displacement ]]/$L$9</f>
        <v>3.5140206347461109E-2</v>
      </c>
      <c r="H4548">
        <f>IF(Tabla1[[#This Row],[Axial Displacement Command ]]=D4547,1,0)</f>
        <v>0</v>
      </c>
      <c r="I4548" s="4">
        <f>IF(AND(Tabla1[[#This Row],[cic]]=1,(AND(H4547=1,H4549=0))),1,0)</f>
        <v>0</v>
      </c>
      <c r="J4548" s="4">
        <f>Tabla1[[#This Row],[Pas]]+J4547</f>
        <v>20</v>
      </c>
    </row>
    <row r="4549" spans="1:10" hidden="1" x14ac:dyDescent="0.25">
      <c r="A4549">
        <v>1865.81640625</v>
      </c>
      <c r="B4549">
        <v>2.85097002051771</v>
      </c>
      <c r="C4549">
        <v>2.34365458595676E-4</v>
      </c>
      <c r="D4549">
        <v>2.8512044809758699</v>
      </c>
      <c r="E4549">
        <v>-1.0670877372831501E-3</v>
      </c>
      <c r="F4549">
        <f>Tabla1[[#This Row],[Axial Force ]]/$L$12</f>
        <v>38.871175130208336</v>
      </c>
      <c r="G4549">
        <f>Tabla1[[#This Row],[Axial Displacement ]]/$L$9</f>
        <v>3.5197160747132222E-2</v>
      </c>
      <c r="H4549">
        <f>IF(Tabla1[[#This Row],[Axial Displacement Command ]]=D4548,1,0)</f>
        <v>0</v>
      </c>
      <c r="I4549" s="4">
        <f>IF(AND(Tabla1[[#This Row],[cic]]=1,(AND(H4548=1,H4550=0))),1,0)</f>
        <v>0</v>
      </c>
      <c r="J4549" s="4">
        <f>Tabla1[[#This Row],[Pas]]+J4548</f>
        <v>20</v>
      </c>
    </row>
    <row r="4550" spans="1:10" hidden="1" x14ac:dyDescent="0.25">
      <c r="A4550">
        <v>1869.69702148438</v>
      </c>
      <c r="B4550">
        <v>2.85320519469678</v>
      </c>
      <c r="C4550">
        <v>1.3358593378143299E-3</v>
      </c>
      <c r="D4550">
        <v>2.8545411769300699</v>
      </c>
      <c r="E4550">
        <v>-7.0155681441974604E-4</v>
      </c>
      <c r="F4550">
        <f>Tabla1[[#This Row],[Axial Force ]]/$L$12</f>
        <v>38.952021280924583</v>
      </c>
      <c r="G4550">
        <f>Tabla1[[#This Row],[Axial Displacement ]]/$L$9</f>
        <v>3.5224755490083706E-2</v>
      </c>
      <c r="H4550">
        <f>IF(Tabla1[[#This Row],[Axial Displacement Command ]]=D4549,1,0)</f>
        <v>0</v>
      </c>
      <c r="I4550" s="4">
        <f>IF(AND(Tabla1[[#This Row],[cic]]=1,(AND(H4549=1,H4551=0))),1,0)</f>
        <v>0</v>
      </c>
      <c r="J4550" s="4">
        <f>Tabla1[[#This Row],[Pas]]+J4549</f>
        <v>20</v>
      </c>
    </row>
    <row r="4551" spans="1:10" hidden="1" x14ac:dyDescent="0.25">
      <c r="A4551">
        <v>1874.38635253906</v>
      </c>
      <c r="B4551">
        <v>2.8561591170728202</v>
      </c>
      <c r="C4551">
        <v>1.7185211618198099E-3</v>
      </c>
      <c r="D4551">
        <v>2.8578776400536299</v>
      </c>
      <c r="E4551">
        <v>9.2134132501087195E-4</v>
      </c>
      <c r="F4551">
        <f>Tabla1[[#This Row],[Axial Force ]]/$L$12</f>
        <v>39.049715677897083</v>
      </c>
      <c r="G4551">
        <f>Tabla1[[#This Row],[Axial Displacement ]]/$L$9</f>
        <v>3.5261223667565685E-2</v>
      </c>
      <c r="H4551">
        <f>IF(Tabla1[[#This Row],[Axial Displacement Command ]]=D4550,1,0)</f>
        <v>0</v>
      </c>
      <c r="I4551" s="4">
        <f>IF(AND(Tabla1[[#This Row],[cic]]=1,(AND(H4550=1,H4552=0))),1,0)</f>
        <v>0</v>
      </c>
      <c r="J4551" s="4">
        <f>Tabla1[[#This Row],[Pas]]+J4550</f>
        <v>20</v>
      </c>
    </row>
    <row r="4552" spans="1:10" hidden="1" x14ac:dyDescent="0.25">
      <c r="A4552">
        <v>1878.23608398438</v>
      </c>
      <c r="B4552">
        <v>2.8601430822163798</v>
      </c>
      <c r="C4552">
        <v>1.07097628188058E-3</v>
      </c>
      <c r="D4552">
        <v>2.8612141031771898</v>
      </c>
      <c r="E4552">
        <v>1.7377210497215899E-3</v>
      </c>
      <c r="F4552">
        <f>Tabla1[[#This Row],[Axial Force ]]/$L$12</f>
        <v>39.129918416341248</v>
      </c>
      <c r="G4552">
        <f>Tabla1[[#This Row],[Axial Displacement ]]/$L$9</f>
        <v>3.5310408422424444E-2</v>
      </c>
      <c r="H4552">
        <f>IF(Tabla1[[#This Row],[Axial Displacement Command ]]=D4551,1,0)</f>
        <v>0</v>
      </c>
      <c r="I4552" s="4">
        <f>IF(AND(Tabla1[[#This Row],[cic]]=1,(AND(H4551=1,H4553=0))),1,0)</f>
        <v>0</v>
      </c>
      <c r="J4552" s="4">
        <f>Tabla1[[#This Row],[Pas]]+J4551</f>
        <v>20</v>
      </c>
    </row>
    <row r="4553" spans="1:10" hidden="1" x14ac:dyDescent="0.25">
      <c r="A4553">
        <v>1881.92956542969</v>
      </c>
      <c r="B4553">
        <v>2.8641021344810702</v>
      </c>
      <c r="C4553">
        <v>4.4870375859318301E-4</v>
      </c>
      <c r="D4553">
        <v>2.8645507991313899</v>
      </c>
      <c r="E4553">
        <v>1.06153561318934E-3</v>
      </c>
      <c r="F4553">
        <f>Tabla1[[#This Row],[Axial Force ]]/$L$12</f>
        <v>39.206865946451877</v>
      </c>
      <c r="G4553">
        <f>Tabla1[[#This Row],[Axial Displacement ]]/$L$9</f>
        <v>3.5359285610877408E-2</v>
      </c>
      <c r="H4553">
        <f>IF(Tabla1[[#This Row],[Axial Displacement Command ]]=D4552,1,0)</f>
        <v>0</v>
      </c>
      <c r="I4553" s="4">
        <f>IF(AND(Tabla1[[#This Row],[cic]]=1,(AND(H4552=1,H4554=0))),1,0)</f>
        <v>0</v>
      </c>
      <c r="J4553" s="4">
        <f>Tabla1[[#This Row],[Pas]]+J4552</f>
        <v>20</v>
      </c>
    </row>
    <row r="4554" spans="1:10" hidden="1" x14ac:dyDescent="0.25">
      <c r="A4554">
        <v>1885.783203125</v>
      </c>
      <c r="B4554">
        <v>2.86617991514504</v>
      </c>
      <c r="C4554">
        <v>1.7075539062716401E-3</v>
      </c>
      <c r="D4554">
        <v>2.8678874950856001</v>
      </c>
      <c r="E4554">
        <v>-2.56462817560532E-3</v>
      </c>
      <c r="F4554">
        <f>Tabla1[[#This Row],[Axial Force ]]/$L$12</f>
        <v>39.287150065104164</v>
      </c>
      <c r="G4554">
        <f>Tabla1[[#This Row],[Axial Displacement ]]/$L$9</f>
        <v>3.5384937224012841E-2</v>
      </c>
      <c r="H4554">
        <f>IF(Tabla1[[#This Row],[Axial Displacement Command ]]=D4553,1,0)</f>
        <v>0</v>
      </c>
      <c r="I4554" s="4">
        <f>IF(AND(Tabla1[[#This Row],[cic]]=1,(AND(H4553=1,H4555=0))),1,0)</f>
        <v>0</v>
      </c>
      <c r="J4554" s="4">
        <f>Tabla1[[#This Row],[Pas]]+J4553</f>
        <v>20</v>
      </c>
    </row>
    <row r="4555" spans="1:10" hidden="1" x14ac:dyDescent="0.25">
      <c r="A4555">
        <v>1889.83630371094</v>
      </c>
      <c r="B4555">
        <v>2.8686546720564401</v>
      </c>
      <c r="C4555">
        <v>2.56919861385541E-3</v>
      </c>
      <c r="D4555">
        <v>2.8712239582091601</v>
      </c>
      <c r="E4555">
        <v>-1.3353857184483799E-3</v>
      </c>
      <c r="F4555">
        <f>Tabla1[[#This Row],[Axial Force ]]/$L$12</f>
        <v>39.371589660644581</v>
      </c>
      <c r="G4555">
        <f>Tabla1[[#This Row],[Axial Displacement ]]/$L$9</f>
        <v>3.5415489778474571E-2</v>
      </c>
      <c r="H4555">
        <f>IF(Tabla1[[#This Row],[Axial Displacement Command ]]=D4554,1,0)</f>
        <v>0</v>
      </c>
      <c r="I4555" s="4">
        <f>IF(AND(Tabla1[[#This Row],[cic]]=1,(AND(H4554=1,H4556=0))),1,0)</f>
        <v>0</v>
      </c>
      <c r="J4555" s="4">
        <f>Tabla1[[#This Row],[Pas]]+J4554</f>
        <v>20</v>
      </c>
    </row>
    <row r="4556" spans="1:10" hidden="1" x14ac:dyDescent="0.25">
      <c r="A4556">
        <v>1894.27099609375</v>
      </c>
      <c r="B4556">
        <v>2.87281046621501</v>
      </c>
      <c r="C4556">
        <v>1.7502308082839599E-3</v>
      </c>
      <c r="D4556">
        <v>2.8745606541633602</v>
      </c>
      <c r="E4556">
        <v>-1.71126009718137E-3</v>
      </c>
      <c r="F4556">
        <f>Tabla1[[#This Row],[Axial Force ]]/$L$12</f>
        <v>39.463979085286461</v>
      </c>
      <c r="G4556">
        <f>Tabla1[[#This Row],[Axial Displacement ]]/$L$9</f>
        <v>3.5466795879197655E-2</v>
      </c>
      <c r="H4556">
        <f>IF(Tabla1[[#This Row],[Axial Displacement Command ]]=D4555,1,0)</f>
        <v>0</v>
      </c>
      <c r="I4556" s="4">
        <f>IF(AND(Tabla1[[#This Row],[cic]]=1,(AND(H4555=1,H4557=0))),1,0)</f>
        <v>0</v>
      </c>
      <c r="J4556" s="4">
        <f>Tabla1[[#This Row],[Pas]]+J4555</f>
        <v>20</v>
      </c>
    </row>
    <row r="4557" spans="1:10" hidden="1" x14ac:dyDescent="0.25">
      <c r="A4557">
        <v>1897.79455566406</v>
      </c>
      <c r="B4557">
        <v>2.8751350473612498</v>
      </c>
      <c r="C4557">
        <v>2.7623177629720898E-3</v>
      </c>
      <c r="D4557">
        <v>2.8778973501175602</v>
      </c>
      <c r="E4557">
        <v>1.9925964807043801E-3</v>
      </c>
      <c r="F4557">
        <f>Tabla1[[#This Row],[Axial Force ]]/$L$12</f>
        <v>39.537386576334583</v>
      </c>
      <c r="G4557">
        <f>Tabla1[[#This Row],[Axial Displacement ]]/$L$9</f>
        <v>3.5495494411867279E-2</v>
      </c>
      <c r="H4557">
        <f>IF(Tabla1[[#This Row],[Axial Displacement Command ]]=D4556,1,0)</f>
        <v>0</v>
      </c>
      <c r="I4557" s="4">
        <f>IF(AND(Tabla1[[#This Row],[cic]]=1,(AND(H4556=1,H4558=0))),1,0)</f>
        <v>0</v>
      </c>
      <c r="J4557" s="4">
        <f>Tabla1[[#This Row],[Pas]]+J4556</f>
        <v>20</v>
      </c>
    </row>
    <row r="4558" spans="1:10" hidden="1" x14ac:dyDescent="0.25">
      <c r="A4558">
        <v>1902.27587890625</v>
      </c>
      <c r="B4558">
        <v>2.8789185453206301</v>
      </c>
      <c r="C4558">
        <v>2.3150444121711202E-3</v>
      </c>
      <c r="D4558">
        <v>2.8812335804104801</v>
      </c>
      <c r="E4558">
        <v>3.84385941742948E-4</v>
      </c>
      <c r="F4558">
        <f>Tabla1[[#This Row],[Axial Force ]]/$L$12</f>
        <v>39.630747477213539</v>
      </c>
      <c r="G4558">
        <f>Tabla1[[#This Row],[Axial Displacement ]]/$L$9</f>
        <v>3.5542204263217657E-2</v>
      </c>
      <c r="H4558">
        <f>IF(Tabla1[[#This Row],[Axial Displacement Command ]]=D4557,1,0)</f>
        <v>0</v>
      </c>
      <c r="I4558" s="4">
        <f>IF(AND(Tabla1[[#This Row],[cic]]=1,(AND(H4557=1,H4559=0))),1,0)</f>
        <v>0</v>
      </c>
      <c r="J4558" s="4">
        <f>Tabla1[[#This Row],[Pas]]+J4557</f>
        <v>20</v>
      </c>
    </row>
    <row r="4559" spans="1:10" hidden="1" x14ac:dyDescent="0.25">
      <c r="A4559">
        <v>1906.63061523438</v>
      </c>
      <c r="B4559">
        <v>2.88302055560052</v>
      </c>
      <c r="C4559">
        <v>1.5497207641601599E-3</v>
      </c>
      <c r="D4559">
        <v>2.8845702763646801</v>
      </c>
      <c r="E4559">
        <v>2.7345583930582501E-4</v>
      </c>
      <c r="F4559">
        <f>Tabla1[[#This Row],[Axial Force ]]/$L$12</f>
        <v>39.721471150716248</v>
      </c>
      <c r="G4559">
        <f>Tabla1[[#This Row],[Axial Displacement ]]/$L$9</f>
        <v>3.5592846365438517E-2</v>
      </c>
      <c r="H4559">
        <f>IF(Tabla1[[#This Row],[Axial Displacement Command ]]=D4558,1,0)</f>
        <v>0</v>
      </c>
      <c r="I4559" s="4">
        <f>IF(AND(Tabla1[[#This Row],[cic]]=1,(AND(H4558=1,H4560=0))),1,0)</f>
        <v>0</v>
      </c>
      <c r="J4559" s="4">
        <f>Tabla1[[#This Row],[Pas]]+J4558</f>
        <v>20</v>
      </c>
    </row>
    <row r="4560" spans="1:10" hidden="1" x14ac:dyDescent="0.25">
      <c r="A4560">
        <v>1910.58215332031</v>
      </c>
      <c r="B4560">
        <v>2.8854238335043201</v>
      </c>
      <c r="C4560">
        <v>2.4831294922478299E-3</v>
      </c>
      <c r="D4560">
        <v>2.8879069723188899</v>
      </c>
      <c r="E4560">
        <v>2.0513788001608199E-4</v>
      </c>
      <c r="F4560">
        <f>Tabla1[[#This Row],[Axial Force ]]/$L$12</f>
        <v>39.803794860839794</v>
      </c>
      <c r="G4560">
        <f>Tabla1[[#This Row],[Axial Displacement ]]/$L$9</f>
        <v>3.5622516463016299E-2</v>
      </c>
      <c r="H4560">
        <f>IF(Tabla1[[#This Row],[Axial Displacement Command ]]=D4559,1,0)</f>
        <v>0</v>
      </c>
      <c r="I4560" s="4">
        <f>IF(AND(Tabla1[[#This Row],[cic]]=1,(AND(H4559=1,H4561=0))),1,0)</f>
        <v>0</v>
      </c>
      <c r="J4560" s="4">
        <f>Tabla1[[#This Row],[Pas]]+J4559</f>
        <v>20</v>
      </c>
    </row>
    <row r="4561" spans="1:10" hidden="1" x14ac:dyDescent="0.25">
      <c r="A4561">
        <v>1915.00512695313</v>
      </c>
      <c r="B4561">
        <v>2.8889321256429001</v>
      </c>
      <c r="C4561">
        <v>2.31122976401821E-3</v>
      </c>
      <c r="D4561">
        <v>2.8912434354424499</v>
      </c>
      <c r="E4561">
        <v>-4.3809959038299001E-4</v>
      </c>
      <c r="F4561">
        <f>Tabla1[[#This Row],[Axial Force ]]/$L$12</f>
        <v>39.895940144856873</v>
      </c>
      <c r="G4561">
        <f>Tabla1[[#This Row],[Axial Displacement ]]/$L$9</f>
        <v>3.5665828711640743E-2</v>
      </c>
      <c r="H4561">
        <f>IF(Tabla1[[#This Row],[Axial Displacement Command ]]=D4560,1,0)</f>
        <v>0</v>
      </c>
      <c r="I4561" s="4">
        <f>IF(AND(Tabla1[[#This Row],[cic]]=1,(AND(H4560=1,H4562=0))),1,0)</f>
        <v>0</v>
      </c>
      <c r="J4561" s="4">
        <f>Tabla1[[#This Row],[Pas]]+J4560</f>
        <v>20</v>
      </c>
    </row>
    <row r="4562" spans="1:10" hidden="1" x14ac:dyDescent="0.25">
      <c r="A4562">
        <v>1919.11499023438</v>
      </c>
      <c r="B4562">
        <v>2.8921293560415502</v>
      </c>
      <c r="C4562">
        <v>2.4507046418875702E-3</v>
      </c>
      <c r="D4562">
        <v>2.8945801313966499</v>
      </c>
      <c r="E4562">
        <v>-5.3791654863743999E-4</v>
      </c>
      <c r="F4562">
        <f>Tabla1[[#This Row],[Axial Force ]]/$L$12</f>
        <v>39.981562296549583</v>
      </c>
      <c r="G4562">
        <f>Tabla1[[#This Row],[Axial Displacement ]]/$L$9</f>
        <v>3.5705300691870993E-2</v>
      </c>
      <c r="H4562">
        <f>IF(Tabla1[[#This Row],[Axial Displacement Command ]]=D4561,1,0)</f>
        <v>0</v>
      </c>
      <c r="I4562" s="4">
        <f>IF(AND(Tabla1[[#This Row],[cic]]=1,(AND(H4561=1,H4563=0))),1,0)</f>
        <v>0</v>
      </c>
      <c r="J4562" s="4">
        <f>Tabla1[[#This Row],[Pas]]+J4561</f>
        <v>20</v>
      </c>
    </row>
    <row r="4563" spans="1:10" hidden="1" x14ac:dyDescent="0.25">
      <c r="A4563">
        <v>1922.58264160156</v>
      </c>
      <c r="B4563">
        <v>2.8954911977052702</v>
      </c>
      <c r="C4563">
        <v>2.4256705728475901E-3</v>
      </c>
      <c r="D4563">
        <v>2.89791682735085</v>
      </c>
      <c r="E4563">
        <v>-9.0897191284966495E-4</v>
      </c>
      <c r="F4563">
        <f>Tabla1[[#This Row],[Axial Force ]]/$L$12</f>
        <v>40.053805033365833</v>
      </c>
      <c r="G4563">
        <f>Tabla1[[#This Row],[Axial Displacement ]]/$L$9</f>
        <v>3.5746804909941608E-2</v>
      </c>
      <c r="H4563">
        <f>IF(Tabla1[[#This Row],[Axial Displacement Command ]]=D4562,1,0)</f>
        <v>0</v>
      </c>
      <c r="I4563" s="4">
        <f>IF(AND(Tabla1[[#This Row],[cic]]=1,(AND(H4562=1,H4564=0))),1,0)</f>
        <v>0</v>
      </c>
      <c r="J4563" s="4">
        <f>Tabla1[[#This Row],[Pas]]+J4562</f>
        <v>20</v>
      </c>
    </row>
    <row r="4564" spans="1:10" hidden="1" x14ac:dyDescent="0.25">
      <c r="A4564">
        <v>1927.07678222656</v>
      </c>
      <c r="B4564">
        <v>2.89899576455355</v>
      </c>
      <c r="C4564">
        <v>2.2573472051590198E-3</v>
      </c>
      <c r="D4564">
        <v>2.9012532904744099</v>
      </c>
      <c r="E4564">
        <v>2.7253133794147301E-3</v>
      </c>
      <c r="F4564">
        <f>Tabla1[[#This Row],[Axial Force ]]/$L$12</f>
        <v>40.147432963053333</v>
      </c>
      <c r="G4564">
        <f>Tabla1[[#This Row],[Axial Displacement ]]/$L$9</f>
        <v>3.5790071167327776E-2</v>
      </c>
      <c r="H4564">
        <f>IF(Tabla1[[#This Row],[Axial Displacement Command ]]=D4563,1,0)</f>
        <v>0</v>
      </c>
      <c r="I4564" s="4">
        <f>IF(AND(Tabla1[[#This Row],[cic]]=1,(AND(H4563=1,H4565=0))),1,0)</f>
        <v>0</v>
      </c>
      <c r="J4564" s="4">
        <f>Tabla1[[#This Row],[Pas]]+J4563</f>
        <v>20</v>
      </c>
    </row>
    <row r="4565" spans="1:10" hidden="1" x14ac:dyDescent="0.25">
      <c r="A4565">
        <v>1930.90539550781</v>
      </c>
      <c r="B4565">
        <v>2.9022144153714202</v>
      </c>
      <c r="C4565">
        <v>2.37536437452945E-3</v>
      </c>
      <c r="D4565">
        <v>2.9045899864286202</v>
      </c>
      <c r="E4565">
        <v>3.30841135109949E-3</v>
      </c>
      <c r="F4565">
        <f>Tabla1[[#This Row],[Axial Force ]]/$L$12</f>
        <v>40.227195739746044</v>
      </c>
      <c r="G4565">
        <f>Tabla1[[#This Row],[Axial Displacement ]]/$L$9</f>
        <v>3.5829807597178027E-2</v>
      </c>
      <c r="H4565">
        <f>IF(Tabla1[[#This Row],[Axial Displacement Command ]]=D4564,1,0)</f>
        <v>0</v>
      </c>
      <c r="I4565" s="4">
        <f>IF(AND(Tabla1[[#This Row],[cic]]=1,(AND(H4564=1,H4566=0))),1,0)</f>
        <v>0</v>
      </c>
      <c r="J4565" s="4">
        <f>Tabla1[[#This Row],[Pas]]+J4564</f>
        <v>20</v>
      </c>
    </row>
    <row r="4566" spans="1:10" hidden="1" x14ac:dyDescent="0.25">
      <c r="A4566">
        <v>1934.11743164063</v>
      </c>
      <c r="B4566">
        <v>2.90540093556046</v>
      </c>
      <c r="C4566">
        <v>2.5255681066482798E-3</v>
      </c>
      <c r="D4566">
        <v>2.9079264495521802</v>
      </c>
      <c r="E4566">
        <v>8.9481750364939195E-4</v>
      </c>
      <c r="F4566">
        <f>Tabla1[[#This Row],[Axial Force ]]/$L$12</f>
        <v>40.294113159179794</v>
      </c>
      <c r="G4566">
        <f>Tabla1[[#This Row],[Axial Displacement ]]/$L$9</f>
        <v>3.5869147352598274E-2</v>
      </c>
      <c r="H4566">
        <f>IF(Tabla1[[#This Row],[Axial Displacement Command ]]=D4565,1,0)</f>
        <v>0</v>
      </c>
      <c r="I4566" s="4">
        <f>IF(AND(Tabla1[[#This Row],[cic]]=1,(AND(H4565=1,H4567=0))),1,0)</f>
        <v>0</v>
      </c>
      <c r="J4566" s="4">
        <f>Tabla1[[#This Row],[Pas]]+J4565</f>
        <v>20</v>
      </c>
    </row>
    <row r="4567" spans="1:10" hidden="1" x14ac:dyDescent="0.25">
      <c r="A4567">
        <v>1938.32543945313</v>
      </c>
      <c r="B4567">
        <v>2.90862331166863</v>
      </c>
      <c r="C4567">
        <v>2.63977040049213E-3</v>
      </c>
      <c r="D4567">
        <v>2.9112629126757401</v>
      </c>
      <c r="E4567">
        <v>6.6382926888763905E-4</v>
      </c>
      <c r="F4567">
        <f>Tabla1[[#This Row],[Axial Force ]]/$L$12</f>
        <v>40.381779988606873</v>
      </c>
      <c r="G4567">
        <f>Tabla1[[#This Row],[Axial Displacement ]]/$L$9</f>
        <v>3.5908929773686787E-2</v>
      </c>
      <c r="H4567">
        <f>IF(Tabla1[[#This Row],[Axial Displacement Command ]]=D4566,1,0)</f>
        <v>0</v>
      </c>
      <c r="I4567" s="4">
        <f>IF(AND(Tabla1[[#This Row],[cic]]=1,(AND(H4566=1,H4568=0))),1,0)</f>
        <v>0</v>
      </c>
      <c r="J4567" s="4">
        <f>Tabla1[[#This Row],[Pas]]+J4566</f>
        <v>20</v>
      </c>
    </row>
    <row r="4568" spans="1:10" hidden="1" x14ac:dyDescent="0.25">
      <c r="A4568">
        <v>1942.33679199219</v>
      </c>
      <c r="B4568">
        <v>2.9127823654562199</v>
      </c>
      <c r="C4568">
        <v>1.81722646175331E-3</v>
      </c>
      <c r="D4568">
        <v>2.9145996086299402</v>
      </c>
      <c r="E4568">
        <v>-5.9860661849597797E-4</v>
      </c>
      <c r="F4568">
        <f>Tabla1[[#This Row],[Axial Force ]]/$L$12</f>
        <v>40.465349833170627</v>
      </c>
      <c r="G4568">
        <f>Tabla1[[#This Row],[Axial Displacement ]]/$L$9</f>
        <v>3.5960276116743455E-2</v>
      </c>
      <c r="H4568">
        <f>IF(Tabla1[[#This Row],[Axial Displacement Command ]]=D4567,1,0)</f>
        <v>0</v>
      </c>
      <c r="I4568" s="4">
        <f>IF(AND(Tabla1[[#This Row],[cic]]=1,(AND(H4567=1,H4569=0))),1,0)</f>
        <v>0</v>
      </c>
      <c r="J4568" s="4">
        <f>Tabla1[[#This Row],[Pas]]+J4567</f>
        <v>20</v>
      </c>
    </row>
    <row r="4569" spans="1:10" hidden="1" x14ac:dyDescent="0.25">
      <c r="A4569">
        <v>1945.31579589844</v>
      </c>
      <c r="B4569">
        <v>2.9155432712286702</v>
      </c>
      <c r="C4569">
        <v>2.3930072075018E-3</v>
      </c>
      <c r="D4569">
        <v>2.91793630458415</v>
      </c>
      <c r="E4569">
        <v>1.1686063317028999E-3</v>
      </c>
      <c r="F4569">
        <f>Tabla1[[#This Row],[Axial Force ]]/$L$12</f>
        <v>40.527412414550831</v>
      </c>
      <c r="G4569">
        <f>Tabla1[[#This Row],[Axial Displacement ]]/$L$9</f>
        <v>3.5994361373193458E-2</v>
      </c>
      <c r="H4569">
        <f>IF(Tabla1[[#This Row],[Axial Displacement Command ]]=D4568,1,0)</f>
        <v>0</v>
      </c>
      <c r="I4569" s="4">
        <f>IF(AND(Tabla1[[#This Row],[cic]]=1,(AND(H4568=1,H4570=0))),1,0)</f>
        <v>0</v>
      </c>
      <c r="J4569" s="4">
        <f>Tabla1[[#This Row],[Pas]]+J4568</f>
        <v>20</v>
      </c>
    </row>
    <row r="4570" spans="1:10" hidden="1" x14ac:dyDescent="0.25">
      <c r="A4570">
        <v>1948.88830566406</v>
      </c>
      <c r="B4570">
        <v>2.9188371263444401</v>
      </c>
      <c r="C4570">
        <v>2.43568410951411E-3</v>
      </c>
      <c r="D4570">
        <v>2.9212727677077099</v>
      </c>
      <c r="E4570">
        <v>1.31992112528678E-3</v>
      </c>
      <c r="F4570">
        <f>Tabla1[[#This Row],[Axial Force ]]/$L$12</f>
        <v>40.601839701334583</v>
      </c>
      <c r="G4570">
        <f>Tabla1[[#This Row],[Axial Displacement ]]/$L$9</f>
        <v>3.6035026251165926E-2</v>
      </c>
      <c r="H4570">
        <f>IF(Tabla1[[#This Row],[Axial Displacement Command ]]=D4569,1,0)</f>
        <v>0</v>
      </c>
      <c r="I4570" s="4">
        <f>IF(AND(Tabla1[[#This Row],[cic]]=1,(AND(H4569=1,H4571=0))),1,0)</f>
        <v>0</v>
      </c>
      <c r="J4570" s="4">
        <f>Tabla1[[#This Row],[Pas]]+J4569</f>
        <v>20</v>
      </c>
    </row>
    <row r="4571" spans="1:10" hidden="1" x14ac:dyDescent="0.25">
      <c r="A4571">
        <v>1952.49572753906</v>
      </c>
      <c r="B4571">
        <v>2.92312866076827</v>
      </c>
      <c r="C4571">
        <v>1.48081778661435E-3</v>
      </c>
      <c r="D4571">
        <v>2.92460946366191</v>
      </c>
      <c r="E4571">
        <v>2.7123113000015998E-4</v>
      </c>
      <c r="F4571">
        <f>Tabla1[[#This Row],[Axial Force ]]/$L$12</f>
        <v>40.676994323730419</v>
      </c>
      <c r="G4571">
        <f>Tabla1[[#This Row],[Axial Displacement ]]/$L$9</f>
        <v>3.6088008157632967E-2</v>
      </c>
      <c r="H4571">
        <f>IF(Tabla1[[#This Row],[Axial Displacement Command ]]=D4570,1,0)</f>
        <v>0</v>
      </c>
      <c r="I4571" s="4">
        <f>IF(AND(Tabla1[[#This Row],[cic]]=1,(AND(H4570=1,H4572=0))),1,0)</f>
        <v>0</v>
      </c>
      <c r="J4571" s="4">
        <f>Tabla1[[#This Row],[Pas]]+J4570</f>
        <v>20</v>
      </c>
    </row>
    <row r="4572" spans="1:10" hidden="1" x14ac:dyDescent="0.25">
      <c r="A4572">
        <v>1954.9072265625</v>
      </c>
      <c r="B4572">
        <v>2.9256963171064898</v>
      </c>
      <c r="C4572">
        <v>2.24971768147952E-3</v>
      </c>
      <c r="D4572">
        <v>2.92794615961611</v>
      </c>
      <c r="E4572">
        <v>9.0382872031113904E-4</v>
      </c>
      <c r="F4572">
        <f>Tabla1[[#This Row],[Axial Force ]]/$L$12</f>
        <v>40.72723388671875</v>
      </c>
      <c r="G4572">
        <f>Tabla1[[#This Row],[Axial Displacement ]]/$L$9</f>
        <v>3.6119707618598638E-2</v>
      </c>
      <c r="H4572">
        <f>IF(Tabla1[[#This Row],[Axial Displacement Command ]]=D4571,1,0)</f>
        <v>0</v>
      </c>
      <c r="I4572" s="4">
        <f>IF(AND(Tabla1[[#This Row],[cic]]=1,(AND(H4571=1,H4573=0))),1,0)</f>
        <v>0</v>
      </c>
      <c r="J4572" s="4">
        <f>Tabla1[[#This Row],[Pas]]+J4571</f>
        <v>20</v>
      </c>
    </row>
    <row r="4573" spans="1:10" hidden="1" x14ac:dyDescent="0.25">
      <c r="A4573">
        <v>1957.6181640625</v>
      </c>
      <c r="B4573">
        <v>2.9291189275681999</v>
      </c>
      <c r="C4573">
        <v>2.1636485598719398E-3</v>
      </c>
      <c r="D4573">
        <v>2.93128262273967</v>
      </c>
      <c r="E4573">
        <v>3.4189210396107201E-4</v>
      </c>
      <c r="F4573">
        <f>Tabla1[[#This Row],[Axial Force ]]/$L$12</f>
        <v>40.783711751302086</v>
      </c>
      <c r="G4573">
        <f>Tabla1[[#This Row],[Axial Displacement ]]/$L$9</f>
        <v>3.6161962068743211E-2</v>
      </c>
      <c r="H4573">
        <f>IF(Tabla1[[#This Row],[Axial Displacement Command ]]=D4572,1,0)</f>
        <v>0</v>
      </c>
      <c r="I4573" s="4">
        <f>IF(AND(Tabla1[[#This Row],[cic]]=1,(AND(H4572=1,H4574=0))),1,0)</f>
        <v>0</v>
      </c>
      <c r="J4573" s="4">
        <f>Tabla1[[#This Row],[Pas]]+J4572</f>
        <v>20</v>
      </c>
    </row>
    <row r="4574" spans="1:10" hidden="1" x14ac:dyDescent="0.25">
      <c r="A4574">
        <v>1960.93286132813</v>
      </c>
      <c r="B4574">
        <v>2.9321729671210099</v>
      </c>
      <c r="C4574">
        <v>2.4461746761517099E-3</v>
      </c>
      <c r="D4574">
        <v>2.9346190858632299</v>
      </c>
      <c r="E4574">
        <v>-6.0562825865417803E-4</v>
      </c>
      <c r="F4574">
        <f>Tabla1[[#This Row],[Axial Force ]]/$L$12</f>
        <v>40.852767944336044</v>
      </c>
      <c r="G4574">
        <f>Tabla1[[#This Row],[Axial Displacement ]]/$L$9</f>
        <v>3.6199666260753209E-2</v>
      </c>
      <c r="H4574">
        <f>IF(Tabla1[[#This Row],[Axial Displacement Command ]]=D4573,1,0)</f>
        <v>0</v>
      </c>
      <c r="I4574" s="4">
        <f>IF(AND(Tabla1[[#This Row],[cic]]=1,(AND(H4573=1,H4575=0))),1,0)</f>
        <v>0</v>
      </c>
      <c r="J4574" s="4">
        <f>Tabla1[[#This Row],[Pas]]+J4573</f>
        <v>20</v>
      </c>
    </row>
    <row r="4575" spans="1:10" hidden="1" x14ac:dyDescent="0.25">
      <c r="A4575">
        <v>1964.36926269531</v>
      </c>
      <c r="B4575">
        <v>2.93615693226457</v>
      </c>
      <c r="C4575">
        <v>1.7988681975111801E-3</v>
      </c>
      <c r="D4575">
        <v>2.9379557818174402</v>
      </c>
      <c r="E4575">
        <v>-2.9796089506817198E-4</v>
      </c>
      <c r="F4575">
        <f>Tabla1[[#This Row],[Axial Force ]]/$L$12</f>
        <v>40.924359639485623</v>
      </c>
      <c r="G4575">
        <f>Tabla1[[#This Row],[Axial Displacement ]]/$L$9</f>
        <v>3.6248851015611976E-2</v>
      </c>
      <c r="H4575">
        <f>IF(Tabla1[[#This Row],[Axial Displacement Command ]]=D4574,1,0)</f>
        <v>0</v>
      </c>
      <c r="I4575" s="4">
        <f>IF(AND(Tabla1[[#This Row],[cic]]=1,(AND(H4574=1,H4576=0))),1,0)</f>
        <v>0</v>
      </c>
      <c r="J4575" s="4">
        <f>Tabla1[[#This Row],[Pas]]+J4574</f>
        <v>20</v>
      </c>
    </row>
    <row r="4576" spans="1:10" hidden="1" x14ac:dyDescent="0.25">
      <c r="A4576">
        <v>1966.20715332031</v>
      </c>
      <c r="B4576">
        <v>2.93932924978435</v>
      </c>
      <c r="C4576">
        <v>1.96313862943498E-3</v>
      </c>
      <c r="D4576">
        <v>2.9412922449410002</v>
      </c>
      <c r="E4576">
        <v>-2.2257947875914401E-3</v>
      </c>
      <c r="F4576">
        <f>Tabla1[[#This Row],[Axial Force ]]/$L$12</f>
        <v>40.962649027506458</v>
      </c>
      <c r="G4576">
        <f>Tabla1[[#This Row],[Axial Displacement ]]/$L$9</f>
        <v>3.6288015429436417E-2</v>
      </c>
      <c r="H4576">
        <f>IF(Tabla1[[#This Row],[Axial Displacement Command ]]=D4575,1,0)</f>
        <v>0</v>
      </c>
      <c r="I4576" s="4">
        <f>IF(AND(Tabla1[[#This Row],[cic]]=1,(AND(H4575=1,H4577=0))),1,0)</f>
        <v>0</v>
      </c>
      <c r="J4576" s="4">
        <f>Tabla1[[#This Row],[Pas]]+J4575</f>
        <v>20</v>
      </c>
    </row>
    <row r="4577" spans="1:10" hidden="1" x14ac:dyDescent="0.25">
      <c r="A4577">
        <v>1969.00830078125</v>
      </c>
      <c r="B4577">
        <v>2.9428983107209201</v>
      </c>
      <c r="C4577">
        <v>1.73068042386149E-3</v>
      </c>
      <c r="D4577">
        <v>2.9446289408952002</v>
      </c>
      <c r="E4577">
        <v>1.2433544043233299E-3</v>
      </c>
      <c r="F4577">
        <f>Tabla1[[#This Row],[Axial Force ]]/$L$12</f>
        <v>41.021006266276039</v>
      </c>
      <c r="G4577">
        <f>Tabla1[[#This Row],[Axial Displacement ]]/$L$9</f>
        <v>3.6332077910134819E-2</v>
      </c>
      <c r="H4577">
        <f>IF(Tabla1[[#This Row],[Axial Displacement Command ]]=D4576,1,0)</f>
        <v>0</v>
      </c>
      <c r="I4577" s="4">
        <f>IF(AND(Tabla1[[#This Row],[cic]]=1,(AND(H4576=1,H4578=0))),1,0)</f>
        <v>0</v>
      </c>
      <c r="J4577" s="4">
        <f>Tabla1[[#This Row],[Pas]]+J4576</f>
        <v>20</v>
      </c>
    </row>
    <row r="4578" spans="1:10" hidden="1" x14ac:dyDescent="0.25">
      <c r="A4578">
        <v>1970.99572753906</v>
      </c>
      <c r="B4578">
        <v>2.9453265015035899</v>
      </c>
      <c r="C4578">
        <v>2.6390553102828601E-3</v>
      </c>
      <c r="D4578">
        <v>2.9479656368493998</v>
      </c>
      <c r="E4578">
        <v>3.65267993629459E-4</v>
      </c>
      <c r="F4578">
        <f>Tabla1[[#This Row],[Axial Force ]]/$L$12</f>
        <v>41.062410990397083</v>
      </c>
      <c r="G4578">
        <f>Tabla1[[#This Row],[Axial Displacement ]]/$L$9</f>
        <v>3.6362055574118396E-2</v>
      </c>
      <c r="H4578">
        <f>IF(Tabla1[[#This Row],[Axial Displacement Command ]]=D4577,1,0)</f>
        <v>0</v>
      </c>
      <c r="I4578" s="4">
        <f>IF(AND(Tabla1[[#This Row],[cic]]=1,(AND(H4577=1,H4579=0))),1,0)</f>
        <v>0</v>
      </c>
      <c r="J4578" s="4">
        <f>Tabla1[[#This Row],[Pas]]+J4577</f>
        <v>20</v>
      </c>
    </row>
    <row r="4579" spans="1:10" hidden="1" x14ac:dyDescent="0.25">
      <c r="A4579">
        <v>1977.77868652344</v>
      </c>
      <c r="B4579">
        <v>2.9503190889954598</v>
      </c>
      <c r="C4579">
        <v>9.8299983619654107E-4</v>
      </c>
      <c r="D4579">
        <v>2.9513020999729598</v>
      </c>
      <c r="E4579">
        <v>2.5224585442629199E-3</v>
      </c>
      <c r="F4579">
        <f>Tabla1[[#This Row],[Axial Force ]]/$L$12</f>
        <v>41.203722635905002</v>
      </c>
      <c r="G4579">
        <f>Tabla1[[#This Row],[Axial Displacement ]]/$L$9</f>
        <v>3.6423692456734075E-2</v>
      </c>
      <c r="H4579">
        <f>IF(Tabla1[[#This Row],[Axial Displacement Command ]]=D4578,1,0)</f>
        <v>0</v>
      </c>
      <c r="I4579" s="4">
        <f>IF(AND(Tabla1[[#This Row],[cic]]=1,(AND(H4578=1,H4580=0))),1,0)</f>
        <v>0</v>
      </c>
      <c r="J4579" s="4">
        <f>Tabla1[[#This Row],[Pas]]+J4578</f>
        <v>20</v>
      </c>
    </row>
    <row r="4580" spans="1:10" hidden="1" x14ac:dyDescent="0.25">
      <c r="A4580">
        <v>1979.61193847656</v>
      </c>
      <c r="B4580">
        <v>2.95394193381071</v>
      </c>
      <c r="C4580">
        <v>6.9689752990598197E-4</v>
      </c>
      <c r="D4580">
        <v>2.95463879592717</v>
      </c>
      <c r="E4580">
        <v>-2.6480981318854901E-4</v>
      </c>
      <c r="F4580">
        <f>Tabla1[[#This Row],[Axial Force ]]/$L$12</f>
        <v>41.241915384928333</v>
      </c>
      <c r="G4580">
        <f>Tabla1[[#This Row],[Axial Displacement ]]/$L$9</f>
        <v>3.6468418935934693E-2</v>
      </c>
      <c r="H4580">
        <f>IF(Tabla1[[#This Row],[Axial Displacement Command ]]=D4579,1,0)</f>
        <v>0</v>
      </c>
      <c r="I4580" s="4">
        <f>IF(AND(Tabla1[[#This Row],[cic]]=1,(AND(H4579=1,H4581=0))),1,0)</f>
        <v>0</v>
      </c>
      <c r="J4580" s="4">
        <f>Tabla1[[#This Row],[Pas]]+J4579</f>
        <v>20</v>
      </c>
    </row>
    <row r="4581" spans="1:10" hidden="1" x14ac:dyDescent="0.25">
      <c r="A4581">
        <v>1981.75891113281</v>
      </c>
      <c r="B4581">
        <v>2.9570995829999398</v>
      </c>
      <c r="C4581">
        <v>8.7571146423215396E-4</v>
      </c>
      <c r="D4581">
        <v>2.9579754918813701</v>
      </c>
      <c r="E4581">
        <v>1.7986798184210799E-3</v>
      </c>
      <c r="F4581">
        <f>Tabla1[[#This Row],[Axial Force ]]/$L$12</f>
        <v>41.286643981933544</v>
      </c>
      <c r="G4581">
        <f>Tabla1[[#This Row],[Axial Displacement ]]/$L$9</f>
        <v>3.6507402259258519E-2</v>
      </c>
      <c r="H4581">
        <f>IF(Tabla1[[#This Row],[Axial Displacement Command ]]=D4580,1,0)</f>
        <v>0</v>
      </c>
      <c r="I4581" s="4">
        <f>IF(AND(Tabla1[[#This Row],[cic]]=1,(AND(H4580=1,H4582=0))),1,0)</f>
        <v>0</v>
      </c>
      <c r="J4581" s="4">
        <f>Tabla1[[#This Row],[Pas]]+J4580</f>
        <v>20</v>
      </c>
    </row>
    <row r="4582" spans="1:10" hidden="1" x14ac:dyDescent="0.25">
      <c r="A4582">
        <v>1983.41735839844</v>
      </c>
      <c r="B4582">
        <v>2.9605329036712602</v>
      </c>
      <c r="C4582">
        <v>7.7891348837510999E-4</v>
      </c>
      <c r="D4582">
        <v>2.96131172217429</v>
      </c>
      <c r="E4582">
        <v>1.35167863390961E-3</v>
      </c>
      <c r="F4582">
        <f>Tabla1[[#This Row],[Axial Force ]]/$L$12</f>
        <v>41.321194966634167</v>
      </c>
      <c r="G4582">
        <f>Tabla1[[#This Row],[Axial Displacement ]]/$L$9</f>
        <v>3.6549788934213089E-2</v>
      </c>
      <c r="H4582">
        <f>IF(Tabla1[[#This Row],[Axial Displacement Command ]]=D4581,1,0)</f>
        <v>0</v>
      </c>
      <c r="I4582" s="4">
        <f>IF(AND(Tabla1[[#This Row],[cic]]=1,(AND(H4581=1,H4583=0))),1,0)</f>
        <v>0</v>
      </c>
      <c r="J4582" s="4">
        <f>Tabla1[[#This Row],[Pas]]+J4581</f>
        <v>20</v>
      </c>
    </row>
    <row r="4583" spans="1:10" hidden="1" x14ac:dyDescent="0.25">
      <c r="A4583">
        <v>1985.45617675781</v>
      </c>
      <c r="B4583">
        <v>2.9639375861734201</v>
      </c>
      <c r="C4583">
        <v>7.1096422971095297E-4</v>
      </c>
      <c r="D4583">
        <v>2.96464841812849</v>
      </c>
      <c r="E4583">
        <v>-1.5253175433826999E-3</v>
      </c>
      <c r="F4583">
        <f>Tabla1[[#This Row],[Axial Force ]]/$L$12</f>
        <v>41.363670349121044</v>
      </c>
      <c r="G4583">
        <f>Tabla1[[#This Row],[Axial Displacement ]]/$L$9</f>
        <v>3.6591822051523705E-2</v>
      </c>
      <c r="H4583">
        <f>IF(Tabla1[[#This Row],[Axial Displacement Command ]]=D4582,1,0)</f>
        <v>0</v>
      </c>
      <c r="I4583" s="4">
        <f>IF(AND(Tabla1[[#This Row],[cic]]=1,(AND(H4582=1,H4584=0))),1,0)</f>
        <v>0</v>
      </c>
      <c r="J4583" s="4">
        <f>Tabla1[[#This Row],[Pas]]+J4582</f>
        <v>20</v>
      </c>
    </row>
    <row r="4584" spans="1:10" hidden="1" x14ac:dyDescent="0.25">
      <c r="A4584">
        <v>1987.33972167969</v>
      </c>
      <c r="B4584">
        <v>2.9673671815544398</v>
      </c>
      <c r="C4584">
        <v>6.1798095885023897E-4</v>
      </c>
      <c r="D4584">
        <v>2.9679851140826901</v>
      </c>
      <c r="E4584">
        <v>1.0885647725444899E-3</v>
      </c>
      <c r="F4584">
        <f>Tabla1[[#This Row],[Axial Force ]]/$L$12</f>
        <v>41.402910868326877</v>
      </c>
      <c r="G4584">
        <f>Tabla1[[#This Row],[Axial Displacement ]]/$L$9</f>
        <v>3.6634162735239999E-2</v>
      </c>
      <c r="H4584">
        <f>IF(Tabla1[[#This Row],[Axial Displacement Command ]]=D4583,1,0)</f>
        <v>0</v>
      </c>
      <c r="I4584" s="4">
        <f>IF(AND(Tabla1[[#This Row],[cic]]=1,(AND(H4583=1,H4585=0))),1,0)</f>
        <v>0</v>
      </c>
      <c r="J4584" s="4">
        <f>Tabla1[[#This Row],[Pas]]+J4583</f>
        <v>20</v>
      </c>
    </row>
    <row r="4585" spans="1:10" hidden="1" x14ac:dyDescent="0.25">
      <c r="A4585">
        <v>1988.56982421875</v>
      </c>
      <c r="B4585">
        <v>2.9688978102058199</v>
      </c>
      <c r="C4585">
        <v>2.4237633624579801E-3</v>
      </c>
      <c r="D4585">
        <v>2.97132157720625</v>
      </c>
      <c r="E4585">
        <v>1.4215478358892101E-3</v>
      </c>
      <c r="F4585">
        <f>Tabla1[[#This Row],[Axial Force ]]/$L$12</f>
        <v>41.428538004557289</v>
      </c>
      <c r="G4585">
        <f>Tabla1[[#This Row],[Axial Displacement ]]/$L$9</f>
        <v>3.6653059385257036E-2</v>
      </c>
      <c r="H4585">
        <f>IF(Tabla1[[#This Row],[Axial Displacement Command ]]=D4584,1,0)</f>
        <v>0</v>
      </c>
      <c r="I4585" s="4">
        <f>IF(AND(Tabla1[[#This Row],[cic]]=1,(AND(H4584=1,H4586=0))),1,0)</f>
        <v>0</v>
      </c>
      <c r="J4585" s="4">
        <f>Tabla1[[#This Row],[Pas]]+J4584</f>
        <v>20</v>
      </c>
    </row>
    <row r="4586" spans="1:10" hidden="1" x14ac:dyDescent="0.25">
      <c r="A4586">
        <v>1990.25952148438</v>
      </c>
      <c r="B4586">
        <v>2.97282822430134</v>
      </c>
      <c r="C4586">
        <v>1.8301010413779299E-3</v>
      </c>
      <c r="D4586">
        <v>2.9746582731604598</v>
      </c>
      <c r="E4586">
        <v>3.2061361707747E-3</v>
      </c>
      <c r="F4586">
        <f>Tabla1[[#This Row],[Axial Force ]]/$L$12</f>
        <v>41.463740030924583</v>
      </c>
      <c r="G4586">
        <f>Tabla1[[#This Row],[Axial Displacement ]]/$L$9</f>
        <v>3.6701583016065922E-2</v>
      </c>
      <c r="H4586">
        <f>IF(Tabla1[[#This Row],[Axial Displacement Command ]]=D4585,1,0)</f>
        <v>0</v>
      </c>
      <c r="I4586" s="4">
        <f>IF(AND(Tabla1[[#This Row],[cic]]=1,(AND(H4585=1,H4587=0))),1,0)</f>
        <v>0</v>
      </c>
      <c r="J4586" s="4">
        <f>Tabla1[[#This Row],[Pas]]+J4585</f>
        <v>20</v>
      </c>
    </row>
    <row r="4587" spans="1:10" hidden="1" x14ac:dyDescent="0.25">
      <c r="A4587">
        <v>1992.14038085938</v>
      </c>
      <c r="B4587">
        <v>2.9773486312478799</v>
      </c>
      <c r="C4587">
        <v>6.4635275975888395E-4</v>
      </c>
      <c r="D4587">
        <v>2.9779949691146599</v>
      </c>
      <c r="E4587">
        <v>1.51153403749049E-3</v>
      </c>
      <c r="F4587">
        <f>Tabla1[[#This Row],[Axial Force ]]/$L$12</f>
        <v>41.502924601237083</v>
      </c>
      <c r="G4587">
        <f>Tabla1[[#This Row],[Axial Displacement ]]/$L$9</f>
        <v>3.6757390509233087E-2</v>
      </c>
      <c r="H4587">
        <f>IF(Tabla1[[#This Row],[Axial Displacement Command ]]=D4586,1,0)</f>
        <v>0</v>
      </c>
      <c r="I4587" s="4">
        <f>IF(AND(Tabla1[[#This Row],[cic]]=1,(AND(H4586=1,H4588=0))),1,0)</f>
        <v>0</v>
      </c>
      <c r="J4587" s="4">
        <f>Tabla1[[#This Row],[Pas]]+J4586</f>
        <v>20</v>
      </c>
    </row>
    <row r="4588" spans="1:10" hidden="1" x14ac:dyDescent="0.25">
      <c r="A4588">
        <v>1993.15734863281</v>
      </c>
      <c r="B4588">
        <v>2.9804920777678499</v>
      </c>
      <c r="C4588">
        <v>8.3923339389002595E-4</v>
      </c>
      <c r="D4588">
        <v>2.9813314322382198</v>
      </c>
      <c r="E4588">
        <v>-1.75993562834265E-4</v>
      </c>
      <c r="F4588">
        <f>Tabla1[[#This Row],[Axial Force ]]/$L$12</f>
        <v>41.524111429850208</v>
      </c>
      <c r="G4588">
        <f>Tabla1[[#This Row],[Axial Displacement ]]/$L$9</f>
        <v>3.6796198490961107E-2</v>
      </c>
      <c r="H4588">
        <f>IF(Tabla1[[#This Row],[Axial Displacement Command ]]=D4587,1,0)</f>
        <v>0</v>
      </c>
      <c r="I4588" s="4">
        <f>IF(AND(Tabla1[[#This Row],[cic]]=1,(AND(H4587=1,H4589=0))),1,0)</f>
        <v>0</v>
      </c>
      <c r="J4588" s="4">
        <f>Tabla1[[#This Row],[Pas]]+J4587</f>
        <v>20</v>
      </c>
    </row>
    <row r="4589" spans="1:10" hidden="1" x14ac:dyDescent="0.25">
      <c r="A4589">
        <v>1995.82275390625</v>
      </c>
      <c r="B4589">
        <v>2.9833423905074601</v>
      </c>
      <c r="C4589">
        <v>1.32560728616227E-3</v>
      </c>
      <c r="D4589">
        <v>2.9846681281924199</v>
      </c>
      <c r="E4589">
        <v>1.6808858163130901E-3</v>
      </c>
      <c r="F4589">
        <f>Tabla1[[#This Row],[Axial Force ]]/$L$12</f>
        <v>41.579640706380211</v>
      </c>
      <c r="G4589">
        <f>Tabla1[[#This Row],[Axial Displacement ]]/$L$9</f>
        <v>3.683138753712914E-2</v>
      </c>
      <c r="H4589">
        <f>IF(Tabla1[[#This Row],[Axial Displacement Command ]]=D4588,1,0)</f>
        <v>0</v>
      </c>
      <c r="I4589" s="4">
        <f>IF(AND(Tabla1[[#This Row],[cic]]=1,(AND(H4588=1,H4590=0))),1,0)</f>
        <v>0</v>
      </c>
      <c r="J4589" s="4">
        <f>Tabla1[[#This Row],[Pas]]+J4588</f>
        <v>20</v>
      </c>
    </row>
    <row r="4590" spans="1:10" hidden="1" x14ac:dyDescent="0.25">
      <c r="A4590">
        <v>1996.39721679688</v>
      </c>
      <c r="B4590">
        <v>2.9867542907595599</v>
      </c>
      <c r="C4590">
        <v>1.2505054201028499E-3</v>
      </c>
      <c r="D4590">
        <v>2.9880045913159798</v>
      </c>
      <c r="E4590">
        <v>2.9862098926969299E-3</v>
      </c>
      <c r="F4590">
        <f>Tabla1[[#This Row],[Axial Force ]]/$L$12</f>
        <v>41.591608683268333</v>
      </c>
      <c r="G4590">
        <f>Tabla1[[#This Row],[Axial Displacement ]]/$L$9</f>
        <v>3.6873509762463702E-2</v>
      </c>
      <c r="H4590">
        <f>IF(Tabla1[[#This Row],[Axial Displacement Command ]]=D4589,1,0)</f>
        <v>0</v>
      </c>
      <c r="I4590" s="4">
        <f>IF(AND(Tabla1[[#This Row],[cic]]=1,(AND(H4589=1,H4591=0))),1,0)</f>
        <v>0</v>
      </c>
      <c r="J4590" s="4">
        <f>Tabla1[[#This Row],[Pas]]+J4589</f>
        <v>20</v>
      </c>
    </row>
    <row r="4591" spans="1:10" hidden="1" x14ac:dyDescent="0.25">
      <c r="A4591">
        <v>1997.48266601563</v>
      </c>
      <c r="B4591">
        <v>2.9899978544563099</v>
      </c>
      <c r="C4591">
        <v>1.3432502328214501E-3</v>
      </c>
      <c r="D4591">
        <v>2.9913410544395398</v>
      </c>
      <c r="E4591">
        <v>8.3530335359682795E-4</v>
      </c>
      <c r="F4591">
        <f>Tabla1[[#This Row],[Axial Force ]]/$L$12</f>
        <v>41.614222208658958</v>
      </c>
      <c r="G4591">
        <f>Tabla1[[#This Row],[Axial Displacement ]]/$L$9</f>
        <v>3.6913553758719873E-2</v>
      </c>
      <c r="H4591">
        <f>IF(Tabla1[[#This Row],[Axial Displacement Command ]]=D4590,1,0)</f>
        <v>0</v>
      </c>
      <c r="I4591" s="4">
        <f>IF(AND(Tabla1[[#This Row],[cic]]=1,(AND(H4590=1,H4592=0))),1,0)</f>
        <v>0</v>
      </c>
      <c r="J4591" s="4">
        <f>Tabla1[[#This Row],[Pas]]+J4590</f>
        <v>20</v>
      </c>
    </row>
    <row r="4592" spans="1:10" hidden="1" x14ac:dyDescent="0.25">
      <c r="A4592">
        <v>1998.53674316406</v>
      </c>
      <c r="B4592">
        <v>2.9938495717942701</v>
      </c>
      <c r="C4592">
        <v>8.2826613834186002E-4</v>
      </c>
      <c r="D4592">
        <v>2.9946777503937501</v>
      </c>
      <c r="E4592">
        <v>1.17470642635453E-3</v>
      </c>
      <c r="F4592">
        <f>Tabla1[[#This Row],[Axial Force ]]/$L$12</f>
        <v>41.636182149251248</v>
      </c>
      <c r="G4592">
        <f>Tabla1[[#This Row],[Axial Displacement ]]/$L$9</f>
        <v>3.6961105824620616E-2</v>
      </c>
      <c r="H4592">
        <f>IF(Tabla1[[#This Row],[Axial Displacement Command ]]=D4591,1,0)</f>
        <v>0</v>
      </c>
      <c r="I4592" s="4">
        <f>IF(AND(Tabla1[[#This Row],[cic]]=1,(AND(H4591=1,H4593=0))),1,0)</f>
        <v>0</v>
      </c>
      <c r="J4592" s="4">
        <f>Tabla1[[#This Row],[Pas]]+J4591</f>
        <v>20</v>
      </c>
    </row>
    <row r="4593" spans="1:10" hidden="1" x14ac:dyDescent="0.25">
      <c r="A4593">
        <v>2000.12731933594</v>
      </c>
      <c r="B4593">
        <v>2.9968142043799202</v>
      </c>
      <c r="C4593">
        <v>1.2001991080978799E-3</v>
      </c>
      <c r="D4593">
        <v>2.9980144463479501</v>
      </c>
      <c r="E4593">
        <v>3.6155133784632199E-3</v>
      </c>
      <c r="F4593">
        <f>Tabla1[[#This Row],[Axial Force ]]/$L$12</f>
        <v>41.669319152832081</v>
      </c>
      <c r="G4593">
        <f>Tabla1[[#This Row],[Axial Displacement ]]/$L$9</f>
        <v>3.6997706226912598E-2</v>
      </c>
      <c r="H4593">
        <f>IF(Tabla1[[#This Row],[Axial Displacement Command ]]=D4592,1,0)</f>
        <v>0</v>
      </c>
      <c r="I4593" s="4">
        <f>IF(AND(Tabla1[[#This Row],[cic]]=1,(AND(H4592=1,H4594=0))),1,0)</f>
        <v>0</v>
      </c>
      <c r="J4593" s="4">
        <f>Tabla1[[#This Row],[Pas]]+J4592</f>
        <v>20</v>
      </c>
    </row>
    <row r="4594" spans="1:10" hidden="1" x14ac:dyDescent="0.25">
      <c r="A4594">
        <v>2000.90124511719</v>
      </c>
      <c r="B4594">
        <v>2.9997825622558598</v>
      </c>
      <c r="C4594">
        <v>1.5683174297009799E-3</v>
      </c>
      <c r="D4594">
        <v>3.0013509094715101</v>
      </c>
      <c r="E4594">
        <v>2.1211296825640602E-3</v>
      </c>
      <c r="F4594">
        <f>Tabla1[[#This Row],[Axial Force ]]/$L$12</f>
        <v>41.685442606608127</v>
      </c>
      <c r="G4594">
        <f>Tabla1[[#This Row],[Axial Displacement ]]/$L$9</f>
        <v>3.7034352620442711E-2</v>
      </c>
      <c r="H4594">
        <f>IF(Tabla1[[#This Row],[Axial Displacement Command ]]=D4593,1,0)</f>
        <v>0</v>
      </c>
      <c r="I4594" s="4">
        <f>IF(AND(Tabla1[[#This Row],[cic]]=1,(AND(H4593=1,H4595=0))),1,0)</f>
        <v>0</v>
      </c>
      <c r="J4594" s="4">
        <f>Tabla1[[#This Row],[Pas]]+J4593</f>
        <v>20</v>
      </c>
    </row>
    <row r="4595" spans="1:10" hidden="1" x14ac:dyDescent="0.25">
      <c r="A4595">
        <v>2002.28784179688</v>
      </c>
      <c r="B4595">
        <v>3.00357700325549</v>
      </c>
      <c r="C4595">
        <v>1.11055373963609E-3</v>
      </c>
      <c r="D4595">
        <v>3.0046876054257199</v>
      </c>
      <c r="E4595" s="2">
        <v>4.0819859492558E-5</v>
      </c>
      <c r="F4595">
        <f>Tabla1[[#This Row],[Axial Force ]]/$L$12</f>
        <v>41.714330037434998</v>
      </c>
      <c r="G4595">
        <f>Tabla1[[#This Row],[Axial Displacement ]]/$L$9</f>
        <v>3.7081197571055435E-2</v>
      </c>
      <c r="H4595">
        <f>IF(Tabla1[[#This Row],[Axial Displacement Command ]]=D4594,1,0)</f>
        <v>0</v>
      </c>
      <c r="I4595" s="4">
        <f>IF(AND(Tabla1[[#This Row],[cic]]=1,(AND(H4594=1,H4596=0))),1,0)</f>
        <v>0</v>
      </c>
      <c r="J4595" s="4">
        <f>Tabla1[[#This Row],[Pas]]+J4594</f>
        <v>20</v>
      </c>
    </row>
    <row r="4596" spans="1:10" hidden="1" x14ac:dyDescent="0.25">
      <c r="A4596">
        <v>2002.82263183594</v>
      </c>
      <c r="B4596">
        <v>3.0069565400481202</v>
      </c>
      <c r="C4596">
        <v>1.0676384363250699E-3</v>
      </c>
      <c r="D4596">
        <v>3.0080243013799199</v>
      </c>
      <c r="E4596" s="2">
        <v>5.6345871968233E-5</v>
      </c>
      <c r="F4596">
        <f>Tabla1[[#This Row],[Axial Force ]]/$L$12</f>
        <v>41.725471496582081</v>
      </c>
      <c r="G4596">
        <f>Tabla1[[#This Row],[Axial Displacement ]]/$L$9</f>
        <v>3.7122920247507657E-2</v>
      </c>
      <c r="H4596">
        <f>IF(Tabla1[[#This Row],[Axial Displacement Command ]]=D4595,1,0)</f>
        <v>0</v>
      </c>
      <c r="I4596" s="4">
        <f>IF(AND(Tabla1[[#This Row],[cic]]=1,(AND(H4595=1,H4597=0))),1,0)</f>
        <v>0</v>
      </c>
      <c r="J4596" s="4">
        <f>Tabla1[[#This Row],[Pas]]+J4595</f>
        <v>20</v>
      </c>
    </row>
    <row r="4597" spans="1:10" hidden="1" x14ac:dyDescent="0.25">
      <c r="A4597">
        <v>2003.24841308594</v>
      </c>
      <c r="B4597">
        <v>3.0102573800832002</v>
      </c>
      <c r="C4597">
        <v>1.1031627309421299E-3</v>
      </c>
      <c r="D4597">
        <v>3.0113605316728398</v>
      </c>
      <c r="E4597">
        <v>9.0846361899821204E-4</v>
      </c>
      <c r="F4597">
        <f>Tabla1[[#This Row],[Axial Force ]]/$L$12</f>
        <v>41.734341939290417</v>
      </c>
      <c r="G4597">
        <f>Tabla1[[#This Row],[Axial Displacement ]]/$L$9</f>
        <v>3.7163671359051853E-2</v>
      </c>
      <c r="H4597">
        <f>IF(Tabla1[[#This Row],[Axial Displacement Command ]]=D4596,1,0)</f>
        <v>0</v>
      </c>
      <c r="I4597" s="4">
        <f>IF(AND(Tabla1[[#This Row],[cic]]=1,(AND(H4596=1,H4598=0))),1,0)</f>
        <v>0</v>
      </c>
      <c r="J4597" s="4">
        <f>Tabla1[[#This Row],[Pas]]+J4596</f>
        <v>20</v>
      </c>
    </row>
    <row r="4598" spans="1:10" hidden="1" x14ac:dyDescent="0.25">
      <c r="A4598">
        <v>2004.05432128906</v>
      </c>
      <c r="B4598">
        <v>3.0141698662191598</v>
      </c>
      <c r="C4598">
        <v>5.2738187150680503E-4</v>
      </c>
      <c r="D4598">
        <v>3.0146972276270398</v>
      </c>
      <c r="E4598">
        <v>2.21204504669004E-3</v>
      </c>
      <c r="F4598">
        <f>Tabla1[[#This Row],[Axial Force ]]/$L$12</f>
        <v>41.751131693522083</v>
      </c>
      <c r="G4598">
        <f>Tabla1[[#This Row],[Axial Displacement ]]/$L$9</f>
        <v>3.7211973657026665E-2</v>
      </c>
      <c r="H4598">
        <f>IF(Tabla1[[#This Row],[Axial Displacement Command ]]=D4597,1,0)</f>
        <v>0</v>
      </c>
      <c r="I4598" s="4">
        <f>IF(AND(Tabla1[[#This Row],[cic]]=1,(AND(H4597=1,H4599=0))),1,0)</f>
        <v>0</v>
      </c>
      <c r="J4598" s="4">
        <f>Tabla1[[#This Row],[Pas]]+J4597</f>
        <v>20</v>
      </c>
    </row>
    <row r="4599" spans="1:10" hidden="1" x14ac:dyDescent="0.25">
      <c r="A4599">
        <v>2004.65539550781</v>
      </c>
      <c r="B4599">
        <v>3.0168450903147499</v>
      </c>
      <c r="C4599">
        <v>1.18899345125101E-3</v>
      </c>
      <c r="D4599">
        <v>3.0180339235812399</v>
      </c>
      <c r="E4599">
        <v>4.1414432416786396E-3</v>
      </c>
      <c r="F4599">
        <f>Tabla1[[#This Row],[Axial Force ]]/$L$12</f>
        <v>41.763654073079373</v>
      </c>
      <c r="G4599">
        <f>Tabla1[[#This Row],[Axial Displacement ]]/$L$9</f>
        <v>3.7245001114996915E-2</v>
      </c>
      <c r="H4599">
        <f>IF(Tabla1[[#This Row],[Axial Displacement Command ]]=D4598,1,0)</f>
        <v>0</v>
      </c>
      <c r="I4599" s="4">
        <f>IF(AND(Tabla1[[#This Row],[cic]]=1,(AND(H4598=1,H4600=0))),1,0)</f>
        <v>0</v>
      </c>
      <c r="J4599" s="4">
        <f>Tabla1[[#This Row],[Pas]]+J4598</f>
        <v>20</v>
      </c>
    </row>
    <row r="4600" spans="1:10" hidden="1" x14ac:dyDescent="0.25">
      <c r="A4600">
        <v>2005.01513671875</v>
      </c>
      <c r="B4600">
        <v>3.0202209018170798</v>
      </c>
      <c r="C4600">
        <v>1.1494159934955E-3</v>
      </c>
      <c r="D4600">
        <v>3.0213703867047998</v>
      </c>
      <c r="E4600">
        <v>4.2346914597146696E-3</v>
      </c>
      <c r="F4600">
        <f>Tabla1[[#This Row],[Axial Force ]]/$L$12</f>
        <v>41.771148681640625</v>
      </c>
      <c r="G4600">
        <f>Tabla1[[#This Row],[Axial Displacement ]]/$L$9</f>
        <v>3.728667780021086E-2</v>
      </c>
      <c r="H4600">
        <f>IF(Tabla1[[#This Row],[Axial Displacement Command ]]=D4599,1,0)</f>
        <v>0</v>
      </c>
      <c r="I4600" s="4">
        <f>IF(AND(Tabla1[[#This Row],[cic]]=1,(AND(H4599=1,H4601=0))),1,0)</f>
        <v>0</v>
      </c>
      <c r="J4600" s="4">
        <f>Tabla1[[#This Row],[Pas]]+J4599</f>
        <v>20</v>
      </c>
    </row>
    <row r="4601" spans="1:10" hidden="1" x14ac:dyDescent="0.25">
      <c r="A4601">
        <v>2004.80029296875</v>
      </c>
      <c r="B4601">
        <v>3.0234539881348601</v>
      </c>
      <c r="C4601">
        <v>1.2531280617622501E-3</v>
      </c>
      <c r="D4601">
        <v>3.0247070826590101</v>
      </c>
      <c r="E4601">
        <v>1.7266925169678901E-3</v>
      </c>
      <c r="F4601">
        <f>Tabla1[[#This Row],[Axial Force ]]/$L$12</f>
        <v>41.766672770182289</v>
      </c>
      <c r="G4601">
        <f>Tabla1[[#This Row],[Axial Displacement ]]/$L$9</f>
        <v>3.7326592446109384E-2</v>
      </c>
      <c r="H4601">
        <f>IF(Tabla1[[#This Row],[Axial Displacement Command ]]=D4600,1,0)</f>
        <v>0</v>
      </c>
      <c r="I4601" s="4">
        <f>IF(AND(Tabla1[[#This Row],[cic]]=1,(AND(H4600=1,H4602=0))),1,0)</f>
        <v>0</v>
      </c>
      <c r="J4601" s="4">
        <f>Tabla1[[#This Row],[Pas]]+J4600</f>
        <v>20</v>
      </c>
    </row>
    <row r="4602" spans="1:10" hidden="1" x14ac:dyDescent="0.25">
      <c r="A4602">
        <v>2005.66796875</v>
      </c>
      <c r="B4602">
        <v>3.0275308527052398</v>
      </c>
      <c r="C4602">
        <v>5.1283836910442904E-4</v>
      </c>
      <c r="D4602">
        <v>3.0280437786132102</v>
      </c>
      <c r="E4602">
        <v>7.7334686920949003E-4</v>
      </c>
      <c r="F4602">
        <f>Tabla1[[#This Row],[Axial Force ]]/$L$12</f>
        <v>41.784749348958336</v>
      </c>
      <c r="G4602">
        <f>Tabla1[[#This Row],[Axial Displacement ]]/$L$9</f>
        <v>3.73769241074721E-2</v>
      </c>
      <c r="H4602">
        <f>IF(Tabla1[[#This Row],[Axial Displacement Command ]]=D4601,1,0)</f>
        <v>0</v>
      </c>
      <c r="I4602" s="4">
        <f>IF(AND(Tabla1[[#This Row],[cic]]=1,(AND(H4601=1,H4603=0))),1,0)</f>
        <v>0</v>
      </c>
      <c r="J4602" s="4">
        <f>Tabla1[[#This Row],[Pas]]+J4601</f>
        <v>20</v>
      </c>
    </row>
    <row r="4603" spans="1:10" hidden="1" x14ac:dyDescent="0.25">
      <c r="A4603">
        <v>2006.57397460938</v>
      </c>
      <c r="B4603">
        <v>3.0304240062832801</v>
      </c>
      <c r="C4603">
        <v>9.5605855676694795E-4</v>
      </c>
      <c r="D4603">
        <v>3.0313802417367701</v>
      </c>
      <c r="E4603">
        <v>4.7147267423497402E-4</v>
      </c>
      <c r="F4603">
        <f>Tabla1[[#This Row],[Axial Force ]]/$L$12</f>
        <v>41.803624471028748</v>
      </c>
      <c r="G4603">
        <f>Tabla1[[#This Row],[Axial Displacement ]]/$L$9</f>
        <v>3.7412642052880002E-2</v>
      </c>
      <c r="H4603">
        <f>IF(Tabla1[[#This Row],[Axial Displacement Command ]]=D4602,1,0)</f>
        <v>0</v>
      </c>
      <c r="I4603" s="4">
        <f>IF(AND(Tabla1[[#This Row],[cic]]=1,(AND(H4602=1,H4604=0))),1,0)</f>
        <v>0</v>
      </c>
      <c r="J4603" s="4">
        <f>Tabla1[[#This Row],[Pas]]+J4602</f>
        <v>20</v>
      </c>
    </row>
    <row r="4604" spans="1:10" hidden="1" x14ac:dyDescent="0.25">
      <c r="A4604">
        <v>2006.67614746094</v>
      </c>
      <c r="B4604">
        <v>3.0344151891768001</v>
      </c>
      <c r="C4604">
        <v>3.01599499152871E-4</v>
      </c>
      <c r="D4604">
        <v>3.0347169376909702</v>
      </c>
      <c r="E4604">
        <v>8.1573557508818296E-4</v>
      </c>
      <c r="F4604">
        <f>Tabla1[[#This Row],[Axial Force ]]/$L$12</f>
        <v>41.805753072102917</v>
      </c>
      <c r="G4604">
        <f>Tabla1[[#This Row],[Axial Displacement ]]/$L$9</f>
        <v>3.7461915915762964E-2</v>
      </c>
      <c r="H4604">
        <f>IF(Tabla1[[#This Row],[Axial Displacement Command ]]=D4603,1,0)</f>
        <v>0</v>
      </c>
      <c r="I4604" s="4">
        <f>IF(AND(Tabla1[[#This Row],[cic]]=1,(AND(H4603=1,H4605=0))),1,0)</f>
        <v>0</v>
      </c>
      <c r="J4604" s="4">
        <f>Tabla1[[#This Row],[Pas]]+J4603</f>
        <v>20</v>
      </c>
    </row>
    <row r="4605" spans="1:10" hidden="1" x14ac:dyDescent="0.25">
      <c r="A4605">
        <v>2006.07055664063</v>
      </c>
      <c r="B4605">
        <v>3.0375481583177999</v>
      </c>
      <c r="C4605">
        <v>5.0544736041047101E-4</v>
      </c>
      <c r="D4605">
        <v>3.0380534008145301</v>
      </c>
      <c r="E4605">
        <v>1.5037645653137601E-3</v>
      </c>
      <c r="F4605">
        <f>Tabla1[[#This Row],[Axial Force ]]/$L$12</f>
        <v>41.793136596679794</v>
      </c>
      <c r="G4605">
        <f>Tabla1[[#This Row],[Axial Displacement ]]/$L$9</f>
        <v>3.750059454713333E-2</v>
      </c>
      <c r="H4605">
        <f>IF(Tabla1[[#This Row],[Axial Displacement Command ]]=D4604,1,0)</f>
        <v>0</v>
      </c>
      <c r="I4605" s="4">
        <f>IF(AND(Tabla1[[#This Row],[cic]]=1,(AND(H4604=1,H4606=0))),1,0)</f>
        <v>0</v>
      </c>
      <c r="J4605" s="4">
        <f>Tabla1[[#This Row],[Pas]]+J4604</f>
        <v>20</v>
      </c>
    </row>
    <row r="4606" spans="1:10" hidden="1" x14ac:dyDescent="0.25">
      <c r="A4606">
        <v>2006.041015625</v>
      </c>
      <c r="B4606">
        <v>3.0406736768782099</v>
      </c>
      <c r="C4606">
        <v>7.1620939934291495E-4</v>
      </c>
      <c r="D4606">
        <v>3.0413898639380901</v>
      </c>
      <c r="E4606">
        <v>2.3813588541088402E-3</v>
      </c>
      <c r="F4606">
        <f>Tabla1[[#This Row],[Axial Force ]]/$L$12</f>
        <v>41.792521158854164</v>
      </c>
      <c r="G4606">
        <f>Tabla1[[#This Row],[Axial Displacement ]]/$L$9</f>
        <v>3.7539181196027283E-2</v>
      </c>
      <c r="H4606">
        <f>IF(Tabla1[[#This Row],[Axial Displacement Command ]]=D4605,1,0)</f>
        <v>0</v>
      </c>
      <c r="I4606" s="4">
        <f>IF(AND(Tabla1[[#This Row],[cic]]=1,(AND(H4605=1,H4607=0))),1,0)</f>
        <v>0</v>
      </c>
      <c r="J4606" s="4">
        <f>Tabla1[[#This Row],[Pas]]+J4605</f>
        <v>20</v>
      </c>
    </row>
    <row r="4607" spans="1:10" hidden="1" x14ac:dyDescent="0.25">
      <c r="A4607">
        <v>2005.22045898438</v>
      </c>
      <c r="B4607">
        <v>3.0440355185419299</v>
      </c>
      <c r="C4607">
        <v>6.9117544398977803E-4</v>
      </c>
      <c r="D4607">
        <v>3.0447265598922999</v>
      </c>
      <c r="E4607">
        <v>1.92400966625428E-3</v>
      </c>
      <c r="F4607">
        <f>Tabla1[[#This Row],[Axial Force ]]/$L$12</f>
        <v>41.775426228841248</v>
      </c>
      <c r="G4607">
        <f>Tabla1[[#This Row],[Axial Displacement ]]/$L$9</f>
        <v>3.7580685414097897E-2</v>
      </c>
      <c r="H4607">
        <f>IF(Tabla1[[#This Row],[Axial Displacement Command ]]=D4606,1,0)</f>
        <v>0</v>
      </c>
      <c r="I4607" s="4">
        <f>IF(AND(Tabla1[[#This Row],[cic]]=1,(AND(H4606=1,H4608=0))),1,0)</f>
        <v>0</v>
      </c>
      <c r="J4607" s="4">
        <f>Tabla1[[#This Row],[Pas]]+J4606</f>
        <v>20</v>
      </c>
    </row>
    <row r="4608" spans="1:10" hidden="1" x14ac:dyDescent="0.25">
      <c r="A4608">
        <v>2005.70104980469</v>
      </c>
      <c r="B4608">
        <v>3.0482125002890799</v>
      </c>
      <c r="C4608">
        <v>1.4925002744803399E-4</v>
      </c>
      <c r="D4608">
        <v>3.0480632558465</v>
      </c>
      <c r="E4608">
        <v>2.7905330171051901E-3</v>
      </c>
      <c r="F4608">
        <f>Tabla1[[#This Row],[Axial Force ]]/$L$12</f>
        <v>41.785438537597706</v>
      </c>
      <c r="G4608">
        <f>Tabla1[[#This Row],[Axial Displacement ]]/$L$9</f>
        <v>3.7632253089988639E-2</v>
      </c>
      <c r="H4608">
        <f>IF(Tabla1[[#This Row],[Axial Displacement Command ]]=D4607,1,0)</f>
        <v>0</v>
      </c>
      <c r="I4608" s="4">
        <f>IF(AND(Tabla1[[#This Row],[cic]]=1,(AND(H4607=1,H4609=0))),1,0)</f>
        <v>0</v>
      </c>
      <c r="J4608" s="4">
        <f>Tabla1[[#This Row],[Pas]]+J4607</f>
        <v>20</v>
      </c>
    </row>
    <row r="4609" spans="1:10" hidden="1" x14ac:dyDescent="0.25">
      <c r="A4609">
        <v>2005.95690917969</v>
      </c>
      <c r="B4609">
        <v>3.0520462896674898</v>
      </c>
      <c r="C4609">
        <v>6.4659116105758596E-4</v>
      </c>
      <c r="D4609">
        <v>3.0513997189700599</v>
      </c>
      <c r="E4609">
        <v>2.4194076786443499E-4</v>
      </c>
      <c r="F4609">
        <f>Tabla1[[#This Row],[Axial Force ]]/$L$12</f>
        <v>41.790768941243542</v>
      </c>
      <c r="G4609">
        <f>Tabla1[[#This Row],[Axial Displacement ]]/$L$9</f>
        <v>3.7679583823055432E-2</v>
      </c>
      <c r="H4609">
        <f>IF(Tabla1[[#This Row],[Axial Displacement Command ]]=D4608,1,0)</f>
        <v>0</v>
      </c>
      <c r="I4609" s="4">
        <f>IF(AND(Tabla1[[#This Row],[cic]]=1,(AND(H4608=1,H4610=0))),1,0)</f>
        <v>0</v>
      </c>
      <c r="J4609" s="4">
        <f>Tabla1[[#This Row],[Pas]]+J4608</f>
        <v>20</v>
      </c>
    </row>
    <row r="4610" spans="1:10" hidden="1" x14ac:dyDescent="0.25">
      <c r="A4610">
        <v>2004.00927734375</v>
      </c>
      <c r="B4610">
        <v>3.0550968367606401</v>
      </c>
      <c r="C4610">
        <v>3.60488883188737E-4</v>
      </c>
      <c r="D4610">
        <v>3.05473641492426</v>
      </c>
      <c r="E4610">
        <v>-1.2000834885839101E-3</v>
      </c>
      <c r="F4610">
        <f>Tabla1[[#This Row],[Axial Force ]]/$L$12</f>
        <v>41.750193277994789</v>
      </c>
      <c r="G4610">
        <f>Tabla1[[#This Row],[Axial Displacement ]]/$L$9</f>
        <v>3.771724489827951E-2</v>
      </c>
      <c r="H4610">
        <f>IF(Tabla1[[#This Row],[Axial Displacement Command ]]=D4609,1,0)</f>
        <v>0</v>
      </c>
      <c r="I4610" s="4">
        <f>IF(AND(Tabla1[[#This Row],[cic]]=1,(AND(H4609=1,H4611=0))),1,0)</f>
        <v>0</v>
      </c>
      <c r="J4610" s="4">
        <f>Tabla1[[#This Row],[Pas]]+J4609</f>
        <v>20</v>
      </c>
    </row>
    <row r="4611" spans="1:10" hidden="1" x14ac:dyDescent="0.25">
      <c r="A4611">
        <v>2002.84741210938</v>
      </c>
      <c r="B4611">
        <v>3.05803306400776</v>
      </c>
      <c r="C4611" s="2">
        <v>4.005432074905E-5</v>
      </c>
      <c r="D4611">
        <v>3.0580731108784698</v>
      </c>
      <c r="E4611">
        <v>-7.78243190779904E-4</v>
      </c>
      <c r="F4611">
        <f>Tabla1[[#This Row],[Axial Force ]]/$L$12</f>
        <v>41.725987752278748</v>
      </c>
      <c r="G4611">
        <f>Tabla1[[#This Row],[Axial Displacement ]]/$L$9</f>
        <v>3.775349461737975E-2</v>
      </c>
      <c r="H4611">
        <f>IF(Tabla1[[#This Row],[Axial Displacement Command ]]=D4610,1,0)</f>
        <v>0</v>
      </c>
      <c r="I4611" s="4">
        <f>IF(AND(Tabla1[[#This Row],[cic]]=1,(AND(H4610=1,H4612=0))),1,0)</f>
        <v>0</v>
      </c>
      <c r="J4611" s="4">
        <f>Tabla1[[#This Row],[Pas]]+J4610</f>
        <v>20</v>
      </c>
    </row>
    <row r="4612" spans="1:10" hidden="1" x14ac:dyDescent="0.25">
      <c r="A4612">
        <v>2000.87805175781</v>
      </c>
      <c r="B4612">
        <v>3.0613446142524499</v>
      </c>
      <c r="C4612" s="2">
        <v>6.4849857039916996E-5</v>
      </c>
      <c r="D4612">
        <v>3.0614095740020302</v>
      </c>
      <c r="E4612">
        <v>-5.5705197610223E-4</v>
      </c>
      <c r="F4612">
        <f>Tabla1[[#This Row],[Axial Force ]]/$L$12</f>
        <v>41.684959411621044</v>
      </c>
      <c r="G4612">
        <f>Tabla1[[#This Row],[Axial Displacement ]]/$L$9</f>
        <v>3.779437795373395E-2</v>
      </c>
      <c r="H4612">
        <f>IF(Tabla1[[#This Row],[Axial Displacement Command ]]=D4611,1,0)</f>
        <v>0</v>
      </c>
      <c r="I4612" s="4">
        <f>IF(AND(Tabla1[[#This Row],[cic]]=1,(AND(H4611=1,H4613=0))),1,0)</f>
        <v>0</v>
      </c>
      <c r="J4612" s="4">
        <f>Tabla1[[#This Row],[Pas]]+J4611</f>
        <v>20</v>
      </c>
    </row>
    <row r="4613" spans="1:10" hidden="1" x14ac:dyDescent="0.25">
      <c r="A4613">
        <v>2000.79919433594</v>
      </c>
      <c r="B4613">
        <v>3.0647492967545999</v>
      </c>
      <c r="C4613" s="2">
        <v>3.09944159226916E-6</v>
      </c>
      <c r="D4613">
        <v>3.0647460371255901</v>
      </c>
      <c r="E4613">
        <v>3.5088989534415298E-2</v>
      </c>
      <c r="F4613">
        <f>Tabla1[[#This Row],[Axial Force ]]/$L$12</f>
        <v>41.683316548665417</v>
      </c>
      <c r="G4613">
        <f>Tabla1[[#This Row],[Axial Displacement ]]/$L$9</f>
        <v>3.7836411071044442E-2</v>
      </c>
      <c r="H4613">
        <f>IF(Tabla1[[#This Row],[Axial Displacement Command ]]=D4612,1,0)</f>
        <v>0</v>
      </c>
      <c r="I4613" s="4">
        <f>IF(AND(Tabla1[[#This Row],[cic]]=1,(AND(H4612=1,H4614=0))),1,0)</f>
        <v>0</v>
      </c>
      <c r="J4613" s="4">
        <f>Tabla1[[#This Row],[Pas]]+J4612</f>
        <v>20</v>
      </c>
    </row>
    <row r="4614" spans="1:10" hidden="1" x14ac:dyDescent="0.25">
      <c r="A4614">
        <v>1998.54699707031</v>
      </c>
      <c r="B4614">
        <v>3.0681968200951801</v>
      </c>
      <c r="C4614">
        <v>1.13964077286255E-4</v>
      </c>
      <c r="D4614">
        <v>3.0680827330797902</v>
      </c>
      <c r="E4614" s="2">
        <v>5.8022777693622602E-5</v>
      </c>
      <c r="F4614">
        <f>Tabla1[[#This Row],[Axial Force ]]/$L$12</f>
        <v>41.636395772298123</v>
      </c>
      <c r="G4614">
        <f>Tabla1[[#This Row],[Axial Displacement ]]/$L$9</f>
        <v>3.7878973087594817E-2</v>
      </c>
      <c r="H4614">
        <f>IF(Tabla1[[#This Row],[Axial Displacement Command ]]=D4613,1,0)</f>
        <v>0</v>
      </c>
      <c r="I4614" s="4">
        <f>IF(AND(Tabla1[[#This Row],[cic]]=1,(AND(H4613=1,H4615=0))),1,0)</f>
        <v>0</v>
      </c>
      <c r="J4614" s="4">
        <f>Tabla1[[#This Row],[Pas]]+J4613</f>
        <v>20</v>
      </c>
    </row>
    <row r="4615" spans="1:10" hidden="1" x14ac:dyDescent="0.25">
      <c r="A4615">
        <v>1995.0703125</v>
      </c>
      <c r="B4615">
        <v>3.0716015025973298</v>
      </c>
      <c r="C4615">
        <v>1.8215179409253299E-4</v>
      </c>
      <c r="D4615">
        <v>3.0714191962033501</v>
      </c>
      <c r="E4615">
        <v>6.6761543848770099E-4</v>
      </c>
      <c r="F4615">
        <f>Tabla1[[#This Row],[Axial Force ]]/$L$12</f>
        <v>41.56396484375</v>
      </c>
      <c r="G4615">
        <f>Tabla1[[#This Row],[Axial Displacement ]]/$L$9</f>
        <v>3.7921006204905308E-2</v>
      </c>
      <c r="H4615">
        <f>IF(Tabla1[[#This Row],[Axial Displacement Command ]]=D4614,1,0)</f>
        <v>0</v>
      </c>
      <c r="I4615" s="4">
        <f>IF(AND(Tabla1[[#This Row],[cic]]=1,(AND(H4614=1,H4616=0))),1,0)</f>
        <v>0</v>
      </c>
      <c r="J4615" s="4">
        <f>Tabla1[[#This Row],[Pas]]+J4614</f>
        <v>20</v>
      </c>
    </row>
    <row r="4616" spans="1:10" hidden="1" x14ac:dyDescent="0.25">
      <c r="A4616">
        <v>1992.3759765625</v>
      </c>
      <c r="B4616">
        <v>3.0750024598091801</v>
      </c>
      <c r="C4616">
        <v>2.4652482011333599E-4</v>
      </c>
      <c r="D4616">
        <v>3.0747558921575502</v>
      </c>
      <c r="E4616">
        <v>2.2457936665887198E-3</v>
      </c>
      <c r="F4616">
        <f>Tabla1[[#This Row],[Axial Force ]]/$L$12</f>
        <v>41.507832845052086</v>
      </c>
      <c r="G4616">
        <f>Tabla1[[#This Row],[Axial Displacement ]]/$L$9</f>
        <v>3.7962993330977531E-2</v>
      </c>
      <c r="H4616">
        <f>IF(Tabla1[[#This Row],[Axial Displacement Command ]]=D4615,1,0)</f>
        <v>0</v>
      </c>
      <c r="I4616" s="4">
        <f>IF(AND(Tabla1[[#This Row],[cic]]=1,(AND(H4615=1,H4617=0))),1,0)</f>
        <v>0</v>
      </c>
      <c r="J4616" s="4">
        <f>Tabla1[[#This Row],[Pas]]+J4615</f>
        <v>20</v>
      </c>
    </row>
    <row r="4617" spans="1:10" hidden="1" x14ac:dyDescent="0.25">
      <c r="A4617">
        <v>1990.80993652344</v>
      </c>
      <c r="B4617">
        <v>3.0781817622482799</v>
      </c>
      <c r="C4617" s="2">
        <v>8.9168551653528993E-5</v>
      </c>
      <c r="D4617">
        <v>3.07809258811176</v>
      </c>
      <c r="E4617">
        <v>-3.2698250151952401E-4</v>
      </c>
      <c r="F4617">
        <f>Tabla1[[#This Row],[Axial Force ]]/$L$12</f>
        <v>41.475207010905002</v>
      </c>
      <c r="G4617">
        <f>Tabla1[[#This Row],[Axial Displacement ]]/$L$9</f>
        <v>3.8002243978373824E-2</v>
      </c>
      <c r="H4617">
        <f>IF(Tabla1[[#This Row],[Axial Displacement Command ]]=D4616,1,0)</f>
        <v>0</v>
      </c>
      <c r="I4617" s="4">
        <f>IF(AND(Tabla1[[#This Row],[cic]]=1,(AND(H4616=1,H4618=0))),1,0)</f>
        <v>0</v>
      </c>
      <c r="J4617" s="4">
        <f>Tabla1[[#This Row],[Pas]]+J4616</f>
        <v>20</v>
      </c>
    </row>
    <row r="4618" spans="1:10" hidden="1" x14ac:dyDescent="0.25">
      <c r="A4618">
        <v>1986.83435058594</v>
      </c>
      <c r="B4618">
        <v>3.0811857432126999</v>
      </c>
      <c r="C4618">
        <v>2.4318694613612E-4</v>
      </c>
      <c r="D4618">
        <v>3.08142905123532</v>
      </c>
      <c r="E4618">
        <v>-1.38805785354634E-3</v>
      </c>
      <c r="F4618">
        <f>Tabla1[[#This Row],[Axial Force ]]/$L$12</f>
        <v>41.392382303873752</v>
      </c>
      <c r="G4618">
        <f>Tabla1[[#This Row],[Axial Displacement ]]/$L$9</f>
        <v>3.803933016311975E-2</v>
      </c>
      <c r="H4618">
        <f>IF(Tabla1[[#This Row],[Axial Displacement Command ]]=D4617,1,0)</f>
        <v>0</v>
      </c>
      <c r="I4618" s="4">
        <f>IF(AND(Tabla1[[#This Row],[cic]]=1,(AND(H4617=1,H4619=0))),1,0)</f>
        <v>0</v>
      </c>
      <c r="J4618" s="4">
        <f>Tabla1[[#This Row],[Pas]]+J4617</f>
        <v>20</v>
      </c>
    </row>
    <row r="4619" spans="1:10" hidden="1" x14ac:dyDescent="0.25">
      <c r="A4619">
        <v>1983.71826171875</v>
      </c>
      <c r="B4619">
        <v>3.0851734336465602</v>
      </c>
      <c r="C4619">
        <v>4.07695779358619E-4</v>
      </c>
      <c r="D4619">
        <v>3.08476574718952</v>
      </c>
      <c r="E4619">
        <v>1.4070004681343601E-3</v>
      </c>
      <c r="F4619">
        <f>Tabla1[[#This Row],[Axial Force ]]/$L$12</f>
        <v>41.327463785807289</v>
      </c>
      <c r="G4619">
        <f>Tabla1[[#This Row],[Axial Displacement ]]/$L$9</f>
        <v>3.8088560909216793E-2</v>
      </c>
      <c r="H4619">
        <f>IF(Tabla1[[#This Row],[Axial Displacement Command ]]=D4618,1,0)</f>
        <v>0</v>
      </c>
      <c r="I4619" s="4">
        <f>IF(AND(Tabla1[[#This Row],[cic]]=1,(AND(H4618=1,H4620=0))),1,0)</f>
        <v>0</v>
      </c>
      <c r="J4619" s="4">
        <f>Tabla1[[#This Row],[Pas]]+J4618</f>
        <v>20</v>
      </c>
    </row>
    <row r="4620" spans="1:10" hidden="1" x14ac:dyDescent="0.25">
      <c r="A4620">
        <v>1979.60681152344</v>
      </c>
      <c r="B4620">
        <v>3.0880915001034701</v>
      </c>
      <c r="C4620" s="2">
        <v>1.0728836485896E-5</v>
      </c>
      <c r="D4620">
        <v>3.0881024431437298</v>
      </c>
      <c r="E4620">
        <v>1.71127169323881E-3</v>
      </c>
      <c r="F4620">
        <f>Tabla1[[#This Row],[Axial Force ]]/$L$12</f>
        <v>41.241808573405002</v>
      </c>
      <c r="G4620">
        <f>Tabla1[[#This Row],[Axial Displacement ]]/$L$9</f>
        <v>3.8124586421030497E-2</v>
      </c>
      <c r="H4620">
        <f>IF(Tabla1[[#This Row],[Axial Displacement Command ]]=D4619,1,0)</f>
        <v>0</v>
      </c>
      <c r="I4620" s="4">
        <f>IF(AND(Tabla1[[#This Row],[cic]]=1,(AND(H4619=1,H4621=0))),1,0)</f>
        <v>0</v>
      </c>
      <c r="J4620" s="4">
        <f>Tabla1[[#This Row],[Pas]]+J4619</f>
        <v>20</v>
      </c>
    </row>
    <row r="4621" spans="1:10" hidden="1" x14ac:dyDescent="0.25">
      <c r="A4621">
        <v>1976.22436523438</v>
      </c>
      <c r="B4621">
        <v>3.0914247035980198</v>
      </c>
      <c r="C4621" s="2">
        <v>1.4066696252257301E-5</v>
      </c>
      <c r="D4621">
        <v>3.0914386734366399</v>
      </c>
      <c r="E4621">
        <v>1.6177373254322399E-3</v>
      </c>
      <c r="F4621">
        <f>Tabla1[[#This Row],[Axial Force ]]/$L$12</f>
        <v>41.171340942382919</v>
      </c>
      <c r="G4621">
        <f>Tabla1[[#This Row],[Axial Displacement ]]/$L$9</f>
        <v>3.8165737081457034E-2</v>
      </c>
      <c r="H4621">
        <f>IF(Tabla1[[#This Row],[Axial Displacement Command ]]=D4620,1,0)</f>
        <v>0</v>
      </c>
      <c r="I4621" s="4">
        <f>IF(AND(Tabla1[[#This Row],[cic]]=1,(AND(H4620=1,H4622=0))),1,0)</f>
        <v>0</v>
      </c>
      <c r="J4621" s="4">
        <f>Tabla1[[#This Row],[Pas]]+J4620</f>
        <v>20</v>
      </c>
    </row>
    <row r="4622" spans="1:10" hidden="1" x14ac:dyDescent="0.25">
      <c r="A4622">
        <v>1971.09313964844</v>
      </c>
      <c r="B4622">
        <v>3.0946112237870702</v>
      </c>
      <c r="C4622">
        <v>1.6427040350208699E-4</v>
      </c>
      <c r="D4622">
        <v>3.0947753693908502</v>
      </c>
      <c r="E4622">
        <v>-1.8247772004542599E-4</v>
      </c>
      <c r="F4622">
        <f>Tabla1[[#This Row],[Axial Force ]]/$L$12</f>
        <v>41.064440409342502</v>
      </c>
      <c r="G4622">
        <f>Tabla1[[#This Row],[Axial Displacement ]]/$L$9</f>
        <v>3.8205076836877412E-2</v>
      </c>
      <c r="H4622">
        <f>IF(Tabla1[[#This Row],[Axial Displacement Command ]]=D4621,1,0)</f>
        <v>0</v>
      </c>
      <c r="I4622" s="4">
        <f>IF(AND(Tabla1[[#This Row],[cic]]=1,(AND(H4621=1,H4623=0))),1,0)</f>
        <v>0</v>
      </c>
      <c r="J4622" s="4">
        <f>Tabla1[[#This Row],[Pas]]+J4621</f>
        <v>20</v>
      </c>
    </row>
    <row r="4623" spans="1:10" hidden="1" x14ac:dyDescent="0.25">
      <c r="A4623">
        <v>1965.53857421875</v>
      </c>
      <c r="B4623">
        <v>3.0991029925644402</v>
      </c>
      <c r="C4623">
        <v>9.9086764748790301E-4</v>
      </c>
      <c r="D4623">
        <v>3.0981120653450498</v>
      </c>
      <c r="E4623">
        <v>-1.3948671039543101E-2</v>
      </c>
      <c r="F4623">
        <f>Tabla1[[#This Row],[Axial Force ]]/$L$12</f>
        <v>40.948720296223961</v>
      </c>
      <c r="G4623">
        <f>Tabla1[[#This Row],[Axial Displacement ]]/$L$9</f>
        <v>3.8260530772400499E-2</v>
      </c>
      <c r="H4623">
        <f>IF(Tabla1[[#This Row],[Axial Displacement Command ]]=D4622,1,0)</f>
        <v>0</v>
      </c>
      <c r="I4623" s="4">
        <f>IF(AND(Tabla1[[#This Row],[cic]]=1,(AND(H4622=1,H4624=0))),1,0)</f>
        <v>0</v>
      </c>
      <c r="J4623" s="4">
        <f>Tabla1[[#This Row],[Pas]]+J4622</f>
        <v>20</v>
      </c>
    </row>
    <row r="4624" spans="1:10" hidden="1" x14ac:dyDescent="0.25">
      <c r="A4624">
        <v>1959.68188476563</v>
      </c>
      <c r="B4624">
        <v>3.1022788025438799</v>
      </c>
      <c r="C4624">
        <v>8.30173519261734E-4</v>
      </c>
      <c r="D4624">
        <v>3.1014485284686102</v>
      </c>
      <c r="E4624">
        <v>-1.55528857703757E-3</v>
      </c>
      <c r="F4624">
        <f>Tabla1[[#This Row],[Axial Force ]]/$L$12</f>
        <v>40.826705932617294</v>
      </c>
      <c r="G4624">
        <f>Tabla1[[#This Row],[Axial Displacement ]]/$L$9</f>
        <v>3.8299738303010866E-2</v>
      </c>
      <c r="H4624">
        <f>IF(Tabla1[[#This Row],[Axial Displacement Command ]]=D4623,1,0)</f>
        <v>0</v>
      </c>
      <c r="I4624" s="4">
        <f>IF(AND(Tabla1[[#This Row],[cic]]=1,(AND(H4623=1,H4625=0))),1,0)</f>
        <v>0</v>
      </c>
      <c r="J4624" s="4">
        <f>Tabla1[[#This Row],[Pas]]+J4623</f>
        <v>20</v>
      </c>
    </row>
    <row r="4625" spans="1:10" hidden="1" x14ac:dyDescent="0.25">
      <c r="A4625">
        <v>1955.26354980469</v>
      </c>
      <c r="B4625">
        <v>3.10597289353609</v>
      </c>
      <c r="C4625">
        <v>1.1878013310706601E-3</v>
      </c>
      <c r="D4625">
        <v>3.1047852244228098</v>
      </c>
      <c r="E4625">
        <v>-8.7516787061758805E-4</v>
      </c>
      <c r="F4625">
        <f>Tabla1[[#This Row],[Axial Force ]]/$L$12</f>
        <v>40.734657287597706</v>
      </c>
      <c r="G4625">
        <f>Tabla1[[#This Row],[Axial Displacement ]]/$L$9</f>
        <v>3.8345344364643083E-2</v>
      </c>
      <c r="H4625">
        <f>IF(Tabla1[[#This Row],[Axial Displacement Command ]]=D4624,1,0)</f>
        <v>0</v>
      </c>
      <c r="I4625" s="4">
        <f>IF(AND(Tabla1[[#This Row],[cic]]=1,(AND(H4624=1,H4626=0))),1,0)</f>
        <v>0</v>
      </c>
      <c r="J4625" s="4">
        <f>Tabla1[[#This Row],[Pas]]+J4624</f>
        <v>20</v>
      </c>
    </row>
    <row r="4626" spans="1:10" hidden="1" x14ac:dyDescent="0.25">
      <c r="A4626">
        <v>1949.77429199219</v>
      </c>
      <c r="B4626">
        <v>3.1094849109649698</v>
      </c>
      <c r="C4626">
        <v>1.36303901854262E-3</v>
      </c>
      <c r="D4626">
        <v>3.1081219203770201</v>
      </c>
      <c r="E4626">
        <v>8.9238250211565195E-4</v>
      </c>
      <c r="F4626">
        <f>Tabla1[[#This Row],[Axial Force ]]/$L$12</f>
        <v>40.620297749837292</v>
      </c>
      <c r="G4626">
        <f>Tabla1[[#This Row],[Axial Displacement ]]/$L$9</f>
        <v>3.8388702604505803E-2</v>
      </c>
      <c r="H4626">
        <f>IF(Tabla1[[#This Row],[Axial Displacement Command ]]=D4625,1,0)</f>
        <v>0</v>
      </c>
      <c r="I4626" s="4">
        <f>IF(AND(Tabla1[[#This Row],[cic]]=1,(AND(H4625=1,H4627=0))),1,0)</f>
        <v>0</v>
      </c>
      <c r="J4626" s="4">
        <f>Tabla1[[#This Row],[Pas]]+J4625</f>
        <v>20</v>
      </c>
    </row>
    <row r="4627" spans="1:10" hidden="1" x14ac:dyDescent="0.25">
      <c r="A4627">
        <v>1946.25891113281</v>
      </c>
      <c r="B4627">
        <v>3.1129824928939298</v>
      </c>
      <c r="C4627">
        <v>1.5242100062096101E-3</v>
      </c>
      <c r="D4627">
        <v>3.11145838350058</v>
      </c>
      <c r="E4627">
        <v>-3.2073791089715098E-4</v>
      </c>
      <c r="F4627">
        <f>Tabla1[[#This Row],[Axial Force ]]/$L$12</f>
        <v>40.547060648600208</v>
      </c>
      <c r="G4627">
        <f>Tabla1[[#This Row],[Axial Displacement ]]/$L$9</f>
        <v>3.8431882628320119E-2</v>
      </c>
      <c r="H4627">
        <f>IF(Tabla1[[#This Row],[Axial Displacement Command ]]=D4626,1,0)</f>
        <v>0</v>
      </c>
      <c r="I4627" s="4">
        <f>IF(AND(Tabla1[[#This Row],[cic]]=1,(AND(H4626=1,H4628=0))),1,0)</f>
        <v>0</v>
      </c>
      <c r="J4627" s="4">
        <f>Tabla1[[#This Row],[Pas]]+J4626</f>
        <v>20</v>
      </c>
    </row>
    <row r="4628" spans="1:10" hidden="1" x14ac:dyDescent="0.25">
      <c r="A4628">
        <v>1939.32385253906</v>
      </c>
      <c r="B4628">
        <v>3.1153250019997398</v>
      </c>
      <c r="C4628">
        <v>5.3000451316620499E-4</v>
      </c>
      <c r="D4628">
        <v>3.1147950794547801</v>
      </c>
      <c r="E4628">
        <v>-9.9371277428872396E-4</v>
      </c>
      <c r="F4628">
        <f>Tabla1[[#This Row],[Axial Force ]]/$L$12</f>
        <v>40.402580261230419</v>
      </c>
      <c r="G4628">
        <f>Tabla1[[#This Row],[Axial Displacement ]]/$L$9</f>
        <v>3.8460802493823949E-2</v>
      </c>
      <c r="H4628">
        <f>IF(Tabla1[[#This Row],[Axial Displacement Command ]]=D4627,1,0)</f>
        <v>0</v>
      </c>
      <c r="I4628" s="4">
        <f>IF(AND(Tabla1[[#This Row],[cic]]=1,(AND(H4627=1,H4629=0))),1,0)</f>
        <v>0</v>
      </c>
      <c r="J4628" s="4">
        <f>Tabla1[[#This Row],[Pas]]+J4627</f>
        <v>20</v>
      </c>
    </row>
    <row r="4629" spans="1:10" hidden="1" x14ac:dyDescent="0.25">
      <c r="A4629">
        <v>1935.03125</v>
      </c>
      <c r="B4629">
        <v>3.1191944144666199</v>
      </c>
      <c r="C4629">
        <v>1.06287006929051E-3</v>
      </c>
      <c r="D4629">
        <v>3.11813154257834</v>
      </c>
      <c r="E4629">
        <v>-1.1557316383914401E-3</v>
      </c>
      <c r="F4629">
        <f>Tabla1[[#This Row],[Axial Force ]]/$L$12</f>
        <v>40.313151041666664</v>
      </c>
      <c r="G4629">
        <f>Tabla1[[#This Row],[Axial Displacement ]]/$L$9</f>
        <v>3.8508573018106416E-2</v>
      </c>
      <c r="H4629">
        <f>IF(Tabla1[[#This Row],[Axial Displacement Command ]]=D4628,1,0)</f>
        <v>0</v>
      </c>
      <c r="I4629" s="4">
        <f>IF(AND(Tabla1[[#This Row],[cic]]=1,(AND(H4628=1,H4630=0))),1,0)</f>
        <v>0</v>
      </c>
      <c r="J4629" s="4">
        <f>Tabla1[[#This Row],[Pas]]+J4628</f>
        <v>20</v>
      </c>
    </row>
    <row r="4630" spans="1:10" hidden="1" x14ac:dyDescent="0.25">
      <c r="A4630">
        <v>1931.56750488281</v>
      </c>
      <c r="B4630">
        <v>3.1226850114762801</v>
      </c>
      <c r="C4630">
        <v>1.21688844956225E-3</v>
      </c>
      <c r="D4630">
        <v>3.1214680057019</v>
      </c>
      <c r="E4630">
        <v>2.07607968150114E-3</v>
      </c>
      <c r="F4630">
        <f>Tabla1[[#This Row],[Axial Force ]]/$L$12</f>
        <v>40.240989685058544</v>
      </c>
      <c r="G4630">
        <f>Tabla1[[#This Row],[Axial Displacement ]]/$L$9</f>
        <v>3.8551666808349136E-2</v>
      </c>
      <c r="H4630">
        <f>IF(Tabla1[[#This Row],[Axial Displacement Command ]]=D4629,1,0)</f>
        <v>0</v>
      </c>
      <c r="I4630" s="4">
        <f>IF(AND(Tabla1[[#This Row],[cic]]=1,(AND(H4629=1,H4631=0))),1,0)</f>
        <v>0</v>
      </c>
      <c r="J4630" s="4">
        <f>Tabla1[[#This Row],[Pas]]+J4629</f>
        <v>20</v>
      </c>
    </row>
    <row r="4631" spans="1:10" hidden="1" x14ac:dyDescent="0.25">
      <c r="A4631">
        <v>1924.54284667969</v>
      </c>
      <c r="B4631">
        <v>3.1253565102815601</v>
      </c>
      <c r="C4631">
        <v>5.5170056612041695E-4</v>
      </c>
      <c r="D4631">
        <v>3.1248047016561</v>
      </c>
      <c r="E4631">
        <v>-7.0801314677737504E-4</v>
      </c>
      <c r="F4631">
        <f>Tabla1[[#This Row],[Axial Force ]]/$L$12</f>
        <v>40.094642639160206</v>
      </c>
      <c r="G4631">
        <f>Tabla1[[#This Row],[Axial Displacement ]]/$L$9</f>
        <v>3.8584648275080992E-2</v>
      </c>
      <c r="H4631">
        <f>IF(Tabla1[[#This Row],[Axial Displacement Command ]]=D4630,1,0)</f>
        <v>0</v>
      </c>
      <c r="I4631" s="4">
        <f>IF(AND(Tabla1[[#This Row],[cic]]=1,(AND(H4630=1,H4632=0))),1,0)</f>
        <v>0</v>
      </c>
      <c r="J4631" s="4">
        <f>Tabla1[[#This Row],[Pas]]+J4630</f>
        <v>20</v>
      </c>
    </row>
    <row r="4632" spans="1:10" hidden="1" x14ac:dyDescent="0.25">
      <c r="A4632">
        <v>1921.50476074219</v>
      </c>
      <c r="B4632">
        <v>3.12894699163735</v>
      </c>
      <c r="C4632">
        <v>8.05616366506001E-4</v>
      </c>
      <c r="D4632">
        <v>3.1281413976103098</v>
      </c>
      <c r="E4632">
        <v>-1.1908078931810501E-3</v>
      </c>
      <c r="F4632">
        <f>Tabla1[[#This Row],[Axial Force ]]/$L$12</f>
        <v>40.031349182128956</v>
      </c>
      <c r="G4632">
        <f>Tabla1[[#This Row],[Axial Displacement ]]/$L$9</f>
        <v>3.8628975205399381E-2</v>
      </c>
      <c r="H4632">
        <f>IF(Tabla1[[#This Row],[Axial Displacement Command ]]=D4631,1,0)</f>
        <v>0</v>
      </c>
      <c r="I4632" s="4">
        <f>IF(AND(Tabla1[[#This Row],[cic]]=1,(AND(H4631=1,H4633=0))),1,0)</f>
        <v>0</v>
      </c>
      <c r="J4632" s="4">
        <f>Tabla1[[#This Row],[Pas]]+J4631</f>
        <v>20</v>
      </c>
    </row>
    <row r="4633" spans="1:10" hidden="1" x14ac:dyDescent="0.25">
      <c r="A4633">
        <v>1916.27648925781</v>
      </c>
      <c r="B4633">
        <v>3.1324052251875401</v>
      </c>
      <c r="C4633">
        <v>9.2744829771618199E-4</v>
      </c>
      <c r="D4633">
        <v>3.1314778607338698</v>
      </c>
      <c r="E4633">
        <v>-3.2798484426166401E-3</v>
      </c>
      <c r="F4633">
        <f>Tabla1[[#This Row],[Axial Force ]]/$L$12</f>
        <v>39.922426859537708</v>
      </c>
      <c r="G4633">
        <f>Tabla1[[#This Row],[Axial Displacement ]]/$L$9</f>
        <v>3.8671669446759753E-2</v>
      </c>
      <c r="H4633">
        <f>IF(Tabla1[[#This Row],[Axial Displacement Command ]]=D4632,1,0)</f>
        <v>0</v>
      </c>
      <c r="I4633" s="4">
        <f>IF(AND(Tabla1[[#This Row],[cic]]=1,(AND(H4632=1,H4634=0))),1,0)</f>
        <v>0</v>
      </c>
      <c r="J4633" s="4">
        <f>Tabla1[[#This Row],[Pas]]+J4632</f>
        <v>20</v>
      </c>
    </row>
    <row r="4634" spans="1:10" hidden="1" x14ac:dyDescent="0.25">
      <c r="A4634">
        <v>1913.38977050781</v>
      </c>
      <c r="B4634">
        <v>3.1361030414700499</v>
      </c>
      <c r="C4634">
        <v>1.28865247006615E-3</v>
      </c>
      <c r="D4634">
        <v>3.1348145566880699</v>
      </c>
      <c r="E4634" s="2">
        <v>6.3650936965586907E-5</v>
      </c>
      <c r="F4634">
        <f>Tabla1[[#This Row],[Axial Force ]]/$L$12</f>
        <v>39.862286885579373</v>
      </c>
      <c r="G4634">
        <f>Tabla1[[#This Row],[Axial Displacement ]]/$L$9</f>
        <v>3.8717321499630246E-2</v>
      </c>
      <c r="H4634">
        <f>IF(Tabla1[[#This Row],[Axial Displacement Command ]]=D4633,1,0)</f>
        <v>0</v>
      </c>
      <c r="I4634" s="4">
        <f>IF(AND(Tabla1[[#This Row],[cic]]=1,(AND(H4633=1,H4635=0))),1,0)</f>
        <v>0</v>
      </c>
      <c r="J4634" s="4">
        <f>Tabla1[[#This Row],[Pas]]+J4633</f>
        <v>20</v>
      </c>
    </row>
    <row r="4635" spans="1:10" hidden="1" x14ac:dyDescent="0.25">
      <c r="A4635">
        <v>1908.37634277344</v>
      </c>
      <c r="B4635">
        <v>3.1400262378156198</v>
      </c>
      <c r="C4635">
        <v>1.87516207006411E-3</v>
      </c>
      <c r="D4635">
        <v>3.1381512526422699</v>
      </c>
      <c r="E4635">
        <v>1.0346976750952299E-3</v>
      </c>
      <c r="F4635">
        <f>Tabla1[[#This Row],[Axial Force ]]/$L$12</f>
        <v>39.757840474446667</v>
      </c>
      <c r="G4635">
        <f>Tabla1[[#This Row],[Axial Displacement ]]/$L$9</f>
        <v>3.8765756022415061E-2</v>
      </c>
      <c r="H4635">
        <f>IF(Tabla1[[#This Row],[Axial Displacement Command ]]=D4634,1,0)</f>
        <v>0</v>
      </c>
      <c r="I4635" s="4">
        <f>IF(AND(Tabla1[[#This Row],[cic]]=1,(AND(H4634=1,H4636=0))),1,0)</f>
        <v>0</v>
      </c>
      <c r="J4635" s="4">
        <f>Tabla1[[#This Row],[Pas]]+J4634</f>
        <v>20</v>
      </c>
    </row>
    <row r="4636" spans="1:10" hidden="1" x14ac:dyDescent="0.25">
      <c r="A4636">
        <v>1904.94860839844</v>
      </c>
      <c r="B4636">
        <v>3.1440032180398698</v>
      </c>
      <c r="C4636">
        <v>2.5155543426080801E-3</v>
      </c>
      <c r="D4636">
        <v>3.1414874829351902</v>
      </c>
      <c r="E4636">
        <v>-1.4963777061893801E-4</v>
      </c>
      <c r="F4636">
        <f>Tabla1[[#This Row],[Axial Force ]]/$L$12</f>
        <v>39.686429341634167</v>
      </c>
      <c r="G4636">
        <f>Tabla1[[#This Row],[Axial Displacement ]]/$L$9</f>
        <v>3.8814854543702093E-2</v>
      </c>
      <c r="H4636">
        <f>IF(Tabla1[[#This Row],[Axial Displacement Command ]]=D4635,1,0)</f>
        <v>0</v>
      </c>
      <c r="I4636" s="4">
        <f>IF(AND(Tabla1[[#This Row],[cic]]=1,(AND(H4635=1,H4637=0))),1,0)</f>
        <v>0</v>
      </c>
      <c r="J4636" s="4">
        <f>Tabla1[[#This Row],[Pas]]+J4635</f>
        <v>20</v>
      </c>
    </row>
    <row r="4637" spans="1:10" hidden="1" x14ac:dyDescent="0.25">
      <c r="A4637">
        <v>1901.5341796875</v>
      </c>
      <c r="B4637">
        <v>3.1478225719183701</v>
      </c>
      <c r="C4637">
        <v>2.9983521017129498E-3</v>
      </c>
      <c r="D4637">
        <v>3.1448241788893898</v>
      </c>
      <c r="E4637">
        <v>-5.5670136589469599E-4</v>
      </c>
      <c r="F4637">
        <f>Tabla1[[#This Row],[Axial Force ]]/$L$12</f>
        <v>39.61529541015625</v>
      </c>
      <c r="G4637">
        <f>Tabla1[[#This Row],[Axial Displacement ]]/$L$9</f>
        <v>3.886200706072062E-2</v>
      </c>
      <c r="H4637">
        <f>IF(Tabla1[[#This Row],[Axial Displacement Command ]]=D4636,1,0)</f>
        <v>0</v>
      </c>
      <c r="I4637" s="4">
        <f>IF(AND(Tabla1[[#This Row],[cic]]=1,(AND(H4636=1,H4638=0))),1,0)</f>
        <v>0</v>
      </c>
      <c r="J4637" s="4">
        <f>Tabla1[[#This Row],[Pas]]+J4636</f>
        <v>20</v>
      </c>
    </row>
    <row r="4638" spans="1:10" hidden="1" x14ac:dyDescent="0.25">
      <c r="A4638">
        <v>1895.10107421875</v>
      </c>
      <c r="B4638">
        <v>3.1488381791859901</v>
      </c>
      <c r="C4638">
        <v>6.7734720232692802E-4</v>
      </c>
      <c r="D4638">
        <v>3.1481608748436001</v>
      </c>
      <c r="E4638">
        <v>-8.4739519934373697E-4</v>
      </c>
      <c r="F4638">
        <f>Tabla1[[#This Row],[Axial Force ]]/$L$12</f>
        <v>39.481272379557289</v>
      </c>
      <c r="G4638">
        <f>Tabla1[[#This Row],[Axial Displacement ]]/$L$9</f>
        <v>3.887454542204926E-2</v>
      </c>
      <c r="H4638">
        <f>IF(Tabla1[[#This Row],[Axial Displacement Command ]]=D4637,1,0)</f>
        <v>0</v>
      </c>
      <c r="I4638" s="4">
        <f>IF(AND(Tabla1[[#This Row],[cic]]=1,(AND(H4637=1,H4639=0))),1,0)</f>
        <v>0</v>
      </c>
      <c r="J4638" s="4">
        <f>Tabla1[[#This Row],[Pas]]+J4637</f>
        <v>20</v>
      </c>
    </row>
    <row r="4639" spans="1:10" hidden="1" x14ac:dyDescent="0.25">
      <c r="A4639">
        <v>1892.57678222656</v>
      </c>
      <c r="B4639">
        <v>3.1526505481451799</v>
      </c>
      <c r="C4639">
        <v>1.1532306416484101E-3</v>
      </c>
      <c r="D4639">
        <v>3.15149733796716</v>
      </c>
      <c r="E4639">
        <v>-1.2082109606126299E-3</v>
      </c>
      <c r="F4639">
        <f>Tabla1[[#This Row],[Axial Force ]]/$L$12</f>
        <v>39.428682963053333</v>
      </c>
      <c r="G4639">
        <f>Tabla1[[#This Row],[Axial Displacement ]]/$L$9</f>
        <v>3.8921611705496045E-2</v>
      </c>
      <c r="H4639">
        <f>IF(Tabla1[[#This Row],[Axial Displacement Command ]]=D4638,1,0)</f>
        <v>0</v>
      </c>
      <c r="I4639" s="4">
        <f>IF(AND(Tabla1[[#This Row],[cic]]=1,(AND(H4638=1,H4640=0))),1,0)</f>
        <v>0</v>
      </c>
      <c r="J4639" s="4">
        <f>Tabla1[[#This Row],[Pas]]+J4638</f>
        <v>20</v>
      </c>
    </row>
    <row r="4640" spans="1:10" hidden="1" x14ac:dyDescent="0.25">
      <c r="A4640">
        <v>1887.3759765625</v>
      </c>
      <c r="B4640">
        <v>3.1568813137710099</v>
      </c>
      <c r="C4640">
        <v>2.0473003132792699E-3</v>
      </c>
      <c r="D4640">
        <v>3.1548340339213601</v>
      </c>
      <c r="E4640">
        <v>-1.0702970030251899E-3</v>
      </c>
      <c r="F4640">
        <f>Tabla1[[#This Row],[Axial Force ]]/$L$12</f>
        <v>39.320332845052086</v>
      </c>
      <c r="G4640">
        <f>Tabla1[[#This Row],[Axial Displacement ]]/$L$9</f>
        <v>3.897384337988901E-2</v>
      </c>
      <c r="H4640">
        <f>IF(Tabla1[[#This Row],[Axial Displacement Command ]]=D4639,1,0)</f>
        <v>0</v>
      </c>
      <c r="I4640" s="4">
        <f>IF(AND(Tabla1[[#This Row],[cic]]=1,(AND(H4639=1,H4641=0))),1,0)</f>
        <v>0</v>
      </c>
      <c r="J4640" s="4">
        <f>Tabla1[[#This Row],[Pas]]+J4639</f>
        <v>20</v>
      </c>
    </row>
    <row r="4641" spans="1:10" hidden="1" x14ac:dyDescent="0.25">
      <c r="A4641">
        <v>1883.74475097656</v>
      </c>
      <c r="B4641">
        <v>3.1602573581039901</v>
      </c>
      <c r="C4641">
        <v>2.0866393697360798E-3</v>
      </c>
      <c r="D4641">
        <v>3.1581707298755601</v>
      </c>
      <c r="E4641">
        <v>-9.1319338935136297E-4</v>
      </c>
      <c r="F4641">
        <f>Tabla1[[#This Row],[Axial Force ]]/$L$12</f>
        <v>39.244682312011669</v>
      </c>
      <c r="G4641">
        <f>Tabla1[[#This Row],[Axial Displacement ]]/$L$9</f>
        <v>3.901552293955543E-2</v>
      </c>
      <c r="H4641">
        <f>IF(Tabla1[[#This Row],[Axial Displacement Command ]]=D4640,1,0)</f>
        <v>0</v>
      </c>
      <c r="I4641" s="4">
        <f>IF(AND(Tabla1[[#This Row],[cic]]=1,(AND(H4640=1,H4642=0))),1,0)</f>
        <v>0</v>
      </c>
      <c r="J4641" s="4">
        <f>Tabla1[[#This Row],[Pas]]+J4640</f>
        <v>20</v>
      </c>
    </row>
    <row r="4642" spans="1:10" hidden="1" x14ac:dyDescent="0.25">
      <c r="A4642">
        <v>1880.25146484375</v>
      </c>
      <c r="B4642">
        <v>3.1625747215002802</v>
      </c>
      <c r="C4642">
        <v>1.0676384363250699E-3</v>
      </c>
      <c r="D4642">
        <v>3.1615071929991201</v>
      </c>
      <c r="E4642">
        <v>1.27493672152923E-3</v>
      </c>
      <c r="F4642">
        <f>Tabla1[[#This Row],[Axial Force ]]/$L$12</f>
        <v>39.171905517578125</v>
      </c>
      <c r="G4642">
        <f>Tabla1[[#This Row],[Axial Displacement ]]/$L$9</f>
        <v>3.9044132364200991E-2</v>
      </c>
      <c r="H4642">
        <f>IF(Tabla1[[#This Row],[Axial Displacement Command ]]=D4641,1,0)</f>
        <v>0</v>
      </c>
      <c r="I4642" s="4">
        <f>IF(AND(Tabla1[[#This Row],[cic]]=1,(AND(H4641=1,H4643=0))),1,0)</f>
        <v>0</v>
      </c>
      <c r="J4642" s="4">
        <f>Tabla1[[#This Row],[Pas]]+J4641</f>
        <v>20</v>
      </c>
    </row>
    <row r="4643" spans="1:10" hidden="1" x14ac:dyDescent="0.25">
      <c r="A4643">
        <v>1875.21435546875</v>
      </c>
      <c r="B4643">
        <v>3.1651926692575199</v>
      </c>
      <c r="C4643">
        <v>3.4880639532275398E-4</v>
      </c>
      <c r="D4643">
        <v>3.1648438889533299</v>
      </c>
      <c r="E4643">
        <v>1.79600817773462E-3</v>
      </c>
      <c r="F4643">
        <f>Tabla1[[#This Row],[Axial Force ]]/$L$12</f>
        <v>39.066965738932289</v>
      </c>
      <c r="G4643">
        <f>Tabla1[[#This Row],[Axial Displacement ]]/$L$9</f>
        <v>3.907645270688296E-2</v>
      </c>
      <c r="H4643">
        <f>IF(Tabla1[[#This Row],[Axial Displacement Command ]]=D4642,1,0)</f>
        <v>0</v>
      </c>
      <c r="I4643" s="4">
        <f>IF(AND(Tabla1[[#This Row],[cic]]=1,(AND(H4642=1,H4644=0))),1,0)</f>
        <v>0</v>
      </c>
      <c r="J4643" s="4">
        <f>Tabla1[[#This Row],[Pas]]+J4642</f>
        <v>20</v>
      </c>
    </row>
    <row r="4644" spans="1:10" hidden="1" x14ac:dyDescent="0.25">
      <c r="A4644">
        <v>1872.14697265625</v>
      </c>
      <c r="B4644">
        <v>3.16995265893638</v>
      </c>
      <c r="C4644">
        <v>1.77216531938029E-3</v>
      </c>
      <c r="D4644">
        <v>3.1681803520768899</v>
      </c>
      <c r="E4644">
        <v>2.4502872975062901E-4</v>
      </c>
      <c r="F4644">
        <f>Tabla1[[#This Row],[Axial Force ]]/$L$12</f>
        <v>39.003061930338539</v>
      </c>
      <c r="G4644">
        <f>Tabla1[[#This Row],[Axial Displacement ]]/$L$9</f>
        <v>3.9135218011560245E-2</v>
      </c>
      <c r="H4644">
        <f>IF(Tabla1[[#This Row],[Axial Displacement Command ]]=D4643,1,0)</f>
        <v>0</v>
      </c>
      <c r="I4644" s="4">
        <f>IF(AND(Tabla1[[#This Row],[cic]]=1,(AND(H4643=1,H4645=0))),1,0)</f>
        <v>0</v>
      </c>
      <c r="J4644" s="4">
        <f>Tabla1[[#This Row],[Pas]]+J4643</f>
        <v>20</v>
      </c>
    </row>
    <row r="4645" spans="1:10" hidden="1" x14ac:dyDescent="0.25">
      <c r="A4645">
        <v>1868.1962890625</v>
      </c>
      <c r="B4645">
        <v>3.17313196137547</v>
      </c>
      <c r="C4645">
        <v>1.61504749485175E-3</v>
      </c>
      <c r="D4645">
        <v>3.1715168152004498</v>
      </c>
      <c r="E4645">
        <v>2.5348001599923E-3</v>
      </c>
      <c r="F4645">
        <f>Tabla1[[#This Row],[Axial Force ]]/$L$12</f>
        <v>38.920756022135414</v>
      </c>
      <c r="G4645">
        <f>Tabla1[[#This Row],[Axial Displacement ]]/$L$9</f>
        <v>3.9174468658956421E-2</v>
      </c>
      <c r="H4645">
        <f>IF(Tabla1[[#This Row],[Axial Displacement Command ]]=D4644,1,0)</f>
        <v>0</v>
      </c>
      <c r="I4645" s="4">
        <f>IF(AND(Tabla1[[#This Row],[cic]]=1,(AND(H4644=1,H4646=0))),1,0)</f>
        <v>0</v>
      </c>
      <c r="J4645" s="4">
        <f>Tabla1[[#This Row],[Pas]]+J4644</f>
        <v>20</v>
      </c>
    </row>
    <row r="4646" spans="1:10" hidden="1" x14ac:dyDescent="0.25">
      <c r="A4646">
        <v>1865.17333984375</v>
      </c>
      <c r="B4646">
        <v>3.1756567768752602</v>
      </c>
      <c r="C4646">
        <v>8.0323218298872202E-4</v>
      </c>
      <c r="D4646">
        <v>3.1748535111546499</v>
      </c>
      <c r="E4646">
        <v>7.7223228345246796E-4</v>
      </c>
      <c r="F4646">
        <f>Tabla1[[#This Row],[Axial Force ]]/$L$12</f>
        <v>38.857777913411461</v>
      </c>
      <c r="G4646">
        <f>Tabla1[[#This Row],[Axial Displacement ]]/$L$9</f>
        <v>3.9205639220682223E-2</v>
      </c>
      <c r="H4646">
        <f>IF(Tabla1[[#This Row],[Axial Displacement Command ]]=D4645,1,0)</f>
        <v>0</v>
      </c>
      <c r="I4646" s="4">
        <f>IF(AND(Tabla1[[#This Row],[cic]]=1,(AND(H4645=1,H4647=0))),1,0)</f>
        <v>0</v>
      </c>
      <c r="J4646" s="4">
        <f>Tabla1[[#This Row],[Pas]]+J4645</f>
        <v>20</v>
      </c>
    </row>
    <row r="4647" spans="1:10" hidden="1" x14ac:dyDescent="0.25">
      <c r="A4647">
        <v>1861.52062988281</v>
      </c>
      <c r="B4647">
        <v>3.17946914583445</v>
      </c>
      <c r="C4647">
        <v>1.2788772210115E-3</v>
      </c>
      <c r="D4647">
        <v>3.1781902071088601</v>
      </c>
      <c r="E4647">
        <v>-5.5325847370113501E-4</v>
      </c>
      <c r="F4647">
        <f>Tabla1[[#This Row],[Axial Force ]]/$L$12</f>
        <v>38.781679789225208</v>
      </c>
      <c r="G4647">
        <f>Tabla1[[#This Row],[Axial Displacement ]]/$L$9</f>
        <v>3.9252705504129015E-2</v>
      </c>
      <c r="H4647">
        <f>IF(Tabla1[[#This Row],[Axial Displacement Command ]]=D4646,1,0)</f>
        <v>0</v>
      </c>
      <c r="I4647" s="4">
        <f>IF(AND(Tabla1[[#This Row],[cic]]=1,(AND(H4646=1,H4648=0))),1,0)</f>
        <v>0</v>
      </c>
      <c r="J4647" s="4">
        <f>Tabla1[[#This Row],[Pas]]+J4646</f>
        <v>20</v>
      </c>
    </row>
    <row r="4648" spans="1:10" hidden="1" x14ac:dyDescent="0.25">
      <c r="A4648">
        <v>1859.33935546875</v>
      </c>
      <c r="B4648">
        <v>3.1830274965614098</v>
      </c>
      <c r="C4648">
        <v>1.50084497363423E-3</v>
      </c>
      <c r="D4648">
        <v>3.1815266702324201</v>
      </c>
      <c r="E4648">
        <v>-6.6365396378387199E-4</v>
      </c>
      <c r="F4648">
        <f>Tabla1[[#This Row],[Axial Force ]]/$L$12</f>
        <v>38.736236572265625</v>
      </c>
      <c r="G4648">
        <f>Tabla1[[#This Row],[Axial Displacement ]]/$L$9</f>
        <v>3.9296635760017407E-2</v>
      </c>
      <c r="H4648">
        <f>IF(Tabla1[[#This Row],[Axial Displacement Command ]]=D4647,1,0)</f>
        <v>0</v>
      </c>
      <c r="I4648" s="4">
        <f>IF(AND(Tabla1[[#This Row],[cic]]=1,(AND(H4647=1,H4649=0))),1,0)</f>
        <v>0</v>
      </c>
      <c r="J4648" s="4">
        <f>Tabla1[[#This Row],[Pas]]+J4647</f>
        <v>20</v>
      </c>
    </row>
    <row r="4649" spans="1:10" hidden="1" x14ac:dyDescent="0.25">
      <c r="A4649">
        <v>1854.21142578125</v>
      </c>
      <c r="B4649">
        <v>3.1865357886999801</v>
      </c>
      <c r="C4649">
        <v>1.6725063005651501E-3</v>
      </c>
      <c r="D4649">
        <v>3.1848633661866201</v>
      </c>
      <c r="E4649">
        <v>1.1628658285189901E-3</v>
      </c>
      <c r="F4649">
        <f>Tabla1[[#This Row],[Axial Force ]]/$L$12</f>
        <v>38.629404703776039</v>
      </c>
      <c r="G4649">
        <f>Tabla1[[#This Row],[Axial Displacement ]]/$L$9</f>
        <v>3.9339948008641733E-2</v>
      </c>
      <c r="H4649">
        <f>IF(Tabla1[[#This Row],[Axial Displacement Command ]]=D4648,1,0)</f>
        <v>0</v>
      </c>
      <c r="I4649" s="4">
        <f>IF(AND(Tabla1[[#This Row],[cic]]=1,(AND(H4648=1,H4650=0))),1,0)</f>
        <v>0</v>
      </c>
      <c r="J4649" s="4">
        <f>Tabla1[[#This Row],[Pas]]+J4648</f>
        <v>20</v>
      </c>
    </row>
    <row r="4650" spans="1:10" hidden="1" x14ac:dyDescent="0.25">
      <c r="A4650">
        <v>1851.73156738281</v>
      </c>
      <c r="B4650">
        <v>3.1902194023132302</v>
      </c>
      <c r="C4650">
        <v>2.01940542865486E-3</v>
      </c>
      <c r="D4650">
        <v>3.1882000621408202</v>
      </c>
      <c r="E4650">
        <v>5.3511195119426702E-4</v>
      </c>
      <c r="F4650">
        <f>Tabla1[[#This Row],[Axial Force ]]/$L$12</f>
        <v>38.577740987141873</v>
      </c>
      <c r="G4650">
        <f>Tabla1[[#This Row],[Axial Displacement ]]/$L$9</f>
        <v>3.938542471991642E-2</v>
      </c>
      <c r="H4650">
        <f>IF(Tabla1[[#This Row],[Axial Displacement Command ]]=D4649,1,0)</f>
        <v>0</v>
      </c>
      <c r="I4650" s="4">
        <f>IF(AND(Tabla1[[#This Row],[cic]]=1,(AND(H4649=1,H4651=0))),1,0)</f>
        <v>0</v>
      </c>
      <c r="J4650" s="4">
        <f>Tabla1[[#This Row],[Pas]]+J4649</f>
        <v>20</v>
      </c>
    </row>
    <row r="4651" spans="1:10" hidden="1" x14ac:dyDescent="0.25">
      <c r="A4651">
        <v>1847.17126464844</v>
      </c>
      <c r="B4651">
        <v>3.19391023367643</v>
      </c>
      <c r="C4651">
        <v>2.3736954517517002E-3</v>
      </c>
      <c r="D4651">
        <v>3.1915365252643801</v>
      </c>
      <c r="E4651">
        <v>1.18513594316028E-3</v>
      </c>
      <c r="F4651">
        <f>Tabla1[[#This Row],[Axial Force ]]/$L$12</f>
        <v>38.482734680175831</v>
      </c>
      <c r="G4651">
        <f>Tabla1[[#This Row],[Axial Displacement ]]/$L$9</f>
        <v>3.9430990539215185E-2</v>
      </c>
      <c r="H4651">
        <f>IF(Tabla1[[#This Row],[Axial Displacement Command ]]=D4650,1,0)</f>
        <v>0</v>
      </c>
      <c r="I4651" s="4">
        <f>IF(AND(Tabla1[[#This Row],[cic]]=1,(AND(H4650=1,H4652=0))),1,0)</f>
        <v>0</v>
      </c>
      <c r="J4651" s="4">
        <f>Tabla1[[#This Row],[Pas]]+J4650</f>
        <v>20</v>
      </c>
    </row>
    <row r="4652" spans="1:10" hidden="1" x14ac:dyDescent="0.25">
      <c r="A4652">
        <v>1842.89501953125</v>
      </c>
      <c r="B4652">
        <v>3.1958092004060701</v>
      </c>
      <c r="C4652">
        <v>9.3603136974707002E-4</v>
      </c>
      <c r="D4652">
        <v>3.1948729883879401</v>
      </c>
      <c r="E4652">
        <v>-4.14256248859601E-4</v>
      </c>
      <c r="F4652">
        <f>Tabla1[[#This Row],[Axial Force ]]/$L$12</f>
        <v>38.393646240234375</v>
      </c>
      <c r="G4652">
        <f>Tabla1[[#This Row],[Axial Displacement ]]/$L$9</f>
        <v>3.9454434572914449E-2</v>
      </c>
      <c r="H4652">
        <f>IF(Tabla1[[#This Row],[Axial Displacement Command ]]=D4651,1,0)</f>
        <v>0</v>
      </c>
      <c r="I4652" s="4">
        <f>IF(AND(Tabla1[[#This Row],[cic]]=1,(AND(H4651=1,H4653=0))),1,0)</f>
        <v>0</v>
      </c>
      <c r="J4652" s="4">
        <f>Tabla1[[#This Row],[Pas]]+J4651</f>
        <v>20</v>
      </c>
    </row>
    <row r="4653" spans="1:10" hidden="1" x14ac:dyDescent="0.25">
      <c r="A4653">
        <v>1839.97155761719</v>
      </c>
      <c r="B4653">
        <v>3.1989454291760899</v>
      </c>
      <c r="C4653">
        <v>7.3575972692196999E-4</v>
      </c>
      <c r="D4653">
        <v>3.1982096843421499</v>
      </c>
      <c r="E4653">
        <v>1.2182549653516599E-3</v>
      </c>
      <c r="F4653">
        <f>Tabla1[[#This Row],[Axial Force ]]/$L$12</f>
        <v>38.332740783691456</v>
      </c>
      <c r="G4653">
        <f>Tabla1[[#This Row],[Axial Displacement ]]/$L$9</f>
        <v>3.9493153446618391E-2</v>
      </c>
      <c r="H4653">
        <f>IF(Tabla1[[#This Row],[Axial Displacement Command ]]=D4652,1,0)</f>
        <v>0</v>
      </c>
      <c r="I4653" s="4">
        <f>IF(AND(Tabla1[[#This Row],[cic]]=1,(AND(H4652=1,H4654=0))),1,0)</f>
        <v>0</v>
      </c>
      <c r="J4653" s="4">
        <f>Tabla1[[#This Row],[Pas]]+J4652</f>
        <v>20</v>
      </c>
    </row>
    <row r="4654" spans="1:10" hidden="1" x14ac:dyDescent="0.25">
      <c r="A4654">
        <v>1836.88623046875</v>
      </c>
      <c r="B4654">
        <v>3.2029438298195601</v>
      </c>
      <c r="C4654">
        <v>1.39760970796488E-3</v>
      </c>
      <c r="D4654">
        <v>3.2015461474657099</v>
      </c>
      <c r="E4654">
        <v>5.0593695277712002E-4</v>
      </c>
      <c r="F4654">
        <f>Tabla1[[#This Row],[Axial Force ]]/$L$12</f>
        <v>38.268463134765625</v>
      </c>
      <c r="G4654">
        <f>Tabla1[[#This Row],[Axial Displacement ]]/$L$9</f>
        <v>3.9542516417525431E-2</v>
      </c>
      <c r="H4654">
        <f>IF(Tabla1[[#This Row],[Axial Displacement Command ]]=D4653,1,0)</f>
        <v>0</v>
      </c>
      <c r="I4654" s="4">
        <f>IF(AND(Tabla1[[#This Row],[cic]]=1,(AND(H4653=1,H4655=0))),1,0)</f>
        <v>0</v>
      </c>
      <c r="J4654" s="4">
        <f>Tabla1[[#This Row],[Pas]]+J4653</f>
        <v>20</v>
      </c>
    </row>
    <row r="4655" spans="1:10" hidden="1" x14ac:dyDescent="0.25">
      <c r="A4655">
        <v>1833.04443359375</v>
      </c>
      <c r="B4655">
        <v>3.2062518876045898</v>
      </c>
      <c r="C4655">
        <v>1.3689995057575299E-3</v>
      </c>
      <c r="D4655">
        <v>3.2048828434199099</v>
      </c>
      <c r="E4655">
        <v>-1.4253471363190301E-3</v>
      </c>
      <c r="F4655">
        <f>Tabla1[[#This Row],[Axial Force ]]/$L$12</f>
        <v>38.188425699869789</v>
      </c>
      <c r="G4655">
        <f>Tabla1[[#This Row],[Axial Displacement ]]/$L$9</f>
        <v>3.9583356637093704E-2</v>
      </c>
      <c r="H4655">
        <f>IF(Tabla1[[#This Row],[Axial Displacement Command ]]=D4654,1,0)</f>
        <v>0</v>
      </c>
      <c r="I4655" s="4">
        <f>IF(AND(Tabla1[[#This Row],[cic]]=1,(AND(H4654=1,H4656=0))),1,0)</f>
        <v>0</v>
      </c>
      <c r="J4655" s="4">
        <f>Tabla1[[#This Row],[Pas]]+J4654</f>
        <v>20</v>
      </c>
    </row>
    <row r="4656" spans="1:10" hidden="1" x14ac:dyDescent="0.25">
      <c r="A4656">
        <v>1829.85485839844</v>
      </c>
      <c r="B4656">
        <v>3.2091450411826399</v>
      </c>
      <c r="C4656">
        <v>9.2554091679630801E-4</v>
      </c>
      <c r="D4656">
        <v>3.20821953937411</v>
      </c>
      <c r="E4656">
        <v>-1.13772671284096E-3</v>
      </c>
      <c r="F4656">
        <f>Tabla1[[#This Row],[Axial Force ]]/$L$12</f>
        <v>38.121976216634167</v>
      </c>
      <c r="G4656">
        <f>Tabla1[[#This Row],[Axial Displacement ]]/$L$9</f>
        <v>3.9619074582501725E-2</v>
      </c>
      <c r="H4656">
        <f>IF(Tabla1[[#This Row],[Axial Displacement Command ]]=D4655,1,0)</f>
        <v>0</v>
      </c>
      <c r="I4656" s="4">
        <f>IF(AND(Tabla1[[#This Row],[cic]]=1,(AND(H4655=1,H4657=0))),1,0)</f>
        <v>0</v>
      </c>
      <c r="J4656" s="4">
        <f>Tabla1[[#This Row],[Pas]]+J4655</f>
        <v>20</v>
      </c>
    </row>
    <row r="4657" spans="1:10" hidden="1" x14ac:dyDescent="0.25">
      <c r="A4657">
        <v>1827.63269042969</v>
      </c>
      <c r="B4657">
        <v>3.2127678859978901</v>
      </c>
      <c r="C4657">
        <v>1.21188168122899E-3</v>
      </c>
      <c r="D4657">
        <v>3.2115560024976699</v>
      </c>
      <c r="E4657">
        <v>-1.72704019973935E-4</v>
      </c>
      <c r="F4657">
        <f>Tabla1[[#This Row],[Axial Force ]]/$L$12</f>
        <v>38.075681050618542</v>
      </c>
      <c r="G4657">
        <f>Tabla1[[#This Row],[Axial Displacement ]]/$L$9</f>
        <v>3.966380106170235E-2</v>
      </c>
      <c r="H4657">
        <f>IF(Tabla1[[#This Row],[Axial Displacement Command ]]=D4656,1,0)</f>
        <v>0</v>
      </c>
      <c r="I4657" s="4">
        <f>IF(AND(Tabla1[[#This Row],[cic]]=1,(AND(H4656=1,H4658=0))),1,0)</f>
        <v>0</v>
      </c>
      <c r="J4657" s="4">
        <f>Tabla1[[#This Row],[Pas]]+J4656</f>
        <v>20</v>
      </c>
    </row>
    <row r="4658" spans="1:10" hidden="1" x14ac:dyDescent="0.25">
      <c r="A4658">
        <v>1823.93957519531</v>
      </c>
      <c r="B4658">
        <v>3.2161939889192599</v>
      </c>
      <c r="C4658">
        <v>1.3012886483920699E-3</v>
      </c>
      <c r="D4658">
        <v>3.2148926984518802</v>
      </c>
      <c r="E4658">
        <v>7.8054091545709504E-4</v>
      </c>
      <c r="F4658">
        <f>Tabla1[[#This Row],[Axial Force ]]/$L$12</f>
        <v>37.998741149902294</v>
      </c>
      <c r="G4658">
        <f>Tabla1[[#This Row],[Axial Displacement ]]/$L$9</f>
        <v>3.9706098628632835E-2</v>
      </c>
      <c r="H4658">
        <f>IF(Tabla1[[#This Row],[Axial Displacement Command ]]=D4657,1,0)</f>
        <v>0</v>
      </c>
      <c r="I4658" s="4">
        <f>IF(AND(Tabla1[[#This Row],[cic]]=1,(AND(H4657=1,H4659=0))),1,0)</f>
        <v>0</v>
      </c>
      <c r="J4658" s="4">
        <f>Tabla1[[#This Row],[Pas]]+J4657</f>
        <v>20</v>
      </c>
    </row>
    <row r="4659" spans="1:10" hidden="1" x14ac:dyDescent="0.25">
      <c r="A4659">
        <v>1822.08386230469</v>
      </c>
      <c r="B4659">
        <v>3.2206284813582902</v>
      </c>
      <c r="C4659">
        <v>2.3992060960154001E-3</v>
      </c>
      <c r="D4659">
        <v>3.2182293944060798</v>
      </c>
      <c r="E4659">
        <v>1.7634370124142199E-3</v>
      </c>
      <c r="F4659">
        <f>Tabla1[[#This Row],[Axial Force ]]/$L$12</f>
        <v>37.960080464681042</v>
      </c>
      <c r="G4659">
        <f>Tabla1[[#This Row],[Axial Displacement ]]/$L$9</f>
        <v>3.9760845448867779E-2</v>
      </c>
      <c r="H4659">
        <f>IF(Tabla1[[#This Row],[Axial Displacement Command ]]=D4658,1,0)</f>
        <v>0</v>
      </c>
      <c r="I4659" s="4">
        <f>IF(AND(Tabla1[[#This Row],[cic]]=1,(AND(H4658=1,H4660=0))),1,0)</f>
        <v>0</v>
      </c>
      <c r="J4659" s="4">
        <f>Tabla1[[#This Row],[Pas]]+J4658</f>
        <v>20</v>
      </c>
    </row>
    <row r="4660" spans="1:10" hidden="1" x14ac:dyDescent="0.25">
      <c r="A4660">
        <v>1818.72326660156</v>
      </c>
      <c r="B4660">
        <v>3.2240939326584299</v>
      </c>
      <c r="C4660">
        <v>2.5281906346208399E-3</v>
      </c>
      <c r="D4660">
        <v>3.2215656246990001</v>
      </c>
      <c r="E4660">
        <v>7.0331691404135199E-4</v>
      </c>
      <c r="F4660">
        <f>Tabla1[[#This Row],[Axial Force ]]/$L$12</f>
        <v>37.890068054199169</v>
      </c>
      <c r="G4660">
        <f>Tabla1[[#This Row],[Axial Displacement ]]/$L$9</f>
        <v>3.9803628798252222E-2</v>
      </c>
      <c r="H4660">
        <f>IF(Tabla1[[#This Row],[Axial Displacement Command ]]=D4659,1,0)</f>
        <v>0</v>
      </c>
      <c r="I4660" s="4">
        <f>IF(AND(Tabla1[[#This Row],[cic]]=1,(AND(H4659=1,H4661=0))),1,0)</f>
        <v>0</v>
      </c>
      <c r="J4660" s="4">
        <f>Tabla1[[#This Row],[Pas]]+J4659</f>
        <v>20</v>
      </c>
    </row>
    <row r="4661" spans="1:10" hidden="1" x14ac:dyDescent="0.25">
      <c r="A4661">
        <v>1814.41687011719</v>
      </c>
      <c r="B4661">
        <v>3.2266867347061599</v>
      </c>
      <c r="C4661">
        <v>1.78432469510881E-3</v>
      </c>
      <c r="D4661">
        <v>3.2249023206532001</v>
      </c>
      <c r="E4661">
        <v>9.2983981403449401E-4</v>
      </c>
      <c r="F4661">
        <f>Tabla1[[#This Row],[Axial Force ]]/$L$12</f>
        <v>37.800351460774792</v>
      </c>
      <c r="G4661">
        <f>Tabla1[[#This Row],[Axial Displacement ]]/$L$9</f>
        <v>3.9835638700076045E-2</v>
      </c>
      <c r="H4661">
        <f>IF(Tabla1[[#This Row],[Axial Displacement Command ]]=D4660,1,0)</f>
        <v>0</v>
      </c>
      <c r="I4661" s="4">
        <f>IF(AND(Tabla1[[#This Row],[cic]]=1,(AND(H4660=1,H4662=0))),1,0)</f>
        <v>0</v>
      </c>
      <c r="J4661" s="4">
        <f>Tabla1[[#This Row],[Pas]]+J4660</f>
        <v>20</v>
      </c>
    </row>
    <row r="4662" spans="1:10" hidden="1" x14ac:dyDescent="0.25">
      <c r="A4662">
        <v>1811.87951660156</v>
      </c>
      <c r="B4662">
        <v>3.2299482263624699</v>
      </c>
      <c r="C4662">
        <v>1.7092228290493899E-3</v>
      </c>
      <c r="D4662">
        <v>3.2282390166074002</v>
      </c>
      <c r="E4662">
        <v>8.87952182893059E-4</v>
      </c>
      <c r="F4662">
        <f>Tabla1[[#This Row],[Axial Force ]]/$L$12</f>
        <v>37.747489929199169</v>
      </c>
      <c r="G4662">
        <f>Tabla1[[#This Row],[Axial Displacement ]]/$L$9</f>
        <v>3.9875904029166298E-2</v>
      </c>
      <c r="H4662">
        <f>IF(Tabla1[[#This Row],[Axial Displacement Command ]]=D4661,1,0)</f>
        <v>0</v>
      </c>
      <c r="I4662" s="4">
        <f>IF(AND(Tabla1[[#This Row],[cic]]=1,(AND(H4661=1,H4663=0))),1,0)</f>
        <v>0</v>
      </c>
      <c r="J4662" s="4">
        <f>Tabla1[[#This Row],[Pas]]+J4661</f>
        <v>20</v>
      </c>
    </row>
    <row r="4663" spans="1:10" hidden="1" x14ac:dyDescent="0.25">
      <c r="A4663">
        <v>1808.2333984375</v>
      </c>
      <c r="B4663">
        <v>3.2325731590390201</v>
      </c>
      <c r="C4663">
        <v>9.9778173989761897E-4</v>
      </c>
      <c r="D4663">
        <v>3.2315754797309602</v>
      </c>
      <c r="E4663">
        <v>5.8084128795599099E-4</v>
      </c>
      <c r="F4663">
        <f>Tabla1[[#This Row],[Axial Force ]]/$L$12</f>
        <v>37.671529134114586</v>
      </c>
      <c r="G4663">
        <f>Tabla1[[#This Row],[Axial Displacement ]]/$L$9</f>
        <v>3.9908310605420001E-2</v>
      </c>
      <c r="H4663">
        <f>IF(Tabla1[[#This Row],[Axial Displacement Command ]]=D4662,1,0)</f>
        <v>0</v>
      </c>
      <c r="I4663" s="4">
        <f>IF(AND(Tabla1[[#This Row],[cic]]=1,(AND(H4662=1,H4664=0))),1,0)</f>
        <v>0</v>
      </c>
      <c r="J4663" s="4">
        <f>Tabla1[[#This Row],[Pas]]+J4662</f>
        <v>20</v>
      </c>
    </row>
    <row r="4664" spans="1:10" hidden="1" x14ac:dyDescent="0.25">
      <c r="A4664">
        <v>1806.48217773438</v>
      </c>
      <c r="B4664">
        <v>3.2358169555664098</v>
      </c>
      <c r="C4664">
        <v>9.0479852588032405E-4</v>
      </c>
      <c r="D4664">
        <v>3.23491217568517</v>
      </c>
      <c r="E4664">
        <v>3.6248385981707499E-4</v>
      </c>
      <c r="F4664">
        <f>Tabla1[[#This Row],[Axial Force ]]/$L$12</f>
        <v>37.635045369466248</v>
      </c>
      <c r="G4664">
        <f>Tabla1[[#This Row],[Axial Displacement ]]/$L$9</f>
        <v>3.9948357476128515E-2</v>
      </c>
      <c r="H4664">
        <f>IF(Tabla1[[#This Row],[Axial Displacement Command ]]=D4663,1,0)</f>
        <v>0</v>
      </c>
      <c r="I4664" s="4">
        <f>IF(AND(Tabla1[[#This Row],[cic]]=1,(AND(H4663=1,H4665=0))),1,0)</f>
        <v>0</v>
      </c>
      <c r="J4664" s="4">
        <f>Tabla1[[#This Row],[Pas]]+J4663</f>
        <v>20</v>
      </c>
    </row>
    <row r="4665" spans="1:10" hidden="1" x14ac:dyDescent="0.25">
      <c r="A4665">
        <v>1801.32751464844</v>
      </c>
      <c r="B4665">
        <v>3.23917507193983</v>
      </c>
      <c r="C4665">
        <v>9.2625617753583399E-4</v>
      </c>
      <c r="D4665">
        <v>3.23824887163937</v>
      </c>
      <c r="E4665">
        <v>2.5416859443794198E-3</v>
      </c>
      <c r="F4665">
        <f>Tabla1[[#This Row],[Axial Force ]]/$L$12</f>
        <v>37.527656555175831</v>
      </c>
      <c r="G4665">
        <f>Tabla1[[#This Row],[Axial Displacement ]]/$L$9</f>
        <v>3.9989815702960861E-2</v>
      </c>
      <c r="H4665">
        <f>IF(Tabla1[[#This Row],[Axial Displacement Command ]]=D4664,1,0)</f>
        <v>0</v>
      </c>
      <c r="I4665" s="4">
        <f>IF(AND(Tabla1[[#This Row],[cic]]=1,(AND(H4664=1,H4666=0))),1,0)</f>
        <v>0</v>
      </c>
      <c r="J4665" s="4">
        <f>Tabla1[[#This Row],[Pas]]+J4664</f>
        <v>20</v>
      </c>
    </row>
    <row r="4666" spans="1:10" hidden="1" x14ac:dyDescent="0.25">
      <c r="A4666">
        <v>1798.69262695313</v>
      </c>
      <c r="B4666">
        <v>3.2429373823106298</v>
      </c>
      <c r="C4666">
        <v>1.35207176299446E-3</v>
      </c>
      <c r="D4666">
        <v>3.24158533476293</v>
      </c>
      <c r="E4666">
        <v>2.5165322767861701E-3</v>
      </c>
      <c r="F4666">
        <f>Tabla1[[#This Row],[Axial Force ]]/$L$12</f>
        <v>37.472763061523544</v>
      </c>
      <c r="G4666">
        <f>Tabla1[[#This Row],[Axial Displacement ]]/$L$9</f>
        <v>4.0036263979143574E-2</v>
      </c>
      <c r="H4666">
        <f>IF(Tabla1[[#This Row],[Axial Displacement Command ]]=D4665,1,0)</f>
        <v>0</v>
      </c>
      <c r="I4666" s="4">
        <f>IF(AND(Tabla1[[#This Row],[cic]]=1,(AND(H4665=1,H4667=0))),1,0)</f>
        <v>0</v>
      </c>
      <c r="J4666" s="4">
        <f>Tabla1[[#This Row],[Pas]]+J4665</f>
        <v>20</v>
      </c>
    </row>
    <row r="4667" spans="1:10" hidden="1" x14ac:dyDescent="0.25">
      <c r="A4667">
        <v>1795.90014648438</v>
      </c>
      <c r="B4667">
        <v>3.2459879294037801</v>
      </c>
      <c r="C4667">
        <v>1.0659695135473201E-3</v>
      </c>
      <c r="D4667">
        <v>3.24492203071713</v>
      </c>
      <c r="E4667">
        <v>1.4997445987319201E-3</v>
      </c>
      <c r="F4667">
        <f>Tabla1[[#This Row],[Axial Force ]]/$L$12</f>
        <v>37.414586385091248</v>
      </c>
      <c r="G4667">
        <f>Tabla1[[#This Row],[Axial Displacement ]]/$L$9</f>
        <v>4.0073925054367653E-2</v>
      </c>
      <c r="H4667">
        <f>IF(Tabla1[[#This Row],[Axial Displacement Command ]]=D4666,1,0)</f>
        <v>0</v>
      </c>
      <c r="I4667" s="4">
        <f>IF(AND(Tabla1[[#This Row],[cic]]=1,(AND(H4666=1,H4668=0))),1,0)</f>
        <v>0</v>
      </c>
      <c r="J4667" s="4">
        <f>Tabla1[[#This Row],[Pas]]+J4666</f>
        <v>20</v>
      </c>
    </row>
    <row r="4668" spans="1:10" hidden="1" x14ac:dyDescent="0.25">
      <c r="A4668">
        <v>1794.48083496094</v>
      </c>
      <c r="B4668">
        <v>3.2493639737367599</v>
      </c>
      <c r="C4668">
        <v>1.10530857000413E-3</v>
      </c>
      <c r="D4668">
        <v>3.24825849384069</v>
      </c>
      <c r="E4668">
        <v>6.1578322174682398E-4</v>
      </c>
      <c r="F4668">
        <f>Tabla1[[#This Row],[Axial Force ]]/$L$12</f>
        <v>37.385017395019581</v>
      </c>
      <c r="G4668">
        <f>Tabla1[[#This Row],[Axial Displacement ]]/$L$9</f>
        <v>4.0115604614034073E-2</v>
      </c>
      <c r="H4668">
        <f>IF(Tabla1[[#This Row],[Axial Displacement Command ]]=D4667,1,0)</f>
        <v>0</v>
      </c>
      <c r="I4668" s="4">
        <f>IF(AND(Tabla1[[#This Row],[cic]]=1,(AND(H4667=1,H4669=0))),1,0)</f>
        <v>0</v>
      </c>
      <c r="J4668" s="4">
        <f>Tabla1[[#This Row],[Pas]]+J4667</f>
        <v>20</v>
      </c>
    </row>
    <row r="4669" spans="1:10" hidden="1" x14ac:dyDescent="0.25">
      <c r="A4669">
        <v>1791.20434570313</v>
      </c>
      <c r="B4669">
        <v>3.2533048652112502</v>
      </c>
      <c r="C4669">
        <v>1.7099380329455001E-3</v>
      </c>
      <c r="D4669">
        <v>3.2515949569642499</v>
      </c>
      <c r="E4669">
        <v>1.3228717534730101E-3</v>
      </c>
      <c r="F4669">
        <f>Tabla1[[#This Row],[Axial Force ]]/$L$12</f>
        <v>37.316757202148544</v>
      </c>
      <c r="G4669">
        <f>Tabla1[[#This Row],[Axial Displacement ]]/$L$9</f>
        <v>4.016425759520062E-2</v>
      </c>
      <c r="H4669">
        <f>IF(Tabla1[[#This Row],[Axial Displacement Command ]]=D4668,1,0)</f>
        <v>0</v>
      </c>
      <c r="I4669" s="4">
        <f>IF(AND(Tabla1[[#This Row],[cic]]=1,(AND(H4668=1,H4670=0))),1,0)</f>
        <v>0</v>
      </c>
      <c r="J4669" s="4">
        <f>Tabla1[[#This Row],[Pas]]+J4668</f>
        <v>20</v>
      </c>
    </row>
    <row r="4670" spans="1:10" hidden="1" x14ac:dyDescent="0.25">
      <c r="A4670">
        <v>1788.013671875</v>
      </c>
      <c r="B4670">
        <v>3.2567596063017801</v>
      </c>
      <c r="C4670">
        <v>1.8279552023159301E-3</v>
      </c>
      <c r="D4670">
        <v>3.2549316529184602</v>
      </c>
      <c r="E4670">
        <v>1.64130744906288E-3</v>
      </c>
      <c r="F4670">
        <f>Tabla1[[#This Row],[Axial Force ]]/$L$12</f>
        <v>37.250284830729164</v>
      </c>
      <c r="G4670">
        <f>Tabla1[[#This Row],[Axial Displacement ]]/$L$9</f>
        <v>4.0206908719775065E-2</v>
      </c>
      <c r="H4670">
        <f>IF(Tabla1[[#This Row],[Axial Displacement Command ]]=D4669,1,0)</f>
        <v>0</v>
      </c>
      <c r="I4670" s="4">
        <f>IF(AND(Tabla1[[#This Row],[cic]]=1,(AND(H4669=1,H4671=0))),1,0)</f>
        <v>0</v>
      </c>
      <c r="J4670" s="4">
        <f>Tabla1[[#This Row],[Pas]]+J4669</f>
        <v>20</v>
      </c>
    </row>
    <row r="4671" spans="1:10" hidden="1" x14ac:dyDescent="0.25">
      <c r="A4671">
        <v>1784.83654785156</v>
      </c>
      <c r="B4671">
        <v>3.2605112064629802</v>
      </c>
      <c r="C4671">
        <v>2.2428034753829702E-3</v>
      </c>
      <c r="D4671">
        <v>3.2582683488726598</v>
      </c>
      <c r="E4671">
        <v>7.1036930648915597E-4</v>
      </c>
      <c r="F4671">
        <f>Tabla1[[#This Row],[Axial Force ]]/$L$12</f>
        <v>37.184094746907498</v>
      </c>
      <c r="G4671">
        <f>Tabla1[[#This Row],[Axial Displacement ]]/$L$9</f>
        <v>4.0253224771147907E-2</v>
      </c>
      <c r="H4671">
        <f>IF(Tabla1[[#This Row],[Axial Displacement Command ]]=D4670,1,0)</f>
        <v>0</v>
      </c>
      <c r="I4671" s="4">
        <f>IF(AND(Tabla1[[#This Row],[cic]]=1,(AND(H4670=1,H4672=0))),1,0)</f>
        <v>0</v>
      </c>
      <c r="J4671" s="4">
        <f>Tabla1[[#This Row],[Pas]]+J4670</f>
        <v>20</v>
      </c>
    </row>
    <row r="4672" spans="1:10" hidden="1" x14ac:dyDescent="0.25">
      <c r="A4672">
        <v>1781.615234375</v>
      </c>
      <c r="B4672">
        <v>3.2629645429551601</v>
      </c>
      <c r="C4672">
        <v>1.3597011729871199E-3</v>
      </c>
      <c r="D4672">
        <v>3.2616048119962202</v>
      </c>
      <c r="E4672">
        <v>6.3249825643652002E-4</v>
      </c>
      <c r="F4672">
        <f>Tabla1[[#This Row],[Axial Force ]]/$L$12</f>
        <v>37.116984049479164</v>
      </c>
      <c r="G4672">
        <f>Tabla1[[#This Row],[Axial Displacement ]]/$L$9</f>
        <v>4.0283512875989629E-2</v>
      </c>
      <c r="H4672">
        <f>IF(Tabla1[[#This Row],[Axial Displacement Command ]]=D4671,1,0)</f>
        <v>0</v>
      </c>
      <c r="I4672" s="4">
        <f>IF(AND(Tabla1[[#This Row],[cic]]=1,(AND(H4671=1,H4673=0))),1,0)</f>
        <v>0</v>
      </c>
      <c r="J4672" s="4">
        <f>Tabla1[[#This Row],[Pas]]+J4671</f>
        <v>20</v>
      </c>
    </row>
    <row r="4673" spans="1:10" hidden="1" x14ac:dyDescent="0.25">
      <c r="A4673">
        <v>1779.66748046875</v>
      </c>
      <c r="B4673">
        <v>3.2667983323335599</v>
      </c>
      <c r="C4673">
        <v>1.85680391950882E-3</v>
      </c>
      <c r="D4673">
        <v>3.26494150795043</v>
      </c>
      <c r="E4673">
        <v>2.6842685656447399E-3</v>
      </c>
      <c r="F4673">
        <f>Tabla1[[#This Row],[Axial Force ]]/$L$12</f>
        <v>37.076405843098961</v>
      </c>
      <c r="G4673">
        <f>Tabla1[[#This Row],[Axial Displacement ]]/$L$9</f>
        <v>4.0330843609056297E-2</v>
      </c>
      <c r="H4673">
        <f>IF(Tabla1[[#This Row],[Axial Displacement Command ]]=D4672,1,0)</f>
        <v>0</v>
      </c>
      <c r="I4673" s="4">
        <f>IF(AND(Tabla1[[#This Row],[cic]]=1,(AND(H4672=1,H4674=0))),1,0)</f>
        <v>0</v>
      </c>
      <c r="J4673" s="4">
        <f>Tabla1[[#This Row],[Pas]]+J4672</f>
        <v>20</v>
      </c>
    </row>
    <row r="4674" spans="1:10" hidden="1" x14ac:dyDescent="0.25">
      <c r="A4674">
        <v>1775.77758789063</v>
      </c>
      <c r="B4674">
        <v>3.2695662230253202</v>
      </c>
      <c r="C4674">
        <v>1.28817555378191E-3</v>
      </c>
      <c r="D4674">
        <v>3.2682782039046301</v>
      </c>
      <c r="E4674">
        <v>1.8824390508598301E-3</v>
      </c>
      <c r="F4674">
        <f>Tabla1[[#This Row],[Axial Force ]]/$L$12</f>
        <v>36.995366414388123</v>
      </c>
      <c r="G4674">
        <f>Tabla1[[#This Row],[Axial Displacement ]]/$L$9</f>
        <v>4.0365015099078028E-2</v>
      </c>
      <c r="H4674">
        <f>IF(Tabla1[[#This Row],[Axial Displacement Command ]]=D4673,1,0)</f>
        <v>0</v>
      </c>
      <c r="I4674" s="4">
        <f>IF(AND(Tabla1[[#This Row],[cic]]=1,(AND(H4673=1,H4675=0))),1,0)</f>
        <v>0</v>
      </c>
      <c r="J4674" s="4">
        <f>Tabla1[[#This Row],[Pas]]+J4673</f>
        <v>20</v>
      </c>
    </row>
    <row r="4675" spans="1:10" hidden="1" x14ac:dyDescent="0.25">
      <c r="A4675">
        <v>1773.52221679688</v>
      </c>
      <c r="B4675">
        <v>3.2720768358558399</v>
      </c>
      <c r="C4675">
        <v>4.6229362737904001E-4</v>
      </c>
      <c r="D4675">
        <v>3.27161466702819</v>
      </c>
      <c r="E4675">
        <v>2.0874588244623698E-3</v>
      </c>
      <c r="F4675">
        <f>Tabla1[[#This Row],[Axial Force ]]/$L$12</f>
        <v>36.948379516601669</v>
      </c>
      <c r="G4675">
        <f>Tabla1[[#This Row],[Axial Displacement ]]/$L$9</f>
        <v>4.0396010319207899E-2</v>
      </c>
      <c r="H4675">
        <f>IF(Tabla1[[#This Row],[Axial Displacement Command ]]=D4674,1,0)</f>
        <v>0</v>
      </c>
      <c r="I4675" s="4">
        <f>IF(AND(Tabla1[[#This Row],[cic]]=1,(AND(H4674=1,H4676=0))),1,0)</f>
        <v>0</v>
      </c>
      <c r="J4675" s="4">
        <f>Tabla1[[#This Row],[Pas]]+J4674</f>
        <v>20</v>
      </c>
    </row>
    <row r="4676" spans="1:10" hidden="1" x14ac:dyDescent="0.25">
      <c r="A4676">
        <v>1773.36096191406</v>
      </c>
      <c r="B4676">
        <v>3.2758819870650799</v>
      </c>
      <c r="C4676">
        <v>9.3078614327168896E-4</v>
      </c>
      <c r="D4676">
        <v>3.27495113015175</v>
      </c>
      <c r="E4676">
        <v>6.1946275309310295E-4</v>
      </c>
      <c r="F4676">
        <f>Tabla1[[#This Row],[Axial Force ]]/$L$12</f>
        <v>36.945020039876248</v>
      </c>
      <c r="G4676">
        <f>Tabla1[[#This Row],[Axial Displacement ]]/$L$9</f>
        <v>4.0442987494630614E-2</v>
      </c>
      <c r="H4676">
        <f>IF(Tabla1[[#This Row],[Axial Displacement Command ]]=D4675,1,0)</f>
        <v>0</v>
      </c>
      <c r="I4676" s="4">
        <f>IF(AND(Tabla1[[#This Row],[cic]]=1,(AND(H4675=1,H4677=0))),1,0)</f>
        <v>0</v>
      </c>
      <c r="J4676" s="4">
        <f>Tabla1[[#This Row],[Pas]]+J4675</f>
        <v>20</v>
      </c>
    </row>
    <row r="4677" spans="1:10" hidden="1" x14ac:dyDescent="0.25">
      <c r="A4677">
        <v>1769.78662109375</v>
      </c>
      <c r="B4677">
        <v>3.2793867867439999</v>
      </c>
      <c r="C4677">
        <v>1.09887128019182E-3</v>
      </c>
      <c r="D4677">
        <v>3.27828782610595</v>
      </c>
      <c r="E4677">
        <v>5.5626321682211699E-4</v>
      </c>
      <c r="F4677">
        <f>Tabla1[[#This Row],[Axial Force ]]/$L$12</f>
        <v>36.870554606119789</v>
      </c>
      <c r="G4677">
        <f>Tabla1[[#This Row],[Axial Displacement ]]/$L$9</f>
        <v>4.0486256626469132E-2</v>
      </c>
      <c r="H4677">
        <f>IF(Tabla1[[#This Row],[Axial Displacement Command ]]=D4676,1,0)</f>
        <v>0</v>
      </c>
      <c r="I4677" s="4">
        <f>IF(AND(Tabla1[[#This Row],[cic]]=1,(AND(H4676=1,H4678=0))),1,0)</f>
        <v>0</v>
      </c>
      <c r="J4677" s="4">
        <f>Tabla1[[#This Row],[Pas]]+J4676</f>
        <v>20</v>
      </c>
    </row>
    <row r="4678" spans="1:10" hidden="1" x14ac:dyDescent="0.25">
      <c r="A4678">
        <v>1766.11572265625</v>
      </c>
      <c r="B4678">
        <v>3.2824622467160198</v>
      </c>
      <c r="C4678">
        <v>8.3804133055309605E-4</v>
      </c>
      <c r="D4678">
        <v>3.28162428922951</v>
      </c>
      <c r="E4678">
        <v>1.7645808725319501E-4</v>
      </c>
      <c r="F4678">
        <f>Tabla1[[#This Row],[Axial Force ]]/$L$12</f>
        <v>36.794077555338539</v>
      </c>
      <c r="G4678">
        <f>Tabla1[[#This Row],[Axial Displacement ]]/$L$9</f>
        <v>4.0524225268099012E-2</v>
      </c>
      <c r="H4678">
        <f>IF(Tabla1[[#This Row],[Axial Displacement Command ]]=D4677,1,0)</f>
        <v>0</v>
      </c>
      <c r="I4678" s="4">
        <f>IF(AND(Tabla1[[#This Row],[cic]]=1,(AND(H4677=1,H4679=0))),1,0)</f>
        <v>0</v>
      </c>
      <c r="J4678" s="4">
        <f>Tabla1[[#This Row],[Pas]]+J4677</f>
        <v>20</v>
      </c>
    </row>
    <row r="4679" spans="1:10" hidden="1" x14ac:dyDescent="0.25">
      <c r="A4679">
        <v>1764.80407714844</v>
      </c>
      <c r="B4679">
        <v>3.2862960360944302</v>
      </c>
      <c r="C4679">
        <v>1.3351440202313801E-3</v>
      </c>
      <c r="D4679">
        <v>3.2849609851837198</v>
      </c>
      <c r="E4679">
        <v>1.7470915736339499E-3</v>
      </c>
      <c r="F4679">
        <f>Tabla1[[#This Row],[Axial Force ]]/$L$12</f>
        <v>36.766751607259167</v>
      </c>
      <c r="G4679">
        <f>Tabla1[[#This Row],[Axial Displacement ]]/$L$9</f>
        <v>4.0571556001165805E-2</v>
      </c>
      <c r="H4679">
        <f>IF(Tabla1[[#This Row],[Axial Displacement Command ]]=D4678,1,0)</f>
        <v>0</v>
      </c>
      <c r="I4679" s="4">
        <f>IF(AND(Tabla1[[#This Row],[cic]]=1,(AND(H4678=1,H4680=0))),1,0)</f>
        <v>0</v>
      </c>
      <c r="J4679" s="4">
        <f>Tabla1[[#This Row],[Pas]]+J4678</f>
        <v>20</v>
      </c>
    </row>
    <row r="4680" spans="1:10" hidden="1" x14ac:dyDescent="0.25">
      <c r="A4680">
        <v>1763.51000976563</v>
      </c>
      <c r="B4680">
        <v>3.2900155056267999</v>
      </c>
      <c r="C4680">
        <v>1.7178058442368601E-3</v>
      </c>
      <c r="D4680">
        <v>3.2882976811379199</v>
      </c>
      <c r="E4680">
        <v>1.21022242183244E-3</v>
      </c>
      <c r="F4680">
        <f>Tabla1[[#This Row],[Axial Force ]]/$L$12</f>
        <v>36.739791870117294</v>
      </c>
      <c r="G4680">
        <f>Tabla1[[#This Row],[Axial Displacement ]]/$L$9</f>
        <v>4.0617475378108642E-2</v>
      </c>
      <c r="H4680">
        <f>IF(Tabla1[[#This Row],[Axial Displacement Command ]]=D4679,1,0)</f>
        <v>0</v>
      </c>
      <c r="I4680" s="4">
        <f>IF(AND(Tabla1[[#This Row],[cic]]=1,(AND(H4679=1,H4681=0))),1,0)</f>
        <v>0</v>
      </c>
      <c r="J4680" s="4">
        <f>Tabla1[[#This Row],[Pas]]+J4679</f>
        <v>20</v>
      </c>
    </row>
    <row r="4681" spans="1:10" hidden="1" x14ac:dyDescent="0.25">
      <c r="A4681">
        <v>1760.45263671875</v>
      </c>
      <c r="B4681">
        <v>3.2935023773461598</v>
      </c>
      <c r="C4681">
        <v>1.8682479776543899E-3</v>
      </c>
      <c r="D4681">
        <v>3.2916341442614798</v>
      </c>
      <c r="E4681">
        <v>6.2851194115864895E-4</v>
      </c>
      <c r="F4681">
        <f>Tabla1[[#This Row],[Axial Force ]]/$L$12</f>
        <v>36.676096598307289</v>
      </c>
      <c r="G4681">
        <f>Tabla1[[#This Row],[Axial Displacement ]]/$L$9</f>
        <v>4.0660523177113085E-2</v>
      </c>
      <c r="H4681">
        <f>IF(Tabla1[[#This Row],[Axial Displacement Command ]]=D4680,1,0)</f>
        <v>0</v>
      </c>
      <c r="I4681" s="4">
        <f>IF(AND(Tabla1[[#This Row],[cic]]=1,(AND(H4680=1,H4682=0))),1,0)</f>
        <v>0</v>
      </c>
      <c r="J4681" s="4">
        <f>Tabla1[[#This Row],[Pas]]+J4680</f>
        <v>20</v>
      </c>
    </row>
    <row r="4682" spans="1:10" hidden="1" x14ac:dyDescent="0.25">
      <c r="A4682">
        <v>1757.04479980469</v>
      </c>
      <c r="B4682">
        <v>3.2959270756691699</v>
      </c>
      <c r="C4682">
        <v>9.5629695806564996E-4</v>
      </c>
      <c r="D4682">
        <v>3.2949708402156799</v>
      </c>
      <c r="E4682">
        <v>1.3642599014929101E-3</v>
      </c>
      <c r="F4682">
        <f>Tabla1[[#This Row],[Axial Force ]]/$L$12</f>
        <v>36.605099995931042</v>
      </c>
      <c r="G4682">
        <f>Tabla1[[#This Row],[Axial Displacement ]]/$L$9</f>
        <v>4.0690457724310736E-2</v>
      </c>
      <c r="H4682">
        <f>IF(Tabla1[[#This Row],[Axial Displacement Command ]]=D4681,1,0)</f>
        <v>0</v>
      </c>
      <c r="I4682" s="4">
        <f>IF(AND(Tabla1[[#This Row],[cic]]=1,(AND(H4681=1,H4683=0))),1,0)</f>
        <v>0</v>
      </c>
      <c r="J4682" s="4">
        <f>Tabla1[[#This Row],[Pas]]+J4681</f>
        <v>20</v>
      </c>
    </row>
    <row r="4683" spans="1:10" hidden="1" x14ac:dyDescent="0.25">
      <c r="A4683">
        <v>1754.28002929688</v>
      </c>
      <c r="B4683">
        <v>3.2990884501486999</v>
      </c>
      <c r="C4683">
        <v>7.8105927059368696E-4</v>
      </c>
      <c r="D4683">
        <v>3.2983073033392398</v>
      </c>
      <c r="E4683">
        <v>1.3562171261583E-3</v>
      </c>
      <c r="F4683">
        <f>Tabla1[[#This Row],[Axial Force ]]/$L$12</f>
        <v>36.547500610351669</v>
      </c>
      <c r="G4683">
        <f>Tabla1[[#This Row],[Axial Displacement ]]/$L$9</f>
        <v>4.0729487038872837E-2</v>
      </c>
      <c r="H4683">
        <f>IF(Tabla1[[#This Row],[Axial Displacement Command ]]=D4682,1,0)</f>
        <v>0</v>
      </c>
      <c r="I4683" s="4">
        <f>IF(AND(Tabla1[[#This Row],[cic]]=1,(AND(H4682=1,H4684=0))),1,0)</f>
        <v>0</v>
      </c>
      <c r="J4683" s="4">
        <f>Tabla1[[#This Row],[Pas]]+J4682</f>
        <v>20</v>
      </c>
    </row>
    <row r="4684" spans="1:10" hidden="1" x14ac:dyDescent="0.25">
      <c r="A4684">
        <v>1748.95910644531</v>
      </c>
      <c r="B4684">
        <v>3.3016563393175602</v>
      </c>
      <c r="C4684">
        <v>1.65629387538502E-3</v>
      </c>
      <c r="D4684">
        <v>3.2999999821186101</v>
      </c>
      <c r="E4684">
        <v>4.40122676081955E-4</v>
      </c>
      <c r="F4684">
        <f>Tabla1[[#This Row],[Axial Force ]]/$L$12</f>
        <v>36.436648050943958</v>
      </c>
      <c r="G4684">
        <f>Tabla1[[#This Row],[Axial Displacement ]]/$L$9</f>
        <v>4.0761189374290865E-2</v>
      </c>
      <c r="H4684">
        <f>IF(Tabla1[[#This Row],[Axial Displacement Command ]]=D4683,1,0)</f>
        <v>0</v>
      </c>
      <c r="I4684" s="4">
        <f>IF(AND(Tabla1[[#This Row],[cic]]=1,(AND(H4683=1,H4685=0))),1,0)</f>
        <v>0</v>
      </c>
      <c r="J4684" s="4">
        <f>Tabla1[[#This Row],[Pas]]+J4683</f>
        <v>20</v>
      </c>
    </row>
    <row r="4685" spans="1:10" hidden="1" x14ac:dyDescent="0.25">
      <c r="A4685">
        <v>1740.55688476563</v>
      </c>
      <c r="B4685">
        <v>3.3017634414136401</v>
      </c>
      <c r="C4685">
        <v>1.76358219050599E-3</v>
      </c>
      <c r="D4685">
        <v>3.2999999821186101</v>
      </c>
      <c r="E4685">
        <v>4.2438341552042402E-4</v>
      </c>
      <c r="F4685">
        <f>Tabla1[[#This Row],[Axial Force ]]/$L$12</f>
        <v>36.261601765950623</v>
      </c>
      <c r="G4685">
        <f>Tabla1[[#This Row],[Axial Displacement ]]/$L$9</f>
        <v>4.0762511622390619E-2</v>
      </c>
      <c r="H4685">
        <f>IF(Tabla1[[#This Row],[Axial Displacement Command ]]=D4684,1,0)</f>
        <v>1</v>
      </c>
      <c r="I4685" s="4">
        <f>IF(AND(Tabla1[[#This Row],[cic]]=1,(AND(H4684=1,H4686=0))),1,0)</f>
        <v>0</v>
      </c>
      <c r="J4685" s="4">
        <f>Tabla1[[#This Row],[Pas]]+J4684</f>
        <v>20</v>
      </c>
    </row>
    <row r="4686" spans="1:10" hidden="1" x14ac:dyDescent="0.25">
      <c r="A4686">
        <v>1731.43615722656</v>
      </c>
      <c r="B4686">
        <v>3.30201745964587</v>
      </c>
      <c r="C4686">
        <v>2.0174979908915698E-3</v>
      </c>
      <c r="D4686">
        <v>3.2999999821186101</v>
      </c>
      <c r="E4686">
        <v>5.2354596391523999E-4</v>
      </c>
      <c r="F4686">
        <f>Tabla1[[#This Row],[Axial Force ]]/$L$12</f>
        <v>36.071586608886669</v>
      </c>
      <c r="G4686">
        <f>Tabla1[[#This Row],[Axial Displacement ]]/$L$9</f>
        <v>4.0765647649949013E-2</v>
      </c>
      <c r="H4686">
        <f>IF(Tabla1[[#This Row],[Axial Displacement Command ]]=D4685,1,0)</f>
        <v>1</v>
      </c>
      <c r="I4686" s="4">
        <f>IF(AND(Tabla1[[#This Row],[cic]]=1,(AND(H4685=1,H4687=0))),1,0)</f>
        <v>0</v>
      </c>
      <c r="J4686" s="4">
        <f>Tabla1[[#This Row],[Pas]]+J4685</f>
        <v>20</v>
      </c>
    </row>
    <row r="4687" spans="1:10" hidden="1" x14ac:dyDescent="0.25">
      <c r="A4687">
        <v>1725.78210449219</v>
      </c>
      <c r="B4687">
        <v>3.3022928982973099</v>
      </c>
      <c r="C4687">
        <v>2.2928713860892501E-3</v>
      </c>
      <c r="D4687">
        <v>3.2999999821186101</v>
      </c>
      <c r="E4687">
        <v>1.10298640265682E-3</v>
      </c>
      <c r="F4687">
        <f>Tabla1[[#This Row],[Axial Force ]]/$L$12</f>
        <v>35.953793843587292</v>
      </c>
      <c r="G4687">
        <f>Tabla1[[#This Row],[Axial Displacement ]]/$L$9</f>
        <v>4.0769048127127283E-2</v>
      </c>
      <c r="H4687">
        <f>IF(Tabla1[[#This Row],[Axial Displacement Command ]]=D4686,1,0)</f>
        <v>1</v>
      </c>
      <c r="I4687" s="4">
        <f>IF(AND(Tabla1[[#This Row],[cic]]=1,(AND(H4686=1,H4688=0))),1,0)</f>
        <v>0</v>
      </c>
      <c r="J4687" s="4">
        <f>Tabla1[[#This Row],[Pas]]+J4686</f>
        <v>20</v>
      </c>
    </row>
    <row r="4688" spans="1:10" hidden="1" x14ac:dyDescent="0.25">
      <c r="A4688">
        <v>1717.0537109375</v>
      </c>
      <c r="B4688">
        <v>3.30131640657783</v>
      </c>
      <c r="C4688">
        <v>1.3165473546905601E-3</v>
      </c>
      <c r="D4688">
        <v>3.2999999821186101</v>
      </c>
      <c r="E4688">
        <v>3.0207895633793699E-3</v>
      </c>
      <c r="F4688">
        <f>Tabla1[[#This Row],[Axial Force ]]/$L$12</f>
        <v>35.771952311197914</v>
      </c>
      <c r="G4688">
        <f>Tabla1[[#This Row],[Axial Displacement ]]/$L$9</f>
        <v>4.0756992673800368E-2</v>
      </c>
      <c r="H4688">
        <f>IF(Tabla1[[#This Row],[Axial Displacement Command ]]=D4687,1,0)</f>
        <v>1</v>
      </c>
      <c r="I4688" s="4">
        <f>IF(AND(Tabla1[[#This Row],[cic]]=1,(AND(H4687=1,H4689=0))),1,0)</f>
        <v>0</v>
      </c>
      <c r="J4688" s="4">
        <f>Tabla1[[#This Row],[Pas]]+J4687</f>
        <v>20</v>
      </c>
    </row>
    <row r="4689" spans="1:10" hidden="1" x14ac:dyDescent="0.25">
      <c r="A4689">
        <v>1711.46557617188</v>
      </c>
      <c r="B4689">
        <v>3.3019888214767001</v>
      </c>
      <c r="C4689">
        <v>1.9888877886842199E-3</v>
      </c>
      <c r="D4689">
        <v>3.2999999821186101</v>
      </c>
      <c r="E4689">
        <v>1.95398956748249E-3</v>
      </c>
      <c r="F4689">
        <f>Tabla1[[#This Row],[Axial Force ]]/$L$12</f>
        <v>35.655532836914169</v>
      </c>
      <c r="G4689">
        <f>Tabla1[[#This Row],[Axial Displacement ]]/$L$9</f>
        <v>4.0765294092304942E-2</v>
      </c>
      <c r="H4689">
        <f>IF(Tabla1[[#This Row],[Axial Displacement Command ]]=D4688,1,0)</f>
        <v>1</v>
      </c>
      <c r="I4689" s="4">
        <f>IF(AND(Tabla1[[#This Row],[cic]]=1,(AND(H4688=1,H4690=0))),1,0)</f>
        <v>0</v>
      </c>
      <c r="J4689" s="4">
        <f>Tabla1[[#This Row],[Pas]]+J4688</f>
        <v>20</v>
      </c>
    </row>
    <row r="4690" spans="1:10" hidden="1" x14ac:dyDescent="0.25">
      <c r="A4690">
        <v>1706.15100097656</v>
      </c>
      <c r="B4690">
        <v>3.3021711278706798</v>
      </c>
      <c r="C4690">
        <v>2.1712780835514401E-3</v>
      </c>
      <c r="D4690">
        <v>3.2999999821186101</v>
      </c>
      <c r="E4690">
        <v>6.5572373841860099E-4</v>
      </c>
      <c r="F4690">
        <f>Tabla1[[#This Row],[Axial Force ]]/$L$12</f>
        <v>35.544812520344998</v>
      </c>
      <c r="G4690">
        <f>Tabla1[[#This Row],[Axial Displacement ]]/$L$9</f>
        <v>4.0767544788526913E-2</v>
      </c>
      <c r="H4690">
        <f>IF(Tabla1[[#This Row],[Axial Displacement Command ]]=D4689,1,0)</f>
        <v>1</v>
      </c>
      <c r="I4690" s="4">
        <f>IF(AND(Tabla1[[#This Row],[cic]]=1,(AND(H4689=1,H4691=0))),1,0)</f>
        <v>0</v>
      </c>
      <c r="J4690" s="4">
        <f>Tabla1[[#This Row],[Pas]]+J4689</f>
        <v>20</v>
      </c>
    </row>
    <row r="4691" spans="1:10" hidden="1" x14ac:dyDescent="0.25">
      <c r="A4691">
        <v>1699.82421875</v>
      </c>
      <c r="B4691">
        <v>3.30242165364325</v>
      </c>
      <c r="C4691">
        <v>2.4216174097091399E-3</v>
      </c>
      <c r="D4691">
        <v>3.2999999821186101</v>
      </c>
      <c r="E4691">
        <v>6.2776547338216904E-4</v>
      </c>
      <c r="F4691">
        <f>Tabla1[[#This Row],[Axial Force ]]/$L$12</f>
        <v>35.413004557291664</v>
      </c>
      <c r="G4691">
        <f>Tabla1[[#This Row],[Axial Displacement ]]/$L$9</f>
        <v>4.0770637699299381E-2</v>
      </c>
      <c r="H4691">
        <f>IF(Tabla1[[#This Row],[Axial Displacement Command ]]=D4690,1,0)</f>
        <v>1</v>
      </c>
      <c r="I4691" s="4">
        <f>IF(AND(Tabla1[[#This Row],[cic]]=1,(AND(H4690=1,H4692=0))),1,0)</f>
        <v>0</v>
      </c>
      <c r="J4691" s="4">
        <f>Tabla1[[#This Row],[Pas]]+J4690</f>
        <v>20</v>
      </c>
    </row>
    <row r="4692" spans="1:10" hidden="1" x14ac:dyDescent="0.25">
      <c r="A4692">
        <v>1692.39428710938</v>
      </c>
      <c r="B4692">
        <v>3.3009981270879498</v>
      </c>
      <c r="C4692">
        <v>9.9825854249502299E-4</v>
      </c>
      <c r="D4692">
        <v>3.2999999821186101</v>
      </c>
      <c r="E4692">
        <v>-8.1081243479275093E-3</v>
      </c>
      <c r="F4692">
        <f>Tabla1[[#This Row],[Axial Force ]]/$L$12</f>
        <v>35.258214314778748</v>
      </c>
      <c r="G4692">
        <f>Tabla1[[#This Row],[Axial Displacement ]]/$L$9</f>
        <v>4.0753063297382097E-2</v>
      </c>
      <c r="H4692">
        <f>IF(Tabla1[[#This Row],[Axial Displacement Command ]]=D4691,1,0)</f>
        <v>1</v>
      </c>
      <c r="I4692" s="4">
        <f>IF(AND(Tabla1[[#This Row],[cic]]=1,(AND(H4691=1,H4693=0))),1,0)</f>
        <v>0</v>
      </c>
      <c r="J4692" s="4">
        <f>Tabla1[[#This Row],[Pas]]+J4691</f>
        <v>20</v>
      </c>
    </row>
    <row r="4693" spans="1:10" hidden="1" x14ac:dyDescent="0.25">
      <c r="A4693">
        <v>1687.63732910156</v>
      </c>
      <c r="B4693">
        <v>3.3019923139363501</v>
      </c>
      <c r="C4693">
        <v>1.9924641492252699E-3</v>
      </c>
      <c r="D4693">
        <v>3.2999999821186101</v>
      </c>
      <c r="E4693">
        <v>6.9413340497703801E-4</v>
      </c>
      <c r="F4693">
        <f>Tabla1[[#This Row],[Axial Force ]]/$L$12</f>
        <v>35.159111022949169</v>
      </c>
      <c r="G4693">
        <f>Tabla1[[#This Row],[Axial Displacement ]]/$L$9</f>
        <v>4.0765337209090743E-2</v>
      </c>
      <c r="H4693">
        <f>IF(Tabla1[[#This Row],[Axial Displacement Command ]]=D4692,1,0)</f>
        <v>1</v>
      </c>
      <c r="I4693" s="4">
        <f>IF(AND(Tabla1[[#This Row],[cic]]=1,(AND(H4692=1,H4694=0))),1,0)</f>
        <v>0</v>
      </c>
      <c r="J4693" s="4">
        <f>Tabla1[[#This Row],[Pas]]+J4692</f>
        <v>20</v>
      </c>
    </row>
    <row r="4694" spans="1:10" hidden="1" x14ac:dyDescent="0.25">
      <c r="A4694">
        <v>1682.73278808594</v>
      </c>
      <c r="B4694">
        <v>3.30158113501966</v>
      </c>
      <c r="C4694">
        <v>1.5811920093255999E-3</v>
      </c>
      <c r="D4694">
        <v>3.2999999821186101</v>
      </c>
      <c r="E4694">
        <v>2.80949166153732E-3</v>
      </c>
      <c r="F4694">
        <f>Tabla1[[#This Row],[Axial Force ]]/$L$12</f>
        <v>35.056933085123752</v>
      </c>
      <c r="G4694">
        <f>Tabla1[[#This Row],[Axial Displacement ]]/$L$9</f>
        <v>4.0760260926168641E-2</v>
      </c>
      <c r="H4694">
        <f>IF(Tabla1[[#This Row],[Axial Displacement Command ]]=D4693,1,0)</f>
        <v>1</v>
      </c>
      <c r="I4694" s="4">
        <f>IF(AND(Tabla1[[#This Row],[cic]]=1,(AND(H4693=1,H4695=0))),1,0)</f>
        <v>0</v>
      </c>
      <c r="J4694" s="4">
        <f>Tabla1[[#This Row],[Pas]]+J4693</f>
        <v>20</v>
      </c>
    </row>
    <row r="4695" spans="1:10" hidden="1" x14ac:dyDescent="0.25">
      <c r="A4695">
        <v>1676.953125</v>
      </c>
      <c r="B4695">
        <v>3.3015776425600101</v>
      </c>
      <c r="C4695">
        <v>1.5776157624713999E-3</v>
      </c>
      <c r="D4695">
        <v>3.2999999821186101</v>
      </c>
      <c r="E4695">
        <v>2.2696895030094302E-3</v>
      </c>
      <c r="F4695">
        <f>Tabla1[[#This Row],[Axial Force ]]/$L$12</f>
        <v>34.9365234375</v>
      </c>
      <c r="G4695">
        <f>Tabla1[[#This Row],[Axial Displacement ]]/$L$9</f>
        <v>4.076021780938284E-2</v>
      </c>
      <c r="H4695">
        <f>IF(Tabla1[[#This Row],[Axial Displacement Command ]]=D4694,1,0)</f>
        <v>1</v>
      </c>
      <c r="I4695" s="4">
        <f>IF(AND(Tabla1[[#This Row],[cic]]=1,(AND(H4694=1,H4696=0))),1,0)</f>
        <v>0</v>
      </c>
      <c r="J4695" s="4">
        <f>Tabla1[[#This Row],[Pas]]+J4694</f>
        <v>20</v>
      </c>
    </row>
    <row r="4696" spans="1:10" hidden="1" x14ac:dyDescent="0.25">
      <c r="A4696">
        <v>1673.94946289063</v>
      </c>
      <c r="B4696">
        <v>3.3025287557393299</v>
      </c>
      <c r="C4696">
        <v>2.5289059522037899E-3</v>
      </c>
      <c r="D4696">
        <v>3.2999999821186101</v>
      </c>
      <c r="E4696">
        <v>2.5588174139556902E-3</v>
      </c>
      <c r="F4696">
        <f>Tabla1[[#This Row],[Axial Force ]]/$L$12</f>
        <v>34.873947143554794</v>
      </c>
      <c r="G4696">
        <f>Tabla1[[#This Row],[Axial Displacement ]]/$L$9</f>
        <v>4.0771959947399135E-2</v>
      </c>
      <c r="H4696">
        <f>IF(Tabla1[[#This Row],[Axial Displacement Command ]]=D4695,1,0)</f>
        <v>1</v>
      </c>
      <c r="I4696" s="4">
        <f>IF(AND(Tabla1[[#This Row],[cic]]=1,(AND(H4695=1,H4697=0))),1,0)</f>
        <v>0</v>
      </c>
      <c r="J4696" s="4">
        <f>Tabla1[[#This Row],[Pas]]+J4695</f>
        <v>20</v>
      </c>
    </row>
    <row r="4697" spans="1:10" hidden="1" x14ac:dyDescent="0.25">
      <c r="A4697">
        <v>1666.44616699219</v>
      </c>
      <c r="B4697">
        <v>3.3010626211762402</v>
      </c>
      <c r="C4697">
        <v>1.0626315543049701E-3</v>
      </c>
      <c r="D4697">
        <v>3.2999999821186101</v>
      </c>
      <c r="E4697">
        <v>9.3009691681800199E-4</v>
      </c>
      <c r="F4697">
        <f>Tabla1[[#This Row],[Axial Force ]]/$L$12</f>
        <v>34.717628479003956</v>
      </c>
      <c r="G4697">
        <f>Tabla1[[#This Row],[Axial Displacement ]]/$L$9</f>
        <v>4.0753859520694324E-2</v>
      </c>
      <c r="H4697">
        <f>IF(Tabla1[[#This Row],[Axial Displacement Command ]]=D4696,1,0)</f>
        <v>1</v>
      </c>
      <c r="I4697" s="4">
        <f>IF(AND(Tabla1[[#This Row],[cic]]=1,(AND(H4696=1,H4698=0))),1,0)</f>
        <v>0</v>
      </c>
      <c r="J4697" s="4">
        <f>Tabla1[[#This Row],[Pas]]+J4696</f>
        <v>20</v>
      </c>
    </row>
    <row r="4698" spans="1:10" hidden="1" x14ac:dyDescent="0.25">
      <c r="A4698">
        <v>1664.01623535156</v>
      </c>
      <c r="B4698">
        <v>3.3016956876963399</v>
      </c>
      <c r="C4698">
        <v>1.6956329318418299E-3</v>
      </c>
      <c r="D4698">
        <v>3.2999999821186101</v>
      </c>
      <c r="E4698">
        <v>1.37414883738529E-3</v>
      </c>
      <c r="F4698">
        <f>Tabla1[[#This Row],[Axial Force ]]/$L$12</f>
        <v>34.667004903157498</v>
      </c>
      <c r="G4698">
        <f>Tabla1[[#This Row],[Axial Displacement ]]/$L$9</f>
        <v>4.0761675156744941E-2</v>
      </c>
      <c r="H4698">
        <f>IF(Tabla1[[#This Row],[Axial Displacement Command ]]=D4697,1,0)</f>
        <v>1</v>
      </c>
      <c r="I4698" s="4">
        <f>IF(AND(Tabla1[[#This Row],[cic]]=1,(AND(H4697=1,H4699=0))),1,0)</f>
        <v>0</v>
      </c>
      <c r="J4698" s="4">
        <f>Tabla1[[#This Row],[Pas]]+J4697</f>
        <v>20</v>
      </c>
    </row>
    <row r="4699" spans="1:10" hidden="1" x14ac:dyDescent="0.25">
      <c r="A4699">
        <v>1660.37561035156</v>
      </c>
      <c r="B4699">
        <v>3.30194947309792</v>
      </c>
      <c r="C4699">
        <v>1.9495487322274099E-3</v>
      </c>
      <c r="D4699">
        <v>3.2999999821186101</v>
      </c>
      <c r="E4699">
        <v>1.4540912616212199E-3</v>
      </c>
      <c r="F4699">
        <f>Tabla1[[#This Row],[Axial Force ]]/$L$12</f>
        <v>34.591158548990833</v>
      </c>
      <c r="G4699">
        <f>Tabla1[[#This Row],[Axial Displacement ]]/$L$9</f>
        <v>4.0764808309850867E-2</v>
      </c>
      <c r="H4699">
        <f>IF(Tabla1[[#This Row],[Axial Displacement Command ]]=D4698,1,0)</f>
        <v>1</v>
      </c>
      <c r="I4699" s="4">
        <f>IF(AND(Tabla1[[#This Row],[cic]]=1,(AND(H4698=1,H4700=0))),1,0)</f>
        <v>0</v>
      </c>
      <c r="J4699" s="4">
        <f>Tabla1[[#This Row],[Pas]]+J4698</f>
        <v>20</v>
      </c>
    </row>
    <row r="4700" spans="1:10" hidden="1" x14ac:dyDescent="0.25">
      <c r="A4700">
        <v>1656.18029785156</v>
      </c>
      <c r="B4700">
        <v>3.3019601833075298</v>
      </c>
      <c r="C4700">
        <v>1.9602775864768799E-3</v>
      </c>
      <c r="D4700">
        <v>3.2999999821186101</v>
      </c>
      <c r="E4700">
        <v>1.4176564491208399E-3</v>
      </c>
      <c r="F4700">
        <f>Tabla1[[#This Row],[Axial Force ]]/$L$12</f>
        <v>34.503756205240833</v>
      </c>
      <c r="G4700">
        <f>Tabla1[[#This Row],[Axial Displacement ]]/$L$9</f>
        <v>4.0764940534660864E-2</v>
      </c>
      <c r="H4700">
        <f>IF(Tabla1[[#This Row],[Axial Displacement Command ]]=D4699,1,0)</f>
        <v>1</v>
      </c>
      <c r="I4700" s="4">
        <f>IF(AND(Tabla1[[#This Row],[cic]]=1,(AND(H4699=1,H4701=0))),1,0)</f>
        <v>0</v>
      </c>
      <c r="J4700" s="4">
        <f>Tabla1[[#This Row],[Pas]]+J4699</f>
        <v>20</v>
      </c>
    </row>
    <row r="4701" spans="1:10" hidden="1" x14ac:dyDescent="0.25">
      <c r="A4701">
        <v>1652.97265625</v>
      </c>
      <c r="B4701">
        <v>3.3025217708200199</v>
      </c>
      <c r="C4701">
        <v>2.5217532311216902E-3</v>
      </c>
      <c r="D4701">
        <v>3.2999999821186101</v>
      </c>
      <c r="E4701">
        <v>1.8042583178612399E-3</v>
      </c>
      <c r="F4701">
        <f>Tabla1[[#This Row],[Axial Force ]]/$L$12</f>
        <v>34.436930338541664</v>
      </c>
      <c r="G4701">
        <f>Tabla1[[#This Row],[Axial Displacement ]]/$L$9</f>
        <v>4.0771873713827407E-2</v>
      </c>
      <c r="H4701">
        <f>IF(Tabla1[[#This Row],[Axial Displacement Command ]]=D4700,1,0)</f>
        <v>1</v>
      </c>
      <c r="I4701" s="4">
        <f>IF(AND(Tabla1[[#This Row],[cic]]=1,(AND(H4700=1,H4702=0))),1,0)</f>
        <v>0</v>
      </c>
      <c r="J4701" s="4">
        <f>Tabla1[[#This Row],[Pas]]+J4700</f>
        <v>20</v>
      </c>
    </row>
    <row r="4702" spans="1:10" hidden="1" x14ac:dyDescent="0.25">
      <c r="A4702">
        <v>1648.0771484375</v>
      </c>
      <c r="B4702">
        <v>3.3017634414136401</v>
      </c>
      <c r="C4702">
        <v>1.76358219050599E-3</v>
      </c>
      <c r="D4702">
        <v>3.2999999821186101</v>
      </c>
      <c r="E4702">
        <v>-9.8449236247688497E-3</v>
      </c>
      <c r="F4702">
        <f>Tabla1[[#This Row],[Axial Force ]]/$L$12</f>
        <v>34.334940592447914</v>
      </c>
      <c r="G4702">
        <f>Tabla1[[#This Row],[Axial Displacement ]]/$L$9</f>
        <v>4.0762511622390619E-2</v>
      </c>
      <c r="H4702">
        <f>IF(Tabla1[[#This Row],[Axial Displacement Command ]]=D4701,1,0)</f>
        <v>1</v>
      </c>
      <c r="I4702" s="4">
        <f>IF(AND(Tabla1[[#This Row],[cic]]=1,(AND(H4701=1,H4703=0))),1,0)</f>
        <v>0</v>
      </c>
      <c r="J4702" s="4">
        <f>Tabla1[[#This Row],[Pas]]+J4701</f>
        <v>20</v>
      </c>
    </row>
    <row r="4703" spans="1:10" hidden="1" x14ac:dyDescent="0.25">
      <c r="A4703">
        <v>1644.48791503906</v>
      </c>
      <c r="B4703">
        <v>3.3012880012393002</v>
      </c>
      <c r="C4703">
        <v>1.2879371524832099E-3</v>
      </c>
      <c r="D4703">
        <v>3.2999999821186101</v>
      </c>
      <c r="E4703">
        <v>1.77489062025415E-3</v>
      </c>
      <c r="F4703">
        <f>Tabla1[[#This Row],[Axial Force ]]/$L$12</f>
        <v>34.260164896647083</v>
      </c>
      <c r="G4703">
        <f>Tabla1[[#This Row],[Axial Displacement ]]/$L$9</f>
        <v>4.0756641990608647E-2</v>
      </c>
      <c r="H4703">
        <f>IF(Tabla1[[#This Row],[Axial Displacement Command ]]=D4702,1,0)</f>
        <v>1</v>
      </c>
      <c r="I4703" s="4">
        <f>IF(AND(Tabla1[[#This Row],[cic]]=1,(AND(H4702=1,H4704=0))),1,0)</f>
        <v>1</v>
      </c>
      <c r="J4703" s="4">
        <f>Tabla1[[#This Row],[Pas]]+J4702</f>
        <v>21</v>
      </c>
    </row>
    <row r="4704" spans="1:10" hidden="1" x14ac:dyDescent="0.25">
      <c r="A4704">
        <v>1639.39514160156</v>
      </c>
      <c r="B4704">
        <v>3.3014165237545998</v>
      </c>
      <c r="C4704">
        <v>2.6700497528509E-3</v>
      </c>
      <c r="D4704">
        <v>3.29874665476382</v>
      </c>
      <c r="E4704">
        <v>2.40975668930332E-3</v>
      </c>
      <c r="F4704">
        <f>Tabla1[[#This Row],[Axial Force ]]/$L$12</f>
        <v>34.154065450032498</v>
      </c>
      <c r="G4704">
        <f>Tabla1[[#This Row],[Axial Displacement ]]/$L$9</f>
        <v>4.0758228688328395E-2</v>
      </c>
      <c r="H4704">
        <f>IF(Tabla1[[#This Row],[Axial Displacement Command ]]=D4703,1,0)</f>
        <v>0</v>
      </c>
      <c r="I4704" s="4">
        <f>IF(AND(Tabla1[[#This Row],[cic]]=1,(AND(H4703=1,H4705=0))),1,0)</f>
        <v>0</v>
      </c>
      <c r="J4704" s="4">
        <f>Tabla1[[#This Row],[Pas]]+J4703</f>
        <v>21</v>
      </c>
    </row>
    <row r="4705" spans="1:10" hidden="1" x14ac:dyDescent="0.25">
      <c r="A4705">
        <v>1628.37573242188</v>
      </c>
      <c r="B4705">
        <v>3.2973217312246601</v>
      </c>
      <c r="C4705">
        <v>1.9116400835628199E-3</v>
      </c>
      <c r="D4705">
        <v>3.2954101916402601</v>
      </c>
      <c r="E4705">
        <v>1.6819784605104401E-3</v>
      </c>
      <c r="F4705">
        <f>Tabla1[[#This Row],[Axial Force ]]/$L$12</f>
        <v>33.924494425455833</v>
      </c>
      <c r="G4705">
        <f>Tabla1[[#This Row],[Axial Displacement ]]/$L$9</f>
        <v>4.0707675694131605E-2</v>
      </c>
      <c r="H4705">
        <f>IF(Tabla1[[#This Row],[Axial Displacement Command ]]=D4704,1,0)</f>
        <v>0</v>
      </c>
      <c r="I4705" s="4">
        <f>IF(AND(Tabla1[[#This Row],[cic]]=1,(AND(H4704=1,H4706=0))),1,0)</f>
        <v>0</v>
      </c>
      <c r="J4705" s="4">
        <f>Tabla1[[#This Row],[Pas]]+J4704</f>
        <v>21</v>
      </c>
    </row>
    <row r="4706" spans="1:10" hidden="1" x14ac:dyDescent="0.25">
      <c r="A4706">
        <v>1619.08715820313</v>
      </c>
      <c r="B4706">
        <v>3.2954120542854102</v>
      </c>
      <c r="C4706">
        <v>3.3385754250048198E-3</v>
      </c>
      <c r="D4706">
        <v>3.2920734956860498</v>
      </c>
      <c r="E4706">
        <v>1.0253329492115901E-3</v>
      </c>
      <c r="F4706">
        <f>Tabla1[[#This Row],[Axial Force ]]/$L$12</f>
        <v>33.730982462565208</v>
      </c>
      <c r="G4706">
        <f>Tabla1[[#This Row],[Axial Displacement ]]/$L$9</f>
        <v>4.0684099435622345E-2</v>
      </c>
      <c r="H4706">
        <f>IF(Tabla1[[#This Row],[Axial Displacement Command ]]=D4705,1,0)</f>
        <v>0</v>
      </c>
      <c r="I4706" s="4">
        <f>IF(AND(Tabla1[[#This Row],[cic]]=1,(AND(H4705=1,H4707=0))),1,0)</f>
        <v>0</v>
      </c>
      <c r="J4706" s="4">
        <f>Tabla1[[#This Row],[Pas]]+J4705</f>
        <v>21</v>
      </c>
    </row>
    <row r="4707" spans="1:10" hidden="1" x14ac:dyDescent="0.25">
      <c r="A4707">
        <v>1609.04858398438</v>
      </c>
      <c r="B4707">
        <v>3.2906127162277699</v>
      </c>
      <c r="C4707">
        <v>1.8758773876470501E-3</v>
      </c>
      <c r="D4707">
        <v>3.2887367997318502</v>
      </c>
      <c r="E4707">
        <v>1.3265687925923E-4</v>
      </c>
      <c r="F4707">
        <f>Tabla1[[#This Row],[Axial Force ]]/$L$12</f>
        <v>33.521845499674583</v>
      </c>
      <c r="G4707">
        <f>Tabla1[[#This Row],[Axial Displacement ]]/$L$9</f>
        <v>4.0624848348490984E-2</v>
      </c>
      <c r="H4707">
        <f>IF(Tabla1[[#This Row],[Axial Displacement Command ]]=D4706,1,0)</f>
        <v>0</v>
      </c>
      <c r="I4707" s="4">
        <f>IF(AND(Tabla1[[#This Row],[cic]]=1,(AND(H4706=1,H4708=0))),1,0)</f>
        <v>0</v>
      </c>
      <c r="J4707" s="4">
        <f>Tabla1[[#This Row],[Pas]]+J4706</f>
        <v>21</v>
      </c>
    </row>
    <row r="4708" spans="1:10" hidden="1" x14ac:dyDescent="0.25">
      <c r="A4708">
        <v>1600.33703613281</v>
      </c>
      <c r="B4708">
        <v>3.2874189782887702</v>
      </c>
      <c r="C4708">
        <v>2.01869011107192E-3</v>
      </c>
      <c r="D4708">
        <v>3.2854003366082898</v>
      </c>
      <c r="E4708">
        <v>2.6742159775494699E-4</v>
      </c>
      <c r="F4708">
        <f>Tabla1[[#This Row],[Axial Force ]]/$L$12</f>
        <v>33.340354919433544</v>
      </c>
      <c r="G4708">
        <f>Tabla1[[#This Row],[Axial Displacement ]]/$L$9</f>
        <v>4.0585419485046542E-2</v>
      </c>
      <c r="H4708">
        <f>IF(Tabla1[[#This Row],[Axial Displacement Command ]]=D4707,1,0)</f>
        <v>0</v>
      </c>
      <c r="I4708" s="4">
        <f>IF(AND(Tabla1[[#This Row],[cic]]=1,(AND(H4707=1,H4709=0))),1,0)</f>
        <v>0</v>
      </c>
      <c r="J4708" s="4">
        <f>Tabla1[[#This Row],[Pas]]+J4707</f>
        <v>21</v>
      </c>
    </row>
    <row r="4709" spans="1:10" hidden="1" x14ac:dyDescent="0.25">
      <c r="A4709">
        <v>1593.31921386719</v>
      </c>
      <c r="B4709">
        <v>3.2837891485542099</v>
      </c>
      <c r="C4709">
        <v>1.72543525422952E-3</v>
      </c>
      <c r="D4709">
        <v>3.2820636406540902</v>
      </c>
      <c r="E4709" s="2">
        <v>-3.4100544610282702E-5</v>
      </c>
      <c r="F4709">
        <f>Tabla1[[#This Row],[Axial Force ]]/$L$12</f>
        <v>33.194150288899792</v>
      </c>
      <c r="G4709">
        <f>Tabla1[[#This Row],[Axial Displacement ]]/$L$9</f>
        <v>4.0540606772274196E-2</v>
      </c>
      <c r="H4709">
        <f>IF(Tabla1[[#This Row],[Axial Displacement Command ]]=D4708,1,0)</f>
        <v>0</v>
      </c>
      <c r="I4709" s="4">
        <f>IF(AND(Tabla1[[#This Row],[cic]]=1,(AND(H4708=1,H4710=0))),1,0)</f>
        <v>0</v>
      </c>
      <c r="J4709" s="4">
        <f>Tabla1[[#This Row],[Pas]]+J4708</f>
        <v>21</v>
      </c>
    </row>
    <row r="4710" spans="1:10" hidden="1" x14ac:dyDescent="0.25">
      <c r="A4710">
        <v>1584.04162597656</v>
      </c>
      <c r="B4710">
        <v>3.2815074082464002</v>
      </c>
      <c r="C4710">
        <v>2.7804373985418399E-3</v>
      </c>
      <c r="D4710">
        <v>3.2787269446998799</v>
      </c>
      <c r="E4710">
        <v>1.6043192090364801E-3</v>
      </c>
      <c r="F4710">
        <f>Tabla1[[#This Row],[Axial Force ]]/$L$12</f>
        <v>33.000867207844998</v>
      </c>
      <c r="G4710">
        <f>Tabla1[[#This Row],[Axial Displacement ]]/$L$9</f>
        <v>4.0512437138844448E-2</v>
      </c>
      <c r="H4710">
        <f>IF(Tabla1[[#This Row],[Axial Displacement Command ]]=D4709,1,0)</f>
        <v>0</v>
      </c>
      <c r="I4710" s="4">
        <f>IF(AND(Tabla1[[#This Row],[cic]]=1,(AND(H4709=1,H4711=0))),1,0)</f>
        <v>0</v>
      </c>
      <c r="J4710" s="4">
        <f>Tabla1[[#This Row],[Pas]]+J4709</f>
        <v>21</v>
      </c>
    </row>
    <row r="4711" spans="1:10" hidden="1" x14ac:dyDescent="0.25">
      <c r="A4711">
        <v>1577.00085449219</v>
      </c>
      <c r="B4711">
        <v>3.27872880734503</v>
      </c>
      <c r="C4711">
        <v>3.3380986224074202E-3</v>
      </c>
      <c r="D4711">
        <v>3.2753907144069698</v>
      </c>
      <c r="E4711">
        <v>3.6171829833619999E-3</v>
      </c>
      <c r="F4711">
        <f>Tabla1[[#This Row],[Axial Force ]]/$L$12</f>
        <v>32.854184468587292</v>
      </c>
      <c r="G4711">
        <f>Tabla1[[#This Row],[Axial Displacement ]]/$L$9</f>
        <v>4.0478133424012713E-2</v>
      </c>
      <c r="H4711">
        <f>IF(Tabla1[[#This Row],[Axial Displacement Command ]]=D4710,1,0)</f>
        <v>0</v>
      </c>
      <c r="I4711" s="4">
        <f>IF(AND(Tabla1[[#This Row],[cic]]=1,(AND(H4710=1,H4712=0))),1,0)</f>
        <v>0</v>
      </c>
      <c r="J4711" s="4">
        <f>Tabla1[[#This Row],[Pas]]+J4710</f>
        <v>21</v>
      </c>
    </row>
    <row r="4712" spans="1:10" hidden="1" x14ac:dyDescent="0.25">
      <c r="A4712">
        <v>1568.16333007813</v>
      </c>
      <c r="B4712">
        <v>3.2760249450802799</v>
      </c>
      <c r="C4712">
        <v>3.9710998862574299E-3</v>
      </c>
      <c r="D4712">
        <v>3.27205401845276</v>
      </c>
      <c r="E4712">
        <v>9.3688919378109902E-4</v>
      </c>
      <c r="F4712">
        <f>Tabla1[[#This Row],[Axial Force ]]/$L$12</f>
        <v>32.670069376627708</v>
      </c>
      <c r="G4712">
        <f>Tabla1[[#This Row],[Axial Displacement ]]/$L$9</f>
        <v>4.0444752408398517E-2</v>
      </c>
      <c r="H4712">
        <f>IF(Tabla1[[#This Row],[Axial Displacement Command ]]=D4711,1,0)</f>
        <v>0</v>
      </c>
      <c r="I4712" s="4">
        <f>IF(AND(Tabla1[[#This Row],[cic]]=1,(AND(H4711=1,H4713=0))),1,0)</f>
        <v>0</v>
      </c>
      <c r="J4712" s="4">
        <f>Tabla1[[#This Row],[Pas]]+J4711</f>
        <v>21</v>
      </c>
    </row>
    <row r="4713" spans="1:10" hidden="1" x14ac:dyDescent="0.25">
      <c r="A4713">
        <v>1559.84887695313</v>
      </c>
      <c r="B4713">
        <v>3.2719338778406399</v>
      </c>
      <c r="C4713">
        <v>3.2165050924959399E-3</v>
      </c>
      <c r="D4713">
        <v>3.26871732249856</v>
      </c>
      <c r="E4713" s="2">
        <v>3.6767819011629399E-5</v>
      </c>
      <c r="F4713">
        <f>Tabla1[[#This Row],[Axial Force ]]/$L$12</f>
        <v>32.496851603190208</v>
      </c>
      <c r="G4713">
        <f>Tabla1[[#This Row],[Axial Displacement ]]/$L$9</f>
        <v>4.0394245405439996E-2</v>
      </c>
      <c r="H4713">
        <f>IF(Tabla1[[#This Row],[Axial Displacement Command ]]=D4712,1,0)</f>
        <v>0</v>
      </c>
      <c r="I4713" s="4">
        <f>IF(AND(Tabla1[[#This Row],[cic]]=1,(AND(H4712=1,H4714=0))),1,0)</f>
        <v>0</v>
      </c>
      <c r="J4713" s="4">
        <f>Tabla1[[#This Row],[Pas]]+J4712</f>
        <v>21</v>
      </c>
    </row>
    <row r="4714" spans="1:10" hidden="1" x14ac:dyDescent="0.25">
      <c r="A4714">
        <v>1551.38598632813</v>
      </c>
      <c r="B4714">
        <v>3.2679068390279999</v>
      </c>
      <c r="C4714">
        <v>2.5260449092456799E-3</v>
      </c>
      <c r="D4714">
        <v>3.265380859375</v>
      </c>
      <c r="E4714">
        <v>2.37836118799351E-4</v>
      </c>
      <c r="F4714">
        <f>Tabla1[[#This Row],[Axial Force ]]/$L$12</f>
        <v>32.320541381836044</v>
      </c>
      <c r="G4714">
        <f>Tabla1[[#This Row],[Axial Displacement ]]/$L$9</f>
        <v>4.0344528876888885E-2</v>
      </c>
      <c r="H4714">
        <f>IF(Tabla1[[#This Row],[Axial Displacement Command ]]=D4713,1,0)</f>
        <v>0</v>
      </c>
      <c r="I4714" s="4">
        <f>IF(AND(Tabla1[[#This Row],[cic]]=1,(AND(H4713=1,H4715=0))),1,0)</f>
        <v>0</v>
      </c>
      <c r="J4714" s="4">
        <f>Tabla1[[#This Row],[Pas]]+J4713</f>
        <v>21</v>
      </c>
    </row>
    <row r="4715" spans="1:10" hidden="1" x14ac:dyDescent="0.25">
      <c r="A4715">
        <v>1543.60705566406</v>
      </c>
      <c r="B4715">
        <v>3.2646453473717001</v>
      </c>
      <c r="C4715">
        <v>2.6011466616182601E-3</v>
      </c>
      <c r="D4715">
        <v>3.2620441634207999</v>
      </c>
      <c r="E4715">
        <v>9.1814524694200405E-4</v>
      </c>
      <c r="F4715">
        <f>Tabla1[[#This Row],[Axial Force ]]/$L$12</f>
        <v>32.158480326334583</v>
      </c>
      <c r="G4715">
        <f>Tabla1[[#This Row],[Axial Displacement ]]/$L$9</f>
        <v>4.0304263547798765E-2</v>
      </c>
      <c r="H4715">
        <f>IF(Tabla1[[#This Row],[Axial Displacement Command ]]=D4714,1,0)</f>
        <v>0</v>
      </c>
      <c r="I4715" s="4">
        <f>IF(AND(Tabla1[[#This Row],[cic]]=1,(AND(H4714=1,H4716=0))),1,0)</f>
        <v>0</v>
      </c>
      <c r="J4715" s="4">
        <f>Tabla1[[#This Row],[Pas]]+J4714</f>
        <v>21</v>
      </c>
    </row>
    <row r="4716" spans="1:10" hidden="1" x14ac:dyDescent="0.25">
      <c r="A4716">
        <v>1536.23303222656</v>
      </c>
      <c r="B4716">
        <v>3.2617985270917398</v>
      </c>
      <c r="C4716">
        <v>3.0910969144315498E-3</v>
      </c>
      <c r="D4716">
        <v>3.2587074674665901</v>
      </c>
      <c r="E4716">
        <v>1.12046973299584E-3</v>
      </c>
      <c r="F4716">
        <f>Tabla1[[#This Row],[Axial Force ]]/$L$12</f>
        <v>32.004854838053333</v>
      </c>
      <c r="G4716">
        <f>Tabla1[[#This Row],[Axial Displacement ]]/$L$9</f>
        <v>4.026911761841654E-2</v>
      </c>
      <c r="H4716">
        <f>IF(Tabla1[[#This Row],[Axial Displacement Command ]]=D4715,1,0)</f>
        <v>0</v>
      </c>
      <c r="I4716" s="4">
        <f>IF(AND(Tabla1[[#This Row],[cic]]=1,(AND(H4715=1,H4717=0))),1,0)</f>
        <v>0</v>
      </c>
      <c r="J4716" s="4">
        <f>Tabla1[[#This Row],[Pas]]+J4715</f>
        <v>21</v>
      </c>
    </row>
    <row r="4717" spans="1:10" hidden="1" x14ac:dyDescent="0.25">
      <c r="A4717">
        <v>1528.84155273438</v>
      </c>
      <c r="B4717">
        <v>3.25860502198339</v>
      </c>
      <c r="C4717">
        <v>3.2339096378564101E-3</v>
      </c>
      <c r="D4717">
        <v>3.2553710043430302</v>
      </c>
      <c r="E4717">
        <v>-5.3058073490319701E-4</v>
      </c>
      <c r="F4717">
        <f>Tabla1[[#This Row],[Axial Force ]]/$L$12</f>
        <v>31.850865681966251</v>
      </c>
      <c r="G4717">
        <f>Tabla1[[#This Row],[Axial Displacement ]]/$L$9</f>
        <v>4.0229691629424566E-2</v>
      </c>
      <c r="H4717">
        <f>IF(Tabla1[[#This Row],[Axial Displacement Command ]]=D4716,1,0)</f>
        <v>0</v>
      </c>
      <c r="I4717" s="4">
        <f>IF(AND(Tabla1[[#This Row],[cic]]=1,(AND(H4716=1,H4718=0))),1,0)</f>
        <v>0</v>
      </c>
      <c r="J4717" s="4">
        <f>Tabla1[[#This Row],[Pas]]+J4716</f>
        <v>21</v>
      </c>
    </row>
    <row r="4718" spans="1:10" hidden="1" x14ac:dyDescent="0.25">
      <c r="A4718">
        <v>1521.86096191406</v>
      </c>
      <c r="B4718">
        <v>3.25636635534465</v>
      </c>
      <c r="C4718">
        <v>4.3318273128534202E-3</v>
      </c>
      <c r="D4718">
        <v>3.2520345412194702</v>
      </c>
      <c r="E4718">
        <v>2.43337944993982E-3</v>
      </c>
      <c r="F4718">
        <f>Tabla1[[#This Row],[Axial Force ]]/$L$12</f>
        <v>31.705436706542915</v>
      </c>
      <c r="G4718">
        <f>Tabla1[[#This Row],[Axial Displacement ]]/$L$9</f>
        <v>4.0202053769687038E-2</v>
      </c>
      <c r="H4718">
        <f>IF(Tabla1[[#This Row],[Axial Displacement Command ]]=D4717,1,0)</f>
        <v>0</v>
      </c>
      <c r="I4718" s="4">
        <f>IF(AND(Tabla1[[#This Row],[cic]]=1,(AND(H4717=1,H4719=0))),1,0)</f>
        <v>0</v>
      </c>
      <c r="J4718" s="4">
        <f>Tabla1[[#This Row],[Pas]]+J4717</f>
        <v>21</v>
      </c>
    </row>
    <row r="4719" spans="1:10" hidden="1" x14ac:dyDescent="0.25">
      <c r="A4719">
        <v>1514.27062988281</v>
      </c>
      <c r="B4719">
        <v>3.25179565697908</v>
      </c>
      <c r="C4719">
        <v>3.0980111205281E-3</v>
      </c>
      <c r="D4719">
        <v>3.2486978452652702</v>
      </c>
      <c r="E4719">
        <v>2.5960016500903302E-3</v>
      </c>
      <c r="F4719">
        <f>Tabla1[[#This Row],[Axial Force ]]/$L$12</f>
        <v>31.547304789225208</v>
      </c>
      <c r="G4719">
        <f>Tabla1[[#This Row],[Axial Displacement ]]/$L$9</f>
        <v>4.0145625394803458E-2</v>
      </c>
      <c r="H4719">
        <f>IF(Tabla1[[#This Row],[Axial Displacement Command ]]=D4718,1,0)</f>
        <v>0</v>
      </c>
      <c r="I4719" s="4">
        <f>IF(AND(Tabla1[[#This Row],[cic]]=1,(AND(H4718=1,H4720=0))),1,0)</f>
        <v>0</v>
      </c>
      <c r="J4719" s="4">
        <f>Tabla1[[#This Row],[Pas]]+J4718</f>
        <v>21</v>
      </c>
    </row>
    <row r="4720" spans="1:10" hidden="1" x14ac:dyDescent="0.25">
      <c r="A4720">
        <v>1505.37268066406</v>
      </c>
      <c r="B4720">
        <v>3.2475220505148199</v>
      </c>
      <c r="C4720">
        <v>2.1607875169138398E-3</v>
      </c>
      <c r="D4720">
        <v>3.2453613821417102</v>
      </c>
      <c r="E4720">
        <v>1.9342610357853101E-3</v>
      </c>
      <c r="F4720">
        <f>Tabla1[[#This Row],[Axial Force ]]/$L$12</f>
        <v>31.361930847167915</v>
      </c>
      <c r="G4720">
        <f>Tabla1[[#This Row],[Axial Displacement ]]/$L$9</f>
        <v>4.0092864821170617E-2</v>
      </c>
      <c r="H4720">
        <f>IF(Tabla1[[#This Row],[Axial Displacement Command ]]=D4719,1,0)</f>
        <v>0</v>
      </c>
      <c r="I4720" s="4">
        <f>IF(AND(Tabla1[[#This Row],[cic]]=1,(AND(H4719=1,H4721=0))),1,0)</f>
        <v>0</v>
      </c>
      <c r="J4720" s="4">
        <f>Tabla1[[#This Row],[Pas]]+J4719</f>
        <v>21</v>
      </c>
    </row>
    <row r="4721" spans="1:10" hidden="1" x14ac:dyDescent="0.25">
      <c r="A4721">
        <v>1500.07202148438</v>
      </c>
      <c r="B4721">
        <v>3.2443965319544099</v>
      </c>
      <c r="C4721">
        <v>2.3717880139884099E-3</v>
      </c>
      <c r="D4721">
        <v>3.2420246861875102</v>
      </c>
      <c r="E4721">
        <v>1.14835052045237E-3</v>
      </c>
      <c r="F4721">
        <f>Tabla1[[#This Row],[Axial Force ]]/$L$12</f>
        <v>31.251500447591251</v>
      </c>
      <c r="G4721">
        <f>Tabla1[[#This Row],[Axial Displacement ]]/$L$9</f>
        <v>4.0054278172276664E-2</v>
      </c>
      <c r="H4721">
        <f>IF(Tabla1[[#This Row],[Axial Displacement Command ]]=D4720,1,0)</f>
        <v>0</v>
      </c>
      <c r="I4721" s="4">
        <f>IF(AND(Tabla1[[#This Row],[cic]]=1,(AND(H4720=1,H4722=0))),1,0)</f>
        <v>0</v>
      </c>
      <c r="J4721" s="4">
        <f>Tabla1[[#This Row],[Pas]]+J4720</f>
        <v>21</v>
      </c>
    </row>
    <row r="4722" spans="1:10" hidden="1" x14ac:dyDescent="0.25">
      <c r="A4722">
        <v>1492.6552734375</v>
      </c>
      <c r="B4722">
        <v>3.2417285256087802</v>
      </c>
      <c r="C4722">
        <v>3.0405522011278702E-3</v>
      </c>
      <c r="D4722">
        <v>3.2386879902332999</v>
      </c>
      <c r="E4722">
        <v>1.6499974435646399E-3</v>
      </c>
      <c r="F4722">
        <f>Tabla1[[#This Row],[Axial Force ]]/$L$12</f>
        <v>31.09698486328125</v>
      </c>
      <c r="G4722">
        <f>Tabla1[[#This Row],[Axial Displacement ]]/$L$9</f>
        <v>4.0021339822330623E-2</v>
      </c>
      <c r="H4722">
        <f>IF(Tabla1[[#This Row],[Axial Displacement Command ]]=D4721,1,0)</f>
        <v>0</v>
      </c>
      <c r="I4722" s="4">
        <f>IF(AND(Tabla1[[#This Row],[cic]]=1,(AND(H4721=1,H4723=0))),1,0)</f>
        <v>0</v>
      </c>
      <c r="J4722" s="4">
        <f>Tabla1[[#This Row],[Pas]]+J4721</f>
        <v>21</v>
      </c>
    </row>
    <row r="4723" spans="1:10" hidden="1" x14ac:dyDescent="0.25">
      <c r="A4723">
        <v>1486.49548339844</v>
      </c>
      <c r="B4723">
        <v>3.2379985786974399</v>
      </c>
      <c r="C4723">
        <v>2.6469231215742201E-3</v>
      </c>
      <c r="D4723">
        <v>3.2353515271097399</v>
      </c>
      <c r="E4723" s="2">
        <v>-8.8310834200910904E-5</v>
      </c>
      <c r="F4723">
        <f>Tabla1[[#This Row],[Axial Force ]]/$L$12</f>
        <v>30.968655904134167</v>
      </c>
      <c r="G4723">
        <f>Tabla1[[#This Row],[Axial Displacement ]]/$L$9</f>
        <v>3.9975291095030119E-2</v>
      </c>
      <c r="H4723">
        <f>IF(Tabla1[[#This Row],[Axial Displacement Command ]]=D4722,1,0)</f>
        <v>0</v>
      </c>
      <c r="I4723" s="4">
        <f>IF(AND(Tabla1[[#This Row],[cic]]=1,(AND(H4722=1,H4724=0))),1,0)</f>
        <v>0</v>
      </c>
      <c r="J4723" s="4">
        <f>Tabla1[[#This Row],[Pas]]+J4722</f>
        <v>21</v>
      </c>
    </row>
    <row r="4724" spans="1:10" hidden="1" x14ac:dyDescent="0.25">
      <c r="A4724">
        <v>1479.35229492188</v>
      </c>
      <c r="B4724">
        <v>3.2349550165236001</v>
      </c>
      <c r="C4724">
        <v>2.94017786472978E-3</v>
      </c>
      <c r="D4724">
        <v>3.2320148311555399</v>
      </c>
      <c r="E4724">
        <v>1.2348062909950401E-3</v>
      </c>
      <c r="F4724">
        <f>Tabla1[[#This Row],[Axial Force ]]/$L$12</f>
        <v>30.819839477539166</v>
      </c>
      <c r="G4724">
        <f>Tabla1[[#This Row],[Axial Displacement ]]/$L$9</f>
        <v>3.9937716253377775E-2</v>
      </c>
      <c r="H4724">
        <f>IF(Tabla1[[#This Row],[Axial Displacement Command ]]=D4723,1,0)</f>
        <v>0</v>
      </c>
      <c r="I4724" s="4">
        <f>IF(AND(Tabla1[[#This Row],[cic]]=1,(AND(H4723=1,H4725=0))),1,0)</f>
        <v>0</v>
      </c>
      <c r="J4724" s="4">
        <f>Tabla1[[#This Row],[Pas]]+J4723</f>
        <v>21</v>
      </c>
    </row>
    <row r="4725" spans="1:10" hidden="1" x14ac:dyDescent="0.25">
      <c r="A4725">
        <v>1472.16027832031</v>
      </c>
      <c r="B4725">
        <v>3.2307135406881602</v>
      </c>
      <c r="C4725">
        <v>2.0353793388494502E-3</v>
      </c>
      <c r="D4725">
        <v>3.2286781352013398</v>
      </c>
      <c r="E4725">
        <v>1.84636076028255E-3</v>
      </c>
      <c r="F4725">
        <f>Tabla1[[#This Row],[Axial Force ]]/$L$12</f>
        <v>30.67000579833979</v>
      </c>
      <c r="G4725">
        <f>Tabla1[[#This Row],[Axial Displacement ]]/$L$9</f>
        <v>3.988535235417482E-2</v>
      </c>
      <c r="H4725">
        <f>IF(Tabla1[[#This Row],[Axial Displacement Command ]]=D4724,1,0)</f>
        <v>0</v>
      </c>
      <c r="I4725" s="4">
        <f>IF(AND(Tabla1[[#This Row],[cic]]=1,(AND(H4724=1,H4726=0))),1,0)</f>
        <v>0</v>
      </c>
      <c r="J4725" s="4">
        <f>Tabla1[[#This Row],[Pas]]+J4724</f>
        <v>21</v>
      </c>
    </row>
    <row r="4726" spans="1:10" hidden="1" x14ac:dyDescent="0.25">
      <c r="A4726">
        <v>1465.22021484375</v>
      </c>
      <c r="B4726">
        <v>3.2281922176480302</v>
      </c>
      <c r="C4726">
        <v>2.8505326099548299E-3</v>
      </c>
      <c r="D4726">
        <v>3.22534190490842</v>
      </c>
      <c r="E4726">
        <v>1.6360138488380499E-3</v>
      </c>
      <c r="F4726">
        <f>Tabla1[[#This Row],[Axial Force ]]/$L$12</f>
        <v>30.525421142578125</v>
      </c>
      <c r="G4726">
        <f>Tabla1[[#This Row],[Axial Displacement ]]/$L$9</f>
        <v>3.9854224909234938E-2</v>
      </c>
      <c r="H4726">
        <f>IF(Tabla1[[#This Row],[Axial Displacement Command ]]=D4725,1,0)</f>
        <v>0</v>
      </c>
      <c r="I4726" s="4">
        <f>IF(AND(Tabla1[[#This Row],[cic]]=1,(AND(H4725=1,H4727=0))),1,0)</f>
        <v>0</v>
      </c>
      <c r="J4726" s="4">
        <f>Tabla1[[#This Row],[Pas]]+J4725</f>
        <v>21</v>
      </c>
    </row>
    <row r="4727" spans="1:10" hidden="1" x14ac:dyDescent="0.25">
      <c r="A4727">
        <v>1459.224609375</v>
      </c>
      <c r="B4727">
        <v>3.2254422549158299</v>
      </c>
      <c r="C4727">
        <v>3.4370423236396198E-3</v>
      </c>
      <c r="D4727">
        <v>3.2220052089542199</v>
      </c>
      <c r="E4727">
        <v>2.6166487714362999E-3</v>
      </c>
      <c r="F4727">
        <f>Tabla1[[#This Row],[Axial Force ]]/$L$12</f>
        <v>30.4005126953125</v>
      </c>
      <c r="G4727">
        <f>Tabla1[[#This Row],[Axial Displacement ]]/$L$9</f>
        <v>3.9820274752047281E-2</v>
      </c>
      <c r="H4727">
        <f>IF(Tabla1[[#This Row],[Axial Displacement Command ]]=D4726,1,0)</f>
        <v>0</v>
      </c>
      <c r="I4727" s="4">
        <f>IF(AND(Tabla1[[#This Row],[cic]]=1,(AND(H4726=1,H4728=0))),1,0)</f>
        <v>0</v>
      </c>
      <c r="J4727" s="4">
        <f>Tabla1[[#This Row],[Pas]]+J4726</f>
        <v>21</v>
      </c>
    </row>
    <row r="4728" spans="1:10" hidden="1" x14ac:dyDescent="0.25">
      <c r="A4728">
        <v>1450.03576660156</v>
      </c>
      <c r="B4728">
        <v>3.2211900688707802</v>
      </c>
      <c r="C4728">
        <v>2.52151494350983E-3</v>
      </c>
      <c r="D4728">
        <v>3.2186685130000101</v>
      </c>
      <c r="E4728">
        <v>2.6033590074803202E-3</v>
      </c>
      <c r="F4728">
        <f>Tabla1[[#This Row],[Axial Force ]]/$L$12</f>
        <v>30.209078470865833</v>
      </c>
      <c r="G4728">
        <f>Tabla1[[#This Row],[Axial Displacement ]]/$L$9</f>
        <v>3.9767778628034323E-2</v>
      </c>
      <c r="H4728">
        <f>IF(Tabla1[[#This Row],[Axial Displacement Command ]]=D4727,1,0)</f>
        <v>0</v>
      </c>
      <c r="I4728" s="4">
        <f>IF(AND(Tabla1[[#This Row],[cic]]=1,(AND(H4727=1,H4729=0))),1,0)</f>
        <v>0</v>
      </c>
      <c r="J4728" s="4">
        <f>Tabla1[[#This Row],[Pas]]+J4727</f>
        <v>21</v>
      </c>
    </row>
    <row r="4729" spans="1:10" hidden="1" x14ac:dyDescent="0.25">
      <c r="A4729">
        <v>1444.53723144531</v>
      </c>
      <c r="B4729">
        <v>3.2179928384721301</v>
      </c>
      <c r="C4729">
        <v>2.6607513063936499E-3</v>
      </c>
      <c r="D4729">
        <v>3.2153320498764502</v>
      </c>
      <c r="E4729">
        <v>1.66726897532499E-3</v>
      </c>
      <c r="F4729">
        <f>Tabla1[[#This Row],[Axial Force ]]/$L$12</f>
        <v>30.094525655110626</v>
      </c>
      <c r="G4729">
        <f>Tabla1[[#This Row],[Axial Displacement ]]/$L$9</f>
        <v>3.9728306647804079E-2</v>
      </c>
      <c r="H4729">
        <f>IF(Tabla1[[#This Row],[Axial Displacement Command ]]=D4728,1,0)</f>
        <v>0</v>
      </c>
      <c r="I4729" s="4">
        <f>IF(AND(Tabla1[[#This Row],[cic]]=1,(AND(H4728=1,H4730=0))),1,0)</f>
        <v>0</v>
      </c>
      <c r="J4729" s="4">
        <f>Tabla1[[#This Row],[Pas]]+J4728</f>
        <v>21</v>
      </c>
    </row>
    <row r="4730" spans="1:10" hidden="1" x14ac:dyDescent="0.25">
      <c r="A4730">
        <v>1437.2841796875</v>
      </c>
      <c r="B4730">
        <v>3.2145238947123298</v>
      </c>
      <c r="C4730">
        <v>2.52842892223271E-3</v>
      </c>
      <c r="D4730">
        <v>3.2119953539222501</v>
      </c>
      <c r="E4730">
        <v>-7.1030797244020505E-4</v>
      </c>
      <c r="F4730">
        <f>Tabla1[[#This Row],[Axial Force ]]/$L$12</f>
        <v>29.94342041015625</v>
      </c>
      <c r="G4730">
        <f>Tabla1[[#This Row],[Axial Displacement ]]/$L$9</f>
        <v>3.9685480181633703E-2</v>
      </c>
      <c r="H4730">
        <f>IF(Tabla1[[#This Row],[Axial Displacement Command ]]=D4729,1,0)</f>
        <v>0</v>
      </c>
      <c r="I4730" s="4">
        <f>IF(AND(Tabla1[[#This Row],[cic]]=1,(AND(H4729=1,H4731=0))),1,0)</f>
        <v>0</v>
      </c>
      <c r="J4730" s="4">
        <f>Tabla1[[#This Row],[Pas]]+J4729</f>
        <v>21</v>
      </c>
    </row>
    <row r="4731" spans="1:10" hidden="1" x14ac:dyDescent="0.25">
      <c r="A4731">
        <v>1431.56994628906</v>
      </c>
      <c r="B4731">
        <v>3.21109779179096</v>
      </c>
      <c r="C4731">
        <v>2.4390219550696202E-3</v>
      </c>
      <c r="D4731">
        <v>3.2086586579680398</v>
      </c>
      <c r="E4731">
        <v>2.1270880097290501E-3</v>
      </c>
      <c r="F4731">
        <f>Tabla1[[#This Row],[Axial Force ]]/$L$12</f>
        <v>29.824373881022083</v>
      </c>
      <c r="G4731">
        <f>Tabla1[[#This Row],[Axial Displacement ]]/$L$9</f>
        <v>3.9643182614703211E-2</v>
      </c>
      <c r="H4731">
        <f>IF(Tabla1[[#This Row],[Axial Displacement Command ]]=D4730,1,0)</f>
        <v>0</v>
      </c>
      <c r="I4731" s="4">
        <f>IF(AND(Tabla1[[#This Row],[cic]]=1,(AND(H4730=1,H4732=0))),1,0)</f>
        <v>0</v>
      </c>
      <c r="J4731" s="4">
        <f>Tabla1[[#This Row],[Pas]]+J4730</f>
        <v>21</v>
      </c>
    </row>
    <row r="4732" spans="1:10" hidden="1" x14ac:dyDescent="0.25">
      <c r="A4732">
        <v>1425.13024902344</v>
      </c>
      <c r="B4732">
        <v>3.2081580720841898</v>
      </c>
      <c r="C4732">
        <v>2.8357505925669102E-3</v>
      </c>
      <c r="D4732">
        <v>3.2053221948444799</v>
      </c>
      <c r="E4732" s="2">
        <v>-5.7844570022780297E-5</v>
      </c>
      <c r="F4732">
        <f>Tabla1[[#This Row],[Axial Force ]]/$L$12</f>
        <v>29.690213521321667</v>
      </c>
      <c r="G4732">
        <f>Tabla1[[#This Row],[Axial Displacement ]]/$L$9</f>
        <v>3.9606889778817156E-2</v>
      </c>
      <c r="H4732">
        <f>IF(Tabla1[[#This Row],[Axial Displacement Command ]]=D4731,1,0)</f>
        <v>0</v>
      </c>
      <c r="I4732" s="4">
        <f>IF(AND(Tabla1[[#This Row],[cic]]=1,(AND(H4731=1,H4733=0))),1,0)</f>
        <v>0</v>
      </c>
      <c r="J4732" s="4">
        <f>Tabla1[[#This Row],[Pas]]+J4731</f>
        <v>21</v>
      </c>
    </row>
    <row r="4733" spans="1:10" hidden="1" x14ac:dyDescent="0.25">
      <c r="A4733">
        <v>1416.83801269531</v>
      </c>
      <c r="B4733">
        <v>3.2042348757386199</v>
      </c>
      <c r="C4733">
        <v>2.2492408788821199E-3</v>
      </c>
      <c r="D4733">
        <v>3.2019854988902798</v>
      </c>
      <c r="E4733">
        <v>8.6617711758663095E-4</v>
      </c>
      <c r="F4733">
        <f>Tabla1[[#This Row],[Axial Force ]]/$L$12</f>
        <v>29.517458597818958</v>
      </c>
      <c r="G4733">
        <f>Tabla1[[#This Row],[Axial Displacement ]]/$L$9</f>
        <v>3.9558455256032347E-2</v>
      </c>
      <c r="H4733">
        <f>IF(Tabla1[[#This Row],[Axial Displacement Command ]]=D4732,1,0)</f>
        <v>0</v>
      </c>
      <c r="I4733" s="4">
        <f>IF(AND(Tabla1[[#This Row],[cic]]=1,(AND(H4732=1,H4734=0))),1,0)</f>
        <v>0</v>
      </c>
      <c r="J4733" s="4">
        <f>Tabla1[[#This Row],[Pas]]+J4732</f>
        <v>21</v>
      </c>
    </row>
    <row r="4734" spans="1:10" hidden="1" x14ac:dyDescent="0.25">
      <c r="A4734">
        <v>1411.20935058594</v>
      </c>
      <c r="B4734">
        <v>3.20106279104948</v>
      </c>
      <c r="C4734">
        <v>2.4137495984177799E-3</v>
      </c>
      <c r="D4734">
        <v>3.1986490357667199</v>
      </c>
      <c r="E4734">
        <v>2.58810905506834E-3</v>
      </c>
      <c r="F4734">
        <f>Tabla1[[#This Row],[Axial Force ]]/$L$12</f>
        <v>29.400194803873749</v>
      </c>
      <c r="G4734">
        <f>Tabla1[[#This Row],[Axial Displacement ]]/$L$9</f>
        <v>3.9519293716660249E-2</v>
      </c>
      <c r="H4734">
        <f>IF(Tabla1[[#This Row],[Axial Displacement Command ]]=D4733,1,0)</f>
        <v>0</v>
      </c>
      <c r="I4734" s="4">
        <f>IF(AND(Tabla1[[#This Row],[cic]]=1,(AND(H4733=1,H4735=0))),1,0)</f>
        <v>0</v>
      </c>
      <c r="J4734" s="4">
        <f>Tabla1[[#This Row],[Pas]]+J4733</f>
        <v>21</v>
      </c>
    </row>
    <row r="4735" spans="1:10" hidden="1" x14ac:dyDescent="0.25">
      <c r="A4735">
        <v>1403.49865722656</v>
      </c>
      <c r="B4735">
        <v>3.19731468334794</v>
      </c>
      <c r="C4735">
        <v>2.0022391709062499E-3</v>
      </c>
      <c r="D4735">
        <v>3.1953125726431599</v>
      </c>
      <c r="E4735">
        <v>3.8935281736485199E-3</v>
      </c>
      <c r="F4735">
        <f>Tabla1[[#This Row],[Axial Force ]]/$L$12</f>
        <v>29.239555358886665</v>
      </c>
      <c r="G4735">
        <f>Tabla1[[#This Row],[Axial Displacement ]]/$L$9</f>
        <v>3.9473020782073334E-2</v>
      </c>
      <c r="H4735">
        <f>IF(Tabla1[[#This Row],[Axial Displacement Command ]]=D4734,1,0)</f>
        <v>0</v>
      </c>
      <c r="I4735" s="4">
        <f>IF(AND(Tabla1[[#This Row],[cic]]=1,(AND(H4734=1,H4736=0))),1,0)</f>
        <v>0</v>
      </c>
      <c r="J4735" s="4">
        <f>Tabla1[[#This Row],[Pas]]+J4734</f>
        <v>21</v>
      </c>
    </row>
    <row r="4736" spans="1:10" hidden="1" x14ac:dyDescent="0.25">
      <c r="A4736">
        <v>1398.42419433594</v>
      </c>
      <c r="B4736">
        <v>3.1945288646966201</v>
      </c>
      <c r="C4736">
        <v>2.55298618867528E-3</v>
      </c>
      <c r="D4736">
        <v>3.1919758766889599</v>
      </c>
      <c r="E4736">
        <v>2.1542487047554498E-3</v>
      </c>
      <c r="F4736">
        <f>Tabla1[[#This Row],[Axial Force ]]/$L$12</f>
        <v>29.133837381998749</v>
      </c>
      <c r="G4736">
        <f>Tabla1[[#This Row],[Axial Displacement ]]/$L$9</f>
        <v>3.9438627959217536E-2</v>
      </c>
      <c r="H4736">
        <f>IF(Tabla1[[#This Row],[Axial Displacement Command ]]=D4735,1,0)</f>
        <v>0</v>
      </c>
      <c r="I4736" s="4">
        <f>IF(AND(Tabla1[[#This Row],[cic]]=1,(AND(H4735=1,H4737=0))),1,0)</f>
        <v>0</v>
      </c>
      <c r="J4736" s="4">
        <f>Tabla1[[#This Row],[Pas]]+J4735</f>
        <v>21</v>
      </c>
    </row>
    <row r="4737" spans="1:10" hidden="1" x14ac:dyDescent="0.25">
      <c r="A4737">
        <v>1392.880859375</v>
      </c>
      <c r="B4737">
        <v>3.1912529375404102</v>
      </c>
      <c r="C4737">
        <v>2.6137829536310199E-3</v>
      </c>
      <c r="D4737">
        <v>3.1886391807347501</v>
      </c>
      <c r="E4737">
        <v>1.8380623032498999E-3</v>
      </c>
      <c r="F4737">
        <f>Tabla1[[#This Row],[Axial Force ]]/$L$12</f>
        <v>29.018351236979168</v>
      </c>
      <c r="G4737">
        <f>Tabla1[[#This Row],[Axial Displacement ]]/$L$9</f>
        <v>3.9398184414079135E-2</v>
      </c>
      <c r="H4737">
        <f>IF(Tabla1[[#This Row],[Axial Displacement Command ]]=D4736,1,0)</f>
        <v>0</v>
      </c>
      <c r="I4737" s="4">
        <f>IF(AND(Tabla1[[#This Row],[cic]]=1,(AND(H4736=1,H4738=0))),1,0)</f>
        <v>0</v>
      </c>
      <c r="J4737" s="4">
        <f>Tabla1[[#This Row],[Pas]]+J4736</f>
        <v>21</v>
      </c>
    </row>
    <row r="4738" spans="1:10" hidden="1" x14ac:dyDescent="0.25">
      <c r="A4738">
        <v>1385.1220703125</v>
      </c>
      <c r="B4738">
        <v>3.18790902383626</v>
      </c>
      <c r="C4738">
        <v>2.60639194493706E-3</v>
      </c>
      <c r="D4738">
        <v>3.1853027176111901</v>
      </c>
      <c r="E4738">
        <v>2.0332090571173501E-3</v>
      </c>
      <c r="F4738">
        <f>Tabla1[[#This Row],[Axial Force ]]/$L$12</f>
        <v>28.856709798177082</v>
      </c>
      <c r="G4738">
        <f>Tabla1[[#This Row],[Axial Displacement ]]/$L$9</f>
        <v>3.9356901528842712E-2</v>
      </c>
      <c r="H4738">
        <f>IF(Tabla1[[#This Row],[Axial Displacement Command ]]=D4737,1,0)</f>
        <v>0</v>
      </c>
      <c r="I4738" s="4">
        <f>IF(AND(Tabla1[[#This Row],[cic]]=1,(AND(H4737=1,H4739=0))),1,0)</f>
        <v>0</v>
      </c>
      <c r="J4738" s="4">
        <f>Tabla1[[#This Row],[Pas]]+J4737</f>
        <v>21</v>
      </c>
    </row>
    <row r="4739" spans="1:10" hidden="1" x14ac:dyDescent="0.25">
      <c r="A4739">
        <v>1379.60180664063</v>
      </c>
      <c r="B4739">
        <v>3.1839930452406402</v>
      </c>
      <c r="C4739">
        <v>2.02703472496069E-3</v>
      </c>
      <c r="D4739">
        <v>3.1819660216569901</v>
      </c>
      <c r="E4739">
        <v>3.6706614991999199E-4</v>
      </c>
      <c r="F4739">
        <f>Tabla1[[#This Row],[Axial Force ]]/$L$12</f>
        <v>28.741704305013126</v>
      </c>
      <c r="G4739">
        <f>Tabla1[[#This Row],[Axial Displacement ]]/$L$9</f>
        <v>3.9308556114081974E-2</v>
      </c>
      <c r="H4739">
        <f>IF(Tabla1[[#This Row],[Axial Displacement Command ]]=D4738,1,0)</f>
        <v>0</v>
      </c>
      <c r="I4739" s="4">
        <f>IF(AND(Tabla1[[#This Row],[cic]]=1,(AND(H4738=1,H4740=0))),1,0)</f>
        <v>0</v>
      </c>
      <c r="J4739" s="4">
        <f>Tabla1[[#This Row],[Pas]]+J4738</f>
        <v>21</v>
      </c>
    </row>
    <row r="4740" spans="1:10" hidden="1" x14ac:dyDescent="0.25">
      <c r="A4740">
        <v>1373.16577148438</v>
      </c>
      <c r="B4740">
        <v>3.1816042028367502</v>
      </c>
      <c r="C4740">
        <v>2.9747486678388699E-3</v>
      </c>
      <c r="D4740">
        <v>3.17862932570279</v>
      </c>
      <c r="E4740">
        <v>2.8831428267039899E-4</v>
      </c>
      <c r="F4740">
        <f>Tabla1[[#This Row],[Axial Force ]]/$L$12</f>
        <v>28.607620239257916</v>
      </c>
      <c r="G4740">
        <f>Tabla1[[#This Row],[Axial Displacement ]]/$L$9</f>
        <v>3.9279064232552473E-2</v>
      </c>
      <c r="H4740">
        <f>IF(Tabla1[[#This Row],[Axial Displacement Command ]]=D4739,1,0)</f>
        <v>0</v>
      </c>
      <c r="I4740" s="4">
        <f>IF(AND(Tabla1[[#This Row],[cic]]=1,(AND(H4739=1,H4741=0))),1,0)</f>
        <v>0</v>
      </c>
      <c r="J4740" s="4">
        <f>Tabla1[[#This Row],[Pas]]+J4739</f>
        <v>21</v>
      </c>
    </row>
    <row r="4741" spans="1:10" hidden="1" x14ac:dyDescent="0.25">
      <c r="A4741">
        <v>1366.51110839844</v>
      </c>
      <c r="B4741">
        <v>3.17764887586236</v>
      </c>
      <c r="C4741">
        <v>2.35581387642014E-3</v>
      </c>
      <c r="D4741">
        <v>3.17529286257923</v>
      </c>
      <c r="E4741">
        <v>1.07649623259931E-3</v>
      </c>
      <c r="F4741">
        <f>Tabla1[[#This Row],[Axial Force ]]/$L$12</f>
        <v>28.468981424967499</v>
      </c>
      <c r="G4741">
        <f>Tabla1[[#This Row],[Axial Displacement ]]/$L$9</f>
        <v>3.9230233035337778E-2</v>
      </c>
      <c r="H4741">
        <f>IF(Tabla1[[#This Row],[Axial Displacement Command ]]=D4740,1,0)</f>
        <v>0</v>
      </c>
      <c r="I4741" s="4">
        <f>IF(AND(Tabla1[[#This Row],[cic]]=1,(AND(H4740=1,H4742=0))),1,0)</f>
        <v>0</v>
      </c>
      <c r="J4741" s="4">
        <f>Tabla1[[#This Row],[Pas]]+J4740</f>
        <v>21</v>
      </c>
    </row>
    <row r="4742" spans="1:10" hidden="1" x14ac:dyDescent="0.25">
      <c r="A4742">
        <v>1360.19213867188</v>
      </c>
      <c r="B4742">
        <v>3.1744122970849298</v>
      </c>
      <c r="C4742">
        <v>2.4559496978326899E-3</v>
      </c>
      <c r="D4742">
        <v>3.1719563994556701</v>
      </c>
      <c r="E4742">
        <v>4.4303174036031097E-3</v>
      </c>
      <c r="F4742">
        <f>Tabla1[[#This Row],[Axial Force ]]/$L$12</f>
        <v>28.337336222330833</v>
      </c>
      <c r="G4742">
        <f>Tabla1[[#This Row],[Axial Displacement ]]/$L$9</f>
        <v>3.9190275272653452E-2</v>
      </c>
      <c r="H4742">
        <f>IF(Tabla1[[#This Row],[Axial Displacement Command ]]=D4741,1,0)</f>
        <v>0</v>
      </c>
      <c r="I4742" s="4">
        <f>IF(AND(Tabla1[[#This Row],[cic]]=1,(AND(H4741=1,H4743=0))),1,0)</f>
        <v>0</v>
      </c>
      <c r="J4742" s="4">
        <f>Tabla1[[#This Row],[Pas]]+J4741</f>
        <v>21</v>
      </c>
    </row>
    <row r="4743" spans="1:10" hidden="1" x14ac:dyDescent="0.25">
      <c r="A4743">
        <v>1354.09912109375</v>
      </c>
      <c r="B4743">
        <v>3.1705319415777899</v>
      </c>
      <c r="C4743">
        <v>1.91235540114576E-3</v>
      </c>
      <c r="D4743">
        <v>3.1686197035014598</v>
      </c>
      <c r="E4743">
        <v>2.1297685179888499E-3</v>
      </c>
      <c r="F4743">
        <f>Tabla1[[#This Row],[Axial Force ]]/$L$12</f>
        <v>28.210398356119793</v>
      </c>
      <c r="G4743">
        <f>Tabla1[[#This Row],[Axial Displacement ]]/$L$9</f>
        <v>3.914236964910852E-2</v>
      </c>
      <c r="H4743">
        <f>IF(Tabla1[[#This Row],[Axial Displacement Command ]]=D4742,1,0)</f>
        <v>0</v>
      </c>
      <c r="I4743" s="4">
        <f>IF(AND(Tabla1[[#This Row],[cic]]=1,(AND(H4742=1,H4744=0))),1,0)</f>
        <v>0</v>
      </c>
      <c r="J4743" s="4">
        <f>Tabla1[[#This Row],[Pas]]+J4742</f>
        <v>21</v>
      </c>
    </row>
    <row r="4744" spans="1:10" hidden="1" x14ac:dyDescent="0.25">
      <c r="A4744">
        <v>1348.41784667969</v>
      </c>
      <c r="B4744">
        <v>3.16800712607801</v>
      </c>
      <c r="C4744">
        <v>2.7239323117100901E-3</v>
      </c>
      <c r="D4744">
        <v>3.1652832403778999</v>
      </c>
      <c r="E4744">
        <v>2.7492587832966802E-3</v>
      </c>
      <c r="F4744">
        <f>Tabla1[[#This Row],[Axial Force ]]/$L$12</f>
        <v>28.092038472493542</v>
      </c>
      <c r="G4744">
        <f>Tabla1[[#This Row],[Axial Displacement ]]/$L$9</f>
        <v>3.9111199087382843E-2</v>
      </c>
      <c r="H4744">
        <f>IF(Tabla1[[#This Row],[Axial Displacement Command ]]=D4743,1,0)</f>
        <v>0</v>
      </c>
      <c r="I4744" s="4">
        <f>IF(AND(Tabla1[[#This Row],[cic]]=1,(AND(H4743=1,H4745=0))),1,0)</f>
        <v>0</v>
      </c>
      <c r="J4744" s="4">
        <f>Tabla1[[#This Row],[Pas]]+J4743</f>
        <v>21</v>
      </c>
    </row>
    <row r="4745" spans="1:10" hidden="1" x14ac:dyDescent="0.25">
      <c r="A4745">
        <v>1340.86730957031</v>
      </c>
      <c r="B4745">
        <v>3.16407671198249</v>
      </c>
      <c r="C4745">
        <v>2.1302701043168799E-3</v>
      </c>
      <c r="D4745">
        <v>3.1619465444236998</v>
      </c>
      <c r="E4745">
        <v>2.8290919544815599E-3</v>
      </c>
      <c r="F4745">
        <f>Tabla1[[#This Row],[Axial Force ]]/$L$12</f>
        <v>27.934735616048126</v>
      </c>
      <c r="G4745">
        <f>Tabla1[[#This Row],[Axial Displacement ]]/$L$9</f>
        <v>3.906267545657395E-2</v>
      </c>
      <c r="H4745">
        <f>IF(Tabla1[[#This Row],[Axial Displacement Command ]]=D4744,1,0)</f>
        <v>0</v>
      </c>
      <c r="I4745" s="4">
        <f>IF(AND(Tabla1[[#This Row],[cic]]=1,(AND(H4744=1,H4746=0))),1,0)</f>
        <v>0</v>
      </c>
      <c r="J4745" s="4">
        <f>Tabla1[[#This Row],[Pas]]+J4744</f>
        <v>21</v>
      </c>
    </row>
    <row r="4746" spans="1:10" hidden="1" x14ac:dyDescent="0.25">
      <c r="A4746">
        <v>1335.06262207031</v>
      </c>
      <c r="B4746">
        <v>3.16015351563692</v>
      </c>
      <c r="C4746">
        <v>1.5437602769452501E-3</v>
      </c>
      <c r="D4746">
        <v>3.1586098484695002</v>
      </c>
      <c r="E4746">
        <v>1.0815839459610301E-3</v>
      </c>
      <c r="F4746">
        <f>Tabla1[[#This Row],[Axial Force ]]/$L$12</f>
        <v>27.81380462646479</v>
      </c>
      <c r="G4746">
        <f>Tabla1[[#This Row],[Axial Displacement ]]/$L$9</f>
        <v>3.9014240933789135E-2</v>
      </c>
      <c r="H4746">
        <f>IF(Tabla1[[#This Row],[Axial Displacement Command ]]=D4745,1,0)</f>
        <v>0</v>
      </c>
      <c r="I4746" s="4">
        <f>IF(AND(Tabla1[[#This Row],[cic]]=1,(AND(H4745=1,H4747=0))),1,0)</f>
        <v>0</v>
      </c>
      <c r="J4746" s="4">
        <f>Tabla1[[#This Row],[Pas]]+J4745</f>
        <v>21</v>
      </c>
    </row>
    <row r="4747" spans="1:10" hidden="1" x14ac:dyDescent="0.25">
      <c r="A4747">
        <v>1327.6474609375</v>
      </c>
      <c r="B4747">
        <v>3.1572675798088299</v>
      </c>
      <c r="C4747">
        <v>1.9941330720030198E-3</v>
      </c>
      <c r="D4747">
        <v>3.1552733853459398</v>
      </c>
      <c r="E4747">
        <v>1.1264543218203499E-3</v>
      </c>
      <c r="F4747">
        <f>Tabla1[[#This Row],[Axial Force ]]/$L$12</f>
        <v>27.659322102864582</v>
      </c>
      <c r="G4747">
        <f>Tabla1[[#This Row],[Axial Displacement ]]/$L$9</f>
        <v>3.897861209640531E-2</v>
      </c>
      <c r="H4747">
        <f>IF(Tabla1[[#This Row],[Axial Displacement Command ]]=D4746,1,0)</f>
        <v>0</v>
      </c>
      <c r="I4747" s="4">
        <f>IF(AND(Tabla1[[#This Row],[cic]]=1,(AND(H4746=1,H4748=0))),1,0)</f>
        <v>0</v>
      </c>
      <c r="J4747" s="4">
        <f>Tabla1[[#This Row],[Pas]]+J4746</f>
        <v>21</v>
      </c>
    </row>
    <row r="4748" spans="1:10" hidden="1" x14ac:dyDescent="0.25">
      <c r="A4748">
        <v>1322.16955566406</v>
      </c>
      <c r="B4748">
        <v>3.1543886289000498</v>
      </c>
      <c r="C4748">
        <v>2.4518967620679199E-3</v>
      </c>
      <c r="D4748">
        <v>3.15193668939173</v>
      </c>
      <c r="E4748">
        <v>-1.61296372880315E-3</v>
      </c>
      <c r="F4748">
        <f>Tabla1[[#This Row],[Axial Force ]]/$L$12</f>
        <v>27.545199076334583</v>
      </c>
      <c r="G4748">
        <f>Tabla1[[#This Row],[Axial Displacement ]]/$L$9</f>
        <v>3.8943069492593206E-2</v>
      </c>
      <c r="H4748">
        <f>IF(Tabla1[[#This Row],[Axial Displacement Command ]]=D4747,1,0)</f>
        <v>0</v>
      </c>
      <c r="I4748" s="4">
        <f>IF(AND(Tabla1[[#This Row],[cic]]=1,(AND(H4747=1,H4749=0))),1,0)</f>
        <v>0</v>
      </c>
      <c r="J4748" s="4">
        <f>Tabla1[[#This Row],[Pas]]+J4747</f>
        <v>21</v>
      </c>
    </row>
    <row r="4749" spans="1:10" hidden="1" x14ac:dyDescent="0.25">
      <c r="A4749">
        <v>1317.79614257813</v>
      </c>
      <c r="B4749">
        <v>3.15152038820088</v>
      </c>
      <c r="C4749">
        <v>2.9203890790085998E-3</v>
      </c>
      <c r="D4749">
        <v>3.1485999934375299</v>
      </c>
      <c r="E4749">
        <v>1.9661661099235101E-3</v>
      </c>
      <c r="F4749">
        <f>Tabla1[[#This Row],[Axial Force ]]/$L$12</f>
        <v>27.454086303711041</v>
      </c>
      <c r="G4749">
        <f>Tabla1[[#This Row],[Axial Displacement ]]/$L$9</f>
        <v>3.8907659113591113E-2</v>
      </c>
      <c r="H4749">
        <f>IF(Tabla1[[#This Row],[Axial Displacement Command ]]=D4748,1,0)</f>
        <v>0</v>
      </c>
      <c r="I4749" s="4">
        <f>IF(AND(Tabla1[[#This Row],[cic]]=1,(AND(H4748=1,H4750=0))),1,0)</f>
        <v>0</v>
      </c>
      <c r="J4749" s="4">
        <f>Tabla1[[#This Row],[Pas]]+J4748</f>
        <v>21</v>
      </c>
    </row>
    <row r="4750" spans="1:10" hidden="1" x14ac:dyDescent="0.25">
      <c r="A4750">
        <v>1310.84594726563</v>
      </c>
      <c r="B4750">
        <v>3.1474255956709398</v>
      </c>
      <c r="C4750">
        <v>2.16197963709419E-3</v>
      </c>
      <c r="D4750">
        <v>3.1452637631446101</v>
      </c>
      <c r="E4750">
        <v>1.2147053212174801E-3</v>
      </c>
      <c r="F4750">
        <f>Tabla1[[#This Row],[Axial Force ]]/$L$12</f>
        <v>27.309290568033958</v>
      </c>
      <c r="G4750">
        <f>Tabla1[[#This Row],[Axial Displacement ]]/$L$9</f>
        <v>3.8857106119394316E-2</v>
      </c>
      <c r="H4750">
        <f>IF(Tabla1[[#This Row],[Axial Displacement Command ]]=D4749,1,0)</f>
        <v>0</v>
      </c>
      <c r="I4750" s="4">
        <f>IF(AND(Tabla1[[#This Row],[cic]]=1,(AND(H4749=1,H4751=0))),1,0)</f>
        <v>0</v>
      </c>
      <c r="J4750" s="4">
        <f>Tabla1[[#This Row],[Pas]]+J4749</f>
        <v>21</v>
      </c>
    </row>
    <row r="4751" spans="1:10" hidden="1" x14ac:dyDescent="0.25">
      <c r="A4751">
        <v>1304.7119140625</v>
      </c>
      <c r="B4751">
        <v>3.14386002719402</v>
      </c>
      <c r="C4751">
        <v>1.9330977920617399E-3</v>
      </c>
      <c r="D4751">
        <v>3.14192706719041</v>
      </c>
      <c r="E4751">
        <v>5.0550806918181496E-3</v>
      </c>
      <c r="F4751">
        <f>Tabla1[[#This Row],[Axial Force ]]/$L$12</f>
        <v>27.181498209635418</v>
      </c>
      <c r="G4751">
        <f>Tabla1[[#This Row],[Axial Displacement ]]/$L$9</f>
        <v>3.8813086755481729E-2</v>
      </c>
      <c r="H4751">
        <f>IF(Tabla1[[#This Row],[Axial Displacement Command ]]=D4750,1,0)</f>
        <v>0</v>
      </c>
      <c r="I4751" s="4">
        <f>IF(AND(Tabla1[[#This Row],[cic]]=1,(AND(H4750=1,H4752=0))),1,0)</f>
        <v>0</v>
      </c>
      <c r="J4751" s="4">
        <f>Tabla1[[#This Row],[Pas]]+J4750</f>
        <v>21</v>
      </c>
    </row>
    <row r="4752" spans="1:10" hidden="1" x14ac:dyDescent="0.25">
      <c r="A4752">
        <v>1298.19262695313</v>
      </c>
      <c r="B4752">
        <v>3.1400620937347399</v>
      </c>
      <c r="C4752">
        <v>1.47175785514264E-3</v>
      </c>
      <c r="D4752">
        <v>3.13859037123621</v>
      </c>
      <c r="E4752">
        <v>1.5487694327021E-3</v>
      </c>
      <c r="F4752">
        <f>Tabla1[[#This Row],[Axial Force ]]/$L$12</f>
        <v>27.045679728190208</v>
      </c>
      <c r="G4752">
        <f>Tabla1[[#This Row],[Axial Displacement ]]/$L$9</f>
        <v>3.876619868808321E-2</v>
      </c>
      <c r="H4752">
        <f>IF(Tabla1[[#This Row],[Axial Displacement Command ]]=D4751,1,0)</f>
        <v>0</v>
      </c>
      <c r="I4752" s="4">
        <f>IF(AND(Tabla1[[#This Row],[cic]]=1,(AND(H4751=1,H4753=0))),1,0)</f>
        <v>0</v>
      </c>
      <c r="J4752" s="4">
        <f>Tabla1[[#This Row],[Pas]]+J4751</f>
        <v>21</v>
      </c>
    </row>
    <row r="4753" spans="1:10" hidden="1" x14ac:dyDescent="0.25">
      <c r="A4753">
        <v>1293.49645996094</v>
      </c>
      <c r="B4753">
        <v>3.1374727841466701</v>
      </c>
      <c r="C4753">
        <v>2.2189617538970201E-3</v>
      </c>
      <c r="D4753">
        <v>3.13525390811265</v>
      </c>
      <c r="E4753">
        <v>1.58787281634432E-3</v>
      </c>
      <c r="F4753">
        <f>Tabla1[[#This Row],[Axial Force ]]/$L$12</f>
        <v>26.947842915852917</v>
      </c>
      <c r="G4753">
        <f>Tabla1[[#This Row],[Axial Displacement ]]/$L$9</f>
        <v>3.8734231903045313E-2</v>
      </c>
      <c r="H4753">
        <f>IF(Tabla1[[#This Row],[Axial Displacement Command ]]=D4752,1,0)</f>
        <v>0</v>
      </c>
      <c r="I4753" s="4">
        <f>IF(AND(Tabla1[[#This Row],[cic]]=1,(AND(H4752=1,H4754=0))),1,0)</f>
        <v>0</v>
      </c>
      <c r="J4753" s="4">
        <f>Tabla1[[#This Row],[Pas]]+J4752</f>
        <v>21</v>
      </c>
    </row>
    <row r="4754" spans="1:10" hidden="1" x14ac:dyDescent="0.25">
      <c r="A4754">
        <v>1288.31091308594</v>
      </c>
      <c r="B4754">
        <v>3.1346511095762302</v>
      </c>
      <c r="C4754">
        <v>2.7339458483766101E-3</v>
      </c>
      <c r="D4754">
        <v>3.1319172121584402</v>
      </c>
      <c r="E4754">
        <v>1.5275056739483301E-3</v>
      </c>
      <c r="F4754">
        <f>Tabla1[[#This Row],[Axial Force ]]/$L$12</f>
        <v>26.839810689290417</v>
      </c>
      <c r="G4754">
        <f>Tabla1[[#This Row],[Axial Displacement ]]/$L$9</f>
        <v>3.8699396414521359E-2</v>
      </c>
      <c r="H4754">
        <f>IF(Tabla1[[#This Row],[Axial Displacement Command ]]=D4753,1,0)</f>
        <v>0</v>
      </c>
      <c r="I4754" s="4">
        <f>IF(AND(Tabla1[[#This Row],[cic]]=1,(AND(H4753=1,H4755=0))),1,0)</f>
        <v>0</v>
      </c>
      <c r="J4754" s="4">
        <f>Tabla1[[#This Row],[Pas]]+J4753</f>
        <v>21</v>
      </c>
    </row>
    <row r="4755" spans="1:10" hidden="1" x14ac:dyDescent="0.25">
      <c r="A4755">
        <v>1282.21813964844</v>
      </c>
      <c r="B4755">
        <v>3.1310748308897001</v>
      </c>
      <c r="C4755">
        <v>2.4943351490947E-3</v>
      </c>
      <c r="D4755">
        <v>3.1285805162042402</v>
      </c>
      <c r="E4755">
        <v>-7.2120491267924102E-4</v>
      </c>
      <c r="F4755">
        <f>Tabla1[[#This Row],[Axial Force ]]/$L$12</f>
        <v>26.712877909342499</v>
      </c>
      <c r="G4755">
        <f>Tabla1[[#This Row],[Axial Displacement ]]/$L$9</f>
        <v>3.8655244825798768E-2</v>
      </c>
      <c r="H4755">
        <f>IF(Tabla1[[#This Row],[Axial Displacement Command ]]=D4754,1,0)</f>
        <v>0</v>
      </c>
      <c r="I4755" s="4">
        <f>IF(AND(Tabla1[[#This Row],[cic]]=1,(AND(H4754=1,H4756=0))),1,0)</f>
        <v>0</v>
      </c>
      <c r="J4755" s="4">
        <f>Tabla1[[#This Row],[Pas]]+J4754</f>
        <v>21</v>
      </c>
    </row>
    <row r="4756" spans="1:10" hidden="1" x14ac:dyDescent="0.25">
      <c r="A4756">
        <v>1275.72619628906</v>
      </c>
      <c r="B4756">
        <v>3.1268799211829901</v>
      </c>
      <c r="C4756">
        <v>1.6357898857677401E-3</v>
      </c>
      <c r="D4756">
        <v>3.1252440530806802</v>
      </c>
      <c r="E4756">
        <v>1.17071431304794E-3</v>
      </c>
      <c r="F4756">
        <f>Tabla1[[#This Row],[Axial Force ]]/$L$12</f>
        <v>26.577629089355415</v>
      </c>
      <c r="G4756">
        <f>Tabla1[[#This Row],[Axial Displacement ]]/$L$9</f>
        <v>3.8603455817073952E-2</v>
      </c>
      <c r="H4756">
        <f>IF(Tabla1[[#This Row],[Axial Displacement Command ]]=D4755,1,0)</f>
        <v>0</v>
      </c>
      <c r="I4756" s="4">
        <f>IF(AND(Tabla1[[#This Row],[cic]]=1,(AND(H4755=1,H4757=0))),1,0)</f>
        <v>0</v>
      </c>
      <c r="J4756" s="4">
        <f>Tabla1[[#This Row],[Pas]]+J4755</f>
        <v>21</v>
      </c>
    </row>
    <row r="4757" spans="1:10" hidden="1" x14ac:dyDescent="0.25">
      <c r="A4757">
        <v>1271.26232910156</v>
      </c>
      <c r="B4757">
        <v>3.12438374385238</v>
      </c>
      <c r="C4757">
        <v>2.4762152861512701E-3</v>
      </c>
      <c r="D4757">
        <v>3.1219073571264699</v>
      </c>
      <c r="E4757">
        <v>2.6139889541809702E-3</v>
      </c>
      <c r="F4757">
        <f>Tabla1[[#This Row],[Axial Force ]]/$L$12</f>
        <v>26.484631856282501</v>
      </c>
      <c r="G4757">
        <f>Tabla1[[#This Row],[Axial Displacement ]]/$L$9</f>
        <v>3.8572638812992346E-2</v>
      </c>
      <c r="H4757">
        <f>IF(Tabla1[[#This Row],[Axial Displacement Command ]]=D4756,1,0)</f>
        <v>0</v>
      </c>
      <c r="I4757" s="4">
        <f>IF(AND(Tabla1[[#This Row],[cic]]=1,(AND(H4756=1,H4758=0))),1,0)</f>
        <v>0</v>
      </c>
      <c r="J4757" s="4">
        <f>Tabla1[[#This Row],[Pas]]+J4756</f>
        <v>21</v>
      </c>
    </row>
    <row r="4758" spans="1:10" hidden="1" x14ac:dyDescent="0.25">
      <c r="A4758">
        <v>1264.07177734375</v>
      </c>
      <c r="B4758">
        <v>3.1202030368149298</v>
      </c>
      <c r="C4758">
        <v>1.6322136389135299E-3</v>
      </c>
      <c r="D4758">
        <v>3.11857089400291</v>
      </c>
      <c r="E4758">
        <v>2.1310829652065899E-3</v>
      </c>
      <c r="F4758">
        <f>Tabla1[[#This Row],[Axial Force ]]/$L$12</f>
        <v>26.334828694661457</v>
      </c>
      <c r="G4758">
        <f>Tabla1[[#This Row],[Axial Displacement ]]/$L$9</f>
        <v>3.8521025145863329E-2</v>
      </c>
      <c r="H4758">
        <f>IF(Tabla1[[#This Row],[Axial Displacement Command ]]=D4757,1,0)</f>
        <v>0</v>
      </c>
      <c r="I4758" s="4">
        <f>IF(AND(Tabla1[[#This Row],[cic]]=1,(AND(H4757=1,H4759=0))),1,0)</f>
        <v>0</v>
      </c>
      <c r="J4758" s="4">
        <f>Tabla1[[#This Row],[Pas]]+J4757</f>
        <v>21</v>
      </c>
    </row>
    <row r="4759" spans="1:10" hidden="1" x14ac:dyDescent="0.25">
      <c r="A4759">
        <v>1258.09460449219</v>
      </c>
      <c r="B4759">
        <v>3.1178640201687799</v>
      </c>
      <c r="C4759">
        <v>2.62975686382561E-3</v>
      </c>
      <c r="D4759">
        <v>3.11523443087935</v>
      </c>
      <c r="E4759">
        <v>1.58143984663184E-3</v>
      </c>
      <c r="F4759">
        <f>Tabla1[[#This Row],[Axial Force ]]/$L$12</f>
        <v>26.21030426025396</v>
      </c>
      <c r="G4759">
        <f>Tabla1[[#This Row],[Axial Displacement ]]/$L$9</f>
        <v>3.8492148397145431E-2</v>
      </c>
      <c r="H4759">
        <f>IF(Tabla1[[#This Row],[Axial Displacement Command ]]=D4758,1,0)</f>
        <v>0</v>
      </c>
      <c r="I4759" s="4">
        <f>IF(AND(Tabla1[[#This Row],[cic]]=1,(AND(H4758=1,H4760=0))),1,0)</f>
        <v>0</v>
      </c>
      <c r="J4759" s="4">
        <f>Tabla1[[#This Row],[Pas]]+J4758</f>
        <v>21</v>
      </c>
    </row>
    <row r="4760" spans="1:10" hidden="1" x14ac:dyDescent="0.25">
      <c r="A4760">
        <v>1253.04968261719</v>
      </c>
      <c r="B4760">
        <v>3.1143415253609401</v>
      </c>
      <c r="C4760">
        <v>2.44379043579102E-3</v>
      </c>
      <c r="D4760">
        <v>3.11189773492515</v>
      </c>
      <c r="E4760">
        <v>1.9131141471007099E-3</v>
      </c>
      <c r="F4760">
        <f>Tabla1[[#This Row],[Axial Force ]]/$L$12</f>
        <v>26.10520172119146</v>
      </c>
      <c r="G4760">
        <f>Tabla1[[#This Row],[Axial Displacement ]]/$L$9</f>
        <v>3.8448660806925189E-2</v>
      </c>
      <c r="H4760">
        <f>IF(Tabla1[[#This Row],[Axial Displacement Command ]]=D4759,1,0)</f>
        <v>0</v>
      </c>
      <c r="I4760" s="4">
        <f>IF(AND(Tabla1[[#This Row],[cic]]=1,(AND(H4759=1,H4761=0))),1,0)</f>
        <v>0</v>
      </c>
      <c r="J4760" s="4">
        <f>Tabla1[[#This Row],[Pas]]+J4759</f>
        <v>21</v>
      </c>
    </row>
    <row r="4761" spans="1:10" hidden="1" x14ac:dyDescent="0.25">
      <c r="A4761">
        <v>1247.42895507813</v>
      </c>
      <c r="B4761">
        <v>3.1110155396163499</v>
      </c>
      <c r="C4761">
        <v>2.45451929004048E-3</v>
      </c>
      <c r="D4761">
        <v>3.1085610389709499</v>
      </c>
      <c r="E4761">
        <v>2.2709677978127699E-3</v>
      </c>
      <c r="F4761">
        <f>Tabla1[[#This Row],[Axial Force ]]/$L$12</f>
        <v>25.988103230794376</v>
      </c>
      <c r="G4761">
        <f>Tabla1[[#This Row],[Axial Displacement ]]/$L$9</f>
        <v>3.8407599254522841E-2</v>
      </c>
      <c r="H4761">
        <f>IF(Tabla1[[#This Row],[Axial Displacement Command ]]=D4760,1,0)</f>
        <v>0</v>
      </c>
      <c r="I4761" s="4">
        <f>IF(AND(Tabla1[[#This Row],[cic]]=1,(AND(H4760=1,H4762=0))),1,0)</f>
        <v>0</v>
      </c>
      <c r="J4761" s="4">
        <f>Tabla1[[#This Row],[Pas]]+J4760</f>
        <v>21</v>
      </c>
    </row>
    <row r="4762" spans="1:10" hidden="1" x14ac:dyDescent="0.25">
      <c r="A4762">
        <v>1241.20361328125</v>
      </c>
      <c r="B4762">
        <v>3.1069314572960098</v>
      </c>
      <c r="C4762">
        <v>1.7068385886887E-3</v>
      </c>
      <c r="D4762">
        <v>3.10522457584739</v>
      </c>
      <c r="E4762">
        <v>1.7122620192822099E-3</v>
      </c>
      <c r="F4762">
        <f>Tabla1[[#This Row],[Axial Force ]]/$L$12</f>
        <v>25.858408610026043</v>
      </c>
      <c r="G4762">
        <f>Tabla1[[#This Row],[Axial Displacement ]]/$L$9</f>
        <v>3.8357178485135923E-2</v>
      </c>
      <c r="H4762">
        <f>IF(Tabla1[[#This Row],[Axial Displacement Command ]]=D4761,1,0)</f>
        <v>0</v>
      </c>
      <c r="I4762" s="4">
        <f>IF(AND(Tabla1[[#This Row],[cic]]=1,(AND(H4761=1,H4763=0))),1,0)</f>
        <v>0</v>
      </c>
      <c r="J4762" s="4">
        <f>Tabla1[[#This Row],[Pas]]+J4761</f>
        <v>21</v>
      </c>
    </row>
    <row r="4763" spans="1:10" hidden="1" x14ac:dyDescent="0.25">
      <c r="A4763">
        <v>1235.04821777344</v>
      </c>
      <c r="B4763">
        <v>3.1044529750943202</v>
      </c>
      <c r="C4763">
        <v>2.5651454507169499E-3</v>
      </c>
      <c r="D4763">
        <v>3.1018878798931802</v>
      </c>
      <c r="E4763">
        <v>1.2888353921880499E-3</v>
      </c>
      <c r="F4763">
        <f>Tabla1[[#This Row],[Axial Force ]]/$L$12</f>
        <v>25.730171203613335</v>
      </c>
      <c r="G4763">
        <f>Tabla1[[#This Row],[Axial Displacement ]]/$L$9</f>
        <v>3.8326579939436049E-2</v>
      </c>
      <c r="H4763">
        <f>IF(Tabla1[[#This Row],[Axial Displacement Command ]]=D4762,1,0)</f>
        <v>0</v>
      </c>
      <c r="I4763" s="4">
        <f>IF(AND(Tabla1[[#This Row],[cic]]=1,(AND(H4762=1,H4764=0))),1,0)</f>
        <v>0</v>
      </c>
      <c r="J4763" s="4">
        <f>Tabla1[[#This Row],[Pas]]+J4762</f>
        <v>21</v>
      </c>
    </row>
    <row r="4764" spans="1:10" hidden="1" x14ac:dyDescent="0.25">
      <c r="A4764">
        <v>1230.15905761719</v>
      </c>
      <c r="B4764">
        <v>3.1004941556602699</v>
      </c>
      <c r="C4764">
        <v>1.9428730411163999E-3</v>
      </c>
      <c r="D4764">
        <v>3.0985511839389801</v>
      </c>
      <c r="E4764">
        <v>1.37038171033055E-3</v>
      </c>
      <c r="F4764">
        <f>Tabla1[[#This Row],[Axial Force ]]/$L$12</f>
        <v>25.628313700358124</v>
      </c>
      <c r="G4764">
        <f>Tabla1[[#This Row],[Axial Displacement ]]/$L$9</f>
        <v>3.8277705625435428E-2</v>
      </c>
      <c r="H4764">
        <f>IF(Tabla1[[#This Row],[Axial Displacement Command ]]=D4763,1,0)</f>
        <v>0</v>
      </c>
      <c r="I4764" s="4">
        <f>IF(AND(Tabla1[[#This Row],[cic]]=1,(AND(H4763=1,H4765=0))),1,0)</f>
        <v>0</v>
      </c>
      <c r="J4764" s="4">
        <f>Tabla1[[#This Row],[Pas]]+J4763</f>
        <v>21</v>
      </c>
    </row>
    <row r="4765" spans="1:10" hidden="1" x14ac:dyDescent="0.25">
      <c r="A4765">
        <v>1223.79089355469</v>
      </c>
      <c r="B4765">
        <v>3.0969143845140898</v>
      </c>
      <c r="C4765">
        <v>1.6994475799947399E-3</v>
      </c>
      <c r="D4765">
        <v>3.0952149536460598</v>
      </c>
      <c r="E4765">
        <v>3.7111235542397502E-3</v>
      </c>
      <c r="F4765">
        <f>Tabla1[[#This Row],[Axial Force ]]/$L$12</f>
        <v>25.49564361572271</v>
      </c>
      <c r="G4765">
        <f>Tabla1[[#This Row],[Axial Displacement ]]/$L$9</f>
        <v>3.8233510919927036E-2</v>
      </c>
      <c r="H4765">
        <f>IF(Tabla1[[#This Row],[Axial Displacement Command ]]=D4764,1,0)</f>
        <v>0</v>
      </c>
      <c r="I4765" s="4">
        <f>IF(AND(Tabla1[[#This Row],[cic]]=1,(AND(H4764=1,H4766=0))),1,0)</f>
        <v>0</v>
      </c>
      <c r="J4765" s="4">
        <f>Tabla1[[#This Row],[Pas]]+J4764</f>
        <v>21</v>
      </c>
    </row>
    <row r="4766" spans="1:10" hidden="1" x14ac:dyDescent="0.25">
      <c r="A4766">
        <v>1217.45349121094</v>
      </c>
      <c r="B4766">
        <v>3.0937599949538699</v>
      </c>
      <c r="C4766">
        <v>1.8818378748619599E-3</v>
      </c>
      <c r="D4766">
        <v>3.0918782576918602</v>
      </c>
      <c r="E4766">
        <v>5.1614010772027498E-3</v>
      </c>
      <c r="F4766">
        <f>Tabla1[[#This Row],[Axial Force ]]/$L$12</f>
        <v>25.363614400227917</v>
      </c>
      <c r="G4766">
        <f>Tabla1[[#This Row],[Axial Displacement ]]/$L$9</f>
        <v>3.8194567838936662E-2</v>
      </c>
      <c r="H4766">
        <f>IF(Tabla1[[#This Row],[Axial Displacement Command ]]=D4765,1,0)</f>
        <v>0</v>
      </c>
      <c r="I4766" s="4">
        <f>IF(AND(Tabla1[[#This Row],[cic]]=1,(AND(H4765=1,H4767=0))),1,0)</f>
        <v>0</v>
      </c>
      <c r="J4766" s="4">
        <f>Tabla1[[#This Row],[Pas]]+J4765</f>
        <v>21</v>
      </c>
    </row>
    <row r="4767" spans="1:10" hidden="1" x14ac:dyDescent="0.25">
      <c r="A4767">
        <v>1212.66442871094</v>
      </c>
      <c r="B4767">
        <v>3.09041258879006</v>
      </c>
      <c r="C4767">
        <v>1.8711090206124899E-3</v>
      </c>
      <c r="D4767">
        <v>3.0885415617376601</v>
      </c>
      <c r="E4767">
        <v>1.6060325833677799E-3</v>
      </c>
      <c r="F4767">
        <f>Tabla1[[#This Row],[Axial Force ]]/$L$12</f>
        <v>25.263842264811249</v>
      </c>
      <c r="G4767">
        <f>Tabla1[[#This Row],[Axial Displacement ]]/$L$9</f>
        <v>3.815324183691432E-2</v>
      </c>
      <c r="H4767">
        <f>IF(Tabla1[[#This Row],[Axial Displacement Command ]]=D4766,1,0)</f>
        <v>0</v>
      </c>
      <c r="I4767" s="4">
        <f>IF(AND(Tabla1[[#This Row],[cic]]=1,(AND(H4766=1,H4768=0))),1,0)</f>
        <v>0</v>
      </c>
      <c r="J4767" s="4">
        <f>Tabla1[[#This Row],[Pas]]+J4766</f>
        <v>21</v>
      </c>
    </row>
    <row r="4768" spans="1:10" hidden="1" x14ac:dyDescent="0.25">
      <c r="A4768">
        <v>1204.87060546875</v>
      </c>
      <c r="B4768">
        <v>3.0869543552398699</v>
      </c>
      <c r="C4768">
        <v>1.74927708940231E-3</v>
      </c>
      <c r="D4768">
        <v>3.0852050986141002</v>
      </c>
      <c r="E4768" s="2">
        <v>8.6357850648255394E-5</v>
      </c>
      <c r="F4768">
        <f>Tabla1[[#This Row],[Axial Force ]]/$L$12</f>
        <v>25.101470947265625</v>
      </c>
      <c r="G4768">
        <f>Tabla1[[#This Row],[Axial Displacement ]]/$L$9</f>
        <v>3.8110547595553948E-2</v>
      </c>
      <c r="H4768">
        <f>IF(Tabla1[[#This Row],[Axial Displacement Command ]]=D4767,1,0)</f>
        <v>0</v>
      </c>
      <c r="I4768" s="4">
        <f>IF(AND(Tabla1[[#This Row],[cic]]=1,(AND(H4767=1,H4769=0))),1,0)</f>
        <v>0</v>
      </c>
      <c r="J4768" s="4">
        <f>Tabla1[[#This Row],[Pas]]+J4767</f>
        <v>21</v>
      </c>
    </row>
    <row r="4769" spans="1:10" hidden="1" x14ac:dyDescent="0.25">
      <c r="A4769">
        <v>1202.58862304688</v>
      </c>
      <c r="B4769">
        <v>3.0840360559523101</v>
      </c>
      <c r="C4769">
        <v>2.1677017230104E-3</v>
      </c>
      <c r="D4769">
        <v>3.0818684026598899</v>
      </c>
      <c r="E4769">
        <v>1.11501250898982E-4</v>
      </c>
      <c r="F4769">
        <f>Tabla1[[#This Row],[Axial Force ]]/$L$12</f>
        <v>25.053929646810001</v>
      </c>
      <c r="G4769">
        <f>Tabla1[[#This Row],[Axial Displacement ]]/$L$9</f>
        <v>3.8074519209287783E-2</v>
      </c>
      <c r="H4769">
        <f>IF(Tabla1[[#This Row],[Axial Displacement Command ]]=D4768,1,0)</f>
        <v>0</v>
      </c>
      <c r="I4769" s="4">
        <f>IF(AND(Tabla1[[#This Row],[cic]]=1,(AND(H4768=1,H4770=0))),1,0)</f>
        <v>0</v>
      </c>
      <c r="J4769" s="4">
        <f>Tabla1[[#This Row],[Pas]]+J4768</f>
        <v>21</v>
      </c>
    </row>
    <row r="4770" spans="1:10" hidden="1" x14ac:dyDescent="0.25">
      <c r="A4770">
        <v>1194.88122558594</v>
      </c>
      <c r="B4770">
        <v>3.0800164677202702</v>
      </c>
      <c r="C4770">
        <v>1.4846325484540999E-3</v>
      </c>
      <c r="D4770">
        <v>3.0785317067056899</v>
      </c>
      <c r="E4770">
        <v>9.6647318059694997E-4</v>
      </c>
      <c r="F4770">
        <f>Tabla1[[#This Row],[Axial Force ]]/$L$12</f>
        <v>24.893358866373749</v>
      </c>
      <c r="G4770">
        <f>Tabla1[[#This Row],[Axial Displacement ]]/$L$9</f>
        <v>3.802489466321321E-2</v>
      </c>
      <c r="H4770">
        <f>IF(Tabla1[[#This Row],[Axial Displacement Command ]]=D4769,1,0)</f>
        <v>0</v>
      </c>
      <c r="I4770" s="4">
        <f>IF(AND(Tabla1[[#This Row],[cic]]=1,(AND(H4769=1,H4771=0))),1,0)</f>
        <v>0</v>
      </c>
      <c r="J4770" s="4">
        <f>Tabla1[[#This Row],[Pas]]+J4769</f>
        <v>21</v>
      </c>
    </row>
    <row r="4771" spans="1:10" hidden="1" x14ac:dyDescent="0.25">
      <c r="A4771">
        <v>1190.13464355469</v>
      </c>
      <c r="B4771">
        <v>3.0775379855185698</v>
      </c>
      <c r="C4771">
        <v>2.3427010091836599E-3</v>
      </c>
      <c r="D4771">
        <v>3.0751952435821299</v>
      </c>
      <c r="E4771">
        <v>-5.1871727919206002E-2</v>
      </c>
      <c r="F4771">
        <f>Tabla1[[#This Row],[Axial Force ]]/$L$12</f>
        <v>24.79447174072271</v>
      </c>
      <c r="G4771">
        <f>Tabla1[[#This Row],[Axial Displacement ]]/$L$9</f>
        <v>3.7994296117513204E-2</v>
      </c>
      <c r="H4771">
        <f>IF(Tabla1[[#This Row],[Axial Displacement Command ]]=D4770,1,0)</f>
        <v>0</v>
      </c>
      <c r="I4771" s="4">
        <f>IF(AND(Tabla1[[#This Row],[cic]]=1,(AND(H4770=1,H4772=0))),1,0)</f>
        <v>0</v>
      </c>
      <c r="J4771" s="4">
        <f>Tabla1[[#This Row],[Pas]]+J4770</f>
        <v>21</v>
      </c>
    </row>
    <row r="4772" spans="1:10" hidden="1" x14ac:dyDescent="0.25">
      <c r="A4772">
        <v>1184.32751464844</v>
      </c>
      <c r="B4772">
        <v>3.0730641447007701</v>
      </c>
      <c r="C4772">
        <v>1.2054443914166801E-3</v>
      </c>
      <c r="D4772">
        <v>3.0718585476279299</v>
      </c>
      <c r="E4772">
        <v>2.46455260821676E-3</v>
      </c>
      <c r="F4772">
        <f>Tabla1[[#This Row],[Axial Force ]]/$L$12</f>
        <v>24.673489888509167</v>
      </c>
      <c r="G4772">
        <f>Tabla1[[#This Row],[Axial Displacement ]]/$L$9</f>
        <v>3.7939063514824324E-2</v>
      </c>
      <c r="H4772">
        <f>IF(Tabla1[[#This Row],[Axial Displacement Command ]]=D4771,1,0)</f>
        <v>0</v>
      </c>
      <c r="I4772" s="4">
        <f>IF(AND(Tabla1[[#This Row],[cic]]=1,(AND(H4771=1,H4773=0))),1,0)</f>
        <v>0</v>
      </c>
      <c r="J4772" s="4">
        <f>Tabla1[[#This Row],[Pas]]+J4771</f>
        <v>21</v>
      </c>
    </row>
    <row r="4773" spans="1:10" hidden="1" x14ac:dyDescent="0.25">
      <c r="A4773">
        <v>1178.54431152344</v>
      </c>
      <c r="B4773">
        <v>3.0706929974257902</v>
      </c>
      <c r="C4773">
        <v>2.1710395685659001E-3</v>
      </c>
      <c r="D4773">
        <v>3.0685220845043699</v>
      </c>
      <c r="E4773">
        <v>5.1661982070072597E-3</v>
      </c>
      <c r="F4773">
        <f>Tabla1[[#This Row],[Axial Force ]]/$L$12</f>
        <v>24.553006490071667</v>
      </c>
      <c r="G4773">
        <f>Tabla1[[#This Row],[Axial Displacement ]]/$L$9</f>
        <v>3.7909790091676422E-2</v>
      </c>
      <c r="H4773">
        <f>IF(Tabla1[[#This Row],[Axial Displacement Command ]]=D4772,1,0)</f>
        <v>0</v>
      </c>
      <c r="I4773" s="4">
        <f>IF(AND(Tabla1[[#This Row],[cic]]=1,(AND(H4772=1,H4774=0))),1,0)</f>
        <v>0</v>
      </c>
      <c r="J4773" s="4">
        <f>Tabla1[[#This Row],[Pas]]+J4772</f>
        <v>21</v>
      </c>
    </row>
    <row r="4774" spans="1:10" hidden="1" x14ac:dyDescent="0.25">
      <c r="A4774">
        <v>1173.11865234375</v>
      </c>
      <c r="B4774">
        <v>3.06689506396651</v>
      </c>
      <c r="C4774">
        <v>1.7094612303481E-3</v>
      </c>
      <c r="D4774">
        <v>3.06518562138081</v>
      </c>
      <c r="E4774">
        <v>2.0469908577069899E-3</v>
      </c>
      <c r="F4774">
        <f>Tabla1[[#This Row],[Axial Force ]]/$L$12</f>
        <v>24.439971923828125</v>
      </c>
      <c r="G4774">
        <f>Tabla1[[#This Row],[Axial Displacement ]]/$L$9</f>
        <v>3.7862902024277903E-2</v>
      </c>
      <c r="H4774">
        <f>IF(Tabla1[[#This Row],[Axial Displacement Command ]]=D4773,1,0)</f>
        <v>0</v>
      </c>
      <c r="I4774" s="4">
        <f>IF(AND(Tabla1[[#This Row],[cic]]=1,(AND(H4773=1,H4775=0))),1,0)</f>
        <v>0</v>
      </c>
      <c r="J4774" s="4">
        <f>Tabla1[[#This Row],[Pas]]+J4773</f>
        <v>21</v>
      </c>
    </row>
    <row r="4775" spans="1:10" hidden="1" x14ac:dyDescent="0.25">
      <c r="A4775">
        <v>1167.99963378906</v>
      </c>
      <c r="B4775">
        <v>3.0642771162092699</v>
      </c>
      <c r="C4775">
        <v>2.42829332819383E-3</v>
      </c>
      <c r="D4775">
        <v>3.0618489254266001</v>
      </c>
      <c r="E4775">
        <v>-2.37809842928982E-4</v>
      </c>
      <c r="F4775">
        <f>Tabla1[[#This Row],[Axial Force ]]/$L$12</f>
        <v>24.333325703938751</v>
      </c>
      <c r="G4775">
        <f>Tabla1[[#This Row],[Axial Displacement ]]/$L$9</f>
        <v>3.7830581681595928E-2</v>
      </c>
      <c r="H4775">
        <f>IF(Tabla1[[#This Row],[Axial Displacement Command ]]=D4774,1,0)</f>
        <v>0</v>
      </c>
      <c r="I4775" s="4">
        <f>IF(AND(Tabla1[[#This Row],[cic]]=1,(AND(H4774=1,H4776=0))),1,0)</f>
        <v>0</v>
      </c>
      <c r="J4775" s="4">
        <f>Tabla1[[#This Row],[Pas]]+J4774</f>
        <v>21</v>
      </c>
    </row>
    <row r="4776" spans="1:10" hidden="1" x14ac:dyDescent="0.25">
      <c r="A4776">
        <v>1162.90625</v>
      </c>
      <c r="B4776">
        <v>3.0605578795075399</v>
      </c>
      <c r="C4776">
        <v>2.04563139050151E-3</v>
      </c>
      <c r="D4776">
        <v>3.0585122294724001</v>
      </c>
      <c r="E4776">
        <v>1.5973953395587201E-3</v>
      </c>
      <c r="F4776">
        <f>Tabla1[[#This Row],[Axial Force ]]/$L$12</f>
        <v>24.227213541666668</v>
      </c>
      <c r="G4776">
        <f>Tabla1[[#This Row],[Axial Displacement ]]/$L$9</f>
        <v>3.7784665179105434E-2</v>
      </c>
      <c r="H4776">
        <f>IF(Tabla1[[#This Row],[Axial Displacement Command ]]=D4775,1,0)</f>
        <v>0</v>
      </c>
      <c r="I4776" s="4">
        <f>IF(AND(Tabla1[[#This Row],[cic]]=1,(AND(H4775=1,H4777=0))),1,0)</f>
        <v>0</v>
      </c>
      <c r="J4776" s="4">
        <f>Tabla1[[#This Row],[Pas]]+J4775</f>
        <v>21</v>
      </c>
    </row>
    <row r="4777" spans="1:10" hidden="1" x14ac:dyDescent="0.25">
      <c r="A4777">
        <v>1155.6533203125</v>
      </c>
      <c r="B4777">
        <v>3.0565201304852998</v>
      </c>
      <c r="C4777">
        <v>1.3444423530018E-3</v>
      </c>
      <c r="D4777">
        <v>3.0551757663488401</v>
      </c>
      <c r="E4777">
        <v>1.84674786396499E-3</v>
      </c>
      <c r="F4777">
        <f>Tabla1[[#This Row],[Axial Force ]]/$L$12</f>
        <v>24.07611083984375</v>
      </c>
      <c r="G4777">
        <f>Tabla1[[#This Row],[Axial Displacement ]]/$L$9</f>
        <v>3.7734816425744444E-2</v>
      </c>
      <c r="H4777">
        <f>IF(Tabla1[[#This Row],[Axial Displacement Command ]]=D4776,1,0)</f>
        <v>0</v>
      </c>
      <c r="I4777" s="4">
        <f>IF(AND(Tabla1[[#This Row],[cic]]=1,(AND(H4776=1,H4778=0))),1,0)</f>
        <v>0</v>
      </c>
      <c r="J4777" s="4">
        <f>Tabla1[[#This Row],[Pas]]+J4776</f>
        <v>21</v>
      </c>
    </row>
    <row r="4778" spans="1:10" hidden="1" x14ac:dyDescent="0.25">
      <c r="A4778">
        <v>1151.33239746094</v>
      </c>
      <c r="B4778">
        <v>3.0533694662153699</v>
      </c>
      <c r="C4778">
        <v>1.53040889472322E-3</v>
      </c>
      <c r="D4778">
        <v>3.0518390703946401</v>
      </c>
      <c r="E4778">
        <v>2.9399591312540001E-3</v>
      </c>
      <c r="F4778">
        <f>Tabla1[[#This Row],[Axial Force ]]/$L$12</f>
        <v>23.986091613769585</v>
      </c>
      <c r="G4778">
        <f>Tabla1[[#This Row],[Axial Displacement ]]/$L$9</f>
        <v>3.7695919335992221E-2</v>
      </c>
      <c r="H4778">
        <f>IF(Tabla1[[#This Row],[Axial Displacement Command ]]=D4777,1,0)</f>
        <v>0</v>
      </c>
      <c r="I4778" s="4">
        <f>IF(AND(Tabla1[[#This Row],[cic]]=1,(AND(H4777=1,H4779=0))),1,0)</f>
        <v>0</v>
      </c>
      <c r="J4778" s="4">
        <f>Tabla1[[#This Row],[Pas]]+J4777</f>
        <v>21</v>
      </c>
    </row>
    <row r="4779" spans="1:10" hidden="1" x14ac:dyDescent="0.25">
      <c r="A4779">
        <v>1145.84252929688</v>
      </c>
      <c r="B4779">
        <v>3.0503440648317302</v>
      </c>
      <c r="C4779">
        <v>1.8415450995235001E-3</v>
      </c>
      <c r="D4779">
        <v>3.0485023744404298</v>
      </c>
      <c r="E4779">
        <v>2.8277800083742499E-3</v>
      </c>
      <c r="F4779">
        <f>Tabla1[[#This Row],[Axial Force ]]/$L$12</f>
        <v>23.871719360351666</v>
      </c>
      <c r="G4779">
        <f>Tabla1[[#This Row],[Axial Displacement ]]/$L$9</f>
        <v>3.7658568701626295E-2</v>
      </c>
      <c r="H4779">
        <f>IF(Tabla1[[#This Row],[Axial Displacement Command ]]=D4778,1,0)</f>
        <v>0</v>
      </c>
      <c r="I4779" s="4">
        <f>IF(AND(Tabla1[[#This Row],[cic]]=1,(AND(H4778=1,H4780=0))),1,0)</f>
        <v>0</v>
      </c>
      <c r="J4779" s="4">
        <f>Tabla1[[#This Row],[Pas]]+J4778</f>
        <v>21</v>
      </c>
    </row>
    <row r="4780" spans="1:10" hidden="1" x14ac:dyDescent="0.25">
      <c r="A4780">
        <v>1139.88220214844</v>
      </c>
      <c r="B4780">
        <v>3.0463493894785598</v>
      </c>
      <c r="C4780">
        <v>1.1832713653348E-3</v>
      </c>
      <c r="D4780">
        <v>3.0451659113168699</v>
      </c>
      <c r="E4780">
        <v>4.2019087231892601E-3</v>
      </c>
      <c r="F4780">
        <f>Tabla1[[#This Row],[Axial Force ]]/$L$12</f>
        <v>23.747545878092499</v>
      </c>
      <c r="G4780">
        <f>Tabla1[[#This Row],[Axial Displacement ]]/$L$9</f>
        <v>3.7609251721957532E-2</v>
      </c>
      <c r="H4780">
        <f>IF(Tabla1[[#This Row],[Axial Displacement Command ]]=D4779,1,0)</f>
        <v>0</v>
      </c>
      <c r="I4780" s="4">
        <f>IF(AND(Tabla1[[#This Row],[cic]]=1,(AND(H4779=1,H4781=0))),1,0)</f>
        <v>0</v>
      </c>
      <c r="J4780" s="4">
        <f>Tabla1[[#This Row],[Pas]]+J4779</f>
        <v>21</v>
      </c>
    </row>
    <row r="4781" spans="1:10" hidden="1" x14ac:dyDescent="0.25">
      <c r="A4781">
        <v>1135.41247558594</v>
      </c>
      <c r="B4781">
        <v>3.0441069975495298</v>
      </c>
      <c r="C4781">
        <v>2.2776127934776001E-3</v>
      </c>
      <c r="D4781">
        <v>3.0418294481933099</v>
      </c>
      <c r="E4781">
        <v>-7.3359301495656802E-3</v>
      </c>
      <c r="F4781">
        <f>Tabla1[[#This Row],[Axial Force ]]/$L$12</f>
        <v>23.654426574707085</v>
      </c>
      <c r="G4781">
        <f>Tabla1[[#This Row],[Axial Displacement ]]/$L$9</f>
        <v>3.7581567870981852E-2</v>
      </c>
      <c r="H4781">
        <f>IF(Tabla1[[#This Row],[Axial Displacement Command ]]=D4780,1,0)</f>
        <v>0</v>
      </c>
      <c r="I4781" s="4">
        <f>IF(AND(Tabla1[[#This Row],[cic]]=1,(AND(H4780=1,H4782=0))),1,0)</f>
        <v>0</v>
      </c>
      <c r="J4781" s="4">
        <f>Tabla1[[#This Row],[Pas]]+J4780</f>
        <v>21</v>
      </c>
    </row>
    <row r="4782" spans="1:10" hidden="1" x14ac:dyDescent="0.25">
      <c r="A4782">
        <v>1129.53002929688</v>
      </c>
      <c r="B4782">
        <v>3.0413710046559599</v>
      </c>
      <c r="C4782">
        <v>2.8784274945792298E-3</v>
      </c>
      <c r="D4782">
        <v>3.0384927522391099</v>
      </c>
      <c r="E4782">
        <v>-7.9462375879302304E-4</v>
      </c>
      <c r="F4782">
        <f>Tabla1[[#This Row],[Axial Force ]]/$L$12</f>
        <v>23.531875610351666</v>
      </c>
      <c r="G4782">
        <f>Tabla1[[#This Row],[Axial Displacement ]]/$L$9</f>
        <v>3.7547790180937776E-2</v>
      </c>
      <c r="H4782">
        <f>IF(Tabla1[[#This Row],[Axial Displacement Command ]]=D4781,1,0)</f>
        <v>0</v>
      </c>
      <c r="I4782" s="4">
        <f>IF(AND(Tabla1[[#This Row],[cic]]=1,(AND(H4781=1,H4783=0))),1,0)</f>
        <v>0</v>
      </c>
      <c r="J4782" s="4">
        <f>Tabla1[[#This Row],[Pas]]+J4781</f>
        <v>21</v>
      </c>
    </row>
    <row r="4783" spans="1:10" hidden="1" x14ac:dyDescent="0.25">
      <c r="A4783">
        <v>1124.3623046875</v>
      </c>
      <c r="B4783">
        <v>3.0372082255780701</v>
      </c>
      <c r="C4783">
        <v>2.0520687940006601E-3</v>
      </c>
      <c r="D4783">
        <v>3.0351562891155499</v>
      </c>
      <c r="E4783">
        <v>8.48860281621455E-4</v>
      </c>
      <c r="F4783">
        <f>Tabla1[[#This Row],[Axial Force ]]/$L$12</f>
        <v>23.424214680989582</v>
      </c>
      <c r="G4783">
        <f>Tabla1[[#This Row],[Axial Displacement ]]/$L$9</f>
        <v>3.749639784664284E-2</v>
      </c>
      <c r="H4783">
        <f>IF(Tabla1[[#This Row],[Axial Displacement Command ]]=D4782,1,0)</f>
        <v>0</v>
      </c>
      <c r="I4783" s="4">
        <f>IF(AND(Tabla1[[#This Row],[cic]]=1,(AND(H4782=1,H4784=0))),1,0)</f>
        <v>0</v>
      </c>
      <c r="J4783" s="4">
        <f>Tabla1[[#This Row],[Pas]]+J4782</f>
        <v>21</v>
      </c>
    </row>
    <row r="4784" spans="1:10" hidden="1" x14ac:dyDescent="0.25">
      <c r="A4784">
        <v>1118.76208496094</v>
      </c>
      <c r="B4784">
        <v>3.0335783958435099</v>
      </c>
      <c r="C4784">
        <v>1.7588138234714301E-3</v>
      </c>
      <c r="D4784">
        <v>3.0318195931613401</v>
      </c>
      <c r="E4784">
        <v>2.54126371146413E-3</v>
      </c>
      <c r="F4784">
        <f>Tabla1[[#This Row],[Axial Force ]]/$L$12</f>
        <v>23.307543436686249</v>
      </c>
      <c r="G4784">
        <f>Tabla1[[#This Row],[Axial Displacement ]]/$L$9</f>
        <v>3.7451585133870494E-2</v>
      </c>
      <c r="H4784">
        <f>IF(Tabla1[[#This Row],[Axial Displacement Command ]]=D4783,1,0)</f>
        <v>0</v>
      </c>
      <c r="I4784" s="4">
        <f>IF(AND(Tabla1[[#This Row],[cic]]=1,(AND(H4783=1,H4785=0))),1,0)</f>
        <v>0</v>
      </c>
      <c r="J4784" s="4">
        <f>Tabla1[[#This Row],[Pas]]+J4783</f>
        <v>21</v>
      </c>
    </row>
    <row r="4785" spans="1:10" hidden="1" x14ac:dyDescent="0.25">
      <c r="A4785">
        <v>1112.87438964844</v>
      </c>
      <c r="B4785">
        <v>3.03010223433375</v>
      </c>
      <c r="C4785">
        <v>1.6193389456020701E-3</v>
      </c>
      <c r="D4785">
        <v>3.02848289720714</v>
      </c>
      <c r="E4785">
        <v>3.8258663153101198E-3</v>
      </c>
      <c r="F4785">
        <f>Tabla1[[#This Row],[Axial Force ]]/$L$12</f>
        <v>23.184883117675835</v>
      </c>
      <c r="G4785">
        <f>Tabla1[[#This Row],[Axial Displacement ]]/$L$9</f>
        <v>3.7408669559675929E-2</v>
      </c>
      <c r="H4785">
        <f>IF(Tabla1[[#This Row],[Axial Displacement Command ]]=D4784,1,0)</f>
        <v>0</v>
      </c>
      <c r="I4785" s="4">
        <f>IF(AND(Tabla1[[#This Row],[cic]]=1,(AND(H4784=1,H4786=0))),1,0)</f>
        <v>0</v>
      </c>
      <c r="J4785" s="4">
        <f>Tabla1[[#This Row],[Pas]]+J4784</f>
        <v>21</v>
      </c>
    </row>
    <row r="4786" spans="1:10" hidden="1" x14ac:dyDescent="0.25">
      <c r="A4786">
        <v>1108.08764648438</v>
      </c>
      <c r="B4786">
        <v>3.0267406255006799</v>
      </c>
      <c r="C4786">
        <v>1.5940665889502301E-3</v>
      </c>
      <c r="D4786">
        <v>3.0251464340835801</v>
      </c>
      <c r="E4786">
        <v>1.60712806973606E-3</v>
      </c>
      <c r="F4786">
        <f>Tabla1[[#This Row],[Axial Force ]]/$L$12</f>
        <v>23.085159301757916</v>
      </c>
      <c r="G4786">
        <f>Tabla1[[#This Row],[Axial Displacement ]]/$L$9</f>
        <v>3.7367168216057775E-2</v>
      </c>
      <c r="H4786">
        <f>IF(Tabla1[[#This Row],[Axial Displacement Command ]]=D4785,1,0)</f>
        <v>0</v>
      </c>
      <c r="I4786" s="4">
        <f>IF(AND(Tabla1[[#This Row],[cic]]=1,(AND(H4785=1,H4787=0))),1,0)</f>
        <v>0</v>
      </c>
      <c r="J4786" s="4">
        <f>Tabla1[[#This Row],[Pas]]+J4785</f>
        <v>21</v>
      </c>
    </row>
    <row r="4787" spans="1:10" hidden="1" x14ac:dyDescent="0.25">
      <c r="A4787">
        <v>1103.4970703125</v>
      </c>
      <c r="B4787">
        <v>3.0229925177991399</v>
      </c>
      <c r="C4787">
        <v>1.1827945627373999E-3</v>
      </c>
      <c r="D4787">
        <v>3.02180973812938</v>
      </c>
      <c r="E4787">
        <v>2.22976495933835E-3</v>
      </c>
      <c r="F4787">
        <f>Tabla1[[#This Row],[Axial Force ]]/$L$12</f>
        <v>22.989522298177082</v>
      </c>
      <c r="G4787">
        <f>Tabla1[[#This Row],[Axial Displacement ]]/$L$9</f>
        <v>3.732089528147086E-2</v>
      </c>
      <c r="H4787">
        <f>IF(Tabla1[[#This Row],[Axial Displacement Command ]]=D4786,1,0)</f>
        <v>0</v>
      </c>
      <c r="I4787" s="4">
        <f>IF(AND(Tabla1[[#This Row],[cic]]=1,(AND(H4786=1,H4788=0))),1,0)</f>
        <v>0</v>
      </c>
      <c r="J4787" s="4">
        <f>Tabla1[[#This Row],[Pas]]+J4786</f>
        <v>21</v>
      </c>
    </row>
    <row r="4788" spans="1:10" hidden="1" x14ac:dyDescent="0.25">
      <c r="A4788">
        <v>1097.26037597656</v>
      </c>
      <c r="B4788">
        <v>3.0203533824533202</v>
      </c>
      <c r="C4788">
        <v>1.8801689520842001E-3</v>
      </c>
      <c r="D4788">
        <v>3.0184730421751702</v>
      </c>
      <c r="E4788">
        <v>2.8790850592486099E-3</v>
      </c>
      <c r="F4788">
        <f>Tabla1[[#This Row],[Axial Force ]]/$L$12</f>
        <v>22.859591166178333</v>
      </c>
      <c r="G4788">
        <f>Tabla1[[#This Row],[Axial Displacement ]]/$L$9</f>
        <v>3.7288313363621234E-2</v>
      </c>
      <c r="H4788">
        <f>IF(Tabla1[[#This Row],[Axial Displacement Command ]]=D4787,1,0)</f>
        <v>0</v>
      </c>
      <c r="I4788" s="4">
        <f>IF(AND(Tabla1[[#This Row],[cic]]=1,(AND(H4787=1,H4789=0))),1,0)</f>
        <v>0</v>
      </c>
      <c r="J4788" s="4">
        <f>Tabla1[[#This Row],[Pas]]+J4787</f>
        <v>21</v>
      </c>
    </row>
    <row r="4789" spans="1:10" hidden="1" x14ac:dyDescent="0.25">
      <c r="A4789">
        <v>1093.14782714844</v>
      </c>
      <c r="B4789">
        <v>3.0178462620824602</v>
      </c>
      <c r="C4789">
        <v>2.70962709691958E-3</v>
      </c>
      <c r="D4789">
        <v>3.0151368118822601</v>
      </c>
      <c r="E4789">
        <v>-1.30360922412365E-3</v>
      </c>
      <c r="F4789">
        <f>Tabla1[[#This Row],[Axial Force ]]/$L$12</f>
        <v>22.773913065592499</v>
      </c>
      <c r="G4789">
        <f>Tabla1[[#This Row],[Axial Displacement ]]/$L$9</f>
        <v>3.7257361260277289E-2</v>
      </c>
      <c r="H4789">
        <f>IF(Tabla1[[#This Row],[Axial Displacement Command ]]=D4788,1,0)</f>
        <v>0</v>
      </c>
      <c r="I4789" s="4">
        <f>IF(AND(Tabla1[[#This Row],[cic]]=1,(AND(H4788=1,H4790=0))),1,0)</f>
        <v>0</v>
      </c>
      <c r="J4789" s="4">
        <f>Tabla1[[#This Row],[Pas]]+J4788</f>
        <v>21</v>
      </c>
    </row>
    <row r="4790" spans="1:10" hidden="1" x14ac:dyDescent="0.25">
      <c r="A4790">
        <v>1089.15356445313</v>
      </c>
      <c r="B4790">
        <v>3.0148602090776002</v>
      </c>
      <c r="C4790">
        <v>3.0601024718635E-3</v>
      </c>
      <c r="D4790">
        <v>3.0118001159280499</v>
      </c>
      <c r="E4790">
        <v>-1.7134073004854099E-3</v>
      </c>
      <c r="F4790">
        <f>Tabla1[[#This Row],[Axial Force ]]/$L$12</f>
        <v>22.690699259440208</v>
      </c>
      <c r="G4790">
        <f>Tabla1[[#This Row],[Axial Displacement ]]/$L$9</f>
        <v>3.7220496408365437E-2</v>
      </c>
      <c r="H4790">
        <f>IF(Tabla1[[#This Row],[Axial Displacement Command ]]=D4789,1,0)</f>
        <v>0</v>
      </c>
      <c r="I4790" s="4">
        <f>IF(AND(Tabla1[[#This Row],[cic]]=1,(AND(H4789=1,H4791=0))),1,0)</f>
        <v>0</v>
      </c>
      <c r="J4790" s="4">
        <f>Tabla1[[#This Row],[Pas]]+J4789</f>
        <v>21</v>
      </c>
    </row>
    <row r="4791" spans="1:10" hidden="1" x14ac:dyDescent="0.25">
      <c r="A4791">
        <v>1082.35266113281</v>
      </c>
      <c r="B4791">
        <v>3.0102324672043301</v>
      </c>
      <c r="C4791">
        <v>1.76906587512349E-3</v>
      </c>
      <c r="D4791">
        <v>3.0084634199738498</v>
      </c>
      <c r="E4791">
        <v>2.2859560999677301E-4</v>
      </c>
      <c r="F4791">
        <f>Tabla1[[#This Row],[Axial Force ]]/$L$12</f>
        <v>22.549013773600208</v>
      </c>
      <c r="G4791">
        <f>Tabla1[[#This Row],[Axial Displacement ]]/$L$9</f>
        <v>3.7163363792646051E-2</v>
      </c>
      <c r="H4791">
        <f>IF(Tabla1[[#This Row],[Axial Displacement Command ]]=D4790,1,0)</f>
        <v>0</v>
      </c>
      <c r="I4791" s="4">
        <f>IF(AND(Tabla1[[#This Row],[cic]]=1,(AND(H4790=1,H4792=0))),1,0)</f>
        <v>0</v>
      </c>
      <c r="J4791" s="4">
        <f>Tabla1[[#This Row],[Pas]]+J4790</f>
        <v>21</v>
      </c>
    </row>
    <row r="4792" spans="1:10" hidden="1" x14ac:dyDescent="0.25">
      <c r="A4792">
        <v>1077.12048339844</v>
      </c>
      <c r="B4792">
        <v>3.0072748195379999</v>
      </c>
      <c r="C4792">
        <v>2.1479129372892198E-3</v>
      </c>
      <c r="D4792">
        <v>3.0051269568502899</v>
      </c>
      <c r="E4792">
        <v>2.68324743046833E-3</v>
      </c>
      <c r="F4792">
        <f>Tabla1[[#This Row],[Axial Force ]]/$L$12</f>
        <v>22.440010070800835</v>
      </c>
      <c r="G4792">
        <f>Tabla1[[#This Row],[Axial Displacement ]]/$L$9</f>
        <v>3.7126849623925928E-2</v>
      </c>
      <c r="H4792">
        <f>IF(Tabla1[[#This Row],[Axial Displacement Command ]]=D4791,1,0)</f>
        <v>0</v>
      </c>
      <c r="I4792" s="4">
        <f>IF(AND(Tabla1[[#This Row],[cic]]=1,(AND(H4791=1,H4793=0))),1,0)</f>
        <v>0</v>
      </c>
      <c r="J4792" s="4">
        <f>Tabla1[[#This Row],[Pas]]+J4791</f>
        <v>21</v>
      </c>
    </row>
    <row r="4793" spans="1:10" hidden="1" x14ac:dyDescent="0.25">
      <c r="A4793">
        <v>1072.607421875</v>
      </c>
      <c r="B4793">
        <v>3.00357700325549</v>
      </c>
      <c r="C4793">
        <v>1.78670882178267E-3</v>
      </c>
      <c r="D4793">
        <v>3.0017902608960898</v>
      </c>
      <c r="E4793">
        <v>1.46761601627077E-3</v>
      </c>
      <c r="F4793">
        <f>Tabla1[[#This Row],[Axial Force ]]/$L$12</f>
        <v>22.345987955729168</v>
      </c>
      <c r="G4793">
        <f>Tabla1[[#This Row],[Axial Displacement ]]/$L$9</f>
        <v>3.7081197571055435E-2</v>
      </c>
      <c r="H4793">
        <f>IF(Tabla1[[#This Row],[Axial Displacement Command ]]=D4792,1,0)</f>
        <v>0</v>
      </c>
      <c r="I4793" s="4">
        <f>IF(AND(Tabla1[[#This Row],[cic]]=1,(AND(H4792=1,H4794=0))),1,0)</f>
        <v>0</v>
      </c>
      <c r="J4793" s="4">
        <f>Tabla1[[#This Row],[Pas]]+J4792</f>
        <v>21</v>
      </c>
    </row>
    <row r="4794" spans="1:10" hidden="1" x14ac:dyDescent="0.25">
      <c r="A4794">
        <v>1067.29907226563</v>
      </c>
      <c r="B4794">
        <v>3.0002044513821602</v>
      </c>
      <c r="C4794">
        <v>1.7509460121800701E-3</v>
      </c>
      <c r="D4794">
        <v>2.99845356494188</v>
      </c>
      <c r="E4794">
        <v>2.0175061763438901E-3</v>
      </c>
      <c r="F4794">
        <f>Tabla1[[#This Row],[Axial Force ]]/$L$12</f>
        <v>22.235397338867291</v>
      </c>
      <c r="G4794">
        <f>Tabla1[[#This Row],[Axial Displacement ]]/$L$9</f>
        <v>3.7039561128174817E-2</v>
      </c>
      <c r="H4794">
        <f>IF(Tabla1[[#This Row],[Axial Displacement Command ]]=D4793,1,0)</f>
        <v>0</v>
      </c>
      <c r="I4794" s="4">
        <f>IF(AND(Tabla1[[#This Row],[cic]]=1,(AND(H4793=1,H4795=0))),1,0)</f>
        <v>0</v>
      </c>
      <c r="J4794" s="4">
        <f>Tabla1[[#This Row],[Pas]]+J4793</f>
        <v>21</v>
      </c>
    </row>
    <row r="4795" spans="1:10" hidden="1" x14ac:dyDescent="0.25">
      <c r="A4795">
        <v>1062.3310546875</v>
      </c>
      <c r="B4795">
        <v>2.9971718322485699</v>
      </c>
      <c r="C4795">
        <v>2.0546913219732202E-3</v>
      </c>
      <c r="D4795">
        <v>2.99511710181832</v>
      </c>
      <c r="E4795">
        <v>-3.7491605553441299E-4</v>
      </c>
      <c r="F4795">
        <f>Tabla1[[#This Row],[Axial Force ]]/$L$12</f>
        <v>22.13189697265625</v>
      </c>
      <c r="G4795">
        <f>Tabla1[[#This Row],[Axial Displacement ]]/$L$9</f>
        <v>3.7002121385784813E-2</v>
      </c>
      <c r="H4795">
        <f>IF(Tabla1[[#This Row],[Axial Displacement Command ]]=D4794,1,0)</f>
        <v>0</v>
      </c>
      <c r="I4795" s="4">
        <f>IF(AND(Tabla1[[#This Row],[cic]]=1,(AND(H4794=1,H4796=0))),1,0)</f>
        <v>0</v>
      </c>
      <c r="J4795" s="4">
        <f>Tabla1[[#This Row],[Pas]]+J4794</f>
        <v>21</v>
      </c>
    </row>
    <row r="4796" spans="1:10" hidden="1" x14ac:dyDescent="0.25">
      <c r="A4796">
        <v>1058.4091796875</v>
      </c>
      <c r="B4796">
        <v>2.9947471339255598</v>
      </c>
      <c r="C4796">
        <v>2.9666423415619599E-3</v>
      </c>
      <c r="D4796">
        <v>2.99178040586412</v>
      </c>
      <c r="E4796">
        <v>3.86245432082433E-4</v>
      </c>
      <c r="F4796">
        <f>Tabla1[[#This Row],[Axial Force ]]/$L$12</f>
        <v>22.050191243489582</v>
      </c>
      <c r="G4796">
        <f>Tabla1[[#This Row],[Axial Displacement ]]/$L$9</f>
        <v>3.6972186838587155E-2</v>
      </c>
      <c r="H4796">
        <f>IF(Tabla1[[#This Row],[Axial Displacement Command ]]=D4795,1,0)</f>
        <v>0</v>
      </c>
      <c r="I4796" s="4">
        <f>IF(AND(Tabla1[[#This Row],[cic]]=1,(AND(H4795=1,H4797=0))),1,0)</f>
        <v>0</v>
      </c>
      <c r="J4796" s="4">
        <f>Tabla1[[#This Row],[Pas]]+J4795</f>
        <v>21</v>
      </c>
    </row>
    <row r="4797" spans="1:10" hidden="1" x14ac:dyDescent="0.25">
      <c r="A4797">
        <v>1050.79614257813</v>
      </c>
      <c r="B4797">
        <v>2.9902553651481898</v>
      </c>
      <c r="C4797">
        <v>1.8115043758371E-3</v>
      </c>
      <c r="D4797">
        <v>2.98844394274056</v>
      </c>
      <c r="E4797">
        <v>1.12559246190358E-3</v>
      </c>
      <c r="F4797">
        <f>Tabla1[[#This Row],[Axial Force ]]/$L$12</f>
        <v>21.891586303711041</v>
      </c>
      <c r="G4797">
        <f>Tabla1[[#This Row],[Axial Displacement ]]/$L$9</f>
        <v>3.6916732903064069E-2</v>
      </c>
      <c r="H4797">
        <f>IF(Tabla1[[#This Row],[Axial Displacement Command ]]=D4796,1,0)</f>
        <v>0</v>
      </c>
      <c r="I4797" s="4">
        <f>IF(AND(Tabla1[[#This Row],[cic]]=1,(AND(H4796=1,H4798=0))),1,0)</f>
        <v>0</v>
      </c>
      <c r="J4797" s="4">
        <f>Tabla1[[#This Row],[Pas]]+J4796</f>
        <v>21</v>
      </c>
    </row>
    <row r="4798" spans="1:10" hidden="1" x14ac:dyDescent="0.25">
      <c r="A4798">
        <v>1046.47729492188</v>
      </c>
      <c r="B4798">
        <v>2.9869221616536401</v>
      </c>
      <c r="C4798">
        <v>1.8148422213926101E-3</v>
      </c>
      <c r="D4798">
        <v>2.9851074796170001</v>
      </c>
      <c r="E4798">
        <v>2.1510600163310301E-3</v>
      </c>
      <c r="F4798">
        <f>Tabla1[[#This Row],[Axial Force ]]/$L$12</f>
        <v>21.801610310872501</v>
      </c>
      <c r="G4798">
        <f>Tabla1[[#This Row],[Axial Displacement ]]/$L$9</f>
        <v>3.6875582242637532E-2</v>
      </c>
      <c r="H4798">
        <f>IF(Tabla1[[#This Row],[Axial Displacement Command ]]=D4797,1,0)</f>
        <v>0</v>
      </c>
      <c r="I4798" s="4">
        <f>IF(AND(Tabla1[[#This Row],[cic]]=1,(AND(H4797=1,H4799=0))),1,0)</f>
        <v>0</v>
      </c>
      <c r="J4798" s="4">
        <f>Tabla1[[#This Row],[Pas]]+J4797</f>
        <v>21</v>
      </c>
    </row>
    <row r="4799" spans="1:10" hidden="1" x14ac:dyDescent="0.25">
      <c r="A4799">
        <v>1041.0888671875</v>
      </c>
      <c r="B4799">
        <v>2.9835319146513899</v>
      </c>
      <c r="C4799">
        <v>1.76119806383213E-3</v>
      </c>
      <c r="D4799">
        <v>2.9817707836628</v>
      </c>
      <c r="E4799">
        <v>2.45349633587466E-3</v>
      </c>
      <c r="F4799">
        <f>Tabla1[[#This Row],[Axial Force ]]/$L$12</f>
        <v>21.689351399739582</v>
      </c>
      <c r="G4799">
        <f>Tabla1[[#This Row],[Axial Displacement ]]/$L$9</f>
        <v>3.6833727341375182E-2</v>
      </c>
      <c r="H4799">
        <f>IF(Tabla1[[#This Row],[Axial Displacement Command ]]=D4798,1,0)</f>
        <v>0</v>
      </c>
      <c r="I4799" s="4">
        <f>IF(AND(Tabla1[[#This Row],[cic]]=1,(AND(H4798=1,H4800=0))),1,0)</f>
        <v>0</v>
      </c>
      <c r="J4799" s="4">
        <f>Tabla1[[#This Row],[Pas]]+J4798</f>
        <v>21</v>
      </c>
    </row>
    <row r="4800" spans="1:10" hidden="1" x14ac:dyDescent="0.25">
      <c r="A4800">
        <v>1036.55151367188</v>
      </c>
      <c r="B4800">
        <v>2.98021663911641</v>
      </c>
      <c r="C4800">
        <v>1.78265577233105E-3</v>
      </c>
      <c r="D4800">
        <v>2.9784340877085902</v>
      </c>
      <c r="E4800">
        <v>1.4587027408197199E-3</v>
      </c>
      <c r="F4800">
        <f>Tabla1[[#This Row],[Axial Force ]]/$L$12</f>
        <v>21.594823201497501</v>
      </c>
      <c r="G4800">
        <f>Tabla1[[#This Row],[Axial Displacement ]]/$L$9</f>
        <v>3.6792798013782838E-2</v>
      </c>
      <c r="H4800">
        <f>IF(Tabla1[[#This Row],[Axial Displacement Command ]]=D4799,1,0)</f>
        <v>0</v>
      </c>
      <c r="I4800" s="4">
        <f>IF(AND(Tabla1[[#This Row],[cic]]=1,(AND(H4799=1,H4801=0))),1,0)</f>
        <v>0</v>
      </c>
      <c r="J4800" s="4">
        <f>Tabla1[[#This Row],[Pas]]+J4799</f>
        <v>21</v>
      </c>
    </row>
    <row r="4801" spans="1:10" hidden="1" x14ac:dyDescent="0.25">
      <c r="A4801">
        <v>1032.32971191406</v>
      </c>
      <c r="B4801">
        <v>2.9769623652100599</v>
      </c>
      <c r="C4801">
        <v>1.86467173080018E-3</v>
      </c>
      <c r="D4801">
        <v>2.9750976245850298</v>
      </c>
      <c r="E4801">
        <v>8.7297684103759799E-4</v>
      </c>
      <c r="F4801">
        <f>Tabla1[[#This Row],[Axial Force ]]/$L$12</f>
        <v>21.506868998209583</v>
      </c>
      <c r="G4801">
        <f>Tabla1[[#This Row],[Axial Displacement ]]/$L$9</f>
        <v>3.6752621792716787E-2</v>
      </c>
      <c r="H4801">
        <f>IF(Tabla1[[#This Row],[Axial Displacement Command ]]=D4800,1,0)</f>
        <v>0</v>
      </c>
      <c r="I4801" s="4">
        <f>IF(AND(Tabla1[[#This Row],[cic]]=1,(AND(H4800=1,H4802=0))),1,0)</f>
        <v>0</v>
      </c>
      <c r="J4801" s="4">
        <f>Tabla1[[#This Row],[Pas]]+J4800</f>
        <v>21</v>
      </c>
    </row>
    <row r="4802" spans="1:10" hidden="1" x14ac:dyDescent="0.25">
      <c r="A4802">
        <v>1027.13610839844</v>
      </c>
      <c r="B4802">
        <v>2.9740405734628399</v>
      </c>
      <c r="C4802">
        <v>2.2795200038672201E-3</v>
      </c>
      <c r="D4802">
        <v>2.9717609286308302</v>
      </c>
      <c r="E4802">
        <v>2.16239504879923E-3</v>
      </c>
      <c r="F4802">
        <f>Tabla1[[#This Row],[Axial Force ]]/$L$12</f>
        <v>21.398668924967499</v>
      </c>
      <c r="G4802">
        <f>Tabla1[[#This Row],[Axial Displacement ]]/$L$9</f>
        <v>3.6716550289664689E-2</v>
      </c>
      <c r="H4802">
        <f>IF(Tabla1[[#This Row],[Axial Displacement Command ]]=D4801,1,0)</f>
        <v>0</v>
      </c>
      <c r="I4802" s="4">
        <f>IF(AND(Tabla1[[#This Row],[cic]]=1,(AND(H4801=1,H4803=0))),1,0)</f>
        <v>0</v>
      </c>
      <c r="J4802" s="4">
        <f>Tabla1[[#This Row],[Pas]]+J4801</f>
        <v>21</v>
      </c>
    </row>
    <row r="4803" spans="1:10" hidden="1" x14ac:dyDescent="0.25">
      <c r="A4803">
        <v>1022.16125488281</v>
      </c>
      <c r="B4803">
        <v>2.9711080715060199</v>
      </c>
      <c r="C4803">
        <v>2.6836394226847902E-3</v>
      </c>
      <c r="D4803">
        <v>2.9684242326766301</v>
      </c>
      <c r="E4803">
        <v>1.5123595176191899E-3</v>
      </c>
      <c r="F4803">
        <f>Tabla1[[#This Row],[Axial Force ]]/$L$12</f>
        <v>21.295026143391876</v>
      </c>
      <c r="G4803">
        <f>Tabla1[[#This Row],[Axial Displacement ]]/$L$9</f>
        <v>3.6680346561802711E-2</v>
      </c>
      <c r="H4803">
        <f>IF(Tabla1[[#This Row],[Axial Displacement Command ]]=D4802,1,0)</f>
        <v>0</v>
      </c>
      <c r="I4803" s="4">
        <f>IF(AND(Tabla1[[#This Row],[cic]]=1,(AND(H4802=1,H4804=0))),1,0)</f>
        <v>0</v>
      </c>
      <c r="J4803" s="4">
        <f>Tabla1[[#This Row],[Pas]]+J4802</f>
        <v>21</v>
      </c>
    </row>
    <row r="4804" spans="1:10" hidden="1" x14ac:dyDescent="0.25">
      <c r="A4804">
        <v>1017.68365478516</v>
      </c>
      <c r="B4804">
        <v>2.9681110754609099</v>
      </c>
      <c r="C4804">
        <v>3.0231476557673899E-3</v>
      </c>
      <c r="D4804">
        <v>2.9650880023837098</v>
      </c>
      <c r="E4804">
        <v>7.8685849302928502E-4</v>
      </c>
      <c r="F4804">
        <f>Tabla1[[#This Row],[Axial Force ]]/$L$12</f>
        <v>21.201742808024168</v>
      </c>
      <c r="G4804">
        <f>Tabla1[[#This Row],[Axial Displacement ]]/$L$9</f>
        <v>3.664334661062852E-2</v>
      </c>
      <c r="H4804">
        <f>IF(Tabla1[[#This Row],[Axial Displacement Command ]]=D4803,1,0)</f>
        <v>0</v>
      </c>
      <c r="I4804" s="4">
        <f>IF(AND(Tabla1[[#This Row],[cic]]=1,(AND(H4803=1,H4805=0))),1,0)</f>
        <v>0</v>
      </c>
      <c r="J4804" s="4">
        <f>Tabla1[[#This Row],[Pas]]+J4803</f>
        <v>21</v>
      </c>
    </row>
    <row r="4805" spans="1:10" hidden="1" x14ac:dyDescent="0.25">
      <c r="A4805">
        <v>1011.98150634766</v>
      </c>
      <c r="B4805">
        <v>2.9641233850270501</v>
      </c>
      <c r="C4805">
        <v>2.3722648165858101E-3</v>
      </c>
      <c r="D4805">
        <v>2.9617513064295098</v>
      </c>
      <c r="E4805">
        <v>1.44175839977834E-3</v>
      </c>
      <c r="F4805">
        <f>Tabla1[[#This Row],[Axial Force ]]/$L$12</f>
        <v>21.082948048909582</v>
      </c>
      <c r="G4805">
        <f>Tabla1[[#This Row],[Axial Displacement ]]/$L$9</f>
        <v>3.6594115864531485E-2</v>
      </c>
      <c r="H4805">
        <f>IF(Tabla1[[#This Row],[Axial Displacement Command ]]=D4804,1,0)</f>
        <v>0</v>
      </c>
      <c r="I4805" s="4">
        <f>IF(AND(Tabla1[[#This Row],[cic]]=1,(AND(H4804=1,H4806=0))),1,0)</f>
        <v>0</v>
      </c>
      <c r="J4805" s="4">
        <f>Tabla1[[#This Row],[Pas]]+J4804</f>
        <v>21</v>
      </c>
    </row>
    <row r="4806" spans="1:10" hidden="1" x14ac:dyDescent="0.25">
      <c r="A4806">
        <v>1007.11450195313</v>
      </c>
      <c r="B4806">
        <v>2.9608618933707498</v>
      </c>
      <c r="C4806">
        <v>2.4473667963320601E-3</v>
      </c>
      <c r="D4806">
        <v>2.9584146104753</v>
      </c>
      <c r="E4806">
        <v>2.3207651338452702E-3</v>
      </c>
      <c r="F4806">
        <f>Tabla1[[#This Row],[Axial Force ]]/$L$12</f>
        <v>20.981552124023541</v>
      </c>
      <c r="G4806">
        <f>Tabla1[[#This Row],[Axial Displacement ]]/$L$9</f>
        <v>3.6553850535441357E-2</v>
      </c>
      <c r="H4806">
        <f>IF(Tabla1[[#This Row],[Axial Displacement Command ]]=D4805,1,0)</f>
        <v>0</v>
      </c>
      <c r="I4806" s="4">
        <f>IF(AND(Tabla1[[#This Row],[cic]]=1,(AND(H4805=1,H4807=0))),1,0)</f>
        <v>0</v>
      </c>
      <c r="J4806" s="4">
        <f>Tabla1[[#This Row],[Pas]]+J4805</f>
        <v>21</v>
      </c>
    </row>
    <row r="4807" spans="1:10" hidden="1" x14ac:dyDescent="0.25">
      <c r="A4807">
        <v>1002.01275634766</v>
      </c>
      <c r="B4807">
        <v>2.9566276352852601</v>
      </c>
      <c r="C4807">
        <v>1.5494823628614499E-3</v>
      </c>
      <c r="D4807">
        <v>2.95507814735174</v>
      </c>
      <c r="E4807">
        <v>7.5725262149717299E-4</v>
      </c>
      <c r="F4807">
        <f>Tabla1[[#This Row],[Axial Force ]]/$L$12</f>
        <v>20.875265757242918</v>
      </c>
      <c r="G4807">
        <f>Tabla1[[#This Row],[Axial Displacement ]]/$L$9</f>
        <v>3.6501575744262472E-2</v>
      </c>
      <c r="H4807">
        <f>IF(Tabla1[[#This Row],[Axial Displacement Command ]]=D4806,1,0)</f>
        <v>0</v>
      </c>
      <c r="I4807" s="4">
        <f>IF(AND(Tabla1[[#This Row],[cic]]=1,(AND(H4806=1,H4808=0))),1,0)</f>
        <v>0</v>
      </c>
      <c r="J4807" s="4">
        <f>Tabla1[[#This Row],[Pas]]+J4806</f>
        <v>21</v>
      </c>
    </row>
    <row r="4808" spans="1:10" hidden="1" x14ac:dyDescent="0.25">
      <c r="A4808">
        <v>997.32800292968795</v>
      </c>
      <c r="B4808">
        <v>2.9539095703512399</v>
      </c>
      <c r="C4808">
        <v>2.1681785256078001E-3</v>
      </c>
      <c r="D4808">
        <v>2.95174145139754</v>
      </c>
      <c r="E4808">
        <v>5.3970882163412203E-4</v>
      </c>
      <c r="F4808">
        <f>Tabla1[[#This Row],[Axial Force ]]/$L$12</f>
        <v>20.777666727701831</v>
      </c>
      <c r="G4808">
        <f>Tabla1[[#This Row],[Axial Displacement ]]/$L$9</f>
        <v>3.6468019387052346E-2</v>
      </c>
      <c r="H4808">
        <f>IF(Tabla1[[#This Row],[Axial Displacement Command ]]=D4807,1,0)</f>
        <v>0</v>
      </c>
      <c r="I4808" s="4">
        <f>IF(AND(Tabla1[[#This Row],[cic]]=1,(AND(H4807=1,H4809=0))),1,0)</f>
        <v>0</v>
      </c>
      <c r="J4808" s="4">
        <f>Tabla1[[#This Row],[Pas]]+J4807</f>
        <v>21</v>
      </c>
    </row>
    <row r="4809" spans="1:10" hidden="1" x14ac:dyDescent="0.25">
      <c r="A4809">
        <v>992.3125</v>
      </c>
      <c r="B4809">
        <v>2.9507661238312699</v>
      </c>
      <c r="C4809">
        <v>2.3612976747244799E-3</v>
      </c>
      <c r="D4809">
        <v>2.9484047554433301</v>
      </c>
      <c r="E4809">
        <v>1.6745272546359001E-4</v>
      </c>
      <c r="F4809">
        <f>Tabla1[[#This Row],[Axial Force ]]/$L$12</f>
        <v>20.673177083333332</v>
      </c>
      <c r="G4809">
        <f>Tabla1[[#This Row],[Axial Displacement ]]/$L$9</f>
        <v>3.6429211405324319E-2</v>
      </c>
      <c r="H4809">
        <f>IF(Tabla1[[#This Row],[Axial Displacement Command ]]=D4808,1,0)</f>
        <v>0</v>
      </c>
      <c r="I4809" s="4">
        <f>IF(AND(Tabla1[[#This Row],[cic]]=1,(AND(H4808=1,H4810=0))),1,0)</f>
        <v>0</v>
      </c>
      <c r="J4809" s="4">
        <f>Tabla1[[#This Row],[Pas]]+J4808</f>
        <v>21</v>
      </c>
    </row>
    <row r="4810" spans="1:10" hidden="1" x14ac:dyDescent="0.25">
      <c r="A4810">
        <v>986.85479736328102</v>
      </c>
      <c r="B4810">
        <v>2.94657470658422</v>
      </c>
      <c r="C4810">
        <v>1.5063285445648901E-3</v>
      </c>
      <c r="D4810">
        <v>2.9450682923197702</v>
      </c>
      <c r="E4810">
        <v>2.5646323820183203E-4</v>
      </c>
      <c r="F4810">
        <f>Tabla1[[#This Row],[Axial Force ]]/$L$12</f>
        <v>20.559474945068356</v>
      </c>
      <c r="G4810">
        <f>Tabla1[[#This Row],[Axial Displacement ]]/$L$9</f>
        <v>3.6377465513385436E-2</v>
      </c>
      <c r="H4810">
        <f>IF(Tabla1[[#This Row],[Axial Displacement Command ]]=D4809,1,0)</f>
        <v>0</v>
      </c>
      <c r="I4810" s="4">
        <f>IF(AND(Tabla1[[#This Row],[cic]]=1,(AND(H4809=1,H4811=0))),1,0)</f>
        <v>0</v>
      </c>
      <c r="J4810" s="4">
        <f>Tabla1[[#This Row],[Pas]]+J4809</f>
        <v>21</v>
      </c>
    </row>
    <row r="4811" spans="1:10" hidden="1" x14ac:dyDescent="0.25">
      <c r="A4811">
        <v>981.87756347656295</v>
      </c>
      <c r="B4811">
        <v>2.9435777105390999</v>
      </c>
      <c r="C4811">
        <v>1.84607506525936E-3</v>
      </c>
      <c r="D4811">
        <v>2.9417315963655701</v>
      </c>
      <c r="E4811">
        <v>2.0069774109288101E-3</v>
      </c>
      <c r="F4811">
        <f>Tabla1[[#This Row],[Axial Force ]]/$L$12</f>
        <v>20.455782572428394</v>
      </c>
      <c r="G4811">
        <f>Tabla1[[#This Row],[Axial Displacement ]]/$L$9</f>
        <v>3.6340465562211106E-2</v>
      </c>
      <c r="H4811">
        <f>IF(Tabla1[[#This Row],[Axial Displacement Command ]]=D4810,1,0)</f>
        <v>0</v>
      </c>
      <c r="I4811" s="4">
        <f>IF(AND(Tabla1[[#This Row],[cic]]=1,(AND(H4810=1,H4812=0))),1,0)</f>
        <v>0</v>
      </c>
      <c r="J4811" s="4">
        <f>Tabla1[[#This Row],[Pas]]+J4810</f>
        <v>21</v>
      </c>
    </row>
    <row r="4812" spans="1:10" hidden="1" x14ac:dyDescent="0.25">
      <c r="A4812">
        <v>977.84820556640602</v>
      </c>
      <c r="B4812">
        <v>2.9408275149762599</v>
      </c>
      <c r="C4812">
        <v>2.4325847789441499E-3</v>
      </c>
      <c r="D4812">
        <v>2.9383951332420102</v>
      </c>
      <c r="E4812">
        <v>2.61982290794549E-3</v>
      </c>
      <c r="F4812">
        <f>Tabla1[[#This Row],[Axial Force ]]/$L$12</f>
        <v>20.371837615966793</v>
      </c>
      <c r="G4812">
        <f>Tabla1[[#This Row],[Axial Displacement ]]/$L$9</f>
        <v>3.6306512530571107E-2</v>
      </c>
      <c r="H4812">
        <f>IF(Tabla1[[#This Row],[Axial Displacement Command ]]=D4811,1,0)</f>
        <v>0</v>
      </c>
      <c r="I4812" s="4">
        <f>IF(AND(Tabla1[[#This Row],[cic]]=1,(AND(H4811=1,H4813=0))),1,0)</f>
        <v>0</v>
      </c>
      <c r="J4812" s="4">
        <f>Tabla1[[#This Row],[Pas]]+J4811</f>
        <v>21</v>
      </c>
    </row>
    <row r="4813" spans="1:10" hidden="1" x14ac:dyDescent="0.25">
      <c r="A4813">
        <v>972.366943359375</v>
      </c>
      <c r="B4813">
        <v>2.9367434326559301</v>
      </c>
      <c r="C4813">
        <v>1.6849040775923599E-3</v>
      </c>
      <c r="D4813">
        <v>2.9350586701184498</v>
      </c>
      <c r="E4813">
        <v>2.64598315879994E-3</v>
      </c>
      <c r="F4813">
        <f>Tabla1[[#This Row],[Axial Force ]]/$L$12</f>
        <v>20.257644653320313</v>
      </c>
      <c r="G4813">
        <f>Tabla1[[#This Row],[Axial Displacement ]]/$L$9</f>
        <v>3.6256091761184321E-2</v>
      </c>
      <c r="H4813">
        <f>IF(Tabla1[[#This Row],[Axial Displacement Command ]]=D4812,1,0)</f>
        <v>0</v>
      </c>
      <c r="I4813" s="4">
        <f>IF(AND(Tabla1[[#This Row],[cic]]=1,(AND(H4812=1,H4814=0))),1,0)</f>
        <v>0</v>
      </c>
      <c r="J4813" s="4">
        <f>Tabla1[[#This Row],[Pas]]+J4812</f>
        <v>21</v>
      </c>
    </row>
    <row r="4814" spans="1:10" hidden="1" x14ac:dyDescent="0.25">
      <c r="A4814">
        <v>968.37127685546898</v>
      </c>
      <c r="B4814">
        <v>2.9338754247873999</v>
      </c>
      <c r="C4814">
        <v>2.1533965082198799E-3</v>
      </c>
      <c r="D4814">
        <v>2.9317219741642502</v>
      </c>
      <c r="E4814">
        <v>1.4211022971721799E-3</v>
      </c>
      <c r="F4814">
        <f>Tabla1[[#This Row],[Axial Force ]]/$L$12</f>
        <v>20.174401601155605</v>
      </c>
      <c r="G4814">
        <f>Tabla1[[#This Row],[Axial Displacement ]]/$L$9</f>
        <v>3.6220684256634564E-2</v>
      </c>
      <c r="H4814">
        <f>IF(Tabla1[[#This Row],[Axial Displacement Command ]]=D4813,1,0)</f>
        <v>0</v>
      </c>
      <c r="I4814" s="4">
        <f>IF(AND(Tabla1[[#This Row],[cic]]=1,(AND(H4813=1,H4815=0))),1,0)</f>
        <v>0</v>
      </c>
      <c r="J4814" s="4">
        <f>Tabla1[[#This Row],[Pas]]+J4813</f>
        <v>21</v>
      </c>
    </row>
    <row r="4815" spans="1:10" hidden="1" x14ac:dyDescent="0.25">
      <c r="A4815">
        <v>963.4091796875</v>
      </c>
      <c r="B4815">
        <v>2.93015968054533</v>
      </c>
      <c r="C4815">
        <v>1.77431104475545E-3</v>
      </c>
      <c r="D4815">
        <v>2.9283852782100399</v>
      </c>
      <c r="E4815">
        <v>-1.4687115879041801E-4</v>
      </c>
      <c r="F4815">
        <f>Tabla1[[#This Row],[Axial Force ]]/$L$12</f>
        <v>20.071024576822918</v>
      </c>
      <c r="G4815">
        <f>Tabla1[[#This Row],[Axial Displacement ]]/$L$9</f>
        <v>3.6174810870930003E-2</v>
      </c>
      <c r="H4815">
        <f>IF(Tabla1[[#This Row],[Axial Displacement Command ]]=D4814,1,0)</f>
        <v>0</v>
      </c>
      <c r="I4815" s="4">
        <f>IF(AND(Tabla1[[#This Row],[cic]]=1,(AND(H4814=1,H4816=0))),1,0)</f>
        <v>0</v>
      </c>
      <c r="J4815" s="4">
        <f>Tabla1[[#This Row],[Pas]]+J4814</f>
        <v>21</v>
      </c>
    </row>
    <row r="4816" spans="1:10" hidden="1" x14ac:dyDescent="0.25">
      <c r="A4816">
        <v>958.77294921875</v>
      </c>
      <c r="B4816">
        <v>2.9270660597831002</v>
      </c>
      <c r="C4816">
        <v>2.0172597032797101E-3</v>
      </c>
      <c r="D4816">
        <v>2.92504881508648</v>
      </c>
      <c r="E4816">
        <v>-1.8030327737506E-3</v>
      </c>
      <c r="F4816">
        <f>Tabla1[[#This Row],[Axial Force ]]/$L$12</f>
        <v>19.974436442057293</v>
      </c>
      <c r="G4816">
        <f>Tabla1[[#This Row],[Axial Displacement ]]/$L$9</f>
        <v>3.6136618022013581E-2</v>
      </c>
      <c r="H4816">
        <f>IF(Tabla1[[#This Row],[Axial Displacement Command ]]=D4815,1,0)</f>
        <v>0</v>
      </c>
      <c r="I4816" s="4">
        <f>IF(AND(Tabla1[[#This Row],[cic]]=1,(AND(H4815=1,H4817=0))),1,0)</f>
        <v>0</v>
      </c>
      <c r="J4816" s="4">
        <f>Tabla1[[#This Row],[Pas]]+J4815</f>
        <v>21</v>
      </c>
    </row>
    <row r="4817" spans="1:10" hidden="1" x14ac:dyDescent="0.25">
      <c r="A4817">
        <v>954.23419189453102</v>
      </c>
      <c r="B4817">
        <v>2.92354705743492</v>
      </c>
      <c r="C4817">
        <v>1.8348694084124901E-3</v>
      </c>
      <c r="D4817">
        <v>2.9217121191322799</v>
      </c>
      <c r="E4817">
        <v>8.9243218326373597E-4</v>
      </c>
      <c r="F4817">
        <f>Tabla1[[#This Row],[Axial Force ]]/$L$12</f>
        <v>19.879878997802731</v>
      </c>
      <c r="G4817">
        <f>Tabla1[[#This Row],[Axial Displacement ]]/$L$9</f>
        <v>3.6093173548579258E-2</v>
      </c>
      <c r="H4817">
        <f>IF(Tabla1[[#This Row],[Axial Displacement Command ]]=D4816,1,0)</f>
        <v>0</v>
      </c>
      <c r="I4817" s="4">
        <f>IF(AND(Tabla1[[#This Row],[cic]]=1,(AND(H4816=1,H4818=0))),1,0)</f>
        <v>0</v>
      </c>
      <c r="J4817" s="4">
        <f>Tabla1[[#This Row],[Pas]]+J4816</f>
        <v>21</v>
      </c>
    </row>
    <row r="4818" spans="1:10" hidden="1" x14ac:dyDescent="0.25">
      <c r="A4818">
        <v>950.79266357421898</v>
      </c>
      <c r="B4818">
        <v>2.9210329521447398</v>
      </c>
      <c r="C4818">
        <v>2.6574134608381402E-3</v>
      </c>
      <c r="D4818">
        <v>2.9183754231780799</v>
      </c>
      <c r="E4818">
        <v>1.1748406905098801E-3</v>
      </c>
      <c r="F4818">
        <f>Tabla1[[#This Row],[Axial Force ]]/$L$12</f>
        <v>19.808180491129562</v>
      </c>
      <c r="G4818">
        <f>Tabla1[[#This Row],[Axial Displacement ]]/$L$9</f>
        <v>3.6062135211663453E-2</v>
      </c>
      <c r="H4818">
        <f>IF(Tabla1[[#This Row],[Axial Displacement Command ]]=D4817,1,0)</f>
        <v>0</v>
      </c>
      <c r="I4818" s="4">
        <f>IF(AND(Tabla1[[#This Row],[cic]]=1,(AND(H4817=1,H4819=0))),1,0)</f>
        <v>0</v>
      </c>
      <c r="J4818" s="4">
        <f>Tabla1[[#This Row],[Pas]]+J4817</f>
        <v>21</v>
      </c>
    </row>
    <row r="4819" spans="1:10" hidden="1" x14ac:dyDescent="0.25">
      <c r="A4819">
        <v>944.39343261718795</v>
      </c>
      <c r="B4819">
        <v>2.9173172079026699</v>
      </c>
      <c r="C4819">
        <v>2.2780895960750102E-3</v>
      </c>
      <c r="D4819">
        <v>2.9150389600545199</v>
      </c>
      <c r="E4819">
        <v>1.8696139250096199E-3</v>
      </c>
      <c r="F4819">
        <f>Tabla1[[#This Row],[Axial Force ]]/$L$12</f>
        <v>19.674863179524749</v>
      </c>
      <c r="G4819">
        <f>Tabla1[[#This Row],[Axial Displacement ]]/$L$9</f>
        <v>3.6016261825958885E-2</v>
      </c>
      <c r="H4819">
        <f>IF(Tabla1[[#This Row],[Axial Displacement Command ]]=D4818,1,0)</f>
        <v>0</v>
      </c>
      <c r="I4819" s="4">
        <f>IF(AND(Tabla1[[#This Row],[cic]]=1,(AND(H4818=1,H4820=0))),1,0)</f>
        <v>0</v>
      </c>
      <c r="J4819" s="4">
        <f>Tabla1[[#This Row],[Pas]]+J4818</f>
        <v>21</v>
      </c>
    </row>
    <row r="4820" spans="1:10" hidden="1" x14ac:dyDescent="0.25">
      <c r="A4820">
        <v>937.54156494140602</v>
      </c>
      <c r="B4820">
        <v>2.9130436014384</v>
      </c>
      <c r="C4820">
        <v>1.3411045074462899E-3</v>
      </c>
      <c r="D4820">
        <v>2.9117024969309599</v>
      </c>
      <c r="E4820">
        <v>1.11343354092242E-3</v>
      </c>
      <c r="F4820">
        <f>Tabla1[[#This Row],[Axial Force ]]/$L$12</f>
        <v>19.532115936279293</v>
      </c>
      <c r="G4820">
        <f>Tabla1[[#This Row],[Axial Displacement ]]/$L$9</f>
        <v>3.5963501252325926E-2</v>
      </c>
      <c r="H4820">
        <f>IF(Tabla1[[#This Row],[Axial Displacement Command ]]=D4819,1,0)</f>
        <v>0</v>
      </c>
      <c r="I4820" s="4">
        <f>IF(AND(Tabla1[[#This Row],[cic]]=1,(AND(H4819=1,H4821=0))),1,0)</f>
        <v>0</v>
      </c>
      <c r="J4820" s="4">
        <f>Tabla1[[#This Row],[Pas]]+J4819</f>
        <v>21</v>
      </c>
    </row>
    <row r="4821" spans="1:10" hidden="1" x14ac:dyDescent="0.25">
      <c r="A4821">
        <v>935.29254150390602</v>
      </c>
      <c r="B4821">
        <v>2.9100000392645602</v>
      </c>
      <c r="C4821">
        <v>1.6343593642886799E-3</v>
      </c>
      <c r="D4821">
        <v>2.9083658009767501</v>
      </c>
      <c r="E4821">
        <v>1.3479683502737299E-3</v>
      </c>
      <c r="F4821">
        <f>Tabla1[[#This Row],[Axial Force ]]/$L$12</f>
        <v>19.485261281331375</v>
      </c>
      <c r="G4821">
        <f>Tabla1[[#This Row],[Axial Displacement ]]/$L$9</f>
        <v>3.5925926410673582E-2</v>
      </c>
      <c r="H4821">
        <f>IF(Tabla1[[#This Row],[Axial Displacement Command ]]=D4820,1,0)</f>
        <v>0</v>
      </c>
      <c r="I4821" s="4">
        <f>IF(AND(Tabla1[[#This Row],[cic]]=1,(AND(H4820=1,H4822=0))),1,0)</f>
        <v>0</v>
      </c>
      <c r="J4821" s="4">
        <f>Tabla1[[#This Row],[Pas]]+J4820</f>
        <v>21</v>
      </c>
    </row>
    <row r="4822" spans="1:10" hidden="1" x14ac:dyDescent="0.25">
      <c r="A4822">
        <v>930.55462646484398</v>
      </c>
      <c r="B4822">
        <v>2.9070675373077401</v>
      </c>
      <c r="C4822">
        <v>2.0382403818075502E-3</v>
      </c>
      <c r="D4822">
        <v>2.9050293378531902</v>
      </c>
      <c r="E4822">
        <v>6.0051286254747505E-4</v>
      </c>
      <c r="F4822">
        <f>Tabla1[[#This Row],[Axial Force ]]/$L$12</f>
        <v>19.386554718017582</v>
      </c>
      <c r="G4822">
        <f>Tabla1[[#This Row],[Axial Displacement ]]/$L$9</f>
        <v>3.5889722682811605E-2</v>
      </c>
      <c r="H4822">
        <f>IF(Tabla1[[#This Row],[Axial Displacement Command ]]=D4821,1,0)</f>
        <v>0</v>
      </c>
      <c r="I4822" s="4">
        <f>IF(AND(Tabla1[[#This Row],[cic]]=1,(AND(H4821=1,H4823=0))),1,0)</f>
        <v>0</v>
      </c>
      <c r="J4822" s="4">
        <f>Tabla1[[#This Row],[Pas]]+J4821</f>
        <v>21</v>
      </c>
    </row>
    <row r="4823" spans="1:10" hidden="1" x14ac:dyDescent="0.25">
      <c r="A4823">
        <v>926.07171630859398</v>
      </c>
      <c r="B4823">
        <v>2.9042351525276899</v>
      </c>
      <c r="C4823">
        <v>2.5424956220376801E-3</v>
      </c>
      <c r="D4823">
        <v>2.9016926418989901</v>
      </c>
      <c r="E4823">
        <v>9.64206151365943E-4</v>
      </c>
      <c r="F4823">
        <f>Tabla1[[#This Row],[Axial Force ]]/$L$12</f>
        <v>19.293160756429042</v>
      </c>
      <c r="G4823">
        <f>Tabla1[[#This Row],[Axial Displacement ]]/$L$9</f>
        <v>3.5854754969477654E-2</v>
      </c>
      <c r="H4823">
        <f>IF(Tabla1[[#This Row],[Axial Displacement Command ]]=D4822,1,0)</f>
        <v>0</v>
      </c>
      <c r="I4823" s="4">
        <f>IF(AND(Tabla1[[#This Row],[cic]]=1,(AND(H4822=1,H4824=0))),1,0)</f>
        <v>0</v>
      </c>
      <c r="J4823" s="4">
        <f>Tabla1[[#This Row],[Pas]]+J4822</f>
        <v>21</v>
      </c>
    </row>
    <row r="4824" spans="1:10" hidden="1" x14ac:dyDescent="0.25">
      <c r="A4824">
        <v>920.37542724609398</v>
      </c>
      <c r="B4824">
        <v>2.8993964660912801</v>
      </c>
      <c r="C4824">
        <v>1.0404586419099401E-3</v>
      </c>
      <c r="D4824">
        <v>2.8983559459447901</v>
      </c>
      <c r="E4824">
        <v>1.8565959862826299E-3</v>
      </c>
      <c r="F4824">
        <f>Tabla1[[#This Row],[Axial Force ]]/$L$12</f>
        <v>19.174488067626957</v>
      </c>
      <c r="G4824">
        <f>Tabla1[[#This Row],[Axial Displacement ]]/$L$9</f>
        <v>3.5795018099892349E-2</v>
      </c>
      <c r="H4824">
        <f>IF(Tabla1[[#This Row],[Axial Displacement Command ]]=D4823,1,0)</f>
        <v>0</v>
      </c>
      <c r="I4824" s="4">
        <f>IF(AND(Tabla1[[#This Row],[cic]]=1,(AND(H4823=1,H4825=0))),1,0)</f>
        <v>0</v>
      </c>
      <c r="J4824" s="4">
        <f>Tabla1[[#This Row],[Pas]]+J4823</f>
        <v>21</v>
      </c>
    </row>
    <row r="4825" spans="1:10" hidden="1" x14ac:dyDescent="0.25">
      <c r="A4825">
        <v>915.99768066406295</v>
      </c>
      <c r="B4825">
        <v>2.89750099182129</v>
      </c>
      <c r="C4825">
        <v>2.4814605694700701E-3</v>
      </c>
      <c r="D4825">
        <v>2.8950194828212301</v>
      </c>
      <c r="E4825">
        <v>8.5516916215056004E-4</v>
      </c>
      <c r="F4825">
        <f>Tabla1[[#This Row],[Axial Force ]]/$L$12</f>
        <v>19.083285013834644</v>
      </c>
      <c r="G4825">
        <f>Tabla1[[#This Row],[Axial Displacement ]]/$L$9</f>
        <v>3.5771617182978888E-2</v>
      </c>
      <c r="H4825">
        <f>IF(Tabla1[[#This Row],[Axial Displacement Command ]]=D4824,1,0)</f>
        <v>0</v>
      </c>
      <c r="I4825" s="4">
        <f>IF(AND(Tabla1[[#This Row],[cic]]=1,(AND(H4824=1,H4826=0))),1,0)</f>
        <v>0</v>
      </c>
      <c r="J4825" s="4">
        <f>Tabla1[[#This Row],[Pas]]+J4824</f>
        <v>21</v>
      </c>
    </row>
    <row r="4826" spans="1:10" hidden="1" x14ac:dyDescent="0.25">
      <c r="A4826">
        <v>911.59674072265602</v>
      </c>
      <c r="B4826">
        <v>2.8929053805768499</v>
      </c>
      <c r="C4826">
        <v>1.2226104217916099E-3</v>
      </c>
      <c r="D4826">
        <v>2.8916827868670198</v>
      </c>
      <c r="E4826">
        <v>1.6265746580757E-3</v>
      </c>
      <c r="F4826">
        <f>Tabla1[[#This Row],[Axial Force ]]/$L$12</f>
        <v>18.991598765055333</v>
      </c>
      <c r="G4826">
        <f>Tabla1[[#This Row],[Axial Displacement ]]/$L$9</f>
        <v>3.5714881241689506E-2</v>
      </c>
      <c r="H4826">
        <f>IF(Tabla1[[#This Row],[Axial Displacement Command ]]=D4825,1,0)</f>
        <v>0</v>
      </c>
      <c r="I4826" s="4">
        <f>IF(AND(Tabla1[[#This Row],[cic]]=1,(AND(H4825=1,H4827=0))),1,0)</f>
        <v>0</v>
      </c>
      <c r="J4826" s="4">
        <f>Tabla1[[#This Row],[Pas]]+J4825</f>
        <v>21</v>
      </c>
    </row>
    <row r="4827" spans="1:10" hidden="1" x14ac:dyDescent="0.25">
      <c r="A4827">
        <v>907.36950683593795</v>
      </c>
      <c r="B4827">
        <v>2.8901088517159201</v>
      </c>
      <c r="C4827">
        <v>1.76262858531118E-3</v>
      </c>
      <c r="D4827">
        <v>2.8883460909128198</v>
      </c>
      <c r="E4827">
        <v>2.5377901238243798E-3</v>
      </c>
      <c r="F4827">
        <f>Tabla1[[#This Row],[Axial Force ]]/$L$12</f>
        <v>18.903531392415374</v>
      </c>
      <c r="G4827">
        <f>Tabla1[[#This Row],[Axial Displacement ]]/$L$9</f>
        <v>3.5680356194023703E-2</v>
      </c>
      <c r="H4827">
        <f>IF(Tabla1[[#This Row],[Axial Displacement Command ]]=D4826,1,0)</f>
        <v>0</v>
      </c>
      <c r="I4827" s="4">
        <f>IF(AND(Tabla1[[#This Row],[cic]]=1,(AND(H4826=1,H4828=0))),1,0)</f>
        <v>0</v>
      </c>
      <c r="J4827" s="4">
        <f>Tabla1[[#This Row],[Pas]]+J4826</f>
        <v>21</v>
      </c>
    </row>
    <row r="4828" spans="1:10" hidden="1" x14ac:dyDescent="0.25">
      <c r="A4828">
        <v>901.14050292968795</v>
      </c>
      <c r="B4828">
        <v>2.88620358332992</v>
      </c>
      <c r="C4828">
        <v>1.1937618182855699E-3</v>
      </c>
      <c r="D4828">
        <v>2.8850098606198999</v>
      </c>
      <c r="E4828">
        <v>-1.4732164572706099E-3</v>
      </c>
      <c r="F4828">
        <f>Tabla1[[#This Row],[Axial Force ]]/$L$12</f>
        <v>18.773760477701831</v>
      </c>
      <c r="G4828">
        <f>Tabla1[[#This Row],[Axial Displacement ]]/$L$9</f>
        <v>3.5632143004073087E-2</v>
      </c>
      <c r="H4828">
        <f>IF(Tabla1[[#This Row],[Axial Displacement Command ]]=D4827,1,0)</f>
        <v>0</v>
      </c>
      <c r="I4828" s="4">
        <f>IF(AND(Tabla1[[#This Row],[cic]]=1,(AND(H4827=1,H4829=0))),1,0)</f>
        <v>0</v>
      </c>
      <c r="J4828" s="4">
        <f>Tabla1[[#This Row],[Pas]]+J4827</f>
        <v>21</v>
      </c>
    </row>
    <row r="4829" spans="1:10" hidden="1" x14ac:dyDescent="0.25">
      <c r="A4829">
        <v>897.56976318359398</v>
      </c>
      <c r="B4829">
        <v>2.8829418588429698</v>
      </c>
      <c r="C4829">
        <v>1.2688636843449801E-3</v>
      </c>
      <c r="D4829">
        <v>2.8816731646656999</v>
      </c>
      <c r="E4829">
        <v>2.13639282264921E-4</v>
      </c>
      <c r="F4829">
        <f>Tabla1[[#This Row],[Axial Force ]]/$L$12</f>
        <v>18.699370066324875</v>
      </c>
      <c r="G4829">
        <f>Tabla1[[#This Row],[Axial Displacement ]]/$L$9</f>
        <v>3.5591874800530492E-2</v>
      </c>
      <c r="H4829">
        <f>IF(Tabla1[[#This Row],[Axial Displacement Command ]]=D4828,1,0)</f>
        <v>0</v>
      </c>
      <c r="I4829" s="4">
        <f>IF(AND(Tabla1[[#This Row],[cic]]=1,(AND(H4828=1,H4830=0))),1,0)</f>
        <v>0</v>
      </c>
      <c r="J4829" s="4">
        <f>Tabla1[[#This Row],[Pas]]+J4828</f>
        <v>21</v>
      </c>
    </row>
    <row r="4830" spans="1:10" hidden="1" x14ac:dyDescent="0.25">
      <c r="A4830">
        <v>893.88916015625</v>
      </c>
      <c r="B4830">
        <v>2.8812789823859899</v>
      </c>
      <c r="C4830">
        <v>2.9425621050904699E-3</v>
      </c>
      <c r="D4830">
        <v>2.8783364687114998</v>
      </c>
      <c r="E4830">
        <v>2.5439194928367198E-4</v>
      </c>
      <c r="F4830">
        <f>Tabla1[[#This Row],[Axial Force ]]/$L$12</f>
        <v>18.622690836588543</v>
      </c>
      <c r="G4830">
        <f>Tabla1[[#This Row],[Axial Displacement ]]/$L$9</f>
        <v>3.557134546155543E-2</v>
      </c>
      <c r="H4830">
        <f>IF(Tabla1[[#This Row],[Axial Displacement Command ]]=D4829,1,0)</f>
        <v>0</v>
      </c>
      <c r="I4830" s="4">
        <f>IF(AND(Tabla1[[#This Row],[cic]]=1,(AND(H4829=1,H4831=0))),1,0)</f>
        <v>0</v>
      </c>
      <c r="J4830" s="4">
        <f>Tabla1[[#This Row],[Pas]]+J4829</f>
        <v>21</v>
      </c>
    </row>
    <row r="4831" spans="1:10" hidden="1" x14ac:dyDescent="0.25">
      <c r="A4831">
        <v>889.14794921875</v>
      </c>
      <c r="B4831">
        <v>2.8767944313585798</v>
      </c>
      <c r="C4831">
        <v>1.79433823177533E-3</v>
      </c>
      <c r="D4831">
        <v>2.8750000055879399</v>
      </c>
      <c r="E4831">
        <v>1.5119621821213501E-3</v>
      </c>
      <c r="F4831">
        <f>Tabla1[[#This Row],[Axial Force ]]/$L$12</f>
        <v>18.523915608723957</v>
      </c>
      <c r="G4831">
        <f>Tabla1[[#This Row],[Axial Displacement ]]/$L$9</f>
        <v>3.5515980634056539E-2</v>
      </c>
      <c r="H4831">
        <f>IF(Tabla1[[#This Row],[Axial Displacement Command ]]=D4830,1,0)</f>
        <v>0</v>
      </c>
      <c r="I4831" s="4">
        <f>IF(AND(Tabla1[[#This Row],[cic]]=1,(AND(H4830=1,H4832=0))),1,0)</f>
        <v>0</v>
      </c>
      <c r="J4831" s="4">
        <f>Tabla1[[#This Row],[Pas]]+J4830</f>
        <v>21</v>
      </c>
    </row>
    <row r="4832" spans="1:10" hidden="1" x14ac:dyDescent="0.25">
      <c r="A4832">
        <v>884.63031005859398</v>
      </c>
      <c r="B4832">
        <v>2.8741157148033398</v>
      </c>
      <c r="C4832">
        <v>2.45237356466532E-3</v>
      </c>
      <c r="D4832">
        <v>2.8716633096337301</v>
      </c>
      <c r="E4832">
        <v>1.8511796042730601E-3</v>
      </c>
      <c r="F4832">
        <f>Tabla1[[#This Row],[Axial Force ]]/$L$12</f>
        <v>18.429798126220707</v>
      </c>
      <c r="G4832">
        <f>Tabla1[[#This Row],[Axial Displacement ]]/$L$9</f>
        <v>3.5482910059300495E-2</v>
      </c>
      <c r="H4832">
        <f>IF(Tabla1[[#This Row],[Axial Displacement Command ]]=D4831,1,0)</f>
        <v>0</v>
      </c>
      <c r="I4832" s="4">
        <f>IF(AND(Tabla1[[#This Row],[cic]]=1,(AND(H4831=1,H4833=0))),1,0)</f>
        <v>0</v>
      </c>
      <c r="J4832" s="4">
        <f>Tabla1[[#This Row],[Pas]]+J4831</f>
        <v>21</v>
      </c>
    </row>
    <row r="4833" spans="1:10" hidden="1" x14ac:dyDescent="0.25">
      <c r="A4833">
        <v>879.204345703125</v>
      </c>
      <c r="B4833">
        <v>2.8697382658719999</v>
      </c>
      <c r="C4833">
        <v>1.41167640776985E-3</v>
      </c>
      <c r="D4833">
        <v>2.86832661367953</v>
      </c>
      <c r="E4833">
        <v>1.6245618326138399E-3</v>
      </c>
      <c r="F4833">
        <f>Tabla1[[#This Row],[Axial Force ]]/$L$12</f>
        <v>18.316757202148438</v>
      </c>
      <c r="G4833">
        <f>Tabla1[[#This Row],[Axial Displacement ]]/$L$9</f>
        <v>3.5428867479901233E-2</v>
      </c>
      <c r="H4833">
        <f>IF(Tabla1[[#This Row],[Axial Displacement Command ]]=D4832,1,0)</f>
        <v>0</v>
      </c>
      <c r="I4833" s="4">
        <f>IF(AND(Tabla1[[#This Row],[cic]]=1,(AND(H4832=1,H4834=0))),1,0)</f>
        <v>0</v>
      </c>
      <c r="J4833" s="4">
        <f>Tabla1[[#This Row],[Pas]]+J4832</f>
        <v>21</v>
      </c>
    </row>
    <row r="4834" spans="1:10" hidden="1" x14ac:dyDescent="0.25">
      <c r="A4834">
        <v>874.05615234375</v>
      </c>
      <c r="B4834">
        <v>2.8663086704909801</v>
      </c>
      <c r="C4834">
        <v>1.3184547924538501E-3</v>
      </c>
      <c r="D4834">
        <v>2.8649901505559701</v>
      </c>
      <c r="E4834" s="2">
        <v>8.30084161407285E-5</v>
      </c>
      <c r="F4834">
        <f>Tabla1[[#This Row],[Axial Force ]]/$L$12</f>
        <v>18.209503173828125</v>
      </c>
      <c r="G4834">
        <f>Tabla1[[#This Row],[Axial Displacement ]]/$L$9</f>
        <v>3.5386526796184939E-2</v>
      </c>
      <c r="H4834">
        <f>IF(Tabla1[[#This Row],[Axial Displacement Command ]]=D4833,1,0)</f>
        <v>0</v>
      </c>
      <c r="I4834" s="4">
        <f>IF(AND(Tabla1[[#This Row],[cic]]=1,(AND(H4833=1,H4835=0))),1,0)</f>
        <v>0</v>
      </c>
      <c r="J4834" s="4">
        <f>Tabla1[[#This Row],[Pas]]+J4833</f>
        <v>21</v>
      </c>
    </row>
    <row r="4835" spans="1:10" hidden="1" x14ac:dyDescent="0.25">
      <c r="A4835">
        <v>871.39270019531295</v>
      </c>
      <c r="B4835">
        <v>2.8633440379053399</v>
      </c>
      <c r="C4835">
        <v>1.6903877622098701E-3</v>
      </c>
      <c r="D4835">
        <v>2.8616534546017598</v>
      </c>
      <c r="E4835">
        <v>3.3371497920597898E-4</v>
      </c>
      <c r="F4835">
        <f>Tabla1[[#This Row],[Axial Force ]]/$L$12</f>
        <v>18.154014587402354</v>
      </c>
      <c r="G4835">
        <f>Tabla1[[#This Row],[Axial Displacement ]]/$L$9</f>
        <v>3.5349926393893082E-2</v>
      </c>
      <c r="H4835">
        <f>IF(Tabla1[[#This Row],[Axial Displacement Command ]]=D4834,1,0)</f>
        <v>0</v>
      </c>
      <c r="I4835" s="4">
        <f>IF(AND(Tabla1[[#This Row],[cic]]=1,(AND(H4834=1,H4836=0))),1,0)</f>
        <v>0</v>
      </c>
      <c r="J4835" s="4">
        <f>Tabla1[[#This Row],[Pas]]+J4834</f>
        <v>21</v>
      </c>
    </row>
    <row r="4836" spans="1:10" hidden="1" x14ac:dyDescent="0.25">
      <c r="A4836">
        <v>866.164306640625</v>
      </c>
      <c r="B4836">
        <v>2.85985716618598</v>
      </c>
      <c r="C4836">
        <v>1.5401840300910399E-3</v>
      </c>
      <c r="D4836">
        <v>2.8583169914781998</v>
      </c>
      <c r="E4836">
        <v>-1.0841635003089301E-3</v>
      </c>
      <c r="F4836">
        <f>Tabla1[[#This Row],[Axial Force ]]/$L$12</f>
        <v>18.045089721679688</v>
      </c>
      <c r="G4836">
        <f>Tabla1[[#This Row],[Axial Displacement ]]/$L$9</f>
        <v>3.5306878594888638E-2</v>
      </c>
      <c r="H4836">
        <f>IF(Tabla1[[#This Row],[Axial Displacement Command ]]=D4835,1,0)</f>
        <v>0</v>
      </c>
      <c r="I4836" s="4">
        <f>IF(AND(Tabla1[[#This Row],[cic]]=1,(AND(H4835=1,H4837=0))),1,0)</f>
        <v>0</v>
      </c>
      <c r="J4836" s="4">
        <f>Tabla1[[#This Row],[Pas]]+J4835</f>
        <v>21</v>
      </c>
    </row>
    <row r="4837" spans="1:10" hidden="1" x14ac:dyDescent="0.25">
      <c r="A4837">
        <v>860.59826660156295</v>
      </c>
      <c r="B4837">
        <v>2.8571998700499499</v>
      </c>
      <c r="C4837">
        <v>2.2194385564944202E-3</v>
      </c>
      <c r="D4837">
        <v>2.8549805283546399</v>
      </c>
      <c r="E4837">
        <v>1.11111091882776E-3</v>
      </c>
      <c r="F4837">
        <f>Tabla1[[#This Row],[Axial Force ]]/$L$12</f>
        <v>17.929130554199229</v>
      </c>
      <c r="G4837">
        <f>Tabla1[[#This Row],[Axial Displacement ]]/$L$9</f>
        <v>3.527407246975247E-2</v>
      </c>
      <c r="H4837">
        <f>IF(Tabla1[[#This Row],[Axial Displacement Command ]]=D4836,1,0)</f>
        <v>0</v>
      </c>
      <c r="I4837" s="4">
        <f>IF(AND(Tabla1[[#This Row],[cic]]=1,(AND(H4836=1,H4838=0))),1,0)</f>
        <v>0</v>
      </c>
      <c r="J4837" s="4">
        <f>Tabla1[[#This Row],[Pas]]+J4836</f>
        <v>21</v>
      </c>
    </row>
    <row r="4838" spans="1:10" hidden="1" x14ac:dyDescent="0.25">
      <c r="A4838">
        <v>857.735107421875</v>
      </c>
      <c r="B4838">
        <v>2.85321241244674</v>
      </c>
      <c r="C4838">
        <v>1.56855583099969E-3</v>
      </c>
      <c r="D4838">
        <v>2.8516438324004398</v>
      </c>
      <c r="E4838">
        <v>1.1855186130560499E-3</v>
      </c>
      <c r="F4838">
        <f>Tabla1[[#This Row],[Axial Force ]]/$L$12</f>
        <v>17.869481404622395</v>
      </c>
      <c r="G4838">
        <f>Tabla1[[#This Row],[Axial Displacement ]]/$L$9</f>
        <v>3.5224844598107902E-2</v>
      </c>
      <c r="H4838">
        <f>IF(Tabla1[[#This Row],[Axial Displacement Command ]]=D4837,1,0)</f>
        <v>0</v>
      </c>
      <c r="I4838" s="4">
        <f>IF(AND(Tabla1[[#This Row],[cic]]=1,(AND(H4837=1,H4839=0))),1,0)</f>
        <v>0</v>
      </c>
      <c r="J4838" s="4">
        <f>Tabla1[[#This Row],[Pas]]+J4837</f>
        <v>21</v>
      </c>
    </row>
    <row r="4839" spans="1:10" hidden="1" x14ac:dyDescent="0.25">
      <c r="A4839">
        <v>852.02478027343795</v>
      </c>
      <c r="B4839">
        <v>2.8495537117123599</v>
      </c>
      <c r="C4839">
        <v>1.2466907719499399E-3</v>
      </c>
      <c r="D4839">
        <v>2.8483071364462398</v>
      </c>
      <c r="E4839">
        <v>1.8660336991160899E-3</v>
      </c>
      <c r="F4839">
        <f>Tabla1[[#This Row],[Axial Force ]]/$L$12</f>
        <v>17.750516255696624</v>
      </c>
      <c r="G4839">
        <f>Tabla1[[#This Row],[Axial Displacement ]]/$L$9</f>
        <v>3.5179675453239009E-2</v>
      </c>
      <c r="H4839">
        <f>IF(Tabla1[[#This Row],[Axial Displacement Command ]]=D4838,1,0)</f>
        <v>0</v>
      </c>
      <c r="I4839" s="4">
        <f>IF(AND(Tabla1[[#This Row],[cic]]=1,(AND(H4838=1,H4840=0))),1,0)</f>
        <v>0</v>
      </c>
      <c r="J4839" s="4">
        <f>Tabla1[[#This Row],[Pas]]+J4838</f>
        <v>21</v>
      </c>
    </row>
    <row r="4840" spans="1:10" hidden="1" x14ac:dyDescent="0.25">
      <c r="A4840">
        <v>847.39630126953102</v>
      </c>
      <c r="B4840">
        <v>2.8466642834246199</v>
      </c>
      <c r="C4840">
        <v>1.69348720646667E-3</v>
      </c>
      <c r="D4840">
        <v>2.8449706733226798</v>
      </c>
      <c r="E4840">
        <v>2.99550742965948E-3</v>
      </c>
      <c r="F4840">
        <f>Tabla1[[#This Row],[Axial Force ]]/$L$12</f>
        <v>17.654089609781895</v>
      </c>
      <c r="G4840">
        <f>Tabla1[[#This Row],[Axial Displacement ]]/$L$9</f>
        <v>3.5144003499069383E-2</v>
      </c>
      <c r="H4840">
        <f>IF(Tabla1[[#This Row],[Axial Displacement Command ]]=D4839,1,0)</f>
        <v>0</v>
      </c>
      <c r="I4840" s="4">
        <f>IF(AND(Tabla1[[#This Row],[cic]]=1,(AND(H4839=1,H4841=0))),1,0)</f>
        <v>0</v>
      </c>
      <c r="J4840" s="4">
        <f>Tabla1[[#This Row],[Pas]]+J4839</f>
        <v>21</v>
      </c>
    </row>
    <row r="4841" spans="1:10" hidden="1" x14ac:dyDescent="0.25">
      <c r="A4841">
        <v>842.79229736328102</v>
      </c>
      <c r="B4841">
        <v>2.84280185587704</v>
      </c>
      <c r="C4841">
        <v>1.1677741440507801E-3</v>
      </c>
      <c r="D4841">
        <v>2.84163397736847</v>
      </c>
      <c r="E4841">
        <v>1.64913694788993E-3</v>
      </c>
      <c r="F4841">
        <f>Tabla1[[#This Row],[Axial Force ]]/$L$12</f>
        <v>17.55817286173502</v>
      </c>
      <c r="G4841">
        <f>Tabla1[[#This Row],[Axial Displacement ]]/$L$9</f>
        <v>3.5096319208358519E-2</v>
      </c>
      <c r="H4841">
        <f>IF(Tabla1[[#This Row],[Axial Displacement Command ]]=D4840,1,0)</f>
        <v>0</v>
      </c>
      <c r="I4841" s="4">
        <f>IF(AND(Tabla1[[#This Row],[cic]]=1,(AND(H4840=1,H4842=0))),1,0)</f>
        <v>0</v>
      </c>
      <c r="J4841" s="4">
        <f>Tabla1[[#This Row],[Pas]]+J4840</f>
        <v>21</v>
      </c>
    </row>
    <row r="4842" spans="1:10" hidden="1" x14ac:dyDescent="0.25">
      <c r="A4842">
        <v>838.81195068359398</v>
      </c>
      <c r="B4842">
        <v>2.8396798297762902</v>
      </c>
      <c r="C4842">
        <v>1.38235088797956E-3</v>
      </c>
      <c r="D4842">
        <v>2.83829728141427</v>
      </c>
      <c r="E4842">
        <v>-4.7517707457700502E-4</v>
      </c>
      <c r="F4842">
        <f>Tabla1[[#This Row],[Axial Force ]]/$L$12</f>
        <v>17.475248972574875</v>
      </c>
      <c r="G4842">
        <f>Tabla1[[#This Row],[Axial Displacement ]]/$L$9</f>
        <v>3.5057775676250499E-2</v>
      </c>
      <c r="H4842">
        <f>IF(Tabla1[[#This Row],[Axial Displacement Command ]]=D4841,1,0)</f>
        <v>0</v>
      </c>
      <c r="I4842" s="4">
        <f>IF(AND(Tabla1[[#This Row],[cic]]=1,(AND(H4841=1,H4843=0))),1,0)</f>
        <v>0</v>
      </c>
      <c r="J4842" s="4">
        <f>Tabla1[[#This Row],[Pas]]+J4841</f>
        <v>21</v>
      </c>
    </row>
    <row r="4843" spans="1:10" hidden="1" x14ac:dyDescent="0.25">
      <c r="A4843">
        <v>834.59344482421898</v>
      </c>
      <c r="B4843">
        <v>2.8366327751427902</v>
      </c>
      <c r="C4843">
        <v>1.6717910966690399E-3</v>
      </c>
      <c r="D4843">
        <v>2.8349610511213501</v>
      </c>
      <c r="E4843">
        <v>-1.41420196086983E-3</v>
      </c>
      <c r="F4843">
        <f>Tabla1[[#This Row],[Axial Force ]]/$L$12</f>
        <v>17.387363433837894</v>
      </c>
      <c r="G4843">
        <f>Tabla1[[#This Row],[Axial Displacement ]]/$L$9</f>
        <v>3.5020157717812223E-2</v>
      </c>
      <c r="H4843">
        <f>IF(Tabla1[[#This Row],[Axial Displacement Command ]]=D4842,1,0)</f>
        <v>0</v>
      </c>
      <c r="I4843" s="4">
        <f>IF(AND(Tabla1[[#This Row],[cic]]=1,(AND(H4842=1,H4844=0))),1,0)</f>
        <v>0</v>
      </c>
      <c r="J4843" s="4">
        <f>Tabla1[[#This Row],[Pas]]+J4842</f>
        <v>21</v>
      </c>
    </row>
    <row r="4844" spans="1:10" hidden="1" x14ac:dyDescent="0.25">
      <c r="A4844">
        <v>829.75360107421898</v>
      </c>
      <c r="B4844">
        <v>2.8325272724032402</v>
      </c>
      <c r="C4844">
        <v>9.0289114496044898E-4</v>
      </c>
      <c r="D4844">
        <v>2.8316243551671501</v>
      </c>
      <c r="E4844">
        <v>-2.05204196390696E-3</v>
      </c>
      <c r="F4844">
        <f>Tabla1[[#This Row],[Axial Force ]]/$L$12</f>
        <v>17.286533355712894</v>
      </c>
      <c r="G4844">
        <f>Tabla1[[#This Row],[Axial Displacement ]]/$L$9</f>
        <v>3.4969472498805436E-2</v>
      </c>
      <c r="H4844">
        <f>IF(Tabla1[[#This Row],[Axial Displacement Command ]]=D4843,1,0)</f>
        <v>0</v>
      </c>
      <c r="I4844" s="4">
        <f>IF(AND(Tabla1[[#This Row],[cic]]=1,(AND(H4843=1,H4845=0))),1,0)</f>
        <v>0</v>
      </c>
      <c r="J4844" s="4">
        <f>Tabla1[[#This Row],[Pas]]+J4843</f>
        <v>21</v>
      </c>
    </row>
    <row r="4845" spans="1:10" hidden="1" x14ac:dyDescent="0.25">
      <c r="A4845">
        <v>824.71246337890602</v>
      </c>
      <c r="B4845">
        <v>2.82947649247944</v>
      </c>
      <c r="C4845">
        <v>1.18899345125101E-3</v>
      </c>
      <c r="D4845">
        <v>2.82828765921295</v>
      </c>
      <c r="E4845">
        <v>4.2066295691256501E-4</v>
      </c>
      <c r="F4845">
        <f>Tabla1[[#This Row],[Axial Force ]]/$L$12</f>
        <v>17.181509653727208</v>
      </c>
      <c r="G4845">
        <f>Tabla1[[#This Row],[Axial Displacement ]]/$L$9</f>
        <v>3.493180854912889E-2</v>
      </c>
      <c r="H4845">
        <f>IF(Tabla1[[#This Row],[Axial Displacement Command ]]=D4844,1,0)</f>
        <v>0</v>
      </c>
      <c r="I4845" s="4">
        <f>IF(AND(Tabla1[[#This Row],[cic]]=1,(AND(H4844=1,H4846=0))),1,0)</f>
        <v>0</v>
      </c>
      <c r="J4845" s="4">
        <f>Tabla1[[#This Row],[Pas]]+J4844</f>
        <v>21</v>
      </c>
    </row>
    <row r="4846" spans="1:10" hidden="1" x14ac:dyDescent="0.25">
      <c r="A4846">
        <v>821.11376953125</v>
      </c>
      <c r="B4846">
        <v>2.8258787933737</v>
      </c>
      <c r="C4846">
        <v>9.2768669901488498E-4</v>
      </c>
      <c r="D4846">
        <v>2.82495119608939</v>
      </c>
      <c r="E4846">
        <v>1.46606487305689E-3</v>
      </c>
      <c r="F4846">
        <f>Tabla1[[#This Row],[Axial Force ]]/$L$12</f>
        <v>17.106536865234375</v>
      </c>
      <c r="G4846">
        <f>Tabla1[[#This Row],[Axial Displacement ]]/$L$9</f>
        <v>3.4887392510786416E-2</v>
      </c>
      <c r="H4846">
        <f>IF(Tabla1[[#This Row],[Axial Displacement Command ]]=D4845,1,0)</f>
        <v>0</v>
      </c>
      <c r="I4846" s="4">
        <f>IF(AND(Tabla1[[#This Row],[cic]]=1,(AND(H4845=1,H4847=0))),1,0)</f>
        <v>0</v>
      </c>
      <c r="J4846" s="4">
        <f>Tabla1[[#This Row],[Pas]]+J4845</f>
        <v>21</v>
      </c>
    </row>
    <row r="4847" spans="1:10" hidden="1" x14ac:dyDescent="0.25">
      <c r="A4847">
        <v>818.01135253906295</v>
      </c>
      <c r="B4847">
        <v>2.8229213785380098</v>
      </c>
      <c r="C4847">
        <v>1.30677221932274E-3</v>
      </c>
      <c r="D4847">
        <v>2.8216145001351798</v>
      </c>
      <c r="E4847">
        <v>2.01836496671604E-3</v>
      </c>
      <c r="F4847">
        <f>Tabla1[[#This Row],[Axial Force ]]/$L$12</f>
        <v>17.041903177897144</v>
      </c>
      <c r="G4847">
        <f>Tabla1[[#This Row],[Axial Displacement ]]/$L$9</f>
        <v>3.4850881216518637E-2</v>
      </c>
      <c r="H4847">
        <f>IF(Tabla1[[#This Row],[Axial Displacement Command ]]=D4846,1,0)</f>
        <v>0</v>
      </c>
      <c r="I4847" s="4">
        <f>IF(AND(Tabla1[[#This Row],[cic]]=1,(AND(H4846=1,H4848=0))),1,0)</f>
        <v>0</v>
      </c>
      <c r="J4847" s="4">
        <f>Tabla1[[#This Row],[Pas]]+J4846</f>
        <v>21</v>
      </c>
    </row>
    <row r="4848" spans="1:10" hidden="1" x14ac:dyDescent="0.25">
      <c r="A4848">
        <v>814.50946044921898</v>
      </c>
      <c r="B4848">
        <v>2.8198135551065202</v>
      </c>
      <c r="C4848">
        <v>1.53565406435519E-3</v>
      </c>
      <c r="D4848">
        <v>2.8182778041809802</v>
      </c>
      <c r="E4848">
        <v>3.2368316169595298E-3</v>
      </c>
      <c r="F4848">
        <f>Tabla1[[#This Row],[Axial Force ]]/$L$12</f>
        <v>16.968947092692062</v>
      </c>
      <c r="G4848">
        <f>Tabla1[[#This Row],[Axial Displacement ]]/$L$9</f>
        <v>3.4812513026006423E-2</v>
      </c>
      <c r="H4848">
        <f>IF(Tabla1[[#This Row],[Axial Displacement Command ]]=D4847,1,0)</f>
        <v>0</v>
      </c>
      <c r="I4848" s="4">
        <f>IF(AND(Tabla1[[#This Row],[cic]]=1,(AND(H4847=1,H4849=0))),1,0)</f>
        <v>0</v>
      </c>
      <c r="J4848" s="4">
        <f>Tabla1[[#This Row],[Pas]]+J4847</f>
        <v>21</v>
      </c>
    </row>
    <row r="4849" spans="1:10" hidden="1" x14ac:dyDescent="0.25">
      <c r="A4849">
        <v>808.18218994140602</v>
      </c>
      <c r="B4849">
        <v>2.81655183061957</v>
      </c>
      <c r="C4849">
        <v>1.6105175291159001E-3</v>
      </c>
      <c r="D4849">
        <v>2.8149413410574202</v>
      </c>
      <c r="E4849">
        <v>7.6374840318749204E-4</v>
      </c>
      <c r="F4849">
        <f>Tabla1[[#This Row],[Axial Force ]]/$L$12</f>
        <v>16.837128957112625</v>
      </c>
      <c r="G4849">
        <f>Tabla1[[#This Row],[Axial Displacement ]]/$L$9</f>
        <v>3.4772244822463827E-2</v>
      </c>
      <c r="H4849">
        <f>IF(Tabla1[[#This Row],[Axial Displacement Command ]]=D4848,1,0)</f>
        <v>0</v>
      </c>
      <c r="I4849" s="4">
        <f>IF(AND(Tabla1[[#This Row],[cic]]=1,(AND(H4848=1,H4850=0))),1,0)</f>
        <v>0</v>
      </c>
      <c r="J4849" s="4">
        <f>Tabla1[[#This Row],[Pas]]+J4848</f>
        <v>21</v>
      </c>
    </row>
    <row r="4850" spans="1:10" hidden="1" x14ac:dyDescent="0.25">
      <c r="A4850">
        <v>803.30230712890602</v>
      </c>
      <c r="B4850">
        <v>2.8119098860770499</v>
      </c>
      <c r="C4850">
        <v>3.0517577442879001E-4</v>
      </c>
      <c r="D4850">
        <v>2.8116046451032202</v>
      </c>
      <c r="E4850">
        <v>-4.5954984670970603E-2</v>
      </c>
      <c r="F4850">
        <f>Tabla1[[#This Row],[Axial Force ]]/$L$12</f>
        <v>16.735464731852208</v>
      </c>
      <c r="G4850">
        <f>Tabla1[[#This Row],[Axial Displacement ]]/$L$9</f>
        <v>3.4714936865148767E-2</v>
      </c>
      <c r="H4850">
        <f>IF(Tabla1[[#This Row],[Axial Displacement Command ]]=D4849,1,0)</f>
        <v>0</v>
      </c>
      <c r="I4850" s="4">
        <f>IF(AND(Tabla1[[#This Row],[cic]]=1,(AND(H4849=1,H4851=0))),1,0)</f>
        <v>0</v>
      </c>
      <c r="J4850" s="4">
        <f>Tabla1[[#This Row],[Pas]]+J4849</f>
        <v>21</v>
      </c>
    </row>
    <row r="4851" spans="1:10" hidden="1" x14ac:dyDescent="0.25">
      <c r="A4851">
        <v>799.8984375</v>
      </c>
      <c r="B4851">
        <v>2.80975690111518</v>
      </c>
      <c r="C4851">
        <v>1.48892399920442E-3</v>
      </c>
      <c r="D4851">
        <v>2.8082681819796602</v>
      </c>
      <c r="E4851">
        <v>4.71566153237291E-4</v>
      </c>
      <c r="F4851">
        <f>Tabla1[[#This Row],[Axial Force ]]/$L$12</f>
        <v>16.66455078125</v>
      </c>
      <c r="G4851">
        <f>Tabla1[[#This Row],[Axial Displacement ]]/$L$9</f>
        <v>3.468835680389111E-2</v>
      </c>
      <c r="H4851">
        <f>IF(Tabla1[[#This Row],[Axial Displacement Command ]]=D4850,1,0)</f>
        <v>0</v>
      </c>
      <c r="I4851" s="4">
        <f>IF(AND(Tabla1[[#This Row],[cic]]=1,(AND(H4850=1,H4852=0))),1,0)</f>
        <v>0</v>
      </c>
      <c r="J4851" s="4">
        <f>Tabla1[[#This Row],[Pas]]+J4850</f>
        <v>21</v>
      </c>
    </row>
    <row r="4852" spans="1:10" hidden="1" x14ac:dyDescent="0.25">
      <c r="A4852">
        <v>796.54888916015602</v>
      </c>
      <c r="B4852">
        <v>2.8058195021003498</v>
      </c>
      <c r="C4852">
        <v>8.8787078311725097E-4</v>
      </c>
      <c r="D4852">
        <v>2.8049317188560998</v>
      </c>
      <c r="E4852">
        <v>1.2924654129165001E-3</v>
      </c>
      <c r="F4852">
        <f>Tabla1[[#This Row],[Axial Force ]]/$L$12</f>
        <v>16.594768524169918</v>
      </c>
      <c r="G4852">
        <f>Tabla1[[#This Row],[Axial Displacement ]]/$L$9</f>
        <v>3.4639746939510489E-2</v>
      </c>
      <c r="H4852">
        <f>IF(Tabla1[[#This Row],[Axial Displacement Command ]]=D4851,1,0)</f>
        <v>0</v>
      </c>
      <c r="I4852" s="4">
        <f>IF(AND(Tabla1[[#This Row],[cic]]=1,(AND(H4851=1,H4853=0))),1,0)</f>
        <v>0</v>
      </c>
      <c r="J4852" s="4">
        <f>Tabla1[[#This Row],[Pas]]+J4851</f>
        <v>21</v>
      </c>
    </row>
    <row r="4853" spans="1:10" hidden="1" x14ac:dyDescent="0.25">
      <c r="A4853">
        <v>792.26470947265602</v>
      </c>
      <c r="B4853">
        <v>2.80291913077235</v>
      </c>
      <c r="C4853">
        <v>1.32417676468322E-3</v>
      </c>
      <c r="D4853">
        <v>2.80159502290189</v>
      </c>
      <c r="E4853">
        <v>2.2914878172741698E-3</v>
      </c>
      <c r="F4853">
        <f>Tabla1[[#This Row],[Axial Force ]]/$L$12</f>
        <v>16.505514780680333</v>
      </c>
      <c r="G4853">
        <f>Tabla1[[#This Row],[Axial Displacement ]]/$L$9</f>
        <v>3.4603939886078398E-2</v>
      </c>
      <c r="H4853">
        <f>IF(Tabla1[[#This Row],[Axial Displacement Command ]]=D4852,1,0)</f>
        <v>0</v>
      </c>
      <c r="I4853" s="4">
        <f>IF(AND(Tabla1[[#This Row],[cic]]=1,(AND(H4852=1,H4854=0))),1,0)</f>
        <v>0</v>
      </c>
      <c r="J4853" s="4">
        <f>Tabla1[[#This Row],[Pas]]+J4852</f>
        <v>21</v>
      </c>
    </row>
    <row r="4854" spans="1:10" hidden="1" x14ac:dyDescent="0.25">
      <c r="A4854">
        <v>787.35400390625</v>
      </c>
      <c r="B4854">
        <v>2.7995144482701999</v>
      </c>
      <c r="C4854">
        <v>1.2562275060190599E-3</v>
      </c>
      <c r="D4854">
        <v>2.7982583269476899</v>
      </c>
      <c r="E4854">
        <v>2.0573650090227602E-3</v>
      </c>
      <c r="F4854">
        <f>Tabla1[[#This Row],[Axial Force ]]/$L$12</f>
        <v>16.403208414713543</v>
      </c>
      <c r="G4854">
        <f>Tabla1[[#This Row],[Axial Displacement ]]/$L$9</f>
        <v>3.45619067687679E-2</v>
      </c>
      <c r="H4854">
        <f>IF(Tabla1[[#This Row],[Axial Displacement Command ]]=D4853,1,0)</f>
        <v>0</v>
      </c>
      <c r="I4854" s="4">
        <f>IF(AND(Tabla1[[#This Row],[cic]]=1,(AND(H4853=1,H4855=0))),1,0)</f>
        <v>0</v>
      </c>
      <c r="J4854" s="4">
        <f>Tabla1[[#This Row],[Pas]]+J4853</f>
        <v>21</v>
      </c>
    </row>
    <row r="4855" spans="1:10" hidden="1" x14ac:dyDescent="0.25">
      <c r="A4855">
        <v>784.71728515625</v>
      </c>
      <c r="B4855">
        <v>2.7966070920228998</v>
      </c>
      <c r="C4855">
        <v>1.68514247889107E-3</v>
      </c>
      <c r="D4855">
        <v>2.79492186382413</v>
      </c>
      <c r="E4855">
        <v>9.6540247795928703E-4</v>
      </c>
      <c r="F4855">
        <f>Tabla1[[#This Row],[Axial Force ]]/$L$12</f>
        <v>16.348276774088543</v>
      </c>
      <c r="G4855">
        <f>Tabla1[[#This Row],[Axial Displacement ]]/$L$9</f>
        <v>3.4526013481764192E-2</v>
      </c>
      <c r="H4855">
        <f>IF(Tabla1[[#This Row],[Axial Displacement Command ]]=D4854,1,0)</f>
        <v>0</v>
      </c>
      <c r="I4855" s="4">
        <f>IF(AND(Tabla1[[#This Row],[cic]]=1,(AND(H4854=1,H4856=0))),1,0)</f>
        <v>0</v>
      </c>
      <c r="J4855" s="4">
        <f>Tabla1[[#This Row],[Pas]]+J4854</f>
        <v>21</v>
      </c>
    </row>
    <row r="4856" spans="1:10" hidden="1" x14ac:dyDescent="0.25">
      <c r="A4856">
        <v>778.60894775390602</v>
      </c>
      <c r="B4856">
        <v>2.7925479225814298</v>
      </c>
      <c r="C4856">
        <v>9.6273424787796102E-4</v>
      </c>
      <c r="D4856">
        <v>2.7915851678699299</v>
      </c>
      <c r="E4856">
        <v>6.6836480527854303E-4</v>
      </c>
      <c r="F4856">
        <f>Tabla1[[#This Row],[Axial Force ]]/$L$12</f>
        <v>16.221019744873043</v>
      </c>
      <c r="G4856">
        <f>Tabla1[[#This Row],[Axial Displacement ]]/$L$9</f>
        <v>3.4475900278783084E-2</v>
      </c>
      <c r="H4856">
        <f>IF(Tabla1[[#This Row],[Axial Displacement Command ]]=D4855,1,0)</f>
        <v>0</v>
      </c>
      <c r="I4856" s="4">
        <f>IF(AND(Tabla1[[#This Row],[cic]]=1,(AND(H4855=1,H4857=0))),1,0)</f>
        <v>0</v>
      </c>
      <c r="J4856" s="4">
        <f>Tabla1[[#This Row],[Pas]]+J4855</f>
        <v>21</v>
      </c>
    </row>
    <row r="4857" spans="1:10" hidden="1" x14ac:dyDescent="0.25">
      <c r="A4857">
        <v>774.76483154296898</v>
      </c>
      <c r="B4857">
        <v>2.78915395028889</v>
      </c>
      <c r="C4857">
        <v>9.0551378661984905E-4</v>
      </c>
      <c r="D4857">
        <v>2.7882484719157201</v>
      </c>
      <c r="E4857" s="2">
        <v>-5.9614968961341199E-5</v>
      </c>
      <c r="F4857">
        <f>Tabla1[[#This Row],[Axial Force ]]/$L$12</f>
        <v>16.140933990478519</v>
      </c>
      <c r="G4857">
        <f>Tabla1[[#This Row],[Axial Displacement ]]/$L$9</f>
        <v>3.4433999386282596E-2</v>
      </c>
      <c r="H4857">
        <f>IF(Tabla1[[#This Row],[Axial Displacement Command ]]=D4856,1,0)</f>
        <v>0</v>
      </c>
      <c r="I4857" s="4">
        <f>IF(AND(Tabla1[[#This Row],[cic]]=1,(AND(H4856=1,H4858=0))),1,0)</f>
        <v>0</v>
      </c>
      <c r="J4857" s="4">
        <f>Tabla1[[#This Row],[Pas]]+J4856</f>
        <v>21</v>
      </c>
    </row>
    <row r="4858" spans="1:10" hidden="1" x14ac:dyDescent="0.25">
      <c r="A4858">
        <v>770.34509277343795</v>
      </c>
      <c r="B4858">
        <v>2.78592109680176</v>
      </c>
      <c r="C4858">
        <v>1.0089873967444899E-3</v>
      </c>
      <c r="D4858">
        <v>2.7849120087921602</v>
      </c>
      <c r="E4858">
        <v>3.5431403944130601E-4</v>
      </c>
      <c r="F4858">
        <f>Tabla1[[#This Row],[Axial Force ]]/$L$12</f>
        <v>16.048856099446624</v>
      </c>
      <c r="G4858">
        <f>Tabla1[[#This Row],[Axial Displacement ]]/$L$9</f>
        <v>3.4394087614836547E-2</v>
      </c>
      <c r="H4858">
        <f>IF(Tabla1[[#This Row],[Axial Displacement Command ]]=D4857,1,0)</f>
        <v>0</v>
      </c>
      <c r="I4858" s="4">
        <f>IF(AND(Tabla1[[#This Row],[cic]]=1,(AND(H4857=1,H4859=0))),1,0)</f>
        <v>0</v>
      </c>
      <c r="J4858" s="4">
        <f>Tabla1[[#This Row],[Pas]]+J4857</f>
        <v>21</v>
      </c>
    </row>
    <row r="4859" spans="1:10" hidden="1" x14ac:dyDescent="0.25">
      <c r="A4859">
        <v>766.07684326171898</v>
      </c>
      <c r="B4859">
        <v>2.78306007385254</v>
      </c>
      <c r="C4859">
        <v>1.4846325484540999E-3</v>
      </c>
      <c r="D4859">
        <v>2.7815755456686002</v>
      </c>
      <c r="E4859">
        <v>2.6319512471673101E-3</v>
      </c>
      <c r="F4859">
        <f>Tabla1[[#This Row],[Axial Force ]]/$L$12</f>
        <v>15.959934234619146</v>
      </c>
      <c r="G4859">
        <f>Tabla1[[#This Row],[Axial Displacement ]]/$L$9</f>
        <v>3.4358766343858517E-2</v>
      </c>
      <c r="H4859">
        <f>IF(Tabla1[[#This Row],[Axial Displacement Command ]]=D4858,1,0)</f>
        <v>0</v>
      </c>
      <c r="I4859" s="4">
        <f>IF(AND(Tabla1[[#This Row],[cic]]=1,(AND(H4858=1,H4860=0))),1,0)</f>
        <v>0</v>
      </c>
      <c r="J4859" s="4">
        <f>Tabla1[[#This Row],[Pas]]+J4858</f>
        <v>21</v>
      </c>
    </row>
    <row r="4860" spans="1:10" hidden="1" x14ac:dyDescent="0.25">
      <c r="A4860">
        <v>762.1572265625</v>
      </c>
      <c r="B4860">
        <v>2.77915480546653</v>
      </c>
      <c r="C4860">
        <v>9.1600418272719296E-4</v>
      </c>
      <c r="D4860">
        <v>2.7782388497144002</v>
      </c>
      <c r="E4860">
        <v>-4.9092263907368804E-3</v>
      </c>
      <c r="F4860">
        <f>Tabla1[[#This Row],[Axial Force ]]/$L$12</f>
        <v>15.878275553385416</v>
      </c>
      <c r="G4860">
        <f>Tabla1[[#This Row],[Axial Displacement ]]/$L$9</f>
        <v>3.4310553153907776E-2</v>
      </c>
      <c r="H4860">
        <f>IF(Tabla1[[#This Row],[Axial Displacement Command ]]=D4859,1,0)</f>
        <v>0</v>
      </c>
      <c r="I4860" s="4">
        <f>IF(AND(Tabla1[[#This Row],[cic]]=1,(AND(H4859=1,H4861=0))),1,0)</f>
        <v>0</v>
      </c>
      <c r="J4860" s="4">
        <f>Tabla1[[#This Row],[Pas]]+J4859</f>
        <v>21</v>
      </c>
    </row>
    <row r="4861" spans="1:10" hidden="1" x14ac:dyDescent="0.25">
      <c r="A4861">
        <v>759.75329589843795</v>
      </c>
      <c r="B4861">
        <v>2.7763473335653499</v>
      </c>
      <c r="C4861">
        <v>1.44505497701175E-3</v>
      </c>
      <c r="D4861">
        <v>2.7749023865908402</v>
      </c>
      <c r="E4861">
        <v>2.24654149860726E-3</v>
      </c>
      <c r="F4861">
        <f>Tabla1[[#This Row],[Axial Force ]]/$L$12</f>
        <v>15.82819366455079</v>
      </c>
      <c r="G4861">
        <f>Tabla1[[#This Row],[Axial Displacement ]]/$L$9</f>
        <v>3.4275893006979627E-2</v>
      </c>
      <c r="H4861">
        <f>IF(Tabla1[[#This Row],[Axial Displacement Command ]]=D4860,1,0)</f>
        <v>0</v>
      </c>
      <c r="I4861" s="4">
        <f>IF(AND(Tabla1[[#This Row],[cic]]=1,(AND(H4860=1,H4862=0))),1,0)</f>
        <v>0</v>
      </c>
      <c r="J4861" s="4">
        <f>Tabla1[[#This Row],[Pas]]+J4860</f>
        <v>21</v>
      </c>
    </row>
    <row r="4862" spans="1:10" hidden="1" x14ac:dyDescent="0.25">
      <c r="A4862">
        <v>754.069091796875</v>
      </c>
      <c r="B4862">
        <v>2.77240271680057</v>
      </c>
      <c r="C4862">
        <v>8.3708761167144996E-4</v>
      </c>
      <c r="D4862">
        <v>2.7715656906366299</v>
      </c>
      <c r="E4862">
        <v>1.48381252529362E-3</v>
      </c>
      <c r="F4862">
        <f>Tabla1[[#This Row],[Axial Force ]]/$L$12</f>
        <v>15.709772745768229</v>
      </c>
      <c r="G4862">
        <f>Tabla1[[#This Row],[Axial Displacement ]]/$L$9</f>
        <v>3.4227194034574936E-2</v>
      </c>
      <c r="H4862">
        <f>IF(Tabla1[[#This Row],[Axial Displacement Command ]]=D4861,1,0)</f>
        <v>0</v>
      </c>
      <c r="I4862" s="4">
        <f>IF(AND(Tabla1[[#This Row],[cic]]=1,(AND(H4861=1,H4863=0))),1,0)</f>
        <v>0</v>
      </c>
      <c r="J4862" s="4">
        <f>Tabla1[[#This Row],[Pas]]+J4861</f>
        <v>21</v>
      </c>
    </row>
    <row r="4863" spans="1:10" hidden="1" x14ac:dyDescent="0.25">
      <c r="A4863">
        <v>749.92242431640602</v>
      </c>
      <c r="B4863">
        <v>2.7687407564371802</v>
      </c>
      <c r="C4863">
        <v>5.1164624892407996E-4</v>
      </c>
      <c r="D4863">
        <v>2.7682289946824299</v>
      </c>
      <c r="E4863">
        <v>-5.7208575299228003E-4</v>
      </c>
      <c r="F4863">
        <f>Tabla1[[#This Row],[Axial Force ]]/$L$12</f>
        <v>15.623383839925125</v>
      </c>
      <c r="G4863">
        <f>Tabla1[[#This Row],[Axial Displacement ]]/$L$9</f>
        <v>3.4181984647372599E-2</v>
      </c>
      <c r="H4863">
        <f>IF(Tabla1[[#This Row],[Axial Displacement Command ]]=D4862,1,0)</f>
        <v>0</v>
      </c>
      <c r="I4863" s="4">
        <f>IF(AND(Tabla1[[#This Row],[cic]]=1,(AND(H4862=1,H4864=0))),1,0)</f>
        <v>0</v>
      </c>
      <c r="J4863" s="4">
        <f>Tabla1[[#This Row],[Pas]]+J4862</f>
        <v>21</v>
      </c>
    </row>
    <row r="4864" spans="1:10" hidden="1" x14ac:dyDescent="0.25">
      <c r="A4864">
        <v>745.08825683593795</v>
      </c>
      <c r="B4864">
        <v>2.7657151222228999</v>
      </c>
      <c r="C4864">
        <v>8.2254410926907396E-4</v>
      </c>
      <c r="D4864">
        <v>2.7648925315588699</v>
      </c>
      <c r="E4864">
        <v>1.53724715801218E-3</v>
      </c>
      <c r="F4864">
        <f>Tabla1[[#This Row],[Axial Force ]]/$L$12</f>
        <v>15.522672017415374</v>
      </c>
      <c r="G4864">
        <f>Tabla1[[#This Row],[Axial Displacement ]]/$L$9</f>
        <v>3.4144631138554322E-2</v>
      </c>
      <c r="H4864">
        <f>IF(Tabla1[[#This Row],[Axial Displacement Command ]]=D4863,1,0)</f>
        <v>0</v>
      </c>
      <c r="I4864" s="4">
        <f>IF(AND(Tabla1[[#This Row],[cic]]=1,(AND(H4863=1,H4865=0))),1,0)</f>
        <v>0</v>
      </c>
      <c r="J4864" s="4">
        <f>Tabla1[[#This Row],[Pas]]+J4863</f>
        <v>21</v>
      </c>
    </row>
    <row r="4865" spans="1:10" hidden="1" x14ac:dyDescent="0.25">
      <c r="A4865">
        <v>741.15496826171898</v>
      </c>
      <c r="B4865">
        <v>2.7629614342004101</v>
      </c>
      <c r="C4865">
        <v>1.40547751925624E-3</v>
      </c>
      <c r="D4865">
        <v>2.7615558356046699</v>
      </c>
      <c r="E4865">
        <v>1.6736976249376301E-3</v>
      </c>
      <c r="F4865">
        <f>Tabla1[[#This Row],[Axial Force ]]/$L$12</f>
        <v>15.440728505452478</v>
      </c>
      <c r="G4865">
        <f>Tabla1[[#This Row],[Axial Displacement ]]/$L$9</f>
        <v>3.4110634990128522E-2</v>
      </c>
      <c r="H4865">
        <f>IF(Tabla1[[#This Row],[Axial Displacement Command ]]=D4864,1,0)</f>
        <v>0</v>
      </c>
      <c r="I4865" s="4">
        <f>IF(AND(Tabla1[[#This Row],[cic]]=1,(AND(H4864=1,H4866=0))),1,0)</f>
        <v>0</v>
      </c>
      <c r="J4865" s="4">
        <f>Tabla1[[#This Row],[Pas]]+J4864</f>
        <v>21</v>
      </c>
    </row>
    <row r="4866" spans="1:10" hidden="1" x14ac:dyDescent="0.25">
      <c r="A4866">
        <v>737.45794677734398</v>
      </c>
      <c r="B4866">
        <v>2.7595101855695199</v>
      </c>
      <c r="C4866">
        <v>1.29103659674001E-3</v>
      </c>
      <c r="D4866">
        <v>2.7582191396504601</v>
      </c>
      <c r="E4866">
        <v>3.5207858672947601E-3</v>
      </c>
      <c r="F4866">
        <f>Tabla1[[#This Row],[Axial Force ]]/$L$12</f>
        <v>15.363707224528</v>
      </c>
      <c r="G4866">
        <f>Tabla1[[#This Row],[Axial Displacement ]]/$L$9</f>
        <v>3.4068026982339752E-2</v>
      </c>
      <c r="H4866">
        <f>IF(Tabla1[[#This Row],[Axial Displacement Command ]]=D4865,1,0)</f>
        <v>0</v>
      </c>
      <c r="I4866" s="4">
        <f>IF(AND(Tabla1[[#This Row],[cic]]=1,(AND(H4865=1,H4867=0))),1,0)</f>
        <v>0</v>
      </c>
      <c r="J4866" s="4">
        <f>Tabla1[[#This Row],[Pas]]+J4865</f>
        <v>21</v>
      </c>
    </row>
    <row r="4867" spans="1:10" hidden="1" x14ac:dyDescent="0.25">
      <c r="A4867">
        <v>733.76983642578102</v>
      </c>
      <c r="B4867">
        <v>2.7563953772187202</v>
      </c>
      <c r="C4867">
        <v>1.5125274330785E-3</v>
      </c>
      <c r="D4867">
        <v>2.75488290935755</v>
      </c>
      <c r="E4867">
        <v>3.6565027130563998E-3</v>
      </c>
      <c r="F4867">
        <f>Tabla1[[#This Row],[Axial Force ]]/$L$12</f>
        <v>15.286871592203772</v>
      </c>
      <c r="G4867">
        <f>Tabla1[[#This Row],[Axial Displacement ]]/$L$9</f>
        <v>3.4029572558255804E-2</v>
      </c>
      <c r="H4867">
        <f>IF(Tabla1[[#This Row],[Axial Displacement Command ]]=D4866,1,0)</f>
        <v>0</v>
      </c>
      <c r="I4867" s="4">
        <f>IF(AND(Tabla1[[#This Row],[cic]]=1,(AND(H4866=1,H4868=0))),1,0)</f>
        <v>0</v>
      </c>
      <c r="J4867" s="4">
        <f>Tabla1[[#This Row],[Pas]]+J4866</f>
        <v>21</v>
      </c>
    </row>
    <row r="4868" spans="1:10" hidden="1" x14ac:dyDescent="0.25">
      <c r="A4868">
        <v>729.76226806640602</v>
      </c>
      <c r="B4868">
        <v>2.75228265672922</v>
      </c>
      <c r="C4868">
        <v>7.36474987661495E-4</v>
      </c>
      <c r="D4868">
        <v>2.7515462134033402</v>
      </c>
      <c r="E4868">
        <v>1.38486768719304E-3</v>
      </c>
      <c r="F4868">
        <f>Tabla1[[#This Row],[Axial Force ]]/$L$12</f>
        <v>15.203380584716792</v>
      </c>
      <c r="G4868">
        <f>Tabla1[[#This Row],[Axial Displacement ]]/$L$9</f>
        <v>3.397879823122494E-2</v>
      </c>
      <c r="H4868">
        <f>IF(Tabla1[[#This Row],[Axial Displacement Command ]]=D4867,1,0)</f>
        <v>0</v>
      </c>
      <c r="I4868" s="4">
        <f>IF(AND(Tabla1[[#This Row],[cic]]=1,(AND(H4867=1,H4869=0))),1,0)</f>
        <v>0</v>
      </c>
      <c r="J4868" s="4">
        <f>Tabla1[[#This Row],[Pas]]+J4867</f>
        <v>21</v>
      </c>
    </row>
    <row r="4869" spans="1:10" hidden="1" x14ac:dyDescent="0.25">
      <c r="A4869">
        <v>725.0029296875</v>
      </c>
      <c r="B4869">
        <v>2.74965399876237</v>
      </c>
      <c r="C4869">
        <v>1.4445781744143499E-3</v>
      </c>
      <c r="D4869">
        <v>2.7482095174491401</v>
      </c>
      <c r="E4869">
        <v>1.43998204293894E-3</v>
      </c>
      <c r="F4869">
        <f>Tabla1[[#This Row],[Axial Force ]]/$L$12</f>
        <v>15.104227701822916</v>
      </c>
      <c r="G4869">
        <f>Tabla1[[#This Row],[Axial Displacement ]]/$L$9</f>
        <v>3.394634566373296E-2</v>
      </c>
      <c r="H4869">
        <f>IF(Tabla1[[#This Row],[Axial Displacement Command ]]=D4868,1,0)</f>
        <v>0</v>
      </c>
      <c r="I4869" s="4">
        <f>IF(AND(Tabla1[[#This Row],[cic]]=1,(AND(H4868=1,H4870=0))),1,0)</f>
        <v>0</v>
      </c>
      <c r="J4869" s="4">
        <f>Tabla1[[#This Row],[Pas]]+J4868</f>
        <v>21</v>
      </c>
    </row>
    <row r="4870" spans="1:10" hidden="1" x14ac:dyDescent="0.25">
      <c r="A4870">
        <v>721.6279296875</v>
      </c>
      <c r="B4870">
        <v>2.7459526900202</v>
      </c>
      <c r="C4870">
        <v>1.07955929706804E-3</v>
      </c>
      <c r="D4870">
        <v>2.7448730543255802</v>
      </c>
      <c r="E4870">
        <v>-1.90993716842058E-4</v>
      </c>
      <c r="F4870">
        <f>Tabla1[[#This Row],[Axial Force ]]/$L$12</f>
        <v>15.033915201822916</v>
      </c>
      <c r="G4870">
        <f>Tabla1[[#This Row],[Axial Displacement ]]/$L$9</f>
        <v>3.3900650494076541E-2</v>
      </c>
      <c r="H4870">
        <f>IF(Tabla1[[#This Row],[Axial Displacement Command ]]=D4869,1,0)</f>
        <v>0</v>
      </c>
      <c r="I4870" s="4">
        <f>IF(AND(Tabla1[[#This Row],[cic]]=1,(AND(H4869=1,H4871=0))),1,0)</f>
        <v>0</v>
      </c>
      <c r="J4870" s="4">
        <f>Tabla1[[#This Row],[Pas]]+J4869</f>
        <v>21</v>
      </c>
    </row>
    <row r="4871" spans="1:10" hidden="1" x14ac:dyDescent="0.25">
      <c r="A4871">
        <v>717.283447265625</v>
      </c>
      <c r="B4871">
        <v>2.7427340392023298</v>
      </c>
      <c r="C4871">
        <v>1.19757646643848E-3</v>
      </c>
      <c r="D4871">
        <v>2.7415363583713801</v>
      </c>
      <c r="E4871">
        <v>4.1802488226494499E-4</v>
      </c>
      <c r="F4871">
        <f>Tabla1[[#This Row],[Axial Force ]]/$L$12</f>
        <v>14.943405151367188</v>
      </c>
      <c r="G4871">
        <f>Tabla1[[#This Row],[Axial Displacement ]]/$L$9</f>
        <v>3.3860914064226297E-2</v>
      </c>
      <c r="H4871">
        <f>IF(Tabla1[[#This Row],[Axial Displacement Command ]]=D4870,1,0)</f>
        <v>0</v>
      </c>
      <c r="I4871" s="4">
        <f>IF(AND(Tabla1[[#This Row],[cic]]=1,(AND(H4870=1,H4872=0))),1,0)</f>
        <v>0</v>
      </c>
      <c r="J4871" s="4">
        <f>Tabla1[[#This Row],[Pas]]+J4870</f>
        <v>21</v>
      </c>
    </row>
    <row r="4872" spans="1:10" hidden="1" x14ac:dyDescent="0.25">
      <c r="A4872">
        <v>713.84954833984398</v>
      </c>
      <c r="B4872">
        <v>2.7383673004806002</v>
      </c>
      <c r="C4872">
        <v>1.67608263268448E-4</v>
      </c>
      <c r="D4872">
        <v>2.7381996624171698</v>
      </c>
      <c r="E4872">
        <v>7.5936924304187403E-4</v>
      </c>
      <c r="F4872">
        <f>Tabla1[[#This Row],[Axial Force ]]/$L$12</f>
        <v>14.871865590413416</v>
      </c>
      <c r="G4872">
        <f>Tabla1[[#This Row],[Axial Displacement ]]/$L$9</f>
        <v>3.3807003709637039E-2</v>
      </c>
      <c r="H4872">
        <f>IF(Tabla1[[#This Row],[Axial Displacement Command ]]=D4871,1,0)</f>
        <v>0</v>
      </c>
      <c r="I4872" s="4">
        <f>IF(AND(Tabla1[[#This Row],[cic]]=1,(AND(H4871=1,H4873=0))),1,0)</f>
        <v>0</v>
      </c>
      <c r="J4872" s="4">
        <f>Tabla1[[#This Row],[Pas]]+J4871</f>
        <v>21</v>
      </c>
    </row>
    <row r="4873" spans="1:10" hidden="1" x14ac:dyDescent="0.25">
      <c r="A4873">
        <v>709.05725097656295</v>
      </c>
      <c r="B4873">
        <v>2.7359533123672</v>
      </c>
      <c r="C4873">
        <v>1.0900497500188099E-3</v>
      </c>
      <c r="D4873">
        <v>2.7348631992936099</v>
      </c>
      <c r="E4873">
        <v>1.62572018780338E-3</v>
      </c>
      <c r="F4873">
        <f>Tabla1[[#This Row],[Axial Force ]]/$L$12</f>
        <v>14.772026062011728</v>
      </c>
      <c r="G4873">
        <f>Tabla1[[#This Row],[Axial Displacement ]]/$L$9</f>
        <v>3.3777201387249385E-2</v>
      </c>
      <c r="H4873">
        <f>IF(Tabla1[[#This Row],[Axial Displacement Command ]]=D4872,1,0)</f>
        <v>0</v>
      </c>
      <c r="I4873" s="4">
        <f>IF(AND(Tabla1[[#This Row],[cic]]=1,(AND(H4872=1,H4874=0))),1,0)</f>
        <v>0</v>
      </c>
      <c r="J4873" s="4">
        <f>Tabla1[[#This Row],[Pas]]+J4872</f>
        <v>21</v>
      </c>
    </row>
    <row r="4874" spans="1:10" hidden="1" x14ac:dyDescent="0.25">
      <c r="A4874">
        <v>706.18170166015602</v>
      </c>
      <c r="B4874">
        <v>2.7332245372235802</v>
      </c>
      <c r="C4874">
        <v>1.69801717220253E-3</v>
      </c>
      <c r="D4874">
        <v>2.7315265033394098</v>
      </c>
      <c r="E4874">
        <v>7.9862172697176003E-4</v>
      </c>
      <c r="F4874">
        <f>Tabla1[[#This Row],[Axial Force ]]/$L$12</f>
        <v>14.712118784586584</v>
      </c>
      <c r="G4874">
        <f>Tabla1[[#This Row],[Axial Displacement ]]/$L$9</f>
        <v>3.3743512805229386E-2</v>
      </c>
      <c r="H4874">
        <f>IF(Tabla1[[#This Row],[Axial Displacement Command ]]=D4873,1,0)</f>
        <v>0</v>
      </c>
      <c r="I4874" s="4">
        <f>IF(AND(Tabla1[[#This Row],[cic]]=1,(AND(H4873=1,H4875=0))),1,0)</f>
        <v>0</v>
      </c>
      <c r="J4874" s="4">
        <f>Tabla1[[#This Row],[Pas]]+J4873</f>
        <v>21</v>
      </c>
    </row>
    <row r="4875" spans="1:10" hidden="1" x14ac:dyDescent="0.25">
      <c r="A4875">
        <v>701.81463623046898</v>
      </c>
      <c r="B4875">
        <v>2.7288936544209701</v>
      </c>
      <c r="C4875">
        <v>7.0381162231569804E-4</v>
      </c>
      <c r="D4875">
        <v>2.7281900402158499</v>
      </c>
      <c r="E4875">
        <v>2.5173853828164301E-3</v>
      </c>
      <c r="F4875">
        <f>Tabla1[[#This Row],[Axial Force ]]/$L$12</f>
        <v>14.621138254801437</v>
      </c>
      <c r="G4875">
        <f>Tabla1[[#This Row],[Axial Displacement ]]/$L$9</f>
        <v>3.369004511630827E-2</v>
      </c>
      <c r="H4875">
        <f>IF(Tabla1[[#This Row],[Axial Displacement Command ]]=D4874,1,0)</f>
        <v>0</v>
      </c>
      <c r="I4875" s="4">
        <f>IF(AND(Tabla1[[#This Row],[cic]]=1,(AND(H4874=1,H4876=0))),1,0)</f>
        <v>0</v>
      </c>
      <c r="J4875" s="4">
        <f>Tabla1[[#This Row],[Pas]]+J4874</f>
        <v>21</v>
      </c>
    </row>
    <row r="4876" spans="1:10" hidden="1" x14ac:dyDescent="0.25">
      <c r="A4876">
        <v>697.75793457031295</v>
      </c>
      <c r="B4876">
        <v>2.7260398492217099</v>
      </c>
      <c r="C4876">
        <v>1.1863708095916101E-3</v>
      </c>
      <c r="D4876">
        <v>2.7248535770922899</v>
      </c>
      <c r="E4876" s="2">
        <v>-8.78492514289064E-5</v>
      </c>
      <c r="F4876">
        <f>Tabla1[[#This Row],[Axial Force ]]/$L$12</f>
        <v>14.53662363688152</v>
      </c>
      <c r="G4876">
        <f>Tabla1[[#This Row],[Axial Displacement ]]/$L$9</f>
        <v>3.3654812953354443E-2</v>
      </c>
      <c r="H4876">
        <f>IF(Tabla1[[#This Row],[Axial Displacement Command ]]=D4875,1,0)</f>
        <v>0</v>
      </c>
      <c r="I4876" s="4">
        <f>IF(AND(Tabla1[[#This Row],[cic]]=1,(AND(H4875=1,H4877=0))),1,0)</f>
        <v>0</v>
      </c>
      <c r="J4876" s="4">
        <f>Tabla1[[#This Row],[Pas]]+J4875</f>
        <v>21</v>
      </c>
    </row>
    <row r="4877" spans="1:10" hidden="1" x14ac:dyDescent="0.25">
      <c r="A4877">
        <v>694.36657714843795</v>
      </c>
      <c r="B4877">
        <v>2.7226638048887302</v>
      </c>
      <c r="C4877">
        <v>1.1470317531347999E-3</v>
      </c>
      <c r="D4877">
        <v>2.7215168811380899</v>
      </c>
      <c r="E4877">
        <v>8.5881220002193004E-4</v>
      </c>
      <c r="F4877">
        <f>Tabla1[[#This Row],[Axial Force ]]/$L$12</f>
        <v>14.465970357259124</v>
      </c>
      <c r="G4877">
        <f>Tabla1[[#This Row],[Axial Displacement ]]/$L$9</f>
        <v>3.361313339368803E-2</v>
      </c>
      <c r="H4877">
        <f>IF(Tabla1[[#This Row],[Axial Displacement Command ]]=D4876,1,0)</f>
        <v>0</v>
      </c>
      <c r="I4877" s="4">
        <f>IF(AND(Tabla1[[#This Row],[cic]]=1,(AND(H4876=1,H4878=0))),1,0)</f>
        <v>0</v>
      </c>
      <c r="J4877" s="4">
        <f>Tabla1[[#This Row],[Pas]]+J4876</f>
        <v>21</v>
      </c>
    </row>
    <row r="4878" spans="1:10" hidden="1" x14ac:dyDescent="0.25">
      <c r="A4878">
        <v>689.15997314453102</v>
      </c>
      <c r="B4878">
        <v>2.7186190709471698</v>
      </c>
      <c r="C4878">
        <v>4.3892859480365598E-4</v>
      </c>
      <c r="D4878">
        <v>2.71818018518388</v>
      </c>
      <c r="E4878">
        <v>-5.8887087561743101E-4</v>
      </c>
      <c r="F4878">
        <f>Tabla1[[#This Row],[Axial Force ]]/$L$12</f>
        <v>14.357499440511063</v>
      </c>
      <c r="G4878">
        <f>Tabla1[[#This Row],[Axial Displacement ]]/$L$9</f>
        <v>3.3563198406755181E-2</v>
      </c>
      <c r="H4878">
        <f>IF(Tabla1[[#This Row],[Axial Displacement Command ]]=D4877,1,0)</f>
        <v>0</v>
      </c>
      <c r="I4878" s="4">
        <f>IF(AND(Tabla1[[#This Row],[cic]]=1,(AND(H4877=1,H4879=0))),1,0)</f>
        <v>0</v>
      </c>
      <c r="J4878" s="4">
        <f>Tabla1[[#This Row],[Pas]]+J4877</f>
        <v>21</v>
      </c>
    </row>
    <row r="4879" spans="1:10" hidden="1" x14ac:dyDescent="0.25">
      <c r="A4879">
        <v>686.28619384765602</v>
      </c>
      <c r="B4879">
        <v>2.7151680551469299</v>
      </c>
      <c r="C4879">
        <v>3.2424927098873002E-4</v>
      </c>
      <c r="D4879">
        <v>2.7148437220603201</v>
      </c>
      <c r="E4879">
        <v>1.68316023518855E-3</v>
      </c>
      <c r="F4879">
        <f>Tabla1[[#This Row],[Axial Force ]]/$L$12</f>
        <v>14.297629038492834</v>
      </c>
      <c r="G4879">
        <f>Tabla1[[#This Row],[Axial Displacement ]]/$L$9</f>
        <v>3.3520593273418886E-2</v>
      </c>
      <c r="H4879">
        <f>IF(Tabla1[[#This Row],[Axial Displacement Command ]]=D4878,1,0)</f>
        <v>0</v>
      </c>
      <c r="I4879" s="4">
        <f>IF(AND(Tabla1[[#This Row],[cic]]=1,(AND(H4878=1,H4880=0))),1,0)</f>
        <v>0</v>
      </c>
      <c r="J4879" s="4">
        <f>Tabla1[[#This Row],[Pas]]+J4878</f>
        <v>21</v>
      </c>
    </row>
    <row r="4880" spans="1:10" hidden="1" x14ac:dyDescent="0.25">
      <c r="A4880">
        <v>681.51507568359398</v>
      </c>
      <c r="B4880">
        <v>2.7119028382003298</v>
      </c>
      <c r="C4880">
        <v>3.95774833350515E-4</v>
      </c>
      <c r="D4880">
        <v>2.71150702610612</v>
      </c>
      <c r="E4880">
        <v>4.2104829844902304E-3</v>
      </c>
      <c r="F4880">
        <f>Tabla1[[#This Row],[Axial Force ]]/$L$12</f>
        <v>14.198230743408208</v>
      </c>
      <c r="G4880">
        <f>Tabla1[[#This Row],[Axial Displacement ]]/$L$9</f>
        <v>3.3480281953090489E-2</v>
      </c>
      <c r="H4880">
        <f>IF(Tabla1[[#This Row],[Axial Displacement Command ]]=D4879,1,0)</f>
        <v>0</v>
      </c>
      <c r="I4880" s="4">
        <f>IF(AND(Tabla1[[#This Row],[cic]]=1,(AND(H4879=1,H4881=0))),1,0)</f>
        <v>0</v>
      </c>
      <c r="J4880" s="4">
        <f>Tabla1[[#This Row],[Pas]]+J4879</f>
        <v>21</v>
      </c>
    </row>
    <row r="4881" spans="1:10" hidden="1" x14ac:dyDescent="0.25">
      <c r="A4881">
        <v>678.16534423828102</v>
      </c>
      <c r="B4881">
        <v>2.7092099189758301</v>
      </c>
      <c r="C4881">
        <v>1.0395050367151301E-3</v>
      </c>
      <c r="D4881">
        <v>2.70817033015192</v>
      </c>
      <c r="E4881" s="2">
        <v>6.2726300598114904E-5</v>
      </c>
      <c r="F4881">
        <f>Tabla1[[#This Row],[Axial Force ]]/$L$12</f>
        <v>14.128444671630854</v>
      </c>
      <c r="G4881">
        <f>Tabla1[[#This Row],[Axial Displacement ]]/$L$9</f>
        <v>3.3447036036738646E-2</v>
      </c>
      <c r="H4881">
        <f>IF(Tabla1[[#This Row],[Axial Displacement Command ]]=D4880,1,0)</f>
        <v>0</v>
      </c>
      <c r="I4881" s="4">
        <f>IF(AND(Tabla1[[#This Row],[cic]]=1,(AND(H4880=1,H4882=0))),1,0)</f>
        <v>0</v>
      </c>
      <c r="J4881" s="4">
        <f>Tabla1[[#This Row],[Pas]]+J4880</f>
        <v>21</v>
      </c>
    </row>
    <row r="4882" spans="1:10" hidden="1" x14ac:dyDescent="0.25">
      <c r="A4882">
        <v>673.81988525390602</v>
      </c>
      <c r="B4882">
        <v>2.7053619269281599</v>
      </c>
      <c r="C4882">
        <v>5.2785873094762803E-4</v>
      </c>
      <c r="D4882">
        <v>2.7048340998590001</v>
      </c>
      <c r="E4882" s="2">
        <v>9.5148479317685997E-5</v>
      </c>
      <c r="F4882">
        <f>Tabla1[[#This Row],[Axial Force ]]/$L$12</f>
        <v>14.037914276123042</v>
      </c>
      <c r="G4882">
        <f>Tabla1[[#This Row],[Axial Displacement ]]/$L$9</f>
        <v>3.3399529962076048E-2</v>
      </c>
      <c r="H4882">
        <f>IF(Tabla1[[#This Row],[Axial Displacement Command ]]=D4881,1,0)</f>
        <v>0</v>
      </c>
      <c r="I4882" s="4">
        <f>IF(AND(Tabla1[[#This Row],[cic]]=1,(AND(H4881=1,H4883=0))),1,0)</f>
        <v>0</v>
      </c>
      <c r="J4882" s="4">
        <f>Tabla1[[#This Row],[Pas]]+J4881</f>
        <v>21</v>
      </c>
    </row>
    <row r="4883" spans="1:10" hidden="1" x14ac:dyDescent="0.25">
      <c r="A4883">
        <v>671.26696777343795</v>
      </c>
      <c r="B4883">
        <v>2.7023435104638298</v>
      </c>
      <c r="C4883">
        <v>8.4614754314316098E-4</v>
      </c>
      <c r="D4883">
        <v>2.7014974039048001</v>
      </c>
      <c r="E4883">
        <v>7.0792555106891097E-4</v>
      </c>
      <c r="F4883">
        <f>Tabla1[[#This Row],[Axial Force ]]/$L$12</f>
        <v>13.984728495279958</v>
      </c>
      <c r="G4883">
        <f>Tabla1[[#This Row],[Axial Displacement ]]/$L$9</f>
        <v>3.3362265561281849E-2</v>
      </c>
      <c r="H4883">
        <f>IF(Tabla1[[#This Row],[Axial Displacement Command ]]=D4882,1,0)</f>
        <v>0</v>
      </c>
      <c r="I4883" s="4">
        <f>IF(AND(Tabla1[[#This Row],[cic]]=1,(AND(H4882=1,H4884=0))),1,0)</f>
        <v>0</v>
      </c>
      <c r="J4883" s="4">
        <f>Tabla1[[#This Row],[Pas]]+J4882</f>
        <v>21</v>
      </c>
    </row>
    <row r="4884" spans="1:10" hidden="1" x14ac:dyDescent="0.25">
      <c r="A4884">
        <v>666.97247314453102</v>
      </c>
      <c r="B4884">
        <v>2.69931787624955</v>
      </c>
      <c r="C4884">
        <v>1.15728380478686E-3</v>
      </c>
      <c r="D4884">
        <v>2.6981607079505898</v>
      </c>
      <c r="E4884">
        <v>2.4221390049206101E-4</v>
      </c>
      <c r="F4884">
        <f>Tabla1[[#This Row],[Axial Force ]]/$L$12</f>
        <v>13.895259857177729</v>
      </c>
      <c r="G4884">
        <f>Tabla1[[#This Row],[Axial Displacement ]]/$L$9</f>
        <v>3.332491205246358E-2</v>
      </c>
      <c r="H4884">
        <f>IF(Tabla1[[#This Row],[Axial Displacement Command ]]=D4883,1,0)</f>
        <v>0</v>
      </c>
      <c r="I4884" s="4">
        <f>IF(AND(Tabla1[[#This Row],[cic]]=1,(AND(H4883=1,H4885=0))),1,0)</f>
        <v>0</v>
      </c>
      <c r="J4884" s="4">
        <f>Tabla1[[#This Row],[Pas]]+J4883</f>
        <v>21</v>
      </c>
    </row>
    <row r="4885" spans="1:10" hidden="1" x14ac:dyDescent="0.25">
      <c r="A4885">
        <v>661.89862060546898</v>
      </c>
      <c r="B4885">
        <v>2.6949620805680801</v>
      </c>
      <c r="C4885">
        <v>1.3780594088075299E-4</v>
      </c>
      <c r="D4885">
        <v>2.6948242448270299</v>
      </c>
      <c r="E4885">
        <v>-8.1841011478900295E-4</v>
      </c>
      <c r="F4885">
        <f>Tabla1[[#This Row],[Axial Force ]]/$L$12</f>
        <v>13.789554595947271</v>
      </c>
      <c r="G4885">
        <f>Tabla1[[#This Row],[Axial Displacement ]]/$L$9</f>
        <v>3.3271136797136794E-2</v>
      </c>
      <c r="H4885">
        <f>IF(Tabla1[[#This Row],[Axial Displacement Command ]]=D4884,1,0)</f>
        <v>0</v>
      </c>
      <c r="I4885" s="4">
        <f>IF(AND(Tabla1[[#This Row],[cic]]=1,(AND(H4884=1,H4886=0))),1,0)</f>
        <v>0</v>
      </c>
      <c r="J4885" s="4">
        <f>Tabla1[[#This Row],[Pas]]+J4884</f>
        <v>21</v>
      </c>
    </row>
    <row r="4886" spans="1:10" hidden="1" x14ac:dyDescent="0.25">
      <c r="A4886">
        <v>657.84088134765602</v>
      </c>
      <c r="B4886">
        <v>2.6911748573184</v>
      </c>
      <c r="C4886">
        <v>3.1280518442144999E-4</v>
      </c>
      <c r="D4886">
        <v>2.6914875488728298</v>
      </c>
      <c r="E4886">
        <v>2.5620747692300899E-3</v>
      </c>
      <c r="F4886">
        <f>Tabla1[[#This Row],[Axial Force ]]/$L$12</f>
        <v>13.7050183614095</v>
      </c>
      <c r="G4886">
        <f>Tabla1[[#This Row],[Axial Displacement ]]/$L$9</f>
        <v>3.3224380954548147E-2</v>
      </c>
      <c r="H4886">
        <f>IF(Tabla1[[#This Row],[Axial Displacement Command ]]=D4885,1,0)</f>
        <v>0</v>
      </c>
      <c r="I4886" s="4">
        <f>IF(AND(Tabla1[[#This Row],[cic]]=1,(AND(H4885=1,H4887=0))),1,0)</f>
        <v>0</v>
      </c>
      <c r="J4886" s="4">
        <f>Tabla1[[#This Row],[Pas]]+J4885</f>
        <v>21</v>
      </c>
    </row>
    <row r="4887" spans="1:10" hidden="1" x14ac:dyDescent="0.25">
      <c r="A4887">
        <v>655.49810791015602</v>
      </c>
      <c r="B4887">
        <v>2.68917554058135</v>
      </c>
      <c r="C4887">
        <v>1.0247230193272099E-3</v>
      </c>
      <c r="D4887">
        <v>2.68815085291862</v>
      </c>
      <c r="E4887">
        <v>3.05117100651842E-3</v>
      </c>
      <c r="F4887">
        <f>Tabla1[[#This Row],[Axial Force ]]/$L$12</f>
        <v>13.656210581461584</v>
      </c>
      <c r="G4887">
        <f>Tabla1[[#This Row],[Axial Displacement ]]/$L$9</f>
        <v>3.3199698031868521E-2</v>
      </c>
      <c r="H4887">
        <f>IF(Tabla1[[#This Row],[Axial Displacement Command ]]=D4886,1,0)</f>
        <v>0</v>
      </c>
      <c r="I4887" s="4">
        <f>IF(AND(Tabla1[[#This Row],[cic]]=1,(AND(H4886=1,H4888=0))),1,0)</f>
        <v>0</v>
      </c>
      <c r="J4887" s="4">
        <f>Tabla1[[#This Row],[Pas]]+J4886</f>
        <v>21</v>
      </c>
    </row>
    <row r="4888" spans="1:10" hidden="1" x14ac:dyDescent="0.25">
      <c r="A4888">
        <v>651.37652587890602</v>
      </c>
      <c r="B4888">
        <v>2.68524535931647</v>
      </c>
      <c r="C4888">
        <v>4.3082238221359099E-4</v>
      </c>
      <c r="D4888">
        <v>2.68481438979506</v>
      </c>
      <c r="E4888">
        <v>1.65932260642876E-3</v>
      </c>
      <c r="F4888">
        <f>Tabla1[[#This Row],[Axial Force ]]/$L$12</f>
        <v>13.570344289143875</v>
      </c>
      <c r="G4888">
        <f>Tabla1[[#This Row],[Axial Displacement ]]/$L$9</f>
        <v>3.3151177275511978E-2</v>
      </c>
      <c r="H4888">
        <f>IF(Tabla1[[#This Row],[Axial Displacement Command ]]=D4887,1,0)</f>
        <v>0</v>
      </c>
      <c r="I4888" s="4">
        <f>IF(AND(Tabla1[[#This Row],[cic]]=1,(AND(H4887=1,H4889=0))),1,0)</f>
        <v>0</v>
      </c>
      <c r="J4888" s="4">
        <f>Tabla1[[#This Row],[Pas]]+J4887</f>
        <v>21</v>
      </c>
    </row>
    <row r="4889" spans="1:10" hidden="1" x14ac:dyDescent="0.25">
      <c r="A4889">
        <v>647.40167236328102</v>
      </c>
      <c r="B4889">
        <v>2.68193357624114</v>
      </c>
      <c r="C4889">
        <v>4.5585630914502E-4</v>
      </c>
      <c r="D4889">
        <v>2.68147769384086</v>
      </c>
      <c r="E4889">
        <v>8.2265501077927205E-4</v>
      </c>
      <c r="F4889">
        <f>Tabla1[[#This Row],[Axial Force ]]/$L$12</f>
        <v>13.487534840901688</v>
      </c>
      <c r="G4889">
        <f>Tabla1[[#This Row],[Axial Displacement ]]/$L$9</f>
        <v>3.3110291064705435E-2</v>
      </c>
      <c r="H4889">
        <f>IF(Tabla1[[#This Row],[Axial Displacement Command ]]=D4888,1,0)</f>
        <v>0</v>
      </c>
      <c r="I4889" s="4">
        <f>IF(AND(Tabla1[[#This Row],[cic]]=1,(AND(H4888=1,H4890=0))),1,0)</f>
        <v>0</v>
      </c>
      <c r="J4889" s="4">
        <f>Tabla1[[#This Row],[Pas]]+J4888</f>
        <v>21</v>
      </c>
    </row>
    <row r="4890" spans="1:10" hidden="1" x14ac:dyDescent="0.25">
      <c r="A4890">
        <v>643.37805175781295</v>
      </c>
      <c r="B4890">
        <v>2.6786862872541</v>
      </c>
      <c r="C4890">
        <v>5.4526327630810599E-4</v>
      </c>
      <c r="D4890">
        <v>2.6781412307173</v>
      </c>
      <c r="E4890">
        <v>1.1091243550254101E-3</v>
      </c>
      <c r="F4890">
        <f>Tabla1[[#This Row],[Axial Force ]]/$L$12</f>
        <v>13.403709411621103</v>
      </c>
      <c r="G4890">
        <f>Tabla1[[#This Row],[Axial Displacement ]]/$L$9</f>
        <v>3.3070201077211113E-2</v>
      </c>
      <c r="H4890">
        <f>IF(Tabla1[[#This Row],[Axial Displacement Command ]]=D4889,1,0)</f>
        <v>0</v>
      </c>
      <c r="I4890" s="4">
        <f>IF(AND(Tabla1[[#This Row],[cic]]=1,(AND(H4889=1,H4891=0))),1,0)</f>
        <v>0</v>
      </c>
      <c r="J4890" s="4">
        <f>Tabla1[[#This Row],[Pas]]+J4889</f>
        <v>21</v>
      </c>
    </row>
    <row r="4891" spans="1:10" hidden="1" x14ac:dyDescent="0.25">
      <c r="A4891">
        <v>641.39947509765602</v>
      </c>
      <c r="B4891">
        <v>2.67551769502461</v>
      </c>
      <c r="C4891">
        <v>7.1310995508611097E-4</v>
      </c>
      <c r="D4891">
        <v>2.6748047675937401</v>
      </c>
      <c r="E4891">
        <v>8.2217002272955099E-4</v>
      </c>
      <c r="F4891">
        <f>Tabla1[[#This Row],[Axial Force ]]/$L$12</f>
        <v>13.3624890645345</v>
      </c>
      <c r="G4891">
        <f>Tabla1[[#This Row],[Axial Displacement ]]/$L$9</f>
        <v>3.3031082654624816E-2</v>
      </c>
      <c r="H4891">
        <f>IF(Tabla1[[#This Row],[Axial Displacement Command ]]=D4890,1,0)</f>
        <v>0</v>
      </c>
      <c r="I4891" s="4">
        <f>IF(AND(Tabla1[[#This Row],[cic]]=1,(AND(H4890=1,H4892=0))),1,0)</f>
        <v>0</v>
      </c>
      <c r="J4891" s="4">
        <f>Tabla1[[#This Row],[Pas]]+J4890</f>
        <v>21</v>
      </c>
    </row>
    <row r="4892" spans="1:10" hidden="1" x14ac:dyDescent="0.25">
      <c r="A4892">
        <v>637.073486328125</v>
      </c>
      <c r="B4892">
        <v>2.6717735454440099</v>
      </c>
      <c r="C4892">
        <v>3.0541420414920102E-4</v>
      </c>
      <c r="D4892">
        <v>2.67146807163954</v>
      </c>
      <c r="E4892">
        <v>1.0139729056390899E-3</v>
      </c>
      <c r="F4892">
        <f>Tabla1[[#This Row],[Axial Force ]]/$L$12</f>
        <v>13.272364298502604</v>
      </c>
      <c r="G4892">
        <f>Tabla1[[#This Row],[Axial Displacement ]]/$L$9</f>
        <v>3.298485858572852E-2</v>
      </c>
      <c r="H4892">
        <f>IF(Tabla1[[#This Row],[Axial Displacement Command ]]=D4891,1,0)</f>
        <v>0</v>
      </c>
      <c r="I4892" s="4">
        <f>IF(AND(Tabla1[[#This Row],[cic]]=1,(AND(H4891=1,H4893=0))),1,0)</f>
        <v>0</v>
      </c>
      <c r="J4892" s="4">
        <f>Tabla1[[#This Row],[Pas]]+J4891</f>
        <v>21</v>
      </c>
    </row>
    <row r="4893" spans="1:10" hidden="1" x14ac:dyDescent="0.25">
      <c r="A4893">
        <v>633.41027832031295</v>
      </c>
      <c r="B4893">
        <v>2.6688480284064999</v>
      </c>
      <c r="C4893">
        <v>7.1668625878373903E-4</v>
      </c>
      <c r="D4893">
        <v>2.6681313756853302</v>
      </c>
      <c r="E4893">
        <v>1.5638571539966499E-3</v>
      </c>
      <c r="F4893">
        <f>Tabla1[[#This Row],[Axial Force ]]/$L$12</f>
        <v>13.19604746500652</v>
      </c>
      <c r="G4893">
        <f>Tabla1[[#This Row],[Axial Displacement ]]/$L$9</f>
        <v>3.294874109143827E-2</v>
      </c>
      <c r="H4893">
        <f>IF(Tabla1[[#This Row],[Axial Displacement Command ]]=D4892,1,0)</f>
        <v>0</v>
      </c>
      <c r="I4893" s="4">
        <f>IF(AND(Tabla1[[#This Row],[cic]]=1,(AND(H4892=1,H4894=0))),1,0)</f>
        <v>0</v>
      </c>
      <c r="J4893" s="4">
        <f>Tabla1[[#This Row],[Pas]]+J4892</f>
        <v>21</v>
      </c>
    </row>
    <row r="4894" spans="1:10" hidden="1" x14ac:dyDescent="0.25">
      <c r="A4894">
        <v>628.825927734375</v>
      </c>
      <c r="B4894">
        <v>2.6650857180357002</v>
      </c>
      <c r="C4894">
        <v>2.90870673325117E-4</v>
      </c>
      <c r="D4894">
        <v>2.6647949125617698</v>
      </c>
      <c r="E4894">
        <v>8.7173231122506E-4</v>
      </c>
      <c r="F4894">
        <f>Tabla1[[#This Row],[Axial Force ]]/$L$12</f>
        <v>13.100540161132813</v>
      </c>
      <c r="G4894">
        <f>Tabla1[[#This Row],[Axial Displacement ]]/$L$9</f>
        <v>3.2902292815255557E-2</v>
      </c>
      <c r="H4894">
        <f>IF(Tabla1[[#This Row],[Axial Displacement Command ]]=D4893,1,0)</f>
        <v>0</v>
      </c>
      <c r="I4894" s="4">
        <f>IF(AND(Tabla1[[#This Row],[cic]]=1,(AND(H4893=1,H4895=0))),1,0)</f>
        <v>0</v>
      </c>
      <c r="J4894" s="4">
        <f>Tabla1[[#This Row],[Pas]]+J4893</f>
        <v>21</v>
      </c>
    </row>
    <row r="4895" spans="1:10" hidden="1" x14ac:dyDescent="0.25">
      <c r="A4895">
        <v>625.647216796875</v>
      </c>
      <c r="B4895">
        <v>2.6619171258062102</v>
      </c>
      <c r="C4895">
        <v>4.5895575340182399E-4</v>
      </c>
      <c r="D4895">
        <v>2.6614582166075702</v>
      </c>
      <c r="E4895">
        <v>1.5055466064950499E-3</v>
      </c>
      <c r="F4895">
        <f>Tabla1[[#This Row],[Axial Force ]]/$L$12</f>
        <v>13.034317016601563</v>
      </c>
      <c r="G4895">
        <f>Tabla1[[#This Row],[Axial Displacement ]]/$L$9</f>
        <v>3.286317439266926E-2</v>
      </c>
      <c r="H4895">
        <f>IF(Tabla1[[#This Row],[Axial Displacement Command ]]=D4894,1,0)</f>
        <v>0</v>
      </c>
      <c r="I4895" s="4">
        <f>IF(AND(Tabla1[[#This Row],[cic]]=1,(AND(H4894=1,H4896=0))),1,0)</f>
        <v>0</v>
      </c>
      <c r="J4895" s="4">
        <f>Tabla1[[#This Row],[Pas]]+J4894</f>
        <v>21</v>
      </c>
    </row>
    <row r="4896" spans="1:10" hidden="1" x14ac:dyDescent="0.25">
      <c r="A4896">
        <v>622.328125</v>
      </c>
      <c r="B4896">
        <v>2.6593601796776101</v>
      </c>
      <c r="C4896">
        <v>1.2385845593598801E-3</v>
      </c>
      <c r="D4896">
        <v>2.6581215206533702</v>
      </c>
      <c r="E4896">
        <v>5.6699076367294798E-4</v>
      </c>
      <c r="F4896">
        <f>Tabla1[[#This Row],[Axial Force ]]/$L$12</f>
        <v>12.965169270833334</v>
      </c>
      <c r="G4896">
        <f>Tabla1[[#This Row],[Axial Displacement ]]/$L$9</f>
        <v>3.2831607156513704E-2</v>
      </c>
      <c r="H4896">
        <f>IF(Tabla1[[#This Row],[Axial Displacement Command ]]=D4895,1,0)</f>
        <v>0</v>
      </c>
      <c r="I4896" s="4">
        <f>IF(AND(Tabla1[[#This Row],[cic]]=1,(AND(H4895=1,H4897=0))),1,0)</f>
        <v>0</v>
      </c>
      <c r="J4896" s="4">
        <f>Tabla1[[#This Row],[Pas]]+J4895</f>
        <v>21</v>
      </c>
    </row>
    <row r="4897" spans="1:10" hidden="1" x14ac:dyDescent="0.25">
      <c r="A4897">
        <v>618.95422363281295</v>
      </c>
      <c r="B4897">
        <v>2.6548646856099398</v>
      </c>
      <c r="C4897" s="2">
        <v>7.9631803373558796E-5</v>
      </c>
      <c r="D4897">
        <v>2.6547850575298102</v>
      </c>
      <c r="E4897">
        <v>7.7403336717907201E-4</v>
      </c>
      <c r="F4897">
        <f>Tabla1[[#This Row],[Axial Force ]]/$L$12</f>
        <v>12.894879659016937</v>
      </c>
      <c r="G4897">
        <f>Tabla1[[#This Row],[Axial Displacement ]]/$L$9</f>
        <v>3.2776107229752341E-2</v>
      </c>
      <c r="H4897">
        <f>IF(Tabla1[[#This Row],[Axial Displacement Command ]]=D4896,1,0)</f>
        <v>0</v>
      </c>
      <c r="I4897" s="4">
        <f>IF(AND(Tabla1[[#This Row],[cic]]=1,(AND(H4896=1,H4898=0))),1,0)</f>
        <v>0</v>
      </c>
      <c r="J4897" s="4">
        <f>Tabla1[[#This Row],[Pas]]+J4896</f>
        <v>21</v>
      </c>
    </row>
    <row r="4898" spans="1:10" hidden="1" x14ac:dyDescent="0.25">
      <c r="A4898">
        <v>616.48284912109398</v>
      </c>
      <c r="B4898">
        <v>2.6523291599005501</v>
      </c>
      <c r="C4898">
        <v>8.8071823256541404E-4</v>
      </c>
      <c r="D4898">
        <v>2.6514485944062498</v>
      </c>
      <c r="E4898">
        <v>-8.8573472112329899E-4</v>
      </c>
      <c r="F4898">
        <f>Tabla1[[#This Row],[Axial Force ]]/$L$12</f>
        <v>12.843392690022791</v>
      </c>
      <c r="G4898">
        <f>Tabla1[[#This Row],[Axial Displacement ]]/$L$9</f>
        <v>3.2744804443216667E-2</v>
      </c>
      <c r="H4898">
        <f>IF(Tabla1[[#This Row],[Axial Displacement Command ]]=D4897,1,0)</f>
        <v>0</v>
      </c>
      <c r="I4898" s="4">
        <f>IF(AND(Tabla1[[#This Row],[cic]]=1,(AND(H4897=1,H4899=0))),1,0)</f>
        <v>0</v>
      </c>
      <c r="J4898" s="4">
        <f>Tabla1[[#This Row],[Pas]]+J4897</f>
        <v>21</v>
      </c>
    </row>
    <row r="4899" spans="1:10" hidden="1" x14ac:dyDescent="0.25">
      <c r="A4899">
        <v>610.34100341796898</v>
      </c>
      <c r="B4899">
        <v>2.64815567061305</v>
      </c>
      <c r="C4899" s="2">
        <v>4.3869018639952601E-5</v>
      </c>
      <c r="D4899">
        <v>2.64811189845204</v>
      </c>
      <c r="E4899">
        <v>1.13947955071581E-4</v>
      </c>
      <c r="F4899">
        <f>Tabla1[[#This Row],[Axial Force ]]/$L$12</f>
        <v>12.715437571207687</v>
      </c>
      <c r="G4899">
        <f>Tabla1[[#This Row],[Axial Displacement ]]/$L$9</f>
        <v>3.2693279884111727E-2</v>
      </c>
      <c r="H4899">
        <f>IF(Tabla1[[#This Row],[Axial Displacement Command ]]=D4898,1,0)</f>
        <v>0</v>
      </c>
      <c r="I4899" s="4">
        <f>IF(AND(Tabla1[[#This Row],[cic]]=1,(AND(H4898=1,H4900=0))),1,0)</f>
        <v>0</v>
      </c>
      <c r="J4899" s="4">
        <f>Tabla1[[#This Row],[Pas]]+J4898</f>
        <v>21</v>
      </c>
    </row>
    <row r="4900" spans="1:10" hidden="1" x14ac:dyDescent="0.25">
      <c r="A4900">
        <v>606.64782714843795</v>
      </c>
      <c r="B4900">
        <v>2.64446856454015</v>
      </c>
      <c r="C4900">
        <v>3.0684469720654301E-4</v>
      </c>
      <c r="D4900">
        <v>2.64477543532848</v>
      </c>
      <c r="E4900">
        <v>1.1897825515916299E-3</v>
      </c>
      <c r="F4900">
        <f>Tabla1[[#This Row],[Axial Force ]]/$L$12</f>
        <v>12.63849639892579</v>
      </c>
      <c r="G4900">
        <f>Tabla1[[#This Row],[Axial Displacement ]]/$L$9</f>
        <v>3.2647760056051238E-2</v>
      </c>
      <c r="H4900">
        <f>IF(Tabla1[[#This Row],[Axial Displacement Command ]]=D4899,1,0)</f>
        <v>0</v>
      </c>
      <c r="I4900" s="4">
        <f>IF(AND(Tabla1[[#This Row],[cic]]=1,(AND(H4899=1,H4901=0))),1,0)</f>
        <v>0</v>
      </c>
      <c r="J4900" s="4">
        <f>Tabla1[[#This Row],[Pas]]+J4899</f>
        <v>21</v>
      </c>
    </row>
    <row r="4901" spans="1:10" hidden="1" x14ac:dyDescent="0.25">
      <c r="A4901">
        <v>605.37585449218795</v>
      </c>
      <c r="B4901">
        <v>2.6417148765176499</v>
      </c>
      <c r="C4901">
        <v>2.7608871278062003E-4</v>
      </c>
      <c r="D4901">
        <v>2.64143873937428</v>
      </c>
      <c r="E4901">
        <v>2.00888052859227E-3</v>
      </c>
      <c r="F4901">
        <f>Tabla1[[#This Row],[Axial Force ]]/$L$12</f>
        <v>12.611996968587249</v>
      </c>
      <c r="G4901">
        <f>Tabla1[[#This Row],[Axial Displacement ]]/$L$9</f>
        <v>3.2613763907625305E-2</v>
      </c>
      <c r="H4901">
        <f>IF(Tabla1[[#This Row],[Axial Displacement Command ]]=D4900,1,0)</f>
        <v>0</v>
      </c>
      <c r="I4901" s="4">
        <f>IF(AND(Tabla1[[#This Row],[cic]]=1,(AND(H4900=1,H4902=0))),1,0)</f>
        <v>0</v>
      </c>
      <c r="J4901" s="4">
        <f>Tabla1[[#This Row],[Pas]]+J4900</f>
        <v>21</v>
      </c>
    </row>
    <row r="4902" spans="1:10" hidden="1" x14ac:dyDescent="0.25">
      <c r="A4902">
        <v>600.80950927734398</v>
      </c>
      <c r="B4902">
        <v>2.6387823745608299</v>
      </c>
      <c r="C4902">
        <v>6.8020818844161102E-4</v>
      </c>
      <c r="D4902">
        <v>2.6381020434200799</v>
      </c>
      <c r="E4902">
        <v>2.1136565919732701E-3</v>
      </c>
      <c r="F4902">
        <f>Tabla1[[#This Row],[Axial Force ]]/$L$12</f>
        <v>12.516864776611333</v>
      </c>
      <c r="G4902">
        <f>Tabla1[[#This Row],[Axial Displacement ]]/$L$9</f>
        <v>3.2577560179763335E-2</v>
      </c>
      <c r="H4902">
        <f>IF(Tabla1[[#This Row],[Axial Displacement Command ]]=D4901,1,0)</f>
        <v>0</v>
      </c>
      <c r="I4902" s="4">
        <f>IF(AND(Tabla1[[#This Row],[cic]]=1,(AND(H4901=1,H4903=0))),1,0)</f>
        <v>0</v>
      </c>
      <c r="J4902" s="4">
        <f>Tabla1[[#This Row],[Pas]]+J4901</f>
        <v>21</v>
      </c>
    </row>
    <row r="4903" spans="1:10" hidden="1" x14ac:dyDescent="0.25">
      <c r="A4903">
        <v>598.38909912109398</v>
      </c>
      <c r="B4903">
        <v>2.63562449254096</v>
      </c>
      <c r="C4903">
        <v>8.5878372146908099E-4</v>
      </c>
      <c r="D4903">
        <v>2.63476558029652</v>
      </c>
      <c r="E4903">
        <v>1.66983249982877E-3</v>
      </c>
      <c r="F4903">
        <f>Tabla1[[#This Row],[Axial Force ]]/$L$12</f>
        <v>12.466439565022791</v>
      </c>
      <c r="G4903">
        <f>Tabla1[[#This Row],[Axial Displacement ]]/$L$9</f>
        <v>3.2538573981987159E-2</v>
      </c>
      <c r="H4903">
        <f>IF(Tabla1[[#This Row],[Axial Displacement Command ]]=D4902,1,0)</f>
        <v>0</v>
      </c>
      <c r="I4903" s="4">
        <f>IF(AND(Tabla1[[#This Row],[cic]]=1,(AND(H4902=1,H4904=0))),1,0)</f>
        <v>0</v>
      </c>
      <c r="J4903" s="4">
        <f>Tabla1[[#This Row],[Pas]]+J4902</f>
        <v>21</v>
      </c>
    </row>
    <row r="4904" spans="1:10" hidden="1" x14ac:dyDescent="0.25">
      <c r="A4904">
        <v>593.98333740234398</v>
      </c>
      <c r="B4904">
        <v>2.63196579180658</v>
      </c>
      <c r="C4904">
        <v>5.3691866241933905E-4</v>
      </c>
      <c r="D4904">
        <v>2.6314288843423101</v>
      </c>
      <c r="E4904" s="2">
        <v>-3.7774256611555797E-5</v>
      </c>
      <c r="F4904">
        <f>Tabla1[[#This Row],[Axial Force ]]/$L$12</f>
        <v>12.374652862548833</v>
      </c>
      <c r="G4904">
        <f>Tabla1[[#This Row],[Axial Displacement ]]/$L$9</f>
        <v>3.2493404837118274E-2</v>
      </c>
      <c r="H4904">
        <f>IF(Tabla1[[#This Row],[Axial Displacement Command ]]=D4903,1,0)</f>
        <v>0</v>
      </c>
      <c r="I4904" s="4">
        <f>IF(AND(Tabla1[[#This Row],[cic]]=1,(AND(H4903=1,H4905=0))),1,0)</f>
        <v>0</v>
      </c>
      <c r="J4904" s="4">
        <f>Tabla1[[#This Row],[Pas]]+J4903</f>
        <v>21</v>
      </c>
    </row>
    <row r="4905" spans="1:10" hidden="1" x14ac:dyDescent="0.25">
      <c r="A4905">
        <v>589.700927734375</v>
      </c>
      <c r="B4905">
        <v>2.6285361964255598</v>
      </c>
      <c r="C4905">
        <v>4.43935391558625E-4</v>
      </c>
      <c r="D4905">
        <v>2.6280921883881101</v>
      </c>
      <c r="E4905">
        <v>-1.0276437478751201E-3</v>
      </c>
      <c r="F4905">
        <f>Tabla1[[#This Row],[Axial Force ]]/$L$12</f>
        <v>12.285435994466146</v>
      </c>
      <c r="G4905">
        <f>Tabla1[[#This Row],[Axial Displacement ]]/$L$9</f>
        <v>3.2451064153401973E-2</v>
      </c>
      <c r="H4905">
        <f>IF(Tabla1[[#This Row],[Axial Displacement Command ]]=D4904,1,0)</f>
        <v>0</v>
      </c>
      <c r="I4905" s="4">
        <f>IF(AND(Tabla1[[#This Row],[cic]]=1,(AND(H4904=1,H4906=0))),1,0)</f>
        <v>0</v>
      </c>
      <c r="J4905" s="4">
        <f>Tabla1[[#This Row],[Pas]]+J4904</f>
        <v>21</v>
      </c>
    </row>
    <row r="4906" spans="1:10" hidden="1" x14ac:dyDescent="0.25">
      <c r="A4906">
        <v>586.7099609375</v>
      </c>
      <c r="B4906">
        <v>2.62538902461529</v>
      </c>
      <c r="C4906">
        <v>6.3323972199213997E-4</v>
      </c>
      <c r="D4906">
        <v>2.6247559580951898</v>
      </c>
      <c r="E4906">
        <v>2.5406095573998798E-3</v>
      </c>
      <c r="F4906">
        <f>Tabla1[[#This Row],[Axial Force ]]/$L$12</f>
        <v>12.223124186197916</v>
      </c>
      <c r="G4906">
        <f>Tabla1[[#This Row],[Axial Displacement ]]/$L$9</f>
        <v>3.2412210180435677E-2</v>
      </c>
      <c r="H4906">
        <f>IF(Tabla1[[#This Row],[Axial Displacement Command ]]=D4905,1,0)</f>
        <v>0</v>
      </c>
      <c r="I4906" s="4">
        <f>IF(AND(Tabla1[[#This Row],[cic]]=1,(AND(H4905=1,H4907=0))),1,0)</f>
        <v>0</v>
      </c>
      <c r="J4906" s="4">
        <f>Tabla1[[#This Row],[Pas]]+J4905</f>
        <v>21</v>
      </c>
    </row>
    <row r="4907" spans="1:10" hidden="1" x14ac:dyDescent="0.25">
      <c r="A4907">
        <v>584.27941894531295</v>
      </c>
      <c r="B4907">
        <v>2.6229287032038</v>
      </c>
      <c r="C4907">
        <v>1.5094279888216999E-3</v>
      </c>
      <c r="D4907">
        <v>2.6214192621409902</v>
      </c>
      <c r="E4907">
        <v>9.9760120519931704E-4</v>
      </c>
      <c r="F4907">
        <f>Tabla1[[#This Row],[Axial Force ]]/$L$12</f>
        <v>12.17248789469402</v>
      </c>
      <c r="G4907">
        <f>Tabla1[[#This Row],[Axial Displacement ]]/$L$9</f>
        <v>3.238183584202222E-2</v>
      </c>
      <c r="H4907">
        <f>IF(Tabla1[[#This Row],[Axial Displacement Command ]]=D4906,1,0)</f>
        <v>0</v>
      </c>
      <c r="I4907" s="4">
        <f>IF(AND(Tabla1[[#This Row],[cic]]=1,(AND(H4906=1,H4908=0))),1,0)</f>
        <v>0</v>
      </c>
      <c r="J4907" s="4">
        <f>Tabla1[[#This Row],[Pas]]+J4906</f>
        <v>21</v>
      </c>
    </row>
    <row r="4908" spans="1:10" hidden="1" x14ac:dyDescent="0.25">
      <c r="A4908">
        <v>579.89642333984398</v>
      </c>
      <c r="B4908">
        <v>2.6188446208834599</v>
      </c>
      <c r="C4908">
        <v>7.61985802455456E-4</v>
      </c>
      <c r="D4908">
        <v>2.6180825661867901</v>
      </c>
      <c r="E4908">
        <v>4.0165457448892999E-4</v>
      </c>
      <c r="F4908">
        <f>Tabla1[[#This Row],[Axial Force ]]/$L$12</f>
        <v>12.08117548624675</v>
      </c>
      <c r="G4908">
        <f>Tabla1[[#This Row],[Axial Displacement ]]/$L$9</f>
        <v>3.233141507263531E-2</v>
      </c>
      <c r="H4908">
        <f>IF(Tabla1[[#This Row],[Axial Displacement Command ]]=D4907,1,0)</f>
        <v>0</v>
      </c>
      <c r="I4908" s="4">
        <f>IF(AND(Tabla1[[#This Row],[cic]]=1,(AND(H4907=1,H4909=0))),1,0)</f>
        <v>0</v>
      </c>
      <c r="J4908" s="4">
        <f>Tabla1[[#This Row],[Pas]]+J4907</f>
        <v>21</v>
      </c>
    </row>
    <row r="4909" spans="1:10" hidden="1" x14ac:dyDescent="0.25">
      <c r="A4909">
        <v>576.01507568359398</v>
      </c>
      <c r="B4909">
        <v>2.6155365630984302</v>
      </c>
      <c r="C4909">
        <v>7.903576033641E-4</v>
      </c>
      <c r="D4909">
        <v>2.6147461030632302</v>
      </c>
      <c r="E4909">
        <v>3.9265551095013498E-3</v>
      </c>
      <c r="F4909">
        <f>Tabla1[[#This Row],[Axial Force ]]/$L$12</f>
        <v>12.000314076741541</v>
      </c>
      <c r="G4909">
        <f>Tabla1[[#This Row],[Axial Displacement ]]/$L$9</f>
        <v>3.2290574853067036E-2</v>
      </c>
      <c r="H4909">
        <f>IF(Tabla1[[#This Row],[Axial Displacement Command ]]=D4908,1,0)</f>
        <v>0</v>
      </c>
      <c r="I4909" s="4">
        <f>IF(AND(Tabla1[[#This Row],[cic]]=1,(AND(H4908=1,H4910=0))),1,0)</f>
        <v>0</v>
      </c>
      <c r="J4909" s="4">
        <f>Tabla1[[#This Row],[Pas]]+J4908</f>
        <v>21</v>
      </c>
    </row>
    <row r="4910" spans="1:10" hidden="1" x14ac:dyDescent="0.25">
      <c r="A4910">
        <v>572.72705078125</v>
      </c>
      <c r="B4910">
        <v>2.6117456145584601</v>
      </c>
      <c r="C4910">
        <v>3.36170188575124E-4</v>
      </c>
      <c r="D4910">
        <v>2.6114094071090199</v>
      </c>
      <c r="E4910">
        <v>1.1669601462926901E-3</v>
      </c>
      <c r="F4910">
        <f>Tabla1[[#This Row],[Axial Force ]]/$L$12</f>
        <v>11.931813557942709</v>
      </c>
      <c r="G4910">
        <f>Tabla1[[#This Row],[Axial Displacement ]]/$L$9</f>
        <v>3.2243773019240252E-2</v>
      </c>
      <c r="H4910">
        <f>IF(Tabla1[[#This Row],[Axial Displacement Command ]]=D4909,1,0)</f>
        <v>0</v>
      </c>
      <c r="I4910" s="4">
        <f>IF(AND(Tabla1[[#This Row],[cic]]=1,(AND(H4909=1,H4911=0))),1,0)</f>
        <v>0</v>
      </c>
      <c r="J4910" s="4">
        <f>Tabla1[[#This Row],[Pas]]+J4909</f>
        <v>21</v>
      </c>
    </row>
    <row r="4911" spans="1:10" hidden="1" x14ac:dyDescent="0.25">
      <c r="A4911">
        <v>570.37097167968795</v>
      </c>
      <c r="B4911">
        <v>2.60932091623545</v>
      </c>
      <c r="C4911">
        <v>1.2481212934289899E-3</v>
      </c>
      <c r="D4911">
        <v>2.6080727111548199</v>
      </c>
      <c r="E4911" s="2">
        <v>6.6506643747743497E-5</v>
      </c>
      <c r="F4911">
        <f>Tabla1[[#This Row],[Axial Force ]]/$L$12</f>
        <v>11.882728576660165</v>
      </c>
      <c r="G4911">
        <f>Tabla1[[#This Row],[Axial Displacement ]]/$L$9</f>
        <v>3.2213838472042594E-2</v>
      </c>
      <c r="H4911">
        <f>IF(Tabla1[[#This Row],[Axial Displacement Command ]]=D4910,1,0)</f>
        <v>0</v>
      </c>
      <c r="I4911" s="4">
        <f>IF(AND(Tabla1[[#This Row],[cic]]=1,(AND(H4910=1,H4912=0))),1,0)</f>
        <v>0</v>
      </c>
      <c r="J4911" s="4">
        <f>Tabla1[[#This Row],[Pas]]+J4910</f>
        <v>21</v>
      </c>
    </row>
    <row r="4912" spans="1:10" hidden="1" x14ac:dyDescent="0.25">
      <c r="A4912">
        <v>566.00323486328102</v>
      </c>
      <c r="B4912">
        <v>2.60512600652874</v>
      </c>
      <c r="C4912">
        <v>3.89575944836906E-4</v>
      </c>
      <c r="D4912">
        <v>2.6047362480312599</v>
      </c>
      <c r="E4912">
        <v>-1.0669490393411299E-3</v>
      </c>
      <c r="F4912">
        <f>Tabla1[[#This Row],[Axial Force ]]/$L$12</f>
        <v>11.791734059651688</v>
      </c>
      <c r="G4912">
        <f>Tabla1[[#This Row],[Axial Displacement ]]/$L$9</f>
        <v>3.2162049463317778E-2</v>
      </c>
      <c r="H4912">
        <f>IF(Tabla1[[#This Row],[Axial Displacement Command ]]=D4911,1,0)</f>
        <v>0</v>
      </c>
      <c r="I4912" s="4">
        <f>IF(AND(Tabla1[[#This Row],[cic]]=1,(AND(H4911=1,H4913=0))),1,0)</f>
        <v>0</v>
      </c>
      <c r="J4912" s="4">
        <f>Tabla1[[#This Row],[Pas]]+J4911</f>
        <v>21</v>
      </c>
    </row>
    <row r="4913" spans="1:10" hidden="1" x14ac:dyDescent="0.25">
      <c r="A4913">
        <v>561.85498046875</v>
      </c>
      <c r="B4913">
        <v>2.6012277230620402</v>
      </c>
      <c r="C4913">
        <v>1.7189979928389199E-4</v>
      </c>
      <c r="D4913">
        <v>2.6013995520770599</v>
      </c>
      <c r="E4913">
        <v>1.7995664620684699E-3</v>
      </c>
      <c r="F4913">
        <f>Tabla1[[#This Row],[Axial Force ]]/$L$12</f>
        <v>11.705312093098959</v>
      </c>
      <c r="G4913">
        <f>Tabla1[[#This Row],[Axial Displacement ]]/$L$9</f>
        <v>3.2113922506938765E-2</v>
      </c>
      <c r="H4913">
        <f>IF(Tabla1[[#This Row],[Axial Displacement Command ]]=D4912,1,0)</f>
        <v>0</v>
      </c>
      <c r="I4913" s="4">
        <f>IF(AND(Tabla1[[#This Row],[cic]]=1,(AND(H4912=1,H4914=0))),1,0)</f>
        <v>0</v>
      </c>
      <c r="J4913" s="4">
        <f>Tabla1[[#This Row],[Pas]]+J4912</f>
        <v>21</v>
      </c>
    </row>
    <row r="4914" spans="1:10" hidden="1" x14ac:dyDescent="0.25">
      <c r="A4914">
        <v>558.78948974609398</v>
      </c>
      <c r="B4914">
        <v>2.5984954554587598</v>
      </c>
      <c r="C4914">
        <v>4.3249130499134502E-4</v>
      </c>
      <c r="D4914">
        <v>2.5980630889534999</v>
      </c>
      <c r="E4914">
        <v>2.3265422441909301E-3</v>
      </c>
      <c r="F4914">
        <f>Tabla1[[#This Row],[Axial Force ]]/$L$12</f>
        <v>11.641447703043625</v>
      </c>
      <c r="G4914">
        <f>Tabla1[[#This Row],[Axial Displacement ]]/$L$9</f>
        <v>3.208019080813284E-2</v>
      </c>
      <c r="H4914">
        <f>IF(Tabla1[[#This Row],[Axial Displacement Command ]]=D4913,1,0)</f>
        <v>0</v>
      </c>
      <c r="I4914" s="4">
        <f>IF(AND(Tabla1[[#This Row],[cic]]=1,(AND(H4913=1,H4915=0))),1,0)</f>
        <v>0</v>
      </c>
      <c r="J4914" s="4">
        <f>Tabla1[[#This Row],[Pas]]+J4913</f>
        <v>21</v>
      </c>
    </row>
    <row r="4915" spans="1:10" hidden="1" x14ac:dyDescent="0.25">
      <c r="A4915">
        <v>555.96026611328102</v>
      </c>
      <c r="B4915">
        <v>2.5962495710700799</v>
      </c>
      <c r="C4915">
        <v>1.5230178860292699E-3</v>
      </c>
      <c r="D4915">
        <v>2.59472662582994</v>
      </c>
      <c r="E4915">
        <v>2.4718285658309499E-3</v>
      </c>
      <c r="F4915">
        <f>Tabla1[[#This Row],[Axial Force ]]/$L$12</f>
        <v>11.582505544026688</v>
      </c>
      <c r="G4915">
        <f>Tabla1[[#This Row],[Axial Displacement ]]/$L$9</f>
        <v>3.2052463840371359E-2</v>
      </c>
      <c r="H4915">
        <f>IF(Tabla1[[#This Row],[Axial Displacement Command ]]=D4914,1,0)</f>
        <v>0</v>
      </c>
      <c r="I4915" s="4">
        <f>IF(AND(Tabla1[[#This Row],[cic]]=1,(AND(H4914=1,H4916=0))),1,0)</f>
        <v>0</v>
      </c>
      <c r="J4915" s="4">
        <f>Tabla1[[#This Row],[Pas]]+J4914</f>
        <v>21</v>
      </c>
    </row>
    <row r="4916" spans="1:10" hidden="1" x14ac:dyDescent="0.25">
      <c r="A4916">
        <v>552.18127441406295</v>
      </c>
      <c r="B4916">
        <v>2.5921333581209201</v>
      </c>
      <c r="C4916">
        <v>7.4338913691462895E-4</v>
      </c>
      <c r="D4916">
        <v>2.5913899298757301</v>
      </c>
      <c r="E4916">
        <v>3.31334285874618E-3</v>
      </c>
      <c r="F4916">
        <f>Tabla1[[#This Row],[Axial Force ]]/$L$12</f>
        <v>11.503776550292978</v>
      </c>
      <c r="G4916">
        <f>Tabla1[[#This Row],[Axial Displacement ]]/$L$9</f>
        <v>3.2001646396554569E-2</v>
      </c>
      <c r="H4916">
        <f>IF(Tabla1[[#This Row],[Axial Displacement Command ]]=D4915,1,0)</f>
        <v>0</v>
      </c>
      <c r="I4916" s="4">
        <f>IF(AND(Tabla1[[#This Row],[cic]]=1,(AND(H4915=1,H4917=0))),1,0)</f>
        <v>0</v>
      </c>
      <c r="J4916" s="4">
        <f>Tabla1[[#This Row],[Pas]]+J4915</f>
        <v>21</v>
      </c>
    </row>
    <row r="4917" spans="1:10" hidden="1" x14ac:dyDescent="0.25">
      <c r="A4917">
        <v>549.71301269531295</v>
      </c>
      <c r="B4917">
        <v>2.58867512457073</v>
      </c>
      <c r="C4917">
        <v>6.2179566384656904E-4</v>
      </c>
      <c r="D4917">
        <v>2.5880532339215301</v>
      </c>
      <c r="E4917">
        <v>2.8366071092023001E-3</v>
      </c>
      <c r="F4917">
        <f>Tabla1[[#This Row],[Axial Force ]]/$L$12</f>
        <v>11.452354431152353</v>
      </c>
      <c r="G4917">
        <f>Tabla1[[#This Row],[Axial Displacement ]]/$L$9</f>
        <v>3.1958952155194197E-2</v>
      </c>
      <c r="H4917">
        <f>IF(Tabla1[[#This Row],[Axial Displacement Command ]]=D4916,1,0)</f>
        <v>0</v>
      </c>
      <c r="I4917" s="4">
        <f>IF(AND(Tabla1[[#This Row],[cic]]=1,(AND(H4916=1,H4918=0))),1,0)</f>
        <v>0</v>
      </c>
      <c r="J4917" s="4">
        <f>Tabla1[[#This Row],[Pas]]+J4916</f>
        <v>21</v>
      </c>
    </row>
    <row r="4918" spans="1:10" hidden="1" x14ac:dyDescent="0.25">
      <c r="A4918">
        <v>546.008544921875</v>
      </c>
      <c r="B4918">
        <v>2.5853025726974002</v>
      </c>
      <c r="C4918">
        <v>5.85794452945265E-4</v>
      </c>
      <c r="D4918">
        <v>2.5847167707979701</v>
      </c>
      <c r="E4918">
        <v>1.2257045227670499E-3</v>
      </c>
      <c r="F4918">
        <f>Tabla1[[#This Row],[Axial Force ]]/$L$12</f>
        <v>11.375178019205729</v>
      </c>
      <c r="G4918">
        <f>Tabla1[[#This Row],[Axial Displacement ]]/$L$9</f>
        <v>3.1917315712313585E-2</v>
      </c>
      <c r="H4918">
        <f>IF(Tabla1[[#This Row],[Axial Displacement Command ]]=D4917,1,0)</f>
        <v>0</v>
      </c>
      <c r="I4918" s="4">
        <f>IF(AND(Tabla1[[#This Row],[cic]]=1,(AND(H4917=1,H4919=0))),1,0)</f>
        <v>0</v>
      </c>
      <c r="J4918" s="4">
        <f>Tabla1[[#This Row],[Pas]]+J4917</f>
        <v>21</v>
      </c>
    </row>
    <row r="4919" spans="1:10" hidden="1" x14ac:dyDescent="0.25">
      <c r="A4919">
        <v>543.26062011718795</v>
      </c>
      <c r="B4919">
        <v>2.5830315425991999</v>
      </c>
      <c r="C4919">
        <v>1.6515255083504601E-3</v>
      </c>
      <c r="D4919">
        <v>2.5813800748437599</v>
      </c>
      <c r="E4919">
        <v>0.24319134536199299</v>
      </c>
      <c r="F4919">
        <f>Tabla1[[#This Row],[Axial Force ]]/$L$12</f>
        <v>11.317929585774749</v>
      </c>
      <c r="G4919">
        <f>Tabla1[[#This Row],[Axial Displacement ]]/$L$9</f>
        <v>3.1889278303693827E-2</v>
      </c>
      <c r="H4919">
        <f>IF(Tabla1[[#This Row],[Axial Displacement Command ]]=D4918,1,0)</f>
        <v>0</v>
      </c>
      <c r="I4919" s="4">
        <f>IF(AND(Tabla1[[#This Row],[cic]]=1,(AND(H4918=1,H4920=0))),1,0)</f>
        <v>0</v>
      </c>
      <c r="J4919" s="4">
        <f>Tabla1[[#This Row],[Pas]]+J4918</f>
        <v>21</v>
      </c>
    </row>
    <row r="4920" spans="1:10" hidden="1" x14ac:dyDescent="0.25">
      <c r="A4920">
        <v>541.26220703125</v>
      </c>
      <c r="B4920">
        <v>2.5795304682105802</v>
      </c>
      <c r="C4920">
        <v>1.4870166751279599E-3</v>
      </c>
      <c r="D4920">
        <v>2.5780433788895598</v>
      </c>
      <c r="E4920">
        <v>2.2418861078676901E-4</v>
      </c>
      <c r="F4920">
        <f>Tabla1[[#This Row],[Axial Force ]]/$L$12</f>
        <v>11.276295979817709</v>
      </c>
      <c r="G4920">
        <f>Tabla1[[#This Row],[Axial Displacement ]]/$L$9</f>
        <v>3.1846055163093585E-2</v>
      </c>
      <c r="H4920">
        <f>IF(Tabla1[[#This Row],[Axial Displacement Command ]]=D4919,1,0)</f>
        <v>0</v>
      </c>
      <c r="I4920" s="4">
        <f>IF(AND(Tabla1[[#This Row],[cic]]=1,(AND(H4919=1,H4921=0))),1,0)</f>
        <v>0</v>
      </c>
      <c r="J4920" s="4">
        <f>Tabla1[[#This Row],[Pas]]+J4919</f>
        <v>21</v>
      </c>
    </row>
    <row r="4921" spans="1:10" hidden="1" x14ac:dyDescent="0.25">
      <c r="A4921">
        <v>536.46252441406295</v>
      </c>
      <c r="B4921">
        <v>2.5757325347513</v>
      </c>
      <c r="C4921">
        <v>1.02543833691016E-3</v>
      </c>
      <c r="D4921">
        <v>2.5747069157659999</v>
      </c>
      <c r="E4921">
        <v>1.11268127511721E-3</v>
      </c>
      <c r="F4921">
        <f>Tabla1[[#This Row],[Axial Force ]]/$L$12</f>
        <v>11.176302591959645</v>
      </c>
      <c r="G4921">
        <f>Tabla1[[#This Row],[Axial Displacement ]]/$L$9</f>
        <v>3.1799167095695059E-2</v>
      </c>
      <c r="H4921">
        <f>IF(Tabla1[[#This Row],[Axial Displacement Command ]]=D4920,1,0)</f>
        <v>0</v>
      </c>
      <c r="I4921" s="4">
        <f>IF(AND(Tabla1[[#This Row],[cic]]=1,(AND(H4920=1,H4922=0))),1,0)</f>
        <v>0</v>
      </c>
      <c r="J4921" s="4">
        <f>Tabla1[[#This Row],[Pas]]+J4920</f>
        <v>21</v>
      </c>
    </row>
    <row r="4922" spans="1:10" hidden="1" x14ac:dyDescent="0.25">
      <c r="A4922">
        <v>532.95227050781295</v>
      </c>
      <c r="B4922">
        <v>2.5725781451910699</v>
      </c>
      <c r="C4922">
        <v>1.2078285180905401E-3</v>
      </c>
      <c r="D4922">
        <v>2.5713704526424399</v>
      </c>
      <c r="E4922">
        <v>3.2570276289334301E-3</v>
      </c>
      <c r="F4922">
        <f>Tabla1[[#This Row],[Axial Force ]]/$L$12</f>
        <v>11.103172302246103</v>
      </c>
      <c r="G4922">
        <f>Tabla1[[#This Row],[Axial Displacement ]]/$L$9</f>
        <v>3.1760224014704568E-2</v>
      </c>
      <c r="H4922">
        <f>IF(Tabla1[[#This Row],[Axial Displacement Command ]]=D4921,1,0)</f>
        <v>0</v>
      </c>
      <c r="I4922" s="4">
        <f>IF(AND(Tabla1[[#This Row],[cic]]=1,(AND(H4921=1,H4923=0))),1,0)</f>
        <v>0</v>
      </c>
      <c r="J4922" s="4">
        <f>Tabla1[[#This Row],[Pas]]+J4921</f>
        <v>21</v>
      </c>
    </row>
    <row r="4923" spans="1:10" hidden="1" x14ac:dyDescent="0.25">
      <c r="A4923">
        <v>529.97589111328102</v>
      </c>
      <c r="B4923">
        <v>2.5691699702292699</v>
      </c>
      <c r="C4923">
        <v>1.1363028988853299E-3</v>
      </c>
      <c r="D4923">
        <v>2.5680337566882399</v>
      </c>
      <c r="E4923">
        <v>2.4724056402192201E-3</v>
      </c>
      <c r="F4923">
        <f>Tabla1[[#This Row],[Axial Force ]]/$L$12</f>
        <v>11.041164398193354</v>
      </c>
      <c r="G4923">
        <f>Tabla1[[#This Row],[Axial Displacement ]]/$L$9</f>
        <v>3.1718147780608268E-2</v>
      </c>
      <c r="H4923">
        <f>IF(Tabla1[[#This Row],[Axial Displacement Command ]]=D4922,1,0)</f>
        <v>0</v>
      </c>
      <c r="I4923" s="4">
        <f>IF(AND(Tabla1[[#This Row],[cic]]=1,(AND(H4922=1,H4924=0))),1,0)</f>
        <v>0</v>
      </c>
      <c r="J4923" s="4">
        <f>Tabla1[[#This Row],[Pas]]+J4922</f>
        <v>21</v>
      </c>
    </row>
    <row r="4924" spans="1:10" hidden="1" x14ac:dyDescent="0.25">
      <c r="A4924">
        <v>526.65264892578102</v>
      </c>
      <c r="B4924">
        <v>2.5667666923254702</v>
      </c>
      <c r="C4924">
        <v>2.0694733393611399E-3</v>
      </c>
      <c r="D4924">
        <v>2.5646972935646799</v>
      </c>
      <c r="E4924">
        <v>8.6841060920051004E-4</v>
      </c>
      <c r="F4924">
        <f>Tabla1[[#This Row],[Axial Force ]]/$L$12</f>
        <v>10.971930185953772</v>
      </c>
      <c r="G4924">
        <f>Tabla1[[#This Row],[Axial Displacement ]]/$L$9</f>
        <v>3.1688477683030493E-2</v>
      </c>
      <c r="H4924">
        <f>IF(Tabla1[[#This Row],[Axial Displacement Command ]]=D4923,1,0)</f>
        <v>0</v>
      </c>
      <c r="I4924" s="4">
        <f>IF(AND(Tabla1[[#This Row],[cic]]=1,(AND(H4923=1,H4925=0))),1,0)</f>
        <v>0</v>
      </c>
      <c r="J4924" s="4">
        <f>Tabla1[[#This Row],[Pas]]+J4923</f>
        <v>21</v>
      </c>
    </row>
    <row r="4925" spans="1:10" hidden="1" x14ac:dyDescent="0.25">
      <c r="A4925">
        <v>524.08038330078102</v>
      </c>
      <c r="B4925">
        <v>2.5637196376919702</v>
      </c>
      <c r="C4925">
        <v>2.3591519493493299E-3</v>
      </c>
      <c r="D4925">
        <v>2.5613605976104701</v>
      </c>
      <c r="E4925">
        <v>-6.9774870326000404E-4</v>
      </c>
      <c r="F4925">
        <f>Tabla1[[#This Row],[Axial Force ]]/$L$12</f>
        <v>10.918341318766272</v>
      </c>
      <c r="G4925">
        <f>Tabla1[[#This Row],[Axial Displacement ]]/$L$9</f>
        <v>3.1650859724592223E-2</v>
      </c>
      <c r="H4925">
        <f>IF(Tabla1[[#This Row],[Axial Displacement Command ]]=D4924,1,0)</f>
        <v>0</v>
      </c>
      <c r="I4925" s="4">
        <f>IF(AND(Tabla1[[#This Row],[cic]]=1,(AND(H4924=1,H4926=0))),1,0)</f>
        <v>0</v>
      </c>
      <c r="J4925" s="4">
        <f>Tabla1[[#This Row],[Pas]]+J4924</f>
        <v>21</v>
      </c>
    </row>
    <row r="4926" spans="1:10" hidden="1" x14ac:dyDescent="0.25">
      <c r="A4926">
        <v>520.79992675781295</v>
      </c>
      <c r="B4926">
        <v>2.5596213527023801</v>
      </c>
      <c r="C4926">
        <v>1.59740443450573E-3</v>
      </c>
      <c r="D4926">
        <v>2.55802390165627</v>
      </c>
      <c r="E4926">
        <v>1.43594184009999E-3</v>
      </c>
      <c r="F4926">
        <f>Tabla1[[#This Row],[Axial Force ]]/$L$12</f>
        <v>10.849998474121103</v>
      </c>
      <c r="G4926">
        <f>Tabla1[[#This Row],[Axial Displacement ]]/$L$9</f>
        <v>3.1600263613609632E-2</v>
      </c>
      <c r="H4926">
        <f>IF(Tabla1[[#This Row],[Axial Displacement Command ]]=D4925,1,0)</f>
        <v>0</v>
      </c>
      <c r="I4926" s="4">
        <f>IF(AND(Tabla1[[#This Row],[cic]]=1,(AND(H4925=1,H4927=0))),1,0)</f>
        <v>0</v>
      </c>
      <c r="J4926" s="4">
        <f>Tabla1[[#This Row],[Pas]]+J4925</f>
        <v>21</v>
      </c>
    </row>
    <row r="4927" spans="1:10" hidden="1" x14ac:dyDescent="0.25">
      <c r="A4927">
        <v>515.96881103515602</v>
      </c>
      <c r="B4927">
        <v>2.5552369188517301</v>
      </c>
      <c r="C4927">
        <v>5.4931638260313797E-4</v>
      </c>
      <c r="D4927">
        <v>2.5546874385327101</v>
      </c>
      <c r="E4927">
        <v>1.02259271272942E-4</v>
      </c>
      <c r="F4927">
        <f>Tabla1[[#This Row],[Axial Force ]]/$L$12</f>
        <v>10.749350229899084</v>
      </c>
      <c r="G4927">
        <f>Tabla1[[#This Row],[Axial Displacement ]]/$L$9</f>
        <v>3.1546134800638642E-2</v>
      </c>
      <c r="H4927">
        <f>IF(Tabla1[[#This Row],[Axial Displacement Command ]]=D4926,1,0)</f>
        <v>0</v>
      </c>
      <c r="I4927" s="4">
        <f>IF(AND(Tabla1[[#This Row],[cic]]=1,(AND(H4926=1,H4928=0))),1,0)</f>
        <v>0</v>
      </c>
      <c r="J4927" s="4">
        <f>Tabla1[[#This Row],[Pas]]+J4926</f>
        <v>21</v>
      </c>
    </row>
    <row r="4928" spans="1:10" hidden="1" x14ac:dyDescent="0.25">
      <c r="A4928">
        <v>513.52081298828102</v>
      </c>
      <c r="B4928">
        <v>2.5525223463773701</v>
      </c>
      <c r="C4928">
        <v>1.17158890589053E-3</v>
      </c>
      <c r="D4928">
        <v>2.55135074257851</v>
      </c>
      <c r="E4928">
        <v>4.11624000662414E-4</v>
      </c>
      <c r="F4928">
        <f>Tabla1[[#This Row],[Axial Force ]]/$L$12</f>
        <v>10.698350270589188</v>
      </c>
      <c r="G4928">
        <f>Tabla1[[#This Row],[Axial Displacement ]]/$L$9</f>
        <v>3.1512621560214449E-2</v>
      </c>
      <c r="H4928">
        <f>IF(Tabla1[[#This Row],[Axial Displacement Command ]]=D4927,1,0)</f>
        <v>0</v>
      </c>
      <c r="I4928" s="4">
        <f>IF(AND(Tabla1[[#This Row],[cic]]=1,(AND(H4927=1,H4929=0))),1,0)</f>
        <v>0</v>
      </c>
      <c r="J4928" s="4">
        <f>Tabla1[[#This Row],[Pas]]+J4927</f>
        <v>21</v>
      </c>
    </row>
    <row r="4929" spans="1:10" hidden="1" x14ac:dyDescent="0.25">
      <c r="A4929">
        <v>510.93222045898398</v>
      </c>
      <c r="B4929">
        <v>2.5498331524431701</v>
      </c>
      <c r="C4929">
        <v>1.81889538453106E-3</v>
      </c>
      <c r="D4929">
        <v>2.5480142794549501</v>
      </c>
      <c r="E4929">
        <v>-3.30640432366636E-2</v>
      </c>
      <c r="F4929">
        <f>Tabla1[[#This Row],[Axial Force ]]/$L$12</f>
        <v>10.644421259562167</v>
      </c>
      <c r="G4929">
        <f>Tabla1[[#This Row],[Axial Displacement ]]/$L$9</f>
        <v>3.1479421635100868E-2</v>
      </c>
      <c r="H4929">
        <f>IF(Tabla1[[#This Row],[Axial Displacement Command ]]=D4928,1,0)</f>
        <v>0</v>
      </c>
      <c r="I4929" s="4">
        <f>IF(AND(Tabla1[[#This Row],[cic]]=1,(AND(H4928=1,H4930=0))),1,0)</f>
        <v>0</v>
      </c>
      <c r="J4929" s="4">
        <f>Tabla1[[#This Row],[Pas]]+J4928</f>
        <v>21</v>
      </c>
    </row>
    <row r="4930" spans="1:10" hidden="1" x14ac:dyDescent="0.25">
      <c r="A4930">
        <v>506.98916625976602</v>
      </c>
      <c r="B4930">
        <v>2.5458491872996101</v>
      </c>
      <c r="C4930">
        <v>1.1713505045918299E-3</v>
      </c>
      <c r="D4930">
        <v>2.5446778163313901</v>
      </c>
      <c r="E4930">
        <v>2.5002789243444598E-3</v>
      </c>
      <c r="F4930">
        <f>Tabla1[[#This Row],[Axial Force ]]/$L$12</f>
        <v>10.562274297078458</v>
      </c>
      <c r="G4930">
        <f>Tabla1[[#This Row],[Axial Displacement ]]/$L$9</f>
        <v>3.1430236880242102E-2</v>
      </c>
      <c r="H4930">
        <f>IF(Tabla1[[#This Row],[Axial Displacement Command ]]=D4929,1,0)</f>
        <v>0</v>
      </c>
      <c r="I4930" s="4">
        <f>IF(AND(Tabla1[[#This Row],[cic]]=1,(AND(H4929=1,H4931=0))),1,0)</f>
        <v>0</v>
      </c>
      <c r="J4930" s="4">
        <f>Tabla1[[#This Row],[Pas]]+J4929</f>
        <v>21</v>
      </c>
    </row>
    <row r="4931" spans="1:10" hidden="1" x14ac:dyDescent="0.25">
      <c r="A4931">
        <v>503.4482421875</v>
      </c>
      <c r="B4931">
        <v>2.5428771041333702</v>
      </c>
      <c r="C4931">
        <v>1.5361308669525899E-3</v>
      </c>
      <c r="D4931">
        <v>2.5413411203771799</v>
      </c>
      <c r="E4931">
        <v>3.2326950076822002E-3</v>
      </c>
      <c r="F4931">
        <f>Tabla1[[#This Row],[Axial Force ]]/$L$12</f>
        <v>10.488505045572916</v>
      </c>
      <c r="G4931">
        <f>Tabla1[[#This Row],[Axial Displacement ]]/$L$9</f>
        <v>3.1393544495473706E-2</v>
      </c>
      <c r="H4931">
        <f>IF(Tabla1[[#This Row],[Axial Displacement Command ]]=D4930,1,0)</f>
        <v>0</v>
      </c>
      <c r="I4931" s="4">
        <f>IF(AND(Tabla1[[#This Row],[cic]]=1,(AND(H4930=1,H4932=0))),1,0)</f>
        <v>0</v>
      </c>
      <c r="J4931" s="4">
        <f>Tabla1[[#This Row],[Pas]]+J4930</f>
        <v>21</v>
      </c>
    </row>
    <row r="4932" spans="1:10" hidden="1" x14ac:dyDescent="0.25">
      <c r="A4932">
        <v>499.834228515625</v>
      </c>
      <c r="B4932">
        <v>2.5396656710654502</v>
      </c>
      <c r="C4932">
        <v>1.66130064371828E-3</v>
      </c>
      <c r="D4932">
        <v>2.5380044244229798</v>
      </c>
      <c r="E4932">
        <v>1.1386747473807199E-3</v>
      </c>
      <c r="F4932">
        <f>Tabla1[[#This Row],[Axial Force ]]/$L$12</f>
        <v>10.413213094075521</v>
      </c>
      <c r="G4932">
        <f>Tabla1[[#This Row],[Axial Displacement ]]/$L$9</f>
        <v>3.1353897173647532E-2</v>
      </c>
      <c r="H4932">
        <f>IF(Tabla1[[#This Row],[Axial Displacement Command ]]=D4931,1,0)</f>
        <v>0</v>
      </c>
      <c r="I4932" s="4">
        <f>IF(AND(Tabla1[[#This Row],[cic]]=1,(AND(H4931=1,H4933=0))),1,0)</f>
        <v>0</v>
      </c>
      <c r="J4932" s="4">
        <f>Tabla1[[#This Row],[Pas]]+J4931</f>
        <v>21</v>
      </c>
    </row>
    <row r="4933" spans="1:10" hidden="1" x14ac:dyDescent="0.25">
      <c r="A4933">
        <v>497.51113891601602</v>
      </c>
      <c r="B4933">
        <v>2.5362288579344701</v>
      </c>
      <c r="C4933">
        <v>1.56092642100703E-3</v>
      </c>
      <c r="D4933">
        <v>2.5346679612994198</v>
      </c>
      <c r="E4933">
        <v>6.0335241869324797E-4</v>
      </c>
      <c r="F4933">
        <f>Tabla1[[#This Row],[Axial Force ]]/$L$12</f>
        <v>10.364815394083667</v>
      </c>
      <c r="G4933">
        <f>Tabla1[[#This Row],[Axial Displacement ]]/$L$9</f>
        <v>3.1311467381907036E-2</v>
      </c>
      <c r="H4933">
        <f>IF(Tabla1[[#This Row],[Axial Displacement Command ]]=D4932,1,0)</f>
        <v>0</v>
      </c>
      <c r="I4933" s="4">
        <f>IF(AND(Tabla1[[#This Row],[cic]]=1,(AND(H4932=1,H4934=0))),1,0)</f>
        <v>0</v>
      </c>
      <c r="J4933" s="4">
        <f>Tabla1[[#This Row],[Pas]]+J4932</f>
        <v>21</v>
      </c>
    </row>
    <row r="4934" spans="1:10" hidden="1" x14ac:dyDescent="0.25">
      <c r="A4934">
        <v>494.14862060546898</v>
      </c>
      <c r="B4934">
        <v>2.5323522277176398</v>
      </c>
      <c r="C4934">
        <v>1.0209083711742999E-3</v>
      </c>
      <c r="D4934">
        <v>2.5313312653452198</v>
      </c>
      <c r="E4934">
        <v>1.39179439884174E-3</v>
      </c>
      <c r="F4934">
        <f>Tabla1[[#This Row],[Axial Force ]]/$L$12</f>
        <v>10.294762929280603</v>
      </c>
      <c r="G4934">
        <f>Tabla1[[#This Row],[Axial Displacement ]]/$L$9</f>
        <v>3.1263607749600492E-2</v>
      </c>
      <c r="H4934">
        <f>IF(Tabla1[[#This Row],[Axial Displacement Command ]]=D4933,1,0)</f>
        <v>0</v>
      </c>
      <c r="I4934" s="4">
        <f>IF(AND(Tabla1[[#This Row],[cic]]=1,(AND(H4933=1,H4935=0))),1,0)</f>
        <v>0</v>
      </c>
      <c r="J4934" s="4">
        <f>Tabla1[[#This Row],[Pas]]+J4933</f>
        <v>21</v>
      </c>
    </row>
    <row r="4935" spans="1:10" hidden="1" x14ac:dyDescent="0.25">
      <c r="A4935">
        <v>490.840576171875</v>
      </c>
      <c r="B4935">
        <v>2.52943392843008</v>
      </c>
      <c r="C4935">
        <v>1.4393330047823799E-3</v>
      </c>
      <c r="D4935">
        <v>2.52799456939101</v>
      </c>
      <c r="E4935">
        <v>1.6714291177777299E-3</v>
      </c>
      <c r="F4935">
        <f>Tabla1[[#This Row],[Axial Force ]]/$L$12</f>
        <v>10.225845336914063</v>
      </c>
      <c r="G4935">
        <f>Tabla1[[#This Row],[Axial Displacement ]]/$L$9</f>
        <v>3.1227579363334319E-2</v>
      </c>
      <c r="H4935">
        <f>IF(Tabla1[[#This Row],[Axial Displacement Command ]]=D4934,1,0)</f>
        <v>0</v>
      </c>
      <c r="I4935" s="4">
        <f>IF(AND(Tabla1[[#This Row],[cic]]=1,(AND(H4934=1,H4936=0))),1,0)</f>
        <v>0</v>
      </c>
      <c r="J4935" s="4">
        <f>Tabla1[[#This Row],[Pas]]+J4934</f>
        <v>21</v>
      </c>
    </row>
    <row r="4936" spans="1:10" hidden="1" x14ac:dyDescent="0.25">
      <c r="A4936">
        <v>487.91653442382801</v>
      </c>
      <c r="B4936">
        <v>2.5257503148168299</v>
      </c>
      <c r="C4936">
        <v>1.0921954753939601E-3</v>
      </c>
      <c r="D4936">
        <v>2.52465810626745</v>
      </c>
      <c r="E4936">
        <v>3.13043847199879E-3</v>
      </c>
      <c r="F4936">
        <f>Tabla1[[#This Row],[Axial Force ]]/$L$12</f>
        <v>10.164927800496416</v>
      </c>
      <c r="G4936">
        <f>Tabla1[[#This Row],[Axial Displacement ]]/$L$9</f>
        <v>3.1182102652059628E-2</v>
      </c>
      <c r="H4936">
        <f>IF(Tabla1[[#This Row],[Axial Displacement Command ]]=D4935,1,0)</f>
        <v>0</v>
      </c>
      <c r="I4936" s="4">
        <f>IF(AND(Tabla1[[#This Row],[cic]]=1,(AND(H4935=1,H4937=0))),1,0)</f>
        <v>0</v>
      </c>
      <c r="J4936" s="4">
        <f>Tabla1[[#This Row],[Pas]]+J4935</f>
        <v>21</v>
      </c>
    </row>
    <row r="4937" spans="1:10" hidden="1" x14ac:dyDescent="0.25">
      <c r="A4937">
        <v>484.87707519531301</v>
      </c>
      <c r="B4937">
        <v>2.5224601849913602</v>
      </c>
      <c r="C4937">
        <v>1.1386871392460301E-3</v>
      </c>
      <c r="D4937">
        <v>2.5213216431438901</v>
      </c>
      <c r="E4937">
        <v>2.6867619453696499E-3</v>
      </c>
      <c r="F4937">
        <f>Tabla1[[#This Row],[Axial Force ]]/$L$12</f>
        <v>10.101605733235688</v>
      </c>
      <c r="G4937">
        <f>Tabla1[[#This Row],[Axial Displacement ]]/$L$9</f>
        <v>3.1141483765325433E-2</v>
      </c>
      <c r="H4937">
        <f>IF(Tabla1[[#This Row],[Axial Displacement Command ]]=D4936,1,0)</f>
        <v>0</v>
      </c>
      <c r="I4937" s="4">
        <f>IF(AND(Tabla1[[#This Row],[cic]]=1,(AND(H4936=1,H4938=0))),1,0)</f>
        <v>0</v>
      </c>
      <c r="J4937" s="4">
        <f>Tabla1[[#This Row],[Pas]]+J4936</f>
        <v>21</v>
      </c>
    </row>
    <row r="4938" spans="1:10" hidden="1" x14ac:dyDescent="0.25">
      <c r="A4938">
        <v>482.28244018554699</v>
      </c>
      <c r="B4938">
        <v>2.5195849593728799</v>
      </c>
      <c r="C4938">
        <v>1.6000270761651299E-3</v>
      </c>
      <c r="D4938">
        <v>2.51798494718969</v>
      </c>
      <c r="E4938">
        <v>1.8250605080538699E-3</v>
      </c>
      <c r="F4938">
        <f>Tabla1[[#This Row],[Axial Force ]]/$L$12</f>
        <v>10.047550837198896</v>
      </c>
      <c r="G4938">
        <f>Tabla1[[#This Row],[Axial Displacement ]]/$L$9</f>
        <v>3.1105987152751605E-2</v>
      </c>
      <c r="H4938">
        <f>IF(Tabla1[[#This Row],[Axial Displacement Command ]]=D4937,1,0)</f>
        <v>0</v>
      </c>
      <c r="I4938" s="4">
        <f>IF(AND(Tabla1[[#This Row],[cic]]=1,(AND(H4937=1,H4939=0))),1,0)</f>
        <v>0</v>
      </c>
      <c r="J4938" s="4">
        <f>Tabla1[[#This Row],[Pas]]+J4937</f>
        <v>21</v>
      </c>
    </row>
    <row r="4939" spans="1:10" hidden="1" x14ac:dyDescent="0.25">
      <c r="A4939">
        <v>479.19912719726602</v>
      </c>
      <c r="B4939">
        <v>2.5169420987367599</v>
      </c>
      <c r="C4939">
        <v>2.2935867036721902E-3</v>
      </c>
      <c r="D4939">
        <v>2.5146484840661301</v>
      </c>
      <c r="E4939">
        <v>-4.9153250074596101E-3</v>
      </c>
      <c r="F4939">
        <f>Tabla1[[#This Row],[Axial Force ]]/$L$12</f>
        <v>9.9833151499430421</v>
      </c>
      <c r="G4939">
        <f>Tabla1[[#This Row],[Axial Displacement ]]/$L$9</f>
        <v>3.1073359243663702E-2</v>
      </c>
      <c r="H4939">
        <f>IF(Tabla1[[#This Row],[Axial Displacement Command ]]=D4938,1,0)</f>
        <v>0</v>
      </c>
      <c r="I4939" s="4">
        <f>IF(AND(Tabla1[[#This Row],[cic]]=1,(AND(H4938=1,H4940=0))),1,0)</f>
        <v>0</v>
      </c>
      <c r="J4939" s="4">
        <f>Tabla1[[#This Row],[Pas]]+J4938</f>
        <v>21</v>
      </c>
    </row>
    <row r="4940" spans="1:10" hidden="1" x14ac:dyDescent="0.25">
      <c r="A4940">
        <v>477.359130859375</v>
      </c>
      <c r="B4940">
        <v>2.5142312515527001</v>
      </c>
      <c r="C4940">
        <v>2.91943547381379E-3</v>
      </c>
      <c r="D4940">
        <v>2.51131178811193</v>
      </c>
      <c r="E4940">
        <v>5.8110714462600299E-4</v>
      </c>
      <c r="F4940">
        <f>Tabla1[[#This Row],[Axial Force ]]/$L$12</f>
        <v>9.9449818929036464</v>
      </c>
      <c r="G4940">
        <f>Tabla1[[#This Row],[Axial Displacement ]]/$L$9</f>
        <v>3.1039891994477778E-2</v>
      </c>
      <c r="H4940">
        <f>IF(Tabla1[[#This Row],[Axial Displacement Command ]]=D4939,1,0)</f>
        <v>0</v>
      </c>
      <c r="I4940" s="4">
        <f>IF(AND(Tabla1[[#This Row],[cic]]=1,(AND(H4939=1,H4941=0))),1,0)</f>
        <v>0</v>
      </c>
      <c r="J4940" s="4">
        <f>Tabla1[[#This Row],[Pas]]+J4939</f>
        <v>21</v>
      </c>
    </row>
    <row r="4941" spans="1:10" hidden="1" x14ac:dyDescent="0.25">
      <c r="A4941">
        <v>473.00067138671898</v>
      </c>
      <c r="B4941">
        <v>2.51000397838652</v>
      </c>
      <c r="C4941">
        <v>2.0289421627239798E-3</v>
      </c>
      <c r="D4941">
        <v>2.5079750921577202</v>
      </c>
      <c r="E4941">
        <v>1.71560282069549E-3</v>
      </c>
      <c r="F4941">
        <f>Tabla1[[#This Row],[Axial Force ]]/$L$12</f>
        <v>9.8541806538899781</v>
      </c>
      <c r="G4941">
        <f>Tabla1[[#This Row],[Axial Displacement ]]/$L$9</f>
        <v>3.0987703436870618E-2</v>
      </c>
      <c r="H4941">
        <f>IF(Tabla1[[#This Row],[Axial Displacement Command ]]=D4940,1,0)</f>
        <v>0</v>
      </c>
      <c r="I4941" s="4">
        <f>IF(AND(Tabla1[[#This Row],[cic]]=1,(AND(H4940=1,H4942=0))),1,0)</f>
        <v>0</v>
      </c>
      <c r="J4941" s="4">
        <f>Tabla1[[#This Row],[Pas]]+J4940</f>
        <v>21</v>
      </c>
    </row>
    <row r="4942" spans="1:10" hidden="1" x14ac:dyDescent="0.25">
      <c r="A4942">
        <v>471.31607055664102</v>
      </c>
      <c r="B4942">
        <v>2.5065171066671601</v>
      </c>
      <c r="C4942">
        <v>1.87850002930645E-3</v>
      </c>
      <c r="D4942">
        <v>2.5046386290341598</v>
      </c>
      <c r="E4942">
        <v>2.9520026600948798E-3</v>
      </c>
      <c r="F4942">
        <f>Tabla1[[#This Row],[Axial Force ]]/$L$12</f>
        <v>9.8190848032633546</v>
      </c>
      <c r="G4942">
        <f>Tabla1[[#This Row],[Axial Displacement ]]/$L$9</f>
        <v>3.0944655637866175E-2</v>
      </c>
      <c r="H4942">
        <f>IF(Tabla1[[#This Row],[Axial Displacement Command ]]=D4941,1,0)</f>
        <v>0</v>
      </c>
      <c r="I4942" s="4">
        <f>IF(AND(Tabla1[[#This Row],[cic]]=1,(AND(H4941=1,H4943=0))),1,0)</f>
        <v>0</v>
      </c>
      <c r="J4942" s="4">
        <f>Tabla1[[#This Row],[Pas]]+J4941</f>
        <v>21</v>
      </c>
    </row>
    <row r="4943" spans="1:10" hidden="1" x14ac:dyDescent="0.25">
      <c r="A4943">
        <v>466.59133911132801</v>
      </c>
      <c r="B4943">
        <v>2.5026584044098898</v>
      </c>
      <c r="C4943">
        <v>1.35636332743161E-3</v>
      </c>
      <c r="D4943">
        <v>2.5013019330799602</v>
      </c>
      <c r="E4943">
        <v>2.5219428607670099E-3</v>
      </c>
      <c r="F4943">
        <f>Tabla1[[#This Row],[Axial Force ]]/$L$12</f>
        <v>9.7206528981526663</v>
      </c>
      <c r="G4943">
        <f>Tabla1[[#This Row],[Axial Displacement ]]/$L$9</f>
        <v>3.0897017338393701E-2</v>
      </c>
      <c r="H4943">
        <f>IF(Tabla1[[#This Row],[Axial Displacement Command ]]=D4942,1,0)</f>
        <v>0</v>
      </c>
      <c r="I4943" s="4">
        <f>IF(AND(Tabla1[[#This Row],[cic]]=1,(AND(H4942=1,H4944=0))),1,0)</f>
        <v>0</v>
      </c>
      <c r="J4943" s="4">
        <f>Tabla1[[#This Row],[Pas]]+J4942</f>
        <v>21</v>
      </c>
    </row>
    <row r="4944" spans="1:10" hidden="1" x14ac:dyDescent="0.25">
      <c r="A4944">
        <v>463.43841552734398</v>
      </c>
      <c r="B4944">
        <v>2.4990676902234599</v>
      </c>
      <c r="C4944">
        <v>1.10244752704602E-3</v>
      </c>
      <c r="D4944">
        <v>2.4979652371257499</v>
      </c>
      <c r="E4944">
        <v>1.9337921912665501E-3</v>
      </c>
      <c r="F4944">
        <f>Tabla1[[#This Row],[Axial Force ]]/$L$12</f>
        <v>9.6549669901529995</v>
      </c>
      <c r="G4944">
        <f>Tabla1[[#This Row],[Axial Displacement ]]/$L$9</f>
        <v>3.0852687533622962E-2</v>
      </c>
      <c r="H4944">
        <f>IF(Tabla1[[#This Row],[Axial Displacement Command ]]=D4943,1,0)</f>
        <v>0</v>
      </c>
      <c r="I4944" s="4">
        <f>IF(AND(Tabla1[[#This Row],[cic]]=1,(AND(H4943=1,H4945=0))),1,0)</f>
        <v>0</v>
      </c>
      <c r="J4944" s="4">
        <f>Tabla1[[#This Row],[Pas]]+J4943</f>
        <v>21</v>
      </c>
    </row>
    <row r="4945" spans="1:10" hidden="1" x14ac:dyDescent="0.25">
      <c r="A4945">
        <v>459.97958374023398</v>
      </c>
      <c r="B4945">
        <v>2.4955808185041</v>
      </c>
      <c r="C4945">
        <v>9.52005393628497E-4</v>
      </c>
      <c r="D4945">
        <v>2.4946290068328398</v>
      </c>
      <c r="E4945">
        <v>1.4586603356292499E-3</v>
      </c>
      <c r="F4945">
        <f>Tabla1[[#This Row],[Axial Force ]]/$L$12</f>
        <v>9.5829079945882079</v>
      </c>
      <c r="G4945">
        <f>Tabla1[[#This Row],[Axial Displacement ]]/$L$9</f>
        <v>3.0809639734618519E-2</v>
      </c>
      <c r="H4945">
        <f>IF(Tabla1[[#This Row],[Axial Displacement Command ]]=D4944,1,0)</f>
        <v>0</v>
      </c>
      <c r="I4945" s="4">
        <f>IF(AND(Tabla1[[#This Row],[cic]]=1,(AND(H4944=1,H4946=0))),1,0)</f>
        <v>0</v>
      </c>
      <c r="J4945" s="4">
        <f>Tabla1[[#This Row],[Pas]]+J4944</f>
        <v>21</v>
      </c>
    </row>
    <row r="4946" spans="1:10" hidden="1" x14ac:dyDescent="0.25">
      <c r="A4946">
        <v>458.12481689453102</v>
      </c>
      <c r="B4946">
        <v>2.4935388937592502</v>
      </c>
      <c r="C4946">
        <v>2.2466183509095598E-3</v>
      </c>
      <c r="D4946">
        <v>2.49129231087863</v>
      </c>
      <c r="E4946">
        <v>1.1455284720796001E-3</v>
      </c>
      <c r="F4946">
        <f>Tabla1[[#This Row],[Axial Force ]]/$L$12</f>
        <v>9.544267018636063</v>
      </c>
      <c r="G4946">
        <f>Tabla1[[#This Row],[Axial Displacement ]]/$L$9</f>
        <v>3.0784430787151238E-2</v>
      </c>
      <c r="H4946">
        <f>IF(Tabla1[[#This Row],[Axial Displacement Command ]]=D4945,1,0)</f>
        <v>0</v>
      </c>
      <c r="I4946" s="4">
        <f>IF(AND(Tabla1[[#This Row],[cic]]=1,(AND(H4945=1,H4947=0))),1,0)</f>
        <v>0</v>
      </c>
      <c r="J4946" s="4">
        <f>Tabla1[[#This Row],[Pas]]+J4945</f>
        <v>21</v>
      </c>
    </row>
    <row r="4947" spans="1:10" hidden="1" x14ac:dyDescent="0.25">
      <c r="A4947">
        <v>455.85656738281301</v>
      </c>
      <c r="B4947">
        <v>2.4898087140172702</v>
      </c>
      <c r="C4947">
        <v>1.8532275589677699E-3</v>
      </c>
      <c r="D4947">
        <v>2.48795561492443</v>
      </c>
      <c r="E4947" s="2">
        <v>-6.9248422107648393E-5</v>
      </c>
      <c r="F4947">
        <f>Tabla1[[#This Row],[Axial Force ]]/$L$12</f>
        <v>9.4970118204752705</v>
      </c>
      <c r="G4947">
        <f>Tabla1[[#This Row],[Axial Displacement ]]/$L$9</f>
        <v>3.0738379185398398E-2</v>
      </c>
      <c r="H4947">
        <f>IF(Tabla1[[#This Row],[Axial Displacement Command ]]=D4946,1,0)</f>
        <v>0</v>
      </c>
      <c r="I4947" s="4">
        <f>IF(AND(Tabla1[[#This Row],[cic]]=1,(AND(H4946=1,H4948=0))),1,0)</f>
        <v>0</v>
      </c>
      <c r="J4947" s="4">
        <f>Tabla1[[#This Row],[Pas]]+J4946</f>
        <v>21</v>
      </c>
    </row>
    <row r="4948" spans="1:10" hidden="1" x14ac:dyDescent="0.25">
      <c r="A4948">
        <v>451.06088256835898</v>
      </c>
      <c r="B4948">
        <v>2.4854135699570201</v>
      </c>
      <c r="C4948">
        <v>7.9441070965913197E-4</v>
      </c>
      <c r="D4948">
        <v>2.48461915180087</v>
      </c>
      <c r="E4948">
        <v>1.02470050933334E-3</v>
      </c>
      <c r="F4948">
        <f>Tabla1[[#This Row],[Axial Force ]]/$L$12</f>
        <v>9.3971017201741454</v>
      </c>
      <c r="G4948">
        <f>Tabla1[[#This Row],[Axial Displacement ]]/$L$9</f>
        <v>3.0684118147617533E-2</v>
      </c>
      <c r="H4948">
        <f>IF(Tabla1[[#This Row],[Axial Displacement Command ]]=D4947,1,0)</f>
        <v>0</v>
      </c>
      <c r="I4948" s="4">
        <f>IF(AND(Tabla1[[#This Row],[cic]]=1,(AND(H4947=1,H4949=0))),1,0)</f>
        <v>0</v>
      </c>
      <c r="J4948" s="4">
        <f>Tabla1[[#This Row],[Pas]]+J4947</f>
        <v>21</v>
      </c>
    </row>
    <row r="4949" spans="1:10" hidden="1" x14ac:dyDescent="0.25">
      <c r="A4949">
        <v>448.35910034179699</v>
      </c>
      <c r="B4949">
        <v>2.4822449777275302</v>
      </c>
      <c r="C4949">
        <v>9.6249584657925901E-4</v>
      </c>
      <c r="D4949">
        <v>2.48128245584667</v>
      </c>
      <c r="E4949">
        <v>-5.8997369478674998E-4</v>
      </c>
      <c r="F4949">
        <f>Tabla1[[#This Row],[Axial Force ]]/$L$12</f>
        <v>9.3408145904541033</v>
      </c>
      <c r="G4949">
        <f>Tabla1[[#This Row],[Axial Displacement ]]/$L$9</f>
        <v>3.0644999725031236E-2</v>
      </c>
      <c r="H4949">
        <f>IF(Tabla1[[#This Row],[Axial Displacement Command ]]=D4948,1,0)</f>
        <v>0</v>
      </c>
      <c r="I4949" s="4">
        <f>IF(AND(Tabla1[[#This Row],[cic]]=1,(AND(H4948=1,H4950=0))),1,0)</f>
        <v>0</v>
      </c>
      <c r="J4949" s="4">
        <f>Tabla1[[#This Row],[Pas]]+J4948</f>
        <v>21</v>
      </c>
    </row>
    <row r="4950" spans="1:10" hidden="1" x14ac:dyDescent="0.25">
      <c r="A4950">
        <v>445.50103759765602</v>
      </c>
      <c r="B4950">
        <v>2.4795806966721998</v>
      </c>
      <c r="C4950">
        <v>1.63483616688609E-3</v>
      </c>
      <c r="D4950">
        <v>2.4779457598924601</v>
      </c>
      <c r="E4950">
        <v>2.8880128866148901E-3</v>
      </c>
      <c r="F4950">
        <f>Tabla1[[#This Row],[Axial Force ]]/$L$12</f>
        <v>9.2812716166178344</v>
      </c>
      <c r="G4950">
        <f>Tabla1[[#This Row],[Axial Displacement ]]/$L$9</f>
        <v>3.0612107366323454E-2</v>
      </c>
      <c r="H4950">
        <f>IF(Tabla1[[#This Row],[Axial Displacement Command ]]=D4949,1,0)</f>
        <v>0</v>
      </c>
      <c r="I4950" s="4">
        <f>IF(AND(Tabla1[[#This Row],[cic]]=1,(AND(H4949=1,H4951=0))),1,0)</f>
        <v>0</v>
      </c>
      <c r="J4950" s="4">
        <f>Tabla1[[#This Row],[Pas]]+J4949</f>
        <v>21</v>
      </c>
    </row>
    <row r="4951" spans="1:10" hidden="1" x14ac:dyDescent="0.25">
      <c r="A4951">
        <v>442.65249633789102</v>
      </c>
      <c r="B4951">
        <v>2.4751890450716001</v>
      </c>
      <c r="C4951">
        <v>5.7959556443165595E-4</v>
      </c>
      <c r="D4951">
        <v>2.4746092967689002</v>
      </c>
      <c r="E4951">
        <v>1.9293486275273599E-3</v>
      </c>
      <c r="F4951">
        <f>Tabla1[[#This Row],[Axial Force ]]/$L$12</f>
        <v>9.2219270070393957</v>
      </c>
      <c r="G4951">
        <f>Tabla1[[#This Row],[Axial Displacement ]]/$L$9</f>
        <v>3.0557889445328397E-2</v>
      </c>
      <c r="H4951">
        <f>IF(Tabla1[[#This Row],[Axial Displacement Command ]]=D4950,1,0)</f>
        <v>0</v>
      </c>
      <c r="I4951" s="4">
        <f>IF(AND(Tabla1[[#This Row],[cic]]=1,(AND(H4950=1,H4952=0))),1,0)</f>
        <v>0</v>
      </c>
      <c r="J4951" s="4">
        <f>Tabla1[[#This Row],[Pas]]+J4950</f>
        <v>21</v>
      </c>
    </row>
    <row r="4952" spans="1:10" hidden="1" x14ac:dyDescent="0.25">
      <c r="A4952">
        <v>440.692626953125</v>
      </c>
      <c r="B4952">
        <v>2.4734078906476502</v>
      </c>
      <c r="C4952">
        <v>2.1352768726501398E-3</v>
      </c>
      <c r="D4952">
        <v>2.4712726008147001</v>
      </c>
      <c r="E4952">
        <v>1.2968416740477601E-3</v>
      </c>
      <c r="F4952">
        <f>Tabla1[[#This Row],[Axial Force ]]/$L$12</f>
        <v>9.1810963948567714</v>
      </c>
      <c r="G4952">
        <f>Tabla1[[#This Row],[Axial Displacement ]]/$L$9</f>
        <v>3.0535899884538892E-2</v>
      </c>
      <c r="H4952">
        <f>IF(Tabla1[[#This Row],[Axial Displacement Command ]]=D4951,1,0)</f>
        <v>0</v>
      </c>
      <c r="I4952" s="4">
        <f>IF(AND(Tabla1[[#This Row],[cic]]=1,(AND(H4951=1,H4953=0))),1,0)</f>
        <v>0</v>
      </c>
      <c r="J4952" s="4">
        <f>Tabla1[[#This Row],[Pas]]+J4951</f>
        <v>21</v>
      </c>
    </row>
    <row r="4953" spans="1:10" hidden="1" x14ac:dyDescent="0.25">
      <c r="A4953">
        <v>436.20065307617199</v>
      </c>
      <c r="B4953">
        <v>2.4700390640646201</v>
      </c>
      <c r="C4953">
        <v>2.1030903099017498E-3</v>
      </c>
      <c r="D4953">
        <v>2.4679361376911402</v>
      </c>
      <c r="E4953">
        <v>1.7960155673790699E-3</v>
      </c>
      <c r="F4953">
        <f>Tabla1[[#This Row],[Axial Force ]]/$L$12</f>
        <v>9.0875136057535837</v>
      </c>
      <c r="G4953">
        <f>Tabla1[[#This Row],[Axial Displacement ]]/$L$9</f>
        <v>3.0494309432896546E-2</v>
      </c>
      <c r="H4953">
        <f>IF(Tabla1[[#This Row],[Axial Displacement Command ]]=D4952,1,0)</f>
        <v>0</v>
      </c>
      <c r="I4953" s="4">
        <f>IF(AND(Tabla1[[#This Row],[cic]]=1,(AND(H4952=1,H4954=0))),1,0)</f>
        <v>0</v>
      </c>
      <c r="J4953" s="4">
        <f>Tabla1[[#This Row],[Pas]]+J4952</f>
        <v>21</v>
      </c>
    </row>
    <row r="4954" spans="1:10" hidden="1" x14ac:dyDescent="0.25">
      <c r="A4954">
        <v>431.44476318359398</v>
      </c>
      <c r="B4954">
        <v>2.4650073610246199</v>
      </c>
      <c r="C4954">
        <v>4.07695779358619E-4</v>
      </c>
      <c r="D4954">
        <v>2.4645996745675798</v>
      </c>
      <c r="E4954">
        <v>2.32432924462955E-4</v>
      </c>
      <c r="F4954">
        <f>Tabla1[[#This Row],[Axial Force ]]/$L$12</f>
        <v>8.9884325663248745</v>
      </c>
      <c r="G4954">
        <f>Tabla1[[#This Row],[Axial Displacement ]]/$L$9</f>
        <v>3.0432189642279259E-2</v>
      </c>
      <c r="H4954">
        <f>IF(Tabla1[[#This Row],[Axial Displacement Command ]]=D4953,1,0)</f>
        <v>0</v>
      </c>
      <c r="I4954" s="4">
        <f>IF(AND(Tabla1[[#This Row],[cic]]=1,(AND(H4953=1,H4955=0))),1,0)</f>
        <v>0</v>
      </c>
      <c r="J4954" s="4">
        <f>Tabla1[[#This Row],[Pas]]+J4953</f>
        <v>21</v>
      </c>
    </row>
    <row r="4955" spans="1:10" hidden="1" x14ac:dyDescent="0.25">
      <c r="A4955">
        <v>430.20068359375</v>
      </c>
      <c r="B4955">
        <v>2.4621819611638802</v>
      </c>
      <c r="C4955">
        <v>9.1910362698399695E-4</v>
      </c>
      <c r="D4955">
        <v>2.4612629786133802</v>
      </c>
      <c r="E4955">
        <v>-5.2491463975456998E-4</v>
      </c>
      <c r="F4955">
        <f>Tabla1[[#This Row],[Axial Force ]]/$L$12</f>
        <v>8.9625142415364589</v>
      </c>
      <c r="G4955">
        <f>Tabla1[[#This Row],[Axial Displacement ]]/$L$9</f>
        <v>3.0397308162517039E-2</v>
      </c>
      <c r="H4955">
        <f>IF(Tabla1[[#This Row],[Axial Displacement Command ]]=D4954,1,0)</f>
        <v>0</v>
      </c>
      <c r="I4955" s="4">
        <f>IF(AND(Tabla1[[#This Row],[cic]]=1,(AND(H4954=1,H4956=0))),1,0)</f>
        <v>0</v>
      </c>
      <c r="J4955" s="4">
        <f>Tabla1[[#This Row],[Pas]]+J4954</f>
        <v>21</v>
      </c>
    </row>
    <row r="4956" spans="1:10" hidden="1" x14ac:dyDescent="0.25">
      <c r="A4956">
        <v>428.15219116210898</v>
      </c>
      <c r="B4956">
        <v>2.45976797305048</v>
      </c>
      <c r="C4956">
        <v>1.8417835008221999E-3</v>
      </c>
      <c r="D4956">
        <v>2.4579262826591699</v>
      </c>
      <c r="E4956">
        <v>3.8539660636161001E-3</v>
      </c>
      <c r="F4956">
        <f>Tabla1[[#This Row],[Axial Force ]]/$L$12</f>
        <v>8.9198373158772704</v>
      </c>
      <c r="G4956">
        <f>Tabla1[[#This Row],[Axial Displacement ]]/$L$9</f>
        <v>3.0367505840129382E-2</v>
      </c>
      <c r="H4956">
        <f>IF(Tabla1[[#This Row],[Axial Displacement Command ]]=D4955,1,0)</f>
        <v>0</v>
      </c>
      <c r="I4956" s="4">
        <f>IF(AND(Tabla1[[#This Row],[cic]]=1,(AND(H4955=1,H4957=0))),1,0)</f>
        <v>0</v>
      </c>
      <c r="J4956" s="4">
        <f>Tabla1[[#This Row],[Pas]]+J4955</f>
        <v>21</v>
      </c>
    </row>
    <row r="4957" spans="1:10" hidden="1" x14ac:dyDescent="0.25">
      <c r="A4957">
        <v>424.93048095703102</v>
      </c>
      <c r="B4957">
        <v>2.45627760887146</v>
      </c>
      <c r="C4957">
        <v>1.6877651205504699E-3</v>
      </c>
      <c r="D4957">
        <v>2.45458981953561</v>
      </c>
      <c r="E4957">
        <v>3.9794172153051503E-3</v>
      </c>
      <c r="F4957">
        <f>Tabla1[[#This Row],[Axial Force ]]/$L$12</f>
        <v>8.852718353271479</v>
      </c>
      <c r="G4957">
        <f>Tabla1[[#This Row],[Axial Displacement ]]/$L$9</f>
        <v>3.0324414924339013E-2</v>
      </c>
      <c r="H4957">
        <f>IF(Tabla1[[#This Row],[Axial Displacement Command ]]=D4956,1,0)</f>
        <v>0</v>
      </c>
      <c r="I4957" s="4">
        <f>IF(AND(Tabla1[[#This Row],[cic]]=1,(AND(H4956=1,H4958=0))),1,0)</f>
        <v>0</v>
      </c>
      <c r="J4957" s="4">
        <f>Tabla1[[#This Row],[Pas]]+J4956</f>
        <v>21</v>
      </c>
    </row>
    <row r="4958" spans="1:10" hidden="1" x14ac:dyDescent="0.25">
      <c r="A4958">
        <v>421.50692749023398</v>
      </c>
      <c r="B4958">
        <v>2.4521828163415198</v>
      </c>
      <c r="C4958">
        <v>9.2959402309133999E-4</v>
      </c>
      <c r="D4958">
        <v>2.4512531235814099</v>
      </c>
      <c r="E4958">
        <v>3.4941419926326502E-3</v>
      </c>
      <c r="F4958">
        <f>Tabla1[[#This Row],[Axial Force ]]/$L$12</f>
        <v>8.7813943227132079</v>
      </c>
      <c r="G4958">
        <f>Tabla1[[#This Row],[Axial Displacement ]]/$L$9</f>
        <v>3.0273861930142219E-2</v>
      </c>
      <c r="H4958">
        <f>IF(Tabla1[[#This Row],[Axial Displacement Command ]]=D4957,1,0)</f>
        <v>0</v>
      </c>
      <c r="I4958" s="4">
        <f>IF(AND(Tabla1[[#This Row],[cic]]=1,(AND(H4957=1,H4959=0))),1,0)</f>
        <v>0</v>
      </c>
      <c r="J4958" s="4">
        <f>Tabla1[[#This Row],[Pas]]+J4957</f>
        <v>21</v>
      </c>
    </row>
    <row r="4959" spans="1:10" hidden="1" x14ac:dyDescent="0.25">
      <c r="A4959">
        <v>417.91708374023398</v>
      </c>
      <c r="B4959">
        <v>2.4490822106599799</v>
      </c>
      <c r="C4959">
        <v>1.1656284186756199E-3</v>
      </c>
      <c r="D4959">
        <v>2.4479164276272098</v>
      </c>
      <c r="E4959">
        <v>3.3787948723329499E-3</v>
      </c>
      <c r="F4959">
        <f>Tabla1[[#This Row],[Axial Force ]]/$L$12</f>
        <v>8.7066059112548739</v>
      </c>
      <c r="G4959">
        <f>Tabla1[[#This Row],[Axial Displacement ]]/$L$9</f>
        <v>3.0235582847654072E-2</v>
      </c>
      <c r="H4959">
        <f>IF(Tabla1[[#This Row],[Axial Displacement Command ]]=D4958,1,0)</f>
        <v>0</v>
      </c>
      <c r="I4959" s="4">
        <f>IF(AND(Tabla1[[#This Row],[cic]]=1,(AND(H4958=1,H4960=0))),1,0)</f>
        <v>0</v>
      </c>
      <c r="J4959" s="4">
        <f>Tabla1[[#This Row],[Pas]]+J4958</f>
        <v>21</v>
      </c>
    </row>
    <row r="4960" spans="1:10" hidden="1" x14ac:dyDescent="0.25">
      <c r="A4960">
        <v>415.01132202148398</v>
      </c>
      <c r="B4960">
        <v>2.4457741528749501</v>
      </c>
      <c r="C4960">
        <v>1.19400021958427E-3</v>
      </c>
      <c r="D4960">
        <v>2.4445799645036499</v>
      </c>
      <c r="E4960">
        <v>2.5339340936625398E-3</v>
      </c>
      <c r="F4960">
        <f>Tabla1[[#This Row],[Axial Force ]]/$L$12</f>
        <v>8.6460692087809168</v>
      </c>
      <c r="G4960">
        <f>Tabla1[[#This Row],[Axial Displacement ]]/$L$9</f>
        <v>3.0194742628085806E-2</v>
      </c>
      <c r="H4960">
        <f>IF(Tabla1[[#This Row],[Axial Displacement Command ]]=D4959,1,0)</f>
        <v>0</v>
      </c>
      <c r="I4960" s="4">
        <f>IF(AND(Tabla1[[#This Row],[cic]]=1,(AND(H4959=1,H4961=0))),1,0)</f>
        <v>0</v>
      </c>
      <c r="J4960" s="4">
        <f>Tabla1[[#This Row],[Pas]]+J4959</f>
        <v>21</v>
      </c>
    </row>
    <row r="4961" spans="1:10" hidden="1" x14ac:dyDescent="0.25">
      <c r="A4961">
        <v>412.84494018554699</v>
      </c>
      <c r="B4961">
        <v>2.4425555020570799</v>
      </c>
      <c r="C4961">
        <v>1.3120173889547E-3</v>
      </c>
      <c r="D4961">
        <v>2.4412435013800899</v>
      </c>
      <c r="E4961">
        <v>7.8900433209128096E-4</v>
      </c>
      <c r="F4961">
        <f>Tabla1[[#This Row],[Axial Force ]]/$L$12</f>
        <v>8.6009362538655623</v>
      </c>
      <c r="G4961">
        <f>Tabla1[[#This Row],[Axial Displacement ]]/$L$9</f>
        <v>3.0155006198235555E-2</v>
      </c>
      <c r="H4961">
        <f>IF(Tabla1[[#This Row],[Axial Displacement Command ]]=D4960,1,0)</f>
        <v>0</v>
      </c>
      <c r="I4961" s="4">
        <f>IF(AND(Tabla1[[#This Row],[cic]]=1,(AND(H4960=1,H4962=0))),1,0)</f>
        <v>0</v>
      </c>
      <c r="J4961" s="4">
        <f>Tabla1[[#This Row],[Pas]]+J4960</f>
        <v>21</v>
      </c>
    </row>
    <row r="4962" spans="1:10" hidden="1" x14ac:dyDescent="0.25">
      <c r="A4962">
        <v>410.35546875</v>
      </c>
      <c r="B4962">
        <v>2.4402057752013202</v>
      </c>
      <c r="C4962">
        <v>2.2990702746028499E-3</v>
      </c>
      <c r="D4962">
        <v>2.4379068054258801</v>
      </c>
      <c r="E4962">
        <v>1.68335441230738E-3</v>
      </c>
      <c r="F4962">
        <f>Tabla1[[#This Row],[Axial Force ]]/$L$12</f>
        <v>8.549072265625</v>
      </c>
      <c r="G4962">
        <f>Tabla1[[#This Row],[Axial Displacement ]]/$L$9</f>
        <v>3.0125997224707657E-2</v>
      </c>
      <c r="H4962">
        <f>IF(Tabla1[[#This Row],[Axial Displacement Command ]]=D4961,1,0)</f>
        <v>0</v>
      </c>
      <c r="I4962" s="4">
        <f>IF(AND(Tabla1[[#This Row],[cic]]=1,(AND(H4961=1,H4963=0))),1,0)</f>
        <v>0</v>
      </c>
      <c r="J4962" s="4">
        <f>Tabla1[[#This Row],[Pas]]+J4961</f>
        <v>21</v>
      </c>
    </row>
    <row r="4963" spans="1:10" hidden="1" x14ac:dyDescent="0.25">
      <c r="A4963">
        <v>406.41336059570301</v>
      </c>
      <c r="B4963">
        <v>2.4359142407774899</v>
      </c>
      <c r="C4963">
        <v>1.34396555040439E-3</v>
      </c>
      <c r="D4963">
        <v>2.4345703423023202</v>
      </c>
      <c r="E4963">
        <v>1.7082319345718101E-3</v>
      </c>
      <c r="F4963">
        <f>Tabla1[[#This Row],[Axial Force ]]/$L$12</f>
        <v>8.4669450124104788</v>
      </c>
      <c r="G4963">
        <f>Tabla1[[#This Row],[Axial Displacement ]]/$L$9</f>
        <v>3.0073015318240616E-2</v>
      </c>
      <c r="H4963">
        <f>IF(Tabla1[[#This Row],[Axial Displacement Command ]]=D4962,1,0)</f>
        <v>0</v>
      </c>
      <c r="I4963" s="4">
        <f>IF(AND(Tabla1[[#This Row],[cic]]=1,(AND(H4962=1,H4964=0))),1,0)</f>
        <v>0</v>
      </c>
      <c r="J4963" s="4">
        <f>Tabla1[[#This Row],[Pas]]+J4962</f>
        <v>21</v>
      </c>
    </row>
    <row r="4964" spans="1:10" hidden="1" x14ac:dyDescent="0.25">
      <c r="A4964">
        <v>404.37652587890602</v>
      </c>
      <c r="B4964">
        <v>2.43352889083326</v>
      </c>
      <c r="C4964">
        <v>2.2952556264499401E-3</v>
      </c>
      <c r="D4964">
        <v>2.4312336463481201</v>
      </c>
      <c r="E4964">
        <v>1.7255385955650101E-3</v>
      </c>
      <c r="F4964">
        <f>Tabla1[[#This Row],[Axial Force ]]/$L$12</f>
        <v>8.4245109558105415</v>
      </c>
      <c r="G4964">
        <f>Tabla1[[#This Row],[Axial Displacement ]]/$L$9</f>
        <v>3.0043566553497037E-2</v>
      </c>
      <c r="H4964">
        <f>IF(Tabla1[[#This Row],[Axial Displacement Command ]]=D4963,1,0)</f>
        <v>0</v>
      </c>
      <c r="I4964" s="4">
        <f>IF(AND(Tabla1[[#This Row],[cic]]=1,(AND(H4963=1,H4965=0))),1,0)</f>
        <v>0</v>
      </c>
      <c r="J4964" s="4">
        <f>Tabla1[[#This Row],[Pas]]+J4963</f>
        <v>21</v>
      </c>
    </row>
    <row r="4965" spans="1:10" hidden="1" x14ac:dyDescent="0.25">
      <c r="A4965">
        <v>401.50643920898398</v>
      </c>
      <c r="B4965">
        <v>2.42921244353056</v>
      </c>
      <c r="C4965">
        <v>1.31535534819704E-3</v>
      </c>
      <c r="D4965">
        <v>2.4278969503939201</v>
      </c>
      <c r="E4965">
        <v>1.9574849829950801E-3</v>
      </c>
      <c r="F4965">
        <f>Tabla1[[#This Row],[Axial Force ]]/$L$12</f>
        <v>8.3647174835204989</v>
      </c>
      <c r="G4965">
        <f>Tabla1[[#This Row],[Axial Displacement ]]/$L$9</f>
        <v>2.9990277080624198E-2</v>
      </c>
      <c r="H4965">
        <f>IF(Tabla1[[#This Row],[Axial Displacement Command ]]=D4964,1,0)</f>
        <v>0</v>
      </c>
      <c r="I4965" s="4">
        <f>IF(AND(Tabla1[[#This Row],[cic]]=1,(AND(H4964=1,H4966=0))),1,0)</f>
        <v>0</v>
      </c>
      <c r="J4965" s="4">
        <f>Tabla1[[#This Row],[Pas]]+J4964</f>
        <v>21</v>
      </c>
    </row>
    <row r="4966" spans="1:10" hidden="1" x14ac:dyDescent="0.25">
      <c r="A4966">
        <v>398.66778564453102</v>
      </c>
      <c r="B4966">
        <v>2.4260473437607302</v>
      </c>
      <c r="C4966">
        <v>1.4867782738292601E-3</v>
      </c>
      <c r="D4966">
        <v>2.4245604872703601</v>
      </c>
      <c r="E4966">
        <v>1.6028744767027101E-3</v>
      </c>
      <c r="F4966">
        <f>Tabla1[[#This Row],[Axial Force ]]/$L$12</f>
        <v>8.3055788675943969</v>
      </c>
      <c r="G4966">
        <f>Tabla1[[#This Row],[Axial Displacement ]]/$L$9</f>
        <v>2.995120177482383E-2</v>
      </c>
      <c r="H4966">
        <f>IF(Tabla1[[#This Row],[Axial Displacement Command ]]=D4965,1,0)</f>
        <v>0</v>
      </c>
      <c r="I4966" s="4">
        <f>IF(AND(Tabla1[[#This Row],[cic]]=1,(AND(H4965=1,H4967=0))),1,0)</f>
        <v>0</v>
      </c>
      <c r="J4966" s="4">
        <f>Tabla1[[#This Row],[Pas]]+J4965</f>
        <v>21</v>
      </c>
    </row>
    <row r="4967" spans="1:10" hidden="1" x14ac:dyDescent="0.25">
      <c r="A4967">
        <v>395.30456542968801</v>
      </c>
      <c r="B4967">
        <v>2.4217378813773398</v>
      </c>
      <c r="C4967">
        <v>5.1403043244135904E-4</v>
      </c>
      <c r="D4967">
        <v>2.4212237913161498</v>
      </c>
      <c r="E4967">
        <v>1.20377762868884E-3</v>
      </c>
      <c r="F4967">
        <f>Tabla1[[#This Row],[Axial Force ]]/$L$12</f>
        <v>8.2355117797851669</v>
      </c>
      <c r="G4967">
        <f>Tabla1[[#This Row],[Axial Displacement ]]/$L$9</f>
        <v>2.9897998535522715E-2</v>
      </c>
      <c r="H4967">
        <f>IF(Tabla1[[#This Row],[Axial Displacement Command ]]=D4966,1,0)</f>
        <v>0</v>
      </c>
      <c r="I4967" s="4">
        <f>IF(AND(Tabla1[[#This Row],[cic]]=1,(AND(H4966=1,H4968=0))),1,0)</f>
        <v>0</v>
      </c>
      <c r="J4967" s="4">
        <f>Tabla1[[#This Row],[Pas]]+J4966</f>
        <v>21</v>
      </c>
    </row>
    <row r="4968" spans="1:10" hidden="1" x14ac:dyDescent="0.25">
      <c r="A4968">
        <v>392.93679809570301</v>
      </c>
      <c r="B4968">
        <v>2.4186051450669801</v>
      </c>
      <c r="C4968">
        <v>7.1787832212066903E-4</v>
      </c>
      <c r="D4968">
        <v>2.4178870953619498</v>
      </c>
      <c r="E4968">
        <v>1.17861236503813E-3</v>
      </c>
      <c r="F4968">
        <f>Tabla1[[#This Row],[Axial Force ]]/$L$12</f>
        <v>8.1861832936604788</v>
      </c>
      <c r="G4968">
        <f>Tabla1[[#This Row],[Axial Displacement ]]/$L$9</f>
        <v>2.9859322778604692E-2</v>
      </c>
      <c r="H4968">
        <f>IF(Tabla1[[#This Row],[Axial Displacement Command ]]=D4967,1,0)</f>
        <v>0</v>
      </c>
      <c r="I4968" s="4">
        <f>IF(AND(Tabla1[[#This Row],[cic]]=1,(AND(H4967=1,H4969=0))),1,0)</f>
        <v>0</v>
      </c>
      <c r="J4968" s="4">
        <f>Tabla1[[#This Row],[Pas]]+J4967</f>
        <v>21</v>
      </c>
    </row>
    <row r="4969" spans="1:10" hidden="1" x14ac:dyDescent="0.25">
      <c r="A4969">
        <v>390.22805786132801</v>
      </c>
      <c r="B4969">
        <v>2.4163734633475502</v>
      </c>
      <c r="C4969">
        <v>1.8227100326839701E-3</v>
      </c>
      <c r="D4969">
        <v>2.4145508650690299</v>
      </c>
      <c r="E4969">
        <v>3.2448670026497001E-3</v>
      </c>
      <c r="F4969">
        <f>Tabla1[[#This Row],[Axial Force ]]/$L$12</f>
        <v>8.1297512054443342</v>
      </c>
      <c r="G4969">
        <f>Tabla1[[#This Row],[Axial Displacement ]]/$L$9</f>
        <v>2.9831771152438891E-2</v>
      </c>
      <c r="H4969">
        <f>IF(Tabla1[[#This Row],[Axial Displacement Command ]]=D4968,1,0)</f>
        <v>0</v>
      </c>
      <c r="I4969" s="4">
        <f>IF(AND(Tabla1[[#This Row],[cic]]=1,(AND(H4968=1,H4970=0))),1,0)</f>
        <v>0</v>
      </c>
      <c r="J4969" s="4">
        <f>Tabla1[[#This Row],[Pas]]+J4968</f>
        <v>21</v>
      </c>
    </row>
    <row r="4970" spans="1:10" hidden="1" x14ac:dyDescent="0.25">
      <c r="A4970">
        <v>388.20419311523398</v>
      </c>
      <c r="B4970">
        <v>2.4118029978126301</v>
      </c>
      <c r="C4970">
        <v>5.8889389720206996E-4</v>
      </c>
      <c r="D4970">
        <v>2.4112141691148299</v>
      </c>
      <c r="E4970">
        <v>3.4622094062797299E-3</v>
      </c>
      <c r="F4970">
        <f>Tabla1[[#This Row],[Axial Force ]]/$L$12</f>
        <v>8.0875873565673739</v>
      </c>
      <c r="G4970">
        <f>Tabla1[[#This Row],[Axial Displacement ]]/$L$9</f>
        <v>2.9775345652007779E-2</v>
      </c>
      <c r="H4970">
        <f>IF(Tabla1[[#This Row],[Axial Displacement Command ]]=D4969,1,0)</f>
        <v>0</v>
      </c>
      <c r="I4970" s="4">
        <f>IF(AND(Tabla1[[#This Row],[cic]]=1,(AND(H4969=1,H4971=0))),1,0)</f>
        <v>0</v>
      </c>
      <c r="J4970" s="4">
        <f>Tabla1[[#This Row],[Pas]]+J4969</f>
        <v>21</v>
      </c>
    </row>
    <row r="4971" spans="1:10" hidden="1" x14ac:dyDescent="0.25">
      <c r="A4971">
        <v>385.20098876953102</v>
      </c>
      <c r="B4971">
        <v>2.4086378980427998</v>
      </c>
      <c r="C4971">
        <v>7.6055528097640501E-4</v>
      </c>
      <c r="D4971">
        <v>2.4078774731606201</v>
      </c>
      <c r="E4971">
        <v>2.5566862404957599E-3</v>
      </c>
      <c r="F4971">
        <f>Tabla1[[#This Row],[Axial Force ]]/$L$12</f>
        <v>8.025020599365229</v>
      </c>
      <c r="G4971">
        <f>Tabla1[[#This Row],[Axial Displacement ]]/$L$9</f>
        <v>2.9736270346207405E-2</v>
      </c>
      <c r="H4971">
        <f>IF(Tabla1[[#This Row],[Axial Displacement Command ]]=D4970,1,0)</f>
        <v>0</v>
      </c>
      <c r="I4971" s="4">
        <f>IF(AND(Tabla1[[#This Row],[cic]]=1,(AND(H4970=1,H4972=0))),1,0)</f>
        <v>0</v>
      </c>
      <c r="J4971" s="4">
        <f>Tabla1[[#This Row],[Pas]]+J4970</f>
        <v>21</v>
      </c>
    </row>
    <row r="4972" spans="1:10" hidden="1" x14ac:dyDescent="0.25">
      <c r="A4972">
        <v>381.292236328125</v>
      </c>
      <c r="B4972">
        <v>2.4061775766313098</v>
      </c>
      <c r="C4972">
        <v>1.6365050896638401E-3</v>
      </c>
      <c r="D4972">
        <v>2.4045410100370601</v>
      </c>
      <c r="E4972">
        <v>1.12524935502734E-3</v>
      </c>
      <c r="F4972">
        <f>Tabla1[[#This Row],[Axial Force ]]/$L$12</f>
        <v>7.9435882568359375</v>
      </c>
      <c r="G4972">
        <f>Tabla1[[#This Row],[Axial Displacement ]]/$L$9</f>
        <v>2.9705896007793949E-2</v>
      </c>
      <c r="H4972">
        <f>IF(Tabla1[[#This Row],[Axial Displacement Command ]]=D4971,1,0)</f>
        <v>0</v>
      </c>
      <c r="I4972" s="4">
        <f>IF(AND(Tabla1[[#This Row],[cic]]=1,(AND(H4971=1,H4973=0))),1,0)</f>
        <v>0</v>
      </c>
      <c r="J4972" s="4">
        <f>Tabla1[[#This Row],[Pas]]+J4971</f>
        <v>21</v>
      </c>
    </row>
    <row r="4973" spans="1:10" hidden="1" x14ac:dyDescent="0.25">
      <c r="A4973">
        <v>380.08175659179699</v>
      </c>
      <c r="B4973">
        <v>2.4027801118791099</v>
      </c>
      <c r="C4973">
        <v>1.57570843839494E-3</v>
      </c>
      <c r="D4973">
        <v>2.4012043140828601</v>
      </c>
      <c r="E4973">
        <v>2.87784200736496E-3</v>
      </c>
      <c r="F4973">
        <f>Tabla1[[#This Row],[Axial Force ]]/$L$12</f>
        <v>7.9183699289957703</v>
      </c>
      <c r="G4973">
        <f>Tabla1[[#This Row],[Axial Displacement ]]/$L$9</f>
        <v>2.9663951998507531E-2</v>
      </c>
      <c r="H4973">
        <f>IF(Tabla1[[#This Row],[Axial Displacement Command ]]=D4972,1,0)</f>
        <v>0</v>
      </c>
      <c r="I4973" s="4">
        <f>IF(AND(Tabla1[[#This Row],[cic]]=1,(AND(H4972=1,H4974=0))),1,0)</f>
        <v>0</v>
      </c>
      <c r="J4973" s="4">
        <f>Tabla1[[#This Row],[Pas]]+J4972</f>
        <v>21</v>
      </c>
    </row>
    <row r="4974" spans="1:10" hidden="1" x14ac:dyDescent="0.25">
      <c r="A4974">
        <v>376.30923461914102</v>
      </c>
      <c r="B4974">
        <v>2.3988140746951099</v>
      </c>
      <c r="C4974">
        <v>9.4628336455571105E-4</v>
      </c>
      <c r="D4974">
        <v>2.39786761812866</v>
      </c>
      <c r="E4974">
        <v>4.24976462909399E-4</v>
      </c>
      <c r="F4974">
        <f>Tabla1[[#This Row],[Axial Force ]]/$L$12</f>
        <v>7.8397757212321046</v>
      </c>
      <c r="G4974">
        <f>Tabla1[[#This Row],[Axial Displacement ]]/$L$9</f>
        <v>2.9614988576482839E-2</v>
      </c>
      <c r="H4974">
        <f>IF(Tabla1[[#This Row],[Axial Displacement Command ]]=D4973,1,0)</f>
        <v>0</v>
      </c>
      <c r="I4974" s="4">
        <f>IF(AND(Tabla1[[#This Row],[cic]]=1,(AND(H4973=1,H4975=0))),1,0)</f>
        <v>0</v>
      </c>
      <c r="J4974" s="4">
        <f>Tabla1[[#This Row],[Pas]]+J4973</f>
        <v>21</v>
      </c>
    </row>
    <row r="4975" spans="1:10" hidden="1" x14ac:dyDescent="0.25">
      <c r="A4975">
        <v>373.70376586914102</v>
      </c>
      <c r="B4975">
        <v>2.3962319828569898</v>
      </c>
      <c r="C4975">
        <v>1.7006397001750901E-3</v>
      </c>
      <c r="D4975">
        <v>2.3945311550051001</v>
      </c>
      <c r="E4975">
        <v>-1.4478263210548901E-3</v>
      </c>
      <c r="F4975">
        <f>Tabla1[[#This Row],[Axial Force ]]/$L$12</f>
        <v>7.7854951222737716</v>
      </c>
      <c r="G4975">
        <f>Tabla1[[#This Row],[Axial Displacement ]]/$L$9</f>
        <v>2.9583110899469009E-2</v>
      </c>
      <c r="H4975">
        <f>IF(Tabla1[[#This Row],[Axial Displacement Command ]]=D4974,1,0)</f>
        <v>0</v>
      </c>
      <c r="I4975" s="4">
        <f>IF(AND(Tabla1[[#This Row],[cic]]=1,(AND(H4974=1,H4976=0))),1,0)</f>
        <v>0</v>
      </c>
      <c r="J4975" s="4">
        <f>Tabla1[[#This Row],[Pas]]+J4974</f>
        <v>21</v>
      </c>
    </row>
    <row r="4976" spans="1:10" hidden="1" x14ac:dyDescent="0.25">
      <c r="A4976">
        <v>371.52474975585898</v>
      </c>
      <c r="B4976">
        <v>2.3932743351906498</v>
      </c>
      <c r="C4976">
        <v>2.0797251636395201E-3</v>
      </c>
      <c r="D4976">
        <v>2.3911946918815401</v>
      </c>
      <c r="E4976">
        <v>2.11422639040393E-3</v>
      </c>
      <c r="F4976">
        <f>Tabla1[[#This Row],[Axial Force ]]/$L$12</f>
        <v>7.7400989532470623</v>
      </c>
      <c r="G4976">
        <f>Tabla1[[#This Row],[Axial Displacement ]]/$L$9</f>
        <v>2.9546596730748761E-2</v>
      </c>
      <c r="H4976">
        <f>IF(Tabla1[[#This Row],[Axial Displacement Command ]]=D4975,1,0)</f>
        <v>0</v>
      </c>
      <c r="I4976" s="4">
        <f>IF(AND(Tabla1[[#This Row],[cic]]=1,(AND(H4975=1,H4977=0))),1,0)</f>
        <v>0</v>
      </c>
      <c r="J4976" s="4">
        <f>Tabla1[[#This Row],[Pas]]+J4975</f>
        <v>21</v>
      </c>
    </row>
    <row r="4977" spans="1:10" hidden="1" x14ac:dyDescent="0.25">
      <c r="A4977">
        <v>367.35427856445301</v>
      </c>
      <c r="B4977">
        <v>2.3885213304311002</v>
      </c>
      <c r="C4977">
        <v>6.6351890382065903E-4</v>
      </c>
      <c r="D4977">
        <v>2.3878579959273298</v>
      </c>
      <c r="E4977">
        <v>9.4248525783768898E-4</v>
      </c>
      <c r="F4977">
        <f>Tabla1[[#This Row],[Axial Force ]]/$L$12</f>
        <v>7.6532141367594377</v>
      </c>
      <c r="G4977">
        <f>Tabla1[[#This Row],[Axial Displacement ]]/$L$9</f>
        <v>2.948791765964321E-2</v>
      </c>
      <c r="H4977">
        <f>IF(Tabla1[[#This Row],[Axial Displacement Command ]]=D4976,1,0)</f>
        <v>0</v>
      </c>
      <c r="I4977" s="4">
        <f>IF(AND(Tabla1[[#This Row],[cic]]=1,(AND(H4976=1,H4978=0))),1,0)</f>
        <v>0</v>
      </c>
      <c r="J4977" s="4">
        <f>Tabla1[[#This Row],[Pas]]+J4976</f>
        <v>21</v>
      </c>
    </row>
    <row r="4978" spans="1:10" hidden="1" x14ac:dyDescent="0.25">
      <c r="A4978">
        <v>365.13986206054699</v>
      </c>
      <c r="B4978">
        <v>2.3851918522268498</v>
      </c>
      <c r="C4978">
        <v>6.7043305307379298E-4</v>
      </c>
      <c r="D4978">
        <v>2.3845215328037699</v>
      </c>
      <c r="E4978">
        <v>2.8189763270347599E-3</v>
      </c>
      <c r="F4978">
        <f>Tabla1[[#This Row],[Axial Force ]]/$L$12</f>
        <v>7.6070804595947292</v>
      </c>
      <c r="G4978">
        <f>Tabla1[[#This Row],[Axial Displacement ]]/$L$9</f>
        <v>2.9446812990454936E-2</v>
      </c>
      <c r="H4978">
        <f>IF(Tabla1[[#This Row],[Axial Displacement Command ]]=D4977,1,0)</f>
        <v>0</v>
      </c>
      <c r="I4978" s="4">
        <f>IF(AND(Tabla1[[#This Row],[cic]]=1,(AND(H4977=1,H4979=0))),1,0)</f>
        <v>0</v>
      </c>
      <c r="J4978" s="4">
        <f>Tabla1[[#This Row],[Pas]]+J4977</f>
        <v>21</v>
      </c>
    </row>
    <row r="4979" spans="1:10" hidden="1" x14ac:dyDescent="0.25">
      <c r="A4979">
        <v>363.43972778320301</v>
      </c>
      <c r="B4979">
        <v>2.3831285070627901</v>
      </c>
      <c r="C4979">
        <v>1.94358835869934E-3</v>
      </c>
      <c r="D4979">
        <v>2.3811848368495698</v>
      </c>
      <c r="E4979">
        <v>2.5714614366734198E-3</v>
      </c>
      <c r="F4979">
        <f>Tabla1[[#This Row],[Axial Force ]]/$L$12</f>
        <v>7.5716609954833958</v>
      </c>
      <c r="G4979">
        <f>Tabla1[[#This Row],[Axial Displacement ]]/$L$9</f>
        <v>2.942133959336778E-2</v>
      </c>
      <c r="H4979">
        <f>IF(Tabla1[[#This Row],[Axial Displacement Command ]]=D4978,1,0)</f>
        <v>0</v>
      </c>
      <c r="I4979" s="4">
        <f>IF(AND(Tabla1[[#This Row],[cic]]=1,(AND(H4978=1,H4980=0))),1,0)</f>
        <v>0</v>
      </c>
      <c r="J4979" s="4">
        <f>Tabla1[[#This Row],[Pas]]+J4978</f>
        <v>21</v>
      </c>
    </row>
    <row r="4980" spans="1:10" hidden="1" x14ac:dyDescent="0.25">
      <c r="A4980">
        <v>361.291748046875</v>
      </c>
      <c r="B4980">
        <v>2.3787831887602802</v>
      </c>
      <c r="C4980">
        <v>9.3507765086542295E-4</v>
      </c>
      <c r="D4980">
        <v>2.3778481408953702</v>
      </c>
      <c r="E4980">
        <v>9.1848266947636105E-4</v>
      </c>
      <c r="F4980">
        <f>Tabla1[[#This Row],[Axial Force ]]/$L$12</f>
        <v>7.5269114176432295</v>
      </c>
      <c r="G4980">
        <f>Tabla1[[#This Row],[Axial Displacement ]]/$L$9</f>
        <v>2.9367693688398519E-2</v>
      </c>
      <c r="H4980">
        <f>IF(Tabla1[[#This Row],[Axial Displacement Command ]]=D4979,1,0)</f>
        <v>0</v>
      </c>
      <c r="I4980" s="4">
        <f>IF(AND(Tabla1[[#This Row],[cic]]=1,(AND(H4979=1,H4981=0))),1,0)</f>
        <v>0</v>
      </c>
      <c r="J4980" s="4">
        <f>Tabla1[[#This Row],[Pas]]+J4979</f>
        <v>21</v>
      </c>
    </row>
    <row r="4981" spans="1:10" hidden="1" x14ac:dyDescent="0.25">
      <c r="A4981">
        <v>357.84197998046898</v>
      </c>
      <c r="B4981">
        <v>2.37575778737664</v>
      </c>
      <c r="C4981">
        <v>1.245975454367E-3</v>
      </c>
      <c r="D4981">
        <v>2.3745116777718098</v>
      </c>
      <c r="E4981">
        <v>-2.8894822889924399E-4</v>
      </c>
      <c r="F4981">
        <f>Tabla1[[#This Row],[Axial Force ]]/$L$12</f>
        <v>7.455041249593104</v>
      </c>
      <c r="G4981">
        <f>Tabla1[[#This Row],[Axial Displacement ]]/$L$9</f>
        <v>2.9330343054032593E-2</v>
      </c>
      <c r="H4981">
        <f>IF(Tabla1[[#This Row],[Axial Displacement Command ]]=D4980,1,0)</f>
        <v>0</v>
      </c>
      <c r="I4981" s="4">
        <f>IF(AND(Tabla1[[#This Row],[cic]]=1,(AND(H4980=1,H4982=0))),1,0)</f>
        <v>0</v>
      </c>
      <c r="J4981" s="4">
        <f>Tabla1[[#This Row],[Pas]]+J4980</f>
        <v>21</v>
      </c>
    </row>
    <row r="4982" spans="1:10" hidden="1" x14ac:dyDescent="0.25">
      <c r="A4982">
        <v>355.24157714843801</v>
      </c>
      <c r="B4982">
        <v>2.3725675418973</v>
      </c>
      <c r="C4982">
        <v>1.3926029396316201E-3</v>
      </c>
      <c r="D4982">
        <v>2.3711749818176</v>
      </c>
      <c r="E4982">
        <v>8.0326094575866602E-4</v>
      </c>
      <c r="F4982">
        <f>Tabla1[[#This Row],[Axial Force ]]/$L$12</f>
        <v>7.4008661905924589</v>
      </c>
      <c r="G4982">
        <f>Tabla1[[#This Row],[Axial Displacement ]]/$L$9</f>
        <v>2.9290957307374074E-2</v>
      </c>
      <c r="H4982">
        <f>IF(Tabla1[[#This Row],[Axial Displacement Command ]]=D4981,1,0)</f>
        <v>0</v>
      </c>
      <c r="I4982" s="4">
        <f>IF(AND(Tabla1[[#This Row],[cic]]=1,(AND(H4981=1,H4983=0))),1,0)</f>
        <v>0</v>
      </c>
      <c r="J4982" s="4">
        <f>Tabla1[[#This Row],[Pas]]+J4981</f>
        <v>21</v>
      </c>
    </row>
    <row r="4983" spans="1:10" hidden="1" x14ac:dyDescent="0.25">
      <c r="A4983">
        <v>350.90802001953102</v>
      </c>
      <c r="B4983">
        <v>2.3679255973547702</v>
      </c>
      <c r="C4983" s="2">
        <v>8.7261199155363997E-5</v>
      </c>
      <c r="D4983">
        <v>2.3678382858633999</v>
      </c>
      <c r="E4983">
        <v>1.0801172720675801E-3</v>
      </c>
      <c r="F4983">
        <f>Tabla1[[#This Row],[Axial Force ]]/$L$12</f>
        <v>7.310583750406896</v>
      </c>
      <c r="G4983">
        <f>Tabla1[[#This Row],[Axial Displacement ]]/$L$9</f>
        <v>2.9233649350058892E-2</v>
      </c>
      <c r="H4983">
        <f>IF(Tabla1[[#This Row],[Axial Displacement Command ]]=D4982,1,0)</f>
        <v>0</v>
      </c>
      <c r="I4983" s="4">
        <f>IF(AND(Tabla1[[#This Row],[cic]]=1,(AND(H4982=1,H4984=0))),1,0)</f>
        <v>0</v>
      </c>
      <c r="J4983" s="4">
        <f>Tabla1[[#This Row],[Pas]]+J4982</f>
        <v>21</v>
      </c>
    </row>
    <row r="4984" spans="1:10" hidden="1" x14ac:dyDescent="0.25">
      <c r="A4984">
        <v>350.96075439453102</v>
      </c>
      <c r="B4984">
        <v>2.3662482853978899</v>
      </c>
      <c r="C4984">
        <v>1.74641604644421E-3</v>
      </c>
      <c r="D4984">
        <v>2.3645020555704801</v>
      </c>
      <c r="E4984">
        <v>2.9308280318218701E-3</v>
      </c>
      <c r="F4984">
        <f>Tabla1[[#This Row],[Axial Force ]]/$L$12</f>
        <v>7.311682383219396</v>
      </c>
      <c r="G4984">
        <f>Tabla1[[#This Row],[Axial Displacement ]]/$L$9</f>
        <v>2.9212941795035679E-2</v>
      </c>
      <c r="H4984">
        <f>IF(Tabla1[[#This Row],[Axial Displacement Command ]]=D4983,1,0)</f>
        <v>0</v>
      </c>
      <c r="I4984" s="4">
        <f>IF(AND(Tabla1[[#This Row],[cic]]=1,(AND(H4983=1,H4985=0))),1,0)</f>
        <v>0</v>
      </c>
      <c r="J4984" s="4">
        <f>Tabla1[[#This Row],[Pas]]+J4983</f>
        <v>21</v>
      </c>
    </row>
    <row r="4985" spans="1:10" hidden="1" x14ac:dyDescent="0.25">
      <c r="A4985">
        <v>347.475341796875</v>
      </c>
      <c r="B4985">
        <v>2.36204266548157</v>
      </c>
      <c r="C4985">
        <v>8.7738038700990696E-4</v>
      </c>
      <c r="D4985">
        <v>2.36116535961628</v>
      </c>
      <c r="E4985">
        <v>1.7922044435181299E-3</v>
      </c>
      <c r="F4985">
        <f>Tabla1[[#This Row],[Axial Force ]]/$L$12</f>
        <v>7.2390696207682295</v>
      </c>
      <c r="G4985">
        <f>Tabla1[[#This Row],[Axial Displacement ]]/$L$9</f>
        <v>2.9161020561500866E-2</v>
      </c>
      <c r="H4985">
        <f>IF(Tabla1[[#This Row],[Axial Displacement Command ]]=D4984,1,0)</f>
        <v>0</v>
      </c>
      <c r="I4985" s="4">
        <f>IF(AND(Tabla1[[#This Row],[cic]]=1,(AND(H4984=1,H4986=0))),1,0)</f>
        <v>0</v>
      </c>
      <c r="J4985" s="4">
        <f>Tabla1[[#This Row],[Pas]]+J4984</f>
        <v>21</v>
      </c>
    </row>
    <row r="4986" spans="1:10" hidden="1" x14ac:dyDescent="0.25">
      <c r="A4986">
        <v>345.12536621093801</v>
      </c>
      <c r="B4986">
        <v>2.3583627771586202</v>
      </c>
      <c r="C4986">
        <v>5.3405761946123697E-4</v>
      </c>
      <c r="D4986">
        <v>2.35782866366208</v>
      </c>
      <c r="E4986">
        <v>2.72415059043851E-3</v>
      </c>
      <c r="F4986">
        <f>Tabla1[[#This Row],[Axial Force ]]/$L$12</f>
        <v>7.1901117960612089</v>
      </c>
      <c r="G4986">
        <f>Tabla1[[#This Row],[Axial Displacement ]]/$L$9</f>
        <v>2.9115589841464447E-2</v>
      </c>
      <c r="H4986">
        <f>IF(Tabla1[[#This Row],[Axial Displacement Command ]]=D4985,1,0)</f>
        <v>0</v>
      </c>
      <c r="I4986" s="4">
        <f>IF(AND(Tabla1[[#This Row],[cic]]=1,(AND(H4985=1,H4987=0))),1,0)</f>
        <v>0</v>
      </c>
      <c r="J4986" s="4">
        <f>Tabla1[[#This Row],[Pas]]+J4985</f>
        <v>21</v>
      </c>
    </row>
    <row r="4987" spans="1:10" hidden="1" x14ac:dyDescent="0.25">
      <c r="A4987">
        <v>342.18215942382801</v>
      </c>
      <c r="B4987">
        <v>2.35602725297213</v>
      </c>
      <c r="C4987">
        <v>1.5351772617577799E-3</v>
      </c>
      <c r="D4987">
        <v>2.35449220053852</v>
      </c>
      <c r="E4987">
        <v>2.07464654522482E-3</v>
      </c>
      <c r="F4987">
        <f>Tabla1[[#This Row],[Axial Force ]]/$L$12</f>
        <v>7.1287949879964172</v>
      </c>
      <c r="G4987">
        <f>Tabla1[[#This Row],[Axial Displacement ]]/$L$9</f>
        <v>2.908675620953247E-2</v>
      </c>
      <c r="H4987">
        <f>IF(Tabla1[[#This Row],[Axial Displacement Command ]]=D4986,1,0)</f>
        <v>0</v>
      </c>
      <c r="I4987" s="4">
        <f>IF(AND(Tabla1[[#This Row],[cic]]=1,(AND(H4986=1,H4988=0))),1,0)</f>
        <v>0</v>
      </c>
      <c r="J4987" s="4">
        <f>Tabla1[[#This Row],[Pas]]+J4986</f>
        <v>21</v>
      </c>
    </row>
    <row r="4988" spans="1:10" hidden="1" x14ac:dyDescent="0.25">
      <c r="A4988">
        <v>340.548828125</v>
      </c>
      <c r="B4988">
        <v>2.35232594422996</v>
      </c>
      <c r="C4988">
        <v>1.1703967857101801E-3</v>
      </c>
      <c r="D4988">
        <v>2.3511555045843102</v>
      </c>
      <c r="E4988">
        <v>3.6529721114675302E-4</v>
      </c>
      <c r="F4988">
        <f>Tabla1[[#This Row],[Axial Force ]]/$L$12</f>
        <v>7.094767252604167</v>
      </c>
      <c r="G4988">
        <f>Tabla1[[#This Row],[Axial Displacement ]]/$L$9</f>
        <v>2.904106103987605E-2</v>
      </c>
      <c r="H4988">
        <f>IF(Tabla1[[#This Row],[Axial Displacement Command ]]=D4987,1,0)</f>
        <v>0</v>
      </c>
      <c r="I4988" s="4">
        <f>IF(AND(Tabla1[[#This Row],[cic]]=1,(AND(H4987=1,H4989=0))),1,0)</f>
        <v>0</v>
      </c>
      <c r="J4988" s="4">
        <f>Tabla1[[#This Row],[Pas]]+J4987</f>
        <v>21</v>
      </c>
    </row>
    <row r="4989" spans="1:10" hidden="1" x14ac:dyDescent="0.25">
      <c r="A4989">
        <v>336.68679809570301</v>
      </c>
      <c r="B4989">
        <v>2.3484386038035199</v>
      </c>
      <c r="C4989">
        <v>6.1964988162799305E-4</v>
      </c>
      <c r="D4989">
        <v>2.3478188086301102</v>
      </c>
      <c r="E4989">
        <v>1.6367428088415201E-3</v>
      </c>
      <c r="F4989">
        <f>Tabla1[[#This Row],[Axial Force ]]/$L$12</f>
        <v>7.0143082936604797</v>
      </c>
      <c r="G4989">
        <f>Tabla1[[#This Row],[Axial Displacement ]]/$L$9</f>
        <v>2.8993069182759505E-2</v>
      </c>
      <c r="H4989">
        <f>IF(Tabla1[[#This Row],[Axial Displacement Command ]]=D4988,1,0)</f>
        <v>0</v>
      </c>
      <c r="I4989" s="4">
        <f>IF(AND(Tabla1[[#This Row],[cic]]=1,(AND(H4988=1,H4990=0))),1,0)</f>
        <v>0</v>
      </c>
      <c r="J4989" s="4">
        <f>Tabla1[[#This Row],[Pas]]+J4988</f>
        <v>21</v>
      </c>
    </row>
    <row r="4990" spans="1:10" hidden="1" x14ac:dyDescent="0.25">
      <c r="A4990">
        <v>333.658935546875</v>
      </c>
      <c r="B4990">
        <v>2.3456704802811101</v>
      </c>
      <c r="C4990">
        <v>1.1880397323693599E-3</v>
      </c>
      <c r="D4990">
        <v>2.3444823455065502</v>
      </c>
      <c r="E4990">
        <v>2.3309230527957E-3</v>
      </c>
      <c r="F4990">
        <f>Tabla1[[#This Row],[Axial Force ]]/$L$12</f>
        <v>6.9512278238932295</v>
      </c>
      <c r="G4990">
        <f>Tabla1[[#This Row],[Axial Displacement ]]/$L$9</f>
        <v>2.895889481828531E-2</v>
      </c>
      <c r="H4990">
        <f>IF(Tabla1[[#This Row],[Axial Displacement Command ]]=D4989,1,0)</f>
        <v>0</v>
      </c>
      <c r="I4990" s="4">
        <f>IF(AND(Tabla1[[#This Row],[cic]]=1,(AND(H4989=1,H4991=0))),1,0)</f>
        <v>0</v>
      </c>
      <c r="J4990" s="4">
        <f>Tabla1[[#This Row],[Pas]]+J4989</f>
        <v>21</v>
      </c>
    </row>
    <row r="4991" spans="1:10" hidden="1" x14ac:dyDescent="0.25">
      <c r="A4991">
        <v>331.07647705078102</v>
      </c>
      <c r="B4991">
        <v>2.3419081699103099</v>
      </c>
      <c r="C4991">
        <v>7.6246260505286002E-4</v>
      </c>
      <c r="D4991">
        <v>2.3411456495523502</v>
      </c>
      <c r="E4991">
        <v>2.1118673885211999E-3</v>
      </c>
      <c r="F4991">
        <f>Tabla1[[#This Row],[Axial Force ]]/$L$12</f>
        <v>6.8974266052246049</v>
      </c>
      <c r="G4991">
        <f>Tabla1[[#This Row],[Axial Displacement ]]/$L$9</f>
        <v>2.8912446542102593E-2</v>
      </c>
      <c r="H4991">
        <f>IF(Tabla1[[#This Row],[Axial Displacement Command ]]=D4990,1,0)</f>
        <v>0</v>
      </c>
      <c r="I4991" s="4">
        <f>IF(AND(Tabla1[[#This Row],[cic]]=1,(AND(H4990=1,H4992=0))),1,0)</f>
        <v>0</v>
      </c>
      <c r="J4991" s="4">
        <f>Tabla1[[#This Row],[Pas]]+J4990</f>
        <v>21</v>
      </c>
    </row>
    <row r="4992" spans="1:10" hidden="1" x14ac:dyDescent="0.25">
      <c r="A4992">
        <v>329.19256591796898</v>
      </c>
      <c r="B4992">
        <v>2.3378133773803702</v>
      </c>
      <c r="C4992" s="2">
        <v>4.2915342390870103E-6</v>
      </c>
      <c r="D4992">
        <v>2.3378091864287902</v>
      </c>
      <c r="E4992">
        <v>3.2686753002053601E-3</v>
      </c>
      <c r="F4992">
        <f>Tabla1[[#This Row],[Axial Force ]]/$L$12</f>
        <v>6.858178456624354</v>
      </c>
      <c r="G4992">
        <f>Tabla1[[#This Row],[Axial Displacement ]]/$L$9</f>
        <v>2.8861893547905804E-2</v>
      </c>
      <c r="H4992">
        <f>IF(Tabla1[[#This Row],[Axial Displacement Command ]]=D4991,1,0)</f>
        <v>0</v>
      </c>
      <c r="I4992" s="4">
        <f>IF(AND(Tabla1[[#This Row],[cic]]=1,(AND(H4991=1,H4993=0))),1,0)</f>
        <v>0</v>
      </c>
      <c r="J4992" s="4">
        <f>Tabla1[[#This Row],[Pas]]+J4991</f>
        <v>21</v>
      </c>
    </row>
    <row r="4993" spans="1:10" hidden="1" x14ac:dyDescent="0.25">
      <c r="A4993">
        <v>326.986083984375</v>
      </c>
      <c r="B4993">
        <v>2.33569624833763</v>
      </c>
      <c r="C4993">
        <v>1.2235641406732601E-3</v>
      </c>
      <c r="D4993">
        <v>2.3344727233052298</v>
      </c>
      <c r="E4993">
        <v>2.3788243197486701E-3</v>
      </c>
      <c r="F4993">
        <f>Tabla1[[#This Row],[Axial Force ]]/$L$12</f>
        <v>6.8122100830078125</v>
      </c>
      <c r="G4993">
        <f>Tabla1[[#This Row],[Axial Displacement ]]/$L$9</f>
        <v>2.883575615231642E-2</v>
      </c>
      <c r="H4993">
        <f>IF(Tabla1[[#This Row],[Axial Displacement Command ]]=D4992,1,0)</f>
        <v>0</v>
      </c>
      <c r="I4993" s="4">
        <f>IF(AND(Tabla1[[#This Row],[cic]]=1,(AND(H4992=1,H4994=0))),1,0)</f>
        <v>0</v>
      </c>
      <c r="J4993" s="4">
        <f>Tabla1[[#This Row],[Pas]]+J4992</f>
        <v>21</v>
      </c>
    </row>
    <row r="4994" spans="1:10" hidden="1" x14ac:dyDescent="0.25">
      <c r="A4994">
        <v>325.15057373046898</v>
      </c>
      <c r="B4994">
        <v>2.3323094937950399</v>
      </c>
      <c r="C4994">
        <v>1.1734962299669899E-3</v>
      </c>
      <c r="D4994">
        <v>2.33113602735102</v>
      </c>
      <c r="E4994">
        <v>3.5921917174164302E-4</v>
      </c>
      <c r="F4994">
        <f>Tabla1[[#This Row],[Axial Force ]]/$L$12</f>
        <v>6.773970286051437</v>
      </c>
      <c r="G4994">
        <f>Tabla1[[#This Row],[Axial Displacement ]]/$L$9</f>
        <v>2.879394436784E-2</v>
      </c>
      <c r="H4994">
        <f>IF(Tabla1[[#This Row],[Axial Displacement Command ]]=D4993,1,0)</f>
        <v>0</v>
      </c>
      <c r="I4994" s="4">
        <f>IF(AND(Tabla1[[#This Row],[cic]]=1,(AND(H4993=1,H4995=0))),1,0)</f>
        <v>0</v>
      </c>
      <c r="J4994" s="4">
        <f>Tabla1[[#This Row],[Pas]]+J4993</f>
        <v>21</v>
      </c>
    </row>
    <row r="4995" spans="1:10" hidden="1" x14ac:dyDescent="0.25">
      <c r="A4995">
        <v>322.26028442382801</v>
      </c>
      <c r="B4995">
        <v>2.3280465975403799</v>
      </c>
      <c r="C4995">
        <v>2.47240052431152E-4</v>
      </c>
      <c r="D4995">
        <v>2.3277993313968199</v>
      </c>
      <c r="E4995">
        <v>1.5685665744058499E-4</v>
      </c>
      <c r="F4995">
        <f>Tabla1[[#This Row],[Axial Force ]]/$L$12</f>
        <v>6.7137559254964172</v>
      </c>
      <c r="G4995">
        <f>Tabla1[[#This Row],[Axial Displacement ]]/$L$9</f>
        <v>2.8741316019017037E-2</v>
      </c>
      <c r="H4995">
        <f>IF(Tabla1[[#This Row],[Axial Displacement Command ]]=D4994,1,0)</f>
        <v>0</v>
      </c>
      <c r="I4995" s="4">
        <f>IF(AND(Tabla1[[#This Row],[cic]]=1,(AND(H4994=1,H4996=0))),1,0)</f>
        <v>0</v>
      </c>
      <c r="J4995" s="4">
        <f>Tabla1[[#This Row],[Pas]]+J4994</f>
        <v>21</v>
      </c>
    </row>
    <row r="4996" spans="1:10" hidden="1" x14ac:dyDescent="0.25">
      <c r="A4996">
        <v>319.50128173828102</v>
      </c>
      <c r="B4996">
        <v>2.3256253916770202</v>
      </c>
      <c r="C4996">
        <v>1.1625289744188201E-3</v>
      </c>
      <c r="D4996">
        <v>2.32446286827326</v>
      </c>
      <c r="E4996">
        <v>1.14494270064824E-4</v>
      </c>
      <c r="F4996">
        <f>Tabla1[[#This Row],[Axial Force ]]/$L$12</f>
        <v>6.6562767028808549</v>
      </c>
      <c r="G4996">
        <f>Tabla1[[#This Row],[Axial Displacement ]]/$L$9</f>
        <v>2.8711424588605188E-2</v>
      </c>
      <c r="H4996">
        <f>IF(Tabla1[[#This Row],[Axial Displacement Command ]]=D4995,1,0)</f>
        <v>0</v>
      </c>
      <c r="I4996" s="4">
        <f>IF(AND(Tabla1[[#This Row],[cic]]=1,(AND(H4995=1,H4997=0))),1,0)</f>
        <v>0</v>
      </c>
      <c r="J4996" s="4">
        <f>Tabla1[[#This Row],[Pas]]+J4995</f>
        <v>21</v>
      </c>
    </row>
    <row r="4997" spans="1:10" hidden="1" x14ac:dyDescent="0.25">
      <c r="A4997">
        <v>318.16476440429699</v>
      </c>
      <c r="B4997">
        <v>2.3223459720611599</v>
      </c>
      <c r="C4997">
        <v>1.21974949252035E-3</v>
      </c>
      <c r="D4997">
        <v>2.3211261723190502</v>
      </c>
      <c r="E4997">
        <v>1.2411020406943899E-3</v>
      </c>
      <c r="F4997">
        <f>Tabla1[[#This Row],[Axial Force ]]/$L$12</f>
        <v>6.6284325917561873</v>
      </c>
      <c r="G4997">
        <f>Tabla1[[#This Row],[Axial Displacement ]]/$L$9</f>
        <v>2.8670937926680986E-2</v>
      </c>
      <c r="H4997">
        <f>IF(Tabla1[[#This Row],[Axial Displacement Command ]]=D4996,1,0)</f>
        <v>0</v>
      </c>
      <c r="I4997" s="4">
        <f>IF(AND(Tabla1[[#This Row],[cic]]=1,(AND(H4996=1,H4998=0))),1,0)</f>
        <v>0</v>
      </c>
      <c r="J4997" s="4">
        <f>Tabla1[[#This Row],[Pas]]+J4996</f>
        <v>21</v>
      </c>
    </row>
    <row r="4998" spans="1:10" hidden="1" x14ac:dyDescent="0.25">
      <c r="A4998">
        <v>314.84826660156301</v>
      </c>
      <c r="B4998">
        <v>2.3190379142761199</v>
      </c>
      <c r="C4998">
        <v>1.2483596947276999E-3</v>
      </c>
      <c r="D4998">
        <v>2.3177894763648501</v>
      </c>
      <c r="E4998">
        <v>7.1874419518280802E-2</v>
      </c>
      <c r="F4998">
        <f>Tabla1[[#This Row],[Axial Force ]]/$L$12</f>
        <v>6.5593388875325624</v>
      </c>
      <c r="G4998">
        <f>Tabla1[[#This Row],[Axial Displacement ]]/$L$9</f>
        <v>2.8630097707112591E-2</v>
      </c>
      <c r="H4998">
        <f>IF(Tabla1[[#This Row],[Axial Displacement Command ]]=D4997,1,0)</f>
        <v>0</v>
      </c>
      <c r="I4998" s="4">
        <f>IF(AND(Tabla1[[#This Row],[cic]]=1,(AND(H4997=1,H4999=0))),1,0)</f>
        <v>0</v>
      </c>
      <c r="J4998" s="4">
        <f>Tabla1[[#This Row],[Pas]]+J4997</f>
        <v>21</v>
      </c>
    </row>
    <row r="4999" spans="1:10" hidden="1" x14ac:dyDescent="0.25">
      <c r="A4999">
        <v>312.66491699218801</v>
      </c>
      <c r="B4999">
        <v>2.3160374257713601</v>
      </c>
      <c r="C4999">
        <v>1.58429145358241E-3</v>
      </c>
      <c r="D4999">
        <v>2.3144530132412902</v>
      </c>
      <c r="E4999">
        <v>3.0964695270085901E-3</v>
      </c>
      <c r="F4999">
        <f>Tabla1[[#This Row],[Axial Force ]]/$L$12</f>
        <v>6.5138524373372499</v>
      </c>
      <c r="G4999">
        <f>Tabla1[[#This Row],[Axial Displacement ]]/$L$9</f>
        <v>2.8593054639152595E-2</v>
      </c>
      <c r="H4999">
        <f>IF(Tabla1[[#This Row],[Axial Displacement Command ]]=D4998,1,0)</f>
        <v>0</v>
      </c>
      <c r="I4999" s="4">
        <f>IF(AND(Tabla1[[#This Row],[cic]]=1,(AND(H4998=1,H5000=0))),1,0)</f>
        <v>0</v>
      </c>
      <c r="J4999" s="4">
        <f>Tabla1[[#This Row],[Pas]]+J4998</f>
        <v>21</v>
      </c>
    </row>
    <row r="5000" spans="1:10" hidden="1" x14ac:dyDescent="0.25">
      <c r="A5000">
        <v>309.50457763671898</v>
      </c>
      <c r="B5000">
        <v>2.3123752325773199</v>
      </c>
      <c r="C5000">
        <v>1.2588501476784599E-3</v>
      </c>
      <c r="D5000">
        <v>2.3111165501177302</v>
      </c>
      <c r="E5000">
        <v>3.8013331504771499E-3</v>
      </c>
      <c r="F5000">
        <f>Tabla1[[#This Row],[Axial Force ]]/$L$12</f>
        <v>6.448012034098312</v>
      </c>
      <c r="G5000">
        <f>Tabla1[[#This Row],[Axial Displacement ]]/$L$9</f>
        <v>2.8547842377497776E-2</v>
      </c>
      <c r="H5000">
        <f>IF(Tabla1[[#This Row],[Axial Displacement Command ]]=D4999,1,0)</f>
        <v>0</v>
      </c>
      <c r="I5000" s="4">
        <f>IF(AND(Tabla1[[#This Row],[cic]]=1,(AND(H4999=1,H5001=0))),1,0)</f>
        <v>0</v>
      </c>
      <c r="J5000" s="4">
        <f>Tabla1[[#This Row],[Pas]]+J4999</f>
        <v>21</v>
      </c>
    </row>
    <row r="5001" spans="1:10" hidden="1" x14ac:dyDescent="0.25">
      <c r="A5001">
        <v>307.08367919921898</v>
      </c>
      <c r="B5001">
        <v>2.3085987195372599</v>
      </c>
      <c r="C5001">
        <v>8.1896780557144699E-4</v>
      </c>
      <c r="D5001">
        <v>2.3077798541635302</v>
      </c>
      <c r="E5001">
        <v>8.5641511304856998E-4</v>
      </c>
      <c r="F5001">
        <f>Tabla1[[#This Row],[Axial Force ]]/$L$12</f>
        <v>6.397576649983729</v>
      </c>
      <c r="G5001">
        <f>Tabla1[[#This Row],[Axial Displacement ]]/$L$9</f>
        <v>2.8501218759719258E-2</v>
      </c>
      <c r="H5001">
        <f>IF(Tabla1[[#This Row],[Axial Displacement Command ]]=D5000,1,0)</f>
        <v>0</v>
      </c>
      <c r="I5001" s="4">
        <f>IF(AND(Tabla1[[#This Row],[cic]]=1,(AND(H5000=1,H5002=0))),1,0)</f>
        <v>0</v>
      </c>
      <c r="J5001" s="4">
        <f>Tabla1[[#This Row],[Pas]]+J5000</f>
        <v>21</v>
      </c>
    </row>
    <row r="5002" spans="1:10" hidden="1" x14ac:dyDescent="0.25">
      <c r="A5002">
        <v>304.78775024414102</v>
      </c>
      <c r="B5002">
        <v>2.3049081210047002</v>
      </c>
      <c r="C5002">
        <v>4.6467781089631899E-4</v>
      </c>
      <c r="D5002">
        <v>2.3044433910399702</v>
      </c>
      <c r="E5002">
        <v>4.2616841255949101E-4</v>
      </c>
      <c r="F5002">
        <f>Tabla1[[#This Row],[Axial Force ]]/$L$12</f>
        <v>6.3497447967529377</v>
      </c>
      <c r="G5002">
        <f>Tabla1[[#This Row],[Axial Displacement ]]/$L$9</f>
        <v>2.8455655814872843E-2</v>
      </c>
      <c r="H5002">
        <f>IF(Tabla1[[#This Row],[Axial Displacement Command ]]=D5001,1,0)</f>
        <v>0</v>
      </c>
      <c r="I5002" s="4">
        <f>IF(AND(Tabla1[[#This Row],[cic]]=1,(AND(H5001=1,H5003=0))),1,0)</f>
        <v>0</v>
      </c>
      <c r="J5002" s="4">
        <f>Tabla1[[#This Row],[Pas]]+J5001</f>
        <v>21</v>
      </c>
    </row>
    <row r="5003" spans="1:10" hidden="1" x14ac:dyDescent="0.25">
      <c r="A5003">
        <v>302.44494628906301</v>
      </c>
      <c r="B5003">
        <v>2.3022186942398499</v>
      </c>
      <c r="C5003">
        <v>1.11198426111514E-3</v>
      </c>
      <c r="D5003">
        <v>2.3011066950857599</v>
      </c>
      <c r="E5003">
        <v>2.6786226499098099E-3</v>
      </c>
      <c r="F5003">
        <f>Tabla1[[#This Row],[Axial Force ]]/$L$12</f>
        <v>6.3009363810221464</v>
      </c>
      <c r="G5003">
        <f>Tabla1[[#This Row],[Axial Displacement ]]/$L$9</f>
        <v>2.8422453015306791E-2</v>
      </c>
      <c r="H5003">
        <f>IF(Tabla1[[#This Row],[Axial Displacement Command ]]=D5002,1,0)</f>
        <v>0</v>
      </c>
      <c r="I5003" s="4">
        <f>IF(AND(Tabla1[[#This Row],[cic]]=1,(AND(H5002=1,H5004=0))),1,0)</f>
        <v>0</v>
      </c>
      <c r="J5003" s="4">
        <f>Tabla1[[#This Row],[Pas]]+J5002</f>
        <v>21</v>
      </c>
    </row>
    <row r="5004" spans="1:10" hidden="1" x14ac:dyDescent="0.25">
      <c r="A5004">
        <v>299.35531616210898</v>
      </c>
      <c r="B5004">
        <v>2.2986710537224999</v>
      </c>
      <c r="C5004">
        <v>9.0098382088399397E-4</v>
      </c>
      <c r="D5004">
        <v>2.2977699991315599</v>
      </c>
      <c r="E5004">
        <v>2.0928810045006698E-3</v>
      </c>
      <c r="F5004">
        <f>Tabla1[[#This Row],[Axial Force ]]/$L$12</f>
        <v>6.2365690867106034</v>
      </c>
      <c r="G5004">
        <f>Tabla1[[#This Row],[Axial Displacement ]]/$L$9</f>
        <v>2.8378654984228393E-2</v>
      </c>
      <c r="H5004">
        <f>IF(Tabla1[[#This Row],[Axial Displacement Command ]]=D5003,1,0)</f>
        <v>0</v>
      </c>
      <c r="I5004" s="4">
        <f>IF(AND(Tabla1[[#This Row],[cic]]=1,(AND(H5003=1,H5005=0))),1,0)</f>
        <v>0</v>
      </c>
      <c r="J5004" s="4">
        <f>Tabla1[[#This Row],[Pas]]+J5003</f>
        <v>21</v>
      </c>
    </row>
    <row r="5005" spans="1:10" hidden="1" x14ac:dyDescent="0.25">
      <c r="A5005">
        <v>297.04803466796898</v>
      </c>
      <c r="B5005">
        <v>2.2947157267481102</v>
      </c>
      <c r="C5005">
        <v>2.8204917157381699E-4</v>
      </c>
      <c r="D5005">
        <v>2.2944335360079999</v>
      </c>
      <c r="E5005">
        <v>2.3326101654674901E-3</v>
      </c>
      <c r="F5005">
        <f>Tabla1[[#This Row],[Axial Force ]]/$L$12</f>
        <v>6.188500722249354</v>
      </c>
      <c r="G5005">
        <f>Tabla1[[#This Row],[Axial Displacement ]]/$L$9</f>
        <v>2.8329823787013705E-2</v>
      </c>
      <c r="H5005">
        <f>IF(Tabla1[[#This Row],[Axial Displacement Command ]]=D5004,1,0)</f>
        <v>0</v>
      </c>
      <c r="I5005" s="4">
        <f>IF(AND(Tabla1[[#This Row],[cic]]=1,(AND(H5004=1,H5006=0))),1,0)</f>
        <v>0</v>
      </c>
      <c r="J5005" s="4">
        <f>Tabla1[[#This Row],[Pas]]+J5004</f>
        <v>21</v>
      </c>
    </row>
    <row r="5006" spans="1:10" hidden="1" x14ac:dyDescent="0.25">
      <c r="A5006">
        <v>295.78152465820301</v>
      </c>
      <c r="B5006">
        <v>2.2921764757484202</v>
      </c>
      <c r="C5006">
        <v>1.07955929706804E-3</v>
      </c>
      <c r="D5006">
        <v>2.2910968400537999</v>
      </c>
      <c r="E5006">
        <v>3.1915699310047802E-3</v>
      </c>
      <c r="F5006">
        <f>Tabla1[[#This Row],[Axial Force ]]/$L$12</f>
        <v>6.1621150970458958</v>
      </c>
      <c r="G5006">
        <f>Tabla1[[#This Row],[Axial Displacement ]]/$L$9</f>
        <v>2.8298475009239755E-2</v>
      </c>
      <c r="H5006">
        <f>IF(Tabla1[[#This Row],[Axial Displacement Command ]]=D5005,1,0)</f>
        <v>0</v>
      </c>
      <c r="I5006" s="4">
        <f>IF(AND(Tabla1[[#This Row],[cic]]=1,(AND(H5005=1,H5007=0))),1,0)</f>
        <v>0</v>
      </c>
      <c r="J5006" s="4">
        <f>Tabla1[[#This Row],[Pas]]+J5005</f>
        <v>21</v>
      </c>
    </row>
    <row r="5007" spans="1:10" hidden="1" x14ac:dyDescent="0.25">
      <c r="A5007">
        <v>293.18542480468801</v>
      </c>
      <c r="B5007">
        <v>2.2898984607309099</v>
      </c>
      <c r="C5007">
        <v>2.1381379156082399E-3</v>
      </c>
      <c r="D5007">
        <v>2.2877601440995901</v>
      </c>
      <c r="E5007">
        <v>2.2983999770076501E-3</v>
      </c>
      <c r="F5007">
        <f>Tabla1[[#This Row],[Axial Force ]]/$L$12</f>
        <v>6.1080296834309999</v>
      </c>
      <c r="G5007">
        <f>Tabla1[[#This Row],[Axial Displacement ]]/$L$9</f>
        <v>2.8270351367048269E-2</v>
      </c>
      <c r="H5007">
        <f>IF(Tabla1[[#This Row],[Axial Displacement Command ]]=D5006,1,0)</f>
        <v>0</v>
      </c>
      <c r="I5007" s="4">
        <f>IF(AND(Tabla1[[#This Row],[cic]]=1,(AND(H5006=1,H5008=0))),1,0)</f>
        <v>0</v>
      </c>
      <c r="J5007" s="4">
        <f>Tabla1[[#This Row],[Pas]]+J5006</f>
        <v>21</v>
      </c>
    </row>
    <row r="5008" spans="1:10" hidden="1" x14ac:dyDescent="0.25">
      <c r="A5008">
        <v>290.33346557617199</v>
      </c>
      <c r="B5008">
        <v>2.2857927251607202</v>
      </c>
      <c r="C5008">
        <v>1.3689995057575299E-3</v>
      </c>
      <c r="D5008">
        <v>2.28442391380668</v>
      </c>
      <c r="E5008">
        <v>-2.8368252969812598E-2</v>
      </c>
      <c r="F5008">
        <f>Tabla1[[#This Row],[Axial Force ]]/$L$12</f>
        <v>6.0486138661702498</v>
      </c>
      <c r="G5008">
        <f>Tabla1[[#This Row],[Axial Displacement ]]/$L$9</f>
        <v>2.8219663273589136E-2</v>
      </c>
      <c r="H5008">
        <f>IF(Tabla1[[#This Row],[Axial Displacement Command ]]=D5007,1,0)</f>
        <v>0</v>
      </c>
      <c r="I5008" s="4">
        <f>IF(AND(Tabla1[[#This Row],[cic]]=1,(AND(H5007=1,H5009=0))),1,0)</f>
        <v>0</v>
      </c>
      <c r="J5008" s="4">
        <f>Tabla1[[#This Row],[Pas]]+J5007</f>
        <v>21</v>
      </c>
    </row>
    <row r="5009" spans="1:10" hidden="1" x14ac:dyDescent="0.25">
      <c r="A5009">
        <v>287.82498168945301</v>
      </c>
      <c r="B5009">
        <v>2.2824204061180402</v>
      </c>
      <c r="C5009">
        <v>1.3332366961549299E-3</v>
      </c>
      <c r="D5009">
        <v>2.2810872178524702</v>
      </c>
      <c r="E5009">
        <v>1.6412534478149601E-3</v>
      </c>
      <c r="F5009">
        <f>Tabla1[[#This Row],[Axial Force ]]/$L$12</f>
        <v>5.9963537851969377</v>
      </c>
      <c r="G5009">
        <f>Tabla1[[#This Row],[Axial Displacement ]]/$L$9</f>
        <v>2.8178029705160989E-2</v>
      </c>
      <c r="H5009">
        <f>IF(Tabla1[[#This Row],[Axial Displacement Command ]]=D5008,1,0)</f>
        <v>0</v>
      </c>
      <c r="I5009" s="4">
        <f>IF(AND(Tabla1[[#This Row],[cic]]=1,(AND(H5008=1,H5010=0))),1,0)</f>
        <v>0</v>
      </c>
      <c r="J5009" s="4">
        <f>Tabla1[[#This Row],[Pas]]+J5008</f>
        <v>21</v>
      </c>
    </row>
    <row r="5010" spans="1:10" hidden="1" x14ac:dyDescent="0.25">
      <c r="A5010">
        <v>286.61569213867199</v>
      </c>
      <c r="B5010">
        <v>2.2790264338254902</v>
      </c>
      <c r="C5010">
        <v>1.2760162917402301E-3</v>
      </c>
      <c r="D5010">
        <v>2.2777505218982701</v>
      </c>
      <c r="E5010">
        <v>3.07238224195316E-3</v>
      </c>
      <c r="F5010">
        <f>Tabla1[[#This Row],[Axial Force ]]/$L$12</f>
        <v>5.9711602528889998</v>
      </c>
      <c r="G5010">
        <f>Tabla1[[#This Row],[Axial Displacement ]]/$L$9</f>
        <v>2.8136128812660373E-2</v>
      </c>
      <c r="H5010">
        <f>IF(Tabla1[[#This Row],[Axial Displacement Command ]]=D5009,1,0)</f>
        <v>0</v>
      </c>
      <c r="I5010" s="4">
        <f>IF(AND(Tabla1[[#This Row],[cic]]=1,(AND(H5009=1,H5011=0))),1,0)</f>
        <v>0</v>
      </c>
      <c r="J5010" s="4">
        <f>Tabla1[[#This Row],[Pas]]+J5009</f>
        <v>21</v>
      </c>
    </row>
    <row r="5011" spans="1:10" hidden="1" x14ac:dyDescent="0.25">
      <c r="A5011">
        <v>283.97476196289102</v>
      </c>
      <c r="B5011">
        <v>2.27495678700507</v>
      </c>
      <c r="C5011">
        <v>5.4264069149212403E-4</v>
      </c>
      <c r="D5011">
        <v>2.2744140587747101</v>
      </c>
      <c r="E5011">
        <v>2.3852107915445201E-3</v>
      </c>
      <c r="F5011">
        <f>Tabla1[[#This Row],[Axial Force ]]/$L$12</f>
        <v>5.9161408742268966</v>
      </c>
      <c r="G5011">
        <f>Tabla1[[#This Row],[Axial Displacement ]]/$L$9</f>
        <v>2.8085886259321853E-2</v>
      </c>
      <c r="H5011">
        <f>IF(Tabla1[[#This Row],[Axial Displacement Command ]]=D5010,1,0)</f>
        <v>0</v>
      </c>
      <c r="I5011" s="4">
        <f>IF(AND(Tabla1[[#This Row],[cic]]=1,(AND(H5010=1,H5012=0))),1,0)</f>
        <v>0</v>
      </c>
      <c r="J5011" s="4">
        <f>Tabla1[[#This Row],[Pas]]+J5010</f>
        <v>21</v>
      </c>
    </row>
    <row r="5012" spans="1:10" hidden="1" x14ac:dyDescent="0.25">
      <c r="A5012">
        <v>282.47418212890602</v>
      </c>
      <c r="B5012">
        <v>2.2731614299118501</v>
      </c>
      <c r="C5012">
        <v>2.0840168417635102E-3</v>
      </c>
      <c r="D5012">
        <v>2.2710773628205101</v>
      </c>
      <c r="E5012">
        <v>1.1848102303702E-3</v>
      </c>
      <c r="F5012">
        <f>Tabla1[[#This Row],[Axial Force ]]/$L$12</f>
        <v>5.8848787943522085</v>
      </c>
      <c r="G5012">
        <f>Tabla1[[#This Row],[Axial Displacement ]]/$L$9</f>
        <v>2.8063721356936421E-2</v>
      </c>
      <c r="H5012">
        <f>IF(Tabla1[[#This Row],[Axial Displacement Command ]]=D5011,1,0)</f>
        <v>0</v>
      </c>
      <c r="I5012" s="4">
        <f>IF(AND(Tabla1[[#This Row],[cic]]=1,(AND(H5011=1,H5013=0))),1,0)</f>
        <v>0</v>
      </c>
      <c r="J5012" s="4">
        <f>Tabla1[[#This Row],[Pas]]+J5011</f>
        <v>21</v>
      </c>
    </row>
    <row r="5013" spans="1:10" hidden="1" x14ac:dyDescent="0.25">
      <c r="A5013">
        <v>277.44589233398398</v>
      </c>
      <c r="B5013">
        <v>2.2680938709527299</v>
      </c>
      <c r="C5013">
        <v>3.5309790291648802E-4</v>
      </c>
      <c r="D5013">
        <v>2.2677406668662998</v>
      </c>
      <c r="E5013">
        <v>2.9226437163743001E-3</v>
      </c>
      <c r="F5013">
        <f>Tabla1[[#This Row],[Axial Force ]]/$L$12</f>
        <v>5.7801227569579998</v>
      </c>
      <c r="G5013">
        <f>Tabla1[[#This Row],[Axial Displacement ]]/$L$9</f>
        <v>2.8001158900650986E-2</v>
      </c>
      <c r="H5013">
        <f>IF(Tabla1[[#This Row],[Axial Displacement Command ]]=D5012,1,0)</f>
        <v>0</v>
      </c>
      <c r="I5013" s="4">
        <f>IF(AND(Tabla1[[#This Row],[cic]]=1,(AND(H5012=1,H5014=0))),1,0)</f>
        <v>0</v>
      </c>
      <c r="J5013" s="4">
        <f>Tabla1[[#This Row],[Pas]]+J5012</f>
        <v>21</v>
      </c>
    </row>
    <row r="5014" spans="1:10" hidden="1" x14ac:dyDescent="0.25">
      <c r="A5014">
        <v>276.79083251953102</v>
      </c>
      <c r="B5014">
        <v>2.2649394813925001</v>
      </c>
      <c r="C5014">
        <v>5.3524968279816698E-4</v>
      </c>
      <c r="D5014">
        <v>2.2644042037427399</v>
      </c>
      <c r="E5014">
        <v>1.7749854350768101E-3</v>
      </c>
      <c r="F5014">
        <f>Tabla1[[#This Row],[Axial Force ]]/$L$12</f>
        <v>5.7664756774902299</v>
      </c>
      <c r="G5014">
        <f>Tabla1[[#This Row],[Axial Displacement ]]/$L$9</f>
        <v>2.7962215819660494E-2</v>
      </c>
      <c r="H5014">
        <f>IF(Tabla1[[#This Row],[Axial Displacement Command ]]=D5013,1,0)</f>
        <v>0</v>
      </c>
      <c r="I5014" s="4">
        <f>IF(AND(Tabla1[[#This Row],[cic]]=1,(AND(H5013=1,H5015=0))),1,0)</f>
        <v>0</v>
      </c>
      <c r="J5014" s="4">
        <f>Tabla1[[#This Row],[Pas]]+J5013</f>
        <v>21</v>
      </c>
    </row>
    <row r="5015" spans="1:10" hidden="1" x14ac:dyDescent="0.25">
      <c r="A5015">
        <v>275.14486694335898</v>
      </c>
      <c r="B5015">
        <v>2.26313713937998</v>
      </c>
      <c r="C5015">
        <v>2.0694733393611399E-3</v>
      </c>
      <c r="D5015">
        <v>2.2610677406191799</v>
      </c>
      <c r="E5015">
        <v>1.13158000658586E-3</v>
      </c>
      <c r="F5015">
        <f>Tabla1[[#This Row],[Axial Force ]]/$L$12</f>
        <v>5.7321847279866454</v>
      </c>
      <c r="G5015">
        <f>Tabla1[[#This Row],[Axial Displacement ]]/$L$9</f>
        <v>2.7939964683703456E-2</v>
      </c>
      <c r="H5015">
        <f>IF(Tabla1[[#This Row],[Axial Displacement Command ]]=D5014,1,0)</f>
        <v>0</v>
      </c>
      <c r="I5015" s="4">
        <f>IF(AND(Tabla1[[#This Row],[cic]]=1,(AND(H5014=1,H5016=0))),1,0)</f>
        <v>0</v>
      </c>
      <c r="J5015" s="4">
        <f>Tabla1[[#This Row],[Pas]]+J5014</f>
        <v>21</v>
      </c>
    </row>
    <row r="5016" spans="1:10" hidden="1" x14ac:dyDescent="0.25">
      <c r="A5016">
        <v>272.93936157226602</v>
      </c>
      <c r="B5016">
        <v>2.2587883286178099</v>
      </c>
      <c r="C5016">
        <v>1.05738638467301E-3</v>
      </c>
      <c r="D5016">
        <v>2.2577310446649799</v>
      </c>
      <c r="E5016">
        <v>8.1964003584289501E-4</v>
      </c>
      <c r="F5016">
        <f>Tabla1[[#This Row],[Axial Force ]]/$L$12</f>
        <v>5.6862366994222091</v>
      </c>
      <c r="G5016">
        <f>Tabla1[[#This Row],[Axial Displacement ]]/$L$9</f>
        <v>2.7886275661948269E-2</v>
      </c>
      <c r="H5016">
        <f>IF(Tabla1[[#This Row],[Axial Displacement Command ]]=D5015,1,0)</f>
        <v>0</v>
      </c>
      <c r="I5016" s="4">
        <f>IF(AND(Tabla1[[#This Row],[cic]]=1,(AND(H5015=1,H5017=0))),1,0)</f>
        <v>0</v>
      </c>
      <c r="J5016" s="4">
        <f>Tabla1[[#This Row],[Pas]]+J5015</f>
        <v>21</v>
      </c>
    </row>
    <row r="5017" spans="1:10" hidden="1" x14ac:dyDescent="0.25">
      <c r="A5017">
        <v>268.98724365234398</v>
      </c>
      <c r="B5017">
        <v>2.2551834117621201</v>
      </c>
      <c r="C5017">
        <v>7.8892708188504901E-4</v>
      </c>
      <c r="D5017">
        <v>2.2543945815414199</v>
      </c>
      <c r="E5017">
        <v>-3.9910270288601201E-4</v>
      </c>
      <c r="F5017">
        <f>Tabla1[[#This Row],[Axial Force ]]/$L$12</f>
        <v>5.6039009094238326</v>
      </c>
      <c r="G5017">
        <f>Tabla1[[#This Row],[Axial Displacement ]]/$L$9</f>
        <v>2.7841770515581728E-2</v>
      </c>
      <c r="H5017">
        <f>IF(Tabla1[[#This Row],[Axial Displacement Command ]]=D5016,1,0)</f>
        <v>0</v>
      </c>
      <c r="I5017" s="4">
        <f>IF(AND(Tabla1[[#This Row],[cic]]=1,(AND(H5016=1,H5018=0))),1,0)</f>
        <v>0</v>
      </c>
      <c r="J5017" s="4">
        <f>Tabla1[[#This Row],[Pas]]+J5016</f>
        <v>21</v>
      </c>
    </row>
    <row r="5018" spans="1:10" hidden="1" x14ac:dyDescent="0.25">
      <c r="A5018">
        <v>266.653076171875</v>
      </c>
      <c r="B5018">
        <v>2.2522115614265199</v>
      </c>
      <c r="C5018">
        <v>1.1537075579326501E-3</v>
      </c>
      <c r="D5018">
        <v>2.2510578855872199</v>
      </c>
      <c r="E5018">
        <v>-4.7617886593798201E-3</v>
      </c>
      <c r="F5018">
        <f>Tabla1[[#This Row],[Axial Force ]]/$L$12</f>
        <v>5.5552724202473955</v>
      </c>
      <c r="G5018">
        <f>Tabla1[[#This Row],[Axial Displacement ]]/$L$9</f>
        <v>2.7805081005265679E-2</v>
      </c>
      <c r="H5018">
        <f>IF(Tabla1[[#This Row],[Axial Displacement Command ]]=D5017,1,0)</f>
        <v>0</v>
      </c>
      <c r="I5018" s="4">
        <f>IF(AND(Tabla1[[#This Row],[cic]]=1,(AND(H5017=1,H5019=0))),1,0)</f>
        <v>0</v>
      </c>
      <c r="J5018" s="4">
        <f>Tabla1[[#This Row],[Pas]]+J5017</f>
        <v>21</v>
      </c>
    </row>
    <row r="5019" spans="1:10" hidden="1" x14ac:dyDescent="0.25">
      <c r="A5019">
        <v>263.84136962890602</v>
      </c>
      <c r="B5019">
        <v>2.2482597269117801</v>
      </c>
      <c r="C5019">
        <v>5.3858758519709205E-4</v>
      </c>
      <c r="D5019">
        <v>2.24772118963301</v>
      </c>
      <c r="E5019">
        <v>2.1432917947095099E-3</v>
      </c>
      <c r="F5019">
        <f>Tabla1[[#This Row],[Axial Force ]]/$L$12</f>
        <v>5.4966952006022085</v>
      </c>
      <c r="G5019">
        <f>Tabla1[[#This Row],[Axial Displacement ]]/$L$9</f>
        <v>2.7756292924836792E-2</v>
      </c>
      <c r="H5019">
        <f>IF(Tabla1[[#This Row],[Axial Displacement Command ]]=D5018,1,0)</f>
        <v>0</v>
      </c>
      <c r="I5019" s="4">
        <f>IF(AND(Tabla1[[#This Row],[cic]]=1,(AND(H5018=1,H5020=0))),1,0)</f>
        <v>0</v>
      </c>
      <c r="J5019" s="4">
        <f>Tabla1[[#This Row],[Pas]]+J5018</f>
        <v>21</v>
      </c>
    </row>
    <row r="5020" spans="1:10" hidden="1" x14ac:dyDescent="0.25">
      <c r="A5020">
        <v>263.19317626953102</v>
      </c>
      <c r="B5020">
        <v>2.2461533080786502</v>
      </c>
      <c r="C5020">
        <v>1.7685890725260801E-3</v>
      </c>
      <c r="D5020">
        <v>2.2443847265094501</v>
      </c>
      <c r="E5020">
        <v>3.1762235721544099E-3</v>
      </c>
      <c r="F5020">
        <f>Tabla1[[#This Row],[Axial Force ]]/$L$12</f>
        <v>5.483191172281896</v>
      </c>
      <c r="G5020">
        <f>Tabla1[[#This Row],[Axial Displacement ]]/$L$9</f>
        <v>2.773028775405741E-2</v>
      </c>
      <c r="H5020">
        <f>IF(Tabla1[[#This Row],[Axial Displacement Command ]]=D5019,1,0)</f>
        <v>0</v>
      </c>
      <c r="I5020" s="4">
        <f>IF(AND(Tabla1[[#This Row],[cic]]=1,(AND(H5019=1,H5021=0))),1,0)</f>
        <v>0</v>
      </c>
      <c r="J5020" s="4">
        <f>Tabla1[[#This Row],[Pas]]+J5019</f>
        <v>21</v>
      </c>
    </row>
    <row r="5021" spans="1:10" hidden="1" x14ac:dyDescent="0.25">
      <c r="A5021">
        <v>260.61456298828102</v>
      </c>
      <c r="B5021">
        <v>2.2421765606850399</v>
      </c>
      <c r="C5021">
        <v>1.12843508759397E-3</v>
      </c>
      <c r="D5021">
        <v>2.24104803055525</v>
      </c>
      <c r="E5021">
        <v>2.53055100074562E-3</v>
      </c>
      <c r="F5021">
        <f>Tabla1[[#This Row],[Axial Force ]]/$L$12</f>
        <v>5.4294700622558549</v>
      </c>
      <c r="G5021">
        <f>Tabla1[[#This Row],[Axial Displacement ]]/$L$9</f>
        <v>2.7681192107222714E-2</v>
      </c>
      <c r="H5021">
        <f>IF(Tabla1[[#This Row],[Axial Displacement Command ]]=D5020,1,0)</f>
        <v>0</v>
      </c>
      <c r="I5021" s="4">
        <f>IF(AND(Tabla1[[#This Row],[cic]]=1,(AND(H5020=1,H5022=0))),1,0)</f>
        <v>0</v>
      </c>
      <c r="J5021" s="4">
        <f>Tabla1[[#This Row],[Pas]]+J5020</f>
        <v>21</v>
      </c>
    </row>
    <row r="5022" spans="1:10" hidden="1" x14ac:dyDescent="0.25">
      <c r="A5022">
        <v>258.21502685546898</v>
      </c>
      <c r="B5022">
        <v>2.23880400881171</v>
      </c>
      <c r="C5022">
        <v>1.0926723916782101E-3</v>
      </c>
      <c r="D5022">
        <v>2.2377113346010402</v>
      </c>
      <c r="E5022">
        <v>3.1095107715373199E-3</v>
      </c>
      <c r="F5022">
        <f>Tabla1[[#This Row],[Axial Force ]]/$L$12</f>
        <v>5.379479726155604</v>
      </c>
      <c r="G5022">
        <f>Tabla1[[#This Row],[Axial Displacement ]]/$L$9</f>
        <v>2.7639555664342098E-2</v>
      </c>
      <c r="H5022">
        <f>IF(Tabla1[[#This Row],[Axial Displacement Command ]]=D5021,1,0)</f>
        <v>0</v>
      </c>
      <c r="I5022" s="4">
        <f>IF(AND(Tabla1[[#This Row],[cic]]=1,(AND(H5021=1,H5023=0))),1,0)</f>
        <v>0</v>
      </c>
      <c r="J5022" s="4">
        <f>Tabla1[[#This Row],[Pas]]+J5021</f>
        <v>21</v>
      </c>
    </row>
    <row r="5023" spans="1:10" hidden="1" x14ac:dyDescent="0.25">
      <c r="A5023">
        <v>254.44471740722699</v>
      </c>
      <c r="B5023">
        <v>2.2349988576024802</v>
      </c>
      <c r="C5023">
        <v>6.2394144606514601E-4</v>
      </c>
      <c r="D5023">
        <v>2.2343751043081301</v>
      </c>
      <c r="E5023">
        <v>1.18810112326173E-3</v>
      </c>
      <c r="F5023">
        <f>Tabla1[[#This Row],[Axial Force ]]/$L$12</f>
        <v>5.3009316126505626</v>
      </c>
      <c r="G5023">
        <f>Tabla1[[#This Row],[Axial Displacement ]]/$L$9</f>
        <v>2.7592578488919509E-2</v>
      </c>
      <c r="H5023">
        <f>IF(Tabla1[[#This Row],[Axial Displacement Command ]]=D5022,1,0)</f>
        <v>0</v>
      </c>
      <c r="I5023" s="4">
        <f>IF(AND(Tabla1[[#This Row],[cic]]=1,(AND(H5022=1,H5024=0))),1,0)</f>
        <v>0</v>
      </c>
      <c r="J5023" s="4">
        <f>Tabla1[[#This Row],[Pas]]+J5022</f>
        <v>21</v>
      </c>
    </row>
    <row r="5024" spans="1:10" hidden="1" x14ac:dyDescent="0.25">
      <c r="A5024">
        <v>253.50141906738301</v>
      </c>
      <c r="B5024">
        <v>2.2323525045067099</v>
      </c>
      <c r="C5024">
        <v>1.3141632280167001E-3</v>
      </c>
      <c r="D5024">
        <v>2.2310384083539199</v>
      </c>
      <c r="E5024">
        <v>-2.1292278233886498E-3</v>
      </c>
      <c r="F5024">
        <f>Tabla1[[#This Row],[Axial Force ]]/$L$12</f>
        <v>5.281279563903813</v>
      </c>
      <c r="G5024">
        <f>Tabla1[[#This Row],[Axial Displacement ]]/$L$9</f>
        <v>2.7559907463045801E-2</v>
      </c>
      <c r="H5024">
        <f>IF(Tabla1[[#This Row],[Axial Displacement Command ]]=D5023,1,0)</f>
        <v>0</v>
      </c>
      <c r="I5024" s="4">
        <f>IF(AND(Tabla1[[#This Row],[cic]]=1,(AND(H5023=1,H5025=0))),1,0)</f>
        <v>0</v>
      </c>
      <c r="J5024" s="4">
        <f>Tabla1[[#This Row],[Pas]]+J5023</f>
        <v>21</v>
      </c>
    </row>
    <row r="5025" spans="1:10" hidden="1" x14ac:dyDescent="0.25">
      <c r="A5025">
        <v>251.11276245117199</v>
      </c>
      <c r="B5025">
        <v>2.2288942709565198</v>
      </c>
      <c r="C5025">
        <v>1.19256969810522E-3</v>
      </c>
      <c r="D5025">
        <v>2.2277017123997198</v>
      </c>
      <c r="E5025">
        <v>1.1895502893821701E-3</v>
      </c>
      <c r="F5025">
        <f>Tabla1[[#This Row],[Axial Force ]]/$L$12</f>
        <v>5.2315158843994167</v>
      </c>
      <c r="G5025">
        <f>Tabla1[[#This Row],[Axial Displacement ]]/$L$9</f>
        <v>2.7517213221685429E-2</v>
      </c>
      <c r="H5025">
        <f>IF(Tabla1[[#This Row],[Axial Displacement Command ]]=D5024,1,0)</f>
        <v>0</v>
      </c>
      <c r="I5025" s="4">
        <f>IF(AND(Tabla1[[#This Row],[cic]]=1,(AND(H5024=1,H5026=0))),1,0)</f>
        <v>0</v>
      </c>
      <c r="J5025" s="4">
        <f>Tabla1[[#This Row],[Pas]]+J5024</f>
        <v>21</v>
      </c>
    </row>
    <row r="5026" spans="1:10" hidden="1" x14ac:dyDescent="0.25">
      <c r="A5026">
        <v>250.96893310546901</v>
      </c>
      <c r="B5026">
        <v>2.2256756201386501</v>
      </c>
      <c r="C5026">
        <v>1.3103484661769499E-3</v>
      </c>
      <c r="D5026">
        <v>2.2243652492761599</v>
      </c>
      <c r="E5026">
        <v>3.5960495097242498E-3</v>
      </c>
      <c r="F5026">
        <f>Tabla1[[#This Row],[Axial Force ]]/$L$12</f>
        <v>5.228519439697271</v>
      </c>
      <c r="G5026">
        <f>Tabla1[[#This Row],[Axial Displacement ]]/$L$9</f>
        <v>2.7477476791835185E-2</v>
      </c>
      <c r="H5026">
        <f>IF(Tabla1[[#This Row],[Axial Displacement Command ]]=D5025,1,0)</f>
        <v>0</v>
      </c>
      <c r="I5026" s="4">
        <f>IF(AND(Tabla1[[#This Row],[cic]]=1,(AND(H5025=1,H5027=0))),1,0)</f>
        <v>0</v>
      </c>
      <c r="J5026" s="4">
        <f>Tabla1[[#This Row],[Pas]]+J5025</f>
        <v>21</v>
      </c>
    </row>
    <row r="5027" spans="1:10" hidden="1" x14ac:dyDescent="0.25">
      <c r="A5027">
        <v>246.26704406738301</v>
      </c>
      <c r="B5027">
        <v>2.22141272388399</v>
      </c>
      <c r="C5027">
        <v>3.8409231706282299E-4</v>
      </c>
      <c r="D5027">
        <v>2.2210285533219598</v>
      </c>
      <c r="E5027">
        <v>2.6794905352289801E-3</v>
      </c>
      <c r="F5027">
        <f>Tabla1[[#This Row],[Axial Force ]]/$L$12</f>
        <v>5.1305634180704791</v>
      </c>
      <c r="G5027">
        <f>Tabla1[[#This Row],[Axial Displacement ]]/$L$9</f>
        <v>2.7424848443012222E-2</v>
      </c>
      <c r="H5027">
        <f>IF(Tabla1[[#This Row],[Axial Displacement Command ]]=D5026,1,0)</f>
        <v>0</v>
      </c>
      <c r="I5027" s="4">
        <f>IF(AND(Tabla1[[#This Row],[cic]]=1,(AND(H5026=1,H5028=0))),1,0)</f>
        <v>0</v>
      </c>
      <c r="J5027" s="4">
        <f>Tabla1[[#This Row],[Pas]]+J5026</f>
        <v>21</v>
      </c>
    </row>
    <row r="5028" spans="1:10" hidden="1" x14ac:dyDescent="0.25">
      <c r="A5028">
        <v>243.73503112793</v>
      </c>
      <c r="B5028">
        <v>2.2186518181115402</v>
      </c>
      <c r="C5028">
        <v>9.5987320491985905E-4</v>
      </c>
      <c r="D5028">
        <v>2.21769185736775</v>
      </c>
      <c r="E5028">
        <v>7.1664459255771395E-4</v>
      </c>
      <c r="F5028">
        <f>Tabla1[[#This Row],[Axial Force ]]/$L$12</f>
        <v>5.0778131484985414</v>
      </c>
      <c r="G5028">
        <f>Tabla1[[#This Row],[Axial Displacement ]]/$L$9</f>
        <v>2.7390763186562226E-2</v>
      </c>
      <c r="H5028">
        <f>IF(Tabla1[[#This Row],[Axial Displacement Command ]]=D5027,1,0)</f>
        <v>0</v>
      </c>
      <c r="I5028" s="4">
        <f>IF(AND(Tabla1[[#This Row],[cic]]=1,(AND(H5027=1,H5029=0))),1,0)</f>
        <v>0</v>
      </c>
      <c r="J5028" s="4">
        <f>Tabla1[[#This Row],[Pas]]+J5027</f>
        <v>21</v>
      </c>
    </row>
    <row r="5029" spans="1:10" hidden="1" x14ac:dyDescent="0.25">
      <c r="A5029">
        <v>241.90864562988301</v>
      </c>
      <c r="B5029">
        <v>2.2150718141347201</v>
      </c>
      <c r="C5029">
        <v>7.1644785748503604E-4</v>
      </c>
      <c r="D5029">
        <v>2.21435539424419</v>
      </c>
      <c r="E5029">
        <v>8.0647453160054305E-4</v>
      </c>
      <c r="F5029">
        <f>Tabla1[[#This Row],[Axial Force ]]/$L$12</f>
        <v>5.039763450622563</v>
      </c>
      <c r="G5029">
        <f>Tabla1[[#This Row],[Axial Displacement ]]/$L$9</f>
        <v>2.7346565606601484E-2</v>
      </c>
      <c r="H5029">
        <f>IF(Tabla1[[#This Row],[Axial Displacement Command ]]=D5028,1,0)</f>
        <v>0</v>
      </c>
      <c r="I5029" s="4">
        <f>IF(AND(Tabla1[[#This Row],[cic]]=1,(AND(H5028=1,H5030=0))),1,0)</f>
        <v>0</v>
      </c>
      <c r="J5029" s="4">
        <f>Tabla1[[#This Row],[Pas]]+J5028</f>
        <v>21</v>
      </c>
    </row>
    <row r="5030" spans="1:10" hidden="1" x14ac:dyDescent="0.25">
      <c r="A5030">
        <v>241.47135925293</v>
      </c>
      <c r="B5030">
        <v>2.2122501395642802</v>
      </c>
      <c r="C5030">
        <v>1.23143195196462E-3</v>
      </c>
      <c r="D5030">
        <v>2.21101869828999</v>
      </c>
      <c r="E5030" s="2">
        <v>9.8969721307184995E-5</v>
      </c>
      <c r="F5030">
        <f>Tabla1[[#This Row],[Axial Force ]]/$L$12</f>
        <v>5.0306533177693753</v>
      </c>
      <c r="G5030">
        <f>Tabla1[[#This Row],[Axial Displacement ]]/$L$9</f>
        <v>2.7311730118077533E-2</v>
      </c>
      <c r="H5030">
        <f>IF(Tabla1[[#This Row],[Axial Displacement Command ]]=D5029,1,0)</f>
        <v>0</v>
      </c>
      <c r="I5030" s="4">
        <f>IF(AND(Tabla1[[#This Row],[cic]]=1,(AND(H5029=1,H5031=0))),1,0)</f>
        <v>0</v>
      </c>
      <c r="J5030" s="4">
        <f>Tabla1[[#This Row],[Pas]]+J5029</f>
        <v>21</v>
      </c>
    </row>
    <row r="5031" spans="1:10" hidden="1" x14ac:dyDescent="0.25">
      <c r="A5031">
        <v>237.56820678710901</v>
      </c>
      <c r="B5031">
        <v>2.2092175204306801</v>
      </c>
      <c r="C5031">
        <v>1.53541566305648E-3</v>
      </c>
      <c r="D5031">
        <v>2.20768223516643</v>
      </c>
      <c r="E5031">
        <v>5.7528905017534303E-4</v>
      </c>
      <c r="F5031">
        <f>Tabla1[[#This Row],[Axial Force ]]/$L$12</f>
        <v>4.9493376413981043</v>
      </c>
      <c r="G5031">
        <f>Tabla1[[#This Row],[Axial Displacement ]]/$L$9</f>
        <v>2.7274290375687408E-2</v>
      </c>
      <c r="H5031">
        <f>IF(Tabla1[[#This Row],[Axial Displacement Command ]]=D5030,1,0)</f>
        <v>0</v>
      </c>
      <c r="I5031" s="4">
        <f>IF(AND(Tabla1[[#This Row],[cic]]=1,(AND(H5030=1,H5032=0))),1,0)</f>
        <v>0</v>
      </c>
      <c r="J5031" s="4">
        <f>Tabla1[[#This Row],[Pas]]+J5030</f>
        <v>21</v>
      </c>
    </row>
    <row r="5032" spans="1:10" hidden="1" x14ac:dyDescent="0.25">
      <c r="A5032">
        <v>236.30261230468801</v>
      </c>
      <c r="B5032">
        <v>2.2051869891583902</v>
      </c>
      <c r="C5032">
        <v>8.4137917610860302E-4</v>
      </c>
      <c r="D5032">
        <v>2.2043457720428701</v>
      </c>
      <c r="E5032">
        <v>4.0537943846175002E-4</v>
      </c>
      <c r="F5032">
        <f>Tabla1[[#This Row],[Axial Force ]]/$L$12</f>
        <v>4.9229710896809999</v>
      </c>
      <c r="G5032">
        <f>Tabla1[[#This Row],[Axial Displacement ]]/$L$9</f>
        <v>2.7224530730350496E-2</v>
      </c>
      <c r="H5032">
        <f>IF(Tabla1[[#This Row],[Axial Displacement Command ]]=D5031,1,0)</f>
        <v>0</v>
      </c>
      <c r="I5032" s="4">
        <f>IF(AND(Tabla1[[#This Row],[cic]]=1,(AND(H5031=1,H5033=0))),1,0)</f>
        <v>0</v>
      </c>
      <c r="J5032" s="4">
        <f>Tabla1[[#This Row],[Pas]]+J5031</f>
        <v>21</v>
      </c>
    </row>
    <row r="5033" spans="1:10" hidden="1" x14ac:dyDescent="0.25">
      <c r="A5033">
        <v>233.85317993164099</v>
      </c>
      <c r="B5033">
        <v>2.2019790485501298</v>
      </c>
      <c r="C5033">
        <v>9.70125142885081E-4</v>
      </c>
      <c r="D5033">
        <v>2.20100907608867</v>
      </c>
      <c r="E5033">
        <v>1.4454409438258199E-3</v>
      </c>
      <c r="F5033">
        <f>Tabla1[[#This Row],[Axial Force ]]/$L$12</f>
        <v>4.8719412485758538</v>
      </c>
      <c r="G5033">
        <f>Tabla1[[#This Row],[Axial Displacement ]]/$L$9</f>
        <v>2.7184926525310245E-2</v>
      </c>
      <c r="H5033">
        <f>IF(Tabla1[[#This Row],[Axial Displacement Command ]]=D5032,1,0)</f>
        <v>0</v>
      </c>
      <c r="I5033" s="4">
        <f>IF(AND(Tabla1[[#This Row],[cic]]=1,(AND(H5032=1,H5034=0))),1,0)</f>
        <v>0</v>
      </c>
      <c r="J5033" s="4">
        <f>Tabla1[[#This Row],[Pas]]+J5032</f>
        <v>21</v>
      </c>
    </row>
    <row r="5034" spans="1:10" hidden="1" x14ac:dyDescent="0.25">
      <c r="A5034">
        <v>235.59185791015599</v>
      </c>
      <c r="B5034">
        <v>2.2001194301992699</v>
      </c>
      <c r="C5034">
        <v>1.19447705060338E-4</v>
      </c>
      <c r="D5034">
        <v>2.1999999880790702</v>
      </c>
      <c r="E5034">
        <v>2.2348453967424601E-3</v>
      </c>
      <c r="F5034">
        <f>Tabla1[[#This Row],[Axial Force ]]/$L$12</f>
        <v>4.9081637064615835</v>
      </c>
      <c r="G5034">
        <f>Tabla1[[#This Row],[Axial Displacement ]]/$L$9</f>
        <v>2.716196827406506E-2</v>
      </c>
      <c r="H5034">
        <f>IF(Tabla1[[#This Row],[Axial Displacement Command ]]=D5033,1,0)</f>
        <v>0</v>
      </c>
      <c r="I5034" s="4">
        <f>IF(AND(Tabla1[[#This Row],[cic]]=1,(AND(H5033=1,H5035=0))),1,0)</f>
        <v>0</v>
      </c>
      <c r="J5034" s="4">
        <f>Tabla1[[#This Row],[Pas]]+J5033</f>
        <v>21</v>
      </c>
    </row>
    <row r="5035" spans="1:10" hidden="1" x14ac:dyDescent="0.25">
      <c r="A5035">
        <v>237.18955993652301</v>
      </c>
      <c r="B5035">
        <v>2.2000013850629299</v>
      </c>
      <c r="C5035" s="2">
        <v>1.4305114870438699E-6</v>
      </c>
      <c r="D5035">
        <v>2.1999999880790702</v>
      </c>
      <c r="E5035">
        <v>2.2530782644025701E-3</v>
      </c>
      <c r="F5035">
        <f>Tabla1[[#This Row],[Axial Force ]]/$L$12</f>
        <v>4.9414491653442294</v>
      </c>
      <c r="G5035">
        <f>Tabla1[[#This Row],[Axial Displacement ]]/$L$9</f>
        <v>2.7160510926702838E-2</v>
      </c>
      <c r="H5035">
        <f>IF(Tabla1[[#This Row],[Axial Displacement Command ]]=D5034,1,0)</f>
        <v>1</v>
      </c>
      <c r="I5035" s="4">
        <f>IF(AND(Tabla1[[#This Row],[cic]]=1,(AND(H5034=1,H5036=0))),1,0)</f>
        <v>0</v>
      </c>
      <c r="J5035" s="4">
        <f>Tabla1[[#This Row],[Pas]]+J5034</f>
        <v>21</v>
      </c>
    </row>
    <row r="5036" spans="1:10" hidden="1" x14ac:dyDescent="0.25">
      <c r="A5036">
        <v>239.06668090820301</v>
      </c>
      <c r="B5036">
        <v>2.2014318965375401</v>
      </c>
      <c r="C5036">
        <v>1.43194199608843E-3</v>
      </c>
      <c r="D5036">
        <v>2.1999999880790702</v>
      </c>
      <c r="E5036">
        <v>1.7356833268422601E-3</v>
      </c>
      <c r="F5036">
        <f>Tabla1[[#This Row],[Axial Force ]]/$L$12</f>
        <v>4.9805558522542297</v>
      </c>
      <c r="G5036">
        <f>Tabla1[[#This Row],[Axial Displacement ]]/$L$9</f>
        <v>2.7178171562191853E-2</v>
      </c>
      <c r="H5036">
        <f>IF(Tabla1[[#This Row],[Axial Displacement Command ]]=D5035,1,0)</f>
        <v>1</v>
      </c>
      <c r="I5036" s="4">
        <f>IF(AND(Tabla1[[#This Row],[cic]]=1,(AND(H5035=1,H5037=0))),1,0)</f>
        <v>0</v>
      </c>
      <c r="J5036" s="4">
        <f>Tabla1[[#This Row],[Pas]]+J5035</f>
        <v>21</v>
      </c>
    </row>
    <row r="5037" spans="1:10" hidden="1" x14ac:dyDescent="0.25">
      <c r="A5037">
        <v>240.71733093261699</v>
      </c>
      <c r="B5037">
        <v>2.2006272338330701</v>
      </c>
      <c r="C5037">
        <v>6.2727929162065298E-4</v>
      </c>
      <c r="D5037">
        <v>2.1999999880790702</v>
      </c>
      <c r="E5037">
        <v>2.1022822238592198E-3</v>
      </c>
      <c r="F5037">
        <f>Tabla1[[#This Row],[Axial Force ]]/$L$12</f>
        <v>5.0149443944295209</v>
      </c>
      <c r="G5037">
        <f>Tabla1[[#This Row],[Axial Displacement ]]/$L$9</f>
        <v>2.7168237454729263E-2</v>
      </c>
      <c r="H5037">
        <f>IF(Tabla1[[#This Row],[Axial Displacement Command ]]=D5036,1,0)</f>
        <v>1</v>
      </c>
      <c r="I5037" s="4">
        <f>IF(AND(Tabla1[[#This Row],[cic]]=1,(AND(H5036=1,H5038=0))),1,0)</f>
        <v>0</v>
      </c>
      <c r="J5037" s="4">
        <f>Tabla1[[#This Row],[Pas]]+J5036</f>
        <v>21</v>
      </c>
    </row>
    <row r="5038" spans="1:10" hidden="1" x14ac:dyDescent="0.25">
      <c r="A5038">
        <v>243.27397155761699</v>
      </c>
      <c r="B5038">
        <v>2.2014318965375401</v>
      </c>
      <c r="C5038">
        <v>1.43194199608843E-3</v>
      </c>
      <c r="D5038">
        <v>2.1999999880790702</v>
      </c>
      <c r="E5038">
        <v>-8.6335063542719603E-4</v>
      </c>
      <c r="F5038">
        <f>Tabla1[[#This Row],[Axial Force ]]/$L$12</f>
        <v>5.068207740783687</v>
      </c>
      <c r="G5038">
        <f>Tabla1[[#This Row],[Axial Displacement ]]/$L$9</f>
        <v>2.7178171562191853E-2</v>
      </c>
      <c r="H5038">
        <f>IF(Tabla1[[#This Row],[Axial Displacement Command ]]=D5037,1,0)</f>
        <v>1</v>
      </c>
      <c r="I5038" s="4">
        <f>IF(AND(Tabla1[[#This Row],[cic]]=1,(AND(H5037=1,H5039=0))),1,0)</f>
        <v>0</v>
      </c>
      <c r="J5038" s="4">
        <f>Tabla1[[#This Row],[Pas]]+J5037</f>
        <v>21</v>
      </c>
    </row>
    <row r="5039" spans="1:10" hidden="1" x14ac:dyDescent="0.25">
      <c r="A5039">
        <v>244.15345764160199</v>
      </c>
      <c r="B5039">
        <v>2.20100278966129</v>
      </c>
      <c r="C5039">
        <v>1.00278850823088E-3</v>
      </c>
      <c r="D5039">
        <v>2.1999999880790702</v>
      </c>
      <c r="E5039">
        <v>2.77718214647393E-4</v>
      </c>
      <c r="F5039">
        <f>Tabla1[[#This Row],[Axial Force ]]/$L$12</f>
        <v>5.0865303675333751</v>
      </c>
      <c r="G5039">
        <f>Tabla1[[#This Row],[Axial Displacement ]]/$L$9</f>
        <v>2.717287394643568E-2</v>
      </c>
      <c r="H5039">
        <f>IF(Tabla1[[#This Row],[Axial Displacement Command ]]=D5038,1,0)</f>
        <v>1</v>
      </c>
      <c r="I5039" s="4">
        <f>IF(AND(Tabla1[[#This Row],[cic]]=1,(AND(H5038=1,H5040=0))),1,0)</f>
        <v>0</v>
      </c>
      <c r="J5039" s="4">
        <f>Tabla1[[#This Row],[Pas]]+J5038</f>
        <v>21</v>
      </c>
    </row>
    <row r="5040" spans="1:10" hidden="1" x14ac:dyDescent="0.25">
      <c r="A5040">
        <v>245.76730346679699</v>
      </c>
      <c r="B5040">
        <v>2.2009278181940299</v>
      </c>
      <c r="C5040">
        <v>9.2768669901488498E-4</v>
      </c>
      <c r="D5040">
        <v>2.1999999880790702</v>
      </c>
      <c r="E5040">
        <v>1.8130840544472401E-3</v>
      </c>
      <c r="F5040">
        <f>Tabla1[[#This Row],[Axial Force ]]/$L$12</f>
        <v>5.1201521555582703</v>
      </c>
      <c r="G5040">
        <f>Tabla1[[#This Row],[Axial Displacement ]]/$L$9</f>
        <v>2.7171948372765802E-2</v>
      </c>
      <c r="H5040">
        <f>IF(Tabla1[[#This Row],[Axial Displacement Command ]]=D5039,1,0)</f>
        <v>1</v>
      </c>
      <c r="I5040" s="4">
        <f>IF(AND(Tabla1[[#This Row],[cic]]=1,(AND(H5039=1,H5041=0))),1,0)</f>
        <v>0</v>
      </c>
      <c r="J5040" s="4">
        <f>Tabla1[[#This Row],[Pas]]+J5039</f>
        <v>21</v>
      </c>
    </row>
    <row r="5041" spans="1:10" hidden="1" x14ac:dyDescent="0.25">
      <c r="A5041">
        <v>245.768630981445</v>
      </c>
      <c r="B5041">
        <v>2.1995936986058999</v>
      </c>
      <c r="C5041">
        <v>4.0626525787956802E-4</v>
      </c>
      <c r="D5041">
        <v>2.1999999880790702</v>
      </c>
      <c r="E5041">
        <v>6.4956242340485904E-4</v>
      </c>
      <c r="F5041">
        <f>Tabla1[[#This Row],[Axial Force ]]/$L$12</f>
        <v>5.1201798121134372</v>
      </c>
      <c r="G5041">
        <f>Tabla1[[#This Row],[Axial Displacement ]]/$L$9</f>
        <v>2.7155477760566666E-2</v>
      </c>
      <c r="H5041">
        <f>IF(Tabla1[[#This Row],[Axial Displacement Command ]]=D5040,1,0)</f>
        <v>1</v>
      </c>
      <c r="I5041" s="4">
        <f>IF(AND(Tabla1[[#This Row],[cic]]=1,(AND(H5040=1,H5042=0))),1,0)</f>
        <v>0</v>
      </c>
      <c r="J5041" s="4">
        <f>Tabla1[[#This Row],[Pas]]+J5040</f>
        <v>21</v>
      </c>
    </row>
    <row r="5042" spans="1:10" hidden="1" x14ac:dyDescent="0.25">
      <c r="A5042">
        <v>249.36094665527301</v>
      </c>
      <c r="B5042">
        <v>2.2014535497873999</v>
      </c>
      <c r="C5042">
        <v>1.45339970458735E-3</v>
      </c>
      <c r="D5042">
        <v>2.1999999880790702</v>
      </c>
      <c r="E5042">
        <v>1.0046213674286301E-3</v>
      </c>
      <c r="F5042">
        <f>Tabla1[[#This Row],[Axial Force ]]/$L$12</f>
        <v>5.1950197219848544</v>
      </c>
      <c r="G5042">
        <f>Tabla1[[#This Row],[Axial Displacement ]]/$L$9</f>
        <v>2.7178438886264197E-2</v>
      </c>
      <c r="H5042">
        <f>IF(Tabla1[[#This Row],[Axial Displacement Command ]]=D5041,1,0)</f>
        <v>1</v>
      </c>
      <c r="I5042" s="4">
        <f>IF(AND(Tabla1[[#This Row],[cic]]=1,(AND(H5041=1,H5043=0))),1,0)</f>
        <v>0</v>
      </c>
      <c r="J5042" s="4">
        <f>Tabla1[[#This Row],[Pas]]+J5041</f>
        <v>21</v>
      </c>
    </row>
    <row r="5043" spans="1:10" hidden="1" x14ac:dyDescent="0.25">
      <c r="A5043">
        <v>248.94660949707</v>
      </c>
      <c r="B5043">
        <v>2.2008277010172601</v>
      </c>
      <c r="C5043">
        <v>8.2755087760233404E-4</v>
      </c>
      <c r="D5043">
        <v>2.1999999880790702</v>
      </c>
      <c r="E5043">
        <v>5.83042549351376E-4</v>
      </c>
      <c r="F5043">
        <f>Tabla1[[#This Row],[Axial Force ]]/$L$12</f>
        <v>5.1863876978556247</v>
      </c>
      <c r="G5043">
        <f>Tabla1[[#This Row],[Axial Displacement ]]/$L$9</f>
        <v>2.7170712358237779E-2</v>
      </c>
      <c r="H5043">
        <f>IF(Tabla1[[#This Row],[Axial Displacement Command ]]=D5042,1,0)</f>
        <v>1</v>
      </c>
      <c r="I5043" s="4">
        <f>IF(AND(Tabla1[[#This Row],[cic]]=1,(AND(H5042=1,H5044=0))),1,0)</f>
        <v>0</v>
      </c>
      <c r="J5043" s="4">
        <f>Tabla1[[#This Row],[Pas]]+J5042</f>
        <v>21</v>
      </c>
    </row>
    <row r="5044" spans="1:10" hidden="1" x14ac:dyDescent="0.25">
      <c r="A5044">
        <v>249.54978942871099</v>
      </c>
      <c r="B5044">
        <v>2.1996044088155</v>
      </c>
      <c r="C5044">
        <v>3.9553643205181299E-4</v>
      </c>
      <c r="D5044">
        <v>2.1999999880790702</v>
      </c>
      <c r="E5044" s="2">
        <v>-5.0067690438027098E-5</v>
      </c>
      <c r="F5044">
        <f>Tabla1[[#This Row],[Axial Force ]]/$L$12</f>
        <v>5.1989539464314793</v>
      </c>
      <c r="G5044">
        <f>Tabla1[[#This Row],[Axial Displacement ]]/$L$9</f>
        <v>2.7155609985376545E-2</v>
      </c>
      <c r="H5044">
        <f>IF(Tabla1[[#This Row],[Axial Displacement Command ]]=D5043,1,0)</f>
        <v>1</v>
      </c>
      <c r="I5044" s="4">
        <f>IF(AND(Tabla1[[#This Row],[cic]]=1,(AND(H5043=1,H5045=0))),1,0)</f>
        <v>0</v>
      </c>
      <c r="J5044" s="4">
        <f>Tabla1[[#This Row],[Pas]]+J5043</f>
        <v>21</v>
      </c>
    </row>
    <row r="5045" spans="1:10" hidden="1" x14ac:dyDescent="0.25">
      <c r="A5045">
        <v>250.83110046386699</v>
      </c>
      <c r="B5045">
        <v>2.2004377096891399</v>
      </c>
      <c r="C5045">
        <v>4.37736503045016E-4</v>
      </c>
      <c r="D5045">
        <v>2.1999999880790702</v>
      </c>
      <c r="E5045">
        <v>-1.3359685908653799E-3</v>
      </c>
      <c r="F5045">
        <f>Tabla1[[#This Row],[Axial Force ]]/$L$12</f>
        <v>5.225647926330562</v>
      </c>
      <c r="G5045">
        <f>Tabla1[[#This Row],[Axial Displacement ]]/$L$9</f>
        <v>2.7165897650483207E-2</v>
      </c>
      <c r="H5045">
        <f>IF(Tabla1[[#This Row],[Axial Displacement Command ]]=D5044,1,0)</f>
        <v>1</v>
      </c>
      <c r="I5045" s="4">
        <f>IF(AND(Tabla1[[#This Row],[cic]]=1,(AND(H5044=1,H5046=0))),1,0)</f>
        <v>0</v>
      </c>
      <c r="J5045" s="4">
        <f>Tabla1[[#This Row],[Pas]]+J5044</f>
        <v>21</v>
      </c>
    </row>
    <row r="5046" spans="1:10" hidden="1" x14ac:dyDescent="0.25">
      <c r="A5046">
        <v>250.76383972168</v>
      </c>
      <c r="B5046">
        <v>2.2001625038683401</v>
      </c>
      <c r="C5046">
        <v>1.6236305100392201E-4</v>
      </c>
      <c r="D5046">
        <v>2.1999999880790702</v>
      </c>
      <c r="E5046">
        <v>9.1200001861579895E-4</v>
      </c>
      <c r="F5046">
        <f>Tabla1[[#This Row],[Axial Force ]]/$L$12</f>
        <v>5.2242466608683333</v>
      </c>
      <c r="G5046">
        <f>Tabla1[[#This Row],[Axial Displacement ]]/$L$9</f>
        <v>2.7162500047757287E-2</v>
      </c>
      <c r="H5046">
        <f>IF(Tabla1[[#This Row],[Axial Displacement Command ]]=D5045,1,0)</f>
        <v>1</v>
      </c>
      <c r="I5046" s="4">
        <f>IF(AND(Tabla1[[#This Row],[cic]]=1,(AND(H5045=1,H5047=0))),1,0)</f>
        <v>0</v>
      </c>
      <c r="J5046" s="4">
        <f>Tabla1[[#This Row],[Pas]]+J5045</f>
        <v>21</v>
      </c>
    </row>
    <row r="5047" spans="1:10" hidden="1" x14ac:dyDescent="0.25">
      <c r="A5047">
        <v>253.33291625976599</v>
      </c>
      <c r="B5047">
        <v>2.2006309591233699</v>
      </c>
      <c r="C5047">
        <v>6.3085553847486197E-4</v>
      </c>
      <c r="D5047">
        <v>2.1999999880790702</v>
      </c>
      <c r="E5047">
        <v>3.1033844152261701E-3</v>
      </c>
      <c r="F5047">
        <f>Tabla1[[#This Row],[Axial Force ]]/$L$12</f>
        <v>5.2777690887451252</v>
      </c>
      <c r="G5047">
        <f>Tabla1[[#This Row],[Axial Displacement ]]/$L$9</f>
        <v>2.7168283445967528E-2</v>
      </c>
      <c r="H5047">
        <f>IF(Tabla1[[#This Row],[Axial Displacement Command ]]=D5046,1,0)</f>
        <v>1</v>
      </c>
      <c r="I5047" s="4">
        <f>IF(AND(Tabla1[[#This Row],[cic]]=1,(AND(H5046=1,H5048=0))),1,0)</f>
        <v>0</v>
      </c>
      <c r="J5047" s="4">
        <f>Tabla1[[#This Row],[Pas]]+J5046</f>
        <v>21</v>
      </c>
    </row>
    <row r="5048" spans="1:10" hidden="1" x14ac:dyDescent="0.25">
      <c r="A5048">
        <v>253.18801879882801</v>
      </c>
      <c r="B5048">
        <v>2.1997725125402199</v>
      </c>
      <c r="C5048">
        <v>2.27451323553396E-4</v>
      </c>
      <c r="D5048">
        <v>2.1999999880790702</v>
      </c>
      <c r="E5048">
        <v>1.8010330222750801E-3</v>
      </c>
      <c r="F5048">
        <f>Tabla1[[#This Row],[Axial Force ]]/$L$12</f>
        <v>5.2747503916422502</v>
      </c>
      <c r="G5048">
        <f>Tabla1[[#This Row],[Axial Displacement ]]/$L$9</f>
        <v>2.7157685340002714E-2</v>
      </c>
      <c r="H5048">
        <f>IF(Tabla1[[#This Row],[Axial Displacement Command ]]=D5047,1,0)</f>
        <v>1</v>
      </c>
      <c r="I5048" s="4">
        <f>IF(AND(Tabla1[[#This Row],[cic]]=1,(AND(H5047=1,H5049=0))),1,0)</f>
        <v>0</v>
      </c>
      <c r="J5048" s="4">
        <f>Tabla1[[#This Row],[Pas]]+J5047</f>
        <v>21</v>
      </c>
    </row>
    <row r="5049" spans="1:10" hidden="1" x14ac:dyDescent="0.25">
      <c r="A5049">
        <v>254.47554016113301</v>
      </c>
      <c r="B5049">
        <v>2.2003019694238901</v>
      </c>
      <c r="C5049">
        <v>3.0183792887328298E-4</v>
      </c>
      <c r="D5049">
        <v>2.1999999880790702</v>
      </c>
      <c r="E5049">
        <v>2.6469572276255301E-3</v>
      </c>
      <c r="F5049">
        <f>Tabla1[[#This Row],[Axial Force ]]/$L$12</f>
        <v>5.301573753356938</v>
      </c>
      <c r="G5049">
        <f>Tabla1[[#This Row],[Axial Displacement ]]/$L$9</f>
        <v>2.7164221844739385E-2</v>
      </c>
      <c r="H5049">
        <f>IF(Tabla1[[#This Row],[Axial Displacement Command ]]=D5048,1,0)</f>
        <v>1</v>
      </c>
      <c r="I5049" s="4">
        <f>IF(AND(Tabla1[[#This Row],[cic]]=1,(AND(H5048=1,H5050=0))),1,0)</f>
        <v>0</v>
      </c>
      <c r="J5049" s="4">
        <f>Tabla1[[#This Row],[Pas]]+J5048</f>
        <v>21</v>
      </c>
    </row>
    <row r="5050" spans="1:10" hidden="1" x14ac:dyDescent="0.25">
      <c r="A5050">
        <v>255.005294799805</v>
      </c>
      <c r="B5050">
        <v>2.2002267651259899</v>
      </c>
      <c r="C5050">
        <v>2.2673606281387E-4</v>
      </c>
      <c r="D5050">
        <v>2.1999999880790702</v>
      </c>
      <c r="E5050">
        <v>5.7167090972143298E-4</v>
      </c>
      <c r="F5050">
        <f>Tabla1[[#This Row],[Axial Force ]]/$L$12</f>
        <v>5.3126103083292708</v>
      </c>
      <c r="G5050">
        <f>Tabla1[[#This Row],[Axial Displacement ]]/$L$9</f>
        <v>2.7163293396617161E-2</v>
      </c>
      <c r="H5050">
        <f>IF(Tabla1[[#This Row],[Axial Displacement Command ]]=D5049,1,0)</f>
        <v>1</v>
      </c>
      <c r="I5050" s="4">
        <f>IF(AND(Tabla1[[#This Row],[cic]]=1,(AND(H5049=1,H5051=0))),1,0)</f>
        <v>0</v>
      </c>
      <c r="J5050" s="4">
        <f>Tabla1[[#This Row],[Pas]]+J5049</f>
        <v>21</v>
      </c>
    </row>
    <row r="5051" spans="1:10" hidden="1" x14ac:dyDescent="0.25">
      <c r="A5051">
        <v>256.19070434570301</v>
      </c>
      <c r="B5051">
        <v>2.2004162892699202</v>
      </c>
      <c r="C5051">
        <v>4.1627885138950698E-4</v>
      </c>
      <c r="D5051">
        <v>2.1999999880790702</v>
      </c>
      <c r="E5051">
        <v>-4.0744635043665799E-4</v>
      </c>
      <c r="F5051">
        <f>Tabla1[[#This Row],[Axial Force ]]/$L$12</f>
        <v>5.3373063405354797</v>
      </c>
      <c r="G5051">
        <f>Tabla1[[#This Row],[Axial Displacement ]]/$L$9</f>
        <v>2.7165633200863213E-2</v>
      </c>
      <c r="H5051">
        <f>IF(Tabla1[[#This Row],[Axial Displacement Command ]]=D5050,1,0)</f>
        <v>1</v>
      </c>
      <c r="I5051" s="4">
        <f>IF(AND(Tabla1[[#This Row],[cic]]=1,(AND(H5050=1,H5052=0))),1,0)</f>
        <v>0</v>
      </c>
      <c r="J5051" s="4">
        <f>Tabla1[[#This Row],[Pas]]+J5050</f>
        <v>21</v>
      </c>
    </row>
    <row r="5052" spans="1:10" hidden="1" x14ac:dyDescent="0.25">
      <c r="A5052">
        <v>256.20730590820301</v>
      </c>
      <c r="B5052">
        <v>2.1998370066285098</v>
      </c>
      <c r="C5052">
        <v>1.6307831174344799E-4</v>
      </c>
      <c r="D5052">
        <v>2.1999999880790702</v>
      </c>
      <c r="E5052">
        <v>-1.13753105779324E-3</v>
      </c>
      <c r="F5052">
        <f>Tabla1[[#This Row],[Axial Force ]]/$L$12</f>
        <v>5.3376522064208958</v>
      </c>
      <c r="G5052">
        <f>Tabla1[[#This Row],[Axial Displacement ]]/$L$9</f>
        <v>2.7158481563314935E-2</v>
      </c>
      <c r="H5052">
        <f>IF(Tabla1[[#This Row],[Axial Displacement Command ]]=D5051,1,0)</f>
        <v>1</v>
      </c>
      <c r="I5052" s="4">
        <f>IF(AND(Tabla1[[#This Row],[cic]]=1,(AND(H5051=1,H5053=0))),1,0)</f>
        <v>0</v>
      </c>
      <c r="J5052" s="4">
        <f>Tabla1[[#This Row],[Pas]]+J5051</f>
        <v>21</v>
      </c>
    </row>
    <row r="5053" spans="1:10" hidden="1" x14ac:dyDescent="0.25">
      <c r="A5053">
        <v>257.23519897460898</v>
      </c>
      <c r="B5053">
        <v>2.1989857777953099</v>
      </c>
      <c r="C5053">
        <v>1.0142326800632901E-3</v>
      </c>
      <c r="D5053">
        <v>2.1999999880790702</v>
      </c>
      <c r="E5053">
        <v>6.9258646817615998E-4</v>
      </c>
      <c r="F5053">
        <f>Tabla1[[#This Row],[Axial Force ]]/$L$12</f>
        <v>5.3590666453043534</v>
      </c>
      <c r="G5053">
        <f>Tabla1[[#This Row],[Axial Displacement ]]/$L$9</f>
        <v>2.7147972565374195E-2</v>
      </c>
      <c r="H5053">
        <f>IF(Tabla1[[#This Row],[Axial Displacement Command ]]=D5052,1,0)</f>
        <v>1</v>
      </c>
      <c r="I5053" s="4">
        <f>IF(AND(Tabla1[[#This Row],[cic]]=1,(AND(H5052=1,H5054=0))),1,0)</f>
        <v>1</v>
      </c>
      <c r="J5053" s="4">
        <f>Tabla1[[#This Row],[Pas]]+J5052</f>
        <v>22</v>
      </c>
    </row>
    <row r="5054" spans="1:10" hidden="1" x14ac:dyDescent="0.25">
      <c r="A5054">
        <v>265.70462036132801</v>
      </c>
      <c r="B5054">
        <v>2.2030591499060401</v>
      </c>
      <c r="C5054">
        <v>9.9349017546046504E-4</v>
      </c>
      <c r="D5054">
        <v>2.2040526382625099</v>
      </c>
      <c r="E5054">
        <v>-1.7206100437761099E-3</v>
      </c>
      <c r="F5054">
        <f>Tabla1[[#This Row],[Axial Force ]]/$L$12</f>
        <v>5.5355129241943333</v>
      </c>
      <c r="G5054">
        <f>Tabla1[[#This Row],[Axial Displacement ]]/$L$9</f>
        <v>2.7198261109951112E-2</v>
      </c>
      <c r="H5054">
        <f>IF(Tabla1[[#This Row],[Axial Displacement Command ]]=D5053,1,0)</f>
        <v>0</v>
      </c>
      <c r="I5054" s="4">
        <f>IF(AND(Tabla1[[#This Row],[cic]]=1,(AND(H5053=1,H5055=0))),1,0)</f>
        <v>0</v>
      </c>
      <c r="J5054" s="4">
        <f>Tabla1[[#This Row],[Pas]]+J5053</f>
        <v>22</v>
      </c>
    </row>
    <row r="5055" spans="1:10" hidden="1" x14ac:dyDescent="0.25">
      <c r="A5055">
        <v>271.8662109375</v>
      </c>
      <c r="B5055">
        <v>2.2069108672440101</v>
      </c>
      <c r="C5055">
        <v>4.78506080980878E-4</v>
      </c>
      <c r="D5055">
        <v>2.2073893342167099</v>
      </c>
      <c r="E5055" s="2">
        <v>-3.8054718487501298E-5</v>
      </c>
      <c r="F5055">
        <f>Tabla1[[#This Row],[Axial Force ]]/$L$12</f>
        <v>5.66387939453125</v>
      </c>
      <c r="G5055">
        <f>Tabla1[[#This Row],[Axial Displacement ]]/$L$9</f>
        <v>2.7245813175851976E-2</v>
      </c>
      <c r="H5055">
        <f>IF(Tabla1[[#This Row],[Axial Displacement Command ]]=D5054,1,0)</f>
        <v>0</v>
      </c>
      <c r="I5055" s="4">
        <f>IF(AND(Tabla1[[#This Row],[cic]]=1,(AND(H5054=1,H5056=0))),1,0)</f>
        <v>0</v>
      </c>
      <c r="J5055" s="4">
        <f>Tabla1[[#This Row],[Pas]]+J5054</f>
        <v>22</v>
      </c>
    </row>
    <row r="5056" spans="1:10" hidden="1" x14ac:dyDescent="0.25">
      <c r="A5056">
        <v>279.02059936523398</v>
      </c>
      <c r="B5056">
        <v>2.2102938964962999</v>
      </c>
      <c r="C5056">
        <v>4.3201447397223103E-4</v>
      </c>
      <c r="D5056">
        <v>2.2107260301709202</v>
      </c>
      <c r="E5056">
        <v>9.6493067758274297E-4</v>
      </c>
      <c r="F5056">
        <f>Tabla1[[#This Row],[Axial Force ]]/$L$12</f>
        <v>5.8129291534423748</v>
      </c>
      <c r="G5056">
        <f>Tabla1[[#This Row],[Axial Displacement ]]/$L$9</f>
        <v>2.7287578969090124E-2</v>
      </c>
      <c r="H5056">
        <f>IF(Tabla1[[#This Row],[Axial Displacement Command ]]=D5055,1,0)</f>
        <v>0</v>
      </c>
      <c r="I5056" s="4">
        <f>IF(AND(Tabla1[[#This Row],[cic]]=1,(AND(H5055=1,H5057=0))),1,0)</f>
        <v>0</v>
      </c>
      <c r="J5056" s="4">
        <f>Tabla1[[#This Row],[Pas]]+J5055</f>
        <v>22</v>
      </c>
    </row>
    <row r="5057" spans="1:10" hidden="1" x14ac:dyDescent="0.25">
      <c r="A5057">
        <v>284.35903930664102</v>
      </c>
      <c r="B5057">
        <v>2.2133982274681299</v>
      </c>
      <c r="C5057">
        <v>6.6423416456018501E-4</v>
      </c>
      <c r="D5057">
        <v>2.2140624932944801</v>
      </c>
      <c r="E5057">
        <v>2.2583851659874199E-3</v>
      </c>
      <c r="F5057">
        <f>Tabla1[[#This Row],[Axial Force ]]/$L$12</f>
        <v>5.9241466522216877</v>
      </c>
      <c r="G5057">
        <f>Tabla1[[#This Row],[Axial Displacement ]]/$L$9</f>
        <v>2.7325904042816419E-2</v>
      </c>
      <c r="H5057">
        <f>IF(Tabla1[[#This Row],[Axial Displacement Command ]]=D5056,1,0)</f>
        <v>0</v>
      </c>
      <c r="I5057" s="4">
        <f>IF(AND(Tabla1[[#This Row],[cic]]=1,(AND(H5056=1,H5058=0))),1,0)</f>
        <v>0</v>
      </c>
      <c r="J5057" s="4">
        <f>Tabla1[[#This Row],[Pas]]+J5056</f>
        <v>22</v>
      </c>
    </row>
    <row r="5058" spans="1:10" hidden="1" x14ac:dyDescent="0.25">
      <c r="A5058">
        <v>289.65344238281301</v>
      </c>
      <c r="B5058">
        <v>2.2172927856445299</v>
      </c>
      <c r="C5058">
        <v>1.0633468860987699E-4</v>
      </c>
      <c r="D5058">
        <v>2.2173991892486802</v>
      </c>
      <c r="E5058">
        <v>3.82542481247583E-4</v>
      </c>
      <c r="F5058">
        <f>Tabla1[[#This Row],[Axial Force ]]/$L$12</f>
        <v>6.0344467163086044</v>
      </c>
      <c r="G5058">
        <f>Tabla1[[#This Row],[Axial Displacement ]]/$L$9</f>
        <v>2.7373985007957159E-2</v>
      </c>
      <c r="H5058">
        <f>IF(Tabla1[[#This Row],[Axial Displacement Command ]]=D5057,1,0)</f>
        <v>0</v>
      </c>
      <c r="I5058" s="4">
        <f>IF(AND(Tabla1[[#This Row],[cic]]=1,(AND(H5057=1,H5059=0))),1,0)</f>
        <v>0</v>
      </c>
      <c r="J5058" s="4">
        <f>Tabla1[[#This Row],[Pas]]+J5057</f>
        <v>22</v>
      </c>
    </row>
    <row r="5059" spans="1:10" hidden="1" x14ac:dyDescent="0.25">
      <c r="A5059">
        <v>296.21179199218801</v>
      </c>
      <c r="B5059">
        <v>2.22040060907602</v>
      </c>
      <c r="C5059">
        <v>3.3521652653689698E-4</v>
      </c>
      <c r="D5059">
        <v>2.2207358852028798</v>
      </c>
      <c r="E5059">
        <v>1.53834420757448E-4</v>
      </c>
      <c r="F5059">
        <f>Tabla1[[#This Row],[Axial Force ]]/$L$12</f>
        <v>6.1710789998372499</v>
      </c>
      <c r="G5059">
        <f>Tabla1[[#This Row],[Axial Displacement ]]/$L$9</f>
        <v>2.7412353198469384E-2</v>
      </c>
      <c r="H5059">
        <f>IF(Tabla1[[#This Row],[Axial Displacement Command ]]=D5058,1,0)</f>
        <v>0</v>
      </c>
      <c r="I5059" s="4">
        <f>IF(AND(Tabla1[[#This Row],[cic]]=1,(AND(H5058=1,H5060=0))),1,0)</f>
        <v>0</v>
      </c>
      <c r="J5059" s="4">
        <f>Tabla1[[#This Row],[Pas]]+J5058</f>
        <v>22</v>
      </c>
    </row>
    <row r="5060" spans="1:10" hidden="1" x14ac:dyDescent="0.25">
      <c r="A5060">
        <v>300.76599121093801</v>
      </c>
      <c r="B5060">
        <v>2.2229112219065401</v>
      </c>
      <c r="C5060">
        <v>1.1610984529397701E-3</v>
      </c>
      <c r="D5060">
        <v>2.2240721154958001</v>
      </c>
      <c r="E5060">
        <v>-7.1345579044646001E-4</v>
      </c>
      <c r="F5060">
        <f>Tabla1[[#This Row],[Axial Force ]]/$L$12</f>
        <v>6.2659581502278749</v>
      </c>
      <c r="G5060">
        <f>Tabla1[[#This Row],[Axial Displacement ]]/$L$9</f>
        <v>2.7443348418599262E-2</v>
      </c>
      <c r="H5060">
        <f>IF(Tabla1[[#This Row],[Axial Displacement Command ]]=D5059,1,0)</f>
        <v>0</v>
      </c>
      <c r="I5060" s="4">
        <f>IF(AND(Tabla1[[#This Row],[cic]]=1,(AND(H5059=1,H5061=0))),1,0)</f>
        <v>0</v>
      </c>
      <c r="J5060" s="4">
        <f>Tabla1[[#This Row],[Pas]]+J5059</f>
        <v>22</v>
      </c>
    </row>
    <row r="5061" spans="1:10" hidden="1" x14ac:dyDescent="0.25">
      <c r="A5061">
        <v>304.61752319335898</v>
      </c>
      <c r="B5061">
        <v>2.2248781751841298</v>
      </c>
      <c r="C5061">
        <v>2.5308131625933999E-3</v>
      </c>
      <c r="D5061">
        <v>2.2274088114500001</v>
      </c>
      <c r="E5061">
        <v>-1.4809963033712801E-4</v>
      </c>
      <c r="F5061">
        <f>Tabla1[[#This Row],[Axial Force ]]/$L$12</f>
        <v>6.3461983998616454</v>
      </c>
      <c r="G5061">
        <f>Tabla1[[#This Row],[Axial Displacement ]]/$L$9</f>
        <v>2.7467631792396665E-2</v>
      </c>
      <c r="H5061">
        <f>IF(Tabla1[[#This Row],[Axial Displacement Command ]]=D5060,1,0)</f>
        <v>0</v>
      </c>
      <c r="I5061" s="4">
        <f>IF(AND(Tabla1[[#This Row],[cic]]=1,(AND(H5060=1,H5062=0))),1,0)</f>
        <v>0</v>
      </c>
      <c r="J5061" s="4">
        <f>Tabla1[[#This Row],[Pas]]+J5060</f>
        <v>22</v>
      </c>
    </row>
    <row r="5062" spans="1:10" hidden="1" x14ac:dyDescent="0.25">
      <c r="A5062">
        <v>312.72097778320301</v>
      </c>
      <c r="B5062">
        <v>2.2294234950095402</v>
      </c>
      <c r="C5062">
        <v>1.32203103930806E-3</v>
      </c>
      <c r="D5062">
        <v>2.23074550740421</v>
      </c>
      <c r="E5062">
        <v>1.0981061677739501E-3</v>
      </c>
      <c r="F5062">
        <f>Tabla1[[#This Row],[Axial Force ]]/$L$12</f>
        <v>6.5150203704833958</v>
      </c>
      <c r="G5062">
        <f>Tabla1[[#This Row],[Axial Displacement ]]/$L$9</f>
        <v>2.7523746851969632E-2</v>
      </c>
      <c r="H5062">
        <f>IF(Tabla1[[#This Row],[Axial Displacement Command ]]=D5061,1,0)</f>
        <v>0</v>
      </c>
      <c r="I5062" s="4">
        <f>IF(AND(Tabla1[[#This Row],[cic]]=1,(AND(H5061=1,H5063=0))),1,0)</f>
        <v>0</v>
      </c>
      <c r="J5062" s="4">
        <f>Tabla1[[#This Row],[Pas]]+J5061</f>
        <v>22</v>
      </c>
    </row>
    <row r="5063" spans="1:10" hidden="1" x14ac:dyDescent="0.25">
      <c r="A5063">
        <v>317.00106811523398</v>
      </c>
      <c r="B5063">
        <v>2.2326207254082</v>
      </c>
      <c r="C5063">
        <v>1.46126751587872E-3</v>
      </c>
      <c r="D5063">
        <v>2.2340819705277699</v>
      </c>
      <c r="E5063">
        <v>2.4460687200189598E-3</v>
      </c>
      <c r="F5063">
        <f>Tabla1[[#This Row],[Axial Force ]]/$L$12</f>
        <v>6.6041889190673748</v>
      </c>
      <c r="G5063">
        <f>Tabla1[[#This Row],[Axial Displacement ]]/$L$9</f>
        <v>2.75632188322E-2</v>
      </c>
      <c r="H5063">
        <f>IF(Tabla1[[#This Row],[Axial Displacement Command ]]=D5062,1,0)</f>
        <v>0</v>
      </c>
      <c r="I5063" s="4">
        <f>IF(AND(Tabla1[[#This Row],[cic]]=1,(AND(H5062=1,H5064=0))),1,0)</f>
        <v>0</v>
      </c>
      <c r="J5063" s="4">
        <f>Tabla1[[#This Row],[Pas]]+J5062</f>
        <v>22</v>
      </c>
    </row>
    <row r="5064" spans="1:10" hidden="1" x14ac:dyDescent="0.25">
      <c r="A5064">
        <v>321.70571899414102</v>
      </c>
      <c r="B5064">
        <v>2.2362470626831099</v>
      </c>
      <c r="C5064">
        <v>1.17158890589053E-3</v>
      </c>
      <c r="D5064">
        <v>2.23741866648197</v>
      </c>
      <c r="E5064">
        <v>9.7788290531752907E-4</v>
      </c>
      <c r="F5064">
        <f>Tabla1[[#This Row],[Axial Force ]]/$L$12</f>
        <v>6.7022024790446046</v>
      </c>
      <c r="G5064">
        <f>Tabla1[[#This Row],[Axial Displacement ]]/$L$9</f>
        <v>2.7607988428186542E-2</v>
      </c>
      <c r="H5064">
        <f>IF(Tabla1[[#This Row],[Axial Displacement Command ]]=D5063,1,0)</f>
        <v>0</v>
      </c>
      <c r="I5064" s="4">
        <f>IF(AND(Tabla1[[#This Row],[cic]]=1,(AND(H5063=1,H5065=0))),1,0)</f>
        <v>0</v>
      </c>
      <c r="J5064" s="4">
        <f>Tabla1[[#This Row],[Pas]]+J5063</f>
        <v>22</v>
      </c>
    </row>
    <row r="5065" spans="1:10" hidden="1" x14ac:dyDescent="0.25">
      <c r="A5065">
        <v>326.89514160156301</v>
      </c>
      <c r="B5065">
        <v>2.2396731656044699</v>
      </c>
      <c r="C5065">
        <v>1.0821819387274399E-3</v>
      </c>
      <c r="D5065">
        <v>2.2407553624361798</v>
      </c>
      <c r="E5065">
        <v>1.38170810259908E-3</v>
      </c>
      <c r="F5065">
        <f>Tabla1[[#This Row],[Axial Force ]]/$L$12</f>
        <v>6.8103154500325624</v>
      </c>
      <c r="G5065">
        <f>Tabla1[[#This Row],[Axial Displacement ]]/$L$9</f>
        <v>2.7650285995116913E-2</v>
      </c>
      <c r="H5065">
        <f>IF(Tabla1[[#This Row],[Axial Displacement Command ]]=D5064,1,0)</f>
        <v>0</v>
      </c>
      <c r="I5065" s="4">
        <f>IF(AND(Tabla1[[#This Row],[cic]]=1,(AND(H5064=1,H5066=0))),1,0)</f>
        <v>0</v>
      </c>
      <c r="J5065" s="4">
        <f>Tabla1[[#This Row],[Pas]]+J5064</f>
        <v>22</v>
      </c>
    </row>
    <row r="5066" spans="1:10" hidden="1" x14ac:dyDescent="0.25">
      <c r="A5066">
        <v>331.92926025390602</v>
      </c>
      <c r="B5066">
        <v>2.24354979582131</v>
      </c>
      <c r="C5066">
        <v>5.4192543075259902E-4</v>
      </c>
      <c r="D5066">
        <v>2.2440918255597402</v>
      </c>
      <c r="E5066">
        <v>6.75087051149603E-4</v>
      </c>
      <c r="F5066">
        <f>Tabla1[[#This Row],[Axial Force ]]/$L$12</f>
        <v>6.9151929219563755</v>
      </c>
      <c r="G5066">
        <f>Tabla1[[#This Row],[Axial Displacement ]]/$L$9</f>
        <v>2.7698145627423579E-2</v>
      </c>
      <c r="H5066">
        <f>IF(Tabla1[[#This Row],[Axial Displacement Command ]]=D5065,1,0)</f>
        <v>0</v>
      </c>
      <c r="I5066" s="4">
        <f>IF(AND(Tabla1[[#This Row],[cic]]=1,(AND(H5065=1,H5067=0))),1,0)</f>
        <v>0</v>
      </c>
      <c r="J5066" s="4">
        <f>Tabla1[[#This Row],[Pas]]+J5065</f>
        <v>22</v>
      </c>
    </row>
    <row r="5067" spans="1:10" hidden="1" x14ac:dyDescent="0.25">
      <c r="A5067">
        <v>336.54202270507801</v>
      </c>
      <c r="B5067">
        <v>2.2464646026492101</v>
      </c>
      <c r="C5067">
        <v>9.6392636805831E-4</v>
      </c>
      <c r="D5067">
        <v>2.2474285215139398</v>
      </c>
      <c r="E5067">
        <v>-1.79716073489544E-3</v>
      </c>
      <c r="F5067">
        <f>Tabla1[[#This Row],[Axial Force ]]/$L$12</f>
        <v>7.0112921396891252</v>
      </c>
      <c r="G5067">
        <f>Tabla1[[#This Row],[Axial Displacement ]]/$L$9</f>
        <v>2.7734130896903828E-2</v>
      </c>
      <c r="H5067">
        <f>IF(Tabla1[[#This Row],[Axial Displacement Command ]]=D5066,1,0)</f>
        <v>0</v>
      </c>
      <c r="I5067" s="4">
        <f>IF(AND(Tabla1[[#This Row],[cic]]=1,(AND(H5066=1,H5068=0))),1,0)</f>
        <v>0</v>
      </c>
      <c r="J5067" s="4">
        <f>Tabla1[[#This Row],[Pas]]+J5066</f>
        <v>22</v>
      </c>
    </row>
    <row r="5068" spans="1:10" hidden="1" x14ac:dyDescent="0.25">
      <c r="A5068">
        <v>340.41885375976602</v>
      </c>
      <c r="B5068">
        <v>2.2490895353257701</v>
      </c>
      <c r="C5068">
        <v>1.6756057448219499E-3</v>
      </c>
      <c r="D5068">
        <v>2.2507649846375002</v>
      </c>
      <c r="E5068">
        <v>-3.1367241604130002E-4</v>
      </c>
      <c r="F5068">
        <f>Tabla1[[#This Row],[Axial Force ]]/$L$12</f>
        <v>7.0920594533284591</v>
      </c>
      <c r="G5068">
        <f>Tabla1[[#This Row],[Axial Displacement ]]/$L$9</f>
        <v>2.7766537473157656E-2</v>
      </c>
      <c r="H5068">
        <f>IF(Tabla1[[#This Row],[Axial Displacement Command ]]=D5067,1,0)</f>
        <v>0</v>
      </c>
      <c r="I5068" s="4">
        <f>IF(AND(Tabla1[[#This Row],[cic]]=1,(AND(H5067=1,H5069=0))),1,0)</f>
        <v>0</v>
      </c>
      <c r="J5068" s="4">
        <f>Tabla1[[#This Row],[Pas]]+J5067</f>
        <v>22</v>
      </c>
    </row>
    <row r="5069" spans="1:10" hidden="1" x14ac:dyDescent="0.25">
      <c r="A5069">
        <v>346.63562011718801</v>
      </c>
      <c r="B5069">
        <v>2.2531307768076698</v>
      </c>
      <c r="C5069">
        <v>9.7084046046802498E-4</v>
      </c>
      <c r="D5069">
        <v>2.2541014477610601</v>
      </c>
      <c r="E5069">
        <v>-4.0499963915863202E-4</v>
      </c>
      <c r="F5069">
        <f>Tabla1[[#This Row],[Axial Force ]]/$L$12</f>
        <v>7.2215754191080839</v>
      </c>
      <c r="G5069">
        <f>Tabla1[[#This Row],[Axial Displacement ]]/$L$9</f>
        <v>2.7816429343304565E-2</v>
      </c>
      <c r="H5069">
        <f>IF(Tabla1[[#This Row],[Axial Displacement Command ]]=D5068,1,0)</f>
        <v>0</v>
      </c>
      <c r="I5069" s="4">
        <f>IF(AND(Tabla1[[#This Row],[cic]]=1,(AND(H5068=1,H5070=0))),1,0)</f>
        <v>0</v>
      </c>
      <c r="J5069" s="4">
        <f>Tabla1[[#This Row],[Pas]]+J5068</f>
        <v>22</v>
      </c>
    </row>
    <row r="5070" spans="1:10" hidden="1" x14ac:dyDescent="0.25">
      <c r="A5070">
        <v>350.25942993164102</v>
      </c>
      <c r="B5070">
        <v>2.2565959952771699</v>
      </c>
      <c r="C5070">
        <v>8.4209443684812901E-4</v>
      </c>
      <c r="D5070">
        <v>2.2574381437152602</v>
      </c>
      <c r="E5070">
        <v>1.9157857877871701E-3</v>
      </c>
      <c r="F5070">
        <f>Tabla1[[#This Row],[Axial Force ]]/$L$12</f>
        <v>7.2970714569091877</v>
      </c>
      <c r="G5070">
        <f>Tabla1[[#This Row],[Axial Displacement ]]/$L$9</f>
        <v>2.7859209818236665E-2</v>
      </c>
      <c r="H5070">
        <f>IF(Tabla1[[#This Row],[Axial Displacement Command ]]=D5069,1,0)</f>
        <v>0</v>
      </c>
      <c r="I5070" s="4">
        <f>IF(AND(Tabla1[[#This Row],[cic]]=1,(AND(H5069=1,H5071=0))),1,0)</f>
        <v>0</v>
      </c>
      <c r="J5070" s="4">
        <f>Tabla1[[#This Row],[Pas]]+J5069</f>
        <v>22</v>
      </c>
    </row>
    <row r="5071" spans="1:10" hidden="1" x14ac:dyDescent="0.25">
      <c r="A5071">
        <v>355.49429321289102</v>
      </c>
      <c r="B5071">
        <v>2.2599364165216702</v>
      </c>
      <c r="C5071">
        <v>8.3851813315050105E-4</v>
      </c>
      <c r="D5071">
        <v>2.26077483966947</v>
      </c>
      <c r="E5071">
        <v>1.4346928765007799E-3</v>
      </c>
      <c r="F5071">
        <f>Tabla1[[#This Row],[Axial Force ]]/$L$12</f>
        <v>7.4061311086018966</v>
      </c>
      <c r="G5071">
        <f>Tabla1[[#This Row],[Axial Displacement ]]/$L$9</f>
        <v>2.7900449586687286E-2</v>
      </c>
      <c r="H5071">
        <f>IF(Tabla1[[#This Row],[Axial Displacement Command ]]=D5070,1,0)</f>
        <v>0</v>
      </c>
      <c r="I5071" s="4">
        <f>IF(AND(Tabla1[[#This Row],[cic]]=1,(AND(H5070=1,H5072=0))),1,0)</f>
        <v>0</v>
      </c>
      <c r="J5071" s="4">
        <f>Tabla1[[#This Row],[Pas]]+J5070</f>
        <v>22</v>
      </c>
    </row>
    <row r="5072" spans="1:10" hidden="1" x14ac:dyDescent="0.25">
      <c r="A5072">
        <v>361.14950561523398</v>
      </c>
      <c r="B5072">
        <v>2.2633480839431299</v>
      </c>
      <c r="C5072">
        <v>7.63177865792386E-4</v>
      </c>
      <c r="D5072">
        <v>2.26411130279303</v>
      </c>
      <c r="E5072">
        <v>9.3957839908398498E-4</v>
      </c>
      <c r="F5072">
        <f>Tabla1[[#This Row],[Axial Force ]]/$L$12</f>
        <v>7.5239480336507079</v>
      </c>
      <c r="G5072">
        <f>Tabla1[[#This Row],[Axial Displacement ]]/$L$9</f>
        <v>2.7942568937569506E-2</v>
      </c>
      <c r="H5072">
        <f>IF(Tabla1[[#This Row],[Axial Displacement Command ]]=D5071,1,0)</f>
        <v>0</v>
      </c>
      <c r="I5072" s="4">
        <f>IF(AND(Tabla1[[#This Row],[cic]]=1,(AND(H5071=1,H5073=0))),1,0)</f>
        <v>0</v>
      </c>
      <c r="J5072" s="4">
        <f>Tabla1[[#This Row],[Pas]]+J5071</f>
        <v>22</v>
      </c>
    </row>
    <row r="5073" spans="1:10" hidden="1" x14ac:dyDescent="0.25">
      <c r="A5073">
        <v>366.328369140625</v>
      </c>
      <c r="B5073">
        <v>2.26682075299323</v>
      </c>
      <c r="C5073">
        <v>6.2727929162065298E-4</v>
      </c>
      <c r="D5073">
        <v>2.26744799874723</v>
      </c>
      <c r="E5073">
        <v>-1.6105623501516699E-4</v>
      </c>
      <c r="F5073">
        <f>Tabla1[[#This Row],[Axial Force ]]/$L$12</f>
        <v>7.6318410237630205</v>
      </c>
      <c r="G5073">
        <f>Tabla1[[#This Row],[Axial Displacement ]]/$L$9</f>
        <v>2.7985441394978147E-2</v>
      </c>
      <c r="H5073">
        <f>IF(Tabla1[[#This Row],[Axial Displacement Command ]]=D5072,1,0)</f>
        <v>0</v>
      </c>
      <c r="I5073" s="4">
        <f>IF(AND(Tabla1[[#This Row],[cic]]=1,(AND(H5072=1,H5074=0))),1,0)</f>
        <v>0</v>
      </c>
      <c r="J5073" s="4">
        <f>Tabla1[[#This Row],[Pas]]+J5072</f>
        <v>22</v>
      </c>
    </row>
    <row r="5074" spans="1:10" hidden="1" x14ac:dyDescent="0.25">
      <c r="A5074">
        <v>369.05352783203102</v>
      </c>
      <c r="B5074">
        <v>2.2691022604703899</v>
      </c>
      <c r="C5074">
        <v>1.6822815496198001E-3</v>
      </c>
      <c r="D5074">
        <v>2.2707846947014301</v>
      </c>
      <c r="E5074" s="2">
        <v>-8.0734077201327603E-6</v>
      </c>
      <c r="F5074">
        <f>Tabla1[[#This Row],[Axial Force ]]/$L$12</f>
        <v>7.688615163167313</v>
      </c>
      <c r="G5074">
        <f>Tabla1[[#This Row],[Axial Displacement ]]/$L$9</f>
        <v>2.8013608153955431E-2</v>
      </c>
      <c r="H5074">
        <f>IF(Tabla1[[#This Row],[Axial Displacement Command ]]=D5073,1,0)</f>
        <v>0</v>
      </c>
      <c r="I5074" s="4">
        <f>IF(AND(Tabla1[[#This Row],[cic]]=1,(AND(H5073=1,H5075=0))),1,0)</f>
        <v>0</v>
      </c>
      <c r="J5074" s="4">
        <f>Tabla1[[#This Row],[Pas]]+J5073</f>
        <v>22</v>
      </c>
    </row>
    <row r="5075" spans="1:10" hidden="1" x14ac:dyDescent="0.25">
      <c r="A5075">
        <v>373.86578369140602</v>
      </c>
      <c r="B5075">
        <v>2.2726391907781398</v>
      </c>
      <c r="C5075">
        <v>1.4817715054960001E-3</v>
      </c>
      <c r="D5075">
        <v>2.27412115782499</v>
      </c>
      <c r="E5075">
        <v>-9.2966888587398E-4</v>
      </c>
      <c r="F5075">
        <f>Tabla1[[#This Row],[Axial Force ]]/$L$12</f>
        <v>7.7888704935709585</v>
      </c>
      <c r="G5075">
        <f>Tabla1[[#This Row],[Axial Displacement ]]/$L$9</f>
        <v>2.805727396022395E-2</v>
      </c>
      <c r="H5075">
        <f>IF(Tabla1[[#This Row],[Axial Displacement Command ]]=D5074,1,0)</f>
        <v>0</v>
      </c>
      <c r="I5075" s="4">
        <f>IF(AND(Tabla1[[#This Row],[cic]]=1,(AND(H5074=1,H5076=0))),1,0)</f>
        <v>0</v>
      </c>
      <c r="J5075" s="4">
        <f>Tabla1[[#This Row],[Pas]]+J5074</f>
        <v>22</v>
      </c>
    </row>
    <row r="5076" spans="1:10" hidden="1" x14ac:dyDescent="0.25">
      <c r="A5076">
        <v>379.43402099609398</v>
      </c>
      <c r="B5076">
        <v>2.2757328115403701</v>
      </c>
      <c r="C5076">
        <v>1.7249584516321199E-3</v>
      </c>
      <c r="D5076">
        <v>2.27745762094855</v>
      </c>
      <c r="E5076">
        <v>1.1503751693453499E-3</v>
      </c>
      <c r="F5076">
        <f>Tabla1[[#This Row],[Axial Force ]]/$L$12</f>
        <v>7.9048754374186245</v>
      </c>
      <c r="G5076">
        <f>Tabla1[[#This Row],[Axial Displacement ]]/$L$9</f>
        <v>2.8095466809140372E-2</v>
      </c>
      <c r="H5076">
        <f>IF(Tabla1[[#This Row],[Axial Displacement Command ]]=D5075,1,0)</f>
        <v>0</v>
      </c>
      <c r="I5076" s="4">
        <f>IF(AND(Tabla1[[#This Row],[cic]]=1,(AND(H5075=1,H5077=0))),1,0)</f>
        <v>0</v>
      </c>
      <c r="J5076" s="4">
        <f>Tabla1[[#This Row],[Pas]]+J5075</f>
        <v>22</v>
      </c>
    </row>
    <row r="5077" spans="1:10" hidden="1" x14ac:dyDescent="0.25">
      <c r="A5077">
        <v>383.94885253906301</v>
      </c>
      <c r="B5077">
        <v>2.2807181812822801</v>
      </c>
      <c r="C5077" s="2">
        <v>7.6293943607197394E-5</v>
      </c>
      <c r="D5077">
        <v>2.2807943169027598</v>
      </c>
      <c r="E5077">
        <v>1.4279341939982301E-3</v>
      </c>
      <c r="F5077">
        <f>Tabla1[[#This Row],[Axial Force ]]/$L$12</f>
        <v>7.9989344278971464</v>
      </c>
      <c r="G5077">
        <f>Tabla1[[#This Row],[Axial Displacement ]]/$L$9</f>
        <v>2.8157014583731852E-2</v>
      </c>
      <c r="H5077">
        <f>IF(Tabla1[[#This Row],[Axial Displacement Command ]]=D5076,1,0)</f>
        <v>0</v>
      </c>
      <c r="I5077" s="4">
        <f>IF(AND(Tabla1[[#This Row],[cic]]=1,(AND(H5076=1,H5078=0))),1,0)</f>
        <v>0</v>
      </c>
      <c r="J5077" s="4">
        <f>Tabla1[[#This Row],[Pas]]+J5076</f>
        <v>22</v>
      </c>
    </row>
    <row r="5078" spans="1:10" hidden="1" x14ac:dyDescent="0.25">
      <c r="A5078">
        <v>389.22088623046898</v>
      </c>
      <c r="B5078">
        <v>2.28320364840329</v>
      </c>
      <c r="C5078">
        <v>9.2720983957406101E-4</v>
      </c>
      <c r="D5078">
        <v>2.2841307800263202</v>
      </c>
      <c r="E5078">
        <v>2.9428716175061698E-4</v>
      </c>
      <c r="F5078">
        <f>Tabla1[[#This Row],[Axial Force ]]/$L$12</f>
        <v>8.108768463134771</v>
      </c>
      <c r="G5078">
        <f>Tabla1[[#This Row],[Axial Displacement ]]/$L$9</f>
        <v>2.8187699363003582E-2</v>
      </c>
      <c r="H5078">
        <f>IF(Tabla1[[#This Row],[Axial Displacement Command ]]=D5077,1,0)</f>
        <v>0</v>
      </c>
      <c r="I5078" s="4">
        <f>IF(AND(Tabla1[[#This Row],[cic]]=1,(AND(H5077=1,H5079=0))),1,0)</f>
        <v>0</v>
      </c>
      <c r="J5078" s="4">
        <f>Tabla1[[#This Row],[Pas]]+J5077</f>
        <v>22</v>
      </c>
    </row>
    <row r="5079" spans="1:10" hidden="1" x14ac:dyDescent="0.25">
      <c r="A5079">
        <v>391.92727661132801</v>
      </c>
      <c r="B5079">
        <v>2.28617549873888</v>
      </c>
      <c r="C5079">
        <v>1.2919903156216599E-3</v>
      </c>
      <c r="D5079">
        <v>2.2874674759805198</v>
      </c>
      <c r="E5079">
        <v>-2.73010329010503E-4</v>
      </c>
      <c r="F5079">
        <f>Tabla1[[#This Row],[Axial Force ]]/$L$12</f>
        <v>8.1651515960693342</v>
      </c>
      <c r="G5079">
        <f>Tabla1[[#This Row],[Axial Displacement ]]/$L$9</f>
        <v>2.8224388873319507E-2</v>
      </c>
      <c r="H5079">
        <f>IF(Tabla1[[#This Row],[Axial Displacement Command ]]=D5078,1,0)</f>
        <v>0</v>
      </c>
      <c r="I5079" s="4">
        <f>IF(AND(Tabla1[[#This Row],[cic]]=1,(AND(H5078=1,H5080=0))),1,0)</f>
        <v>0</v>
      </c>
      <c r="J5079" s="4">
        <f>Tabla1[[#This Row],[Pas]]+J5078</f>
        <v>22</v>
      </c>
    </row>
    <row r="5080" spans="1:10" hidden="1" x14ac:dyDescent="0.25">
      <c r="A5080">
        <v>397.20108032226602</v>
      </c>
      <c r="B5080">
        <v>2.2886646911501898</v>
      </c>
      <c r="C5080">
        <v>2.1395683234004502E-3</v>
      </c>
      <c r="D5080">
        <v>2.2908041719347199</v>
      </c>
      <c r="E5080">
        <v>-4.79530001484818E-4</v>
      </c>
      <c r="F5080">
        <f>Tabla1[[#This Row],[Axial Force ]]/$L$12</f>
        <v>8.2750225067138761</v>
      </c>
      <c r="G5080">
        <f>Tabla1[[#This Row],[Axial Displacement ]]/$L$9</f>
        <v>2.8255119643829502E-2</v>
      </c>
      <c r="H5080">
        <f>IF(Tabla1[[#This Row],[Axial Displacement Command ]]=D5079,1,0)</f>
        <v>0</v>
      </c>
      <c r="I5080" s="4">
        <f>IF(AND(Tabla1[[#This Row],[cic]]=1,(AND(H5079=1,H5081=0))),1,0)</f>
        <v>0</v>
      </c>
      <c r="J5080" s="4">
        <f>Tabla1[[#This Row],[Pas]]+J5079</f>
        <v>22</v>
      </c>
    </row>
    <row r="5081" spans="1:10" hidden="1" x14ac:dyDescent="0.25">
      <c r="A5081">
        <v>402.78088378906301</v>
      </c>
      <c r="B5081">
        <v>2.2931240964680901</v>
      </c>
      <c r="C5081">
        <v>1.01637840543845E-3</v>
      </c>
      <c r="D5081">
        <v>2.2941406350582798</v>
      </c>
      <c r="E5081">
        <v>5.0104495130654002E-4</v>
      </c>
      <c r="F5081">
        <f>Tabla1[[#This Row],[Axial Force ]]/$L$12</f>
        <v>8.3912684122721455</v>
      </c>
      <c r="G5081">
        <f>Tabla1[[#This Row],[Axial Displacement ]]/$L$9</f>
        <v>2.8310174030470248E-2</v>
      </c>
      <c r="H5081">
        <f>IF(Tabla1[[#This Row],[Axial Displacement Command ]]=D5080,1,0)</f>
        <v>0</v>
      </c>
      <c r="I5081" s="4">
        <f>IF(AND(Tabla1[[#This Row],[cic]]=1,(AND(H5080=1,H5082=0))),1,0)</f>
        <v>0</v>
      </c>
      <c r="J5081" s="4">
        <f>Tabla1[[#This Row],[Pas]]+J5080</f>
        <v>22</v>
      </c>
    </row>
    <row r="5082" spans="1:10" hidden="1" x14ac:dyDescent="0.25">
      <c r="A5082">
        <v>406.87225341796898</v>
      </c>
      <c r="B5082">
        <v>2.2964072413742498</v>
      </c>
      <c r="C5082">
        <v>1.0700225629989299E-3</v>
      </c>
      <c r="D5082">
        <v>2.2974773310124901</v>
      </c>
      <c r="E5082">
        <v>-5.0610196922207305E-4</v>
      </c>
      <c r="F5082">
        <f>Tabla1[[#This Row],[Axial Force ]]/$L$12</f>
        <v>8.476505279541021</v>
      </c>
      <c r="G5082">
        <f>Tabla1[[#This Row],[Axial Displacement ]]/$L$9</f>
        <v>2.8350706683632713E-2</v>
      </c>
      <c r="H5082">
        <f>IF(Tabla1[[#This Row],[Axial Displacement Command ]]=D5081,1,0)</f>
        <v>0</v>
      </c>
      <c r="I5082" s="4">
        <f>IF(AND(Tabla1[[#This Row],[cic]]=1,(AND(H5081=1,H5083=0))),1,0)</f>
        <v>0</v>
      </c>
      <c r="J5082" s="4">
        <f>Tabla1[[#This Row],[Pas]]+J5081</f>
        <v>22</v>
      </c>
    </row>
    <row r="5083" spans="1:10" hidden="1" x14ac:dyDescent="0.25">
      <c r="A5083">
        <v>410.88836669921898</v>
      </c>
      <c r="B5083">
        <v>2.2989856079220798</v>
      </c>
      <c r="C5083">
        <v>1.82819371730147E-3</v>
      </c>
      <c r="D5083">
        <v>2.3008140269666901</v>
      </c>
      <c r="E5083">
        <v>5.70619135942252E-4</v>
      </c>
      <c r="F5083">
        <f>Tabla1[[#This Row],[Axial Force ]]/$L$12</f>
        <v>8.5601743062337281</v>
      </c>
      <c r="G5083">
        <f>Tabla1[[#This Row],[Axial Displacement ]]/$L$9</f>
        <v>2.8382538369408392E-2</v>
      </c>
      <c r="H5083">
        <f>IF(Tabla1[[#This Row],[Axial Displacement Command ]]=D5082,1,0)</f>
        <v>0</v>
      </c>
      <c r="I5083" s="4">
        <f>IF(AND(Tabla1[[#This Row],[cic]]=1,(AND(H5082=1,H5084=0))),1,0)</f>
        <v>0</v>
      </c>
      <c r="J5083" s="4">
        <f>Tabla1[[#This Row],[Pas]]+J5082</f>
        <v>22</v>
      </c>
    </row>
    <row r="5084" spans="1:10" hidden="1" x14ac:dyDescent="0.25">
      <c r="A5084">
        <v>415.78179931640602</v>
      </c>
      <c r="B5084">
        <v>2.3023940157145302</v>
      </c>
      <c r="C5084">
        <v>1.7564296967975701E-3</v>
      </c>
      <c r="D5084">
        <v>2.30415025725961</v>
      </c>
      <c r="E5084">
        <v>1.85672445240925E-3</v>
      </c>
      <c r="F5084">
        <f>Tabla1[[#This Row],[Axial Force ]]/$L$12</f>
        <v>8.6621208190917915</v>
      </c>
      <c r="G5084">
        <f>Tabla1[[#This Row],[Axial Displacement ]]/$L$9</f>
        <v>2.8424617477957163E-2</v>
      </c>
      <c r="H5084">
        <f>IF(Tabla1[[#This Row],[Axial Displacement Command ]]=D5083,1,0)</f>
        <v>0</v>
      </c>
      <c r="I5084" s="4">
        <f>IF(AND(Tabla1[[#This Row],[cic]]=1,(AND(H5083=1,H5085=0))),1,0)</f>
        <v>0</v>
      </c>
      <c r="J5084" s="4">
        <f>Tabla1[[#This Row],[Pas]]+J5083</f>
        <v>22</v>
      </c>
    </row>
    <row r="5085" spans="1:10" hidden="1" x14ac:dyDescent="0.25">
      <c r="A5085">
        <v>420.23724365234398</v>
      </c>
      <c r="B5085">
        <v>2.3065817076712798</v>
      </c>
      <c r="C5085">
        <v>9.0527532847772796E-4</v>
      </c>
      <c r="D5085">
        <v>2.30748695321381</v>
      </c>
      <c r="E5085">
        <v>-7.92876676314336E-4</v>
      </c>
      <c r="F5085">
        <f>Tabla1[[#This Row],[Axial Force ]]/$L$12</f>
        <v>8.7549425760904995</v>
      </c>
      <c r="G5085">
        <f>Tabla1[[#This Row],[Axial Displacement ]]/$L$9</f>
        <v>2.8476317378657776E-2</v>
      </c>
      <c r="H5085">
        <f>IF(Tabla1[[#This Row],[Axial Displacement Command ]]=D5084,1,0)</f>
        <v>0</v>
      </c>
      <c r="I5085" s="4">
        <f>IF(AND(Tabla1[[#This Row],[cic]]=1,(AND(H5084=1,H5086=0))),1,0)</f>
        <v>0</v>
      </c>
      <c r="J5085" s="4">
        <f>Tabla1[[#This Row],[Pas]]+J5084</f>
        <v>22</v>
      </c>
    </row>
    <row r="5086" spans="1:10" hidden="1" x14ac:dyDescent="0.25">
      <c r="A5086">
        <v>424.8291015625</v>
      </c>
      <c r="B5086">
        <v>2.3093854542821601</v>
      </c>
      <c r="C5086">
        <v>1.4381408846020299E-3</v>
      </c>
      <c r="D5086">
        <v>2.3108236491680101</v>
      </c>
      <c r="E5086">
        <v>-1.9749697912629901E-3</v>
      </c>
      <c r="F5086">
        <f>Tabla1[[#This Row],[Axial Force ]]/$L$12</f>
        <v>8.8506062825520839</v>
      </c>
      <c r="G5086">
        <f>Tabla1[[#This Row],[Axial Displacement ]]/$L$9</f>
        <v>2.8510931534347656E-2</v>
      </c>
      <c r="H5086">
        <f>IF(Tabla1[[#This Row],[Axial Displacement Command ]]=D5085,1,0)</f>
        <v>0</v>
      </c>
      <c r="I5086" s="4">
        <f>IF(AND(Tabla1[[#This Row],[cic]]=1,(AND(H5085=1,H5087=0))),1,0)</f>
        <v>0</v>
      </c>
      <c r="J5086" s="4">
        <f>Tabla1[[#This Row],[Pas]]+J5085</f>
        <v>22</v>
      </c>
    </row>
    <row r="5087" spans="1:10" hidden="1" x14ac:dyDescent="0.25">
      <c r="A5087">
        <v>428.91168212890602</v>
      </c>
      <c r="B5087">
        <v>2.3130618501454601</v>
      </c>
      <c r="C5087">
        <v>1.09815596260887E-3</v>
      </c>
      <c r="D5087">
        <v>2.31416011229157</v>
      </c>
      <c r="E5087">
        <v>-1.9516364773153299E-3</v>
      </c>
      <c r="F5087">
        <f>Tabla1[[#This Row],[Axial Force ]]/$L$12</f>
        <v>8.9356600443522094</v>
      </c>
      <c r="G5087">
        <f>Tabla1[[#This Row],[Axial Displacement ]]/$L$9</f>
        <v>2.8556319137598273E-2</v>
      </c>
      <c r="H5087">
        <f>IF(Tabla1[[#This Row],[Axial Displacement Command ]]=D5086,1,0)</f>
        <v>0</v>
      </c>
      <c r="I5087" s="4">
        <f>IF(AND(Tabla1[[#This Row],[cic]]=1,(AND(H5086=1,H5088=0))),1,0)</f>
        <v>0</v>
      </c>
      <c r="J5087" s="4">
        <f>Tabla1[[#This Row],[Pas]]+J5086</f>
        <v>22</v>
      </c>
    </row>
    <row r="5088" spans="1:10" hidden="1" x14ac:dyDescent="0.25">
      <c r="A5088">
        <v>432.35397338867199</v>
      </c>
      <c r="B5088">
        <v>2.31614825315773</v>
      </c>
      <c r="C5088">
        <v>1.34849551614025E-3</v>
      </c>
      <c r="D5088">
        <v>2.3174968082457799</v>
      </c>
      <c r="E5088">
        <v>-6.6324207637080701E-4</v>
      </c>
      <c r="F5088">
        <f>Tabla1[[#This Row],[Axial Force ]]/$L$12</f>
        <v>9.0073744455973337</v>
      </c>
      <c r="G5088">
        <f>Tabla1[[#This Row],[Axial Displacement ]]/$L$9</f>
        <v>2.8594422878490493E-2</v>
      </c>
      <c r="H5088">
        <f>IF(Tabla1[[#This Row],[Axial Displacement Command ]]=D5087,1,0)</f>
        <v>0</v>
      </c>
      <c r="I5088" s="4">
        <f>IF(AND(Tabla1[[#This Row],[cic]]=1,(AND(H5087=1,H5089=0))),1,0)</f>
        <v>0</v>
      </c>
      <c r="J5088" s="4">
        <f>Tabla1[[#This Row],[Pas]]+J5087</f>
        <v>22</v>
      </c>
    </row>
    <row r="5089" spans="1:10" hidden="1" x14ac:dyDescent="0.25">
      <c r="A5089">
        <v>437.49191284179699</v>
      </c>
      <c r="B5089">
        <v>2.3196709807962201</v>
      </c>
      <c r="C5089">
        <v>1.1625289744188201E-3</v>
      </c>
      <c r="D5089">
        <v>2.3208335041999799</v>
      </c>
      <c r="E5089">
        <v>3.13140276375634E-3</v>
      </c>
      <c r="F5089">
        <f>Tabla1[[#This Row],[Axial Force ]]/$L$12</f>
        <v>9.1144148508707712</v>
      </c>
      <c r="G5089">
        <f>Tabla1[[#This Row],[Axial Displacement ]]/$L$9</f>
        <v>2.8637913343163211E-2</v>
      </c>
      <c r="H5089">
        <f>IF(Tabla1[[#This Row],[Axial Displacement Command ]]=D5088,1,0)</f>
        <v>0</v>
      </c>
      <c r="I5089" s="4">
        <f>IF(AND(Tabla1[[#This Row],[cic]]=1,(AND(H5088=1,H5090=0))),1,0)</f>
        <v>0</v>
      </c>
      <c r="J5089" s="4">
        <f>Tabla1[[#This Row],[Pas]]+J5088</f>
        <v>22</v>
      </c>
    </row>
    <row r="5090" spans="1:10" hidden="1" x14ac:dyDescent="0.25">
      <c r="A5090">
        <v>441.31900024414102</v>
      </c>
      <c r="B5090">
        <v>2.3225068580359198</v>
      </c>
      <c r="C5090">
        <v>1.66296956649603E-3</v>
      </c>
      <c r="D5090">
        <v>2.3241699673235399</v>
      </c>
      <c r="E5090">
        <v>1.5514935967075899E-3</v>
      </c>
      <c r="F5090">
        <f>Tabla1[[#This Row],[Axial Force ]]/$L$12</f>
        <v>9.1941458384196046</v>
      </c>
      <c r="G5090">
        <f>Tabla1[[#This Row],[Axial Displacement ]]/$L$9</f>
        <v>2.867292417328296E-2</v>
      </c>
      <c r="H5090">
        <f>IF(Tabla1[[#This Row],[Axial Displacement Command ]]=D5089,1,0)</f>
        <v>0</v>
      </c>
      <c r="I5090" s="4">
        <f>IF(AND(Tabla1[[#This Row],[cic]]=1,(AND(H5089=1,H5091=0))),1,0)</f>
        <v>0</v>
      </c>
      <c r="J5090" s="4">
        <f>Tabla1[[#This Row],[Pas]]+J5089</f>
        <v>22</v>
      </c>
    </row>
    <row r="5091" spans="1:10" hidden="1" x14ac:dyDescent="0.25">
      <c r="A5091">
        <v>446.53054809570301</v>
      </c>
      <c r="B5091">
        <v>2.3263620678335402</v>
      </c>
      <c r="C5091">
        <v>1.1444092251622401E-3</v>
      </c>
      <c r="D5091">
        <v>2.3275064304470998</v>
      </c>
      <c r="E5091">
        <v>1.2293169220356499E-3</v>
      </c>
      <c r="F5091">
        <f>Tabla1[[#This Row],[Axial Force ]]/$L$12</f>
        <v>9.3027197519938127</v>
      </c>
      <c r="G5091">
        <f>Tabla1[[#This Row],[Axial Displacement ]]/$L$9</f>
        <v>2.8720519355969632E-2</v>
      </c>
      <c r="H5091">
        <f>IF(Tabla1[[#This Row],[Axial Displacement Command ]]=D5090,1,0)</f>
        <v>0</v>
      </c>
      <c r="I5091" s="4">
        <f>IF(AND(Tabla1[[#This Row],[cic]]=1,(AND(H5090=1,H5092=0))),1,0)</f>
        <v>0</v>
      </c>
      <c r="J5091" s="4">
        <f>Tabla1[[#This Row],[Pas]]+J5090</f>
        <v>22</v>
      </c>
    </row>
    <row r="5092" spans="1:10" hidden="1" x14ac:dyDescent="0.25">
      <c r="A5092">
        <v>449.47268676757801</v>
      </c>
      <c r="B5092">
        <v>2.3287117946892999</v>
      </c>
      <c r="C5092">
        <v>2.1314619971235498E-3</v>
      </c>
      <c r="D5092">
        <v>2.3308431264013101</v>
      </c>
      <c r="E5092">
        <v>1.7286470210819999E-3</v>
      </c>
      <c r="F5092">
        <f>Tabla1[[#This Row],[Axial Force ]]/$L$12</f>
        <v>9.3640143076578752</v>
      </c>
      <c r="G5092">
        <f>Tabla1[[#This Row],[Axial Displacement ]]/$L$9</f>
        <v>2.874952832949753E-2</v>
      </c>
      <c r="H5092">
        <f>IF(Tabla1[[#This Row],[Axial Displacement Command ]]=D5091,1,0)</f>
        <v>0</v>
      </c>
      <c r="I5092" s="4">
        <f>IF(AND(Tabla1[[#This Row],[cic]]=1,(AND(H5091=1,H5093=0))),1,0)</f>
        <v>0</v>
      </c>
      <c r="J5092" s="4">
        <f>Tabla1[[#This Row],[Pas]]+J5091</f>
        <v>22</v>
      </c>
    </row>
    <row r="5093" spans="1:10" hidden="1" x14ac:dyDescent="0.25">
      <c r="A5093">
        <v>454.52453613281301</v>
      </c>
      <c r="B5093">
        <v>2.3327493108808999</v>
      </c>
      <c r="C5093">
        <v>1.43027307331067E-3</v>
      </c>
      <c r="D5093">
        <v>2.33417958952487</v>
      </c>
      <c r="E5093">
        <v>1.1914842161786501E-3</v>
      </c>
      <c r="F5093">
        <f>Tabla1[[#This Row],[Axial Force ]]/$L$12</f>
        <v>9.4692611694336044</v>
      </c>
      <c r="G5093">
        <f>Tabla1[[#This Row],[Axial Displacement ]]/$L$9</f>
        <v>2.879937420840617E-2</v>
      </c>
      <c r="H5093">
        <f>IF(Tabla1[[#This Row],[Axial Displacement Command ]]=D5092,1,0)</f>
        <v>0</v>
      </c>
      <c r="I5093" s="4">
        <f>IF(AND(Tabla1[[#This Row],[cic]]=1,(AND(H5092=1,H5094=0))),1,0)</f>
        <v>0</v>
      </c>
      <c r="J5093" s="4">
        <f>Tabla1[[#This Row],[Pas]]+J5092</f>
        <v>22</v>
      </c>
    </row>
    <row r="5094" spans="1:10" hidden="1" x14ac:dyDescent="0.25">
      <c r="A5094">
        <v>457.76525878906301</v>
      </c>
      <c r="B5094">
        <v>2.33606458641589</v>
      </c>
      <c r="C5094">
        <v>1.4517307818095999E-3</v>
      </c>
      <c r="D5094">
        <v>2.3375162854790701</v>
      </c>
      <c r="E5094" s="2">
        <v>1.2480404265602399E-5</v>
      </c>
      <c r="F5094">
        <f>Tabla1[[#This Row],[Axial Force ]]/$L$12</f>
        <v>9.5367762247721455</v>
      </c>
      <c r="G5094">
        <f>Tabla1[[#This Row],[Axial Displacement ]]/$L$9</f>
        <v>2.8840303535998642E-2</v>
      </c>
      <c r="H5094">
        <f>IF(Tabla1[[#This Row],[Axial Displacement Command ]]=D5093,1,0)</f>
        <v>0</v>
      </c>
      <c r="I5094" s="4">
        <f>IF(AND(Tabla1[[#This Row],[cic]]=1,(AND(H5093=1,H5095=0))),1,0)</f>
        <v>0</v>
      </c>
      <c r="J5094" s="4">
        <f>Tabla1[[#This Row],[Pas]]+J5093</f>
        <v>22</v>
      </c>
    </row>
    <row r="5095" spans="1:10" hidden="1" x14ac:dyDescent="0.25">
      <c r="A5095">
        <v>463.29867553710898</v>
      </c>
      <c r="B5095">
        <v>2.33899708837271</v>
      </c>
      <c r="C5095">
        <v>1.8558502006271701E-3</v>
      </c>
      <c r="D5095">
        <v>2.3408529814332701</v>
      </c>
      <c r="E5095">
        <v>-8.5491947174887208E-3</v>
      </c>
      <c r="F5095">
        <f>Tabla1[[#This Row],[Axial Force ]]/$L$12</f>
        <v>9.6520557403564364</v>
      </c>
      <c r="G5095">
        <f>Tabla1[[#This Row],[Axial Displacement ]]/$L$9</f>
        <v>2.8876507263860617E-2</v>
      </c>
      <c r="H5095">
        <f>IF(Tabla1[[#This Row],[Axial Displacement Command ]]=D5094,1,0)</f>
        <v>0</v>
      </c>
      <c r="I5095" s="4">
        <f>IF(AND(Tabla1[[#This Row],[cic]]=1,(AND(H5094=1,H5096=0))),1,0)</f>
        <v>0</v>
      </c>
      <c r="J5095" s="4">
        <f>Tabla1[[#This Row],[Pas]]+J5094</f>
        <v>22</v>
      </c>
    </row>
    <row r="5096" spans="1:10" hidden="1" x14ac:dyDescent="0.25">
      <c r="A5096">
        <v>468.71304321289102</v>
      </c>
      <c r="B5096">
        <v>2.3433959577232599</v>
      </c>
      <c r="C5096">
        <v>7.9345704762090496E-4</v>
      </c>
      <c r="D5096">
        <v>2.3441894445568301</v>
      </c>
      <c r="E5096">
        <v>3.15658257932228E-3</v>
      </c>
      <c r="F5096">
        <f>Tabla1[[#This Row],[Axial Force ]]/$L$12</f>
        <v>9.7648550669352296</v>
      </c>
      <c r="G5096">
        <f>Tabla1[[#This Row],[Axial Displacement ]]/$L$9</f>
        <v>2.8930814292879751E-2</v>
      </c>
      <c r="H5096">
        <f>IF(Tabla1[[#This Row],[Axial Displacement Command ]]=D5095,1,0)</f>
        <v>0</v>
      </c>
      <c r="I5096" s="4">
        <f>IF(AND(Tabla1[[#This Row],[cic]]=1,(AND(H5095=1,H5097=0))),1,0)</f>
        <v>0</v>
      </c>
      <c r="J5096" s="4">
        <f>Tabla1[[#This Row],[Pas]]+J5095</f>
        <v>22</v>
      </c>
    </row>
    <row r="5097" spans="1:10" hidden="1" x14ac:dyDescent="0.25">
      <c r="A5097">
        <v>472.43435668945301</v>
      </c>
      <c r="B5097">
        <v>2.34641437418759</v>
      </c>
      <c r="C5097">
        <v>1.11174585981644E-3</v>
      </c>
      <c r="D5097">
        <v>2.3475261405110399</v>
      </c>
      <c r="E5097">
        <v>1.75040008798533E-3</v>
      </c>
      <c r="F5097">
        <f>Tabla1[[#This Row],[Axial Force ]]/$L$12</f>
        <v>9.8423824310302717</v>
      </c>
      <c r="G5097">
        <f>Tabla1[[#This Row],[Axial Displacement ]]/$L$9</f>
        <v>2.8968078693673949E-2</v>
      </c>
      <c r="H5097">
        <f>IF(Tabla1[[#This Row],[Axial Displacement Command ]]=D5096,1,0)</f>
        <v>0</v>
      </c>
      <c r="I5097" s="4">
        <f>IF(AND(Tabla1[[#This Row],[cic]]=1,(AND(H5096=1,H5098=0))),1,0)</f>
        <v>0</v>
      </c>
      <c r="J5097" s="4">
        <f>Tabla1[[#This Row],[Pas]]+J5096</f>
        <v>22</v>
      </c>
    </row>
    <row r="5098" spans="1:10" hidden="1" x14ac:dyDescent="0.25">
      <c r="A5098">
        <v>475.58413696289102</v>
      </c>
      <c r="B5098">
        <v>2.3497510701417901</v>
      </c>
      <c r="C5098">
        <v>1.11174585981644E-3</v>
      </c>
      <c r="D5098">
        <v>2.35086283646524</v>
      </c>
      <c r="E5098">
        <v>3.7003582065153799E-4</v>
      </c>
      <c r="F5098">
        <f>Tabla1[[#This Row],[Axial Force ]]/$L$12</f>
        <v>9.9080028533935636</v>
      </c>
      <c r="G5098">
        <f>Tabla1[[#This Row],[Axial Displacement ]]/$L$9</f>
        <v>2.9009272470886298E-2</v>
      </c>
      <c r="H5098">
        <f>IF(Tabla1[[#This Row],[Axial Displacement Command ]]=D5097,1,0)</f>
        <v>0</v>
      </c>
      <c r="I5098" s="4">
        <f>IF(AND(Tabla1[[#This Row],[cic]]=1,(AND(H5097=1,H5099=0))),1,0)</f>
        <v>0</v>
      </c>
      <c r="J5098" s="4">
        <f>Tabla1[[#This Row],[Pas]]+J5097</f>
        <v>22</v>
      </c>
    </row>
    <row r="5099" spans="1:10" hidden="1" x14ac:dyDescent="0.25">
      <c r="A5099">
        <v>480.23516845703102</v>
      </c>
      <c r="B5099">
        <v>2.3531662300229099</v>
      </c>
      <c r="C5099">
        <v>1.03282923191728E-3</v>
      </c>
      <c r="D5099">
        <v>2.3541990667581598</v>
      </c>
      <c r="E5099">
        <v>-6.0601684026551105E-4</v>
      </c>
      <c r="F5099">
        <f>Tabla1[[#This Row],[Axial Force ]]/$L$12</f>
        <v>10.004899342854813</v>
      </c>
      <c r="G5099">
        <f>Tabla1[[#This Row],[Axial Displacement ]]/$L$9</f>
        <v>2.9051434938554443E-2</v>
      </c>
      <c r="H5099">
        <f>IF(Tabla1[[#This Row],[Axial Displacement Command ]]=D5098,1,0)</f>
        <v>0</v>
      </c>
      <c r="I5099" s="4">
        <f>IF(AND(Tabla1[[#This Row],[cic]]=1,(AND(H5098=1,H5100=0))),1,0)</f>
        <v>0</v>
      </c>
      <c r="J5099" s="4">
        <f>Tabla1[[#This Row],[Pas]]+J5098</f>
        <v>22</v>
      </c>
    </row>
    <row r="5100" spans="1:10" hidden="1" x14ac:dyDescent="0.25">
      <c r="A5100">
        <v>484.02096557617199</v>
      </c>
      <c r="B5100">
        <v>2.3564207367599002</v>
      </c>
      <c r="C5100">
        <v>1.1150837053719399E-3</v>
      </c>
      <c r="D5100">
        <v>2.3575357627123599</v>
      </c>
      <c r="E5100">
        <v>9.6316171038779398E-4</v>
      </c>
      <c r="F5100">
        <f>Tabla1[[#This Row],[Axial Force ]]/$L$12</f>
        <v>10.08377011617025</v>
      </c>
      <c r="G5100">
        <f>Tabla1[[#This Row],[Axial Displacement ]]/$L$9</f>
        <v>2.909161403407284E-2</v>
      </c>
      <c r="H5100">
        <f>IF(Tabla1[[#This Row],[Axial Displacement Command ]]=D5099,1,0)</f>
        <v>0</v>
      </c>
      <c r="I5100" s="4">
        <f>IF(AND(Tabla1[[#This Row],[cic]]=1,(AND(H5099=1,H5101=0))),1,0)</f>
        <v>0</v>
      </c>
      <c r="J5100" s="4">
        <f>Tabla1[[#This Row],[Pas]]+J5099</f>
        <v>22</v>
      </c>
    </row>
    <row r="5101" spans="1:10" hidden="1" x14ac:dyDescent="0.25">
      <c r="A5101">
        <v>488.41580200195301</v>
      </c>
      <c r="B5101">
        <v>2.3593211080879</v>
      </c>
      <c r="C5101">
        <v>1.55138968693791E-3</v>
      </c>
      <c r="D5101">
        <v>2.3608724586665599</v>
      </c>
      <c r="E5101">
        <v>-1.7609580993394001E-4</v>
      </c>
      <c r="F5101">
        <f>Tabla1[[#This Row],[Axial Force ]]/$L$12</f>
        <v>10.175329208374022</v>
      </c>
      <c r="G5101">
        <f>Tabla1[[#This Row],[Axial Displacement ]]/$L$9</f>
        <v>2.9127421087504938E-2</v>
      </c>
      <c r="H5101">
        <f>IF(Tabla1[[#This Row],[Axial Displacement Command ]]=D5100,1,0)</f>
        <v>0</v>
      </c>
      <c r="I5101" s="4">
        <f>IF(AND(Tabla1[[#This Row],[cic]]=1,(AND(H5100=1,H5102=0))),1,0)</f>
        <v>0</v>
      </c>
      <c r="J5101" s="4">
        <f>Tabla1[[#This Row],[Pas]]+J5100</f>
        <v>22</v>
      </c>
    </row>
    <row r="5102" spans="1:10" hidden="1" x14ac:dyDescent="0.25">
      <c r="A5102">
        <v>493.19671630859398</v>
      </c>
      <c r="B5102">
        <v>2.3634410463273499</v>
      </c>
      <c r="C5102">
        <v>7.6794623282694396E-4</v>
      </c>
      <c r="D5102">
        <v>2.3642089217901199</v>
      </c>
      <c r="E5102">
        <v>2.0502059214777498E-3</v>
      </c>
      <c r="F5102">
        <f>Tabla1[[#This Row],[Axial Force ]]/$L$12</f>
        <v>10.274931589762375</v>
      </c>
      <c r="G5102">
        <f>Tabla1[[#This Row],[Axial Displacement ]]/$L$9</f>
        <v>2.9178284522559876E-2</v>
      </c>
      <c r="H5102">
        <f>IF(Tabla1[[#This Row],[Axial Displacement Command ]]=D5101,1,0)</f>
        <v>0</v>
      </c>
      <c r="I5102" s="4">
        <f>IF(AND(Tabla1[[#This Row],[cic]]=1,(AND(H5101=1,H5103=0))),1,0)</f>
        <v>0</v>
      </c>
      <c r="J5102" s="4">
        <f>Tabla1[[#This Row],[Pas]]+J5101</f>
        <v>22</v>
      </c>
    </row>
    <row r="5103" spans="1:10" hidden="1" x14ac:dyDescent="0.25">
      <c r="A5103">
        <v>497.24566650390602</v>
      </c>
      <c r="B5103">
        <v>2.3665772750973701</v>
      </c>
      <c r="C5103">
        <v>9.6821781880862502E-4</v>
      </c>
      <c r="D5103">
        <v>2.3675456177443301</v>
      </c>
      <c r="E5103">
        <v>3.0700480238010602E-3</v>
      </c>
      <c r="F5103">
        <f>Tabla1[[#This Row],[Axial Force ]]/$L$12</f>
        <v>10.359284718831375</v>
      </c>
      <c r="G5103">
        <f>Tabla1[[#This Row],[Axial Displacement ]]/$L$9</f>
        <v>2.9217003396263829E-2</v>
      </c>
      <c r="H5103">
        <f>IF(Tabla1[[#This Row],[Axial Displacement Command ]]=D5102,1,0)</f>
        <v>0</v>
      </c>
      <c r="I5103" s="4">
        <f>IF(AND(Tabla1[[#This Row],[cic]]=1,(AND(H5102=1,H5104=0))),1,0)</f>
        <v>0</v>
      </c>
      <c r="J5103" s="4">
        <f>Tabla1[[#This Row],[Pas]]+J5102</f>
        <v>22</v>
      </c>
    </row>
    <row r="5104" spans="1:10" hidden="1" x14ac:dyDescent="0.25">
      <c r="A5104">
        <v>500.71453857421898</v>
      </c>
      <c r="B5104">
        <v>2.3695742711424801</v>
      </c>
      <c r="C5104">
        <v>1.3079643395030899E-3</v>
      </c>
      <c r="D5104">
        <v>2.3708823136985302</v>
      </c>
      <c r="E5104">
        <v>1.7294154304181601E-3</v>
      </c>
      <c r="F5104">
        <f>Tabla1[[#This Row],[Axial Force ]]/$L$12</f>
        <v>10.431552886962896</v>
      </c>
      <c r="G5104">
        <f>Tabla1[[#This Row],[Axial Displacement ]]/$L$9</f>
        <v>2.9254003347438027E-2</v>
      </c>
      <c r="H5104">
        <f>IF(Tabla1[[#This Row],[Axial Displacement Command ]]=D5103,1,0)</f>
        <v>0</v>
      </c>
      <c r="I5104" s="4">
        <f>IF(AND(Tabla1[[#This Row],[cic]]=1,(AND(H5103=1,H5105=0))),1,0)</f>
        <v>0</v>
      </c>
      <c r="J5104" s="4">
        <f>Tabla1[[#This Row],[Pas]]+J5103</f>
        <v>22</v>
      </c>
    </row>
    <row r="5105" spans="1:10" hidden="1" x14ac:dyDescent="0.25">
      <c r="A5105">
        <v>504.78594970703102</v>
      </c>
      <c r="B5105">
        <v>2.37219920381904</v>
      </c>
      <c r="C5105">
        <v>2.01940542865486E-3</v>
      </c>
      <c r="D5105">
        <v>2.3742187768220901</v>
      </c>
      <c r="E5105">
        <v>-1.76025951077463E-2</v>
      </c>
      <c r="F5105">
        <f>Tabla1[[#This Row],[Axial Force ]]/$L$12</f>
        <v>10.516373952229813</v>
      </c>
      <c r="G5105">
        <f>Tabla1[[#This Row],[Axial Displacement ]]/$L$9</f>
        <v>2.9286409923691852E-2</v>
      </c>
      <c r="H5105">
        <f>IF(Tabla1[[#This Row],[Axial Displacement Command ]]=D5104,1,0)</f>
        <v>0</v>
      </c>
      <c r="I5105" s="4">
        <f>IF(AND(Tabla1[[#This Row],[cic]]=1,(AND(H5104=1,H5106=0))),1,0)</f>
        <v>0</v>
      </c>
      <c r="J5105" s="4">
        <f>Tabla1[[#This Row],[Pas]]+J5104</f>
        <v>22</v>
      </c>
    </row>
    <row r="5106" spans="1:10" hidden="1" x14ac:dyDescent="0.25">
      <c r="A5106">
        <v>508.66198730468801</v>
      </c>
      <c r="B5106">
        <v>2.3766767699271401</v>
      </c>
      <c r="C5106">
        <v>8.7857245034683696E-4</v>
      </c>
      <c r="D5106">
        <v>2.3775554727762902</v>
      </c>
      <c r="E5106">
        <v>1.7341831437534E-4</v>
      </c>
      <c r="F5106">
        <f>Tabla1[[#This Row],[Axial Force ]]/$L$12</f>
        <v>10.597124735514333</v>
      </c>
      <c r="G5106">
        <f>Tabla1[[#This Row],[Axial Displacement ]]/$L$9</f>
        <v>2.9341688517619011E-2</v>
      </c>
      <c r="H5106">
        <f>IF(Tabla1[[#This Row],[Axial Displacement Command ]]=D5105,1,0)</f>
        <v>0</v>
      </c>
      <c r="I5106" s="4">
        <f>IF(AND(Tabla1[[#This Row],[cic]]=1,(AND(H5105=1,H5107=0))),1,0)</f>
        <v>0</v>
      </c>
      <c r="J5106" s="4">
        <f>Tabla1[[#This Row],[Pas]]+J5105</f>
        <v>22</v>
      </c>
    </row>
    <row r="5107" spans="1:10" hidden="1" x14ac:dyDescent="0.25">
      <c r="A5107">
        <v>513.6689453125</v>
      </c>
      <c r="B5107">
        <v>2.3793089203536502</v>
      </c>
      <c r="C5107">
        <v>1.58309933340206E-3</v>
      </c>
      <c r="D5107">
        <v>2.3808919358998502</v>
      </c>
      <c r="E5107">
        <v>2.5853644274320699E-3</v>
      </c>
      <c r="F5107">
        <f>Tabla1[[#This Row],[Axial Force ]]/$L$12</f>
        <v>10.701436360677084</v>
      </c>
      <c r="G5107">
        <f>Tabla1[[#This Row],[Axial Displacement ]]/$L$9</f>
        <v>2.9374184201896917E-2</v>
      </c>
      <c r="H5107">
        <f>IF(Tabla1[[#This Row],[Axial Displacement Command ]]=D5106,1,0)</f>
        <v>0</v>
      </c>
      <c r="I5107" s="4">
        <f>IF(AND(Tabla1[[#This Row],[cic]]=1,(AND(H5106=1,H5108=0))),1,0)</f>
        <v>0</v>
      </c>
      <c r="J5107" s="4">
        <f>Tabla1[[#This Row],[Pas]]+J5106</f>
        <v>22</v>
      </c>
    </row>
    <row r="5108" spans="1:10" hidden="1" x14ac:dyDescent="0.25">
      <c r="A5108">
        <v>517.55474853515602</v>
      </c>
      <c r="B5108">
        <v>2.3827564436942299</v>
      </c>
      <c r="C5108">
        <v>1.4719962564413401E-3</v>
      </c>
      <c r="D5108">
        <v>2.3842283990234101</v>
      </c>
      <c r="E5108">
        <v>2.7028431759390501E-3</v>
      </c>
      <c r="F5108">
        <f>Tabla1[[#This Row],[Axial Force ]]/$L$12</f>
        <v>10.782390594482417</v>
      </c>
      <c r="G5108">
        <f>Tabla1[[#This Row],[Axial Displacement ]]/$L$9</f>
        <v>2.9416746218447282E-2</v>
      </c>
      <c r="H5108">
        <f>IF(Tabla1[[#This Row],[Axial Displacement Command ]]=D5107,1,0)</f>
        <v>0</v>
      </c>
      <c r="I5108" s="4">
        <f>IF(AND(Tabla1[[#This Row],[cic]]=1,(AND(H5107=1,H5109=0))),1,0)</f>
        <v>0</v>
      </c>
      <c r="J5108" s="4">
        <f>Tabla1[[#This Row],[Pas]]+J5107</f>
        <v>22</v>
      </c>
    </row>
    <row r="5109" spans="1:10" hidden="1" x14ac:dyDescent="0.25">
      <c r="A5109">
        <v>521.28973388671898</v>
      </c>
      <c r="B5109">
        <v>2.3853851016610901</v>
      </c>
      <c r="C5109">
        <v>2.1800995000376099E-3</v>
      </c>
      <c r="D5109">
        <v>2.3875650949776199</v>
      </c>
      <c r="E5109">
        <v>-8.84666974343418E-4</v>
      </c>
      <c r="F5109">
        <f>Tabla1[[#This Row],[Axial Force ]]/$L$12</f>
        <v>10.860202789306646</v>
      </c>
      <c r="G5109">
        <f>Tabla1[[#This Row],[Axial Displacement ]]/$L$9</f>
        <v>2.9449198785939382E-2</v>
      </c>
      <c r="H5109">
        <f>IF(Tabla1[[#This Row],[Axial Displacement Command ]]=D5108,1,0)</f>
        <v>0</v>
      </c>
      <c r="I5109" s="4">
        <f>IF(AND(Tabla1[[#This Row],[cic]]=1,(AND(H5108=1,H5110=0))),1,0)</f>
        <v>0</v>
      </c>
      <c r="J5109" s="4">
        <f>Tabla1[[#This Row],[Pas]]+J5108</f>
        <v>22</v>
      </c>
    </row>
    <row r="5110" spans="1:10" hidden="1" x14ac:dyDescent="0.25">
      <c r="A5110">
        <v>525.03991699218795</v>
      </c>
      <c r="B5110">
        <v>2.3888326250016698</v>
      </c>
      <c r="C5110">
        <v>2.0692348243756E-3</v>
      </c>
      <c r="D5110">
        <v>2.39090179093182</v>
      </c>
      <c r="E5110">
        <v>7.3956323376478405E-4</v>
      </c>
      <c r="F5110">
        <f>Tabla1[[#This Row],[Axial Force ]]/$L$12</f>
        <v>10.938331604003915</v>
      </c>
      <c r="G5110">
        <f>Tabla1[[#This Row],[Axial Displacement ]]/$L$9</f>
        <v>2.9491760802489751E-2</v>
      </c>
      <c r="H5110">
        <f>IF(Tabla1[[#This Row],[Axial Displacement Command ]]=D5109,1,0)</f>
        <v>0</v>
      </c>
      <c r="I5110" s="4">
        <f>IF(AND(Tabla1[[#This Row],[cic]]=1,(AND(H5109=1,H5111=0))),1,0)</f>
        <v>0</v>
      </c>
      <c r="J5110" s="4">
        <f>Tabla1[[#This Row],[Pas]]+J5109</f>
        <v>22</v>
      </c>
    </row>
    <row r="5111" spans="1:10" hidden="1" x14ac:dyDescent="0.25">
      <c r="A5111">
        <v>530.61114501953102</v>
      </c>
      <c r="B5111">
        <v>2.3932277690619199</v>
      </c>
      <c r="C5111">
        <v>1.01041791822354E-3</v>
      </c>
      <c r="D5111">
        <v>2.3942382540553799</v>
      </c>
      <c r="E5111">
        <v>1.16241733394418E-3</v>
      </c>
      <c r="F5111">
        <f>Tabla1[[#This Row],[Axial Force ]]/$L$12</f>
        <v>11.054398854573563</v>
      </c>
      <c r="G5111">
        <f>Tabla1[[#This Row],[Axial Displacement ]]/$L$9</f>
        <v>2.9546021840270616E-2</v>
      </c>
      <c r="H5111">
        <f>IF(Tabla1[[#This Row],[Axial Displacement Command ]]=D5110,1,0)</f>
        <v>0</v>
      </c>
      <c r="I5111" s="4">
        <f>IF(AND(Tabla1[[#This Row],[cic]]=1,(AND(H5110=1,H5112=0))),1,0)</f>
        <v>0</v>
      </c>
      <c r="J5111" s="4">
        <f>Tabla1[[#This Row],[Pas]]+J5110</f>
        <v>22</v>
      </c>
    </row>
    <row r="5112" spans="1:10" hidden="1" x14ac:dyDescent="0.25">
      <c r="A5112">
        <v>534.51708984375</v>
      </c>
      <c r="B5112">
        <v>2.39717238582671</v>
      </c>
      <c r="C5112">
        <v>4.02450552883238E-4</v>
      </c>
      <c r="D5112">
        <v>2.39757495000958</v>
      </c>
      <c r="E5112">
        <v>1.52433597122581E-3</v>
      </c>
      <c r="F5112">
        <f>Tabla1[[#This Row],[Axial Force ]]/$L$12</f>
        <v>11.135772705078125</v>
      </c>
      <c r="G5112">
        <f>Tabla1[[#This Row],[Axial Displacement ]]/$L$9</f>
        <v>2.9594720812675432E-2</v>
      </c>
      <c r="H5112">
        <f>IF(Tabla1[[#This Row],[Axial Displacement Command ]]=D5111,1,0)</f>
        <v>0</v>
      </c>
      <c r="I5112" s="4">
        <f>IF(AND(Tabla1[[#This Row],[cic]]=1,(AND(H5111=1,H5113=0))),1,0)</f>
        <v>0</v>
      </c>
      <c r="J5112" s="4">
        <f>Tabla1[[#This Row],[Pas]]+J5111</f>
        <v>22</v>
      </c>
    </row>
    <row r="5113" spans="1:10" hidden="1" x14ac:dyDescent="0.25">
      <c r="A5113">
        <v>538.85693359375</v>
      </c>
      <c r="B5113">
        <v>2.3989535402506599</v>
      </c>
      <c r="C5113">
        <v>1.95813186110172E-3</v>
      </c>
      <c r="D5113">
        <v>2.4009116459637898</v>
      </c>
      <c r="E5113">
        <v>1.64387256518239E-3</v>
      </c>
      <c r="F5113">
        <f>Tabla1[[#This Row],[Axial Force ]]/$L$12</f>
        <v>11.226186116536459</v>
      </c>
      <c r="G5113">
        <f>Tabla1[[#This Row],[Axial Displacement ]]/$L$9</f>
        <v>2.9616710373464937E-2</v>
      </c>
      <c r="H5113">
        <f>IF(Tabla1[[#This Row],[Axial Displacement Command ]]=D5112,1,0)</f>
        <v>0</v>
      </c>
      <c r="I5113" s="4">
        <f>IF(AND(Tabla1[[#This Row],[cic]]=1,(AND(H5112=1,H5114=0))),1,0)</f>
        <v>0</v>
      </c>
      <c r="J5113" s="4">
        <f>Tabla1[[#This Row],[Pas]]+J5112</f>
        <v>22</v>
      </c>
    </row>
    <row r="5114" spans="1:10" hidden="1" x14ac:dyDescent="0.25">
      <c r="A5114">
        <v>542.47314453125</v>
      </c>
      <c r="B5114">
        <v>2.40247254259884</v>
      </c>
      <c r="C5114">
        <v>1.7755031649357999E-3</v>
      </c>
      <c r="D5114">
        <v>2.4042481090873502</v>
      </c>
      <c r="E5114">
        <v>1.62450783136592E-3</v>
      </c>
      <c r="F5114">
        <f>Tabla1[[#This Row],[Axial Force ]]/$L$12</f>
        <v>11.301523844401041</v>
      </c>
      <c r="G5114">
        <f>Tabla1[[#This Row],[Axial Displacement ]]/$L$9</f>
        <v>2.966015484689926E-2</v>
      </c>
      <c r="H5114">
        <f>IF(Tabla1[[#This Row],[Axial Displacement Command ]]=D5113,1,0)</f>
        <v>0</v>
      </c>
      <c r="I5114" s="4">
        <f>IF(AND(Tabla1[[#This Row],[cic]]=1,(AND(H5113=1,H5115=0))),1,0)</f>
        <v>0</v>
      </c>
      <c r="J5114" s="4">
        <f>Tabla1[[#This Row],[Pas]]+J5113</f>
        <v>22</v>
      </c>
    </row>
    <row r="5115" spans="1:10" hidden="1" x14ac:dyDescent="0.25">
      <c r="A5115">
        <v>546.84069824218795</v>
      </c>
      <c r="B5115">
        <v>2.4063778109848499</v>
      </c>
      <c r="C5115">
        <v>1.20687479920889E-3</v>
      </c>
      <c r="D5115">
        <v>2.4075845722109102</v>
      </c>
      <c r="E5115" s="2">
        <v>3.31583782653411E-6</v>
      </c>
      <c r="F5115">
        <f>Tabla1[[#This Row],[Axial Force ]]/$L$12</f>
        <v>11.392514546712249</v>
      </c>
      <c r="G5115">
        <f>Tabla1[[#This Row],[Axial Displacement ]]/$L$9</f>
        <v>2.9708368036849998E-2</v>
      </c>
      <c r="H5115">
        <f>IF(Tabla1[[#This Row],[Axial Displacement Command ]]=D5114,1,0)</f>
        <v>0</v>
      </c>
      <c r="I5115" s="4">
        <f>IF(AND(Tabla1[[#This Row],[cic]]=1,(AND(H5114=1,H5116=0))),1,0)</f>
        <v>0</v>
      </c>
      <c r="J5115" s="4">
        <f>Tabla1[[#This Row],[Pas]]+J5114</f>
        <v>22</v>
      </c>
    </row>
    <row r="5116" spans="1:10" hidden="1" x14ac:dyDescent="0.25">
      <c r="A5116">
        <v>551.27362060546898</v>
      </c>
      <c r="B5116">
        <v>2.40955711342394</v>
      </c>
      <c r="C5116">
        <v>1.36423113872297E-3</v>
      </c>
      <c r="D5116">
        <v>2.4109212681651102</v>
      </c>
      <c r="E5116">
        <v>-4.5000300019637501E-4</v>
      </c>
      <c r="F5116">
        <f>Tabla1[[#This Row],[Axial Force ]]/$L$12</f>
        <v>11.484867095947271</v>
      </c>
      <c r="G5116">
        <f>Tabla1[[#This Row],[Axial Displacement ]]/$L$9</f>
        <v>2.9747618684246174E-2</v>
      </c>
      <c r="H5116">
        <f>IF(Tabla1[[#This Row],[Axial Displacement Command ]]=D5115,1,0)</f>
        <v>0</v>
      </c>
      <c r="I5116" s="4">
        <f>IF(AND(Tabla1[[#This Row],[cic]]=1,(AND(H5115=1,H5117=0))),1,0)</f>
        <v>0</v>
      </c>
      <c r="J5116" s="4">
        <f>Tabla1[[#This Row],[Pas]]+J5115</f>
        <v>22</v>
      </c>
    </row>
    <row r="5117" spans="1:10" hidden="1" x14ac:dyDescent="0.25">
      <c r="A5117">
        <v>555.03997802734398</v>
      </c>
      <c r="B5117">
        <v>2.4129867088049699</v>
      </c>
      <c r="C5117">
        <v>1.27100940972014E-3</v>
      </c>
      <c r="D5117">
        <v>2.4142577312886702</v>
      </c>
      <c r="E5117">
        <v>-1.3460007721732799E-3</v>
      </c>
      <c r="F5117">
        <f>Tabla1[[#This Row],[Axial Force ]]/$L$12</f>
        <v>11.563332875569666</v>
      </c>
      <c r="G5117">
        <f>Tabla1[[#This Row],[Axial Displacement ]]/$L$9</f>
        <v>2.9789959367962592E-2</v>
      </c>
      <c r="H5117">
        <f>IF(Tabla1[[#This Row],[Axial Displacement Command ]]=D5116,1,0)</f>
        <v>0</v>
      </c>
      <c r="I5117" s="4">
        <f>IF(AND(Tabla1[[#This Row],[cic]]=1,(AND(H5116=1,H5118=0))),1,0)</f>
        <v>0</v>
      </c>
      <c r="J5117" s="4">
        <f>Tabla1[[#This Row],[Pas]]+J5116</f>
        <v>22</v>
      </c>
    </row>
    <row r="5118" spans="1:10" hidden="1" x14ac:dyDescent="0.25">
      <c r="A5118">
        <v>559.40802001953102</v>
      </c>
      <c r="B5118">
        <v>2.4157334119081502</v>
      </c>
      <c r="C5118">
        <v>1.86109548394597E-3</v>
      </c>
      <c r="D5118">
        <v>2.41759442724288</v>
      </c>
      <c r="E5118">
        <v>9.5674192834849204E-4</v>
      </c>
      <c r="F5118">
        <f>Tabla1[[#This Row],[Axial Force ]]/$L$12</f>
        <v>11.654333750406897</v>
      </c>
      <c r="G5118">
        <f>Tabla1[[#This Row],[Axial Displacement ]]/$L$9</f>
        <v>2.9823869282816669E-2</v>
      </c>
      <c r="H5118">
        <f>IF(Tabla1[[#This Row],[Axial Displacement Command ]]=D5117,1,0)</f>
        <v>0</v>
      </c>
      <c r="I5118" s="4">
        <f>IF(AND(Tabla1[[#This Row],[cic]]=1,(AND(H5117=1,H5119=0))),1,0)</f>
        <v>0</v>
      </c>
      <c r="J5118" s="4">
        <f>Tabla1[[#This Row],[Pas]]+J5117</f>
        <v>22</v>
      </c>
    </row>
    <row r="5119" spans="1:10" hidden="1" x14ac:dyDescent="0.25">
      <c r="A5119">
        <v>563.94323730468795</v>
      </c>
      <c r="B5119">
        <v>2.41902004927397</v>
      </c>
      <c r="C5119">
        <v>1.91116328096541E-3</v>
      </c>
      <c r="D5119">
        <v>2.42093112319708</v>
      </c>
      <c r="E5119">
        <v>9.0067646851821304E-4</v>
      </c>
      <c r="F5119">
        <f>Tabla1[[#This Row],[Axial Force ]]/$L$12</f>
        <v>11.748817443847665</v>
      </c>
      <c r="G5119">
        <f>Tabla1[[#This Row],[Axial Displacement ]]/$L$9</f>
        <v>2.986444505276506E-2</v>
      </c>
      <c r="H5119">
        <f>IF(Tabla1[[#This Row],[Axial Displacement Command ]]=D5118,1,0)</f>
        <v>0</v>
      </c>
      <c r="I5119" s="4">
        <f>IF(AND(Tabla1[[#This Row],[cic]]=1,(AND(H5118=1,H5120=0))),1,0)</f>
        <v>0</v>
      </c>
      <c r="J5119" s="4">
        <f>Tabla1[[#This Row],[Pas]]+J5118</f>
        <v>22</v>
      </c>
    </row>
    <row r="5120" spans="1:10" hidden="1" x14ac:dyDescent="0.25">
      <c r="A5120">
        <v>567.78466796875</v>
      </c>
      <c r="B5120">
        <v>2.4226533714681899</v>
      </c>
      <c r="C5120">
        <v>1.6140937759701001E-3</v>
      </c>
      <c r="D5120">
        <v>2.42426758632064</v>
      </c>
      <c r="E5120">
        <v>1.27539829009038E-3</v>
      </c>
      <c r="F5120">
        <f>Tabla1[[#This Row],[Axial Force ]]/$L$12</f>
        <v>11.828847249348959</v>
      </c>
      <c r="G5120">
        <f>Tabla1[[#This Row],[Axial Displacement ]]/$L$9</f>
        <v>2.9909300882323332E-2</v>
      </c>
      <c r="H5120">
        <f>IF(Tabla1[[#This Row],[Axial Displacement Command ]]=D5119,1,0)</f>
        <v>0</v>
      </c>
      <c r="I5120" s="4">
        <f>IF(AND(Tabla1[[#This Row],[cic]]=1,(AND(H5119=1,H5121=0))),1,0)</f>
        <v>0</v>
      </c>
      <c r="J5120" s="4">
        <f>Tabla1[[#This Row],[Pas]]+J5119</f>
        <v>22</v>
      </c>
    </row>
    <row r="5121" spans="1:10" hidden="1" x14ac:dyDescent="0.25">
      <c r="A5121">
        <v>571.13525390625</v>
      </c>
      <c r="B5121">
        <v>2.4264550302177699</v>
      </c>
      <c r="C5121">
        <v>1.14917759219679E-3</v>
      </c>
      <c r="D5121">
        <v>2.42760428227484</v>
      </c>
      <c r="E5121">
        <v>8.8041190338117303E-4</v>
      </c>
      <c r="F5121">
        <f>Tabla1[[#This Row],[Axial Force ]]/$L$12</f>
        <v>11.898651123046875</v>
      </c>
      <c r="G5121">
        <f>Tabla1[[#This Row],[Axial Displacement ]]/$L$9</f>
        <v>2.9956234940960121E-2</v>
      </c>
      <c r="H5121">
        <f>IF(Tabla1[[#This Row],[Axial Displacement Command ]]=D5120,1,0)</f>
        <v>0</v>
      </c>
      <c r="I5121" s="4">
        <f>IF(AND(Tabla1[[#This Row],[cic]]=1,(AND(H5120=1,H5122=0))),1,0)</f>
        <v>0</v>
      </c>
      <c r="J5121" s="4">
        <f>Tabla1[[#This Row],[Pas]]+J5120</f>
        <v>22</v>
      </c>
    </row>
    <row r="5122" spans="1:10" hidden="1" x14ac:dyDescent="0.25">
      <c r="A5122">
        <v>574.78851318359398</v>
      </c>
      <c r="B5122">
        <v>2.4293554015457599</v>
      </c>
      <c r="C5122">
        <v>1.5854835737627599E-3</v>
      </c>
      <c r="D5122">
        <v>2.4309409782290499</v>
      </c>
      <c r="E5122" s="2">
        <v>-7.2266274742105506E-5</v>
      </c>
      <c r="F5122">
        <f>Tabla1[[#This Row],[Axial Force ]]/$L$12</f>
        <v>11.974760691324875</v>
      </c>
      <c r="G5122">
        <f>Tabla1[[#This Row],[Axial Displacement ]]/$L$9</f>
        <v>2.9992041994392097E-2</v>
      </c>
      <c r="H5122">
        <f>IF(Tabla1[[#This Row],[Axial Displacement Command ]]=D5121,1,0)</f>
        <v>0</v>
      </c>
      <c r="I5122" s="4">
        <f>IF(AND(Tabla1[[#This Row],[cic]]=1,(AND(H5121=1,H5123=0))),1,0)</f>
        <v>0</v>
      </c>
      <c r="J5122" s="4">
        <f>Tabla1[[#This Row],[Pas]]+J5121</f>
        <v>22</v>
      </c>
    </row>
    <row r="5123" spans="1:10" hidden="1" x14ac:dyDescent="0.25">
      <c r="A5123">
        <v>578.44842529296898</v>
      </c>
      <c r="B5123">
        <v>2.4327170103788398</v>
      </c>
      <c r="C5123">
        <v>1.5602112171109201E-3</v>
      </c>
      <c r="D5123">
        <v>2.4342772085219599</v>
      </c>
      <c r="E5123">
        <v>-2.9711732167925198E-3</v>
      </c>
      <c r="F5123">
        <f>Tabla1[[#This Row],[Axial Force ]]/$L$12</f>
        <v>12.051008860270187</v>
      </c>
      <c r="G5123">
        <f>Tabla1[[#This Row],[Axial Displacement ]]/$L$9</f>
        <v>3.0033543338010369E-2</v>
      </c>
      <c r="H5123">
        <f>IF(Tabla1[[#This Row],[Axial Displacement Command ]]=D5122,1,0)</f>
        <v>0</v>
      </c>
      <c r="I5123" s="4">
        <f>IF(AND(Tabla1[[#This Row],[cic]]=1,(AND(H5122=1,H5124=0))),1,0)</f>
        <v>0</v>
      </c>
      <c r="J5123" s="4">
        <f>Tabla1[[#This Row],[Pas]]+J5122</f>
        <v>22</v>
      </c>
    </row>
    <row r="5124" spans="1:10" hidden="1" x14ac:dyDescent="0.25">
      <c r="A5124">
        <v>583.95446777343795</v>
      </c>
      <c r="B5124">
        <v>2.4361182004213302</v>
      </c>
      <c r="C5124">
        <v>1.49583820530097E-3</v>
      </c>
      <c r="D5124">
        <v>2.4376139044761702</v>
      </c>
      <c r="E5124" s="2">
        <v>7.8951998716547705E-5</v>
      </c>
      <c r="F5124">
        <f>Tabla1[[#This Row],[Axial Force ]]/$L$12</f>
        <v>12.16571807861329</v>
      </c>
      <c r="G5124">
        <f>Tabla1[[#This Row],[Axial Displacement ]]/$L$9</f>
        <v>3.0075533338534941E-2</v>
      </c>
      <c r="H5124">
        <f>IF(Tabla1[[#This Row],[Axial Displacement Command ]]=D5123,1,0)</f>
        <v>0</v>
      </c>
      <c r="I5124" s="4">
        <f>IF(AND(Tabla1[[#This Row],[cic]]=1,(AND(H5123=1,H5125=0))),1,0)</f>
        <v>0</v>
      </c>
      <c r="J5124" s="4">
        <f>Tabla1[[#This Row],[Pas]]+J5123</f>
        <v>22</v>
      </c>
    </row>
    <row r="5125" spans="1:10" hidden="1" x14ac:dyDescent="0.25">
      <c r="A5125">
        <v>587.88848876953102</v>
      </c>
      <c r="B5125">
        <v>2.4391866754740499</v>
      </c>
      <c r="C5125">
        <v>1.76405910679023E-3</v>
      </c>
      <c r="D5125">
        <v>2.4409506004303698</v>
      </c>
      <c r="E5125">
        <v>-1.0731453130574701E-3</v>
      </c>
      <c r="F5125">
        <f>Tabla1[[#This Row],[Axial Force ]]/$L$12</f>
        <v>12.247676849365229</v>
      </c>
      <c r="G5125">
        <f>Tabla1[[#This Row],[Axial Displacement ]]/$L$9</f>
        <v>3.0113415746593208E-2</v>
      </c>
      <c r="H5125">
        <f>IF(Tabla1[[#This Row],[Axial Displacement Command ]]=D5124,1,0)</f>
        <v>0</v>
      </c>
      <c r="I5125" s="4">
        <f>IF(AND(Tabla1[[#This Row],[cic]]=1,(AND(H5124=1,H5126=0))),1,0)</f>
        <v>0</v>
      </c>
      <c r="J5125" s="4">
        <f>Tabla1[[#This Row],[Pas]]+J5124</f>
        <v>22</v>
      </c>
    </row>
    <row r="5126" spans="1:10" hidden="1" x14ac:dyDescent="0.25">
      <c r="A5126">
        <v>591.58331298828102</v>
      </c>
      <c r="B5126">
        <v>2.4426949676126202</v>
      </c>
      <c r="C5126">
        <v>1.5921592648737699E-3</v>
      </c>
      <c r="D5126">
        <v>2.4442870635539302</v>
      </c>
      <c r="E5126">
        <v>1.3910581628806501E-3</v>
      </c>
      <c r="F5126">
        <f>Tabla1[[#This Row],[Axial Force ]]/$L$12</f>
        <v>12.324652353922522</v>
      </c>
      <c r="G5126">
        <f>Tabla1[[#This Row],[Axial Displacement ]]/$L$9</f>
        <v>3.0156727995217535E-2</v>
      </c>
      <c r="H5126">
        <f>IF(Tabla1[[#This Row],[Axial Displacement Command ]]=D5125,1,0)</f>
        <v>0</v>
      </c>
      <c r="I5126" s="4">
        <f>IF(AND(Tabla1[[#This Row],[cic]]=1,(AND(H5125=1,H5127=0))),1,0)</f>
        <v>0</v>
      </c>
      <c r="J5126" s="4">
        <f>Tabla1[[#This Row],[Pas]]+J5125</f>
        <v>22</v>
      </c>
    </row>
    <row r="5127" spans="1:10" hidden="1" x14ac:dyDescent="0.25">
      <c r="A5127">
        <v>595.31671142578102</v>
      </c>
      <c r="B5127">
        <v>2.4455559905618398</v>
      </c>
      <c r="C5127">
        <v>2.0678044165833901E-3</v>
      </c>
      <c r="D5127">
        <v>2.4476237595081298</v>
      </c>
      <c r="E5127">
        <v>2.20826609620417E-3</v>
      </c>
      <c r="F5127">
        <f>Tabla1[[#This Row],[Axial Force ]]/$L$12</f>
        <v>12.402431488037104</v>
      </c>
      <c r="G5127">
        <f>Tabla1[[#This Row],[Axial Displacement ]]/$L$9</f>
        <v>3.0192049266195554E-2</v>
      </c>
      <c r="H5127">
        <f>IF(Tabla1[[#This Row],[Axial Displacement Command ]]=D5126,1,0)</f>
        <v>0</v>
      </c>
      <c r="I5127" s="4">
        <f>IF(AND(Tabla1[[#This Row],[cic]]=1,(AND(H5126=1,H5128=0))),1,0)</f>
        <v>0</v>
      </c>
      <c r="J5127" s="4">
        <f>Tabla1[[#This Row],[Pas]]+J5126</f>
        <v>22</v>
      </c>
    </row>
    <row r="5128" spans="1:10" hidden="1" x14ac:dyDescent="0.25">
      <c r="A5128">
        <v>600.76373291015602</v>
      </c>
      <c r="B5128">
        <v>2.4501227308064699</v>
      </c>
      <c r="C5128">
        <v>8.3756447111227295E-4</v>
      </c>
      <c r="D5128">
        <v>2.4509604554623401</v>
      </c>
      <c r="E5128">
        <v>1.0282938092132099E-3</v>
      </c>
      <c r="F5128">
        <f>Tabla1[[#This Row],[Axial Force ]]/$L$12</f>
        <v>12.515911102294917</v>
      </c>
      <c r="G5128">
        <f>Tabla1[[#This Row],[Axial Displacement ]]/$L$9</f>
        <v>3.0248428775388518E-2</v>
      </c>
      <c r="H5128">
        <f>IF(Tabla1[[#This Row],[Axial Displacement Command ]]=D5127,1,0)</f>
        <v>0</v>
      </c>
      <c r="I5128" s="4">
        <f>IF(AND(Tabla1[[#This Row],[cic]]=1,(AND(H5127=1,H5129=0))),1,0)</f>
        <v>0</v>
      </c>
      <c r="J5128" s="4">
        <f>Tabla1[[#This Row],[Pas]]+J5127</f>
        <v>22</v>
      </c>
    </row>
    <row r="5129" spans="1:10" hidden="1" x14ac:dyDescent="0.25">
      <c r="A5129">
        <v>605.095947265625</v>
      </c>
      <c r="B5129">
        <v>2.4534093681722902</v>
      </c>
      <c r="C5129">
        <v>8.87393923676427E-4</v>
      </c>
      <c r="D5129">
        <v>2.4542969185859</v>
      </c>
      <c r="E5129">
        <v>1.5505747796851199E-3</v>
      </c>
      <c r="F5129">
        <f>Tabla1[[#This Row],[Axial Force ]]/$L$12</f>
        <v>12.606165568033854</v>
      </c>
      <c r="G5129">
        <f>Tabla1[[#This Row],[Axial Displacement ]]/$L$9</f>
        <v>3.0289004545336916E-2</v>
      </c>
      <c r="H5129">
        <f>IF(Tabla1[[#This Row],[Axial Displacement Command ]]=D5128,1,0)</f>
        <v>0</v>
      </c>
      <c r="I5129" s="4">
        <f>IF(AND(Tabla1[[#This Row],[cic]]=1,(AND(H5128=1,H5130=0))),1,0)</f>
        <v>0</v>
      </c>
      <c r="J5129" s="4">
        <f>Tabla1[[#This Row],[Pas]]+J5128</f>
        <v>22</v>
      </c>
    </row>
    <row r="5130" spans="1:10" hidden="1" x14ac:dyDescent="0.25">
      <c r="A5130">
        <v>609.67498779296898</v>
      </c>
      <c r="B5130">
        <v>2.4565816856920701</v>
      </c>
      <c r="C5130">
        <v>1.05190281374234E-3</v>
      </c>
      <c r="D5130">
        <v>2.45763338170946</v>
      </c>
      <c r="E5130">
        <v>1.49334528032341E-3</v>
      </c>
      <c r="F5130">
        <f>Tabla1[[#This Row],[Axial Force ]]/$L$12</f>
        <v>12.701562245686853</v>
      </c>
      <c r="G5130">
        <f>Tabla1[[#This Row],[Axial Displacement ]]/$L$9</f>
        <v>3.0328168959161361E-2</v>
      </c>
      <c r="H5130">
        <f>IF(Tabla1[[#This Row],[Axial Displacement Command ]]=D5129,1,0)</f>
        <v>0</v>
      </c>
      <c r="I5130" s="4">
        <f>IF(AND(Tabla1[[#This Row],[cic]]=1,(AND(H5129=1,H5131=0))),1,0)</f>
        <v>0</v>
      </c>
      <c r="J5130" s="4">
        <f>Tabla1[[#This Row],[Pas]]+J5129</f>
        <v>22</v>
      </c>
    </row>
    <row r="5131" spans="1:10" hidden="1" x14ac:dyDescent="0.25">
      <c r="A5131">
        <v>613.01794433593795</v>
      </c>
      <c r="B5131">
        <v>2.45975377038121</v>
      </c>
      <c r="C5131">
        <v>1.2164116469648399E-3</v>
      </c>
      <c r="D5131">
        <v>2.46097007766366</v>
      </c>
      <c r="E5131">
        <v>2.0349032183730699E-3</v>
      </c>
      <c r="F5131">
        <f>Tabla1[[#This Row],[Axial Force ]]/$L$12</f>
        <v>12.771207173665374</v>
      </c>
      <c r="G5131">
        <f>Tabla1[[#This Row],[Axial Displacement ]]/$L$9</f>
        <v>3.0367330498533456E-2</v>
      </c>
      <c r="H5131">
        <f>IF(Tabla1[[#This Row],[Axial Displacement Command ]]=D5130,1,0)</f>
        <v>0</v>
      </c>
      <c r="I5131" s="4">
        <f>IF(AND(Tabla1[[#This Row],[cic]]=1,(AND(H5130=1,H5132=0))),1,0)</f>
        <v>0</v>
      </c>
      <c r="J5131" s="4">
        <f>Tabla1[[#This Row],[Pas]]+J5130</f>
        <v>22</v>
      </c>
    </row>
    <row r="5132" spans="1:10" hidden="1" x14ac:dyDescent="0.25">
      <c r="A5132">
        <v>616.85516357421898</v>
      </c>
      <c r="B5132">
        <v>2.4632764980197002</v>
      </c>
      <c r="C5132">
        <v>1.0302067039447099E-3</v>
      </c>
      <c r="D5132">
        <v>2.46430654078722</v>
      </c>
      <c r="E5132">
        <v>5.6498367939639095E-4</v>
      </c>
      <c r="F5132">
        <f>Tabla1[[#This Row],[Axial Force ]]/$L$12</f>
        <v>12.851149241129562</v>
      </c>
      <c r="G5132">
        <f>Tabla1[[#This Row],[Axial Displacement ]]/$L$9</f>
        <v>3.0410820963206176E-2</v>
      </c>
      <c r="H5132">
        <f>IF(Tabla1[[#This Row],[Axial Displacement Command ]]=D5131,1,0)</f>
        <v>0</v>
      </c>
      <c r="I5132" s="4">
        <f>IF(AND(Tabla1[[#This Row],[cic]]=1,(AND(H5131=1,H5133=0))),1,0)</f>
        <v>0</v>
      </c>
      <c r="J5132" s="4">
        <f>Tabla1[[#This Row],[Pas]]+J5131</f>
        <v>22</v>
      </c>
    </row>
    <row r="5133" spans="1:10" hidden="1" x14ac:dyDescent="0.25">
      <c r="A5133">
        <v>620.39489746093795</v>
      </c>
      <c r="B5133">
        <v>2.4654222652316098</v>
      </c>
      <c r="C5133">
        <v>2.22110747927218E-3</v>
      </c>
      <c r="D5133">
        <v>2.4676432367414201</v>
      </c>
      <c r="E5133">
        <v>3.0711346425960099E-3</v>
      </c>
      <c r="F5133">
        <f>Tabla1[[#This Row],[Axial Force ]]/$L$12</f>
        <v>12.924893697102874</v>
      </c>
      <c r="G5133">
        <f>Tabla1[[#This Row],[Axial Displacement ]]/$L$9</f>
        <v>3.0437311916439627E-2</v>
      </c>
      <c r="H5133">
        <f>IF(Tabla1[[#This Row],[Axial Displacement Command ]]=D5132,1,0)</f>
        <v>0</v>
      </c>
      <c r="I5133" s="4">
        <f>IF(AND(Tabla1[[#This Row],[cic]]=1,(AND(H5132=1,H5134=0))),1,0)</f>
        <v>0</v>
      </c>
      <c r="J5133" s="4">
        <f>Tabla1[[#This Row],[Pas]]+J5132</f>
        <v>22</v>
      </c>
    </row>
    <row r="5134" spans="1:10" hidden="1" x14ac:dyDescent="0.25">
      <c r="A5134">
        <v>625.05340576171898</v>
      </c>
      <c r="B5134">
        <v>2.4697494227439201</v>
      </c>
      <c r="C5134">
        <v>1.2304782330829799E-3</v>
      </c>
      <c r="D5134">
        <v>2.4709799326956299</v>
      </c>
      <c r="E5134">
        <v>1.45329818224127E-3</v>
      </c>
      <c r="F5134">
        <f>Tabla1[[#This Row],[Axial Force ]]/$L$12</f>
        <v>13.021945953369146</v>
      </c>
      <c r="G5134">
        <f>Tabla1[[#This Row],[Axial Displacement ]]/$L$9</f>
        <v>3.0490733614122471E-2</v>
      </c>
      <c r="H5134">
        <f>IF(Tabla1[[#This Row],[Axial Displacement Command ]]=D5133,1,0)</f>
        <v>0</v>
      </c>
      <c r="I5134" s="4">
        <f>IF(AND(Tabla1[[#This Row],[cic]]=1,(AND(H5133=1,H5135=0))),1,0)</f>
        <v>0</v>
      </c>
      <c r="J5134" s="4">
        <f>Tabla1[[#This Row],[Pas]]+J5133</f>
        <v>22</v>
      </c>
    </row>
    <row r="5135" spans="1:10" hidden="1" x14ac:dyDescent="0.25">
      <c r="A5135">
        <v>629.42608642578102</v>
      </c>
      <c r="B5135">
        <v>2.4728644639253599</v>
      </c>
      <c r="C5135">
        <v>1.4519691831083E-3</v>
      </c>
      <c r="D5135">
        <v>2.4743163958191898</v>
      </c>
      <c r="E5135">
        <v>-3.4703674600677898E-4</v>
      </c>
      <c r="F5135">
        <f>Tabla1[[#This Row],[Axial Force ]]/$L$12</f>
        <v>13.113043467203772</v>
      </c>
      <c r="G5135">
        <f>Tabla1[[#This Row],[Axial Displacement ]]/$L$9</f>
        <v>3.0529190912658762E-2</v>
      </c>
      <c r="H5135">
        <f>IF(Tabla1[[#This Row],[Axial Displacement Command ]]=D5134,1,0)</f>
        <v>0</v>
      </c>
      <c r="I5135" s="4">
        <f>IF(AND(Tabla1[[#This Row],[cic]]=1,(AND(H5134=1,H5136=0))),1,0)</f>
        <v>0</v>
      </c>
      <c r="J5135" s="4">
        <f>Tabla1[[#This Row],[Pas]]+J5134</f>
        <v>22</v>
      </c>
    </row>
    <row r="5136" spans="1:10" hidden="1" x14ac:dyDescent="0.25">
      <c r="A5136">
        <v>634.45739746093795</v>
      </c>
      <c r="B5136">
        <v>2.4759185034781699</v>
      </c>
      <c r="C5136">
        <v>1.73449518570123E-3</v>
      </c>
      <c r="D5136">
        <v>2.4776530917733899</v>
      </c>
      <c r="E5136">
        <v>2.2530606713644399E-4</v>
      </c>
      <c r="F5136">
        <f>Tabla1[[#This Row],[Axial Force ]]/$L$12</f>
        <v>13.217862447102874</v>
      </c>
      <c r="G5136">
        <f>Tabla1[[#This Row],[Axial Displacement ]]/$L$9</f>
        <v>3.0566895104668763E-2</v>
      </c>
      <c r="H5136">
        <f>IF(Tabla1[[#This Row],[Axial Displacement Command ]]=D5135,1,0)</f>
        <v>0</v>
      </c>
      <c r="I5136" s="4">
        <f>IF(AND(Tabla1[[#This Row],[cic]]=1,(AND(H5135=1,H5137=0))),1,0)</f>
        <v>0</v>
      </c>
      <c r="J5136" s="4">
        <f>Tabla1[[#This Row],[Pas]]+J5135</f>
        <v>22</v>
      </c>
    </row>
    <row r="5137" spans="1:10" hidden="1" x14ac:dyDescent="0.25">
      <c r="A5137">
        <v>638.048095703125</v>
      </c>
      <c r="B5137">
        <v>2.4792479816824202</v>
      </c>
      <c r="C5137">
        <v>1.7416476794096501E-3</v>
      </c>
      <c r="D5137">
        <v>2.4809897877275899</v>
      </c>
      <c r="E5137">
        <v>1.0701435257942601E-3</v>
      </c>
      <c r="F5137">
        <f>Tabla1[[#This Row],[Axial Force ]]/$L$12</f>
        <v>13.292668660481771</v>
      </c>
      <c r="G5137">
        <f>Tabla1[[#This Row],[Axial Displacement ]]/$L$9</f>
        <v>3.0607999773857041E-2</v>
      </c>
      <c r="H5137">
        <f>IF(Tabla1[[#This Row],[Axial Displacement Command ]]=D5136,1,0)</f>
        <v>0</v>
      </c>
      <c r="I5137" s="4">
        <f>IF(AND(Tabla1[[#This Row],[cic]]=1,(AND(H5136=1,H5138=0))),1,0)</f>
        <v>0</v>
      </c>
      <c r="J5137" s="4">
        <f>Tabla1[[#This Row],[Pas]]+J5136</f>
        <v>22</v>
      </c>
    </row>
    <row r="5138" spans="1:10" hidden="1" x14ac:dyDescent="0.25">
      <c r="A5138">
        <v>641.36376953125</v>
      </c>
      <c r="B5138">
        <v>2.4825884029269201</v>
      </c>
      <c r="C5138">
        <v>1.7378330312567401E-3</v>
      </c>
      <c r="D5138">
        <v>2.4843260180205098</v>
      </c>
      <c r="E5138">
        <v>2.38271877606167E-3</v>
      </c>
      <c r="F5138">
        <f>Tabla1[[#This Row],[Axial Force ]]/$L$12</f>
        <v>13.361745198567709</v>
      </c>
      <c r="G5138">
        <f>Tabla1[[#This Row],[Axial Displacement ]]/$L$9</f>
        <v>3.0649239542307655E-2</v>
      </c>
      <c r="H5138">
        <f>IF(Tabla1[[#This Row],[Axial Displacement Command ]]=D5137,1,0)</f>
        <v>0</v>
      </c>
      <c r="I5138" s="4">
        <f>IF(AND(Tabla1[[#This Row],[cic]]=1,(AND(H5137=1,H5139=0))),1,0)</f>
        <v>0</v>
      </c>
      <c r="J5138" s="4">
        <f>Tabla1[[#This Row],[Pas]]+J5137</f>
        <v>22</v>
      </c>
    </row>
    <row r="5139" spans="1:10" hidden="1" x14ac:dyDescent="0.25">
      <c r="A5139">
        <v>645.21588134765602</v>
      </c>
      <c r="B5139">
        <v>2.48565315268934</v>
      </c>
      <c r="C5139">
        <v>2.0096301796002098E-3</v>
      </c>
      <c r="D5139">
        <v>2.4876627139747098</v>
      </c>
      <c r="E5139">
        <v>-2.6521004770074802E-4</v>
      </c>
      <c r="F5139">
        <f>Tabla1[[#This Row],[Axial Force ]]/$L$12</f>
        <v>13.441997528076167</v>
      </c>
      <c r="G5139">
        <f>Tabla1[[#This Row],[Axial Displacement ]]/$L$9</f>
        <v>3.0687075959127653E-2</v>
      </c>
      <c r="H5139">
        <f>IF(Tabla1[[#This Row],[Axial Displacement Command ]]=D5138,1,0)</f>
        <v>0</v>
      </c>
      <c r="I5139" s="4">
        <f>IF(AND(Tabla1[[#This Row],[cic]]=1,(AND(H5138=1,H5140=0))),1,0)</f>
        <v>0</v>
      </c>
      <c r="J5139" s="4">
        <f>Tabla1[[#This Row],[Pas]]+J5138</f>
        <v>22</v>
      </c>
    </row>
    <row r="5140" spans="1:10" hidden="1" x14ac:dyDescent="0.25">
      <c r="A5140">
        <v>650.02496337890602</v>
      </c>
      <c r="B5140">
        <v>2.48995190486312</v>
      </c>
      <c r="C5140">
        <v>1.0476112493051899E-3</v>
      </c>
      <c r="D5140">
        <v>2.4909994099289201</v>
      </c>
      <c r="E5140">
        <v>-2.3436837182089199E-4</v>
      </c>
      <c r="F5140">
        <f>Tabla1[[#This Row],[Axial Force ]]/$L$12</f>
        <v>13.542186737060542</v>
      </c>
      <c r="G5140">
        <f>Tabla1[[#This Row],[Axial Displacement ]]/$L$9</f>
        <v>3.0740146973618765E-2</v>
      </c>
      <c r="H5140">
        <f>IF(Tabla1[[#This Row],[Axial Displacement Command ]]=D5139,1,0)</f>
        <v>0</v>
      </c>
      <c r="I5140" s="4">
        <f>IF(AND(Tabla1[[#This Row],[cic]]=1,(AND(H5139=1,H5141=0))),1,0)</f>
        <v>0</v>
      </c>
      <c r="J5140" s="4">
        <f>Tabla1[[#This Row],[Pas]]+J5139</f>
        <v>22</v>
      </c>
    </row>
    <row r="5141" spans="1:10" hidden="1" x14ac:dyDescent="0.25">
      <c r="A5141">
        <v>653.68688964843795</v>
      </c>
      <c r="B5141">
        <v>2.4922620505094502</v>
      </c>
      <c r="C5141">
        <v>2.0737647901114499E-3</v>
      </c>
      <c r="D5141">
        <v>2.4943358730524801</v>
      </c>
      <c r="E5141">
        <v>1.1323629678372501E-3</v>
      </c>
      <c r="F5141">
        <f>Tabla1[[#This Row],[Axial Force ]]/$L$12</f>
        <v>13.61847686767579</v>
      </c>
      <c r="G5141">
        <f>Tabla1[[#This Row],[Axial Displacement ]]/$L$9</f>
        <v>3.0768667290240127E-2</v>
      </c>
      <c r="H5141">
        <f>IF(Tabla1[[#This Row],[Axial Displacement Command ]]=D5140,1,0)</f>
        <v>0</v>
      </c>
      <c r="I5141" s="4">
        <f>IF(AND(Tabla1[[#This Row],[cic]]=1,(AND(H5140=1,H5142=0))),1,0)</f>
        <v>0</v>
      </c>
      <c r="J5141" s="4">
        <f>Tabla1[[#This Row],[Pas]]+J5140</f>
        <v>22</v>
      </c>
    </row>
    <row r="5142" spans="1:10" hidden="1" x14ac:dyDescent="0.25">
      <c r="A5142">
        <v>658.29992675781295</v>
      </c>
      <c r="B5142">
        <v>2.4968183133751198</v>
      </c>
      <c r="C5142">
        <v>8.5425375573322504E-4</v>
      </c>
      <c r="D5142">
        <v>2.4976725690066801</v>
      </c>
      <c r="E5142">
        <v>3.3880851901812997E-4</v>
      </c>
      <c r="F5142">
        <f>Tabla1[[#This Row],[Axial Force ]]/$L$12</f>
        <v>13.714581807454437</v>
      </c>
      <c r="G5142">
        <f>Tabla1[[#This Row],[Axial Displacement ]]/$L$9</f>
        <v>3.0824917449075555E-2</v>
      </c>
      <c r="H5142">
        <f>IF(Tabla1[[#This Row],[Axial Displacement Command ]]=D5141,1,0)</f>
        <v>0</v>
      </c>
      <c r="I5142" s="4">
        <f>IF(AND(Tabla1[[#This Row],[cic]]=1,(AND(H5141=1,H5143=0))),1,0)</f>
        <v>0</v>
      </c>
      <c r="J5142" s="4">
        <f>Tabla1[[#This Row],[Pas]]+J5141</f>
        <v>22</v>
      </c>
    </row>
    <row r="5143" spans="1:10" hidden="1" x14ac:dyDescent="0.25">
      <c r="A5143">
        <v>662.41943359375</v>
      </c>
      <c r="B5143">
        <v>2.49956478364766</v>
      </c>
      <c r="C5143">
        <v>1.4443397731156401E-3</v>
      </c>
      <c r="D5143">
        <v>2.5010092649608899</v>
      </c>
      <c r="E5143">
        <v>-2.9495473086171798E-4</v>
      </c>
      <c r="F5143">
        <f>Tabla1[[#This Row],[Axial Force ]]/$L$12</f>
        <v>13.800404866536459</v>
      </c>
      <c r="G5143">
        <f>Tabla1[[#This Row],[Axial Displacement ]]/$L$9</f>
        <v>3.0858824489477285E-2</v>
      </c>
      <c r="H5143">
        <f>IF(Tabla1[[#This Row],[Axial Displacement Command ]]=D5142,1,0)</f>
        <v>0</v>
      </c>
      <c r="I5143" s="4">
        <f>IF(AND(Tabla1[[#This Row],[cic]]=1,(AND(H5142=1,H5144=0))),1,0)</f>
        <v>0</v>
      </c>
      <c r="J5143" s="4">
        <f>Tabla1[[#This Row],[Pas]]+J5142</f>
        <v>22</v>
      </c>
    </row>
    <row r="5144" spans="1:10" hidden="1" x14ac:dyDescent="0.25">
      <c r="A5144">
        <v>666.65246582031295</v>
      </c>
      <c r="B5144">
        <v>2.5033522397279699</v>
      </c>
      <c r="C5144">
        <v>9.9349017546046504E-4</v>
      </c>
      <c r="D5144">
        <v>2.5043457280844499</v>
      </c>
      <c r="E5144">
        <v>1.14538818252186E-3</v>
      </c>
      <c r="F5144">
        <f>Tabla1[[#This Row],[Axial Force ]]/$L$12</f>
        <v>13.888593037923187</v>
      </c>
      <c r="G5144">
        <f>Tabla1[[#This Row],[Axial Displacement ]]/$L$9</f>
        <v>3.0905583206518147E-2</v>
      </c>
      <c r="H5144">
        <f>IF(Tabla1[[#This Row],[Axial Displacement Command ]]=D5143,1,0)</f>
        <v>0</v>
      </c>
      <c r="I5144" s="4">
        <f>IF(AND(Tabla1[[#This Row],[cic]]=1,(AND(H5143=1,H5145=0))),1,0)</f>
        <v>0</v>
      </c>
      <c r="J5144" s="4">
        <f>Tabla1[[#This Row],[Pas]]+J5143</f>
        <v>22</v>
      </c>
    </row>
    <row r="5145" spans="1:10" hidden="1" x14ac:dyDescent="0.25">
      <c r="A5145">
        <v>672.31188964843795</v>
      </c>
      <c r="B5145">
        <v>2.5080228224396701</v>
      </c>
      <c r="C5145">
        <v>3.4046172459056801E-4</v>
      </c>
      <c r="D5145">
        <v>2.5076824240386499</v>
      </c>
      <c r="E5145">
        <v>2.0078243778698401E-3</v>
      </c>
      <c r="F5145">
        <f>Tabla1[[#This Row],[Axial Force ]]/$L$12</f>
        <v>14.006497701009124</v>
      </c>
      <c r="G5145">
        <f>Tabla1[[#This Row],[Axial Displacement ]]/$L$9</f>
        <v>3.096324472147741E-2</v>
      </c>
      <c r="H5145">
        <f>IF(Tabla1[[#This Row],[Axial Displacement Command ]]=D5144,1,0)</f>
        <v>0</v>
      </c>
      <c r="I5145" s="4">
        <f>IF(AND(Tabla1[[#This Row],[cic]]=1,(AND(H5144=1,H5146=0))),1,0)</f>
        <v>0</v>
      </c>
      <c r="J5145" s="4">
        <f>Tabla1[[#This Row],[Pas]]+J5144</f>
        <v>22</v>
      </c>
    </row>
    <row r="5146" spans="1:10" hidden="1" x14ac:dyDescent="0.25">
      <c r="A5146">
        <v>673.50262451171898</v>
      </c>
      <c r="B5146">
        <v>2.50963564030826</v>
      </c>
      <c r="C5146">
        <v>1.3833046068612001E-3</v>
      </c>
      <c r="D5146">
        <v>2.5110188871622099</v>
      </c>
      <c r="E5146">
        <v>2.4194368961616402E-3</v>
      </c>
      <c r="F5146">
        <f>Tabla1[[#This Row],[Axial Force ]]/$L$12</f>
        <v>14.031304677327478</v>
      </c>
      <c r="G5146">
        <f>Tabla1[[#This Row],[Axial Displacement ]]/$L$9</f>
        <v>3.0983156053188396E-2</v>
      </c>
      <c r="H5146">
        <f>IF(Tabla1[[#This Row],[Axial Displacement Command ]]=D5145,1,0)</f>
        <v>0</v>
      </c>
      <c r="I5146" s="4">
        <f>IF(AND(Tabla1[[#This Row],[cic]]=1,(AND(H5145=1,H5147=0))),1,0)</f>
        <v>0</v>
      </c>
      <c r="J5146" s="4">
        <f>Tabla1[[#This Row],[Pas]]+J5145</f>
        <v>22</v>
      </c>
    </row>
    <row r="5147" spans="1:10" hidden="1" x14ac:dyDescent="0.25">
      <c r="A5147">
        <v>679.28479003906295</v>
      </c>
      <c r="B5147">
        <v>2.5126861874014099</v>
      </c>
      <c r="C5147">
        <v>1.6691684550096399E-3</v>
      </c>
      <c r="D5147">
        <v>2.5143553502857698</v>
      </c>
      <c r="E5147" s="2">
        <v>4.5984972274482102E-5</v>
      </c>
      <c r="F5147">
        <f>Tabla1[[#This Row],[Axial Force ]]/$L$12</f>
        <v>14.151766459147145</v>
      </c>
      <c r="G5147">
        <f>Tabla1[[#This Row],[Axial Displacement ]]/$L$9</f>
        <v>3.1020817128412467E-2</v>
      </c>
      <c r="H5147">
        <f>IF(Tabla1[[#This Row],[Axial Displacement Command ]]=D5146,1,0)</f>
        <v>0</v>
      </c>
      <c r="I5147" s="4">
        <f>IF(AND(Tabla1[[#This Row],[cic]]=1,(AND(H5146=1,H5148=0))),1,0)</f>
        <v>0</v>
      </c>
      <c r="J5147" s="4">
        <f>Tabla1[[#This Row],[Pas]]+J5146</f>
        <v>22</v>
      </c>
    </row>
    <row r="5148" spans="1:10" hidden="1" x14ac:dyDescent="0.25">
      <c r="A5148">
        <v>682.561279296875</v>
      </c>
      <c r="B5148">
        <v>2.5165737606584999</v>
      </c>
      <c r="C5148">
        <v>1.11842155092745E-3</v>
      </c>
      <c r="D5148">
        <v>2.5176920462399699</v>
      </c>
      <c r="E5148">
        <v>6.1361987491181903E-4</v>
      </c>
      <c r="F5148">
        <f>Tabla1[[#This Row],[Axial Force ]]/$L$12</f>
        <v>14.220026652018229</v>
      </c>
      <c r="G5148">
        <f>Tabla1[[#This Row],[Axial Displacement ]]/$L$9</f>
        <v>3.106881185998148E-2</v>
      </c>
      <c r="H5148">
        <f>IF(Tabla1[[#This Row],[Axial Displacement Command ]]=D5147,1,0)</f>
        <v>0</v>
      </c>
      <c r="I5148" s="4">
        <f>IF(AND(Tabla1[[#This Row],[cic]]=1,(AND(H5147=1,H5149=0))),1,0)</f>
        <v>0</v>
      </c>
      <c r="J5148" s="4">
        <f>Tabla1[[#This Row],[Pas]]+J5147</f>
        <v>22</v>
      </c>
    </row>
    <row r="5149" spans="1:10" hidden="1" x14ac:dyDescent="0.25">
      <c r="A5149">
        <v>687.38317871093795</v>
      </c>
      <c r="B5149">
        <v>2.5196385104209198</v>
      </c>
      <c r="C5149">
        <v>1.39021869927092E-3</v>
      </c>
      <c r="D5149">
        <v>2.5210287421941802</v>
      </c>
      <c r="E5149">
        <v>-5.8692228321888295E-4</v>
      </c>
      <c r="F5149">
        <f>Tabla1[[#This Row],[Axial Force ]]/$L$12</f>
        <v>14.320482889811208</v>
      </c>
      <c r="G5149">
        <f>Tabla1[[#This Row],[Axial Displacement ]]/$L$9</f>
        <v>3.1106648276801478E-2</v>
      </c>
      <c r="H5149">
        <f>IF(Tabla1[[#This Row],[Axial Displacement Command ]]=D5148,1,0)</f>
        <v>0</v>
      </c>
      <c r="I5149" s="4">
        <f>IF(AND(Tabla1[[#This Row],[cic]]=1,(AND(H5148=1,H5150=0))),1,0)</f>
        <v>0</v>
      </c>
      <c r="J5149" s="4">
        <f>Tabla1[[#This Row],[Pas]]+J5148</f>
        <v>22</v>
      </c>
    </row>
    <row r="5150" spans="1:10" hidden="1" x14ac:dyDescent="0.25">
      <c r="A5150">
        <v>691.69830322265602</v>
      </c>
      <c r="B5150">
        <v>2.5231647305190599</v>
      </c>
      <c r="C5150">
        <v>1.20043750939658E-3</v>
      </c>
      <c r="D5150">
        <v>2.5243652053177401</v>
      </c>
      <c r="E5150">
        <v>1.9600938685471201E-3</v>
      </c>
      <c r="F5150">
        <f>Tabla1[[#This Row],[Axial Force ]]/$L$12</f>
        <v>14.410381317138667</v>
      </c>
      <c r="G5150">
        <f>Tabla1[[#This Row],[Axial Displacement ]]/$L$9</f>
        <v>3.1150181858259997E-2</v>
      </c>
      <c r="H5150">
        <f>IF(Tabla1[[#This Row],[Axial Displacement Command ]]=D5149,1,0)</f>
        <v>0</v>
      </c>
      <c r="I5150" s="4">
        <f>IF(AND(Tabla1[[#This Row],[cic]]=1,(AND(H5149=1,H5151=0))),1,0)</f>
        <v>0</v>
      </c>
      <c r="J5150" s="4">
        <f>Tabla1[[#This Row],[Pas]]+J5149</f>
        <v>22</v>
      </c>
    </row>
    <row r="5151" spans="1:10" hidden="1" x14ac:dyDescent="0.25">
      <c r="A5151">
        <v>695.67907714843795</v>
      </c>
      <c r="B5151">
        <v>2.5269091129303001</v>
      </c>
      <c r="C5151">
        <v>7.9274178688137898E-4</v>
      </c>
      <c r="D5151">
        <v>2.5277019012719402</v>
      </c>
      <c r="E5151">
        <v>4.2503782538005902E-4</v>
      </c>
      <c r="F5151">
        <f>Tabla1[[#This Row],[Axial Force ]]/$L$12</f>
        <v>14.493314107259124</v>
      </c>
      <c r="G5151">
        <f>Tabla1[[#This Row],[Axial Displacement ]]/$L$9</f>
        <v>3.1196408801608642E-2</v>
      </c>
      <c r="H5151">
        <f>IF(Tabla1[[#This Row],[Axial Displacement Command ]]=D5150,1,0)</f>
        <v>0</v>
      </c>
      <c r="I5151" s="4">
        <f>IF(AND(Tabla1[[#This Row],[cic]]=1,(AND(H5150=1,H5152=0))),1,0)</f>
        <v>0</v>
      </c>
      <c r="J5151" s="4">
        <f>Tabla1[[#This Row],[Pas]]+J5150</f>
        <v>22</v>
      </c>
    </row>
    <row r="5152" spans="1:10" hidden="1" x14ac:dyDescent="0.25">
      <c r="A5152">
        <v>698.972412109375</v>
      </c>
      <c r="B5152">
        <v>2.5292444042861502</v>
      </c>
      <c r="C5152">
        <v>1.7940998304766299E-3</v>
      </c>
      <c r="D5152">
        <v>2.5310385972261402</v>
      </c>
      <c r="E5152">
        <v>-1.4891442106090801E-3</v>
      </c>
      <c r="F5152">
        <f>Tabla1[[#This Row],[Axial Force ]]/$L$12</f>
        <v>14.561925252278646</v>
      </c>
      <c r="G5152">
        <f>Tabla1[[#This Row],[Axial Displacement ]]/$L$9</f>
        <v>3.1225239559088274E-2</v>
      </c>
      <c r="H5152">
        <f>IF(Tabla1[[#This Row],[Axial Displacement Command ]]=D5151,1,0)</f>
        <v>0</v>
      </c>
      <c r="I5152" s="4">
        <f>IF(AND(Tabla1[[#This Row],[cic]]=1,(AND(H5151=1,H5153=0))),1,0)</f>
        <v>0</v>
      </c>
      <c r="J5152" s="4">
        <f>Tabla1[[#This Row],[Pas]]+J5151</f>
        <v>22</v>
      </c>
    </row>
    <row r="5153" spans="1:10" hidden="1" x14ac:dyDescent="0.25">
      <c r="A5153">
        <v>704.23553466796898</v>
      </c>
      <c r="B5153">
        <v>2.5331033393740698</v>
      </c>
      <c r="C5153">
        <v>1.2717247273030801E-3</v>
      </c>
      <c r="D5153">
        <v>2.5343750603497002</v>
      </c>
      <c r="E5153">
        <v>-8.1774840055004504E-4</v>
      </c>
      <c r="F5153">
        <f>Tabla1[[#This Row],[Axial Force ]]/$L$12</f>
        <v>14.671573638916021</v>
      </c>
      <c r="G5153">
        <f>Tabla1[[#This Row],[Axial Displacement ]]/$L$9</f>
        <v>3.1272880733013209E-2</v>
      </c>
      <c r="H5153">
        <f>IF(Tabla1[[#This Row],[Axial Displacement Command ]]=D5152,1,0)</f>
        <v>0</v>
      </c>
      <c r="I5153" s="4">
        <f>IF(AND(Tabla1[[#This Row],[cic]]=1,(AND(H5152=1,H5154=0))),1,0)</f>
        <v>0</v>
      </c>
      <c r="J5153" s="4">
        <f>Tabla1[[#This Row],[Pas]]+J5152</f>
        <v>22</v>
      </c>
    </row>
    <row r="5154" spans="1:10" hidden="1" x14ac:dyDescent="0.25">
      <c r="A5154">
        <v>707.67669677734398</v>
      </c>
      <c r="B5154">
        <v>2.5366903282702</v>
      </c>
      <c r="C5154">
        <v>1.02138517377171E-3</v>
      </c>
      <c r="D5154">
        <v>2.5377115234732601</v>
      </c>
      <c r="E5154">
        <v>2.7450462880551602E-4</v>
      </c>
      <c r="F5154">
        <f>Tabla1[[#This Row],[Axial Force ]]/$L$12</f>
        <v>14.743264516194666</v>
      </c>
      <c r="G5154">
        <f>Tabla1[[#This Row],[Axial Displacement ]]/$L$9</f>
        <v>3.1317164546545678E-2</v>
      </c>
      <c r="H5154">
        <f>IF(Tabla1[[#This Row],[Axial Displacement Command ]]=D5153,1,0)</f>
        <v>0</v>
      </c>
      <c r="I5154" s="4">
        <f>IF(AND(Tabla1[[#This Row],[cic]]=1,(AND(H5153=1,H5155=0))),1,0)</f>
        <v>0</v>
      </c>
      <c r="J5154" s="4">
        <f>Tabla1[[#This Row],[Pas]]+J5153</f>
        <v>22</v>
      </c>
    </row>
    <row r="5155" spans="1:10" hidden="1" x14ac:dyDescent="0.25">
      <c r="A5155">
        <v>711.77044677734398</v>
      </c>
      <c r="B5155">
        <v>2.5397301651537401</v>
      </c>
      <c r="C5155">
        <v>1.3182162774683099E-3</v>
      </c>
      <c r="D5155">
        <v>2.5410482194274699</v>
      </c>
      <c r="E5155">
        <v>-2.0817910240111801E-4</v>
      </c>
      <c r="F5155">
        <f>Tabla1[[#This Row],[Axial Force ]]/$L$12</f>
        <v>14.828550974528</v>
      </c>
      <c r="G5155">
        <f>Tabla1[[#This Row],[Axial Displacement ]]/$L$9</f>
        <v>3.1354693396959753E-2</v>
      </c>
      <c r="H5155">
        <f>IF(Tabla1[[#This Row],[Axial Displacement Command ]]=D5154,1,0)</f>
        <v>0</v>
      </c>
      <c r="I5155" s="4">
        <f>IF(AND(Tabla1[[#This Row],[cic]]=1,(AND(H5154=1,H5156=0))),1,0)</f>
        <v>0</v>
      </c>
      <c r="J5155" s="4">
        <f>Tabla1[[#This Row],[Pas]]+J5154</f>
        <v>22</v>
      </c>
    </row>
    <row r="5156" spans="1:10" hidden="1" x14ac:dyDescent="0.25">
      <c r="A5156">
        <v>716.35162353515602</v>
      </c>
      <c r="B5156">
        <v>2.5429916568100501</v>
      </c>
      <c r="C5156">
        <v>1.39307974222902E-3</v>
      </c>
      <c r="D5156">
        <v>2.5443846825510299</v>
      </c>
      <c r="E5156">
        <v>1.11331951302418E-3</v>
      </c>
      <c r="F5156">
        <f>Tabla1[[#This Row],[Axial Force ]]/$L$12</f>
        <v>14.923992156982417</v>
      </c>
      <c r="G5156">
        <f>Tabla1[[#This Row],[Axial Displacement ]]/$L$9</f>
        <v>3.1394958726049998E-2</v>
      </c>
      <c r="H5156">
        <f>IF(Tabla1[[#This Row],[Axial Displacement Command ]]=D5155,1,0)</f>
        <v>0</v>
      </c>
      <c r="I5156" s="4">
        <f>IF(AND(Tabla1[[#This Row],[cic]]=1,(AND(H5155=1,H5157=0))),1,0)</f>
        <v>0</v>
      </c>
      <c r="J5156" s="4">
        <f>Tabla1[[#This Row],[Pas]]+J5155</f>
        <v>22</v>
      </c>
    </row>
    <row r="5157" spans="1:10" hidden="1" x14ac:dyDescent="0.25">
      <c r="A5157">
        <v>721.61535644531295</v>
      </c>
      <c r="B5157">
        <v>2.5471437256783198</v>
      </c>
      <c r="C5157">
        <v>5.7768824035520105E-4</v>
      </c>
      <c r="D5157">
        <v>2.5477213785052299</v>
      </c>
      <c r="E5157">
        <v>1.04680702861515E-3</v>
      </c>
      <c r="F5157">
        <f>Tabla1[[#This Row],[Axial Force ]]/$L$12</f>
        <v>15.033653259277353</v>
      </c>
      <c r="G5157">
        <f>Tabla1[[#This Row],[Axial Displacement ]]/$L$9</f>
        <v>3.1446218835534813E-2</v>
      </c>
      <c r="H5157">
        <f>IF(Tabla1[[#This Row],[Axial Displacement Command ]]=D5156,1,0)</f>
        <v>0</v>
      </c>
      <c r="I5157" s="4">
        <f>IF(AND(Tabla1[[#This Row],[cic]]=1,(AND(H5156=1,H5158=0))),1,0)</f>
        <v>0</v>
      </c>
      <c r="J5157" s="4">
        <f>Tabla1[[#This Row],[Pas]]+J5156</f>
        <v>22</v>
      </c>
    </row>
    <row r="5158" spans="1:10" hidden="1" x14ac:dyDescent="0.25">
      <c r="A5158">
        <v>724.37261962890602</v>
      </c>
      <c r="B5158">
        <v>2.5505984667688599</v>
      </c>
      <c r="C5158">
        <v>4.5967101414135002E-4</v>
      </c>
      <c r="D5158">
        <v>2.55105807445943</v>
      </c>
      <c r="E5158">
        <v>-3.4470980381229299E-4</v>
      </c>
      <c r="F5158">
        <f>Tabla1[[#This Row],[Axial Force ]]/$L$12</f>
        <v>15.091096242268875</v>
      </c>
      <c r="G5158">
        <f>Tabla1[[#This Row],[Axial Displacement ]]/$L$9</f>
        <v>3.1488869960109384E-2</v>
      </c>
      <c r="H5158">
        <f>IF(Tabla1[[#This Row],[Axial Displacement Command ]]=D5157,1,0)</f>
        <v>0</v>
      </c>
      <c r="I5158" s="4">
        <f>IF(AND(Tabla1[[#This Row],[cic]]=1,(AND(H5157=1,H5159=0))),1,0)</f>
        <v>0</v>
      </c>
      <c r="J5158" s="4">
        <f>Tabla1[[#This Row],[Pas]]+J5157</f>
        <v>22</v>
      </c>
    </row>
    <row r="5159" spans="1:10" hidden="1" x14ac:dyDescent="0.25">
      <c r="A5159">
        <v>727.80407714843795</v>
      </c>
      <c r="B5159">
        <v>2.55318055860698</v>
      </c>
      <c r="C5159">
        <v>1.21402740660415E-3</v>
      </c>
      <c r="D5159">
        <v>2.55439453758299</v>
      </c>
      <c r="E5159">
        <v>-7.9200174241123001E-4</v>
      </c>
      <c r="F5159">
        <f>Tabla1[[#This Row],[Axial Force ]]/$L$12</f>
        <v>15.162584940592458</v>
      </c>
      <c r="G5159">
        <f>Tabla1[[#This Row],[Axial Displacement ]]/$L$9</f>
        <v>3.152074763712321E-2</v>
      </c>
      <c r="H5159">
        <f>IF(Tabla1[[#This Row],[Axial Displacement Command ]]=D5158,1,0)</f>
        <v>0</v>
      </c>
      <c r="I5159" s="4">
        <f>IF(AND(Tabla1[[#This Row],[cic]]=1,(AND(H5158=1,H5160=0))),1,0)</f>
        <v>0</v>
      </c>
      <c r="J5159" s="4">
        <f>Tabla1[[#This Row],[Pas]]+J5158</f>
        <v>22</v>
      </c>
    </row>
    <row r="5160" spans="1:10" hidden="1" x14ac:dyDescent="0.25">
      <c r="A5160">
        <v>732.66845703125</v>
      </c>
      <c r="B5160">
        <v>2.5567889679223299</v>
      </c>
      <c r="C5160">
        <v>9.4223020141726E-4</v>
      </c>
      <c r="D5160">
        <v>2.5577312335372002</v>
      </c>
      <c r="E5160">
        <v>1.6360519339286801E-4</v>
      </c>
      <c r="F5160">
        <f>Tabla1[[#This Row],[Axial Force ]]/$L$12</f>
        <v>15.263926188151041</v>
      </c>
      <c r="G5160">
        <f>Tabla1[[#This Row],[Axial Displacement ]]/$L$9</f>
        <v>3.1565295900275681E-2</v>
      </c>
      <c r="H5160">
        <f>IF(Tabla1[[#This Row],[Axial Displacement Command ]]=D5159,1,0)</f>
        <v>0</v>
      </c>
      <c r="I5160" s="4">
        <f>IF(AND(Tabla1[[#This Row],[cic]]=1,(AND(H5159=1,H5161=0))),1,0)</f>
        <v>0</v>
      </c>
      <c r="J5160" s="4">
        <f>Tabla1[[#This Row],[Pas]]+J5159</f>
        <v>22</v>
      </c>
    </row>
    <row r="5161" spans="1:10" hidden="1" x14ac:dyDescent="0.25">
      <c r="A5161">
        <v>739.06433105468795</v>
      </c>
      <c r="B5161">
        <v>2.5613594334572598</v>
      </c>
      <c r="C5161">
        <v>2.9158593406464201E-4</v>
      </c>
      <c r="D5161">
        <v>2.5610679294913998</v>
      </c>
      <c r="E5161">
        <v>6.4425557866343297E-4</v>
      </c>
      <c r="F5161">
        <f>Tabla1[[#This Row],[Axial Force ]]/$L$12</f>
        <v>15.397173563639333</v>
      </c>
      <c r="G5161">
        <f>Tabla1[[#This Row],[Axial Displacement ]]/$L$9</f>
        <v>3.1621721400706911E-2</v>
      </c>
      <c r="H5161">
        <f>IF(Tabla1[[#This Row],[Axial Displacement Command ]]=D5160,1,0)</f>
        <v>0</v>
      </c>
      <c r="I5161" s="4">
        <f>IF(AND(Tabla1[[#This Row],[cic]]=1,(AND(H5160=1,H5162=0))),1,0)</f>
        <v>0</v>
      </c>
      <c r="J5161" s="4">
        <f>Tabla1[[#This Row],[Pas]]+J5160</f>
        <v>22</v>
      </c>
    </row>
    <row r="5162" spans="1:10" hidden="1" x14ac:dyDescent="0.25">
      <c r="A5162">
        <v>740.50158691406295</v>
      </c>
      <c r="B5162">
        <v>2.5627326685935299</v>
      </c>
      <c r="C5162">
        <v>1.6715526953703401E-3</v>
      </c>
      <c r="D5162">
        <v>2.5644041597843201</v>
      </c>
      <c r="E5162">
        <v>3.2258762985293301E-3</v>
      </c>
      <c r="F5162">
        <f>Tabla1[[#This Row],[Axial Force ]]/$L$12</f>
        <v>15.427116394042978</v>
      </c>
      <c r="G5162">
        <f>Tabla1[[#This Row],[Axial Displacement ]]/$L$9</f>
        <v>3.1638674920907779E-2</v>
      </c>
      <c r="H5162">
        <f>IF(Tabla1[[#This Row],[Axial Displacement Command ]]=D5161,1,0)</f>
        <v>0</v>
      </c>
      <c r="I5162" s="4">
        <f>IF(AND(Tabla1[[#This Row],[cic]]=1,(AND(H5161=1,H5163=0))),1,0)</f>
        <v>0</v>
      </c>
      <c r="J5162" s="4">
        <f>Tabla1[[#This Row],[Pas]]+J5161</f>
        <v>22</v>
      </c>
    </row>
    <row r="5163" spans="1:10" hidden="1" x14ac:dyDescent="0.25">
      <c r="A5163">
        <v>745.48834228515602</v>
      </c>
      <c r="B5163">
        <v>2.5666665751486999</v>
      </c>
      <c r="C5163">
        <v>1.07431412743608E-3</v>
      </c>
      <c r="D5163">
        <v>2.5677408557385202</v>
      </c>
      <c r="E5163">
        <v>1.4611874803449601E-3</v>
      </c>
      <c r="F5163">
        <f>Tabla1[[#This Row],[Axial Force ]]/$L$12</f>
        <v>15.53100713094075</v>
      </c>
      <c r="G5163">
        <f>Tabla1[[#This Row],[Axial Displacement ]]/$L$9</f>
        <v>3.1687241668502467E-2</v>
      </c>
      <c r="H5163">
        <f>IF(Tabla1[[#This Row],[Axial Displacement Command ]]=D5162,1,0)</f>
        <v>0</v>
      </c>
      <c r="I5163" s="4">
        <f>IF(AND(Tabla1[[#This Row],[cic]]=1,(AND(H5162=1,H5164=0))),1,0)</f>
        <v>0</v>
      </c>
      <c r="J5163" s="4">
        <f>Tabla1[[#This Row],[Pas]]+J5162</f>
        <v>22</v>
      </c>
    </row>
    <row r="5164" spans="1:10" hidden="1" x14ac:dyDescent="0.25">
      <c r="A5164">
        <v>749.14001464843795</v>
      </c>
      <c r="B5164">
        <v>2.5704288855195001</v>
      </c>
      <c r="C5164">
        <v>6.4873694327616195E-4</v>
      </c>
      <c r="D5164">
        <v>2.5710775516927198</v>
      </c>
      <c r="E5164">
        <v>8.5381213921209597E-4</v>
      </c>
      <c r="F5164">
        <f>Tabla1[[#This Row],[Axial Force ]]/$L$12</f>
        <v>15.607083638509124</v>
      </c>
      <c r="G5164">
        <f>Tabla1[[#This Row],[Axial Displacement ]]/$L$9</f>
        <v>3.1733689944685187E-2</v>
      </c>
      <c r="H5164">
        <f>IF(Tabla1[[#This Row],[Axial Displacement Command ]]=D5163,1,0)</f>
        <v>0</v>
      </c>
      <c r="I5164" s="4">
        <f>IF(AND(Tabla1[[#This Row],[cic]]=1,(AND(H5163=1,H5165=0))),1,0)</f>
        <v>0</v>
      </c>
      <c r="J5164" s="4">
        <f>Tabla1[[#This Row],[Pas]]+J5163</f>
        <v>22</v>
      </c>
    </row>
    <row r="5165" spans="1:10" hidden="1" x14ac:dyDescent="0.25">
      <c r="A5165">
        <v>753.00860595703102</v>
      </c>
      <c r="B5165">
        <v>2.5736403185874202</v>
      </c>
      <c r="C5165">
        <v>7.7366826189972904E-4</v>
      </c>
      <c r="D5165">
        <v>2.5744140148162802</v>
      </c>
      <c r="E5165">
        <v>-8.1188647982344297E-4</v>
      </c>
      <c r="F5165">
        <f>Tabla1[[#This Row],[Axial Force ]]/$L$12</f>
        <v>15.687679290771479</v>
      </c>
      <c r="G5165">
        <f>Tabla1[[#This Row],[Axial Displacement ]]/$L$9</f>
        <v>3.177333726651136E-2</v>
      </c>
      <c r="H5165">
        <f>IF(Tabla1[[#This Row],[Axial Displacement Command ]]=D5164,1,0)</f>
        <v>0</v>
      </c>
      <c r="I5165" s="4">
        <f>IF(AND(Tabla1[[#This Row],[cic]]=1,(AND(H5164=1,H5166=0))),1,0)</f>
        <v>0</v>
      </c>
      <c r="J5165" s="4">
        <f>Tabla1[[#This Row],[Pas]]+J5164</f>
        <v>22</v>
      </c>
    </row>
    <row r="5166" spans="1:10" hidden="1" x14ac:dyDescent="0.25">
      <c r="A5166">
        <v>758.51300048828102</v>
      </c>
      <c r="B5166">
        <v>2.5772631634026801</v>
      </c>
      <c r="C5166">
        <v>4.8756601245258902E-4</v>
      </c>
      <c r="D5166">
        <v>2.57775071077049</v>
      </c>
      <c r="E5166">
        <v>1.05062531474687E-3</v>
      </c>
      <c r="F5166">
        <f>Tabla1[[#This Row],[Axial Force ]]/$L$12</f>
        <v>15.802354176839188</v>
      </c>
      <c r="G5166">
        <f>Tabla1[[#This Row],[Axial Displacement ]]/$L$9</f>
        <v>3.1818063745712104E-2</v>
      </c>
      <c r="H5166">
        <f>IF(Tabla1[[#This Row],[Axial Displacement Command ]]=D5165,1,0)</f>
        <v>0</v>
      </c>
      <c r="I5166" s="4">
        <f>IF(AND(Tabla1[[#This Row],[cic]]=1,(AND(H5165=1,H5167=0))),1,0)</f>
        <v>0</v>
      </c>
      <c r="J5166" s="4">
        <f>Tabla1[[#This Row],[Pas]]+J5165</f>
        <v>22</v>
      </c>
    </row>
    <row r="5167" spans="1:10" hidden="1" x14ac:dyDescent="0.25">
      <c r="A5167">
        <v>762.97033691406295</v>
      </c>
      <c r="B5167">
        <v>2.5805104523897202</v>
      </c>
      <c r="C5167">
        <v>5.7697297961567496E-4</v>
      </c>
      <c r="D5167">
        <v>2.5810874067246901</v>
      </c>
      <c r="E5167">
        <v>9.5716984560567696E-4</v>
      </c>
      <c r="F5167">
        <f>Tabla1[[#This Row],[Axial Force ]]/$L$12</f>
        <v>15.895215352376312</v>
      </c>
      <c r="G5167">
        <f>Tabla1[[#This Row],[Axial Displacement ]]/$L$9</f>
        <v>3.1858153733206419E-2</v>
      </c>
      <c r="H5167">
        <f>IF(Tabla1[[#This Row],[Axial Displacement Command ]]=D5166,1,0)</f>
        <v>0</v>
      </c>
      <c r="I5167" s="4">
        <f>IF(AND(Tabla1[[#This Row],[cic]]=1,(AND(H5166=1,H5168=0))),1,0)</f>
        <v>0</v>
      </c>
      <c r="J5167" s="4">
        <f>Tabla1[[#This Row],[Pas]]+J5166</f>
        <v>22</v>
      </c>
    </row>
    <row r="5168" spans="1:10" hidden="1" x14ac:dyDescent="0.25">
      <c r="A5168">
        <v>766.734619140625</v>
      </c>
      <c r="B5168">
        <v>2.5842154864221798</v>
      </c>
      <c r="C5168">
        <v>2.0837784120431E-4</v>
      </c>
      <c r="D5168">
        <v>2.58442386984825</v>
      </c>
      <c r="E5168">
        <v>-1.77467427420197E-4</v>
      </c>
      <c r="F5168">
        <f>Tabla1[[#This Row],[Axial Force ]]/$L$12</f>
        <v>15.973637898763021</v>
      </c>
      <c r="G5168">
        <f>Tabla1[[#This Row],[Axial Displacement ]]/$L$9</f>
        <v>3.1903894894100983E-2</v>
      </c>
      <c r="H5168">
        <f>IF(Tabla1[[#This Row],[Axial Displacement Command ]]=D5167,1,0)</f>
        <v>0</v>
      </c>
      <c r="I5168" s="4">
        <f>IF(AND(Tabla1[[#This Row],[cic]]=1,(AND(H5167=1,H5169=0))),1,0)</f>
        <v>0</v>
      </c>
      <c r="J5168" s="4">
        <f>Tabla1[[#This Row],[Pas]]+J5167</f>
        <v>22</v>
      </c>
    </row>
    <row r="5169" spans="1:10" hidden="1" x14ac:dyDescent="0.25">
      <c r="A5169">
        <v>769.90557861328102</v>
      </c>
      <c r="B5169">
        <v>2.5872194673865998</v>
      </c>
      <c r="C5169">
        <v>5.4097176871437103E-4</v>
      </c>
      <c r="D5169">
        <v>2.58776033297181</v>
      </c>
      <c r="E5169">
        <v>1.8039194173979901E-3</v>
      </c>
      <c r="F5169">
        <f>Tabla1[[#This Row],[Axial Force ]]/$L$12</f>
        <v>16.039699554443356</v>
      </c>
      <c r="G5169">
        <f>Tabla1[[#This Row],[Axial Displacement ]]/$L$9</f>
        <v>3.1940981078846908E-2</v>
      </c>
      <c r="H5169">
        <f>IF(Tabla1[[#This Row],[Axial Displacement Command ]]=D5168,1,0)</f>
        <v>0</v>
      </c>
      <c r="I5169" s="4">
        <f>IF(AND(Tabla1[[#This Row],[cic]]=1,(AND(H5168=1,H5170=0))),1,0)</f>
        <v>0</v>
      </c>
      <c r="J5169" s="4">
        <f>Tabla1[[#This Row],[Pas]]+J5168</f>
        <v>22</v>
      </c>
    </row>
    <row r="5170" spans="1:10" hidden="1" x14ac:dyDescent="0.25">
      <c r="A5170">
        <v>775.282958984375</v>
      </c>
      <c r="B5170">
        <v>2.5903272908181001</v>
      </c>
      <c r="C5170">
        <v>7.6985361374681805E-4</v>
      </c>
      <c r="D5170">
        <v>2.59109702892601</v>
      </c>
      <c r="E5170">
        <v>-3.5413148680163398E-4</v>
      </c>
      <c r="F5170">
        <f>Tabla1[[#This Row],[Axial Force ]]/$L$12</f>
        <v>16.15172831217448</v>
      </c>
      <c r="G5170">
        <f>Tabla1[[#This Row],[Axial Displacement ]]/$L$9</f>
        <v>3.1979349269359261E-2</v>
      </c>
      <c r="H5170">
        <f>IF(Tabla1[[#This Row],[Axial Displacement Command ]]=D5169,1,0)</f>
        <v>0</v>
      </c>
      <c r="I5170" s="4">
        <f>IF(AND(Tabla1[[#This Row],[cic]]=1,(AND(H5169=1,H5171=0))),1,0)</f>
        <v>0</v>
      </c>
      <c r="J5170" s="4">
        <f>Tabla1[[#This Row],[Pas]]+J5169</f>
        <v>22</v>
      </c>
    </row>
    <row r="5171" spans="1:10" hidden="1" x14ac:dyDescent="0.25">
      <c r="A5171">
        <v>779.42913818359398</v>
      </c>
      <c r="B5171">
        <v>2.5936781894415599</v>
      </c>
      <c r="C5171">
        <v>7.5531005450102395E-4</v>
      </c>
      <c r="D5171">
        <v>2.59443349204957</v>
      </c>
      <c r="E5171">
        <v>-1.0412825304229E-3</v>
      </c>
      <c r="F5171">
        <f>Tabla1[[#This Row],[Axial Force ]]/$L$12</f>
        <v>16.238107045491542</v>
      </c>
      <c r="G5171">
        <f>Tabla1[[#This Row],[Axial Displacement ]]/$L$9</f>
        <v>3.2020718388167405E-2</v>
      </c>
      <c r="H5171">
        <f>IF(Tabla1[[#This Row],[Axial Displacement Command ]]=D5170,1,0)</f>
        <v>0</v>
      </c>
      <c r="I5171" s="4">
        <f>IF(AND(Tabla1[[#This Row],[cic]]=1,(AND(H5170=1,H5172=0))),1,0)</f>
        <v>0</v>
      </c>
      <c r="J5171" s="4">
        <f>Tabla1[[#This Row],[Pas]]+J5170</f>
        <v>22</v>
      </c>
    </row>
    <row r="5172" spans="1:10" hidden="1" x14ac:dyDescent="0.25">
      <c r="A5172">
        <v>783.41833496093795</v>
      </c>
      <c r="B5172">
        <v>2.5975441094487901</v>
      </c>
      <c r="C5172">
        <v>2.260208162852E-4</v>
      </c>
      <c r="D5172">
        <v>2.5977701880037798</v>
      </c>
      <c r="E5172" s="2">
        <v>-2.7388527001903602E-6</v>
      </c>
      <c r="F5172">
        <f>Tabla1[[#This Row],[Axial Force ]]/$L$12</f>
        <v>16.321215311686206</v>
      </c>
      <c r="G5172">
        <f>Tabla1[[#This Row],[Axial Displacement ]]/$L$9</f>
        <v>3.2068445795664077E-2</v>
      </c>
      <c r="H5172">
        <f>IF(Tabla1[[#This Row],[Axial Displacement Command ]]=D5171,1,0)</f>
        <v>0</v>
      </c>
      <c r="I5172" s="4">
        <f>IF(AND(Tabla1[[#This Row],[cic]]=1,(AND(H5171=1,H5173=0))),1,0)</f>
        <v>0</v>
      </c>
      <c r="J5172" s="4">
        <f>Tabla1[[#This Row],[Pas]]+J5171</f>
        <v>22</v>
      </c>
    </row>
    <row r="5173" spans="1:10" hidden="1" x14ac:dyDescent="0.25">
      <c r="A5173">
        <v>787.65570068359398</v>
      </c>
      <c r="B5173">
        <v>2.60079512372613</v>
      </c>
      <c r="C5173">
        <v>3.1185149396151203E-4</v>
      </c>
      <c r="D5173">
        <v>2.6011068839579798</v>
      </c>
      <c r="E5173">
        <v>1.1855697721330201E-3</v>
      </c>
      <c r="F5173">
        <f>Tabla1[[#This Row],[Axial Force ]]/$L$12</f>
        <v>16.409493764241542</v>
      </c>
      <c r="G5173">
        <f>Tabla1[[#This Row],[Axial Displacement ]]/$L$9</f>
        <v>3.2108581774396669E-2</v>
      </c>
      <c r="H5173">
        <f>IF(Tabla1[[#This Row],[Axial Displacement Command ]]=D5172,1,0)</f>
        <v>0</v>
      </c>
      <c r="I5173" s="4">
        <f>IF(AND(Tabla1[[#This Row],[cic]]=1,(AND(H5172=1,H5174=0))),1,0)</f>
        <v>0</v>
      </c>
      <c r="J5173" s="4">
        <f>Tabla1[[#This Row],[Pas]]+J5172</f>
        <v>22</v>
      </c>
    </row>
    <row r="5174" spans="1:10" hidden="1" x14ac:dyDescent="0.25">
      <c r="A5174">
        <v>791.93353271484398</v>
      </c>
      <c r="B5174">
        <v>2.6039099320769301</v>
      </c>
      <c r="C5174">
        <v>5.3334235872171099E-4</v>
      </c>
      <c r="D5174">
        <v>2.6044433470815398</v>
      </c>
      <c r="E5174">
        <v>3.4034739655908197E-2</v>
      </c>
      <c r="F5174">
        <f>Tabla1[[#This Row],[Axial Force ]]/$L$12</f>
        <v>16.498615264892582</v>
      </c>
      <c r="G5174">
        <f>Tabla1[[#This Row],[Axial Displacement ]]/$L$9</f>
        <v>3.2147036198480618E-2</v>
      </c>
      <c r="H5174">
        <f>IF(Tabla1[[#This Row],[Axial Displacement Command ]]=D5173,1,0)</f>
        <v>0</v>
      </c>
      <c r="I5174" s="4">
        <f>IF(AND(Tabla1[[#This Row],[cic]]=1,(AND(H5173=1,H5175=0))),1,0)</f>
        <v>0</v>
      </c>
      <c r="J5174" s="4">
        <f>Tabla1[[#This Row],[Pas]]+J5173</f>
        <v>22</v>
      </c>
    </row>
    <row r="5175" spans="1:10" hidden="1" x14ac:dyDescent="0.25">
      <c r="A5175">
        <v>794.09924316406295</v>
      </c>
      <c r="B5175">
        <v>2.6066529098898199</v>
      </c>
      <c r="C5175">
        <v>1.12700467980176E-3</v>
      </c>
      <c r="D5175">
        <v>2.6077800430357501</v>
      </c>
      <c r="E5175">
        <v>1.5688732446506001E-3</v>
      </c>
      <c r="F5175">
        <f>Tabla1[[#This Row],[Axial Force ]]/$L$12</f>
        <v>16.543734232584644</v>
      </c>
      <c r="G5175">
        <f>Tabla1[[#This Row],[Axial Displacement ]]/$L$9</f>
        <v>3.218090012209654E-2</v>
      </c>
      <c r="H5175">
        <f>IF(Tabla1[[#This Row],[Axial Displacement Command ]]=D5174,1,0)</f>
        <v>0</v>
      </c>
      <c r="I5175" s="4">
        <f>IF(AND(Tabla1[[#This Row],[cic]]=1,(AND(H5174=1,H5176=0))),1,0)</f>
        <v>0</v>
      </c>
      <c r="J5175" s="4">
        <f>Tabla1[[#This Row],[Pas]]+J5174</f>
        <v>22</v>
      </c>
    </row>
    <row r="5176" spans="1:10" hidden="1" x14ac:dyDescent="0.25">
      <c r="A5176">
        <v>799.14227294921898</v>
      </c>
      <c r="B5176">
        <v>2.6098107919096898</v>
      </c>
      <c r="C5176">
        <v>1.30581861412793E-3</v>
      </c>
      <c r="D5176">
        <v>2.6111167389899501</v>
      </c>
      <c r="E5176">
        <v>3.1245210720953799E-3</v>
      </c>
      <c r="F5176">
        <f>Tabla1[[#This Row],[Axial Force ]]/$L$12</f>
        <v>16.64879735310873</v>
      </c>
      <c r="G5176">
        <f>Tabla1[[#This Row],[Axial Displacement ]]/$L$9</f>
        <v>3.2219886319872715E-2</v>
      </c>
      <c r="H5176">
        <f>IF(Tabla1[[#This Row],[Axial Displacement Command ]]=D5175,1,0)</f>
        <v>0</v>
      </c>
      <c r="I5176" s="4">
        <f>IF(AND(Tabla1[[#This Row],[cic]]=1,(AND(H5175=1,H5177=0))),1,0)</f>
        <v>0</v>
      </c>
      <c r="J5176" s="4">
        <f>Tabla1[[#This Row],[Pas]]+J5175</f>
        <v>22</v>
      </c>
    </row>
    <row r="5177" spans="1:10" hidden="1" x14ac:dyDescent="0.25">
      <c r="A5177">
        <v>803.11853027343795</v>
      </c>
      <c r="B5177">
        <v>2.6138091925531599</v>
      </c>
      <c r="C5177">
        <v>6.4396857624160497E-4</v>
      </c>
      <c r="D5177">
        <v>2.61445296928287</v>
      </c>
      <c r="E5177">
        <v>1.4668857772903699E-4</v>
      </c>
      <c r="F5177">
        <f>Tabla1[[#This Row],[Axial Force ]]/$L$12</f>
        <v>16.731636047363292</v>
      </c>
      <c r="G5177">
        <f>Tabla1[[#This Row],[Axial Displacement ]]/$L$9</f>
        <v>3.2269249290779754E-2</v>
      </c>
      <c r="H5177">
        <f>IF(Tabla1[[#This Row],[Axial Displacement Command ]]=D5176,1,0)</f>
        <v>0</v>
      </c>
      <c r="I5177" s="4">
        <f>IF(AND(Tabla1[[#This Row],[cic]]=1,(AND(H5176=1,H5178=0))),1,0)</f>
        <v>0</v>
      </c>
      <c r="J5177" s="4">
        <f>Tabla1[[#This Row],[Pas]]+J5176</f>
        <v>22</v>
      </c>
    </row>
    <row r="5178" spans="1:10" hidden="1" x14ac:dyDescent="0.25">
      <c r="A5178">
        <v>807.21173095703102</v>
      </c>
      <c r="B5178">
        <v>2.6177144609391698</v>
      </c>
      <c r="C5178" s="2">
        <v>7.5340274463542301E-5</v>
      </c>
      <c r="D5178">
        <v>2.61778966523707</v>
      </c>
      <c r="E5178">
        <v>-8.6037516666692703E-4</v>
      </c>
      <c r="F5178">
        <f>Tabla1[[#This Row],[Axial Force ]]/$L$12</f>
        <v>16.816911061604813</v>
      </c>
      <c r="G5178">
        <f>Tabla1[[#This Row],[Axial Displacement ]]/$L$9</f>
        <v>3.2317462480730488E-2</v>
      </c>
      <c r="H5178">
        <f>IF(Tabla1[[#This Row],[Axial Displacement Command ]]=D5177,1,0)</f>
        <v>0</v>
      </c>
      <c r="I5178" s="4">
        <f>IF(AND(Tabla1[[#This Row],[cic]]=1,(AND(H5177=1,H5179=0))),1,0)</f>
        <v>0</v>
      </c>
      <c r="J5178" s="4">
        <f>Tabla1[[#This Row],[Pas]]+J5177</f>
        <v>22</v>
      </c>
    </row>
    <row r="5179" spans="1:10" hidden="1" x14ac:dyDescent="0.25">
      <c r="A5179">
        <v>812.80145263671898</v>
      </c>
      <c r="B5179">
        <v>2.6202178560197402</v>
      </c>
      <c r="C5179">
        <v>9.0861323087665401E-4</v>
      </c>
      <c r="D5179">
        <v>2.6211263611912701</v>
      </c>
      <c r="E5179">
        <v>4.8381139094999499E-4</v>
      </c>
      <c r="F5179">
        <f>Tabla1[[#This Row],[Axial Force ]]/$L$12</f>
        <v>16.933363596598312</v>
      </c>
      <c r="G5179">
        <f>Tabla1[[#This Row],[Axial Displacement ]]/$L$9</f>
        <v>3.2348368592836296E-2</v>
      </c>
      <c r="H5179">
        <f>IF(Tabla1[[#This Row],[Axial Displacement Command ]]=D5178,1,0)</f>
        <v>0</v>
      </c>
      <c r="I5179" s="4">
        <f>IF(AND(Tabla1[[#This Row],[cic]]=1,(AND(H5178=1,H5180=0))),1,0)</f>
        <v>0</v>
      </c>
      <c r="J5179" s="4">
        <f>Tabla1[[#This Row],[Pas]]+J5178</f>
        <v>22</v>
      </c>
    </row>
    <row r="5180" spans="1:10" hidden="1" x14ac:dyDescent="0.25">
      <c r="A5180">
        <v>816.40679931640602</v>
      </c>
      <c r="B5180">
        <v>2.6234758552163799</v>
      </c>
      <c r="C5180">
        <v>9.8705288564815397E-4</v>
      </c>
      <c r="D5180">
        <v>2.62446282431483</v>
      </c>
      <c r="E5180">
        <v>1.0985822882503299E-3</v>
      </c>
      <c r="F5180">
        <f>Tabla1[[#This Row],[Axial Force ]]/$L$12</f>
        <v>17.008474985758458</v>
      </c>
      <c r="G5180">
        <f>Tabla1[[#This Row],[Axial Displacement ]]/$L$9</f>
        <v>3.2388590805140491E-2</v>
      </c>
      <c r="H5180">
        <f>IF(Tabla1[[#This Row],[Axial Displacement Command ]]=D5179,1,0)</f>
        <v>0</v>
      </c>
      <c r="I5180" s="4">
        <f>IF(AND(Tabla1[[#This Row],[cic]]=1,(AND(H5179=1,H5181=0))),1,0)</f>
        <v>0</v>
      </c>
      <c r="J5180" s="4">
        <f>Tabla1[[#This Row],[Pas]]+J5179</f>
        <v>22</v>
      </c>
    </row>
    <row r="5181" spans="1:10" hidden="1" x14ac:dyDescent="0.25">
      <c r="A5181">
        <v>819.46447753906295</v>
      </c>
      <c r="B5181">
        <v>2.6266085915267499</v>
      </c>
      <c r="C5181">
        <v>1.1909007753274599E-3</v>
      </c>
      <c r="D5181">
        <v>2.6277995202690398</v>
      </c>
      <c r="E5181">
        <v>3.1275681067199899E-3</v>
      </c>
      <c r="F5181">
        <f>Tabla1[[#This Row],[Axial Force ]]/$L$12</f>
        <v>17.072176615397144</v>
      </c>
      <c r="G5181">
        <f>Tabla1[[#This Row],[Axial Displacement ]]/$L$9</f>
        <v>3.2427266562058639E-2</v>
      </c>
      <c r="H5181">
        <f>IF(Tabla1[[#This Row],[Axial Displacement Command ]]=D5180,1,0)</f>
        <v>0</v>
      </c>
      <c r="I5181" s="4">
        <f>IF(AND(Tabla1[[#This Row],[cic]]=1,(AND(H5180=1,H5182=0))),1,0)</f>
        <v>0</v>
      </c>
      <c r="J5181" s="4">
        <f>Tabla1[[#This Row],[Pas]]+J5180</f>
        <v>22</v>
      </c>
    </row>
    <row r="5182" spans="1:10" hidden="1" x14ac:dyDescent="0.25">
      <c r="A5182">
        <v>824.50323486328102</v>
      </c>
      <c r="B5182">
        <v>2.6305746287107499</v>
      </c>
      <c r="C5182">
        <v>5.6147575833165298E-4</v>
      </c>
      <c r="D5182">
        <v>2.6311362162232399</v>
      </c>
      <c r="E5182">
        <v>2.2230617560126099E-3</v>
      </c>
      <c r="F5182">
        <f>Tabla1[[#This Row],[Axial Force ]]/$L$12</f>
        <v>17.177150726318356</v>
      </c>
      <c r="G5182">
        <f>Tabla1[[#This Row],[Axial Displacement ]]/$L$9</f>
        <v>3.2476229984083331E-2</v>
      </c>
      <c r="H5182">
        <f>IF(Tabla1[[#This Row],[Axial Displacement Command ]]=D5181,1,0)</f>
        <v>0</v>
      </c>
      <c r="I5182" s="4">
        <f>IF(AND(Tabla1[[#This Row],[cic]]=1,(AND(H5181=1,H5183=0))),1,0)</f>
        <v>0</v>
      </c>
      <c r="J5182" s="4">
        <f>Tabla1[[#This Row],[Pas]]+J5181</f>
        <v>22</v>
      </c>
    </row>
    <row r="5183" spans="1:10" hidden="1" x14ac:dyDescent="0.25">
      <c r="A5183">
        <v>830.28253173828102</v>
      </c>
      <c r="B5183">
        <v>2.6338971219956901</v>
      </c>
      <c r="C5183">
        <v>5.7554245813662397E-4</v>
      </c>
      <c r="D5183">
        <v>2.6344726793467999</v>
      </c>
      <c r="E5183">
        <v>1.7010510191539699E-3</v>
      </c>
      <c r="F5183">
        <f>Tabla1[[#This Row],[Axial Force ]]/$L$12</f>
        <v>17.29755274454752</v>
      </c>
      <c r="G5183">
        <f>Tabla1[[#This Row],[Axial Displacement ]]/$L$9</f>
        <v>3.2517248419699878E-2</v>
      </c>
      <c r="H5183">
        <f>IF(Tabla1[[#This Row],[Axial Displacement Command ]]=D5182,1,0)</f>
        <v>0</v>
      </c>
      <c r="I5183" s="4">
        <f>IF(AND(Tabla1[[#This Row],[cic]]=1,(AND(H5182=1,H5184=0))),1,0)</f>
        <v>0</v>
      </c>
      <c r="J5183" s="4">
        <f>Tabla1[[#This Row],[Pas]]+J5182</f>
        <v>22</v>
      </c>
    </row>
    <row r="5184" spans="1:10" hidden="1" x14ac:dyDescent="0.25">
      <c r="A5184">
        <v>832.95452880859398</v>
      </c>
      <c r="B5184">
        <v>2.6371192652732098</v>
      </c>
      <c r="C5184">
        <v>6.8998338065284803E-4</v>
      </c>
      <c r="D5184">
        <v>2.6378093753009999</v>
      </c>
      <c r="E5184">
        <v>-1.5442454241565399E-2</v>
      </c>
      <c r="F5184">
        <f>Tabla1[[#This Row],[Axial Force ]]/$L$12</f>
        <v>17.353219350179042</v>
      </c>
      <c r="G5184">
        <f>Tabla1[[#This Row],[Axial Displacement ]]/$L$9</f>
        <v>3.2557027966335923E-2</v>
      </c>
      <c r="H5184">
        <f>IF(Tabla1[[#This Row],[Axial Displacement Command ]]=D5183,1,0)</f>
        <v>0</v>
      </c>
      <c r="I5184" s="4">
        <f>IF(AND(Tabla1[[#This Row],[cic]]=1,(AND(H5183=1,H5185=0))),1,0)</f>
        <v>0</v>
      </c>
      <c r="J5184" s="4">
        <f>Tabla1[[#This Row],[Pas]]+J5183</f>
        <v>22</v>
      </c>
    </row>
    <row r="5185" spans="1:10" hidden="1" x14ac:dyDescent="0.25">
      <c r="A5185">
        <v>835.82025146484398</v>
      </c>
      <c r="B5185">
        <v>2.6391614228487001</v>
      </c>
      <c r="C5185">
        <v>1.98459633793391E-3</v>
      </c>
      <c r="D5185">
        <v>2.6411458384245599</v>
      </c>
      <c r="E5185">
        <v>-9.7102781637659096E-4</v>
      </c>
      <c r="F5185">
        <f>Tabla1[[#This Row],[Axial Force ]]/$L$12</f>
        <v>17.412921905517582</v>
      </c>
      <c r="G5185">
        <f>Tabla1[[#This Row],[Axial Displacement ]]/$L$9</f>
        <v>3.2582239788255557E-2</v>
      </c>
      <c r="H5185">
        <f>IF(Tabla1[[#This Row],[Axial Displacement Command ]]=D5184,1,0)</f>
        <v>0</v>
      </c>
      <c r="I5185" s="4">
        <f>IF(AND(Tabla1[[#This Row],[cic]]=1,(AND(H5184=1,H5186=0))),1,0)</f>
        <v>0</v>
      </c>
      <c r="J5185" s="4">
        <f>Tabla1[[#This Row],[Pas]]+J5184</f>
        <v>22</v>
      </c>
    </row>
    <row r="5186" spans="1:10" hidden="1" x14ac:dyDescent="0.25">
      <c r="A5186">
        <v>842.27850341796898</v>
      </c>
      <c r="B5186">
        <v>2.6436210609972499</v>
      </c>
      <c r="C5186">
        <v>8.6140630628506198E-4</v>
      </c>
      <c r="D5186">
        <v>2.6444823015481198</v>
      </c>
      <c r="E5186">
        <v>-4.4910612473358902E-4</v>
      </c>
      <c r="F5186">
        <f>Tabla1[[#This Row],[Axial Force ]]/$L$12</f>
        <v>17.547468821207687</v>
      </c>
      <c r="G5186">
        <f>Tabla1[[#This Row],[Axial Displacement ]]/$L$9</f>
        <v>3.2637297049348764E-2</v>
      </c>
      <c r="H5186">
        <f>IF(Tabla1[[#This Row],[Axial Displacement Command ]]=D5185,1,0)</f>
        <v>0</v>
      </c>
      <c r="I5186" s="4">
        <f>IF(AND(Tabla1[[#This Row],[cic]]=1,(AND(H5185=1,H5187=0))),1,0)</f>
        <v>0</v>
      </c>
      <c r="J5186" s="4">
        <f>Tabla1[[#This Row],[Pas]]+J5185</f>
        <v>22</v>
      </c>
    </row>
    <row r="5187" spans="1:10" hidden="1" x14ac:dyDescent="0.25">
      <c r="A5187">
        <v>845.22149658203102</v>
      </c>
      <c r="B5187">
        <v>2.6466250419616699</v>
      </c>
      <c r="C5187">
        <v>1.19400021958427E-3</v>
      </c>
      <c r="D5187">
        <v>2.6478189975023301</v>
      </c>
      <c r="E5187">
        <v>-1.42589055940334E-3</v>
      </c>
      <c r="F5187">
        <f>Tabla1[[#This Row],[Axial Force ]]/$L$12</f>
        <v>17.608781178792313</v>
      </c>
      <c r="G5187">
        <f>Tabla1[[#This Row],[Axial Displacement ]]/$L$9</f>
        <v>3.2674383234094689E-2</v>
      </c>
      <c r="H5187">
        <f>IF(Tabla1[[#This Row],[Axial Displacement Command ]]=D5186,1,0)</f>
        <v>0</v>
      </c>
      <c r="I5187" s="4">
        <f>IF(AND(Tabla1[[#This Row],[cic]]=1,(AND(H5186=1,H5188=0))),1,0)</f>
        <v>0</v>
      </c>
      <c r="J5187" s="4">
        <f>Tabla1[[#This Row],[Pas]]+J5186</f>
        <v>22</v>
      </c>
    </row>
    <row r="5188" spans="1:10" hidden="1" x14ac:dyDescent="0.25">
      <c r="A5188">
        <v>850.220947265625</v>
      </c>
      <c r="B5188">
        <v>2.64967908151448</v>
      </c>
      <c r="C5188">
        <v>1.4765262221772E-3</v>
      </c>
      <c r="D5188">
        <v>2.6511556934565301</v>
      </c>
      <c r="E5188">
        <v>4.19858497480163E-3</v>
      </c>
      <c r="F5188">
        <f>Tabla1[[#This Row],[Axial Force ]]/$L$12</f>
        <v>17.712936401367188</v>
      </c>
      <c r="G5188">
        <f>Tabla1[[#This Row],[Axial Displacement ]]/$L$9</f>
        <v>3.2712087426104694E-2</v>
      </c>
      <c r="H5188">
        <f>IF(Tabla1[[#This Row],[Axial Displacement Command ]]=D5187,1,0)</f>
        <v>0</v>
      </c>
      <c r="I5188" s="4">
        <f>IF(AND(Tabla1[[#This Row],[cic]]=1,(AND(H5187=1,H5189=0))),1,0)</f>
        <v>0</v>
      </c>
      <c r="J5188" s="4">
        <f>Tabla1[[#This Row],[Pas]]+J5187</f>
        <v>22</v>
      </c>
    </row>
    <row r="5189" spans="1:10" hidden="1" x14ac:dyDescent="0.25">
      <c r="A5189">
        <v>852.79821777343795</v>
      </c>
      <c r="B5189">
        <v>2.6530802715569699</v>
      </c>
      <c r="C5189">
        <v>1.41191480906855E-3</v>
      </c>
      <c r="D5189">
        <v>2.6544921565800901</v>
      </c>
      <c r="E5189">
        <v>-6.9455404627660798E-4</v>
      </c>
      <c r="F5189">
        <f>Tabla1[[#This Row],[Axial Force ]]/$L$12</f>
        <v>17.766629536946624</v>
      </c>
      <c r="G5189">
        <f>Tabla1[[#This Row],[Axial Displacement ]]/$L$9</f>
        <v>3.2754077426629259E-2</v>
      </c>
      <c r="H5189">
        <f>IF(Tabla1[[#This Row],[Axial Displacement Command ]]=D5188,1,0)</f>
        <v>0</v>
      </c>
      <c r="I5189" s="4">
        <f>IF(AND(Tabla1[[#This Row],[cic]]=1,(AND(H5188=1,H5190=0))),1,0)</f>
        <v>0</v>
      </c>
      <c r="J5189" s="4">
        <f>Tabla1[[#This Row],[Pas]]+J5188</f>
        <v>22</v>
      </c>
    </row>
    <row r="5190" spans="1:10" hidden="1" x14ac:dyDescent="0.25">
      <c r="A5190">
        <v>857.48577880859398</v>
      </c>
      <c r="B5190">
        <v>2.6567315217107499</v>
      </c>
      <c r="C5190">
        <v>1.09720235741406E-3</v>
      </c>
      <c r="D5190">
        <v>2.6578288525342901</v>
      </c>
      <c r="E5190">
        <v>-6.0765717080357696E-4</v>
      </c>
      <c r="F5190">
        <f>Tabla1[[#This Row],[Axial Force ]]/$L$12</f>
        <v>17.864287058512375</v>
      </c>
      <c r="G5190">
        <f>Tabla1[[#This Row],[Axial Displacement ]]/$L$9</f>
        <v>3.2799154589021606E-2</v>
      </c>
      <c r="H5190">
        <f>IF(Tabla1[[#This Row],[Axial Displacement Command ]]=D5189,1,0)</f>
        <v>0</v>
      </c>
      <c r="I5190" s="4">
        <f>IF(AND(Tabla1[[#This Row],[cic]]=1,(AND(H5189=1,H5191=0))),1,0)</f>
        <v>0</v>
      </c>
      <c r="J5190" s="4">
        <f>Tabla1[[#This Row],[Pas]]+J5189</f>
        <v>22</v>
      </c>
    </row>
    <row r="5191" spans="1:10" hidden="1" x14ac:dyDescent="0.25">
      <c r="A5191">
        <v>863.29071044921898</v>
      </c>
      <c r="B5191">
        <v>2.6609553024172801</v>
      </c>
      <c r="C5191">
        <v>2.1028519370247501E-4</v>
      </c>
      <c r="D5191">
        <v>2.6611655484885</v>
      </c>
      <c r="E5191">
        <v>-5.4655083658872205E-4</v>
      </c>
      <c r="F5191">
        <f>Tabla1[[#This Row],[Axial Force ]]/$L$12</f>
        <v>17.98522313435873</v>
      </c>
      <c r="G5191">
        <f>Tabla1[[#This Row],[Axial Displacement ]]/$L$9</f>
        <v>3.2851300029842961E-2</v>
      </c>
      <c r="H5191">
        <f>IF(Tabla1[[#This Row],[Axial Displacement Command ]]=D5190,1,0)</f>
        <v>0</v>
      </c>
      <c r="I5191" s="4">
        <f>IF(AND(Tabla1[[#This Row],[cic]]=1,(AND(H5190=1,H5192=0))),1,0)</f>
        <v>0</v>
      </c>
      <c r="J5191" s="4">
        <f>Tabla1[[#This Row],[Pas]]+J5190</f>
        <v>22</v>
      </c>
    </row>
    <row r="5192" spans="1:10" hidden="1" x14ac:dyDescent="0.25">
      <c r="A5192">
        <v>865.04284667968795</v>
      </c>
      <c r="B5192">
        <v>2.6627469342201899</v>
      </c>
      <c r="C5192">
        <v>1.7552375766172201E-3</v>
      </c>
      <c r="D5192">
        <v>2.6645022444427</v>
      </c>
      <c r="E5192" s="2">
        <v>-3.66202890234035E-6</v>
      </c>
      <c r="F5192">
        <f>Tabla1[[#This Row],[Axial Force ]]/$L$12</f>
        <v>18.021725972493499</v>
      </c>
      <c r="G5192">
        <f>Tabla1[[#This Row],[Axial Displacement ]]/$L$9</f>
        <v>3.2873418940989996E-2</v>
      </c>
      <c r="H5192">
        <f>IF(Tabla1[[#This Row],[Axial Displacement Command ]]=D5191,1,0)</f>
        <v>0</v>
      </c>
      <c r="I5192" s="4">
        <f>IF(AND(Tabla1[[#This Row],[cic]]=1,(AND(H5191=1,H5193=0))),1,0)</f>
        <v>0</v>
      </c>
      <c r="J5192" s="4">
        <f>Tabla1[[#This Row],[Pas]]+J5191</f>
        <v>22</v>
      </c>
    </row>
    <row r="5193" spans="1:10" hidden="1" x14ac:dyDescent="0.25">
      <c r="A5193">
        <v>870.29345703125</v>
      </c>
      <c r="B5193">
        <v>2.6664412580430499</v>
      </c>
      <c r="C5193">
        <v>1.39737130666617E-3</v>
      </c>
      <c r="D5193">
        <v>2.6678384747356199</v>
      </c>
      <c r="E5193">
        <v>-8.7878908061611604E-4</v>
      </c>
      <c r="F5193">
        <f>Tabla1[[#This Row],[Axial Force ]]/$L$12</f>
        <v>18.131113688151043</v>
      </c>
      <c r="G5193">
        <f>Tabla1[[#This Row],[Axial Displacement ]]/$L$9</f>
        <v>3.2919027877074687E-2</v>
      </c>
      <c r="H5193">
        <f>IF(Tabla1[[#This Row],[Axial Displacement Command ]]=D5192,1,0)</f>
        <v>0</v>
      </c>
      <c r="I5193" s="4">
        <f>IF(AND(Tabla1[[#This Row],[cic]]=1,(AND(H5192=1,H5194=0))),1,0)</f>
        <v>0</v>
      </c>
      <c r="J5193" s="4">
        <f>Tabla1[[#This Row],[Pas]]+J5192</f>
        <v>22</v>
      </c>
    </row>
    <row r="5194" spans="1:10" hidden="1" x14ac:dyDescent="0.25">
      <c r="A5194">
        <v>875.25848388671898</v>
      </c>
      <c r="B5194">
        <v>2.6698242872953402</v>
      </c>
      <c r="C5194">
        <v>1.35087964281411E-3</v>
      </c>
      <c r="D5194">
        <v>2.6711751706898199</v>
      </c>
      <c r="E5194">
        <v>-1.33532296331396E-3</v>
      </c>
      <c r="F5194">
        <f>Tabla1[[#This Row],[Axial Force ]]/$L$12</f>
        <v>18.23455174763998</v>
      </c>
      <c r="G5194">
        <f>Tabla1[[#This Row],[Axial Displacement ]]/$L$9</f>
        <v>3.2960793670312842E-2</v>
      </c>
      <c r="H5194">
        <f>IF(Tabla1[[#This Row],[Axial Displacement Command ]]=D5193,1,0)</f>
        <v>0</v>
      </c>
      <c r="I5194" s="4">
        <f>IF(AND(Tabla1[[#This Row],[cic]]=1,(AND(H5193=1,H5195=0))),1,0)</f>
        <v>0</v>
      </c>
      <c r="J5194" s="4">
        <f>Tabla1[[#This Row],[Pas]]+J5193</f>
        <v>22</v>
      </c>
    </row>
    <row r="5195" spans="1:10" hidden="1" x14ac:dyDescent="0.25">
      <c r="A5195">
        <v>878.90759277343795</v>
      </c>
      <c r="B5195">
        <v>2.67410883679986</v>
      </c>
      <c r="C5195">
        <v>4.03165813622763E-4</v>
      </c>
      <c r="D5195">
        <v>2.67451186664402</v>
      </c>
      <c r="E5195">
        <v>2.5545784865244098E-3</v>
      </c>
      <c r="F5195">
        <f>Tabla1[[#This Row],[Axial Force ]]/$L$12</f>
        <v>18.310574849446624</v>
      </c>
      <c r="G5195">
        <f>Tabla1[[#This Row],[Axial Displacement ]]/$L$9</f>
        <v>3.3013689343208148E-2</v>
      </c>
      <c r="H5195">
        <f>IF(Tabla1[[#This Row],[Axial Displacement Command ]]=D5194,1,0)</f>
        <v>0</v>
      </c>
      <c r="I5195" s="4">
        <f>IF(AND(Tabla1[[#This Row],[cic]]=1,(AND(H5194=1,H5196=0))),1,0)</f>
        <v>0</v>
      </c>
      <c r="J5195" s="4">
        <f>Tabla1[[#This Row],[Pas]]+J5194</f>
        <v>22</v>
      </c>
    </row>
    <row r="5196" spans="1:10" hidden="1" x14ac:dyDescent="0.25">
      <c r="A5196">
        <v>882.376953125</v>
      </c>
      <c r="B5196">
        <v>2.67595401965082</v>
      </c>
      <c r="C5196">
        <v>1.89423565188918E-3</v>
      </c>
      <c r="D5196">
        <v>2.6778483297675799</v>
      </c>
      <c r="E5196">
        <v>1.17822082756902E-3</v>
      </c>
      <c r="F5196">
        <f>Tabla1[[#This Row],[Axial Force ]]/$L$12</f>
        <v>18.382853190104168</v>
      </c>
      <c r="G5196">
        <f>Tabla1[[#This Row],[Axial Displacement ]]/$L$9</f>
        <v>3.3036469378405188E-2</v>
      </c>
      <c r="H5196">
        <f>IF(Tabla1[[#This Row],[Axial Displacement Command ]]=D5195,1,0)</f>
        <v>0</v>
      </c>
      <c r="I5196" s="4">
        <f>IF(AND(Tabla1[[#This Row],[cic]]=1,(AND(H5195=1,H5197=0))),1,0)</f>
        <v>0</v>
      </c>
      <c r="J5196" s="4">
        <f>Tabla1[[#This Row],[Pas]]+J5195</f>
        <v>22</v>
      </c>
    </row>
    <row r="5197" spans="1:10" hidden="1" x14ac:dyDescent="0.25">
      <c r="A5197">
        <v>887.24645996093795</v>
      </c>
      <c r="B5197">
        <v>2.68025626428425</v>
      </c>
      <c r="C5197">
        <v>9.2864036105311199E-4</v>
      </c>
      <c r="D5197">
        <v>2.6811850257217902</v>
      </c>
      <c r="E5197">
        <v>2.2961081924677301E-4</v>
      </c>
      <c r="F5197">
        <f>Tabla1[[#This Row],[Axial Force ]]/$L$12</f>
        <v>18.484301249186206</v>
      </c>
      <c r="G5197">
        <f>Tabla1[[#This Row],[Axial Displacement ]]/$L$9</f>
        <v>3.3089583509682101E-2</v>
      </c>
      <c r="H5197">
        <f>IF(Tabla1[[#This Row],[Axial Displacement Command ]]=D5196,1,0)</f>
        <v>0</v>
      </c>
      <c r="I5197" s="4">
        <f>IF(AND(Tabla1[[#This Row],[cic]]=1,(AND(H5196=1,H5198=0))),1,0)</f>
        <v>0</v>
      </c>
      <c r="J5197" s="4">
        <f>Tabla1[[#This Row],[Pas]]+J5196</f>
        <v>22</v>
      </c>
    </row>
    <row r="5198" spans="1:10" hidden="1" x14ac:dyDescent="0.25">
      <c r="A5198">
        <v>891.65533447265602</v>
      </c>
      <c r="B5198">
        <v>2.68349656835198</v>
      </c>
      <c r="C5198">
        <v>1.0251999356114499E-3</v>
      </c>
      <c r="D5198">
        <v>2.6845217216759898</v>
      </c>
      <c r="E5198">
        <v>-8.0685578041084195E-4</v>
      </c>
      <c r="F5198">
        <f>Tabla1[[#This Row],[Axial Force ]]/$L$12</f>
        <v>18.576152801513668</v>
      </c>
      <c r="G5198">
        <f>Tabla1[[#This Row],[Axial Displacement ]]/$L$9</f>
        <v>3.3129587263604689E-2</v>
      </c>
      <c r="H5198">
        <f>IF(Tabla1[[#This Row],[Axial Displacement Command ]]=D5197,1,0)</f>
        <v>0</v>
      </c>
      <c r="I5198" s="4">
        <f>IF(AND(Tabla1[[#This Row],[cic]]=1,(AND(H5197=1,H5199=0))),1,0)</f>
        <v>0</v>
      </c>
      <c r="J5198" s="4">
        <f>Tabla1[[#This Row],[Pas]]+J5197</f>
        <v>22</v>
      </c>
    </row>
    <row r="5199" spans="1:10" hidden="1" x14ac:dyDescent="0.25">
      <c r="A5199">
        <v>895.903564453125</v>
      </c>
      <c r="B5199">
        <v>2.6863538660108999</v>
      </c>
      <c r="C5199">
        <v>1.5041828191897401E-3</v>
      </c>
      <c r="D5199">
        <v>2.6878581847995502</v>
      </c>
      <c r="E5199">
        <v>-1.31216029330972E-3</v>
      </c>
      <c r="F5199">
        <f>Tabla1[[#This Row],[Axial Force ]]/$L$12</f>
        <v>18.664657592773438</v>
      </c>
      <c r="G5199">
        <f>Tabla1[[#This Row],[Axial Displacement ]]/$L$9</f>
        <v>3.3164862543344442E-2</v>
      </c>
      <c r="H5199">
        <f>IF(Tabla1[[#This Row],[Axial Displacement Command ]]=D5198,1,0)</f>
        <v>0</v>
      </c>
      <c r="I5199" s="4">
        <f>IF(AND(Tabla1[[#This Row],[cic]]=1,(AND(H5198=1,H5200=0))),1,0)</f>
        <v>0</v>
      </c>
      <c r="J5199" s="4">
        <f>Tabla1[[#This Row],[Pas]]+J5198</f>
        <v>22</v>
      </c>
    </row>
    <row r="5200" spans="1:10" hidden="1" x14ac:dyDescent="0.25">
      <c r="A5200">
        <v>898.16650390625</v>
      </c>
      <c r="B5200">
        <v>2.68963328562677</v>
      </c>
      <c r="C5200">
        <v>1.5614032236044299E-3</v>
      </c>
      <c r="D5200">
        <v>2.69119488075376</v>
      </c>
      <c r="E5200">
        <v>-7.8066653941277796E-4</v>
      </c>
      <c r="F5200">
        <f>Tabla1[[#This Row],[Axial Force ]]/$L$12</f>
        <v>18.711802164713543</v>
      </c>
      <c r="G5200">
        <f>Tabla1[[#This Row],[Axial Displacement ]]/$L$9</f>
        <v>3.3205349205268762E-2</v>
      </c>
      <c r="H5200">
        <f>IF(Tabla1[[#This Row],[Axial Displacement Command ]]=D5199,1,0)</f>
        <v>0</v>
      </c>
      <c r="I5200" s="4">
        <f>IF(AND(Tabla1[[#This Row],[cic]]=1,(AND(H5199=1,H5201=0))),1,0)</f>
        <v>0</v>
      </c>
      <c r="J5200" s="4">
        <f>Tabla1[[#This Row],[Pas]]+J5199</f>
        <v>22</v>
      </c>
    </row>
    <row r="5201" spans="1:10" hidden="1" x14ac:dyDescent="0.25">
      <c r="A5201">
        <v>903.59655761718795</v>
      </c>
      <c r="B5201">
        <v>2.6929413434118001</v>
      </c>
      <c r="C5201">
        <v>1.59001353949861E-3</v>
      </c>
      <c r="D5201">
        <v>2.69453134387732</v>
      </c>
      <c r="E5201">
        <v>1.4312149687611999E-4</v>
      </c>
      <c r="F5201">
        <f>Tabla1[[#This Row],[Axial Force ]]/$L$12</f>
        <v>18.824928283691417</v>
      </c>
      <c r="G5201">
        <f>Tabla1[[#This Row],[Axial Displacement ]]/$L$9</f>
        <v>3.3246189424837036E-2</v>
      </c>
      <c r="H5201">
        <f>IF(Tabla1[[#This Row],[Axial Displacement Command ]]=D5200,1,0)</f>
        <v>0</v>
      </c>
      <c r="I5201" s="4">
        <f>IF(AND(Tabla1[[#This Row],[cic]]=1,(AND(H5200=1,H5202=0))),1,0)</f>
        <v>0</v>
      </c>
      <c r="J5201" s="4">
        <f>Tabla1[[#This Row],[Pas]]+J5200</f>
        <v>22</v>
      </c>
    </row>
    <row r="5202" spans="1:10" hidden="1" x14ac:dyDescent="0.25">
      <c r="A5202">
        <v>907.99688720703102</v>
      </c>
      <c r="B5202">
        <v>2.6968859601765902</v>
      </c>
      <c r="C5202">
        <v>9.8180771601619199E-4</v>
      </c>
      <c r="D5202">
        <v>2.6978678070008799</v>
      </c>
      <c r="E5202">
        <v>1.4916522559360601E-3</v>
      </c>
      <c r="F5202">
        <f>Tabla1[[#This Row],[Axial Force ]]/$L$12</f>
        <v>18.916601816813145</v>
      </c>
      <c r="G5202">
        <f>Tabla1[[#This Row],[Axial Displacement ]]/$L$9</f>
        <v>3.3294888397241852E-2</v>
      </c>
      <c r="H5202">
        <f>IF(Tabla1[[#This Row],[Axial Displacement Command ]]=D5201,1,0)</f>
        <v>0</v>
      </c>
      <c r="I5202" s="4">
        <f>IF(AND(Tabla1[[#This Row],[cic]]=1,(AND(H5201=1,H5203=0))),1,0)</f>
        <v>0</v>
      </c>
      <c r="J5202" s="4">
        <f>Tabla1[[#This Row],[Pas]]+J5201</f>
        <v>22</v>
      </c>
    </row>
    <row r="5203" spans="1:10" hidden="1" x14ac:dyDescent="0.25">
      <c r="A5203">
        <v>912.763671875</v>
      </c>
      <c r="B5203">
        <v>2.6999257970601298</v>
      </c>
      <c r="C5203">
        <v>1.2786388197127999E-3</v>
      </c>
      <c r="D5203">
        <v>2.70120450295508</v>
      </c>
      <c r="E5203">
        <v>1.0237057495032799E-3</v>
      </c>
      <c r="F5203">
        <f>Tabla1[[#This Row],[Axial Force ]]/$L$12</f>
        <v>19.015909830729168</v>
      </c>
      <c r="G5203">
        <f>Tabla1[[#This Row],[Axial Displacement ]]/$L$9</f>
        <v>3.3332417247655927E-2</v>
      </c>
      <c r="H5203">
        <f>IF(Tabla1[[#This Row],[Axial Displacement Command ]]=D5202,1,0)</f>
        <v>0</v>
      </c>
      <c r="I5203" s="4">
        <f>IF(AND(Tabla1[[#This Row],[cic]]=1,(AND(H5202=1,H5204=0))),1,0)</f>
        <v>0</v>
      </c>
      <c r="J5203" s="4">
        <f>Tabla1[[#This Row],[Pas]]+J5202</f>
        <v>22</v>
      </c>
    </row>
    <row r="5204" spans="1:10" hidden="1" x14ac:dyDescent="0.25">
      <c r="A5204">
        <v>917.33978271484398</v>
      </c>
      <c r="B5204">
        <v>2.7042604051530401</v>
      </c>
      <c r="C5204">
        <v>2.8085707981517798E-4</v>
      </c>
      <c r="D5204">
        <v>2.70454119890928</v>
      </c>
      <c r="E5204">
        <v>1.7413012756151099E-3</v>
      </c>
      <c r="F5204">
        <f>Tabla1[[#This Row],[Axial Force ]]/$L$12</f>
        <v>19.111245473225917</v>
      </c>
      <c r="G5204">
        <f>Tabla1[[#This Row],[Axial Displacement ]]/$L$9</f>
        <v>3.3385930927815312E-2</v>
      </c>
      <c r="H5204">
        <f>IF(Tabla1[[#This Row],[Axial Displacement Command ]]=D5203,1,0)</f>
        <v>0</v>
      </c>
      <c r="I5204" s="4">
        <f>IF(AND(Tabla1[[#This Row],[cic]]=1,(AND(H5203=1,H5205=0))),1,0)</f>
        <v>0</v>
      </c>
      <c r="J5204" s="4">
        <f>Tabla1[[#This Row],[Pas]]+J5203</f>
        <v>22</v>
      </c>
    </row>
    <row r="5205" spans="1:10" hidden="1" x14ac:dyDescent="0.25">
      <c r="A5205">
        <v>920.18469238281295</v>
      </c>
      <c r="B5205">
        <v>2.7067458722740398</v>
      </c>
      <c r="C5205">
        <v>1.13177304683632E-3</v>
      </c>
      <c r="D5205">
        <v>2.70787766203284</v>
      </c>
      <c r="E5205">
        <v>-2.8849100885963702E-4</v>
      </c>
      <c r="F5205">
        <f>Tabla1[[#This Row],[Axial Force ]]/$L$12</f>
        <v>19.170514424641937</v>
      </c>
      <c r="G5205">
        <f>Tabla1[[#This Row],[Axial Displacement ]]/$L$9</f>
        <v>3.3416615707086914E-2</v>
      </c>
      <c r="H5205">
        <f>IF(Tabla1[[#This Row],[Axial Displacement Command ]]=D5204,1,0)</f>
        <v>0</v>
      </c>
      <c r="I5205" s="4">
        <f>IF(AND(Tabla1[[#This Row],[cic]]=1,(AND(H5204=1,H5206=0))),1,0)</f>
        <v>0</v>
      </c>
      <c r="J5205" s="4">
        <f>Tabla1[[#This Row],[Pas]]+J5204</f>
        <v>22</v>
      </c>
    </row>
    <row r="5206" spans="1:10" hidden="1" x14ac:dyDescent="0.25">
      <c r="A5206">
        <v>925.56353759765602</v>
      </c>
      <c r="B5206">
        <v>2.7103794272988999</v>
      </c>
      <c r="C5206">
        <v>8.3494188629629196E-4</v>
      </c>
      <c r="D5206">
        <v>2.7112143579870498</v>
      </c>
      <c r="E5206">
        <v>-2.6338707925788201E-4</v>
      </c>
      <c r="F5206">
        <f>Tabla1[[#This Row],[Axial Force ]]/$L$12</f>
        <v>19.282573699951168</v>
      </c>
      <c r="G5206">
        <f>Tabla1[[#This Row],[Axial Displacement ]]/$L$9</f>
        <v>3.3461474411097529E-2</v>
      </c>
      <c r="H5206">
        <f>IF(Tabla1[[#This Row],[Axial Displacement Command ]]=D5205,1,0)</f>
        <v>0</v>
      </c>
      <c r="I5206" s="4">
        <f>IF(AND(Tabla1[[#This Row],[cic]]=1,(AND(H5205=1,H5207=0))),1,0)</f>
        <v>0</v>
      </c>
      <c r="J5206" s="4">
        <f>Tabla1[[#This Row],[Pas]]+J5205</f>
        <v>22</v>
      </c>
    </row>
    <row r="5207" spans="1:10" hidden="1" x14ac:dyDescent="0.25">
      <c r="A5207">
        <v>930.44665527343795</v>
      </c>
      <c r="B5207">
        <v>2.7142667677253498</v>
      </c>
      <c r="C5207">
        <v>2.8419495379239401E-4</v>
      </c>
      <c r="D5207">
        <v>2.7145510539412498</v>
      </c>
      <c r="E5207">
        <v>2.0778661564691001E-3</v>
      </c>
      <c r="F5207">
        <f>Tabla1[[#This Row],[Axial Force ]]/$L$12</f>
        <v>19.384305318196624</v>
      </c>
      <c r="G5207">
        <f>Tabla1[[#This Row],[Axial Displacement ]]/$L$9</f>
        <v>3.3509466268214196E-2</v>
      </c>
      <c r="H5207">
        <f>IF(Tabla1[[#This Row],[Axial Displacement Command ]]=D5206,1,0)</f>
        <v>0</v>
      </c>
      <c r="I5207" s="4">
        <f>IF(AND(Tabla1[[#This Row],[cic]]=1,(AND(H5206=1,H5208=0))),1,0)</f>
        <v>0</v>
      </c>
      <c r="J5207" s="4">
        <f>Tabla1[[#This Row],[Pas]]+J5206</f>
        <v>22</v>
      </c>
    </row>
    <row r="5208" spans="1:10" hidden="1" x14ac:dyDescent="0.25">
      <c r="A5208">
        <v>933.86480712890602</v>
      </c>
      <c r="B5208">
        <v>2.71692755632102</v>
      </c>
      <c r="C5208">
        <v>9.5987320491985905E-4</v>
      </c>
      <c r="D5208">
        <v>2.7178875170648098</v>
      </c>
      <c r="E5208">
        <v>3.1476997719437402E-3</v>
      </c>
      <c r="F5208">
        <f>Tabla1[[#This Row],[Axial Force ]]/$L$12</f>
        <v>19.455516815185543</v>
      </c>
      <c r="G5208">
        <f>Tabla1[[#This Row],[Axial Displacement ]]/$L$9</f>
        <v>3.3542315510136048E-2</v>
      </c>
      <c r="H5208">
        <f>IF(Tabla1[[#This Row],[Axial Displacement Command ]]=D5207,1,0)</f>
        <v>0</v>
      </c>
      <c r="I5208" s="4">
        <f>IF(AND(Tabla1[[#This Row],[cic]]=1,(AND(H5207=1,H5209=0))),1,0)</f>
        <v>0</v>
      </c>
      <c r="J5208" s="4">
        <f>Tabla1[[#This Row],[Pas]]+J5207</f>
        <v>22</v>
      </c>
    </row>
    <row r="5209" spans="1:10" hidden="1" x14ac:dyDescent="0.25">
      <c r="A5209">
        <v>936.88903808593795</v>
      </c>
      <c r="B5209">
        <v>2.7200602926313899</v>
      </c>
      <c r="C5209">
        <v>1.16372109459917E-3</v>
      </c>
      <c r="D5209">
        <v>2.7212239801883702</v>
      </c>
      <c r="E5209">
        <v>1.5525469052590801E-3</v>
      </c>
      <c r="F5209">
        <f>Tabla1[[#This Row],[Axial Force ]]/$L$12</f>
        <v>19.518521626790374</v>
      </c>
      <c r="G5209">
        <f>Tabla1[[#This Row],[Axial Displacement ]]/$L$9</f>
        <v>3.3580991267054196E-2</v>
      </c>
      <c r="H5209">
        <f>IF(Tabla1[[#This Row],[Axial Displacement Command ]]=D5208,1,0)</f>
        <v>0</v>
      </c>
      <c r="I5209" s="4">
        <f>IF(AND(Tabla1[[#This Row],[cic]]=1,(AND(H5208=1,H5210=0))),1,0)</f>
        <v>0</v>
      </c>
      <c r="J5209" s="4">
        <f>Tabla1[[#This Row],[Pas]]+J5208</f>
        <v>22</v>
      </c>
    </row>
    <row r="5210" spans="1:10" hidden="1" x14ac:dyDescent="0.25">
      <c r="A5210">
        <v>941.764404296875</v>
      </c>
      <c r="B5210">
        <v>2.72415159270167</v>
      </c>
      <c r="C5210">
        <v>4.0912627241596099E-4</v>
      </c>
      <c r="D5210">
        <v>2.7245606761425698</v>
      </c>
      <c r="E5210">
        <v>7.0076794145279596E-4</v>
      </c>
      <c r="F5210">
        <f>Tabla1[[#This Row],[Axial Force ]]/$L$12</f>
        <v>19.620091756184895</v>
      </c>
      <c r="G5210">
        <f>Tabla1[[#This Row],[Axial Displacement ]]/$L$9</f>
        <v>3.3631501144465059E-2</v>
      </c>
      <c r="H5210">
        <f>IF(Tabla1[[#This Row],[Axial Displacement Command ]]=D5209,1,0)</f>
        <v>0</v>
      </c>
      <c r="I5210" s="4">
        <f>IF(AND(Tabla1[[#This Row],[cic]]=1,(AND(H5209=1,H5211=0))),1,0)</f>
        <v>0</v>
      </c>
      <c r="J5210" s="4">
        <f>Tabla1[[#This Row],[Pas]]+J5209</f>
        <v>22</v>
      </c>
    </row>
    <row r="5211" spans="1:10" hidden="1" x14ac:dyDescent="0.25">
      <c r="A5211">
        <v>945.476806640625</v>
      </c>
      <c r="B5211">
        <v>2.7264081872999699</v>
      </c>
      <c r="C5211">
        <v>1.48892399920442E-3</v>
      </c>
      <c r="D5211">
        <v>2.7278971392661302</v>
      </c>
      <c r="E5211">
        <v>1.86519810085883E-3</v>
      </c>
      <c r="F5211">
        <f>Tabla1[[#This Row],[Axial Force ]]/$L$12</f>
        <v>19.697433471679688</v>
      </c>
      <c r="G5211">
        <f>Tabla1[[#This Row],[Axial Displacement ]]/$L$9</f>
        <v>3.3659360337036669E-2</v>
      </c>
      <c r="H5211">
        <f>IF(Tabla1[[#This Row],[Axial Displacement Command ]]=D5210,1,0)</f>
        <v>0</v>
      </c>
      <c r="I5211" s="4">
        <f>IF(AND(Tabla1[[#This Row],[cic]]=1,(AND(H5210=1,H5212=0))),1,0)</f>
        <v>0</v>
      </c>
      <c r="J5211" s="4">
        <f>Tabla1[[#This Row],[Pas]]+J5210</f>
        <v>22</v>
      </c>
    </row>
    <row r="5212" spans="1:10" hidden="1" x14ac:dyDescent="0.25">
      <c r="A5212">
        <v>951.3857421875</v>
      </c>
      <c r="B5212">
        <v>2.7310538571327898</v>
      </c>
      <c r="C5212">
        <v>1.8000602608481101E-4</v>
      </c>
      <c r="D5212">
        <v>2.73123383522034</v>
      </c>
      <c r="E5212">
        <v>8.5733830701428804E-4</v>
      </c>
      <c r="F5212">
        <f>Tabla1[[#This Row],[Axial Force ]]/$L$12</f>
        <v>19.820536295572918</v>
      </c>
      <c r="G5212">
        <f>Tabla1[[#This Row],[Axial Displacement ]]/$L$9</f>
        <v>3.3716714285589998E-2</v>
      </c>
      <c r="H5212">
        <f>IF(Tabla1[[#This Row],[Axial Displacement Command ]]=D5211,1,0)</f>
        <v>0</v>
      </c>
      <c r="I5212" s="4">
        <f>IF(AND(Tabla1[[#This Row],[cic]]=1,(AND(H5211=1,H5213=0))),1,0)</f>
        <v>0</v>
      </c>
      <c r="J5212" s="4">
        <f>Tabla1[[#This Row],[Pas]]+J5211</f>
        <v>22</v>
      </c>
    </row>
    <row r="5213" spans="1:10" hidden="1" x14ac:dyDescent="0.25">
      <c r="A5213">
        <v>955.62561035156295</v>
      </c>
      <c r="B5213">
        <v>2.73386831395328</v>
      </c>
      <c r="C5213">
        <v>7.0214269953794396E-4</v>
      </c>
      <c r="D5213">
        <v>2.7345705311745401</v>
      </c>
      <c r="E5213">
        <v>3.0726715749551702E-4</v>
      </c>
      <c r="F5213">
        <f>Tabla1[[#This Row],[Axial Force ]]/$L$12</f>
        <v>19.908866882324229</v>
      </c>
      <c r="G5213">
        <f>Tabla1[[#This Row],[Axial Displacement ]]/$L$9</f>
        <v>3.3751460666089875E-2</v>
      </c>
      <c r="H5213">
        <f>IF(Tabla1[[#This Row],[Axial Displacement Command ]]=D5212,1,0)</f>
        <v>0</v>
      </c>
      <c r="I5213" s="4">
        <f>IF(AND(Tabla1[[#This Row],[cic]]=1,(AND(H5212=1,H5214=0))),1,0)</f>
        <v>0</v>
      </c>
      <c r="J5213" s="4">
        <f>Tabla1[[#This Row],[Pas]]+J5212</f>
        <v>22</v>
      </c>
    </row>
    <row r="5214" spans="1:10" hidden="1" x14ac:dyDescent="0.25">
      <c r="A5214">
        <v>959.32775878906295</v>
      </c>
      <c r="B5214">
        <v>2.7373444754630301</v>
      </c>
      <c r="C5214">
        <v>5.6242942036988097E-4</v>
      </c>
      <c r="D5214">
        <v>2.7379069942981</v>
      </c>
      <c r="E5214">
        <v>9.7456268122186895E-4</v>
      </c>
      <c r="F5214">
        <f>Tabla1[[#This Row],[Axial Force ]]/$L$12</f>
        <v>19.985994974772144</v>
      </c>
      <c r="G5214">
        <f>Tabla1[[#This Row],[Axial Displacement ]]/$L$9</f>
        <v>3.3794376240284321E-2</v>
      </c>
      <c r="H5214">
        <f>IF(Tabla1[[#This Row],[Axial Displacement Command ]]=D5213,1,0)</f>
        <v>0</v>
      </c>
      <c r="I5214" s="4">
        <f>IF(AND(Tabla1[[#This Row],[cic]]=1,(AND(H5213=1,H5215=0))),1,0)</f>
        <v>0</v>
      </c>
      <c r="J5214" s="4">
        <f>Tabla1[[#This Row],[Pas]]+J5213</f>
        <v>22</v>
      </c>
    </row>
    <row r="5215" spans="1:10" hidden="1" x14ac:dyDescent="0.25">
      <c r="A5215">
        <v>963.17388916015602</v>
      </c>
      <c r="B5215">
        <v>2.74025206454098</v>
      </c>
      <c r="C5215">
        <v>9.9158285138400992E-4</v>
      </c>
      <c r="D5215">
        <v>2.7412436902523001</v>
      </c>
      <c r="E5215">
        <v>1.4601635029976E-3</v>
      </c>
      <c r="F5215">
        <f>Tabla1[[#This Row],[Axial Force ]]/$L$12</f>
        <v>20.066122690836583</v>
      </c>
      <c r="G5215">
        <f>Tabla1[[#This Row],[Axial Displacement ]]/$L$9</f>
        <v>3.3830272401740497E-2</v>
      </c>
      <c r="H5215">
        <f>IF(Tabla1[[#This Row],[Axial Displacement Command ]]=D5214,1,0)</f>
        <v>0</v>
      </c>
      <c r="I5215" s="4">
        <f>IF(AND(Tabla1[[#This Row],[cic]]=1,(AND(H5214=1,H5216=0))),1,0)</f>
        <v>0</v>
      </c>
      <c r="J5215" s="4">
        <f>Tabla1[[#This Row],[Pas]]+J5214</f>
        <v>22</v>
      </c>
    </row>
    <row r="5216" spans="1:10" hidden="1" x14ac:dyDescent="0.25">
      <c r="A5216">
        <v>967.65081787109398</v>
      </c>
      <c r="B5216">
        <v>2.7428984176367499</v>
      </c>
      <c r="C5216">
        <v>1.6818046333355601E-3</v>
      </c>
      <c r="D5216">
        <v>2.74458015337586</v>
      </c>
      <c r="E5216">
        <v>2.2686319880449398E-3</v>
      </c>
      <c r="F5216">
        <f>Tabla1[[#This Row],[Axial Force ]]/$L$12</f>
        <v>20.159392038981125</v>
      </c>
      <c r="G5216">
        <f>Tabla1[[#This Row],[Axial Displacement ]]/$L$9</f>
        <v>3.3862943427614194E-2</v>
      </c>
      <c r="H5216">
        <f>IF(Tabla1[[#This Row],[Axial Displacement Command ]]=D5215,1,0)</f>
        <v>0</v>
      </c>
      <c r="I5216" s="4">
        <f>IF(AND(Tabla1[[#This Row],[cic]]=1,(AND(H5215=1,H5217=0))),1,0)</f>
        <v>0</v>
      </c>
      <c r="J5216" s="4">
        <f>Tabla1[[#This Row],[Pas]]+J5215</f>
        <v>22</v>
      </c>
    </row>
    <row r="5217" spans="1:10" hidden="1" x14ac:dyDescent="0.25">
      <c r="A5217">
        <v>971.31207275390602</v>
      </c>
      <c r="B5217">
        <v>2.7460849378257999</v>
      </c>
      <c r="C5217">
        <v>1.83176996415568E-3</v>
      </c>
      <c r="D5217">
        <v>2.74791661649942</v>
      </c>
      <c r="E5217">
        <v>2.39448763750261E-3</v>
      </c>
      <c r="F5217">
        <f>Tabla1[[#This Row],[Axial Force ]]/$L$12</f>
        <v>20.235668182373043</v>
      </c>
      <c r="G5217">
        <f>Tabla1[[#This Row],[Axial Displacement ]]/$L$9</f>
        <v>3.3902283183034565E-2</v>
      </c>
      <c r="H5217">
        <f>IF(Tabla1[[#This Row],[Axial Displacement Command ]]=D5216,1,0)</f>
        <v>0</v>
      </c>
      <c r="I5217" s="4">
        <f>IF(AND(Tabla1[[#This Row],[cic]]=1,(AND(H5216=1,H5218=0))),1,0)</f>
        <v>0</v>
      </c>
      <c r="J5217" s="4">
        <f>Tabla1[[#This Row],[Pas]]+J5216</f>
        <v>22</v>
      </c>
    </row>
    <row r="5218" spans="1:10" hidden="1" x14ac:dyDescent="0.25">
      <c r="A5218">
        <v>976.51507568359398</v>
      </c>
      <c r="B5218">
        <v>2.7500509750097999</v>
      </c>
      <c r="C5218">
        <v>1.20234494715987E-3</v>
      </c>
      <c r="D5218">
        <v>2.7512533124536298</v>
      </c>
      <c r="E5218">
        <v>2.3652423806197502E-3</v>
      </c>
      <c r="F5218">
        <f>Tabla1[[#This Row],[Axial Force ]]/$L$12</f>
        <v>20.344064076741542</v>
      </c>
      <c r="G5218">
        <f>Tabla1[[#This Row],[Axial Displacement ]]/$L$9</f>
        <v>3.3951246605059257E-2</v>
      </c>
      <c r="H5218">
        <f>IF(Tabla1[[#This Row],[Axial Displacement Command ]]=D5217,1,0)</f>
        <v>0</v>
      </c>
      <c r="I5218" s="4">
        <f>IF(AND(Tabla1[[#This Row],[cic]]=1,(AND(H5217=1,H5219=0))),1,0)</f>
        <v>0</v>
      </c>
      <c r="J5218" s="4">
        <f>Tabla1[[#This Row],[Pas]]+J5217</f>
        <v>22</v>
      </c>
    </row>
    <row r="5219" spans="1:10" hidden="1" x14ac:dyDescent="0.25">
      <c r="A5219">
        <v>978.833740234375</v>
      </c>
      <c r="B5219">
        <v>2.75289406999946</v>
      </c>
      <c r="C5219">
        <v>1.69587133314053E-3</v>
      </c>
      <c r="D5219">
        <v>2.7545900084078299</v>
      </c>
      <c r="E5219">
        <v>6.8963146304668E-4</v>
      </c>
      <c r="F5219">
        <f>Tabla1[[#This Row],[Axial Force ]]/$L$12</f>
        <v>20.392369588216145</v>
      </c>
      <c r="G5219">
        <f>Tabla1[[#This Row],[Axial Displacement ]]/$L$9</f>
        <v>3.3986346543203212E-2</v>
      </c>
      <c r="H5219">
        <f>IF(Tabla1[[#This Row],[Axial Displacement Command ]]=D5218,1,0)</f>
        <v>0</v>
      </c>
      <c r="I5219" s="4">
        <f>IF(AND(Tabla1[[#This Row],[cic]]=1,(AND(H5218=1,H5220=0))),1,0)</f>
        <v>0</v>
      </c>
      <c r="J5219" s="4">
        <f>Tabla1[[#This Row],[Pas]]+J5218</f>
        <v>22</v>
      </c>
    </row>
    <row r="5220" spans="1:10" hidden="1" x14ac:dyDescent="0.25">
      <c r="A5220">
        <v>985.28717041015602</v>
      </c>
      <c r="B5220">
        <v>2.75673856958747</v>
      </c>
      <c r="C5220">
        <v>1.1878013310706601E-3</v>
      </c>
      <c r="D5220">
        <v>2.7579264715313898</v>
      </c>
      <c r="E5220">
        <v>1.94113226825721E-3</v>
      </c>
      <c r="F5220">
        <f>Tabla1[[#This Row],[Axial Force ]]/$L$12</f>
        <v>20.526816050211583</v>
      </c>
      <c r="G5220">
        <f>Tabla1[[#This Row],[Axial Displacement ]]/$L$9</f>
        <v>3.4033809501079877E-2</v>
      </c>
      <c r="H5220">
        <f>IF(Tabla1[[#This Row],[Axial Displacement Command ]]=D5219,1,0)</f>
        <v>0</v>
      </c>
      <c r="I5220" s="4">
        <f>IF(AND(Tabla1[[#This Row],[cic]]=1,(AND(H5219=1,H5221=0))),1,0)</f>
        <v>0</v>
      </c>
      <c r="J5220" s="4">
        <f>Tabla1[[#This Row],[Pas]]+J5219</f>
        <v>22</v>
      </c>
    </row>
    <row r="5221" spans="1:10" hidden="1" x14ac:dyDescent="0.25">
      <c r="A5221">
        <v>988.9658203125</v>
      </c>
      <c r="B5221">
        <v>2.7603185735642901</v>
      </c>
      <c r="C5221">
        <v>9.4461438493453898E-4</v>
      </c>
      <c r="D5221">
        <v>2.7612631674855899</v>
      </c>
      <c r="E5221">
        <v>1.1675122095766699E-3</v>
      </c>
      <c r="F5221">
        <f>Tabla1[[#This Row],[Axial Force ]]/$L$12</f>
        <v>20.60345458984375</v>
      </c>
      <c r="G5221">
        <f>Tabla1[[#This Row],[Axial Displacement ]]/$L$9</f>
        <v>3.4078007081040619E-2</v>
      </c>
      <c r="H5221">
        <f>IF(Tabla1[[#This Row],[Axial Displacement Command ]]=D5220,1,0)</f>
        <v>0</v>
      </c>
      <c r="I5221" s="4">
        <f>IF(AND(Tabla1[[#This Row],[cic]]=1,(AND(H5220=1,H5222=0))),1,0)</f>
        <v>0</v>
      </c>
      <c r="J5221" s="4">
        <f>Tabla1[[#This Row],[Pas]]+J5220</f>
        <v>22</v>
      </c>
    </row>
    <row r="5222" spans="1:10" hidden="1" x14ac:dyDescent="0.25">
      <c r="A5222">
        <v>994.42224121093795</v>
      </c>
      <c r="B5222">
        <v>2.7641665656119598</v>
      </c>
      <c r="C5222">
        <v>4.3320656573087003E-4</v>
      </c>
      <c r="D5222">
        <v>2.7645998634398001</v>
      </c>
      <c r="E5222">
        <v>1.32674847463932E-3</v>
      </c>
      <c r="F5222">
        <f>Tabla1[[#This Row],[Axial Force ]]/$L$12</f>
        <v>20.717130025227874</v>
      </c>
      <c r="G5222">
        <f>Tabla1[[#This Row],[Axial Displacement ]]/$L$9</f>
        <v>3.412551315570321E-2</v>
      </c>
      <c r="H5222">
        <f>IF(Tabla1[[#This Row],[Axial Displacement Command ]]=D5221,1,0)</f>
        <v>0</v>
      </c>
      <c r="I5222" s="4">
        <f>IF(AND(Tabla1[[#This Row],[cic]]=1,(AND(H5221=1,H5223=0))),1,0)</f>
        <v>0</v>
      </c>
      <c r="J5222" s="4">
        <f>Tabla1[[#This Row],[Pas]]+J5221</f>
        <v>22</v>
      </c>
    </row>
    <row r="5223" spans="1:10" hidden="1" x14ac:dyDescent="0.25">
      <c r="A5223">
        <v>998.68255615234398</v>
      </c>
      <c r="B5223">
        <v>2.7668953407555801</v>
      </c>
      <c r="C5223">
        <v>1.0409355581941801E-3</v>
      </c>
      <c r="D5223">
        <v>2.7679363265633601</v>
      </c>
      <c r="E5223">
        <v>2.9695911507587902E-3</v>
      </c>
      <c r="F5223">
        <f>Tabla1[[#This Row],[Axial Force ]]/$L$12</f>
        <v>20.805886586507167</v>
      </c>
      <c r="G5223">
        <f>Tabla1[[#This Row],[Axial Displacement ]]/$L$9</f>
        <v>3.4159201737723209E-2</v>
      </c>
      <c r="H5223">
        <f>IF(Tabla1[[#This Row],[Axial Displacement Command ]]=D5222,1,0)</f>
        <v>0</v>
      </c>
      <c r="I5223" s="4">
        <f>IF(AND(Tabla1[[#This Row],[cic]]=1,(AND(H5222=1,H5224=0))),1,0)</f>
        <v>0</v>
      </c>
      <c r="J5223" s="4">
        <f>Tabla1[[#This Row],[Pas]]+J5222</f>
        <v>22</v>
      </c>
    </row>
    <row r="5224" spans="1:10" hidden="1" x14ac:dyDescent="0.25">
      <c r="A5224">
        <v>1002.04266357422</v>
      </c>
      <c r="B5224">
        <v>2.7703570667654298</v>
      </c>
      <c r="C5224">
        <v>9.1576578142848997E-4</v>
      </c>
      <c r="D5224">
        <v>2.77127278968692</v>
      </c>
      <c r="E5224">
        <v>1.3992046206112701E-3</v>
      </c>
      <c r="F5224">
        <f>Tabla1[[#This Row],[Axial Force ]]/$L$12</f>
        <v>20.875888824462915</v>
      </c>
      <c r="G5224">
        <f>Tabla1[[#This Row],[Axial Displacement ]]/$L$9</f>
        <v>3.42019390958695E-2</v>
      </c>
      <c r="H5224">
        <f>IF(Tabla1[[#This Row],[Axial Displacement Command ]]=D5223,1,0)</f>
        <v>0</v>
      </c>
      <c r="I5224" s="4">
        <f>IF(AND(Tabla1[[#This Row],[cic]]=1,(AND(H5223=1,H5225=0))),1,0)</f>
        <v>0</v>
      </c>
      <c r="J5224" s="4">
        <f>Tabla1[[#This Row],[Pas]]+J5223</f>
        <v>22</v>
      </c>
    </row>
    <row r="5225" spans="1:10" hidden="1" x14ac:dyDescent="0.25">
      <c r="A5225">
        <v>1006.37280273438</v>
      </c>
      <c r="B5225">
        <v>2.7746700216084701</v>
      </c>
      <c r="C5225" s="2">
        <v>6.0558321024473103E-5</v>
      </c>
      <c r="D5225">
        <v>2.7746094856411201</v>
      </c>
      <c r="E5225">
        <v>2.0972017011899901E-4</v>
      </c>
      <c r="F5225">
        <f>Tabla1[[#This Row],[Axial Force ]]/$L$12</f>
        <v>20.966100056966251</v>
      </c>
      <c r="G5225">
        <f>Tabla1[[#This Row],[Axial Displacement ]]/$L$9</f>
        <v>3.4255185451956424E-2</v>
      </c>
      <c r="H5225">
        <f>IF(Tabla1[[#This Row],[Axial Displacement Command ]]=D5224,1,0)</f>
        <v>0</v>
      </c>
      <c r="I5225" s="4">
        <f>IF(AND(Tabla1[[#This Row],[cic]]=1,(AND(H5224=1,H5226=0))),1,0)</f>
        <v>0</v>
      </c>
      <c r="J5225" s="4">
        <f>Tabla1[[#This Row],[Pas]]+J5224</f>
        <v>22</v>
      </c>
    </row>
    <row r="5226" spans="1:10" hidden="1" x14ac:dyDescent="0.25">
      <c r="A5226">
        <v>1011.34790039063</v>
      </c>
      <c r="B5226">
        <v>2.7770197484642298</v>
      </c>
      <c r="C5226">
        <v>9.2625617753583399E-4</v>
      </c>
      <c r="D5226">
        <v>2.77794594876468</v>
      </c>
      <c r="E5226">
        <v>1.1187008794877301E-3</v>
      </c>
      <c r="F5226">
        <f>Tabla1[[#This Row],[Axial Force ]]/$L$12</f>
        <v>21.069747924804791</v>
      </c>
      <c r="G5226">
        <f>Tabla1[[#This Row],[Axial Displacement ]]/$L$9</f>
        <v>3.4284194425484318E-2</v>
      </c>
      <c r="H5226">
        <f>IF(Tabla1[[#This Row],[Axial Displacement Command ]]=D5225,1,0)</f>
        <v>0</v>
      </c>
      <c r="I5226" s="4">
        <f>IF(AND(Tabla1[[#This Row],[cic]]=1,(AND(H5225=1,H5227=0))),1,0)</f>
        <v>0</v>
      </c>
      <c r="J5226" s="4">
        <f>Tabla1[[#This Row],[Pas]]+J5225</f>
        <v>22</v>
      </c>
    </row>
    <row r="5227" spans="1:10" hidden="1" x14ac:dyDescent="0.25">
      <c r="A5227">
        <v>1015.66613769531</v>
      </c>
      <c r="B5227">
        <v>2.7806819416582602</v>
      </c>
      <c r="C5227">
        <v>6.0081481478846399E-4</v>
      </c>
      <c r="D5227">
        <v>2.7812826447188899</v>
      </c>
      <c r="E5227">
        <v>1.2877442259196E-3</v>
      </c>
      <c r="F5227">
        <f>Tabla1[[#This Row],[Axial Force ]]/$L$12</f>
        <v>21.159711201985626</v>
      </c>
      <c r="G5227">
        <f>Tabla1[[#This Row],[Axial Displacement ]]/$L$9</f>
        <v>3.4329406687139012E-2</v>
      </c>
      <c r="H5227">
        <f>IF(Tabla1[[#This Row],[Axial Displacement Command ]]=D5226,1,0)</f>
        <v>0</v>
      </c>
      <c r="I5227" s="4">
        <f>IF(AND(Tabla1[[#This Row],[cic]]=1,(AND(H5226=1,H5228=0))),1,0)</f>
        <v>0</v>
      </c>
      <c r="J5227" s="4">
        <f>Tabla1[[#This Row],[Pas]]+J5226</f>
        <v>22</v>
      </c>
    </row>
    <row r="5228" spans="1:10" hidden="1" x14ac:dyDescent="0.25">
      <c r="A5228">
        <v>1020.02062988281</v>
      </c>
      <c r="B5228">
        <v>2.7840042021125599</v>
      </c>
      <c r="C5228">
        <v>6.15119915892137E-4</v>
      </c>
      <c r="D5228">
        <v>2.7846193406730899</v>
      </c>
      <c r="E5228">
        <v>-5.4049178288551004E-4</v>
      </c>
      <c r="F5228">
        <f>Tabla1[[#This Row],[Axial Force ]]/$L$12</f>
        <v>21.250429789225208</v>
      </c>
      <c r="G5228">
        <f>Tabla1[[#This Row],[Axial Displacement ]]/$L$9</f>
        <v>3.4370422248303209E-2</v>
      </c>
      <c r="H5228">
        <f>IF(Tabla1[[#This Row],[Axial Displacement Command ]]=D5227,1,0)</f>
        <v>0</v>
      </c>
      <c r="I5228" s="4">
        <f>IF(AND(Tabla1[[#This Row],[cic]]=1,(AND(H5227=1,H5229=0))),1,0)</f>
        <v>0</v>
      </c>
      <c r="J5228" s="4">
        <f>Tabla1[[#This Row],[Pas]]+J5227</f>
        <v>22</v>
      </c>
    </row>
    <row r="5229" spans="1:10" hidden="1" x14ac:dyDescent="0.25">
      <c r="A5229">
        <v>1024.11938476563</v>
      </c>
      <c r="B5229">
        <v>2.7867616154253501</v>
      </c>
      <c r="C5229">
        <v>1.1942386208829701E-3</v>
      </c>
      <c r="D5229">
        <v>2.7879558037966499</v>
      </c>
      <c r="E5229">
        <v>5.5422253808501399E-4</v>
      </c>
      <c r="F5229">
        <f>Tabla1[[#This Row],[Axial Force ]]/$L$12</f>
        <v>21.335820515950626</v>
      </c>
      <c r="G5229">
        <f>Tabla1[[#This Row],[Axial Displacement ]]/$L$9</f>
        <v>3.4404464387967286E-2</v>
      </c>
      <c r="H5229">
        <f>IF(Tabla1[[#This Row],[Axial Displacement Command ]]=D5228,1,0)</f>
        <v>0</v>
      </c>
      <c r="I5229" s="4">
        <f>IF(AND(Tabla1[[#This Row],[cic]]=1,(AND(H5228=1,H5230=0))),1,0)</f>
        <v>0</v>
      </c>
      <c r="J5229" s="4">
        <f>Tabla1[[#This Row],[Pas]]+J5228</f>
        <v>22</v>
      </c>
    </row>
    <row r="5230" spans="1:10" hidden="1" x14ac:dyDescent="0.25">
      <c r="A5230">
        <v>1028.35766601563</v>
      </c>
      <c r="B5230">
        <v>2.7902198489755401</v>
      </c>
      <c r="C5230">
        <v>1.0726452046583301E-3</v>
      </c>
      <c r="D5230">
        <v>2.7912924997508499</v>
      </c>
      <c r="E5230">
        <v>1.63308811806928E-3</v>
      </c>
      <c r="F5230">
        <f>Tabla1[[#This Row],[Axial Force ]]/$L$12</f>
        <v>21.424118041992291</v>
      </c>
      <c r="G5230">
        <f>Tabla1[[#This Row],[Axial Displacement ]]/$L$9</f>
        <v>3.4447158629327658E-2</v>
      </c>
      <c r="H5230">
        <f>IF(Tabla1[[#This Row],[Axial Displacement Command ]]=D5229,1,0)</f>
        <v>0</v>
      </c>
      <c r="I5230" s="4">
        <f>IF(AND(Tabla1[[#This Row],[cic]]=1,(AND(H5229=1,H5231=0))),1,0)</f>
        <v>0</v>
      </c>
      <c r="J5230" s="4">
        <f>Tabla1[[#This Row],[Pas]]+J5229</f>
        <v>22</v>
      </c>
    </row>
    <row r="5231" spans="1:10" hidden="1" x14ac:dyDescent="0.25">
      <c r="A5231">
        <v>1032.80383300781</v>
      </c>
      <c r="B5231">
        <v>2.79379612766206</v>
      </c>
      <c r="C5231">
        <v>8.3303450537641798E-4</v>
      </c>
      <c r="D5231">
        <v>2.7946291957050602</v>
      </c>
      <c r="E5231">
        <v>3.1548531751468501E-3</v>
      </c>
      <c r="F5231">
        <f>Tabla1[[#This Row],[Axial Force ]]/$L$12</f>
        <v>21.51674652099604</v>
      </c>
      <c r="G5231">
        <f>Tabla1[[#This Row],[Axial Displacement ]]/$L$9</f>
        <v>3.4491310218050124E-2</v>
      </c>
      <c r="H5231">
        <f>IF(Tabla1[[#This Row],[Axial Displacement Command ]]=D5230,1,0)</f>
        <v>0</v>
      </c>
      <c r="I5231" s="4">
        <f>IF(AND(Tabla1[[#This Row],[cic]]=1,(AND(H5230=1,H5232=0))),1,0)</f>
        <v>0</v>
      </c>
      <c r="J5231" s="4">
        <f>Tabla1[[#This Row],[Pas]]+J5230</f>
        <v>22</v>
      </c>
    </row>
    <row r="5232" spans="1:10" hidden="1" x14ac:dyDescent="0.25">
      <c r="A5232">
        <v>1035.84680175781</v>
      </c>
      <c r="B5232">
        <v>2.7967141941189801</v>
      </c>
      <c r="C5232">
        <v>1.2512207376858E-3</v>
      </c>
      <c r="D5232">
        <v>2.7979654259979698</v>
      </c>
      <c r="E5232">
        <v>1.4403429986487E-3</v>
      </c>
      <c r="F5232">
        <f>Tabla1[[#This Row],[Axial Force ]]/$L$12</f>
        <v>21.580141703287708</v>
      </c>
      <c r="G5232">
        <f>Tabla1[[#This Row],[Axial Displacement ]]/$L$9</f>
        <v>3.4527335729863953E-2</v>
      </c>
      <c r="H5232">
        <f>IF(Tabla1[[#This Row],[Axial Displacement Command ]]=D5231,1,0)</f>
        <v>0</v>
      </c>
      <c r="I5232" s="4">
        <f>IF(AND(Tabla1[[#This Row],[cic]]=1,(AND(H5231=1,H5233=0))),1,0)</f>
        <v>0</v>
      </c>
      <c r="J5232" s="4">
        <f>Tabla1[[#This Row],[Pas]]+J5231</f>
        <v>22</v>
      </c>
    </row>
    <row r="5233" spans="1:10" hidden="1" x14ac:dyDescent="0.25">
      <c r="A5233">
        <v>1041.8369140625</v>
      </c>
      <c r="B5233">
        <v>2.8007340151816602</v>
      </c>
      <c r="C5233">
        <v>5.6815144944266595E-4</v>
      </c>
      <c r="D5233">
        <v>2.8013021219521801</v>
      </c>
      <c r="E5233">
        <v>1.1793149496952501E-3</v>
      </c>
      <c r="F5233">
        <f>Tabla1[[#This Row],[Axial Force ]]/$L$12</f>
        <v>21.704935709635418</v>
      </c>
      <c r="G5233">
        <f>Tabla1[[#This Row],[Axial Displacement ]]/$L$9</f>
        <v>3.4576963150390869E-2</v>
      </c>
      <c r="H5233">
        <f>IF(Tabla1[[#This Row],[Axial Displacement Command ]]=D5232,1,0)</f>
        <v>0</v>
      </c>
      <c r="I5233" s="4">
        <f>IF(AND(Tabla1[[#This Row],[cic]]=1,(AND(H5232=1,H5234=0))),1,0)</f>
        <v>0</v>
      </c>
      <c r="J5233" s="4">
        <f>Tabla1[[#This Row],[Pas]]+J5232</f>
        <v>22</v>
      </c>
    </row>
    <row r="5234" spans="1:10" hidden="1" x14ac:dyDescent="0.25">
      <c r="A5234">
        <v>1046.57067871094</v>
      </c>
      <c r="B5234">
        <v>2.8042888734489702</v>
      </c>
      <c r="C5234">
        <v>3.4999848708139298E-4</v>
      </c>
      <c r="D5234">
        <v>2.8046388179063801</v>
      </c>
      <c r="E5234">
        <v>-5.7333755876243198E-4</v>
      </c>
      <c r="F5234">
        <f>Tabla1[[#This Row],[Axial Force ]]/$L$12</f>
        <v>21.803555806477917</v>
      </c>
      <c r="G5234">
        <f>Tabla1[[#This Row],[Axial Displacement ]]/$L$9</f>
        <v>3.4620850289493459E-2</v>
      </c>
      <c r="H5234">
        <f>IF(Tabla1[[#This Row],[Axial Displacement Command ]]=D5233,1,0)</f>
        <v>0</v>
      </c>
      <c r="I5234" s="4">
        <f>IF(AND(Tabla1[[#This Row],[cic]]=1,(AND(H5233=1,H5235=0))),1,0)</f>
        <v>0</v>
      </c>
      <c r="J5234" s="4">
        <f>Tabla1[[#This Row],[Pas]]+J5233</f>
        <v>22</v>
      </c>
    </row>
    <row r="5235" spans="1:10" hidden="1" x14ac:dyDescent="0.25">
      <c r="A5235">
        <v>1049.45751953125</v>
      </c>
      <c r="B5235">
        <v>2.8072106651961799</v>
      </c>
      <c r="C5235">
        <v>7.6460838727143699E-4</v>
      </c>
      <c r="D5235">
        <v>2.8079752810299401</v>
      </c>
      <c r="E5235">
        <v>3.3229807172574499E-4</v>
      </c>
      <c r="F5235">
        <f>Tabla1[[#This Row],[Axial Force ]]/$L$12</f>
        <v>21.863698323567707</v>
      </c>
      <c r="G5235">
        <f>Tabla1[[#This Row],[Axial Displacement ]]/$L$9</f>
        <v>3.4656921792545432E-2</v>
      </c>
      <c r="H5235">
        <f>IF(Tabla1[[#This Row],[Axial Displacement Command ]]=D5234,1,0)</f>
        <v>0</v>
      </c>
      <c r="I5235" s="4">
        <f>IF(AND(Tabla1[[#This Row],[cic]]=1,(AND(H5234=1,H5236=0))),1,0)</f>
        <v>0</v>
      </c>
      <c r="J5235" s="4">
        <f>Tabla1[[#This Row],[Pas]]+J5234</f>
        <v>22</v>
      </c>
    </row>
    <row r="5236" spans="1:10" hidden="1" x14ac:dyDescent="0.25">
      <c r="A5236">
        <v>1053.82397460938</v>
      </c>
      <c r="B5236">
        <v>2.8102684300392902</v>
      </c>
      <c r="C5236">
        <v>1.04355808616674E-3</v>
      </c>
      <c r="D5236">
        <v>2.8113119769841401</v>
      </c>
      <c r="E5236" s="2">
        <v>1.29317667685314E-5</v>
      </c>
      <c r="F5236">
        <f>Tabla1[[#This Row],[Axial Force ]]/$L$12</f>
        <v>21.954666137695416</v>
      </c>
      <c r="G5236">
        <f>Tabla1[[#This Row],[Axial Displacement ]]/$L$9</f>
        <v>3.4694671975793706E-2</v>
      </c>
      <c r="H5236">
        <f>IF(Tabla1[[#This Row],[Axial Displacement Command ]]=D5235,1,0)</f>
        <v>0</v>
      </c>
      <c r="I5236" s="4">
        <f>IF(AND(Tabla1[[#This Row],[cic]]=1,(AND(H5235=1,H5237=0))),1,0)</f>
        <v>0</v>
      </c>
      <c r="J5236" s="4">
        <f>Tabla1[[#This Row],[Pas]]+J5235</f>
        <v>22</v>
      </c>
    </row>
    <row r="5237" spans="1:10" hidden="1" x14ac:dyDescent="0.25">
      <c r="A5237">
        <v>1058.63757324219</v>
      </c>
      <c r="B5237">
        <v>2.8141844086349002</v>
      </c>
      <c r="C5237">
        <v>4.6420097987720499E-4</v>
      </c>
      <c r="D5237">
        <v>2.81464867293835</v>
      </c>
      <c r="E5237">
        <v>1.16266414806887E-3</v>
      </c>
      <c r="F5237">
        <f>Tabla1[[#This Row],[Axial Force ]]/$L$12</f>
        <v>22.054949442545624</v>
      </c>
      <c r="G5237">
        <f>Tabla1[[#This Row],[Axial Displacement ]]/$L$9</f>
        <v>3.4743017390554326E-2</v>
      </c>
      <c r="H5237">
        <f>IF(Tabla1[[#This Row],[Axial Displacement Command ]]=D5236,1,0)</f>
        <v>0</v>
      </c>
      <c r="I5237" s="4">
        <f>IF(AND(Tabla1[[#This Row],[cic]]=1,(AND(H5236=1,H5238=0))),1,0)</f>
        <v>0</v>
      </c>
      <c r="J5237" s="4">
        <f>Tabla1[[#This Row],[Pas]]+J5236</f>
        <v>22</v>
      </c>
    </row>
    <row r="5238" spans="1:10" hidden="1" x14ac:dyDescent="0.25">
      <c r="A5238">
        <v>1062.61547851563</v>
      </c>
      <c r="B5238">
        <v>2.81682377681136</v>
      </c>
      <c r="C5238">
        <v>1.1613368542384699E-3</v>
      </c>
      <c r="D5238">
        <v>2.8179851360619099</v>
      </c>
      <c r="E5238">
        <v>2.8258957627258501E-3</v>
      </c>
      <c r="F5238">
        <f>Tabla1[[#This Row],[Axial Force ]]/$L$12</f>
        <v>22.137822469075626</v>
      </c>
      <c r="G5238">
        <f>Tabla1[[#This Row],[Axial Displacement ]]/$L$9</f>
        <v>3.4775602182856295E-2</v>
      </c>
      <c r="H5238">
        <f>IF(Tabla1[[#This Row],[Axial Displacement Command ]]=D5237,1,0)</f>
        <v>0</v>
      </c>
      <c r="I5238" s="4">
        <f>IF(AND(Tabla1[[#This Row],[cic]]=1,(AND(H5237=1,H5239=0))),1,0)</f>
        <v>0</v>
      </c>
      <c r="J5238" s="4">
        <f>Tabla1[[#This Row],[Pas]]+J5237</f>
        <v>22</v>
      </c>
    </row>
    <row r="5239" spans="1:10" hidden="1" x14ac:dyDescent="0.25">
      <c r="A5239">
        <v>1067.70434570313</v>
      </c>
      <c r="B5239">
        <v>2.82056094147265</v>
      </c>
      <c r="C5239">
        <v>7.6079368227510702E-4</v>
      </c>
      <c r="D5239">
        <v>2.82132183201611</v>
      </c>
      <c r="E5239">
        <v>8.8056816593962096E-4</v>
      </c>
      <c r="F5239">
        <f>Tabla1[[#This Row],[Axial Force ]]/$L$12</f>
        <v>22.243840535481876</v>
      </c>
      <c r="G5239">
        <f>Tabla1[[#This Row],[Axial Displacement ]]/$L$9</f>
        <v>3.4821740018180863E-2</v>
      </c>
      <c r="H5239">
        <f>IF(Tabla1[[#This Row],[Axial Displacement Command ]]=D5238,1,0)</f>
        <v>0</v>
      </c>
      <c r="I5239" s="4">
        <f>IF(AND(Tabla1[[#This Row],[cic]]=1,(AND(H5238=1,H5240=0))),1,0)</f>
        <v>0</v>
      </c>
      <c r="J5239" s="4">
        <f>Tabla1[[#This Row],[Pas]]+J5238</f>
        <v>22</v>
      </c>
    </row>
    <row r="5240" spans="1:10" hidden="1" x14ac:dyDescent="0.25">
      <c r="A5240">
        <v>1071.52575683594</v>
      </c>
      <c r="B5240">
        <v>2.8235972858965401</v>
      </c>
      <c r="C5240">
        <v>1.0612011465127599E-3</v>
      </c>
      <c r="D5240">
        <v>2.8246582951396699</v>
      </c>
      <c r="E5240">
        <v>-2.4884411686798601E-4</v>
      </c>
      <c r="F5240">
        <f>Tabla1[[#This Row],[Axial Force ]]/$L$12</f>
        <v>22.323453267415417</v>
      </c>
      <c r="G5240">
        <f>Tabla1[[#This Row],[Axial Displacement ]]/$L$9</f>
        <v>3.4859225751809136E-2</v>
      </c>
      <c r="H5240">
        <f>IF(Tabla1[[#This Row],[Axial Displacement Command ]]=D5239,1,0)</f>
        <v>0</v>
      </c>
      <c r="I5240" s="4">
        <f>IF(AND(Tabla1[[#This Row],[cic]]=1,(AND(H5239=1,H5241=0))),1,0)</f>
        <v>0</v>
      </c>
      <c r="J5240" s="4">
        <f>Tabla1[[#This Row],[Pas]]+J5239</f>
        <v>22</v>
      </c>
    </row>
    <row r="5241" spans="1:10" hidden="1" x14ac:dyDescent="0.25">
      <c r="A5241">
        <v>1076.96057128906</v>
      </c>
      <c r="B5241">
        <v>2.8268801979720601</v>
      </c>
      <c r="C5241">
        <v>1.11460690277454E-3</v>
      </c>
      <c r="D5241">
        <v>2.8279947582632299</v>
      </c>
      <c r="E5241">
        <v>2.0968803937648799E-4</v>
      </c>
      <c r="F5241">
        <f>Tabla1[[#This Row],[Axial Force ]]/$L$12</f>
        <v>22.436678568522083</v>
      </c>
      <c r="G5241">
        <f>Tabla1[[#This Row],[Axial Displacement ]]/$L$9</f>
        <v>3.4899755530519258E-2</v>
      </c>
      <c r="H5241">
        <f>IF(Tabla1[[#This Row],[Axial Displacement Command ]]=D5240,1,0)</f>
        <v>0</v>
      </c>
      <c r="I5241" s="4">
        <f>IF(AND(Tabla1[[#This Row],[cic]]=1,(AND(H5240=1,H5242=0))),1,0)</f>
        <v>0</v>
      </c>
      <c r="J5241" s="4">
        <f>Tabla1[[#This Row],[Pas]]+J5240</f>
        <v>22</v>
      </c>
    </row>
    <row r="5242" spans="1:10" hidden="1" x14ac:dyDescent="0.25">
      <c r="A5242">
        <v>1079.88879394531</v>
      </c>
      <c r="B5242">
        <v>2.83042062073946</v>
      </c>
      <c r="C5242">
        <v>9.1075895625181104E-4</v>
      </c>
      <c r="D5242">
        <v>2.8313314542174299</v>
      </c>
      <c r="E5242">
        <v>5.0731000555970197E-4</v>
      </c>
      <c r="F5242">
        <f>Tabla1[[#This Row],[Axial Force ]]/$L$12</f>
        <v>22.497683207193958</v>
      </c>
      <c r="G5242">
        <f>Tabla1[[#This Row],[Axial Displacement ]]/$L$9</f>
        <v>3.4943464453573582E-2</v>
      </c>
      <c r="H5242">
        <f>IF(Tabla1[[#This Row],[Axial Displacement Command ]]=D5241,1,0)</f>
        <v>0</v>
      </c>
      <c r="I5242" s="4">
        <f>IF(AND(Tabla1[[#This Row],[cic]]=1,(AND(H5241=1,H5243=0))),1,0)</f>
        <v>0</v>
      </c>
      <c r="J5242" s="4">
        <f>Tabla1[[#This Row],[Pas]]+J5241</f>
        <v>22</v>
      </c>
    </row>
    <row r="5243" spans="1:10" hidden="1" x14ac:dyDescent="0.25">
      <c r="A5243">
        <v>1084.37976074219</v>
      </c>
      <c r="B5243">
        <v>2.8342436999082601</v>
      </c>
      <c r="C5243">
        <v>4.2438506397957099E-4</v>
      </c>
      <c r="D5243">
        <v>2.8346681501716402</v>
      </c>
      <c r="E5243">
        <v>-1.57481849782926E-4</v>
      </c>
      <c r="F5243">
        <f>Tabla1[[#This Row],[Axial Force ]]/$L$12</f>
        <v>22.591245015462292</v>
      </c>
      <c r="G5243">
        <f>Tabla1[[#This Row],[Axial Displacement ]]/$L$9</f>
        <v>3.4990662961830371E-2</v>
      </c>
      <c r="H5243">
        <f>IF(Tabla1[[#This Row],[Axial Displacement Command ]]=D5242,1,0)</f>
        <v>0</v>
      </c>
      <c r="I5243" s="4">
        <f>IF(AND(Tabla1[[#This Row],[cic]]=1,(AND(H5242=1,H5244=0))),1,0)</f>
        <v>0</v>
      </c>
      <c r="J5243" s="4">
        <f>Tabla1[[#This Row],[Pas]]+J5242</f>
        <v>22</v>
      </c>
    </row>
    <row r="5244" spans="1:10" hidden="1" x14ac:dyDescent="0.25">
      <c r="A5244">
        <v>1089.16064453125</v>
      </c>
      <c r="B5244">
        <v>2.83753755502403</v>
      </c>
      <c r="C5244">
        <v>4.6706199441359802E-4</v>
      </c>
      <c r="D5244">
        <v>2.8380046132952002</v>
      </c>
      <c r="E5244">
        <v>3.28113969771948E-3</v>
      </c>
      <c r="F5244">
        <f>Tabla1[[#This Row],[Axial Force ]]/$L$12</f>
        <v>22.690846761067707</v>
      </c>
      <c r="G5244">
        <f>Tabla1[[#This Row],[Axial Displacement ]]/$L$9</f>
        <v>3.5031327839802839E-2</v>
      </c>
      <c r="H5244">
        <f>IF(Tabla1[[#This Row],[Axial Displacement Command ]]=D5243,1,0)</f>
        <v>0</v>
      </c>
      <c r="I5244" s="4">
        <f>IF(AND(Tabla1[[#This Row],[cic]]=1,(AND(H5243=1,H5245=0))),1,0)</f>
        <v>0</v>
      </c>
      <c r="J5244" s="4">
        <f>Tabla1[[#This Row],[Pas]]+J5243</f>
        <v>22</v>
      </c>
    </row>
    <row r="5245" spans="1:10" hidden="1" x14ac:dyDescent="0.25">
      <c r="A5245">
        <v>1093.95141601563</v>
      </c>
      <c r="B5245">
        <v>2.8410886880010402</v>
      </c>
      <c r="C5245">
        <v>2.5248527890653301E-4</v>
      </c>
      <c r="D5245">
        <v>2.8413413092494002</v>
      </c>
      <c r="E5245">
        <v>1.48681283462793E-3</v>
      </c>
      <c r="F5245">
        <f>Tabla1[[#This Row],[Axial Force ]]/$L$12</f>
        <v>22.790654500325626</v>
      </c>
      <c r="G5245">
        <f>Tabla1[[#This Row],[Axial Displacement ]]/$L$9</f>
        <v>3.507516898766716E-2</v>
      </c>
      <c r="H5245">
        <f>IF(Tabla1[[#This Row],[Axial Displacement Command ]]=D5244,1,0)</f>
        <v>0</v>
      </c>
      <c r="I5245" s="4">
        <f>IF(AND(Tabla1[[#This Row],[cic]]=1,(AND(H5244=1,H5246=0))),1,0)</f>
        <v>0</v>
      </c>
      <c r="J5245" s="4">
        <f>Tabla1[[#This Row],[Pas]]+J5244</f>
        <v>22</v>
      </c>
    </row>
    <row r="5246" spans="1:10" hidden="1" x14ac:dyDescent="0.25">
      <c r="A5246">
        <v>1097.29235839844</v>
      </c>
      <c r="B5246">
        <v>2.8444360941648501</v>
      </c>
      <c r="C5246">
        <v>2.4175645307877901E-4</v>
      </c>
      <c r="D5246">
        <v>2.8446780052035998</v>
      </c>
      <c r="E5246">
        <v>8.87940473148774E-4</v>
      </c>
      <c r="F5246">
        <f>Tabla1[[#This Row],[Axial Force ]]/$L$12</f>
        <v>22.860257466634167</v>
      </c>
      <c r="G5246">
        <f>Tabla1[[#This Row],[Axial Displacement ]]/$L$9</f>
        <v>3.5116494989689509E-2</v>
      </c>
      <c r="H5246">
        <f>IF(Tabla1[[#This Row],[Axial Displacement Command ]]=D5245,1,0)</f>
        <v>0</v>
      </c>
      <c r="I5246" s="4">
        <f>IF(AND(Tabla1[[#This Row],[cic]]=1,(AND(H5245=1,H5247=0))),1,0)</f>
        <v>0</v>
      </c>
      <c r="J5246" s="4">
        <f>Tabla1[[#This Row],[Pas]]+J5245</f>
        <v>22</v>
      </c>
    </row>
    <row r="5247" spans="1:10" hidden="1" x14ac:dyDescent="0.25">
      <c r="A5247">
        <v>1102.57604980469</v>
      </c>
      <c r="B5247">
        <v>2.8482235502451698</v>
      </c>
      <c r="C5247">
        <v>2.0909308773298099E-4</v>
      </c>
      <c r="D5247">
        <v>2.8480144683271602</v>
      </c>
      <c r="E5247">
        <v>8.6426359757751903E-4</v>
      </c>
      <c r="F5247">
        <f>Tabla1[[#This Row],[Axial Force ]]/$L$12</f>
        <v>22.970334370931042</v>
      </c>
      <c r="G5247">
        <f>Tabla1[[#This Row],[Axial Displacement ]]/$L$9</f>
        <v>3.5163253706730492E-2</v>
      </c>
      <c r="H5247">
        <f>IF(Tabla1[[#This Row],[Axial Displacement Command ]]=D5246,1,0)</f>
        <v>0</v>
      </c>
      <c r="I5247" s="4">
        <f>IF(AND(Tabla1[[#This Row],[cic]]=1,(AND(H5246=1,H5248=0))),1,0)</f>
        <v>0</v>
      </c>
      <c r="J5247" s="4">
        <f>Tabla1[[#This Row],[Pas]]+J5246</f>
        <v>22</v>
      </c>
    </row>
    <row r="5248" spans="1:10" hidden="1" x14ac:dyDescent="0.25">
      <c r="A5248">
        <v>1107.24609375</v>
      </c>
      <c r="B5248">
        <v>2.8506265953183201</v>
      </c>
      <c r="C5248">
        <v>7.2431566877639896E-4</v>
      </c>
      <c r="D5248">
        <v>2.8513509314507202</v>
      </c>
      <c r="E5248">
        <v>1.3844440900356899E-3</v>
      </c>
      <c r="F5248">
        <f>Tabla1[[#This Row],[Axial Force ]]/$L$12</f>
        <v>23.067626953125</v>
      </c>
      <c r="G5248">
        <f>Tabla1[[#This Row],[Axial Displacement ]]/$L$9</f>
        <v>3.5192920929855806E-2</v>
      </c>
      <c r="H5248">
        <f>IF(Tabla1[[#This Row],[Axial Displacement Command ]]=D5247,1,0)</f>
        <v>0</v>
      </c>
      <c r="I5248" s="4">
        <f>IF(AND(Tabla1[[#This Row],[cic]]=1,(AND(H5247=1,H5249=0))),1,0)</f>
        <v>0</v>
      </c>
      <c r="J5248" s="4">
        <f>Tabla1[[#This Row],[Pas]]+J5247</f>
        <v>22</v>
      </c>
    </row>
    <row r="5249" spans="1:10" hidden="1" x14ac:dyDescent="0.25">
      <c r="A5249">
        <v>1110.73913574219</v>
      </c>
      <c r="B5249">
        <v>2.8541779611259699</v>
      </c>
      <c r="C5249">
        <v>5.0973892484762495E-4</v>
      </c>
      <c r="D5249">
        <v>2.85468762740493</v>
      </c>
      <c r="E5249">
        <v>5.0112237204302801E-4</v>
      </c>
      <c r="F5249">
        <f>Tabla1[[#This Row],[Axial Force ]]/$L$12</f>
        <v>23.140398661295624</v>
      </c>
      <c r="G5249">
        <f>Tabla1[[#This Row],[Axial Displacement ]]/$L$9</f>
        <v>3.523676495217247E-2</v>
      </c>
      <c r="H5249">
        <f>IF(Tabla1[[#This Row],[Axial Displacement Command ]]=D5248,1,0)</f>
        <v>0</v>
      </c>
      <c r="I5249" s="4">
        <f>IF(AND(Tabla1[[#This Row],[cic]]=1,(AND(H5248=1,H5250=0))),1,0)</f>
        <v>0</v>
      </c>
      <c r="J5249" s="4">
        <f>Tabla1[[#This Row],[Pas]]+J5248</f>
        <v>22</v>
      </c>
    </row>
    <row r="5250" spans="1:10" hidden="1" x14ac:dyDescent="0.25">
      <c r="A5250">
        <v>1114.78454589844</v>
      </c>
      <c r="B5250">
        <v>2.8576683253049899</v>
      </c>
      <c r="C5250">
        <v>3.5572051615417898E-4</v>
      </c>
      <c r="D5250">
        <v>2.8580240905284899</v>
      </c>
      <c r="E5250">
        <v>5.7046725032705602E-4</v>
      </c>
      <c r="F5250">
        <f>Tabla1[[#This Row],[Axial Force ]]/$L$12</f>
        <v>23.224678039550835</v>
      </c>
      <c r="G5250">
        <f>Tabla1[[#This Row],[Axial Displacement ]]/$L$9</f>
        <v>3.5279855867962839E-2</v>
      </c>
      <c r="H5250">
        <f>IF(Tabla1[[#This Row],[Axial Displacement Command ]]=D5249,1,0)</f>
        <v>0</v>
      </c>
      <c r="I5250" s="4">
        <f>IF(AND(Tabla1[[#This Row],[cic]]=1,(AND(H5249=1,H5251=0))),1,0)</f>
        <v>0</v>
      </c>
      <c r="J5250" s="4">
        <f>Tabla1[[#This Row],[Pas]]+J5249</f>
        <v>22</v>
      </c>
    </row>
    <row r="5251" spans="1:10" hidden="1" x14ac:dyDescent="0.25">
      <c r="A5251">
        <v>1118.19348144531</v>
      </c>
      <c r="B5251">
        <v>2.86006089299917</v>
      </c>
      <c r="C5251">
        <v>1.2998581269130199E-3</v>
      </c>
      <c r="D5251">
        <v>2.86136078648269</v>
      </c>
      <c r="E5251">
        <v>7.8635167710672195E-4</v>
      </c>
      <c r="F5251">
        <f>Tabla1[[#This Row],[Axial Force ]]/$L$12</f>
        <v>23.295697530110626</v>
      </c>
      <c r="G5251">
        <f>Tabla1[[#This Row],[Axial Displacement ]]/$L$9</f>
        <v>3.5309393740730492E-2</v>
      </c>
      <c r="H5251">
        <f>IF(Tabla1[[#This Row],[Axial Displacement Command ]]=D5250,1,0)</f>
        <v>0</v>
      </c>
      <c r="I5251" s="4">
        <f>IF(AND(Tabla1[[#This Row],[cic]]=1,(AND(H5250=1,H5252=0))),1,0)</f>
        <v>0</v>
      </c>
      <c r="J5251" s="4">
        <f>Tabla1[[#This Row],[Pas]]+J5250</f>
        <v>22</v>
      </c>
    </row>
    <row r="5252" spans="1:10" hidden="1" x14ac:dyDescent="0.25">
      <c r="A5252">
        <v>1123.99365234375</v>
      </c>
      <c r="B5252">
        <v>2.8640127275139098</v>
      </c>
      <c r="C5252">
        <v>6.8473815417746697E-4</v>
      </c>
      <c r="D5252">
        <v>2.8646974824368998</v>
      </c>
      <c r="E5252">
        <v>1.02921706002235E-3</v>
      </c>
      <c r="F5252">
        <f>Tabla1[[#This Row],[Axial Force ]]/$L$12</f>
        <v>23.416534423828125</v>
      </c>
      <c r="G5252">
        <f>Tabla1[[#This Row],[Axial Displacement ]]/$L$9</f>
        <v>3.5358181821159379E-2</v>
      </c>
      <c r="H5252">
        <f>IF(Tabla1[[#This Row],[Axial Displacement Command ]]=D5251,1,0)</f>
        <v>0</v>
      </c>
      <c r="I5252" s="4">
        <f>IF(AND(Tabla1[[#This Row],[cic]]=1,(AND(H5251=1,H5253=0))),1,0)</f>
        <v>0</v>
      </c>
      <c r="J5252" s="4">
        <f>Tabla1[[#This Row],[Pas]]+J5251</f>
        <v>22</v>
      </c>
    </row>
    <row r="5253" spans="1:10" hidden="1" x14ac:dyDescent="0.25">
      <c r="A5253">
        <v>1128.71447753906</v>
      </c>
      <c r="B5253">
        <v>2.8676176443696</v>
      </c>
      <c r="C5253">
        <v>4.1627885138950698E-4</v>
      </c>
      <c r="D5253">
        <v>2.8680339455604602</v>
      </c>
      <c r="E5253">
        <v>2.80070398730459E-2</v>
      </c>
      <c r="F5253">
        <f>Tabla1[[#This Row],[Axial Force ]]/$L$12</f>
        <v>23.514884948730415</v>
      </c>
      <c r="G5253">
        <f>Tabla1[[#This Row],[Axial Displacement ]]/$L$9</f>
        <v>3.5402686967525923E-2</v>
      </c>
      <c r="H5253">
        <f>IF(Tabla1[[#This Row],[Axial Displacement Command ]]=D5252,1,0)</f>
        <v>0</v>
      </c>
      <c r="I5253" s="4">
        <f>IF(AND(Tabla1[[#This Row],[cic]]=1,(AND(H5252=1,H5254=0))),1,0)</f>
        <v>0</v>
      </c>
      <c r="J5253" s="4">
        <f>Tabla1[[#This Row],[Pas]]+J5252</f>
        <v>22</v>
      </c>
    </row>
    <row r="5254" spans="1:10" hidden="1" x14ac:dyDescent="0.25">
      <c r="A5254">
        <v>1132.01770019531</v>
      </c>
      <c r="B5254">
        <v>2.8705359436571598</v>
      </c>
      <c r="C5254">
        <v>8.3470342815417098E-4</v>
      </c>
      <c r="D5254">
        <v>2.8713706415146598</v>
      </c>
      <c r="E5254">
        <v>2.2509395876113602E-3</v>
      </c>
      <c r="F5254">
        <f>Tabla1[[#This Row],[Axial Force ]]/$L$12</f>
        <v>23.58370208740229</v>
      </c>
      <c r="G5254">
        <f>Tabla1[[#This Row],[Axial Displacement ]]/$L$9</f>
        <v>3.5438715353792095E-2</v>
      </c>
      <c r="H5254">
        <f>IF(Tabla1[[#This Row],[Axial Displacement Command ]]=D5253,1,0)</f>
        <v>0</v>
      </c>
      <c r="I5254" s="4">
        <f>IF(AND(Tabla1[[#This Row],[cic]]=1,(AND(H5253=1,H5255=0))),1,0)</f>
        <v>0</v>
      </c>
      <c r="J5254" s="4">
        <f>Tabla1[[#This Row],[Pas]]+J5253</f>
        <v>22</v>
      </c>
    </row>
    <row r="5255" spans="1:10" hidden="1" x14ac:dyDescent="0.25">
      <c r="A5255">
        <v>1136.68481445313</v>
      </c>
      <c r="B5255">
        <v>2.8747487813234298</v>
      </c>
      <c r="C5255" s="2">
        <v>4.1484831569960099E-5</v>
      </c>
      <c r="D5255">
        <v>2.8747073374688599</v>
      </c>
      <c r="E5255">
        <v>1.0179709306612501E-3</v>
      </c>
      <c r="F5255">
        <f>Tabla1[[#This Row],[Axial Force ]]/$L$12</f>
        <v>23.680933634440208</v>
      </c>
      <c r="G5255">
        <f>Tabla1[[#This Row],[Axial Displacement ]]/$L$9</f>
        <v>3.5490725695350986E-2</v>
      </c>
      <c r="H5255">
        <f>IF(Tabla1[[#This Row],[Axial Displacement Command ]]=D5254,1,0)</f>
        <v>0</v>
      </c>
      <c r="I5255" s="4">
        <f>IF(AND(Tabla1[[#This Row],[cic]]=1,(AND(H5254=1,H5256=0))),1,0)</f>
        <v>0</v>
      </c>
      <c r="J5255" s="4">
        <f>Tabla1[[#This Row],[Pas]]+J5254</f>
        <v>22</v>
      </c>
    </row>
    <row r="5256" spans="1:10" hidden="1" x14ac:dyDescent="0.25">
      <c r="A5256">
        <v>1140.36157226563</v>
      </c>
      <c r="B5256">
        <v>2.8773702215403301</v>
      </c>
      <c r="C5256">
        <v>6.7353249733059805E-4</v>
      </c>
      <c r="D5256">
        <v>2.8780435677617802</v>
      </c>
      <c r="E5256">
        <v>8.4295459146232999E-4</v>
      </c>
      <c r="F5256">
        <f>Tabla1[[#This Row],[Axial Force ]]/$L$12</f>
        <v>23.757532755533958</v>
      </c>
      <c r="G5256">
        <f>Tabla1[[#This Row],[Axial Displacement ]]/$L$9</f>
        <v>3.5523089154818888E-2</v>
      </c>
      <c r="H5256">
        <f>IF(Tabla1[[#This Row],[Axial Displacement Command ]]=D5255,1,0)</f>
        <v>0</v>
      </c>
      <c r="I5256" s="4">
        <f>IF(AND(Tabla1[[#This Row],[cic]]=1,(AND(H5255=1,H5257=0))),1,0)</f>
        <v>0</v>
      </c>
      <c r="J5256" s="4">
        <f>Tabla1[[#This Row],[Pas]]+J5255</f>
        <v>22</v>
      </c>
    </row>
    <row r="5257" spans="1:10" hidden="1" x14ac:dyDescent="0.25">
      <c r="A5257">
        <v>1144.17846679688</v>
      </c>
      <c r="B5257">
        <v>2.8805243782699099</v>
      </c>
      <c r="C5257">
        <v>8.5592267851097902E-4</v>
      </c>
      <c r="D5257">
        <v>2.8813802637159802</v>
      </c>
      <c r="E5257">
        <v>1.1794201100201499E-3</v>
      </c>
      <c r="F5257">
        <f>Tabla1[[#This Row],[Axial Force ]]/$L$12</f>
        <v>23.837051391601666</v>
      </c>
      <c r="G5257">
        <f>Tabla1[[#This Row],[Axial Displacement ]]/$L$9</f>
        <v>3.5562029361356912E-2</v>
      </c>
      <c r="H5257">
        <f>IF(Tabla1[[#This Row],[Axial Displacement Command ]]=D5256,1,0)</f>
        <v>0</v>
      </c>
      <c r="I5257" s="4">
        <f>IF(AND(Tabla1[[#This Row],[cic]]=1,(AND(H5256=1,H5258=0))),1,0)</f>
        <v>0</v>
      </c>
      <c r="J5257" s="4">
        <f>Tabla1[[#This Row],[Pas]]+J5256</f>
        <v>22</v>
      </c>
    </row>
    <row r="5258" spans="1:10" hidden="1" x14ac:dyDescent="0.25">
      <c r="A5258">
        <v>1149.60046386719</v>
      </c>
      <c r="B5258">
        <v>2.8844296466559198</v>
      </c>
      <c r="C5258">
        <v>2.8729439804919799E-4</v>
      </c>
      <c r="D5258">
        <v>2.88471695967019</v>
      </c>
      <c r="E5258">
        <v>2.3298960059037199E-3</v>
      </c>
      <c r="F5258">
        <f>Tabla1[[#This Row],[Axial Force ]]/$L$12</f>
        <v>23.950009663899792</v>
      </c>
      <c r="G5258">
        <f>Tabla1[[#This Row],[Axial Displacement ]]/$L$9</f>
        <v>3.5610242551307653E-2</v>
      </c>
      <c r="H5258">
        <f>IF(Tabla1[[#This Row],[Axial Displacement Command ]]=D5257,1,0)</f>
        <v>0</v>
      </c>
      <c r="I5258" s="4">
        <f>IF(AND(Tabla1[[#This Row],[cic]]=1,(AND(H5257=1,H5259=0))),1,0)</f>
        <v>0</v>
      </c>
      <c r="J5258" s="4">
        <f>Tabla1[[#This Row],[Pas]]+J5257</f>
        <v>22</v>
      </c>
    </row>
    <row r="5259" spans="1:10" hidden="1" x14ac:dyDescent="0.25">
      <c r="A5259">
        <v>1153.7861328125</v>
      </c>
      <c r="B5259">
        <v>2.8875160496681902</v>
      </c>
      <c r="C5259">
        <v>5.3739546501674297E-4</v>
      </c>
      <c r="D5259">
        <v>2.88805342279375</v>
      </c>
      <c r="E5259">
        <v>4.09822223446099E-3</v>
      </c>
      <c r="F5259">
        <f>Tabla1[[#This Row],[Axial Force ]]/$L$12</f>
        <v>24.037211100260418</v>
      </c>
      <c r="G5259">
        <f>Tabla1[[#This Row],[Axial Displacement ]]/$L$9</f>
        <v>3.564834629219988E-2</v>
      </c>
      <c r="H5259">
        <f>IF(Tabla1[[#This Row],[Axial Displacement Command ]]=D5258,1,0)</f>
        <v>0</v>
      </c>
      <c r="I5259" s="4">
        <f>IF(AND(Tabla1[[#This Row],[cic]]=1,(AND(H5258=1,H5260=0))),1,0)</f>
        <v>0</v>
      </c>
      <c r="J5259" s="4">
        <f>Tabla1[[#This Row],[Pas]]+J5258</f>
        <v>22</v>
      </c>
    </row>
    <row r="5260" spans="1:10" hidden="1" x14ac:dyDescent="0.25">
      <c r="A5260">
        <v>1157.79162597656</v>
      </c>
      <c r="B5260">
        <v>2.8904986102133998</v>
      </c>
      <c r="C5260">
        <v>8.9144708681487795E-4</v>
      </c>
      <c r="D5260">
        <v>2.89139011874795</v>
      </c>
      <c r="E5260">
        <v>1.88911019449733E-3</v>
      </c>
      <c r="F5260">
        <f>Tabla1[[#This Row],[Axial Force ]]/$L$12</f>
        <v>24.120658874511665</v>
      </c>
      <c r="G5260">
        <f>Tabla1[[#This Row],[Axial Displacement ]]/$L$9</f>
        <v>3.5685168027325923E-2</v>
      </c>
      <c r="H5260">
        <f>IF(Tabla1[[#This Row],[Axial Displacement Command ]]=D5259,1,0)</f>
        <v>0</v>
      </c>
      <c r="I5260" s="4">
        <f>IF(AND(Tabla1[[#This Row],[cic]]=1,(AND(H5259=1,H5261=0))),1,0)</f>
        <v>0</v>
      </c>
      <c r="J5260" s="4">
        <f>Tabla1[[#This Row],[Pas]]+J5259</f>
        <v>22</v>
      </c>
    </row>
    <row r="5261" spans="1:10" hidden="1" x14ac:dyDescent="0.25">
      <c r="A5261">
        <v>1160.81042480469</v>
      </c>
      <c r="B5261">
        <v>2.8933740686625198</v>
      </c>
      <c r="C5261">
        <v>1.3527869668905599E-3</v>
      </c>
      <c r="D5261">
        <v>2.8947268147021501</v>
      </c>
      <c r="E5261">
        <v>8.3043914855807099E-4</v>
      </c>
      <c r="F5261">
        <f>Tabla1[[#This Row],[Axial Force ]]/$L$12</f>
        <v>24.183550516764374</v>
      </c>
      <c r="G5261">
        <f>Tabla1[[#This Row],[Axial Displacement ]]/$L$9</f>
        <v>3.5720667514352093E-2</v>
      </c>
      <c r="H5261">
        <f>IF(Tabla1[[#This Row],[Axial Displacement Command ]]=D5260,1,0)</f>
        <v>0</v>
      </c>
      <c r="I5261" s="4">
        <f>IF(AND(Tabla1[[#This Row],[cic]]=1,(AND(H5260=1,H5262=0))),1,0)</f>
        <v>0</v>
      </c>
      <c r="J5261" s="4">
        <f>Tabla1[[#This Row],[Pas]]+J5260</f>
        <v>22</v>
      </c>
    </row>
    <row r="5262" spans="1:10" hidden="1" x14ac:dyDescent="0.25">
      <c r="A5262">
        <v>1168.36352539063</v>
      </c>
      <c r="B5262">
        <v>2.8983021620660998</v>
      </c>
      <c r="C5262">
        <v>2.3889541012067601E-4</v>
      </c>
      <c r="D5262">
        <v>2.89806327782571</v>
      </c>
      <c r="E5262" s="2">
        <v>4.3821643536112699E-7</v>
      </c>
      <c r="F5262">
        <f>Tabla1[[#This Row],[Axial Force ]]/$L$12</f>
        <v>24.340906778971458</v>
      </c>
      <c r="G5262">
        <f>Tabla1[[#This Row],[Axial Displacement ]]/$L$9</f>
        <v>3.5781508173655552E-2</v>
      </c>
      <c r="H5262">
        <f>IF(Tabla1[[#This Row],[Axial Displacement Command ]]=D5261,1,0)</f>
        <v>0</v>
      </c>
      <c r="I5262" s="4">
        <f>IF(AND(Tabla1[[#This Row],[cic]]=1,(AND(H5261=1,H5263=0))),1,0)</f>
        <v>0</v>
      </c>
      <c r="J5262" s="4">
        <f>Tabla1[[#This Row],[Pas]]+J5261</f>
        <v>22</v>
      </c>
    </row>
    <row r="5263" spans="1:10" hidden="1" x14ac:dyDescent="0.25">
      <c r="A5263">
        <v>1171.20068359375</v>
      </c>
      <c r="B5263">
        <v>2.90111661888659</v>
      </c>
      <c r="C5263">
        <v>2.8324126333245702E-4</v>
      </c>
      <c r="D5263">
        <v>2.90139974094927</v>
      </c>
      <c r="E5263">
        <v>-1.3787812349619301E-2</v>
      </c>
      <c r="F5263">
        <f>Tabla1[[#This Row],[Axial Force ]]/$L$12</f>
        <v>24.400014241536457</v>
      </c>
      <c r="G5263">
        <f>Tabla1[[#This Row],[Axial Displacement ]]/$L$9</f>
        <v>3.5816254554155436E-2</v>
      </c>
      <c r="H5263">
        <f>IF(Tabla1[[#This Row],[Axial Displacement Command ]]=D5262,1,0)</f>
        <v>0</v>
      </c>
      <c r="I5263" s="4">
        <f>IF(AND(Tabla1[[#This Row],[cic]]=1,(AND(H5262=1,H5264=0))),1,0)</f>
        <v>0</v>
      </c>
      <c r="J5263" s="4">
        <f>Tabla1[[#This Row],[Pas]]+J5262</f>
        <v>22</v>
      </c>
    </row>
    <row r="5264" spans="1:10" hidden="1" x14ac:dyDescent="0.25">
      <c r="A5264">
        <v>1175.82080078125</v>
      </c>
      <c r="B5264">
        <v>2.9037201311439298</v>
      </c>
      <c r="C5264">
        <v>1.01637840543845E-3</v>
      </c>
      <c r="D5264">
        <v>2.9047364369034798</v>
      </c>
      <c r="E5264">
        <v>3.60571789315145E-4</v>
      </c>
      <c r="F5264">
        <f>Tabla1[[#This Row],[Axial Force ]]/$L$12</f>
        <v>24.496266682942707</v>
      </c>
      <c r="G5264">
        <f>Tabla1[[#This Row],[Axial Displacement ]]/$L$9</f>
        <v>3.5848396680789256E-2</v>
      </c>
      <c r="H5264">
        <f>IF(Tabla1[[#This Row],[Axial Displacement Command ]]=D5263,1,0)</f>
        <v>0</v>
      </c>
      <c r="I5264" s="4">
        <f>IF(AND(Tabla1[[#This Row],[cic]]=1,(AND(H5263=1,H5265=0))),1,0)</f>
        <v>0</v>
      </c>
      <c r="J5264" s="4">
        <f>Tabla1[[#This Row],[Pas]]+J5263</f>
        <v>22</v>
      </c>
    </row>
    <row r="5265" spans="1:10" hidden="1" x14ac:dyDescent="0.25">
      <c r="A5265">
        <v>1178.34777832031</v>
      </c>
      <c r="B5265">
        <v>2.90683517232537</v>
      </c>
      <c r="C5265">
        <v>1.23786924177693E-3</v>
      </c>
      <c r="D5265">
        <v>2.9080729000270402</v>
      </c>
      <c r="E5265">
        <v>7.8393122748820999E-4</v>
      </c>
      <c r="F5265">
        <f>Tabla1[[#This Row],[Axial Force ]]/$L$12</f>
        <v>24.54891204833979</v>
      </c>
      <c r="G5265">
        <f>Tabla1[[#This Row],[Axial Displacement ]]/$L$9</f>
        <v>3.5886853979325554E-2</v>
      </c>
      <c r="H5265">
        <f>IF(Tabla1[[#This Row],[Axial Displacement Command ]]=D5264,1,0)</f>
        <v>0</v>
      </c>
      <c r="I5265" s="4">
        <f>IF(AND(Tabla1[[#This Row],[cic]]=1,(AND(H5264=1,H5266=0))),1,0)</f>
        <v>0</v>
      </c>
      <c r="J5265" s="4">
        <f>Tabla1[[#This Row],[Pas]]+J5264</f>
        <v>22</v>
      </c>
    </row>
    <row r="5266" spans="1:10" hidden="1" x14ac:dyDescent="0.25">
      <c r="A5266">
        <v>1184.16223144531</v>
      </c>
      <c r="B5266">
        <v>2.9109192546457101</v>
      </c>
      <c r="C5266">
        <v>4.90426998567273E-4</v>
      </c>
      <c r="D5266">
        <v>2.9114095959812398</v>
      </c>
      <c r="E5266">
        <v>3.57717539145597E-4</v>
      </c>
      <c r="F5266">
        <f>Tabla1[[#This Row],[Axial Force ]]/$L$12</f>
        <v>24.670046488443958</v>
      </c>
      <c r="G5266">
        <f>Tabla1[[#This Row],[Axial Displacement ]]/$L$9</f>
        <v>3.5937274748712472E-2</v>
      </c>
      <c r="H5266">
        <f>IF(Tabla1[[#This Row],[Axial Displacement Command ]]=D5265,1,0)</f>
        <v>0</v>
      </c>
      <c r="I5266" s="4">
        <f>IF(AND(Tabla1[[#This Row],[cic]]=1,(AND(H5265=1,H5267=0))),1,0)</f>
        <v>0</v>
      </c>
      <c r="J5266" s="4">
        <f>Tabla1[[#This Row],[Pas]]+J5265</f>
        <v>22</v>
      </c>
    </row>
    <row r="5267" spans="1:10" hidden="1" x14ac:dyDescent="0.25">
      <c r="A5267">
        <v>1187.91186523438</v>
      </c>
      <c r="B5267">
        <v>2.9139840044081202</v>
      </c>
      <c r="C5267">
        <v>7.6222420375415801E-4</v>
      </c>
      <c r="D5267">
        <v>2.9147462919354399</v>
      </c>
      <c r="E5267">
        <v>8.2426907965782404E-4</v>
      </c>
      <c r="F5267">
        <f>Tabla1[[#This Row],[Axial Force ]]/$L$12</f>
        <v>24.748163859049583</v>
      </c>
      <c r="G5267">
        <f>Tabla1[[#This Row],[Axial Displacement ]]/$L$9</f>
        <v>3.5975111165532349E-2</v>
      </c>
      <c r="H5267">
        <f>IF(Tabla1[[#This Row],[Axial Displacement Command ]]=D5266,1,0)</f>
        <v>0</v>
      </c>
      <c r="I5267" s="4">
        <f>IF(AND(Tabla1[[#This Row],[cic]]=1,(AND(H5266=1,H5268=0))),1,0)</f>
        <v>0</v>
      </c>
      <c r="J5267" s="4">
        <f>Tabla1[[#This Row],[Pas]]+J5266</f>
        <v>22</v>
      </c>
    </row>
    <row r="5268" spans="1:10" hidden="1" x14ac:dyDescent="0.25">
      <c r="A5268">
        <v>1192.70068359375</v>
      </c>
      <c r="B5268">
        <v>2.9172778595238902</v>
      </c>
      <c r="C5268">
        <v>8.0490110576647599E-4</v>
      </c>
      <c r="D5268">
        <v>2.9180827550589998</v>
      </c>
      <c r="E5268">
        <v>-4.5931071213089998E-4</v>
      </c>
      <c r="F5268">
        <f>Tabla1[[#This Row],[Axial Force ]]/$L$12</f>
        <v>24.847930908203125</v>
      </c>
      <c r="G5268">
        <f>Tabla1[[#This Row],[Axial Displacement ]]/$L$9</f>
        <v>3.6015776043504817E-2</v>
      </c>
      <c r="H5268">
        <f>IF(Tabla1[[#This Row],[Axial Displacement Command ]]=D5267,1,0)</f>
        <v>0</v>
      </c>
      <c r="I5268" s="4">
        <f>IF(AND(Tabla1[[#This Row],[cic]]=1,(AND(H5267=1,H5269=0))),1,0)</f>
        <v>0</v>
      </c>
      <c r="J5268" s="4">
        <f>Tabla1[[#This Row],[Pas]]+J5267</f>
        <v>22</v>
      </c>
    </row>
    <row r="5269" spans="1:10" hidden="1" x14ac:dyDescent="0.25">
      <c r="A5269">
        <v>1197.16394042969</v>
      </c>
      <c r="B5269">
        <v>2.9210257343947901</v>
      </c>
      <c r="C5269">
        <v>3.9362907955364801E-4</v>
      </c>
      <c r="D5269">
        <v>2.9214194510132101</v>
      </c>
      <c r="E5269">
        <v>3.2808679861773298E-4</v>
      </c>
      <c r="F5269">
        <f>Tabla1[[#This Row],[Axial Force ]]/$L$12</f>
        <v>24.940915425618542</v>
      </c>
      <c r="G5269">
        <f>Tabla1[[#This Row],[Axial Displacement ]]/$L$9</f>
        <v>3.6062046103639382E-2</v>
      </c>
      <c r="H5269">
        <f>IF(Tabla1[[#This Row],[Axial Displacement Command ]]=D5268,1,0)</f>
        <v>0</v>
      </c>
      <c r="I5269" s="4">
        <f>IF(AND(Tabla1[[#This Row],[cic]]=1,(AND(H5268=1,H5270=0))),1,0)</f>
        <v>0</v>
      </c>
      <c r="J5269" s="4">
        <f>Tabla1[[#This Row],[Pas]]+J5268</f>
        <v>22</v>
      </c>
    </row>
    <row r="5270" spans="1:10" hidden="1" x14ac:dyDescent="0.25">
      <c r="A5270">
        <v>1202.19641113281</v>
      </c>
      <c r="B5270">
        <v>2.9247093480080402</v>
      </c>
      <c r="C5270" s="2">
        <v>4.6730040281772697E-5</v>
      </c>
      <c r="D5270">
        <v>2.9247561469674102</v>
      </c>
      <c r="E5270">
        <v>4.0292101743943899E-4</v>
      </c>
      <c r="F5270">
        <f>Tabla1[[#This Row],[Axial Force ]]/$L$12</f>
        <v>25.045758565266876</v>
      </c>
      <c r="G5270">
        <f>Tabla1[[#This Row],[Axial Displacement ]]/$L$9</f>
        <v>3.6107522814914077E-2</v>
      </c>
      <c r="H5270">
        <f>IF(Tabla1[[#This Row],[Axial Displacement Command ]]=D5269,1,0)</f>
        <v>0</v>
      </c>
      <c r="I5270" s="4">
        <f>IF(AND(Tabla1[[#This Row],[cic]]=1,(AND(H5269=1,H5271=0))),1,0)</f>
        <v>0</v>
      </c>
      <c r="J5270" s="4">
        <f>Tabla1[[#This Row],[Pas]]+J5269</f>
        <v>22</v>
      </c>
    </row>
    <row r="5271" spans="1:10" hidden="1" x14ac:dyDescent="0.25">
      <c r="A5271">
        <v>1205.16235351563</v>
      </c>
      <c r="B5271">
        <v>2.9272234532982102</v>
      </c>
      <c r="C5271">
        <v>8.6903571627772202E-4</v>
      </c>
      <c r="D5271">
        <v>2.92809237726033</v>
      </c>
      <c r="E5271">
        <v>8.3363084968368596E-4</v>
      </c>
      <c r="F5271">
        <f>Tabla1[[#This Row],[Axial Force ]]/$L$12</f>
        <v>25.107549031575626</v>
      </c>
      <c r="G5271">
        <f>Tabla1[[#This Row],[Axial Displacement ]]/$L$9</f>
        <v>3.6138561151829757E-2</v>
      </c>
      <c r="H5271">
        <f>IF(Tabla1[[#This Row],[Axial Displacement Command ]]=D5270,1,0)</f>
        <v>0</v>
      </c>
      <c r="I5271" s="4">
        <f>IF(AND(Tabla1[[#This Row],[cic]]=1,(AND(H5270=1,H5272=0))),1,0)</f>
        <v>0</v>
      </c>
      <c r="J5271" s="4">
        <f>Tabla1[[#This Row],[Pas]]+J5270</f>
        <v>22</v>
      </c>
    </row>
    <row r="5272" spans="1:10" hidden="1" x14ac:dyDescent="0.25">
      <c r="A5272">
        <v>1209.32507324219</v>
      </c>
      <c r="B5272">
        <v>2.9308749362826299</v>
      </c>
      <c r="C5272">
        <v>5.5432320777981702E-4</v>
      </c>
      <c r="D5272">
        <v>2.9314290732145301</v>
      </c>
      <c r="E5272">
        <v>1.1508966508699801E-3</v>
      </c>
      <c r="F5272">
        <f>Tabla1[[#This Row],[Axial Force ]]/$L$12</f>
        <v>25.194272359212292</v>
      </c>
      <c r="G5272">
        <f>Tabla1[[#This Row],[Axial Displacement ]]/$L$9</f>
        <v>3.618364118867444E-2</v>
      </c>
      <c r="H5272">
        <f>IF(Tabla1[[#This Row],[Axial Displacement Command ]]=D5271,1,0)</f>
        <v>0</v>
      </c>
      <c r="I5272" s="4">
        <f>IF(AND(Tabla1[[#This Row],[cic]]=1,(AND(H5271=1,H5273=0))),1,0)</f>
        <v>0</v>
      </c>
      <c r="J5272" s="4">
        <f>Tabla1[[#This Row],[Pas]]+J5271</f>
        <v>22</v>
      </c>
    </row>
    <row r="5273" spans="1:10" hidden="1" x14ac:dyDescent="0.25">
      <c r="A5273">
        <v>1213.88244628906</v>
      </c>
      <c r="B5273">
        <v>2.9339611064642699</v>
      </c>
      <c r="C5273">
        <v>8.04662704467773E-4</v>
      </c>
      <c r="D5273">
        <v>2.9347657691687301</v>
      </c>
      <c r="E5273">
        <v>2.1859784737898701E-3</v>
      </c>
      <c r="F5273">
        <f>Tabla1[[#This Row],[Axial Force ]]/$L$12</f>
        <v>25.289217631022083</v>
      </c>
      <c r="G5273">
        <f>Tabla1[[#This Row],[Axial Displacement ]]/$L$9</f>
        <v>3.6221742055114442E-2</v>
      </c>
      <c r="H5273">
        <f>IF(Tabla1[[#This Row],[Axial Displacement Command ]]=D5272,1,0)</f>
        <v>0</v>
      </c>
      <c r="I5273" s="4">
        <f>IF(AND(Tabla1[[#This Row],[cic]]=1,(AND(H5272=1,H5274=0))),1,0)</f>
        <v>0</v>
      </c>
      <c r="J5273" s="4">
        <f>Tabla1[[#This Row],[Pas]]+J5272</f>
        <v>22</v>
      </c>
    </row>
    <row r="5274" spans="1:10" hidden="1" x14ac:dyDescent="0.25">
      <c r="A5274">
        <v>1218.08544921875</v>
      </c>
      <c r="B5274">
        <v>2.9359280597418498</v>
      </c>
      <c r="C5274">
        <v>2.1741391265095401E-3</v>
      </c>
      <c r="D5274">
        <v>2.9381022322922901</v>
      </c>
      <c r="E5274">
        <v>3.0376113500096801E-3</v>
      </c>
      <c r="F5274">
        <f>Tabla1[[#This Row],[Axial Force ]]/$L$12</f>
        <v>25.376780192057293</v>
      </c>
      <c r="G5274">
        <f>Tabla1[[#This Row],[Axial Displacement ]]/$L$9</f>
        <v>3.6246025428911727E-2</v>
      </c>
      <c r="H5274">
        <f>IF(Tabla1[[#This Row],[Axial Displacement Command ]]=D5273,1,0)</f>
        <v>0</v>
      </c>
      <c r="I5274" s="4">
        <f>IF(AND(Tabla1[[#This Row],[cic]]=1,(AND(H5273=1,H5275=0))),1,0)</f>
        <v>0</v>
      </c>
      <c r="J5274" s="4">
        <f>Tabla1[[#This Row],[Pas]]+J5273</f>
        <v>22</v>
      </c>
    </row>
    <row r="5275" spans="1:10" hidden="1" x14ac:dyDescent="0.25">
      <c r="A5275">
        <v>1223.283203125</v>
      </c>
      <c r="B5275">
        <v>2.9407632537186101</v>
      </c>
      <c r="C5275">
        <v>6.7567827954917404E-4</v>
      </c>
      <c r="D5275">
        <v>2.9414389282464999</v>
      </c>
      <c r="E5275">
        <v>1.3314111129147899E-3</v>
      </c>
      <c r="F5275">
        <f>Tabla1[[#This Row],[Axial Force ]]/$L$12</f>
        <v>25.485066731770832</v>
      </c>
      <c r="G5275">
        <f>Tabla1[[#This Row],[Axial Displacement ]]/$L$9</f>
        <v>3.6305719181711237E-2</v>
      </c>
      <c r="H5275">
        <f>IF(Tabla1[[#This Row],[Axial Displacement Command ]]=D5274,1,0)</f>
        <v>0</v>
      </c>
      <c r="I5275" s="4">
        <f>IF(AND(Tabla1[[#This Row],[cic]]=1,(AND(H5274=1,H5276=0))),1,0)</f>
        <v>0</v>
      </c>
      <c r="J5275" s="4">
        <f>Tabla1[[#This Row],[Pas]]+J5274</f>
        <v>22</v>
      </c>
    </row>
    <row r="5276" spans="1:10" hidden="1" x14ac:dyDescent="0.25">
      <c r="A5276">
        <v>1227.72985839844</v>
      </c>
      <c r="B5276">
        <v>2.9436207842081799</v>
      </c>
      <c r="C5276">
        <v>1.1548995644261599E-3</v>
      </c>
      <c r="D5276">
        <v>2.9447756242006999</v>
      </c>
      <c r="E5276">
        <v>1.9194465039618099E-4</v>
      </c>
      <c r="F5276">
        <f>Tabla1[[#This Row],[Axial Force ]]/$L$12</f>
        <v>25.577705383300835</v>
      </c>
      <c r="G5276">
        <f>Tabla1[[#This Row],[Axial Displacement ]]/$L$9</f>
        <v>3.6340997335903458E-2</v>
      </c>
      <c r="H5276">
        <f>IF(Tabla1[[#This Row],[Axial Displacement Command ]]=D5275,1,0)</f>
        <v>0</v>
      </c>
      <c r="I5276" s="4">
        <f>IF(AND(Tabla1[[#This Row],[cic]]=1,(AND(H5275=1,H5277=0))),1,0)</f>
        <v>0</v>
      </c>
      <c r="J5276" s="4">
        <f>Tabla1[[#This Row],[Pas]]+J5275</f>
        <v>22</v>
      </c>
    </row>
    <row r="5277" spans="1:10" hidden="1" x14ac:dyDescent="0.25">
      <c r="A5277">
        <v>1230.75903320313</v>
      </c>
      <c r="B5277">
        <v>2.9470359440892899</v>
      </c>
      <c r="C5277">
        <v>1.07598305021384E-3</v>
      </c>
      <c r="D5277">
        <v>2.9481120873242599</v>
      </c>
      <c r="E5277">
        <v>1.71092699474684E-3</v>
      </c>
      <c r="F5277">
        <f>Tabla1[[#This Row],[Axial Force ]]/$L$12</f>
        <v>25.640813191731876</v>
      </c>
      <c r="G5277">
        <f>Tabla1[[#This Row],[Axial Displacement ]]/$L$9</f>
        <v>3.6383159803571478E-2</v>
      </c>
      <c r="H5277">
        <f>IF(Tabla1[[#This Row],[Axial Displacement Command ]]=D5276,1,0)</f>
        <v>0</v>
      </c>
      <c r="I5277" s="4">
        <f>IF(AND(Tabla1[[#This Row],[cic]]=1,(AND(H5276=1,H5278=0))),1,0)</f>
        <v>0</v>
      </c>
      <c r="J5277" s="4">
        <f>Tabla1[[#This Row],[Pas]]+J5276</f>
        <v>22</v>
      </c>
    </row>
    <row r="5278" spans="1:10" hidden="1" x14ac:dyDescent="0.25">
      <c r="A5278">
        <v>1235.47290039063</v>
      </c>
      <c r="B5278">
        <v>2.9497719369828701</v>
      </c>
      <c r="C5278">
        <v>1.6767978650023001E-3</v>
      </c>
      <c r="D5278">
        <v>2.9514487832784702</v>
      </c>
      <c r="E5278">
        <v>1.3911925407228401E-3</v>
      </c>
      <c r="F5278">
        <f>Tabla1[[#This Row],[Axial Force ]]/$L$12</f>
        <v>25.739018758138126</v>
      </c>
      <c r="G5278">
        <f>Tabla1[[#This Row],[Axial Displacement ]]/$L$9</f>
        <v>3.6416937493615679E-2</v>
      </c>
      <c r="H5278">
        <f>IF(Tabla1[[#This Row],[Axial Displacement Command ]]=D5277,1,0)</f>
        <v>0</v>
      </c>
      <c r="I5278" s="4">
        <f>IF(AND(Tabla1[[#This Row],[cic]]=1,(AND(H5277=1,H5279=0))),1,0)</f>
        <v>0</v>
      </c>
      <c r="J5278" s="4">
        <f>Tabla1[[#This Row],[Pas]]+J5277</f>
        <v>22</v>
      </c>
    </row>
    <row r="5279" spans="1:10" hidden="1" x14ac:dyDescent="0.25">
      <c r="A5279">
        <v>1240.81127929688</v>
      </c>
      <c r="B5279">
        <v>2.9527258593589099</v>
      </c>
      <c r="C5279">
        <v>2.0594595753209398E-3</v>
      </c>
      <c r="D5279">
        <v>2.9547852464020301</v>
      </c>
      <c r="E5279">
        <v>9.3432419134842305E-4</v>
      </c>
      <c r="F5279">
        <f>Tabla1[[#This Row],[Axial Force ]]/$L$12</f>
        <v>25.850234985351666</v>
      </c>
      <c r="G5279">
        <f>Tabla1[[#This Row],[Axial Displacement ]]/$L$9</f>
        <v>3.6453405671097651E-2</v>
      </c>
      <c r="H5279">
        <f>IF(Tabla1[[#This Row],[Axial Displacement Command ]]=D5278,1,0)</f>
        <v>0</v>
      </c>
      <c r="I5279" s="4">
        <f>IF(AND(Tabla1[[#This Row],[cic]]=1,(AND(H5278=1,H5280=0))),1,0)</f>
        <v>0</v>
      </c>
      <c r="J5279" s="4">
        <f>Tabla1[[#This Row],[Pas]]+J5278</f>
        <v>22</v>
      </c>
    </row>
    <row r="5280" spans="1:10" hidden="1" x14ac:dyDescent="0.25">
      <c r="A5280">
        <v>1244.52880859375</v>
      </c>
      <c r="B5280">
        <v>2.95724277384579</v>
      </c>
      <c r="C5280">
        <v>8.7904930978766104E-4</v>
      </c>
      <c r="D5280">
        <v>2.9581217095255901</v>
      </c>
      <c r="E5280">
        <v>5.3504766128753501E-4</v>
      </c>
      <c r="F5280">
        <f>Tabla1[[#This Row],[Axial Force ]]/$L$12</f>
        <v>25.927683512369793</v>
      </c>
      <c r="G5280">
        <f>Tabla1[[#This Row],[Axial Displacement ]]/$L$9</f>
        <v>3.6509170047478889E-2</v>
      </c>
      <c r="H5280">
        <f>IF(Tabla1[[#This Row],[Axial Displacement Command ]]=D5279,1,0)</f>
        <v>0</v>
      </c>
      <c r="I5280" s="4">
        <f>IF(AND(Tabla1[[#This Row],[cic]]=1,(AND(H5279=1,H5281=0))),1,0)</f>
        <v>0</v>
      </c>
      <c r="J5280" s="4">
        <f>Tabla1[[#This Row],[Pas]]+J5279</f>
        <v>22</v>
      </c>
    </row>
    <row r="5281" spans="1:10" hidden="1" x14ac:dyDescent="0.25">
      <c r="A5281">
        <v>1247.61706542969</v>
      </c>
      <c r="B5281">
        <v>2.9598248656839101</v>
      </c>
      <c r="C5281">
        <v>1.6336441603925799E-3</v>
      </c>
      <c r="D5281">
        <v>2.9614584054797901</v>
      </c>
      <c r="E5281">
        <v>2.9427797016978699E-3</v>
      </c>
      <c r="F5281">
        <f>Tabla1[[#This Row],[Axial Force ]]/$L$12</f>
        <v>25.992022196451874</v>
      </c>
      <c r="G5281">
        <f>Tabla1[[#This Row],[Axial Displacement ]]/$L$9</f>
        <v>3.6541047724492716E-2</v>
      </c>
      <c r="H5281">
        <f>IF(Tabla1[[#This Row],[Axial Displacement Command ]]=D5280,1,0)</f>
        <v>0</v>
      </c>
      <c r="I5281" s="4">
        <f>IF(AND(Tabla1[[#This Row],[cic]]=1,(AND(H5280=1,H5282=0))),1,0)</f>
        <v>0</v>
      </c>
      <c r="J5281" s="4">
        <f>Tabla1[[#This Row],[Pas]]+J5280</f>
        <v>22</v>
      </c>
    </row>
    <row r="5282" spans="1:10" hidden="1" x14ac:dyDescent="0.25">
      <c r="A5282">
        <v>1251.8427734375</v>
      </c>
      <c r="B5282">
        <v>2.9628826305270199</v>
      </c>
      <c r="C5282">
        <v>1.9125939161312999E-3</v>
      </c>
      <c r="D5282">
        <v>2.9647951014339902</v>
      </c>
      <c r="E5282">
        <v>3.7383074413810402E-4</v>
      </c>
      <c r="F5282">
        <f>Tabla1[[#This Row],[Axial Force ]]/$L$12</f>
        <v>26.080057779947918</v>
      </c>
      <c r="G5282">
        <f>Tabla1[[#This Row],[Axial Displacement ]]/$L$9</f>
        <v>3.657879790774099E-2</v>
      </c>
      <c r="H5282">
        <f>IF(Tabla1[[#This Row],[Axial Displacement Command ]]=D5281,1,0)</f>
        <v>0</v>
      </c>
      <c r="I5282" s="4">
        <f>IF(AND(Tabla1[[#This Row],[cic]]=1,(AND(H5281=1,H5283=0))),1,0)</f>
        <v>0</v>
      </c>
      <c r="J5282" s="4">
        <f>Tabla1[[#This Row],[Pas]]+J5281</f>
        <v>22</v>
      </c>
    </row>
    <row r="5283" spans="1:10" hidden="1" x14ac:dyDescent="0.25">
      <c r="A5283">
        <v>1257.27685546875</v>
      </c>
      <c r="B5283">
        <v>2.9668379575014101</v>
      </c>
      <c r="C5283">
        <v>1.29365923839941E-3</v>
      </c>
      <c r="D5283">
        <v>2.9681315645575501</v>
      </c>
      <c r="E5283">
        <v>1.26716565773677E-3</v>
      </c>
      <c r="F5283">
        <f>Tabla1[[#This Row],[Axial Force ]]/$L$12</f>
        <v>26.193267822265625</v>
      </c>
      <c r="G5283">
        <f>Tabla1[[#This Row],[Axial Displacement ]]/$L$9</f>
        <v>3.6627629104955678E-2</v>
      </c>
      <c r="H5283">
        <f>IF(Tabla1[[#This Row],[Axial Displacement Command ]]=D5282,1,0)</f>
        <v>0</v>
      </c>
      <c r="I5283" s="4">
        <f>IF(AND(Tabla1[[#This Row],[cic]]=1,(AND(H5282=1,H5284=0))),1,0)</f>
        <v>0</v>
      </c>
      <c r="J5283" s="4">
        <f>Tabla1[[#This Row],[Pas]]+J5282</f>
        <v>22</v>
      </c>
    </row>
    <row r="5284" spans="1:10" hidden="1" x14ac:dyDescent="0.25">
      <c r="A5284">
        <v>1263.00231933594</v>
      </c>
      <c r="B5284">
        <v>2.97051435336471</v>
      </c>
      <c r="C5284">
        <v>9.5391271770495201E-4</v>
      </c>
      <c r="D5284">
        <v>2.9714682605117599</v>
      </c>
      <c r="E5284">
        <v>1.77589413397072E-3</v>
      </c>
      <c r="F5284">
        <f>Tabla1[[#This Row],[Axial Force ]]/$L$12</f>
        <v>26.312548319498749</v>
      </c>
      <c r="G5284">
        <f>Tabla1[[#This Row],[Axial Displacement ]]/$L$9</f>
        <v>3.6673016708206295E-2</v>
      </c>
      <c r="H5284">
        <f>IF(Tabla1[[#This Row],[Axial Displacement Command ]]=D5283,1,0)</f>
        <v>0</v>
      </c>
      <c r="I5284" s="4">
        <f>IF(AND(Tabla1[[#This Row],[cic]]=1,(AND(H5283=1,H5285=0))),1,0)</f>
        <v>0</v>
      </c>
      <c r="J5284" s="4">
        <f>Tabla1[[#This Row],[Pas]]+J5283</f>
        <v>22</v>
      </c>
    </row>
    <row r="5285" spans="1:10" hidden="1" x14ac:dyDescent="0.25">
      <c r="A5285">
        <v>1265.56188964844</v>
      </c>
      <c r="B5285">
        <v>2.9732000548392499</v>
      </c>
      <c r="C5285">
        <v>1.6047954431996901E-3</v>
      </c>
      <c r="D5285">
        <v>2.97480495646596</v>
      </c>
      <c r="E5285">
        <v>1.2913828868477101E-3</v>
      </c>
      <c r="F5285">
        <f>Tabla1[[#This Row],[Axial Force ]]/$L$12</f>
        <v>26.365872701009167</v>
      </c>
      <c r="G5285">
        <f>Tabla1[[#This Row],[Axial Displacement ]]/$L$9</f>
        <v>3.6706173516533949E-2</v>
      </c>
      <c r="H5285">
        <f>IF(Tabla1[[#This Row],[Axial Displacement Command ]]=D5284,1,0)</f>
        <v>0</v>
      </c>
      <c r="I5285" s="4">
        <f>IF(AND(Tabla1[[#This Row],[cic]]=1,(AND(H5284=1,H5286=0))),1,0)</f>
        <v>0</v>
      </c>
      <c r="J5285" s="4">
        <f>Tabla1[[#This Row],[Pas]]+J5284</f>
        <v>22</v>
      </c>
    </row>
    <row r="5286" spans="1:10" hidden="1" x14ac:dyDescent="0.25">
      <c r="A5286">
        <v>1270.50402832031</v>
      </c>
      <c r="B5286">
        <v>2.9763614293187901</v>
      </c>
      <c r="C5286">
        <v>1.77979472937295E-3</v>
      </c>
      <c r="D5286">
        <v>2.9781414195895199</v>
      </c>
      <c r="E5286">
        <v>2.7835451419377902E-3</v>
      </c>
      <c r="F5286">
        <f>Tabla1[[#This Row],[Axial Force ]]/$L$12</f>
        <v>26.46883392333979</v>
      </c>
      <c r="G5286">
        <f>Tabla1[[#This Row],[Axial Displacement ]]/$L$9</f>
        <v>3.6745202831096176E-2</v>
      </c>
      <c r="H5286">
        <f>IF(Tabla1[[#This Row],[Axial Displacement Command ]]=D5285,1,0)</f>
        <v>0</v>
      </c>
      <c r="I5286" s="4">
        <f>IF(AND(Tabla1[[#This Row],[cic]]=1,(AND(H5285=1,H5287=0))),1,0)</f>
        <v>0</v>
      </c>
      <c r="J5286" s="4">
        <f>Tabla1[[#This Row],[Pas]]+J5285</f>
        <v>22</v>
      </c>
    </row>
    <row r="5287" spans="1:10" hidden="1" x14ac:dyDescent="0.25">
      <c r="A5287">
        <v>1275.50793457031</v>
      </c>
      <c r="B5287">
        <v>2.98051722347736</v>
      </c>
      <c r="C5287">
        <v>9.6082692380150504E-4</v>
      </c>
      <c r="D5287">
        <v>2.9814778827130799</v>
      </c>
      <c r="E5287">
        <v>1.08789708974655E-3</v>
      </c>
      <c r="F5287">
        <f>Tabla1[[#This Row],[Axial Force ]]/$L$12</f>
        <v>26.57308197021479</v>
      </c>
      <c r="G5287">
        <f>Tabla1[[#This Row],[Axial Displacement ]]/$L$9</f>
        <v>3.6796508931819259E-2</v>
      </c>
      <c r="H5287">
        <f>IF(Tabla1[[#This Row],[Axial Displacement Command ]]=D5286,1,0)</f>
        <v>0</v>
      </c>
      <c r="I5287" s="4">
        <f>IF(AND(Tabla1[[#This Row],[cic]]=1,(AND(H5286=1,H5288=0))),1,0)</f>
        <v>0</v>
      </c>
      <c r="J5287" s="4">
        <f>Tabla1[[#This Row],[Pas]]+J5286</f>
        <v>22</v>
      </c>
    </row>
    <row r="5288" spans="1:10" hidden="1" x14ac:dyDescent="0.25">
      <c r="A5288">
        <v>1278.55798339844</v>
      </c>
      <c r="B5288">
        <v>2.98311002552509</v>
      </c>
      <c r="C5288">
        <v>1.7046928633135401E-3</v>
      </c>
      <c r="D5288">
        <v>2.9848145786672799</v>
      </c>
      <c r="E5288">
        <v>-5.1493935870894304E-4</v>
      </c>
      <c r="F5288">
        <f>Tabla1[[#This Row],[Axial Force ]]/$L$12</f>
        <v>26.636624654134167</v>
      </c>
      <c r="G5288">
        <f>Tabla1[[#This Row],[Axial Displacement ]]/$L$9</f>
        <v>3.6828518833643083E-2</v>
      </c>
      <c r="H5288">
        <f>IF(Tabla1[[#This Row],[Axial Displacement Command ]]=D5287,1,0)</f>
        <v>0</v>
      </c>
      <c r="I5288" s="4">
        <f>IF(AND(Tabla1[[#This Row],[cic]]=1,(AND(H5287=1,H5289=0))),1,0)</f>
        <v>0</v>
      </c>
      <c r="J5288" s="4">
        <f>Tabla1[[#This Row],[Pas]]+J5287</f>
        <v>22</v>
      </c>
    </row>
    <row r="5289" spans="1:10" hidden="1" x14ac:dyDescent="0.25">
      <c r="A5289">
        <v>1283.32763671875</v>
      </c>
      <c r="B5289">
        <v>2.9877019114792298</v>
      </c>
      <c r="C5289">
        <v>4.4918058961229701E-4</v>
      </c>
      <c r="D5289">
        <v>2.9881510417908399</v>
      </c>
      <c r="E5289">
        <v>-6.3708341713208895E-4</v>
      </c>
      <c r="F5289">
        <f>Tabla1[[#This Row],[Axial Force ]]/$L$12</f>
        <v>26.735992431640625</v>
      </c>
      <c r="G5289">
        <f>Tabla1[[#This Row],[Axial Displacement ]]/$L$9</f>
        <v>3.6885208783694196E-2</v>
      </c>
      <c r="H5289">
        <f>IF(Tabla1[[#This Row],[Axial Displacement Command ]]=D5288,1,0)</f>
        <v>0</v>
      </c>
      <c r="I5289" s="4">
        <f>IF(AND(Tabla1[[#This Row],[cic]]=1,(AND(H5288=1,H5290=0))),1,0)</f>
        <v>0</v>
      </c>
      <c r="J5289" s="4">
        <f>Tabla1[[#This Row],[Pas]]+J5288</f>
        <v>22</v>
      </c>
    </row>
    <row r="5290" spans="1:10" hidden="1" x14ac:dyDescent="0.25">
      <c r="A5290">
        <v>1289.18481445313</v>
      </c>
      <c r="B5290">
        <v>2.9907776042819001</v>
      </c>
      <c r="C5290">
        <v>7.1024896897142796E-4</v>
      </c>
      <c r="D5290">
        <v>2.9914877377450502</v>
      </c>
      <c r="E5290">
        <v>-2.6649988171811899E-4</v>
      </c>
      <c r="F5290">
        <f>Tabla1[[#This Row],[Axial Force ]]/$L$12</f>
        <v>26.858016967773541</v>
      </c>
      <c r="G5290">
        <f>Tabla1[[#This Row],[Axial Displacement ]]/$L$9</f>
        <v>3.6923180299776544E-2</v>
      </c>
      <c r="H5290">
        <f>IF(Tabla1[[#This Row],[Axial Displacement Command ]]=D5289,1,0)</f>
        <v>0</v>
      </c>
      <c r="I5290" s="4">
        <f>IF(AND(Tabla1[[#This Row],[cic]]=1,(AND(H5289=1,H5291=0))),1,0)</f>
        <v>0</v>
      </c>
      <c r="J5290" s="4">
        <f>Tabla1[[#This Row],[Pas]]+J5289</f>
        <v>22</v>
      </c>
    </row>
    <row r="5291" spans="1:10" hidden="1" x14ac:dyDescent="0.25">
      <c r="A5291">
        <v>1292.97119140625</v>
      </c>
      <c r="B5291">
        <v>2.99468287266791</v>
      </c>
      <c r="C5291">
        <v>1.4162063166622799E-4</v>
      </c>
      <c r="D5291">
        <v>2.9948244336992502</v>
      </c>
      <c r="E5291">
        <v>-5.9080048231408E-4</v>
      </c>
      <c r="F5291">
        <f>Tabla1[[#This Row],[Axial Force ]]/$L$12</f>
        <v>26.936899820963543</v>
      </c>
      <c r="G5291">
        <f>Tabla1[[#This Row],[Axial Displacement ]]/$L$9</f>
        <v>3.6971393489727285E-2</v>
      </c>
      <c r="H5291">
        <f>IF(Tabla1[[#This Row],[Axial Displacement Command ]]=D5290,1,0)</f>
        <v>0</v>
      </c>
      <c r="I5291" s="4">
        <f>IF(AND(Tabla1[[#This Row],[cic]]=1,(AND(H5290=1,H5292=0))),1,0)</f>
        <v>0</v>
      </c>
      <c r="J5291" s="4">
        <f>Tabla1[[#This Row],[Pas]]+J5290</f>
        <v>22</v>
      </c>
    </row>
    <row r="5292" spans="1:10" hidden="1" x14ac:dyDescent="0.25">
      <c r="A5292">
        <v>1297.42980957031</v>
      </c>
      <c r="B5292">
        <v>2.99737206660211</v>
      </c>
      <c r="C5292">
        <v>7.88688680586347E-4</v>
      </c>
      <c r="D5292">
        <v>2.9981608968228102</v>
      </c>
      <c r="E5292">
        <v>1.2346603170953999E-3</v>
      </c>
      <c r="F5292">
        <f>Tabla1[[#This Row],[Axial Force ]]/$L$12</f>
        <v>27.029787699381458</v>
      </c>
      <c r="G5292">
        <f>Tabla1[[#This Row],[Axial Displacement ]]/$L$9</f>
        <v>3.7004593414840865E-2</v>
      </c>
      <c r="H5292">
        <f>IF(Tabla1[[#This Row],[Axial Displacement Command ]]=D5291,1,0)</f>
        <v>0</v>
      </c>
      <c r="I5292" s="4">
        <f>IF(AND(Tabla1[[#This Row],[cic]]=1,(AND(H5291=1,H5293=0))),1,0)</f>
        <v>0</v>
      </c>
      <c r="J5292" s="4">
        <f>Tabla1[[#This Row],[Pas]]+J5291</f>
        <v>22</v>
      </c>
    </row>
    <row r="5293" spans="1:10" hidden="1" x14ac:dyDescent="0.25">
      <c r="A5293">
        <v>1300.49890136719</v>
      </c>
      <c r="B5293">
        <v>2.9997073579579601</v>
      </c>
      <c r="C5293">
        <v>1.79004666733817E-3</v>
      </c>
      <c r="D5293">
        <v>3.0014975927770098</v>
      </c>
      <c r="E5293">
        <v>1.0916234032265499E-3</v>
      </c>
      <c r="F5293">
        <f>Tabla1[[#This Row],[Axial Force ]]/$L$12</f>
        <v>27.09372711181646</v>
      </c>
      <c r="G5293">
        <f>Tabla1[[#This Row],[Axial Displacement ]]/$L$9</f>
        <v>3.7033424172320493E-2</v>
      </c>
      <c r="H5293">
        <f>IF(Tabla1[[#This Row],[Axial Displacement Command ]]=D5292,1,0)</f>
        <v>0</v>
      </c>
      <c r="I5293" s="4">
        <f>IF(AND(Tabla1[[#This Row],[cic]]=1,(AND(H5292=1,H5294=0))),1,0)</f>
        <v>0</v>
      </c>
      <c r="J5293" s="4">
        <f>Tabla1[[#This Row],[Pas]]+J5292</f>
        <v>22</v>
      </c>
    </row>
    <row r="5294" spans="1:10" hidden="1" x14ac:dyDescent="0.25">
      <c r="A5294">
        <v>1305.05053710938</v>
      </c>
      <c r="B5294">
        <v>3.0031872447580099</v>
      </c>
      <c r="C5294">
        <v>1.6469955426146E-3</v>
      </c>
      <c r="D5294">
        <v>3.00483428873122</v>
      </c>
      <c r="E5294">
        <v>1.9160459032718799E-3</v>
      </c>
      <c r="F5294">
        <f>Tabla1[[#This Row],[Axial Force ]]/$L$12</f>
        <v>27.188552856445416</v>
      </c>
      <c r="G5294">
        <f>Tabla1[[#This Row],[Axial Displacement ]]/$L$9</f>
        <v>3.7076385737753209E-2</v>
      </c>
      <c r="H5294">
        <f>IF(Tabla1[[#This Row],[Axial Displacement Command ]]=D5293,1,0)</f>
        <v>0</v>
      </c>
      <c r="I5294" s="4">
        <f>IF(AND(Tabla1[[#This Row],[cic]]=1,(AND(H5293=1,H5295=0))),1,0)</f>
        <v>0</v>
      </c>
      <c r="J5294" s="4">
        <f>Tabla1[[#This Row],[Pas]]+J5293</f>
        <v>22</v>
      </c>
    </row>
    <row r="5295" spans="1:10" hidden="1" x14ac:dyDescent="0.25">
      <c r="A5295">
        <v>1308.65979003906</v>
      </c>
      <c r="B5295">
        <v>3.0067027546465401</v>
      </c>
      <c r="C5295">
        <v>1.46794320698973E-3</v>
      </c>
      <c r="D5295">
        <v>3.0081705190241301</v>
      </c>
      <c r="E5295">
        <v>-5.9013001418861699E-4</v>
      </c>
      <c r="F5295">
        <f>Tabla1[[#This Row],[Axial Force ]]/$L$12</f>
        <v>27.263745625813751</v>
      </c>
      <c r="G5295">
        <f>Tabla1[[#This Row],[Axial Displacement ]]/$L$9</f>
        <v>3.7119787094401731E-2</v>
      </c>
      <c r="H5295">
        <f>IF(Tabla1[[#This Row],[Axial Displacement Command ]]=D5294,1,0)</f>
        <v>0</v>
      </c>
      <c r="I5295" s="4">
        <f>IF(AND(Tabla1[[#This Row],[cic]]=1,(AND(H5294=1,H5296=0))),1,0)</f>
        <v>0</v>
      </c>
      <c r="J5295" s="4">
        <f>Tabla1[[#This Row],[Pas]]+J5294</f>
        <v>22</v>
      </c>
    </row>
    <row r="5296" spans="1:10" hidden="1" x14ac:dyDescent="0.25">
      <c r="A5296">
        <v>1313.66198730469</v>
      </c>
      <c r="B5296">
        <v>3.0096853151917502</v>
      </c>
      <c r="C5296">
        <v>1.8219948287878701E-3</v>
      </c>
      <c r="D5296">
        <v>3.01150721497834</v>
      </c>
      <c r="E5296">
        <v>-4.9207176289201005E-4</v>
      </c>
      <c r="F5296">
        <f>Tabla1[[#This Row],[Axial Force ]]/$L$12</f>
        <v>27.36795806884771</v>
      </c>
      <c r="G5296">
        <f>Tabla1[[#This Row],[Axial Displacement ]]/$L$9</f>
        <v>3.715660882952778E-2</v>
      </c>
      <c r="H5296">
        <f>IF(Tabla1[[#This Row],[Axial Displacement Command ]]=D5295,1,0)</f>
        <v>0</v>
      </c>
      <c r="I5296" s="4">
        <f>IF(AND(Tabla1[[#This Row],[cic]]=1,(AND(H5295=1,H5297=0))),1,0)</f>
        <v>0</v>
      </c>
      <c r="J5296" s="4">
        <f>Tabla1[[#This Row],[Pas]]+J5295</f>
        <v>22</v>
      </c>
    </row>
    <row r="5297" spans="1:10" hidden="1" x14ac:dyDescent="0.25">
      <c r="A5297">
        <v>1318.79467773438</v>
      </c>
      <c r="B5297">
        <v>3.0140483286231801</v>
      </c>
      <c r="C5297">
        <v>7.9560277299606198E-4</v>
      </c>
      <c r="D5297">
        <v>3.01484391093254</v>
      </c>
      <c r="E5297">
        <v>6.8545818976417704E-4</v>
      </c>
      <c r="F5297">
        <f>Tabla1[[#This Row],[Axial Force ]]/$L$12</f>
        <v>27.474889119466251</v>
      </c>
      <c r="G5297">
        <f>Tabla1[[#This Row],[Axial Displacement ]]/$L$9</f>
        <v>3.7210473192878769E-2</v>
      </c>
      <c r="H5297">
        <f>IF(Tabla1[[#This Row],[Axial Displacement Command ]]=D5296,1,0)</f>
        <v>0</v>
      </c>
      <c r="I5297" s="4">
        <f>IF(AND(Tabla1[[#This Row],[cic]]=1,(AND(H5296=1,H5298=0))),1,0)</f>
        <v>0</v>
      </c>
      <c r="J5297" s="4">
        <f>Tabla1[[#This Row],[Pas]]+J5296</f>
        <v>22</v>
      </c>
    </row>
    <row r="5298" spans="1:10" hidden="1" x14ac:dyDescent="0.25">
      <c r="A5298">
        <v>1322.14758300781</v>
      </c>
      <c r="B5298">
        <v>3.0169307719916101</v>
      </c>
      <c r="C5298">
        <v>1.2495518149080499E-3</v>
      </c>
      <c r="D5298">
        <v>3.0181803740561</v>
      </c>
      <c r="E5298">
        <v>7.6960890282862205E-4</v>
      </c>
      <c r="F5298">
        <f>Tabla1[[#This Row],[Axial Force ]]/$L$12</f>
        <v>27.544741312662708</v>
      </c>
      <c r="G5298">
        <f>Tabla1[[#This Row],[Axial Displacement ]]/$L$9</f>
        <v>3.7246058913476668E-2</v>
      </c>
      <c r="H5298">
        <f>IF(Tabla1[[#This Row],[Axial Displacement Command ]]=D5297,1,0)</f>
        <v>0</v>
      </c>
      <c r="I5298" s="4">
        <f>IF(AND(Tabla1[[#This Row],[cic]]=1,(AND(H5297=1,H5299=0))),1,0)</f>
        <v>0</v>
      </c>
      <c r="J5298" s="4">
        <f>Tabla1[[#This Row],[Pas]]+J5297</f>
        <v>22</v>
      </c>
    </row>
    <row r="5299" spans="1:10" hidden="1" x14ac:dyDescent="0.25">
      <c r="A5299">
        <v>1326.14587402344</v>
      </c>
      <c r="B5299">
        <v>3.0202995985746401</v>
      </c>
      <c r="C5299">
        <v>1.2173652521596499E-3</v>
      </c>
      <c r="D5299">
        <v>3.0215170700103</v>
      </c>
      <c r="E5299">
        <v>6.2121125665726097E-4</v>
      </c>
      <c r="F5299">
        <f>Tabla1[[#This Row],[Axial Force ]]/$L$12</f>
        <v>27.628039042154999</v>
      </c>
      <c r="G5299">
        <f>Tabla1[[#This Row],[Axial Displacement ]]/$L$9</f>
        <v>3.7287649365119017E-2</v>
      </c>
      <c r="H5299">
        <f>IF(Tabla1[[#This Row],[Axial Displacement Command ]]=D5298,1,0)</f>
        <v>0</v>
      </c>
      <c r="I5299" s="4">
        <f>IF(AND(Tabla1[[#This Row],[cic]]=1,(AND(H5298=1,H5300=0))),1,0)</f>
        <v>0</v>
      </c>
      <c r="J5299" s="4">
        <f>Tabla1[[#This Row],[Pas]]+J5298</f>
        <v>22</v>
      </c>
    </row>
    <row r="5300" spans="1:10" hidden="1" x14ac:dyDescent="0.25">
      <c r="A5300">
        <v>1330.61315917969</v>
      </c>
      <c r="B5300">
        <v>3.0233717989176498</v>
      </c>
      <c r="C5300">
        <v>1.4820099067946999E-3</v>
      </c>
      <c r="D5300">
        <v>3.0248537659645098</v>
      </c>
      <c r="E5300">
        <v>2.1089970232424102E-3</v>
      </c>
      <c r="F5300">
        <f>Tabla1[[#This Row],[Axial Force ]]/$L$12</f>
        <v>27.72110748291021</v>
      </c>
      <c r="G5300">
        <f>Tabla1[[#This Row],[Axial Displacement ]]/$L$9</f>
        <v>3.7325577764415432E-2</v>
      </c>
      <c r="H5300">
        <f>IF(Tabla1[[#This Row],[Axial Displacement Command ]]=D5299,1,0)</f>
        <v>0</v>
      </c>
      <c r="I5300" s="4">
        <f>IF(AND(Tabla1[[#This Row],[cic]]=1,(AND(H5299=1,H5301=0))),1,0)</f>
        <v>0</v>
      </c>
      <c r="J5300" s="4">
        <f>Tabla1[[#This Row],[Pas]]+J5299</f>
        <v>22</v>
      </c>
    </row>
    <row r="5301" spans="1:10" hidden="1" x14ac:dyDescent="0.25">
      <c r="A5301">
        <v>1335.21240234375</v>
      </c>
      <c r="B5301">
        <v>3.0266474932432201</v>
      </c>
      <c r="C5301">
        <v>1.5425681567648999E-3</v>
      </c>
      <c r="D5301">
        <v>3.0281902290880698</v>
      </c>
      <c r="E5301">
        <v>1.25075587220636E-3</v>
      </c>
      <c r="F5301">
        <f>Tabla1[[#This Row],[Axial Force ]]/$L$12</f>
        <v>27.816925048828125</v>
      </c>
      <c r="G5301">
        <f>Tabla1[[#This Row],[Axial Displacement ]]/$L$9</f>
        <v>3.7366018435101483E-2</v>
      </c>
      <c r="H5301">
        <f>IF(Tabla1[[#This Row],[Axial Displacement Command ]]=D5300,1,0)</f>
        <v>0</v>
      </c>
      <c r="I5301" s="4">
        <f>IF(AND(Tabla1[[#This Row],[cic]]=1,(AND(H5300=1,H5302=0))),1,0)</f>
        <v>0</v>
      </c>
      <c r="J5301" s="4">
        <f>Tabla1[[#This Row],[Pas]]+J5300</f>
        <v>22</v>
      </c>
    </row>
    <row r="5302" spans="1:10" hidden="1" x14ac:dyDescent="0.25">
      <c r="A5302">
        <v>1338.87353515625</v>
      </c>
      <c r="B5302">
        <v>3.03040631115437</v>
      </c>
      <c r="C5302">
        <v>1.12056727630261E-3</v>
      </c>
      <c r="D5302">
        <v>3.0315266922116302</v>
      </c>
      <c r="E5302" s="2">
        <v>-8.8579611201566904E-5</v>
      </c>
      <c r="F5302">
        <f>Tabla1[[#This Row],[Axial Force ]]/$L$12</f>
        <v>27.893198649088543</v>
      </c>
      <c r="G5302">
        <f>Tabla1[[#This Row],[Axial Displacement ]]/$L$9</f>
        <v>3.7412423594498395E-2</v>
      </c>
      <c r="H5302">
        <f>IF(Tabla1[[#This Row],[Axial Displacement Command ]]=D5301,1,0)</f>
        <v>0</v>
      </c>
      <c r="I5302" s="4">
        <f>IF(AND(Tabla1[[#This Row],[cic]]=1,(AND(H5301=1,H5303=0))),1,0)</f>
        <v>0</v>
      </c>
      <c r="J5302" s="4">
        <f>Tabla1[[#This Row],[Pas]]+J5301</f>
        <v>22</v>
      </c>
    </row>
    <row r="5303" spans="1:10" hidden="1" x14ac:dyDescent="0.25">
      <c r="A5303">
        <v>1343.78063964844</v>
      </c>
      <c r="B5303">
        <v>3.0331956222653398</v>
      </c>
      <c r="C5303">
        <v>1.6677379335305899E-3</v>
      </c>
      <c r="D5303">
        <v>3.0348633881658298</v>
      </c>
      <c r="E5303">
        <v>2.3626307665836101E-3</v>
      </c>
      <c r="F5303">
        <f>Tabla1[[#This Row],[Axial Force ]]/$L$12</f>
        <v>27.995429992675835</v>
      </c>
      <c r="G5303">
        <f>Tabla1[[#This Row],[Axial Displacement ]]/$L$9</f>
        <v>3.7446859534139995E-2</v>
      </c>
      <c r="H5303">
        <f>IF(Tabla1[[#This Row],[Axial Displacement Command ]]=D5302,1,0)</f>
        <v>0</v>
      </c>
      <c r="I5303" s="4">
        <f>IF(AND(Tabla1[[#This Row],[cic]]=1,(AND(H5302=1,H5304=0))),1,0)</f>
        <v>0</v>
      </c>
      <c r="J5303" s="4">
        <f>Tabla1[[#This Row],[Pas]]+J5302</f>
        <v>22</v>
      </c>
    </row>
    <row r="5304" spans="1:10" hidden="1" x14ac:dyDescent="0.25">
      <c r="A5304">
        <v>1348.24450683594</v>
      </c>
      <c r="B5304">
        <v>3.0373693443834799</v>
      </c>
      <c r="C5304">
        <v>8.30650321859139E-4</v>
      </c>
      <c r="D5304">
        <v>3.0381998512893902</v>
      </c>
      <c r="E5304" s="2">
        <v>7.3307766967900493E-5</v>
      </c>
      <c r="F5304">
        <f>Tabla1[[#This Row],[Axial Force ]]/$L$12</f>
        <v>28.088427225748749</v>
      </c>
      <c r="G5304">
        <f>Tabla1[[#This Row],[Axial Displacement ]]/$L$9</f>
        <v>3.7498386967697285E-2</v>
      </c>
      <c r="H5304">
        <f>IF(Tabla1[[#This Row],[Axial Displacement Command ]]=D5303,1,0)</f>
        <v>0</v>
      </c>
      <c r="I5304" s="4">
        <f>IF(AND(Tabla1[[#This Row],[cic]]=1,(AND(H5303=1,H5305=0))),1,0)</f>
        <v>0</v>
      </c>
      <c r="J5304" s="4">
        <f>Tabla1[[#This Row],[Pas]]+J5303</f>
        <v>22</v>
      </c>
    </row>
    <row r="5305" spans="1:10" hidden="1" x14ac:dyDescent="0.25">
      <c r="A5305">
        <v>1352.61010742188</v>
      </c>
      <c r="B5305">
        <v>3.0394864734262201</v>
      </c>
      <c r="C5305">
        <v>2.0501613562373699E-3</v>
      </c>
      <c r="D5305">
        <v>3.0415365472436</v>
      </c>
      <c r="E5305">
        <v>2.7130695343657901E-3</v>
      </c>
      <c r="F5305">
        <f>Tabla1[[#This Row],[Axial Force ]]/$L$12</f>
        <v>28.179377237955833</v>
      </c>
      <c r="G5305">
        <f>Tabla1[[#This Row],[Axial Displacement ]]/$L$9</f>
        <v>3.7524524363286668E-2</v>
      </c>
      <c r="H5305">
        <f>IF(Tabla1[[#This Row],[Axial Displacement Command ]]=D5304,1,0)</f>
        <v>0</v>
      </c>
      <c r="I5305" s="4">
        <f>IF(AND(Tabla1[[#This Row],[cic]]=1,(AND(H5304=1,H5306=0))),1,0)</f>
        <v>0</v>
      </c>
      <c r="J5305" s="4">
        <f>Tabla1[[#This Row],[Pas]]+J5304</f>
        <v>22</v>
      </c>
    </row>
    <row r="5306" spans="1:10" hidden="1" x14ac:dyDescent="0.25">
      <c r="A5306">
        <v>1355.99914550781</v>
      </c>
      <c r="B5306">
        <v>3.0437635723501399</v>
      </c>
      <c r="C5306">
        <v>1.1096000207544399E-3</v>
      </c>
      <c r="D5306">
        <v>3.0448732431978001</v>
      </c>
      <c r="E5306">
        <v>5.2031339237146302E-4</v>
      </c>
      <c r="F5306">
        <f>Tabla1[[#This Row],[Axial Force ]]/$L$12</f>
        <v>28.249982198079376</v>
      </c>
      <c r="G5306">
        <f>Tabla1[[#This Row],[Axial Displacement ]]/$L$9</f>
        <v>3.7577328053705429E-2</v>
      </c>
      <c r="H5306">
        <f>IF(Tabla1[[#This Row],[Axial Displacement Command ]]=D5305,1,0)</f>
        <v>0</v>
      </c>
      <c r="I5306" s="4">
        <f>IF(AND(Tabla1[[#This Row],[cic]]=1,(AND(H5305=1,H5307=0))),1,0)</f>
        <v>0</v>
      </c>
      <c r="J5306" s="4">
        <f>Tabla1[[#This Row],[Pas]]+J5305</f>
        <v>22</v>
      </c>
    </row>
    <row r="5307" spans="1:10" hidden="1" x14ac:dyDescent="0.25">
      <c r="A5307">
        <v>1359.86303710938</v>
      </c>
      <c r="B5307">
        <v>3.0463493894785598</v>
      </c>
      <c r="C5307">
        <v>1.8603801663630299E-3</v>
      </c>
      <c r="D5307">
        <v>3.04820970632136</v>
      </c>
      <c r="E5307">
        <v>1.6363659369744701E-3</v>
      </c>
      <c r="F5307">
        <f>Tabla1[[#This Row],[Axial Force ]]/$L$12</f>
        <v>28.330479939778751</v>
      </c>
      <c r="G5307">
        <f>Tabla1[[#This Row],[Axial Displacement ]]/$L$9</f>
        <v>3.7609251721957532E-2</v>
      </c>
      <c r="H5307">
        <f>IF(Tabla1[[#This Row],[Axial Displacement Command ]]=D5306,1,0)</f>
        <v>0</v>
      </c>
      <c r="I5307" s="4">
        <f>IF(AND(Tabla1[[#This Row],[cic]]=1,(AND(H5306=1,H5308=0))),1,0)</f>
        <v>0</v>
      </c>
      <c r="J5307" s="4">
        <f>Tabla1[[#This Row],[Pas]]+J5306</f>
        <v>22</v>
      </c>
    </row>
    <row r="5308" spans="1:10" hidden="1" x14ac:dyDescent="0.25">
      <c r="A5308">
        <v>1364.52783203125</v>
      </c>
      <c r="B5308">
        <v>3.0507980845868601</v>
      </c>
      <c r="C5308">
        <v>7.4815750394918701E-4</v>
      </c>
      <c r="D5308">
        <v>3.0515464022755601</v>
      </c>
      <c r="E5308">
        <v>1.4330480553326199E-3</v>
      </c>
      <c r="F5308">
        <f>Tabla1[[#This Row],[Axial Force ]]/$L$12</f>
        <v>28.427663167317707</v>
      </c>
      <c r="G5308">
        <f>Tabla1[[#This Row],[Axial Displacement ]]/$L$9</f>
        <v>3.7664173883788399E-2</v>
      </c>
      <c r="H5308">
        <f>IF(Tabla1[[#This Row],[Axial Displacement Command ]]=D5307,1,0)</f>
        <v>0</v>
      </c>
      <c r="I5308" s="4">
        <f>IF(AND(Tabla1[[#This Row],[cic]]=1,(AND(H5307=1,H5309=0))),1,0)</f>
        <v>0</v>
      </c>
      <c r="J5308" s="4">
        <f>Tabla1[[#This Row],[Pas]]+J5307</f>
        <v>22</v>
      </c>
    </row>
    <row r="5309" spans="1:10" hidden="1" x14ac:dyDescent="0.25">
      <c r="A5309">
        <v>1369.96264648438</v>
      </c>
      <c r="B5309">
        <v>3.0538022983819202</v>
      </c>
      <c r="C5309">
        <v>1.0807514172483899E-3</v>
      </c>
      <c r="D5309">
        <v>3.0548830982297699</v>
      </c>
      <c r="E5309">
        <v>-1.15136401745985E-3</v>
      </c>
      <c r="F5309">
        <f>Tabla1[[#This Row],[Axial Force ]]/$L$12</f>
        <v>28.540888468424583</v>
      </c>
      <c r="G5309">
        <f>Tabla1[[#This Row],[Axial Displacement ]]/$L$9</f>
        <v>3.7701262942986667E-2</v>
      </c>
      <c r="H5309">
        <f>IF(Tabla1[[#This Row],[Axial Displacement Command ]]=D5308,1,0)</f>
        <v>0</v>
      </c>
      <c r="I5309" s="4">
        <f>IF(AND(Tabla1[[#This Row],[cic]]=1,(AND(H5308=1,H5310=0))),1,0)</f>
        <v>0</v>
      </c>
      <c r="J5309" s="4">
        <f>Tabla1[[#This Row],[Pas]]+J5308</f>
        <v>22</v>
      </c>
    </row>
    <row r="5310" spans="1:10" hidden="1" x14ac:dyDescent="0.25">
      <c r="A5310">
        <v>1372.607421875</v>
      </c>
      <c r="B5310">
        <v>3.0568884685635598</v>
      </c>
      <c r="C5310">
        <v>1.33085245579423E-3</v>
      </c>
      <c r="D5310">
        <v>3.05821932852268</v>
      </c>
      <c r="E5310">
        <v>-5.9072596059195305E-4</v>
      </c>
      <c r="F5310">
        <f>Tabla1[[#This Row],[Axial Force ]]/$L$12</f>
        <v>28.595987955729168</v>
      </c>
      <c r="G5310">
        <f>Tabla1[[#This Row],[Axial Displacement ]]/$L$9</f>
        <v>3.7739363809426663E-2</v>
      </c>
      <c r="H5310">
        <f>IF(Tabla1[[#This Row],[Axial Displacement Command ]]=D5309,1,0)</f>
        <v>0</v>
      </c>
      <c r="I5310" s="4">
        <f>IF(AND(Tabla1[[#This Row],[cic]]=1,(AND(H5309=1,H5311=0))),1,0)</f>
        <v>0</v>
      </c>
      <c r="J5310" s="4">
        <f>Tabla1[[#This Row],[Pas]]+J5309</f>
        <v>22</v>
      </c>
    </row>
    <row r="5311" spans="1:10" hidden="1" x14ac:dyDescent="0.25">
      <c r="A5311">
        <v>1376.02783203125</v>
      </c>
      <c r="B5311">
        <v>3.0593741685152098</v>
      </c>
      <c r="C5311">
        <v>2.1820069378009101E-3</v>
      </c>
      <c r="D5311">
        <v>3.0615560244768898</v>
      </c>
      <c r="E5311">
        <v>2.8136607852502502E-3</v>
      </c>
      <c r="F5311">
        <f>Tabla1[[#This Row],[Axial Force ]]/$L$12</f>
        <v>28.667246500651043</v>
      </c>
      <c r="G5311">
        <f>Tabla1[[#This Row],[Axial Displacement ]]/$L$9</f>
        <v>3.7770051463150739E-2</v>
      </c>
      <c r="H5311">
        <f>IF(Tabla1[[#This Row],[Axial Displacement Command ]]=D5310,1,0)</f>
        <v>0</v>
      </c>
      <c r="I5311" s="4">
        <f>IF(AND(Tabla1[[#This Row],[cic]]=1,(AND(H5310=1,H5312=0))),1,0)</f>
        <v>0</v>
      </c>
      <c r="J5311" s="4">
        <f>Tabla1[[#This Row],[Pas]]+J5310</f>
        <v>22</v>
      </c>
    </row>
    <row r="5312" spans="1:10" hidden="1" x14ac:dyDescent="0.25">
      <c r="A5312">
        <v>1381.91174316406</v>
      </c>
      <c r="B5312">
        <v>3.0631935223936999</v>
      </c>
      <c r="C5312">
        <v>1.6992091786960401E-3</v>
      </c>
      <c r="D5312">
        <v>3.0648927204310898</v>
      </c>
      <c r="E5312">
        <v>4.2660806798266998E-4</v>
      </c>
      <c r="F5312">
        <f>Tabla1[[#This Row],[Axial Force ]]/$L$12</f>
        <v>28.789827982584583</v>
      </c>
      <c r="G5312">
        <f>Tabla1[[#This Row],[Axial Displacement ]]/$L$9</f>
        <v>3.7817203980169134E-2</v>
      </c>
      <c r="H5312">
        <f>IF(Tabla1[[#This Row],[Axial Displacement Command ]]=D5311,1,0)</f>
        <v>0</v>
      </c>
      <c r="I5312" s="4">
        <f>IF(AND(Tabla1[[#This Row],[cic]]=1,(AND(H5311=1,H5313=0))),1,0)</f>
        <v>0</v>
      </c>
      <c r="J5312" s="4">
        <f>Tabla1[[#This Row],[Pas]]+J5311</f>
        <v>22</v>
      </c>
    </row>
    <row r="5313" spans="1:10" hidden="1" x14ac:dyDescent="0.25">
      <c r="A5313">
        <v>1385.33374023438</v>
      </c>
      <c r="B5313">
        <v>3.0668235849589101</v>
      </c>
      <c r="C5313">
        <v>1.4057159205549401E-3</v>
      </c>
      <c r="D5313">
        <v>3.0682291835546498</v>
      </c>
      <c r="E5313">
        <v>2.6816844638233302E-3</v>
      </c>
      <c r="F5313">
        <f>Tabla1[[#This Row],[Axial Force ]]/$L$12</f>
        <v>28.861119588216251</v>
      </c>
      <c r="G5313">
        <f>Tabla1[[#This Row],[Axial Displacement ]]/$L$9</f>
        <v>3.7862019567393948E-2</v>
      </c>
      <c r="H5313">
        <f>IF(Tabla1[[#This Row],[Axial Displacement Command ]]=D5312,1,0)</f>
        <v>0</v>
      </c>
      <c r="I5313" s="4">
        <f>IF(AND(Tabla1[[#This Row],[cic]]=1,(AND(H5312=1,H5314=0))),1,0)</f>
        <v>0</v>
      </c>
      <c r="J5313" s="4">
        <f>Tabla1[[#This Row],[Pas]]+J5312</f>
        <v>22</v>
      </c>
    </row>
    <row r="5314" spans="1:10" hidden="1" x14ac:dyDescent="0.25">
      <c r="A5314">
        <v>1390.79602050781</v>
      </c>
      <c r="B5314">
        <v>3.0712902080267699</v>
      </c>
      <c r="C5314">
        <v>2.7561188176150598E-4</v>
      </c>
      <c r="D5314">
        <v>3.0715658795088499</v>
      </c>
      <c r="E5314">
        <v>1.3036500376983899E-3</v>
      </c>
      <c r="F5314">
        <f>Tabla1[[#This Row],[Axial Force ]]/$L$12</f>
        <v>28.974917093912708</v>
      </c>
      <c r="G5314">
        <f>Tabla1[[#This Row],[Axial Displacement ]]/$L$9</f>
        <v>3.791716306205889E-2</v>
      </c>
      <c r="H5314">
        <f>IF(Tabla1[[#This Row],[Axial Displacement Command ]]=D5313,1,0)</f>
        <v>0</v>
      </c>
      <c r="I5314" s="4">
        <f>IF(AND(Tabla1[[#This Row],[cic]]=1,(AND(H5313=1,H5315=0))),1,0)</f>
        <v>0</v>
      </c>
      <c r="J5314" s="4">
        <f>Tabla1[[#This Row],[Pas]]+J5313</f>
        <v>22</v>
      </c>
    </row>
    <row r="5315" spans="1:10" hidden="1" x14ac:dyDescent="0.25">
      <c r="A5315">
        <v>1394.16320800781</v>
      </c>
      <c r="B5315">
        <v>3.0741477385163298</v>
      </c>
      <c r="C5315">
        <v>7.5483319506020096E-4</v>
      </c>
      <c r="D5315">
        <v>3.0749025754630601</v>
      </c>
      <c r="E5315">
        <v>-1.68717718906919E-4</v>
      </c>
      <c r="F5315">
        <f>Tabla1[[#This Row],[Axial Force ]]/$L$12</f>
        <v>29.04506683349604</v>
      </c>
      <c r="G5315">
        <f>Tabla1[[#This Row],[Axial Displacement ]]/$L$9</f>
        <v>3.7952441216250986E-2</v>
      </c>
      <c r="H5315">
        <f>IF(Tabla1[[#This Row],[Axial Displacement Command ]]=D5314,1,0)</f>
        <v>0</v>
      </c>
      <c r="I5315" s="4">
        <f>IF(AND(Tabla1[[#This Row],[cic]]=1,(AND(H5314=1,H5316=0))),1,0)</f>
        <v>0</v>
      </c>
      <c r="J5315" s="4">
        <f>Tabla1[[#This Row],[Pas]]+J5314</f>
        <v>22</v>
      </c>
    </row>
    <row r="5316" spans="1:10" hidden="1" x14ac:dyDescent="0.25">
      <c r="A5316">
        <v>1397.29016113281</v>
      </c>
      <c r="B5316">
        <v>3.0767584685236198</v>
      </c>
      <c r="C5316">
        <v>1.4805793853156499E-3</v>
      </c>
      <c r="D5316">
        <v>3.0782390385866201</v>
      </c>
      <c r="E5316">
        <v>-5.3058374760439598E-4</v>
      </c>
      <c r="F5316">
        <f>Tabla1[[#This Row],[Axial Force ]]/$L$12</f>
        <v>29.110211690266876</v>
      </c>
      <c r="G5316">
        <f>Tabla1[[#This Row],[Axial Displacement ]]/$L$9</f>
        <v>3.7984672450908884E-2</v>
      </c>
      <c r="H5316">
        <f>IF(Tabla1[[#This Row],[Axial Displacement Command ]]=D5315,1,0)</f>
        <v>0</v>
      </c>
      <c r="I5316" s="4">
        <f>IF(AND(Tabla1[[#This Row],[cic]]=1,(AND(H5315=1,H5317=0))),1,0)</f>
        <v>0</v>
      </c>
      <c r="J5316" s="4">
        <f>Tabla1[[#This Row],[Pas]]+J5315</f>
        <v>22</v>
      </c>
    </row>
    <row r="5317" spans="1:10" hidden="1" x14ac:dyDescent="0.25">
      <c r="A5317">
        <v>1402.828125</v>
      </c>
      <c r="B5317">
        <v>3.0807710718363501</v>
      </c>
      <c r="C5317">
        <v>8.04662704467773E-4</v>
      </c>
      <c r="D5317">
        <v>3.0815757345408201</v>
      </c>
      <c r="E5317">
        <v>1.04594380445633E-3</v>
      </c>
      <c r="F5317">
        <f>Tabla1[[#This Row],[Axial Force ]]/$L$12</f>
        <v>29.2255859375</v>
      </c>
      <c r="G5317">
        <f>Tabla1[[#This Row],[Axial Displacement ]]/$L$9</f>
        <v>3.8034210763411729E-2</v>
      </c>
      <c r="H5317">
        <f>IF(Tabla1[[#This Row],[Axial Displacement Command ]]=D5316,1,0)</f>
        <v>0</v>
      </c>
      <c r="I5317" s="4">
        <f>IF(AND(Tabla1[[#This Row],[cic]]=1,(AND(H5316=1,H5318=0))),1,0)</f>
        <v>0</v>
      </c>
      <c r="J5317" s="4">
        <f>Tabla1[[#This Row],[Pas]]+J5316</f>
        <v>22</v>
      </c>
    </row>
    <row r="5318" spans="1:10" hidden="1" x14ac:dyDescent="0.25">
      <c r="A5318">
        <v>1406.01916503906</v>
      </c>
      <c r="B5318">
        <v>3.08358203619719</v>
      </c>
      <c r="C5318">
        <v>1.3303756531968199E-3</v>
      </c>
      <c r="D5318">
        <v>3.0849121976643801</v>
      </c>
      <c r="E5318">
        <v>1.8190116861660499E-3</v>
      </c>
      <c r="F5318">
        <f>Tabla1[[#This Row],[Axial Force ]]/$L$12</f>
        <v>29.292065938313751</v>
      </c>
      <c r="G5318">
        <f>Tabla1[[#This Row],[Axial Displacement ]]/$L$9</f>
        <v>3.8068914027125804E-2</v>
      </c>
      <c r="H5318">
        <f>IF(Tabla1[[#This Row],[Axial Displacement Command ]]=D5317,1,0)</f>
        <v>0</v>
      </c>
      <c r="I5318" s="4">
        <f>IF(AND(Tabla1[[#This Row],[cic]]=1,(AND(H5317=1,H5319=0))),1,0)</f>
        <v>0</v>
      </c>
      <c r="J5318" s="4">
        <f>Tabla1[[#This Row],[Pas]]+J5317</f>
        <v>22</v>
      </c>
    </row>
    <row r="5319" spans="1:10" hidden="1" x14ac:dyDescent="0.25">
      <c r="A5319">
        <v>1410.60559082031</v>
      </c>
      <c r="B5319">
        <v>3.0872118659317498</v>
      </c>
      <c r="C5319">
        <v>1.0368823950557299E-3</v>
      </c>
      <c r="D5319">
        <v>3.08824866078794</v>
      </c>
      <c r="E5319">
        <v>2.80383301287657E-3</v>
      </c>
      <c r="F5319">
        <f>Tabla1[[#This Row],[Axial Force ]]/$L$12</f>
        <v>29.387616475423126</v>
      </c>
      <c r="G5319">
        <f>Tabla1[[#This Row],[Axial Displacement ]]/$L$9</f>
        <v>3.8113726739898143E-2</v>
      </c>
      <c r="H5319">
        <f>IF(Tabla1[[#This Row],[Axial Displacement Command ]]=D5318,1,0)</f>
        <v>0</v>
      </c>
      <c r="I5319" s="4">
        <f>IF(AND(Tabla1[[#This Row],[cic]]=1,(AND(H5318=1,H5320=0))),1,0)</f>
        <v>0</v>
      </c>
      <c r="J5319" s="4">
        <f>Tabla1[[#This Row],[Pas]]+J5318</f>
        <v>22</v>
      </c>
    </row>
    <row r="5320" spans="1:10" hidden="1" x14ac:dyDescent="0.25">
      <c r="A5320">
        <v>1413.08666992188</v>
      </c>
      <c r="B5320">
        <v>3.09015158563852</v>
      </c>
      <c r="C5320">
        <v>1.4338493201648799E-3</v>
      </c>
      <c r="D5320">
        <v>3.0915853567421401</v>
      </c>
      <c r="E5320">
        <v>1.3435364962788301E-3</v>
      </c>
      <c r="F5320">
        <f>Tabla1[[#This Row],[Axial Force ]]/$L$12</f>
        <v>29.439305623372501</v>
      </c>
      <c r="G5320">
        <f>Tabla1[[#This Row],[Axial Displacement ]]/$L$9</f>
        <v>3.8150019575784198E-2</v>
      </c>
      <c r="H5320">
        <f>IF(Tabla1[[#This Row],[Axial Displacement Command ]]=D5319,1,0)</f>
        <v>0</v>
      </c>
      <c r="I5320" s="4">
        <f>IF(AND(Tabla1[[#This Row],[cic]]=1,(AND(H5319=1,H5321=0))),1,0)</f>
        <v>0</v>
      </c>
      <c r="J5320" s="4">
        <f>Tabla1[[#This Row],[Pas]]+J5319</f>
        <v>22</v>
      </c>
    </row>
    <row r="5321" spans="1:10" hidden="1" x14ac:dyDescent="0.25">
      <c r="A5321">
        <v>1416.80212402344</v>
      </c>
      <c r="B5321">
        <v>3.0931734945625098</v>
      </c>
      <c r="C5321">
        <v>1.7485618855062101E-3</v>
      </c>
      <c r="D5321">
        <v>3.0949220526963499</v>
      </c>
      <c r="E5321">
        <v>-9.42574331475043E-4</v>
      </c>
      <c r="F5321">
        <f>Tabla1[[#This Row],[Axial Force ]]/$L$12</f>
        <v>29.516710917154999</v>
      </c>
      <c r="G5321">
        <f>Tabla1[[#This Row],[Axial Displacement ]]/$L$9</f>
        <v>3.8187327093364316E-2</v>
      </c>
      <c r="H5321">
        <f>IF(Tabla1[[#This Row],[Axial Displacement Command ]]=D5320,1,0)</f>
        <v>0</v>
      </c>
      <c r="I5321" s="4">
        <f>IF(AND(Tabla1[[#This Row],[cic]]=1,(AND(H5320=1,H5322=0))),1,0)</f>
        <v>0</v>
      </c>
      <c r="J5321" s="4">
        <f>Tabla1[[#This Row],[Pas]]+J5320</f>
        <v>22</v>
      </c>
    </row>
    <row r="5322" spans="1:10" hidden="1" x14ac:dyDescent="0.25">
      <c r="A5322">
        <v>1422.52124023438</v>
      </c>
      <c r="B5322">
        <v>3.0972040258348001</v>
      </c>
      <c r="C5322">
        <v>1.05452534171491E-3</v>
      </c>
      <c r="D5322">
        <v>3.0982585158199099</v>
      </c>
      <c r="E5322">
        <v>-4.1645023429737199E-4</v>
      </c>
      <c r="F5322">
        <f>Tabla1[[#This Row],[Axial Force ]]/$L$12</f>
        <v>29.635859171549583</v>
      </c>
      <c r="G5322">
        <f>Tabla1[[#This Row],[Axial Displacement ]]/$L$9</f>
        <v>3.8237086738701236E-2</v>
      </c>
      <c r="H5322">
        <f>IF(Tabla1[[#This Row],[Axial Displacement Command ]]=D5321,1,0)</f>
        <v>0</v>
      </c>
      <c r="I5322" s="4">
        <f>IF(AND(Tabla1[[#This Row],[cic]]=1,(AND(H5321=1,H5323=0))),1,0)</f>
        <v>0</v>
      </c>
      <c r="J5322" s="4">
        <f>Tabla1[[#This Row],[Pas]]+J5321</f>
        <v>22</v>
      </c>
    </row>
    <row r="5323" spans="1:10" hidden="1" x14ac:dyDescent="0.25">
      <c r="A5323">
        <v>1422.96508789063</v>
      </c>
      <c r="B5323">
        <v>3.0989707447588399</v>
      </c>
      <c r="C5323">
        <v>2.6245118078804799E-3</v>
      </c>
      <c r="D5323">
        <v>3.1015952117741099</v>
      </c>
      <c r="E5323">
        <v>2.2438111955125398E-3</v>
      </c>
      <c r="F5323">
        <f>Tabla1[[#This Row],[Axial Force ]]/$L$12</f>
        <v>29.645105997721458</v>
      </c>
      <c r="G5323">
        <f>Tabla1[[#This Row],[Axial Displacement ]]/$L$9</f>
        <v>3.8258898083442468E-2</v>
      </c>
      <c r="H5323">
        <f>IF(Tabla1[[#This Row],[Axial Displacement Command ]]=D5322,1,0)</f>
        <v>0</v>
      </c>
      <c r="I5323" s="4">
        <f>IF(AND(Tabla1[[#This Row],[cic]]=1,(AND(H5322=1,H5324=0))),1,0)</f>
        <v>0</v>
      </c>
      <c r="J5323" s="4">
        <f>Tabla1[[#This Row],[Pas]]+J5322</f>
        <v>22</v>
      </c>
    </row>
    <row r="5324" spans="1:10" hidden="1" x14ac:dyDescent="0.25">
      <c r="A5324">
        <v>1428.29052734375</v>
      </c>
      <c r="B5324">
        <v>3.1026219949126199</v>
      </c>
      <c r="C5324">
        <v>2.3097991288523198E-3</v>
      </c>
      <c r="D5324">
        <v>3.10493190772831</v>
      </c>
      <c r="E5324">
        <v>9.9748297088808591E-4</v>
      </c>
      <c r="F5324">
        <f>Tabla1[[#This Row],[Axial Force ]]/$L$12</f>
        <v>29.756052652994793</v>
      </c>
      <c r="G5324">
        <f>Tabla1[[#This Row],[Axial Displacement ]]/$L$9</f>
        <v>3.8303975245834815E-2</v>
      </c>
      <c r="H5324">
        <f>IF(Tabla1[[#This Row],[Axial Displacement Command ]]=D5323,1,0)</f>
        <v>0</v>
      </c>
      <c r="I5324" s="4">
        <f>IF(AND(Tabla1[[#This Row],[cic]]=1,(AND(H5323=1,H5325=0))),1,0)</f>
        <v>0</v>
      </c>
      <c r="J5324" s="4">
        <f>Tabla1[[#This Row],[Pas]]+J5323</f>
        <v>22</v>
      </c>
    </row>
    <row r="5325" spans="1:10" hidden="1" x14ac:dyDescent="0.25">
      <c r="A5325">
        <v>1433.53637695313</v>
      </c>
      <c r="B5325">
        <v>3.10706021264195</v>
      </c>
      <c r="C5325">
        <v>1.2080669193892399E-3</v>
      </c>
      <c r="D5325">
        <v>3.1082683708518699</v>
      </c>
      <c r="E5325">
        <v>2.5341778382426102E-3</v>
      </c>
      <c r="F5325">
        <f>Tabla1[[#This Row],[Axial Force ]]/$L$12</f>
        <v>29.865341186523541</v>
      </c>
      <c r="G5325">
        <f>Tabla1[[#This Row],[Axial Displacement ]]/$L$9</f>
        <v>3.8358768057308028E-2</v>
      </c>
      <c r="H5325">
        <f>IF(Tabla1[[#This Row],[Axial Displacement Command ]]=D5324,1,0)</f>
        <v>0</v>
      </c>
      <c r="I5325" s="4">
        <f>IF(AND(Tabla1[[#This Row],[cic]]=1,(AND(H5324=1,H5326=0))),1,0)</f>
        <v>0</v>
      </c>
      <c r="J5325" s="4">
        <f>Tabla1[[#This Row],[Pas]]+J5324</f>
        <v>22</v>
      </c>
    </row>
    <row r="5326" spans="1:10" hidden="1" x14ac:dyDescent="0.25">
      <c r="A5326">
        <v>1437.64196777344</v>
      </c>
      <c r="B5326">
        <v>3.10999993234873</v>
      </c>
      <c r="C5326">
        <v>1.6050338444983899E-3</v>
      </c>
      <c r="D5326">
        <v>3.1116048339754299</v>
      </c>
      <c r="E5326">
        <v>3.9886472222860903E-3</v>
      </c>
      <c r="F5326">
        <f>Tabla1[[#This Row],[Axial Force ]]/$L$12</f>
        <v>29.950874328613335</v>
      </c>
      <c r="G5326">
        <f>Tabla1[[#This Row],[Axial Displacement ]]/$L$9</f>
        <v>3.8395060893194194E-2</v>
      </c>
      <c r="H5326">
        <f>IF(Tabla1[[#This Row],[Axial Displacement Command ]]=D5325,1,0)</f>
        <v>0</v>
      </c>
      <c r="I5326" s="4">
        <f>IF(AND(Tabla1[[#This Row],[cic]]=1,(AND(H5325=1,H5327=0))),1,0)</f>
        <v>0</v>
      </c>
      <c r="J5326" s="4">
        <f>Tabla1[[#This Row],[Pas]]+J5325</f>
        <v>22</v>
      </c>
    </row>
    <row r="5327" spans="1:10" hidden="1" x14ac:dyDescent="0.25">
      <c r="A5327">
        <v>1442.83166503906</v>
      </c>
      <c r="B5327">
        <v>3.1137764453887899</v>
      </c>
      <c r="C5327">
        <v>1.16515161607822E-3</v>
      </c>
      <c r="D5327">
        <v>3.1149415299296401</v>
      </c>
      <c r="E5327">
        <v>1.1924599903068199E-3</v>
      </c>
      <c r="F5327">
        <f>Tabla1[[#This Row],[Axial Force ]]/$L$12</f>
        <v>30.058993021647083</v>
      </c>
      <c r="G5327">
        <f>Tabla1[[#This Row],[Axial Displacement ]]/$L$9</f>
        <v>3.8441684510972712E-2</v>
      </c>
      <c r="H5327">
        <f>IF(Tabla1[[#This Row],[Axial Displacement Command ]]=D5326,1,0)</f>
        <v>0</v>
      </c>
      <c r="I5327" s="4">
        <f>IF(AND(Tabla1[[#This Row],[cic]]=1,(AND(H5326=1,H5328=0))),1,0)</f>
        <v>0</v>
      </c>
      <c r="J5327" s="4">
        <f>Tabla1[[#This Row],[Pas]]+J5326</f>
        <v>22</v>
      </c>
    </row>
    <row r="5328" spans="1:10" hidden="1" x14ac:dyDescent="0.25">
      <c r="A5328">
        <v>1444.78063964844</v>
      </c>
      <c r="B5328">
        <v>3.1169916037470098</v>
      </c>
      <c r="C5328">
        <v>1.2865066310041599E-3</v>
      </c>
      <c r="D5328">
        <v>3.1182779930532001</v>
      </c>
      <c r="E5328">
        <v>-1.1327676929795401E-3</v>
      </c>
      <c r="F5328">
        <f>Tabla1[[#This Row],[Axial Force ]]/$L$12</f>
        <v>30.099596659342499</v>
      </c>
      <c r="G5328">
        <f>Tabla1[[#This Row],[Axial Displacement ]]/$L$9</f>
        <v>3.8481377824037155E-2</v>
      </c>
      <c r="H5328">
        <f>IF(Tabla1[[#This Row],[Axial Displacement Command ]]=D5327,1,0)</f>
        <v>0</v>
      </c>
      <c r="I5328" s="4">
        <f>IF(AND(Tabla1[[#This Row],[cic]]=1,(AND(H5327=1,H5329=0))),1,0)</f>
        <v>0</v>
      </c>
      <c r="J5328" s="4">
        <f>Tabla1[[#This Row],[Pas]]+J5327</f>
        <v>22</v>
      </c>
    </row>
    <row r="5329" spans="1:10" hidden="1" x14ac:dyDescent="0.25">
      <c r="A5329">
        <v>1448.29895019531</v>
      </c>
      <c r="B5329">
        <v>3.12014226801693</v>
      </c>
      <c r="C5329">
        <v>1.4724731727255901E-3</v>
      </c>
      <c r="D5329">
        <v>3.1216146890074001</v>
      </c>
      <c r="E5329">
        <v>6.38547078324336E-4</v>
      </c>
      <c r="F5329">
        <f>Tabla1[[#This Row],[Axial Force ]]/$L$12</f>
        <v>30.172894795735626</v>
      </c>
      <c r="G5329">
        <f>Tabla1[[#This Row],[Axial Displacement ]]/$L$9</f>
        <v>3.852027491378926E-2</v>
      </c>
      <c r="H5329">
        <f>IF(Tabla1[[#This Row],[Axial Displacement Command ]]=D5328,1,0)</f>
        <v>0</v>
      </c>
      <c r="I5329" s="4">
        <f>IF(AND(Tabla1[[#This Row],[cic]]=1,(AND(H5328=1,H5330=0))),1,0)</f>
        <v>0</v>
      </c>
      <c r="J5329" s="4">
        <f>Tabla1[[#This Row],[Pas]]+J5328</f>
        <v>22</v>
      </c>
    </row>
    <row r="5330" spans="1:10" hidden="1" x14ac:dyDescent="0.25">
      <c r="A5330">
        <v>1451.66845703125</v>
      </c>
      <c r="B5330">
        <v>3.1230675522237998</v>
      </c>
      <c r="C5330">
        <v>1.8837451989384101E-3</v>
      </c>
      <c r="D5330">
        <v>3.12495138496161</v>
      </c>
      <c r="E5330">
        <v>8.4933793687014302E-4</v>
      </c>
      <c r="F5330">
        <f>Tabla1[[#This Row],[Axial Force ]]/$L$12</f>
        <v>30.243092854817707</v>
      </c>
      <c r="G5330">
        <f>Tabla1[[#This Row],[Axial Displacement ]]/$L$9</f>
        <v>3.855638953362716E-2</v>
      </c>
      <c r="H5330">
        <f>IF(Tabla1[[#This Row],[Axial Displacement Command ]]=D5329,1,0)</f>
        <v>0</v>
      </c>
      <c r="I5330" s="4">
        <f>IF(AND(Tabla1[[#This Row],[cic]]=1,(AND(H5329=1,H5331=0))),1,0)</f>
        <v>0</v>
      </c>
      <c r="J5330" s="4">
        <f>Tabla1[[#This Row],[Pas]]+J5329</f>
        <v>22</v>
      </c>
    </row>
    <row r="5331" spans="1:10" hidden="1" x14ac:dyDescent="0.25">
      <c r="A5331">
        <v>1456.40734863281</v>
      </c>
      <c r="B5331">
        <v>3.1263793352991298</v>
      </c>
      <c r="C5331">
        <v>1.9085407529928499E-3</v>
      </c>
      <c r="D5331">
        <v>3.1282878480851699</v>
      </c>
      <c r="E5331">
        <v>1.88043497928447E-3</v>
      </c>
      <c r="F5331">
        <f>Tabla1[[#This Row],[Axial Force ]]/$L$12</f>
        <v>30.34181976318354</v>
      </c>
      <c r="G5331">
        <f>Tabla1[[#This Row],[Axial Displacement ]]/$L$9</f>
        <v>3.8597275744433703E-2</v>
      </c>
      <c r="H5331">
        <f>IF(Tabla1[[#This Row],[Axial Displacement Command ]]=D5330,1,0)</f>
        <v>0</v>
      </c>
      <c r="I5331" s="4">
        <f>IF(AND(Tabla1[[#This Row],[cic]]=1,(AND(H5330=1,H5332=0))),1,0)</f>
        <v>0</v>
      </c>
      <c r="J5331" s="4">
        <f>Tabla1[[#This Row],[Pas]]+J5330</f>
        <v>22</v>
      </c>
    </row>
    <row r="5332" spans="1:10" hidden="1" x14ac:dyDescent="0.25">
      <c r="A5332">
        <v>1459.12109375</v>
      </c>
      <c r="B5332">
        <v>3.1298303510993701</v>
      </c>
      <c r="C5332">
        <v>1.7940998304766299E-3</v>
      </c>
      <c r="D5332">
        <v>3.13162454403937</v>
      </c>
      <c r="E5332">
        <v>-5.1270551921334097E-2</v>
      </c>
      <c r="F5332">
        <f>Tabla1[[#This Row],[Axial Force ]]/$L$12</f>
        <v>30.398356119791668</v>
      </c>
      <c r="G5332">
        <f>Tabla1[[#This Row],[Axial Displacement ]]/$L$9</f>
        <v>3.8639880877770004E-2</v>
      </c>
      <c r="H5332">
        <f>IF(Tabla1[[#This Row],[Axial Displacement Command ]]=D5331,1,0)</f>
        <v>0</v>
      </c>
      <c r="I5332" s="4">
        <f>IF(AND(Tabla1[[#This Row],[cic]]=1,(AND(H5331=1,H5333=0))),1,0)</f>
        <v>0</v>
      </c>
      <c r="J5332" s="4">
        <f>Tabla1[[#This Row],[Pas]]+J5331</f>
        <v>22</v>
      </c>
    </row>
    <row r="5333" spans="1:10" hidden="1" x14ac:dyDescent="0.25">
      <c r="A5333">
        <v>1463.74816894531</v>
      </c>
      <c r="B5333">
        <v>3.1332029029727</v>
      </c>
      <c r="C5333">
        <v>1.75833702087402E-3</v>
      </c>
      <c r="D5333">
        <v>3.13496123999357</v>
      </c>
      <c r="E5333">
        <v>1.6311291801685E-3</v>
      </c>
      <c r="F5333">
        <f>Tabla1[[#This Row],[Axial Force ]]/$L$12</f>
        <v>30.494753519693958</v>
      </c>
      <c r="G5333">
        <f>Tabla1[[#This Row],[Axial Displacement ]]/$L$9</f>
        <v>3.8681517320650616E-2</v>
      </c>
      <c r="H5333">
        <f>IF(Tabla1[[#This Row],[Axial Displacement Command ]]=D5332,1,0)</f>
        <v>0</v>
      </c>
      <c r="I5333" s="4">
        <f>IF(AND(Tabla1[[#This Row],[cic]]=1,(AND(H5332=1,H5334=0))),1,0)</f>
        <v>0</v>
      </c>
      <c r="J5333" s="4">
        <f>Tabla1[[#This Row],[Pas]]+J5332</f>
        <v>22</v>
      </c>
    </row>
    <row r="5334" spans="1:10" hidden="1" x14ac:dyDescent="0.25">
      <c r="A5334">
        <v>1467.28771972656</v>
      </c>
      <c r="B5334">
        <v>3.13729047775269</v>
      </c>
      <c r="C5334">
        <v>1.0070800726680301E-3</v>
      </c>
      <c r="D5334">
        <v>3.1382974702864899</v>
      </c>
      <c r="E5334">
        <v>2.5058222945517602E-3</v>
      </c>
      <c r="F5334">
        <f>Tabla1[[#This Row],[Axial Force ]]/$L$12</f>
        <v>30.568494160970001</v>
      </c>
      <c r="G5334">
        <f>Tabla1[[#This Row],[Axial Displacement ]]/$L$9</f>
        <v>3.8731981206823335E-2</v>
      </c>
      <c r="H5334">
        <f>IF(Tabla1[[#This Row],[Axial Displacement Command ]]=D5333,1,0)</f>
        <v>0</v>
      </c>
      <c r="I5334" s="4">
        <f>IF(AND(Tabla1[[#This Row],[cic]]=1,(AND(H5333=1,H5335=0))),1,0)</f>
        <v>0</v>
      </c>
      <c r="J5334" s="4">
        <f>Tabla1[[#This Row],[Pas]]+J5333</f>
        <v>22</v>
      </c>
    </row>
    <row r="5335" spans="1:10" hidden="1" x14ac:dyDescent="0.25">
      <c r="A5335">
        <v>1471.12731933594</v>
      </c>
      <c r="B5335">
        <v>3.1400406733155299</v>
      </c>
      <c r="C5335">
        <v>1.59358978635282E-3</v>
      </c>
      <c r="D5335">
        <v>3.1416341662406899</v>
      </c>
      <c r="E5335">
        <v>9.5108453024295202E-4</v>
      </c>
      <c r="F5335">
        <f>Tabla1[[#This Row],[Axial Force ]]/$L$12</f>
        <v>30.648485819498749</v>
      </c>
      <c r="G5335">
        <f>Tabla1[[#This Row],[Axial Displacement ]]/$L$9</f>
        <v>3.8765934238463334E-2</v>
      </c>
      <c r="H5335">
        <f>IF(Tabla1[[#This Row],[Axial Displacement Command ]]=D5334,1,0)</f>
        <v>0</v>
      </c>
      <c r="I5335" s="4">
        <f>IF(AND(Tabla1[[#This Row],[cic]]=1,(AND(H5334=1,H5336=0))),1,0)</f>
        <v>0</v>
      </c>
      <c r="J5335" s="4">
        <f>Tabla1[[#This Row],[Pas]]+J5334</f>
        <v>22</v>
      </c>
    </row>
    <row r="5336" spans="1:10" hidden="1" x14ac:dyDescent="0.25">
      <c r="A5336">
        <v>1475.93054199219</v>
      </c>
      <c r="B5336">
        <v>3.1434309203177699</v>
      </c>
      <c r="C5336">
        <v>1.5399456287923401E-3</v>
      </c>
      <c r="D5336">
        <v>3.1449708621949002</v>
      </c>
      <c r="E5336">
        <v>1.4967077959227E-3</v>
      </c>
      <c r="F5336">
        <f>Tabla1[[#This Row],[Axial Force ]]/$L$12</f>
        <v>30.748552958170624</v>
      </c>
      <c r="G5336">
        <f>Tabla1[[#This Row],[Axial Displacement ]]/$L$9</f>
        <v>3.8807789139725553E-2</v>
      </c>
      <c r="H5336">
        <f>IF(Tabla1[[#This Row],[Axial Displacement Command ]]=D5335,1,0)</f>
        <v>0</v>
      </c>
      <c r="I5336" s="4">
        <f>IF(AND(Tabla1[[#This Row],[cic]]=1,(AND(H5335=1,H5337=0))),1,0)</f>
        <v>0</v>
      </c>
      <c r="J5336" s="4">
        <f>Tabla1[[#This Row],[Pas]]+J5335</f>
        <v>22</v>
      </c>
    </row>
    <row r="5337" spans="1:10" hidden="1" x14ac:dyDescent="0.25">
      <c r="A5337">
        <v>1478.16528320313</v>
      </c>
      <c r="B5337">
        <v>3.1461776234209502</v>
      </c>
      <c r="C5337">
        <v>2.1297930743458E-3</v>
      </c>
      <c r="D5337">
        <v>3.1483073253184601</v>
      </c>
      <c r="E5337">
        <v>1.1318093129375499E-3</v>
      </c>
      <c r="F5337">
        <f>Tabla1[[#This Row],[Axial Force ]]/$L$12</f>
        <v>30.795110066731876</v>
      </c>
      <c r="G5337">
        <f>Tabla1[[#This Row],[Axial Displacement ]]/$L$9</f>
        <v>3.8841699054579633E-2</v>
      </c>
      <c r="H5337">
        <f>IF(Tabla1[[#This Row],[Axial Displacement Command ]]=D5336,1,0)</f>
        <v>0</v>
      </c>
      <c r="I5337" s="4">
        <f>IF(AND(Tabla1[[#This Row],[cic]]=1,(AND(H5336=1,H5338=0))),1,0)</f>
        <v>0</v>
      </c>
      <c r="J5337" s="4">
        <f>Tabla1[[#This Row],[Pas]]+J5336</f>
        <v>22</v>
      </c>
    </row>
    <row r="5338" spans="1:10" hidden="1" x14ac:dyDescent="0.25">
      <c r="A5338">
        <v>1483.21264648438</v>
      </c>
      <c r="B5338">
        <v>3.1503296922892301</v>
      </c>
      <c r="C5338">
        <v>1.3144016293153999E-3</v>
      </c>
      <c r="D5338">
        <v>3.1516440212726602</v>
      </c>
      <c r="E5338">
        <v>1.1573471283554699E-3</v>
      </c>
      <c r="F5338">
        <f>Tabla1[[#This Row],[Axial Force ]]/$L$12</f>
        <v>30.900263468424583</v>
      </c>
      <c r="G5338">
        <f>Tabla1[[#This Row],[Axial Displacement ]]/$L$9</f>
        <v>3.8892959164064572E-2</v>
      </c>
      <c r="H5338">
        <f>IF(Tabla1[[#This Row],[Axial Displacement Command ]]=D5337,1,0)</f>
        <v>0</v>
      </c>
      <c r="I5338" s="4">
        <f>IF(AND(Tabla1[[#This Row],[cic]]=1,(AND(H5337=1,H5339=0))),1,0)</f>
        <v>0</v>
      </c>
      <c r="J5338" s="4">
        <f>Tabla1[[#This Row],[Pas]]+J5337</f>
        <v>22</v>
      </c>
    </row>
    <row r="5339" spans="1:10" hidden="1" x14ac:dyDescent="0.25">
      <c r="A5339">
        <v>1485.9326171875</v>
      </c>
      <c r="B5339">
        <v>3.1529832631349599</v>
      </c>
      <c r="C5339">
        <v>1.9974709175585299E-3</v>
      </c>
      <c r="D5339">
        <v>3.1549807172268598</v>
      </c>
      <c r="E5339">
        <v>2.9381023978203298E-3</v>
      </c>
      <c r="F5339">
        <f>Tabla1[[#This Row],[Axial Force ]]/$L$12</f>
        <v>30.956929524739582</v>
      </c>
      <c r="G5339">
        <f>Tabla1[[#This Row],[Axial Displacement ]]/$L$9</f>
        <v>3.8925719297962465E-2</v>
      </c>
      <c r="H5339">
        <f>IF(Tabla1[[#This Row],[Axial Displacement Command ]]=D5338,1,0)</f>
        <v>0</v>
      </c>
      <c r="I5339" s="4">
        <f>IF(AND(Tabla1[[#This Row],[cic]]=1,(AND(H5338=1,H5340=0))),1,0)</f>
        <v>0</v>
      </c>
      <c r="J5339" s="4">
        <f>Tabla1[[#This Row],[Pas]]+J5338</f>
        <v>22</v>
      </c>
    </row>
    <row r="5340" spans="1:10" hidden="1" x14ac:dyDescent="0.25">
      <c r="A5340">
        <v>1490.00085449219</v>
      </c>
      <c r="B5340">
        <v>3.15643427893519</v>
      </c>
      <c r="C5340">
        <v>1.8827914800567699E-3</v>
      </c>
      <c r="D5340">
        <v>3.1583171803504202</v>
      </c>
      <c r="E5340">
        <v>9.3039483317625105E-4</v>
      </c>
      <c r="F5340">
        <f>Tabla1[[#This Row],[Axial Force ]]/$L$12</f>
        <v>31.041684468587292</v>
      </c>
      <c r="G5340">
        <f>Tabla1[[#This Row],[Axial Displacement ]]/$L$9</f>
        <v>3.8968324431298641E-2</v>
      </c>
      <c r="H5340">
        <f>IF(Tabla1[[#This Row],[Axial Displacement Command ]]=D5339,1,0)</f>
        <v>0</v>
      </c>
      <c r="I5340" s="4">
        <f>IF(AND(Tabla1[[#This Row],[cic]]=1,(AND(H5339=1,H5341=0))),1,0)</f>
        <v>0</v>
      </c>
      <c r="J5340" s="4">
        <f>Tabla1[[#This Row],[Pas]]+J5339</f>
        <v>22</v>
      </c>
    </row>
    <row r="5341" spans="1:10" hidden="1" x14ac:dyDescent="0.25">
      <c r="A5341">
        <v>1494.24768066406</v>
      </c>
      <c r="B5341">
        <v>3.1599747017025899</v>
      </c>
      <c r="C5341">
        <v>1.67894359037746E-3</v>
      </c>
      <c r="D5341">
        <v>3.1616536434739801</v>
      </c>
      <c r="E5341">
        <v>-3.3643775054770198E-4</v>
      </c>
      <c r="F5341">
        <f>Tabla1[[#This Row],[Axial Force ]]/$L$12</f>
        <v>31.130160013834583</v>
      </c>
      <c r="G5341">
        <f>Tabla1[[#This Row],[Axial Displacement ]]/$L$9</f>
        <v>3.9012033354352958E-2</v>
      </c>
      <c r="H5341">
        <f>IF(Tabla1[[#This Row],[Axial Displacement Command ]]=D5340,1,0)</f>
        <v>0</v>
      </c>
      <c r="I5341" s="4">
        <f>IF(AND(Tabla1[[#This Row],[cic]]=1,(AND(H5340=1,H5342=0))),1,0)</f>
        <v>0</v>
      </c>
      <c r="J5341" s="4">
        <f>Tabla1[[#This Row],[Pas]]+J5340</f>
        <v>22</v>
      </c>
    </row>
    <row r="5342" spans="1:10" hidden="1" x14ac:dyDescent="0.25">
      <c r="A5342">
        <v>1498.48034667969</v>
      </c>
      <c r="B5342">
        <v>3.1645416747778699</v>
      </c>
      <c r="C5342">
        <v>4.4870375859318301E-4</v>
      </c>
      <c r="D5342">
        <v>3.16499033942819</v>
      </c>
      <c r="E5342">
        <v>-9.0205621745553799E-3</v>
      </c>
      <c r="F5342">
        <f>Tabla1[[#This Row],[Axial Force ]]/$L$12</f>
        <v>31.218340555826874</v>
      </c>
      <c r="G5342">
        <f>Tabla1[[#This Row],[Axial Displacement ]]/$L$9</f>
        <v>3.9068415737998394E-2</v>
      </c>
      <c r="H5342">
        <f>IF(Tabla1[[#This Row],[Axial Displacement Command ]]=D5341,1,0)</f>
        <v>0</v>
      </c>
      <c r="I5342" s="4">
        <f>IF(AND(Tabla1[[#This Row],[cic]]=1,(AND(H5341=1,H5343=0))),1,0)</f>
        <v>0</v>
      </c>
      <c r="J5342" s="4">
        <f>Tabla1[[#This Row],[Pas]]+J5341</f>
        <v>22</v>
      </c>
    </row>
    <row r="5343" spans="1:10" hidden="1" x14ac:dyDescent="0.25">
      <c r="A5343">
        <v>1500.36560058594</v>
      </c>
      <c r="B5343">
        <v>3.16707720048726</v>
      </c>
      <c r="C5343">
        <v>1.2495518149080499E-3</v>
      </c>
      <c r="D5343">
        <v>3.1683268025517499</v>
      </c>
      <c r="E5343">
        <v>1.8747455214906999E-3</v>
      </c>
      <c r="F5343">
        <f>Tabla1[[#This Row],[Axial Force ]]/$L$12</f>
        <v>31.257616678873749</v>
      </c>
      <c r="G5343">
        <f>Tabla1[[#This Row],[Axial Displacement ]]/$L$9</f>
        <v>3.9099718524534074E-2</v>
      </c>
      <c r="H5343">
        <f>IF(Tabla1[[#This Row],[Axial Displacement Command ]]=D5342,1,0)</f>
        <v>0</v>
      </c>
      <c r="I5343" s="4">
        <f>IF(AND(Tabla1[[#This Row],[cic]]=1,(AND(H5342=1,H5344=0))),1,0)</f>
        <v>0</v>
      </c>
      <c r="J5343" s="4">
        <f>Tabla1[[#This Row],[Pas]]+J5342</f>
        <v>22</v>
      </c>
    </row>
    <row r="5344" spans="1:10" hidden="1" x14ac:dyDescent="0.25">
      <c r="A5344">
        <v>1504.12316894531</v>
      </c>
      <c r="B5344">
        <v>3.1702243722975298</v>
      </c>
      <c r="C5344">
        <v>1.4390944897968399E-3</v>
      </c>
      <c r="D5344">
        <v>3.17166349850595</v>
      </c>
      <c r="E5344">
        <v>7.4503657288005299E-4</v>
      </c>
      <c r="F5344">
        <f>Tabla1[[#This Row],[Axial Force ]]/$L$12</f>
        <v>31.33589935302729</v>
      </c>
      <c r="G5344">
        <f>Tabla1[[#This Row],[Axial Displacement ]]/$L$9</f>
        <v>3.9138572497500371E-2</v>
      </c>
      <c r="H5344">
        <f>IF(Tabla1[[#This Row],[Axial Displacement Command ]]=D5343,1,0)</f>
        <v>0</v>
      </c>
      <c r="I5344" s="4">
        <f>IF(AND(Tabla1[[#This Row],[cic]]=1,(AND(H5343=1,H5345=0))),1,0)</f>
        <v>0</v>
      </c>
      <c r="J5344" s="4">
        <f>Tabla1[[#This Row],[Pas]]+J5343</f>
        <v>22</v>
      </c>
    </row>
    <row r="5345" spans="1:10" hidden="1" x14ac:dyDescent="0.25">
      <c r="A5345">
        <v>1508.263671875</v>
      </c>
      <c r="B5345">
        <v>3.1738185789436102</v>
      </c>
      <c r="C5345">
        <v>1.1816024425570499E-3</v>
      </c>
      <c r="D5345">
        <v>3.17500019446015</v>
      </c>
      <c r="E5345">
        <v>6.3902325564413299E-4</v>
      </c>
      <c r="F5345">
        <f>Tabla1[[#This Row],[Axial Force ]]/$L$12</f>
        <v>31.422159830729168</v>
      </c>
      <c r="G5345">
        <f>Tabla1[[#This Row],[Axial Displacement ]]/$L$9</f>
        <v>3.9182945419056918E-2</v>
      </c>
      <c r="H5345">
        <f>IF(Tabla1[[#This Row],[Axial Displacement Command ]]=D5344,1,0)</f>
        <v>0</v>
      </c>
      <c r="I5345" s="4">
        <f>IF(AND(Tabla1[[#This Row],[cic]]=1,(AND(H5344=1,H5346=0))),1,0)</f>
        <v>0</v>
      </c>
      <c r="J5345" s="4">
        <f>Tabla1[[#This Row],[Pas]]+J5344</f>
        <v>22</v>
      </c>
    </row>
    <row r="5346" spans="1:10" hidden="1" x14ac:dyDescent="0.25">
      <c r="A5346">
        <v>1512.23181152344</v>
      </c>
      <c r="B5346">
        <v>3.1776844989508399</v>
      </c>
      <c r="C5346">
        <v>6.5207478883166903E-4</v>
      </c>
      <c r="D5346">
        <v>3.17833665758371</v>
      </c>
      <c r="E5346" s="2">
        <v>7.9732025426437799E-5</v>
      </c>
      <c r="F5346">
        <f>Tabla1[[#This Row],[Axial Force ]]/$L$12</f>
        <v>31.504829406738335</v>
      </c>
      <c r="G5346">
        <f>Tabla1[[#This Row],[Axial Displacement ]]/$L$9</f>
        <v>3.9230672826553577E-2</v>
      </c>
      <c r="H5346">
        <f>IF(Tabla1[[#This Row],[Axial Displacement Command ]]=D5345,1,0)</f>
        <v>0</v>
      </c>
      <c r="I5346" s="4">
        <f>IF(AND(Tabla1[[#This Row],[cic]]=1,(AND(H5345=1,H5347=0))),1,0)</f>
        <v>0</v>
      </c>
      <c r="J5346" s="4">
        <f>Tabla1[[#This Row],[Pas]]+J5345</f>
        <v>22</v>
      </c>
    </row>
    <row r="5347" spans="1:10" hidden="1" x14ac:dyDescent="0.25">
      <c r="A5347">
        <v>1516.63317871094</v>
      </c>
      <c r="B5347">
        <v>3.1804488971829401</v>
      </c>
      <c r="C5347">
        <v>1.2242794582562101E-3</v>
      </c>
      <c r="D5347">
        <v>3.1816733535379198</v>
      </c>
      <c r="E5347">
        <v>2.2145414391161499E-4</v>
      </c>
      <c r="F5347">
        <f>Tabla1[[#This Row],[Axial Force ]]/$L$12</f>
        <v>31.596524556477917</v>
      </c>
      <c r="G5347">
        <f>Tabla1[[#This Row],[Axial Displacement ]]/$L$9</f>
        <v>3.9264801199789381E-2</v>
      </c>
      <c r="H5347">
        <f>IF(Tabla1[[#This Row],[Axial Displacement Command ]]=D5346,1,0)</f>
        <v>0</v>
      </c>
      <c r="I5347" s="4">
        <f>IF(AND(Tabla1[[#This Row],[cic]]=1,(AND(H5346=1,H5348=0))),1,0)</f>
        <v>0</v>
      </c>
      <c r="J5347" s="4">
        <f>Tabla1[[#This Row],[Pas]]+J5346</f>
        <v>22</v>
      </c>
    </row>
    <row r="5348" spans="1:10" hidden="1" x14ac:dyDescent="0.25">
      <c r="A5348">
        <v>1518.5830078125</v>
      </c>
      <c r="B5348">
        <v>3.1840610317885898</v>
      </c>
      <c r="C5348">
        <v>9.4890594937169204E-4</v>
      </c>
      <c r="D5348">
        <v>3.1850100494921199</v>
      </c>
      <c r="E5348" s="2">
        <v>-4.9553516845435297E-5</v>
      </c>
      <c r="F5348">
        <f>Tabla1[[#This Row],[Axial Force ]]/$L$12</f>
        <v>31.63714599609375</v>
      </c>
      <c r="G5348">
        <f>Tabla1[[#This Row],[Axial Displacement ]]/$L$9</f>
        <v>3.9309395454180121E-2</v>
      </c>
      <c r="H5348">
        <f>IF(Tabla1[[#This Row],[Axial Displacement Command ]]=D5347,1,0)</f>
        <v>0</v>
      </c>
      <c r="I5348" s="4">
        <f>IF(AND(Tabla1[[#This Row],[cic]]=1,(AND(H5347=1,H5349=0))),1,0)</f>
        <v>0</v>
      </c>
      <c r="J5348" s="4">
        <f>Tabla1[[#This Row],[Pas]]+J5347</f>
        <v>22</v>
      </c>
    </row>
    <row r="5349" spans="1:10" hidden="1" x14ac:dyDescent="0.25">
      <c r="A5349">
        <v>1521.95947265625</v>
      </c>
      <c r="B5349">
        <v>3.1868470832705502</v>
      </c>
      <c r="C5349">
        <v>1.49941445215518E-3</v>
      </c>
      <c r="D5349">
        <v>3.1883462797850401</v>
      </c>
      <c r="E5349">
        <v>1.34370452542498E-3</v>
      </c>
      <c r="F5349">
        <f>Tabla1[[#This Row],[Axial Force ]]/$L$12</f>
        <v>31.707489013671875</v>
      </c>
      <c r="G5349">
        <f>Tabla1[[#This Row],[Axial Displacement ]]/$L$9</f>
        <v>3.9343791151488276E-2</v>
      </c>
      <c r="H5349">
        <f>IF(Tabla1[[#This Row],[Axial Displacement Command ]]=D5348,1,0)</f>
        <v>0</v>
      </c>
      <c r="I5349" s="4">
        <f>IF(AND(Tabla1[[#This Row],[cic]]=1,(AND(H5348=1,H5350=0))),1,0)</f>
        <v>0</v>
      </c>
      <c r="J5349" s="4">
        <f>Tabla1[[#This Row],[Pas]]+J5348</f>
        <v>22</v>
      </c>
    </row>
    <row r="5350" spans="1:10" hidden="1" x14ac:dyDescent="0.25">
      <c r="A5350">
        <v>1524.49438476563</v>
      </c>
      <c r="B5350">
        <v>3.1904161442071199</v>
      </c>
      <c r="C5350">
        <v>1.2669563602685199E-3</v>
      </c>
      <c r="D5350">
        <v>3.1916829757392402</v>
      </c>
      <c r="E5350">
        <v>1.6345444464605E-3</v>
      </c>
      <c r="F5350">
        <f>Tabla1[[#This Row],[Axial Force ]]/$L$12</f>
        <v>31.760299682617291</v>
      </c>
      <c r="G5350">
        <f>Tabla1[[#This Row],[Axial Displacement ]]/$L$9</f>
        <v>3.9387853632186665E-2</v>
      </c>
      <c r="H5350">
        <f>IF(Tabla1[[#This Row],[Axial Displacement Command ]]=D5349,1,0)</f>
        <v>0</v>
      </c>
      <c r="I5350" s="4">
        <f>IF(AND(Tabla1[[#This Row],[cic]]=1,(AND(H5349=1,H5351=0))),1,0)</f>
        <v>0</v>
      </c>
      <c r="J5350" s="4">
        <f>Tabla1[[#This Row],[Pas]]+J5349</f>
        <v>22</v>
      </c>
    </row>
    <row r="5351" spans="1:10" hidden="1" x14ac:dyDescent="0.25">
      <c r="A5351">
        <v>1528.19653320313</v>
      </c>
      <c r="B5351">
        <v>3.19347018375993</v>
      </c>
      <c r="C5351">
        <v>1.5494823628614499E-3</v>
      </c>
      <c r="D5351">
        <v>3.1950196716934398</v>
      </c>
      <c r="E5351">
        <v>2.00373142433818E-3</v>
      </c>
      <c r="F5351">
        <f>Tabla1[[#This Row],[Axial Force ]]/$L$12</f>
        <v>31.837427775065208</v>
      </c>
      <c r="G5351">
        <f>Tabla1[[#This Row],[Axial Displacement ]]/$L$9</f>
        <v>3.9425557824196669E-2</v>
      </c>
      <c r="H5351">
        <f>IF(Tabla1[[#This Row],[Axial Displacement Command ]]=D5350,1,0)</f>
        <v>0</v>
      </c>
      <c r="I5351" s="4">
        <f>IF(AND(Tabla1[[#This Row],[cic]]=1,(AND(H5350=1,H5352=0))),1,0)</f>
        <v>0</v>
      </c>
      <c r="J5351" s="4">
        <f>Tabla1[[#This Row],[Pas]]+J5350</f>
        <v>22</v>
      </c>
    </row>
    <row r="5352" spans="1:10" hidden="1" x14ac:dyDescent="0.25">
      <c r="A5352">
        <v>1531.33557128906</v>
      </c>
      <c r="B5352">
        <v>3.19692841731012</v>
      </c>
      <c r="C5352">
        <v>1.42765043165127E-3</v>
      </c>
      <c r="D5352">
        <v>3.1983561348170002</v>
      </c>
      <c r="E5352">
        <v>-3.1262069910553702E-4</v>
      </c>
      <c r="F5352">
        <f>Tabla1[[#This Row],[Axial Force ]]/$L$12</f>
        <v>31.902824401855415</v>
      </c>
      <c r="G5352">
        <f>Tabla1[[#This Row],[Axial Displacement ]]/$L$9</f>
        <v>3.9468252065557034E-2</v>
      </c>
      <c r="H5352">
        <f>IF(Tabla1[[#This Row],[Axial Displacement Command ]]=D5351,1,0)</f>
        <v>0</v>
      </c>
      <c r="I5352" s="4">
        <f>IF(AND(Tabla1[[#This Row],[cic]]=1,(AND(H5351=1,H5353=0))),1,0)</f>
        <v>0</v>
      </c>
      <c r="J5352" s="4">
        <f>Tabla1[[#This Row],[Pas]]+J5351</f>
        <v>22</v>
      </c>
    </row>
    <row r="5353" spans="1:10" hidden="1" x14ac:dyDescent="0.25">
      <c r="A5353">
        <v>1533.76745605469</v>
      </c>
      <c r="B5353">
        <v>3.1999181956052798</v>
      </c>
      <c r="C5353">
        <v>1.77454944605415E-3</v>
      </c>
      <c r="D5353">
        <v>3.20169283077121</v>
      </c>
      <c r="E5353">
        <v>2.1194543933233901E-3</v>
      </c>
      <c r="F5353">
        <f>Tabla1[[#This Row],[Axial Force ]]/$L$12</f>
        <v>31.953488667806042</v>
      </c>
      <c r="G5353">
        <f>Tabla1[[#This Row],[Axial Displacement ]]/$L$9</f>
        <v>3.9505162908707155E-2</v>
      </c>
      <c r="H5353">
        <f>IF(Tabla1[[#This Row],[Axial Displacement Command ]]=D5352,1,0)</f>
        <v>0</v>
      </c>
      <c r="I5353" s="4">
        <f>IF(AND(Tabla1[[#This Row],[cic]]=1,(AND(H5352=1,H5354=0))),1,0)</f>
        <v>0</v>
      </c>
      <c r="J5353" s="4">
        <f>Tabla1[[#This Row],[Pas]]+J5352</f>
        <v>22</v>
      </c>
    </row>
    <row r="5354" spans="1:10" hidden="1" x14ac:dyDescent="0.25">
      <c r="A5354">
        <v>1537.69653320313</v>
      </c>
      <c r="B5354">
        <v>3.2033408060669899</v>
      </c>
      <c r="C5354">
        <v>1.6887188394321101E-3</v>
      </c>
      <c r="D5354">
        <v>3.2050295267254101</v>
      </c>
      <c r="E5354">
        <v>2.25019761046497E-4</v>
      </c>
      <c r="F5354">
        <f>Tabla1[[#This Row],[Axial Force ]]/$L$12</f>
        <v>32.035344441731873</v>
      </c>
      <c r="G5354">
        <f>Tabla1[[#This Row],[Axial Displacement ]]/$L$9</f>
        <v>3.9547417358851727E-2</v>
      </c>
      <c r="H5354">
        <f>IF(Tabla1[[#This Row],[Axial Displacement Command ]]=D5353,1,0)</f>
        <v>0</v>
      </c>
      <c r="I5354" s="4">
        <f>IF(AND(Tabla1[[#This Row],[cic]]=1,(AND(H5353=1,H5355=0))),1,0)</f>
        <v>0</v>
      </c>
      <c r="J5354" s="4">
        <f>Tabla1[[#This Row],[Pas]]+J5353</f>
        <v>22</v>
      </c>
    </row>
    <row r="5355" spans="1:10" hidden="1" x14ac:dyDescent="0.25">
      <c r="A5355">
        <v>1540.58081054688</v>
      </c>
      <c r="B5355">
        <v>3.2071601599454902</v>
      </c>
      <c r="C5355">
        <v>1.2056827927153799E-3</v>
      </c>
      <c r="D5355">
        <v>3.20836598984897</v>
      </c>
      <c r="E5355">
        <v>-1.7752074654708799E-3</v>
      </c>
      <c r="F5355">
        <f>Tabla1[[#This Row],[Axial Force ]]/$L$12</f>
        <v>32.095433553059998</v>
      </c>
      <c r="G5355">
        <f>Tabla1[[#This Row],[Axial Displacement ]]/$L$9</f>
        <v>3.9594569875870247E-2</v>
      </c>
      <c r="H5355">
        <f>IF(Tabla1[[#This Row],[Axial Displacement Command ]]=D5354,1,0)</f>
        <v>0</v>
      </c>
      <c r="I5355" s="4">
        <f>IF(AND(Tabla1[[#This Row],[cic]]=1,(AND(H5354=1,H5356=0))),1,0)</f>
        <v>0</v>
      </c>
      <c r="J5355" s="4">
        <f>Tabla1[[#This Row],[Pas]]+J5354</f>
        <v>22</v>
      </c>
    </row>
    <row r="5356" spans="1:10" hidden="1" x14ac:dyDescent="0.25">
      <c r="A5356">
        <v>1544.27514648438</v>
      </c>
      <c r="B5356">
        <v>3.2100819516926999</v>
      </c>
      <c r="C5356">
        <v>1.62053106578242E-3</v>
      </c>
      <c r="D5356">
        <v>3.2117026858031799</v>
      </c>
      <c r="E5356">
        <v>1.21493019378249E-3</v>
      </c>
      <c r="F5356">
        <f>Tabla1[[#This Row],[Axial Force ]]/$L$12</f>
        <v>32.172398885091248</v>
      </c>
      <c r="G5356">
        <f>Tabla1[[#This Row],[Axial Displacement ]]/$L$9</f>
        <v>3.9630641378922221E-2</v>
      </c>
      <c r="H5356">
        <f>IF(Tabla1[[#This Row],[Axial Displacement Command ]]=D5355,1,0)</f>
        <v>0</v>
      </c>
      <c r="I5356" s="4">
        <f>IF(AND(Tabla1[[#This Row],[cic]]=1,(AND(H5355=1,H5357=0))),1,0)</f>
        <v>0</v>
      </c>
      <c r="J5356" s="4">
        <f>Tabla1[[#This Row],[Pas]]+J5355</f>
        <v>22</v>
      </c>
    </row>
    <row r="5357" spans="1:10" hidden="1" x14ac:dyDescent="0.25">
      <c r="A5357">
        <v>1546.80432128906</v>
      </c>
      <c r="B5357">
        <v>3.2135332003235799</v>
      </c>
      <c r="C5357">
        <v>1.50609014326619E-3</v>
      </c>
      <c r="D5357">
        <v>3.21503914892673</v>
      </c>
      <c r="E5357">
        <v>1.84729265129135E-3</v>
      </c>
      <c r="F5357">
        <f>Tabla1[[#This Row],[Axial Force ]]/$L$12</f>
        <v>32.225090026855419</v>
      </c>
      <c r="G5357">
        <f>Tabla1[[#This Row],[Axial Displacement ]]/$L$9</f>
        <v>3.9673249386710865E-2</v>
      </c>
      <c r="H5357">
        <f>IF(Tabla1[[#This Row],[Axial Displacement Command ]]=D5356,1,0)</f>
        <v>0</v>
      </c>
      <c r="I5357" s="4">
        <f>IF(AND(Tabla1[[#This Row],[cic]]=1,(AND(H5356=1,H5358=0))),1,0)</f>
        <v>0</v>
      </c>
      <c r="J5357" s="4">
        <f>Tabla1[[#This Row],[Pas]]+J5356</f>
        <v>22</v>
      </c>
    </row>
    <row r="5358" spans="1:10" hidden="1" x14ac:dyDescent="0.25">
      <c r="A5358">
        <v>1551.70043945313</v>
      </c>
      <c r="B5358">
        <v>3.21763521060348</v>
      </c>
      <c r="C5358">
        <v>7.4052809395652697E-4</v>
      </c>
      <c r="D5358">
        <v>3.21837561205029</v>
      </c>
      <c r="E5358" s="2">
        <v>1.2990196474049801E-5</v>
      </c>
      <c r="F5358">
        <f>Tabla1[[#This Row],[Axial Force ]]/$L$12</f>
        <v>32.327092488606873</v>
      </c>
      <c r="G5358">
        <f>Tabla1[[#This Row],[Axial Displacement ]]/$L$9</f>
        <v>3.9723891488931851E-2</v>
      </c>
      <c r="H5358">
        <f>IF(Tabla1[[#This Row],[Axial Displacement Command ]]=D5357,1,0)</f>
        <v>0</v>
      </c>
      <c r="I5358" s="4">
        <f>IF(AND(Tabla1[[#This Row],[cic]]=1,(AND(H5357=1,H5359=0))),1,0)</f>
        <v>0</v>
      </c>
      <c r="J5358" s="4">
        <f>Tabla1[[#This Row],[Pas]]+J5357</f>
        <v>22</v>
      </c>
    </row>
    <row r="5359" spans="1:10" hidden="1" x14ac:dyDescent="0.25">
      <c r="A5359">
        <v>1553.14477539063</v>
      </c>
      <c r="B5359">
        <v>3.2201278954744299</v>
      </c>
      <c r="C5359">
        <v>1.58452985488111E-3</v>
      </c>
      <c r="D5359">
        <v>3.2217123080044998</v>
      </c>
      <c r="E5359">
        <v>-1.6444802213300099E-3</v>
      </c>
      <c r="F5359">
        <f>Tabla1[[#This Row],[Axial Force ]]/$L$12</f>
        <v>32.357182820638123</v>
      </c>
      <c r="G5359">
        <f>Tabla1[[#This Row],[Axial Displacement ]]/$L$9</f>
        <v>3.975466537622753E-2</v>
      </c>
      <c r="H5359">
        <f>IF(Tabla1[[#This Row],[Axial Displacement Command ]]=D5358,1,0)</f>
        <v>0</v>
      </c>
      <c r="I5359" s="4">
        <f>IF(AND(Tabla1[[#This Row],[cic]]=1,(AND(H5358=1,H5360=0))),1,0)</f>
        <v>0</v>
      </c>
      <c r="J5359" s="4">
        <f>Tabla1[[#This Row],[Pas]]+J5358</f>
        <v>22</v>
      </c>
    </row>
    <row r="5360" spans="1:10" hidden="1" x14ac:dyDescent="0.25">
      <c r="A5360">
        <v>1556.78112792969</v>
      </c>
      <c r="B5360">
        <v>3.2243728637695299</v>
      </c>
      <c r="C5360">
        <v>6.7615508214657904E-4</v>
      </c>
      <c r="D5360">
        <v>3.2250490039586999</v>
      </c>
      <c r="E5360">
        <v>-8.21806281692261E-4</v>
      </c>
      <c r="F5360">
        <f>Tabla1[[#This Row],[Axial Force ]]/$L$12</f>
        <v>32.432940165201877</v>
      </c>
      <c r="G5360">
        <f>Tabla1[[#This Row],[Axial Displacement ]]/$L$9</f>
        <v>3.9807072392216418E-2</v>
      </c>
      <c r="H5360">
        <f>IF(Tabla1[[#This Row],[Axial Displacement Command ]]=D5359,1,0)</f>
        <v>0</v>
      </c>
      <c r="I5360" s="4">
        <f>IF(AND(Tabla1[[#This Row],[cic]]=1,(AND(H5359=1,H5361=0))),1,0)</f>
        <v>0</v>
      </c>
      <c r="J5360" s="4">
        <f>Tabla1[[#This Row],[Pas]]+J5359</f>
        <v>22</v>
      </c>
    </row>
    <row r="5361" spans="1:10" hidden="1" x14ac:dyDescent="0.25">
      <c r="A5361">
        <v>1559.26684570313</v>
      </c>
      <c r="B5361">
        <v>3.2271337695419802</v>
      </c>
      <c r="C5361">
        <v>1.2516975402832001E-3</v>
      </c>
      <c r="D5361">
        <v>3.2283854670822598</v>
      </c>
      <c r="E5361">
        <v>-1.8594911352920499E-3</v>
      </c>
      <c r="F5361">
        <f>Tabla1[[#This Row],[Axial Force ]]/$L$12</f>
        <v>32.484725952148544</v>
      </c>
      <c r="G5361">
        <f>Tabla1[[#This Row],[Axial Displacement ]]/$L$9</f>
        <v>3.9841157648666421E-2</v>
      </c>
      <c r="H5361">
        <f>IF(Tabla1[[#This Row],[Axial Displacement Command ]]=D5360,1,0)</f>
        <v>0</v>
      </c>
      <c r="I5361" s="4">
        <f>IF(AND(Tabla1[[#This Row],[cic]]=1,(AND(H5360=1,H5362=0))),1,0)</f>
        <v>0</v>
      </c>
      <c r="J5361" s="4">
        <f>Tabla1[[#This Row],[Pas]]+J5360</f>
        <v>22</v>
      </c>
    </row>
    <row r="5362" spans="1:10" hidden="1" x14ac:dyDescent="0.25">
      <c r="A5362">
        <v>1563.34558105469</v>
      </c>
      <c r="B5362">
        <v>3.2302665058523399</v>
      </c>
      <c r="C5362">
        <v>1.45554542996251E-3</v>
      </c>
      <c r="D5362">
        <v>3.2317221630364701</v>
      </c>
      <c r="E5362">
        <v>9.4046214371701397E-4</v>
      </c>
      <c r="F5362">
        <f>Tabla1[[#This Row],[Axial Force ]]/$L$12</f>
        <v>32.569699605306042</v>
      </c>
      <c r="G5362">
        <f>Tabla1[[#This Row],[Axial Displacement ]]/$L$9</f>
        <v>3.9879833405584444E-2</v>
      </c>
      <c r="H5362">
        <f>IF(Tabla1[[#This Row],[Axial Displacement Command ]]=D5361,1,0)</f>
        <v>0</v>
      </c>
      <c r="I5362" s="4">
        <f>IF(AND(Tabla1[[#This Row],[cic]]=1,(AND(H5361=1,H5363=0))),1,0)</f>
        <v>0</v>
      </c>
      <c r="J5362" s="4">
        <f>Tabla1[[#This Row],[Pas]]+J5361</f>
        <v>22</v>
      </c>
    </row>
    <row r="5363" spans="1:10" hidden="1" x14ac:dyDescent="0.25">
      <c r="A5363">
        <v>1565.01867675781</v>
      </c>
      <c r="B5363">
        <v>3.2339035533368601</v>
      </c>
      <c r="C5363">
        <v>1.15513796572486E-3</v>
      </c>
      <c r="D5363">
        <v>3.2350588589906701</v>
      </c>
      <c r="E5363" s="2">
        <v>5.5676860455378098E-5</v>
      </c>
      <c r="F5363">
        <f>Tabla1[[#This Row],[Axial Force ]]/$L$12</f>
        <v>32.604555765787708</v>
      </c>
      <c r="G5363">
        <f>Tabla1[[#This Row],[Axial Displacement ]]/$L$9</f>
        <v>3.9924735226380986E-2</v>
      </c>
      <c r="H5363">
        <f>IF(Tabla1[[#This Row],[Axial Displacement Command ]]=D5362,1,0)</f>
        <v>0</v>
      </c>
      <c r="I5363" s="4">
        <f>IF(AND(Tabla1[[#This Row],[cic]]=1,(AND(H5362=1,H5364=0))),1,0)</f>
        <v>0</v>
      </c>
      <c r="J5363" s="4">
        <f>Tabla1[[#This Row],[Pas]]+J5362</f>
        <v>22</v>
      </c>
    </row>
    <row r="5364" spans="1:10" hidden="1" x14ac:dyDescent="0.25">
      <c r="A5364">
        <v>1569.0791015625</v>
      </c>
      <c r="B5364">
        <v>3.2371438574045901</v>
      </c>
      <c r="C5364">
        <v>1.2514591389845E-3</v>
      </c>
      <c r="D5364">
        <v>3.2383953221142301</v>
      </c>
      <c r="E5364">
        <v>-6.8752365223190303E-4</v>
      </c>
      <c r="F5364">
        <f>Tabla1[[#This Row],[Axial Force ]]/$L$12</f>
        <v>32.68914794921875</v>
      </c>
      <c r="G5364">
        <f>Tabla1[[#This Row],[Axial Displacement ]]/$L$9</f>
        <v>3.9964738980303581E-2</v>
      </c>
      <c r="H5364">
        <f>IF(Tabla1[[#This Row],[Axial Displacement Command ]]=D5363,1,0)</f>
        <v>0</v>
      </c>
      <c r="I5364" s="4">
        <f>IF(AND(Tabla1[[#This Row],[cic]]=1,(AND(H5363=1,H5365=0))),1,0)</f>
        <v>0</v>
      </c>
      <c r="J5364" s="4">
        <f>Tabla1[[#This Row],[Pas]]+J5363</f>
        <v>22</v>
      </c>
    </row>
    <row r="5365" spans="1:10" hidden="1" x14ac:dyDescent="0.25">
      <c r="A5365">
        <v>1571.16906738281</v>
      </c>
      <c r="B5365">
        <v>3.2404982484877101</v>
      </c>
      <c r="C5365">
        <v>1.23357767733978E-3</v>
      </c>
      <c r="D5365">
        <v>3.24173178523779</v>
      </c>
      <c r="E5365">
        <v>1.3273721606310599E-3</v>
      </c>
      <c r="F5365">
        <f>Tabla1[[#This Row],[Axial Force ]]/$L$12</f>
        <v>32.732688903808544</v>
      </c>
      <c r="G5365">
        <f>Tabla1[[#This Row],[Axial Displacement ]]/$L$9</f>
        <v>4.0006151215897658E-2</v>
      </c>
      <c r="H5365">
        <f>IF(Tabla1[[#This Row],[Axial Displacement Command ]]=D5364,1,0)</f>
        <v>0</v>
      </c>
      <c r="I5365" s="4">
        <f>IF(AND(Tabla1[[#This Row],[cic]]=1,(AND(H5364=1,H5366=0))),1,0)</f>
        <v>0</v>
      </c>
      <c r="J5365" s="4">
        <f>Tabla1[[#This Row],[Pas]]+J5364</f>
        <v>22</v>
      </c>
    </row>
    <row r="5366" spans="1:10" hidden="1" x14ac:dyDescent="0.25">
      <c r="A5366">
        <v>1572.60803222656</v>
      </c>
      <c r="B5366">
        <v>3.24368476867676</v>
      </c>
      <c r="C5366">
        <v>1.38378140945861E-3</v>
      </c>
      <c r="D5366">
        <v>3.2450684811919901</v>
      </c>
      <c r="E5366">
        <v>-1.8036653273156801E-3</v>
      </c>
      <c r="F5366">
        <f>Tabla1[[#This Row],[Axial Force ]]/$L$12</f>
        <v>32.762667338053333</v>
      </c>
      <c r="G5366">
        <f>Tabla1[[#This Row],[Axial Displacement ]]/$L$9</f>
        <v>4.0045490971318022E-2</v>
      </c>
      <c r="H5366">
        <f>IF(Tabla1[[#This Row],[Axial Displacement Command ]]=D5365,1,0)</f>
        <v>0</v>
      </c>
      <c r="I5366" s="4">
        <f>IF(AND(Tabla1[[#This Row],[cic]]=1,(AND(H5365=1,H5367=0))),1,0)</f>
        <v>0</v>
      </c>
      <c r="J5366" s="4">
        <f>Tabla1[[#This Row],[Pas]]+J5365</f>
        <v>22</v>
      </c>
    </row>
    <row r="5367" spans="1:10" hidden="1" x14ac:dyDescent="0.25">
      <c r="A5367">
        <v>1577.81787109375</v>
      </c>
      <c r="B5367">
        <v>3.2478009816259101</v>
      </c>
      <c r="C5367">
        <v>6.0391425904526798E-4</v>
      </c>
      <c r="D5367">
        <v>3.24840494431555</v>
      </c>
      <c r="E5367">
        <v>-5.1680325441338904E-4</v>
      </c>
      <c r="F5367">
        <f>Tabla1[[#This Row],[Axial Force ]]/$L$12</f>
        <v>32.871205647786461</v>
      </c>
      <c r="G5367">
        <f>Tabla1[[#This Row],[Axial Displacement ]]/$L$9</f>
        <v>4.0096308415134695E-2</v>
      </c>
      <c r="H5367">
        <f>IF(Tabla1[[#This Row],[Axial Displacement Command ]]=D5366,1,0)</f>
        <v>0</v>
      </c>
      <c r="I5367" s="4">
        <f>IF(AND(Tabla1[[#This Row],[cic]]=1,(AND(H5366=1,H5368=0))),1,0)</f>
        <v>0</v>
      </c>
      <c r="J5367" s="4">
        <f>Tabla1[[#This Row],[Pas]]+J5366</f>
        <v>22</v>
      </c>
    </row>
    <row r="5368" spans="1:10" hidden="1" x14ac:dyDescent="0.25">
      <c r="A5368">
        <v>1579.58459472656</v>
      </c>
      <c r="B5368">
        <v>3.2507264986634299</v>
      </c>
      <c r="C5368">
        <v>1.0151862852581001E-3</v>
      </c>
      <c r="D5368">
        <v>3.2517416402697599</v>
      </c>
      <c r="E5368" s="2">
        <v>-7.5303113078462007E-5</v>
      </c>
      <c r="F5368">
        <f>Tabla1[[#This Row],[Axial Force ]]/$L$12</f>
        <v>32.908012390136669</v>
      </c>
      <c r="G5368">
        <f>Tabla1[[#This Row],[Axial Displacement ]]/$L$9</f>
        <v>4.0132425909425062E-2</v>
      </c>
      <c r="H5368">
        <f>IF(Tabla1[[#This Row],[Axial Displacement Command ]]=D5367,1,0)</f>
        <v>0</v>
      </c>
      <c r="I5368" s="4">
        <f>IF(AND(Tabla1[[#This Row],[cic]]=1,(AND(H5367=1,H5369=0))),1,0)</f>
        <v>0</v>
      </c>
      <c r="J5368" s="4">
        <f>Tabla1[[#This Row],[Pas]]+J5367</f>
        <v>22</v>
      </c>
    </row>
    <row r="5369" spans="1:10" hidden="1" x14ac:dyDescent="0.25">
      <c r="A5369">
        <v>1580.29064941406</v>
      </c>
      <c r="B5369">
        <v>3.2536482904106401</v>
      </c>
      <c r="C5369">
        <v>1.4300346720119699E-3</v>
      </c>
      <c r="D5369">
        <v>3.2550783362239599</v>
      </c>
      <c r="E5369">
        <v>-6.2693140989722505E-4</v>
      </c>
      <c r="F5369">
        <f>Tabla1[[#This Row],[Axial Force ]]/$L$12</f>
        <v>32.922721862792919</v>
      </c>
      <c r="G5369">
        <f>Tabla1[[#This Row],[Axial Displacement ]]/$L$9</f>
        <v>4.0168497412477036E-2</v>
      </c>
      <c r="H5369">
        <f>IF(Tabla1[[#This Row],[Axial Displacement Command ]]=D5368,1,0)</f>
        <v>0</v>
      </c>
      <c r="I5369" s="4">
        <f>IF(AND(Tabla1[[#This Row],[cic]]=1,(AND(H5368=1,H5370=0))),1,0)</f>
        <v>0</v>
      </c>
      <c r="J5369" s="4">
        <f>Tabla1[[#This Row],[Pas]]+J5368</f>
        <v>22</v>
      </c>
    </row>
    <row r="5370" spans="1:10" hidden="1" x14ac:dyDescent="0.25">
      <c r="A5370">
        <v>1585.27307128906</v>
      </c>
      <c r="B5370">
        <v>3.2579684630036398</v>
      </c>
      <c r="C5370">
        <v>4.4631957507590398E-4</v>
      </c>
      <c r="D5370">
        <v>3.2584147993475199</v>
      </c>
      <c r="E5370">
        <v>3.2166400387723099E-4</v>
      </c>
      <c r="F5370">
        <f>Tabla1[[#This Row],[Axial Force ]]/$L$12</f>
        <v>33.026522318522083</v>
      </c>
      <c r="G5370">
        <f>Tabla1[[#This Row],[Axial Displacement ]]/$L$9</f>
        <v>4.0221832876588148E-2</v>
      </c>
      <c r="H5370">
        <f>IF(Tabla1[[#This Row],[Axial Displacement Command ]]=D5369,1,0)</f>
        <v>0</v>
      </c>
      <c r="I5370" s="4">
        <f>IF(AND(Tabla1[[#This Row],[cic]]=1,(AND(H5369=1,H5371=0))),1,0)</f>
        <v>0</v>
      </c>
      <c r="J5370" s="4">
        <f>Tabla1[[#This Row],[Pas]]+J5369</f>
        <v>22</v>
      </c>
    </row>
    <row r="5371" spans="1:10" hidden="1" x14ac:dyDescent="0.25">
      <c r="A5371">
        <v>1586.4462890625</v>
      </c>
      <c r="B5371">
        <v>3.2604860607534598</v>
      </c>
      <c r="C5371">
        <v>1.2652874374907701E-3</v>
      </c>
      <c r="D5371">
        <v>3.2617514953017199</v>
      </c>
      <c r="E5371">
        <v>1.5029363567009601E-3</v>
      </c>
      <c r="F5371">
        <f>Tabla1[[#This Row],[Axial Force ]]/$L$12</f>
        <v>33.05096435546875</v>
      </c>
      <c r="G5371">
        <f>Tabla1[[#This Row],[Axial Displacement ]]/$L$9</f>
        <v>4.025291433028963E-2</v>
      </c>
      <c r="H5371">
        <f>IF(Tabla1[[#This Row],[Axial Displacement Command ]]=D5370,1,0)</f>
        <v>0</v>
      </c>
      <c r="I5371" s="4">
        <f>IF(AND(Tabla1[[#This Row],[cic]]=1,(AND(H5370=1,H5372=0))),1,0)</f>
        <v>0</v>
      </c>
      <c r="J5371" s="4">
        <f>Tabla1[[#This Row],[Pas]]+J5370</f>
        <v>22</v>
      </c>
    </row>
    <row r="5372" spans="1:10" hidden="1" x14ac:dyDescent="0.25">
      <c r="A5372">
        <v>1589.29870605469</v>
      </c>
      <c r="B5372">
        <v>3.2638085540384099</v>
      </c>
      <c r="C5372">
        <v>1.2795925385944401E-3</v>
      </c>
      <c r="D5372">
        <v>3.2650881912559302</v>
      </c>
      <c r="E5372">
        <v>-1.1960182746406599E-3</v>
      </c>
      <c r="F5372">
        <f>Tabla1[[#This Row],[Axial Force ]]/$L$12</f>
        <v>33.110389709472706</v>
      </c>
      <c r="G5372">
        <f>Tabla1[[#This Row],[Axial Displacement ]]/$L$9</f>
        <v>4.0293932765906294E-2</v>
      </c>
      <c r="H5372">
        <f>IF(Tabla1[[#This Row],[Axial Displacement Command ]]=D5371,1,0)</f>
        <v>0</v>
      </c>
      <c r="I5372" s="4">
        <f>IF(AND(Tabla1[[#This Row],[cic]]=1,(AND(H5371=1,H5373=0))),1,0)</f>
        <v>0</v>
      </c>
      <c r="J5372" s="4">
        <f>Tabla1[[#This Row],[Pas]]+J5371</f>
        <v>22</v>
      </c>
    </row>
    <row r="5373" spans="1:10" hidden="1" x14ac:dyDescent="0.25">
      <c r="A5373">
        <v>1591.36218261719</v>
      </c>
      <c r="B5373">
        <v>3.2670414075255398</v>
      </c>
      <c r="C5373">
        <v>1.3830662055625E-3</v>
      </c>
      <c r="D5373">
        <v>3.2684244215488398</v>
      </c>
      <c r="E5373">
        <v>-1.08215795080469E-3</v>
      </c>
      <c r="F5373">
        <f>Tabla1[[#This Row],[Axial Force ]]/$L$12</f>
        <v>33.153378804524792</v>
      </c>
      <c r="G5373">
        <f>Tabla1[[#This Row],[Axial Displacement ]]/$L$9</f>
        <v>4.0333844537352344E-2</v>
      </c>
      <c r="H5373">
        <f>IF(Tabla1[[#This Row],[Axial Displacement Command ]]=D5372,1,0)</f>
        <v>0</v>
      </c>
      <c r="I5373" s="4">
        <f>IF(AND(Tabla1[[#This Row],[cic]]=1,(AND(H5372=1,H5374=0))),1,0)</f>
        <v>0</v>
      </c>
      <c r="J5373" s="4">
        <f>Tabla1[[#This Row],[Pas]]+J5372</f>
        <v>22</v>
      </c>
    </row>
    <row r="5374" spans="1:10" hidden="1" x14ac:dyDescent="0.25">
      <c r="A5374">
        <v>1594.86645507813</v>
      </c>
      <c r="B5374">
        <v>3.27062141150236</v>
      </c>
      <c r="C5374">
        <v>1.13987925942638E-3</v>
      </c>
      <c r="D5374">
        <v>3.2717611175030501</v>
      </c>
      <c r="E5374" s="2">
        <v>-6.5805503268734398E-6</v>
      </c>
      <c r="F5374">
        <f>Tabla1[[#This Row],[Axial Force ]]/$L$12</f>
        <v>33.226384480794373</v>
      </c>
      <c r="G5374">
        <f>Tabla1[[#This Row],[Axial Displacement ]]/$L$9</f>
        <v>4.0378042117313086E-2</v>
      </c>
      <c r="H5374">
        <f>IF(Tabla1[[#This Row],[Axial Displacement Command ]]=D5373,1,0)</f>
        <v>0</v>
      </c>
      <c r="I5374" s="4">
        <f>IF(AND(Tabla1[[#This Row],[cic]]=1,(AND(H5373=1,H5375=0))),1,0)</f>
        <v>0</v>
      </c>
      <c r="J5374" s="4">
        <f>Tabla1[[#This Row],[Pas]]+J5373</f>
        <v>22</v>
      </c>
    </row>
    <row r="5375" spans="1:10" hidden="1" x14ac:dyDescent="0.25">
      <c r="A5375">
        <v>1595.97131347656</v>
      </c>
      <c r="B5375">
        <v>3.2731425017118498</v>
      </c>
      <c r="C5375">
        <v>1.95527081814362E-3</v>
      </c>
      <c r="D5375">
        <v>3.2750978134572502</v>
      </c>
      <c r="E5375">
        <v>9.0203349145667701E-4</v>
      </c>
      <c r="F5375">
        <f>Tabla1[[#This Row],[Axial Force ]]/$L$12</f>
        <v>33.249402364094998</v>
      </c>
      <c r="G5375">
        <f>Tabla1[[#This Row],[Axial Displacement ]]/$L$9</f>
        <v>4.0409166687800618E-2</v>
      </c>
      <c r="H5375">
        <f>IF(Tabla1[[#This Row],[Axial Displacement Command ]]=D5374,1,0)</f>
        <v>0</v>
      </c>
      <c r="I5375" s="4">
        <f>IF(AND(Tabla1[[#This Row],[cic]]=1,(AND(H5374=1,H5376=0))),1,0)</f>
        <v>0</v>
      </c>
      <c r="J5375" s="4">
        <f>Tabla1[[#This Row],[Pas]]+J5374</f>
        <v>22</v>
      </c>
    </row>
    <row r="5376" spans="1:10" hidden="1" x14ac:dyDescent="0.25">
      <c r="A5376">
        <v>1599.28466796875</v>
      </c>
      <c r="B5376">
        <v>3.2779884058982098</v>
      </c>
      <c r="C5376">
        <v>4.4584274405678998E-4</v>
      </c>
      <c r="D5376">
        <v>3.2784342765808101</v>
      </c>
      <c r="E5376">
        <v>1.2346382618488899E-3</v>
      </c>
      <c r="F5376">
        <f>Tabla1[[#This Row],[Axial Force ]]/$L$12</f>
        <v>33.318430582682289</v>
      </c>
      <c r="G5376">
        <f>Tabla1[[#This Row],[Axial Displacement ]]/$L$9</f>
        <v>4.046899266541E-2</v>
      </c>
      <c r="H5376">
        <f>IF(Tabla1[[#This Row],[Axial Displacement Command ]]=D5375,1,0)</f>
        <v>0</v>
      </c>
      <c r="I5376" s="4">
        <f>IF(AND(Tabla1[[#This Row],[cic]]=1,(AND(H5375=1,H5377=0))),1,0)</f>
        <v>0</v>
      </c>
      <c r="J5376" s="4">
        <f>Tabla1[[#This Row],[Pas]]+J5375</f>
        <v>22</v>
      </c>
    </row>
    <row r="5377" spans="1:10" hidden="1" x14ac:dyDescent="0.25">
      <c r="A5377">
        <v>1601.36730957031</v>
      </c>
      <c r="B5377">
        <v>3.27996979467571</v>
      </c>
      <c r="C5377">
        <v>1.8012523241850401E-3</v>
      </c>
      <c r="D5377">
        <v>3.2817709725350102</v>
      </c>
      <c r="E5377">
        <v>1.48011542933091E-3</v>
      </c>
      <c r="F5377">
        <f>Tabla1[[#This Row],[Axial Force ]]/$L$12</f>
        <v>33.361818949381458</v>
      </c>
      <c r="G5377">
        <f>Tabla1[[#This Row],[Axial Displacement ]]/$L$9</f>
        <v>4.0493454255255683E-2</v>
      </c>
      <c r="H5377">
        <f>IF(Tabla1[[#This Row],[Axial Displacement Command ]]=D5376,1,0)</f>
        <v>0</v>
      </c>
      <c r="I5377" s="4">
        <f>IF(AND(Tabla1[[#This Row],[cic]]=1,(AND(H5376=1,H5378=0))),1,0)</f>
        <v>0</v>
      </c>
      <c r="J5377" s="4">
        <f>Tabla1[[#This Row],[Pas]]+J5376</f>
        <v>22</v>
      </c>
    </row>
    <row r="5378" spans="1:10" hidden="1" x14ac:dyDescent="0.25">
      <c r="A5378">
        <v>1601.89880371094</v>
      </c>
      <c r="B5378">
        <v>3.2828091643750699</v>
      </c>
      <c r="C5378">
        <v>2.29835518439359E-3</v>
      </c>
      <c r="D5378">
        <v>3.28510766848922</v>
      </c>
      <c r="E5378">
        <v>3.9151132114057001E-4</v>
      </c>
      <c r="F5378">
        <f>Tabla1[[#This Row],[Axial Force ]]/$L$12</f>
        <v>33.372891743977917</v>
      </c>
      <c r="G5378">
        <f>Tabla1[[#This Row],[Axial Displacement ]]/$L$9</f>
        <v>4.0528508202161355E-2</v>
      </c>
      <c r="H5378">
        <f>IF(Tabla1[[#This Row],[Axial Displacement Command ]]=D5377,1,0)</f>
        <v>0</v>
      </c>
      <c r="I5378" s="4">
        <f>IF(AND(Tabla1[[#This Row],[cic]]=1,(AND(H5377=1,H5379=0))),1,0)</f>
        <v>0</v>
      </c>
      <c r="J5378" s="4">
        <f>Tabla1[[#This Row],[Pas]]+J5377</f>
        <v>22</v>
      </c>
    </row>
    <row r="5379" spans="1:10" hidden="1" x14ac:dyDescent="0.25">
      <c r="A5379">
        <v>1606.69494628906</v>
      </c>
      <c r="B5379">
        <v>3.28706135042012</v>
      </c>
      <c r="C5379">
        <v>1.38258928927826E-3</v>
      </c>
      <c r="D5379">
        <v>3.2884441316127799</v>
      </c>
      <c r="E5379">
        <v>-8.3200507106084799E-4</v>
      </c>
      <c r="F5379">
        <f>Tabla1[[#This Row],[Axial Force ]]/$L$12</f>
        <v>33.472811381022083</v>
      </c>
      <c r="G5379">
        <f>Tabla1[[#This Row],[Axial Displacement ]]/$L$9</f>
        <v>4.0581004326174321E-2</v>
      </c>
      <c r="H5379">
        <f>IF(Tabla1[[#This Row],[Axial Displacement Command ]]=D5378,1,0)</f>
        <v>0</v>
      </c>
      <c r="I5379" s="4">
        <f>IF(AND(Tabla1[[#This Row],[cic]]=1,(AND(H5378=1,H5380=0))),1,0)</f>
        <v>0</v>
      </c>
      <c r="J5379" s="4">
        <f>Tabla1[[#This Row],[Pas]]+J5378</f>
        <v>22</v>
      </c>
    </row>
    <row r="5380" spans="1:10" hidden="1" x14ac:dyDescent="0.25">
      <c r="A5380">
        <v>1606.58459472656</v>
      </c>
      <c r="B5380">
        <v>3.2904411200434001</v>
      </c>
      <c r="C5380">
        <v>1.3396739859672399E-3</v>
      </c>
      <c r="D5380">
        <v>3.2917805947363399</v>
      </c>
      <c r="E5380">
        <v>-3.0847223797536599E-4</v>
      </c>
      <c r="F5380">
        <f>Tabla1[[#This Row],[Axial Force ]]/$L$12</f>
        <v>33.470512390136669</v>
      </c>
      <c r="G5380">
        <f>Tabla1[[#This Row],[Axial Displacement ]]/$L$9</f>
        <v>4.062272987707901E-2</v>
      </c>
      <c r="H5380">
        <f>IF(Tabla1[[#This Row],[Axial Displacement Command ]]=D5379,1,0)</f>
        <v>0</v>
      </c>
      <c r="I5380" s="4">
        <f>IF(AND(Tabla1[[#This Row],[cic]]=1,(AND(H5379=1,H5381=0))),1,0)</f>
        <v>0</v>
      </c>
      <c r="J5380" s="4">
        <f>Tabla1[[#This Row],[Pas]]+J5379</f>
        <v>22</v>
      </c>
    </row>
    <row r="5381" spans="1:10" hidden="1" x14ac:dyDescent="0.25">
      <c r="A5381">
        <v>1609.71447753906</v>
      </c>
      <c r="B5381">
        <v>3.294478636235</v>
      </c>
      <c r="C5381">
        <v>6.3872334976622402E-4</v>
      </c>
      <c r="D5381">
        <v>3.2951172906905399</v>
      </c>
      <c r="E5381">
        <v>2.9446246685438398E-4</v>
      </c>
      <c r="F5381">
        <f>Tabla1[[#This Row],[Axial Force ]]/$L$12</f>
        <v>33.535718282063748</v>
      </c>
      <c r="G5381">
        <f>Tabla1[[#This Row],[Axial Displacement ]]/$L$9</f>
        <v>4.0672575755987657E-2</v>
      </c>
      <c r="H5381">
        <f>IF(Tabla1[[#This Row],[Axial Displacement Command ]]=D5380,1,0)</f>
        <v>0</v>
      </c>
      <c r="I5381" s="4">
        <f>IF(AND(Tabla1[[#This Row],[cic]]=1,(AND(H5380=1,H5382=0))),1,0)</f>
        <v>0</v>
      </c>
      <c r="J5381" s="4">
        <f>Tabla1[[#This Row],[Pas]]+J5380</f>
        <v>22</v>
      </c>
    </row>
    <row r="5382" spans="1:10" hidden="1" x14ac:dyDescent="0.25">
      <c r="A5382">
        <v>1610.74340820313</v>
      </c>
      <c r="B5382">
        <v>3.29678901471198</v>
      </c>
      <c r="C5382">
        <v>1.6648768905724899E-3</v>
      </c>
      <c r="D5382">
        <v>3.2984537538140999</v>
      </c>
      <c r="E5382">
        <v>5.4487247780343805E-4</v>
      </c>
      <c r="F5382">
        <f>Tabla1[[#This Row],[Axial Force ]]/$L$12</f>
        <v>33.557154337565208</v>
      </c>
      <c r="G5382">
        <f>Tabla1[[#This Row],[Axial Displacement ]]/$L$9</f>
        <v>4.0701098947061483E-2</v>
      </c>
      <c r="H5382">
        <f>IF(Tabla1[[#This Row],[Axial Displacement Command ]]=D5381,1,0)</f>
        <v>0</v>
      </c>
      <c r="I5382" s="4">
        <f>IF(AND(Tabla1[[#This Row],[cic]]=1,(AND(H5381=1,H5383=0))),1,0)</f>
        <v>0</v>
      </c>
      <c r="J5382" s="4">
        <f>Tabla1[[#This Row],[Pas]]+J5381</f>
        <v>22</v>
      </c>
    </row>
    <row r="5383" spans="1:10" hidden="1" x14ac:dyDescent="0.25">
      <c r="A5383">
        <v>1613.11669921875</v>
      </c>
      <c r="B5383">
        <v>3.3001541160047099</v>
      </c>
      <c r="C5383">
        <v>1.63626668836514E-3</v>
      </c>
      <c r="D5383">
        <v>3.3017904497682999</v>
      </c>
      <c r="E5383">
        <v>-1.8764136200388699E-4</v>
      </c>
      <c r="F5383">
        <f>Tabla1[[#This Row],[Axial Force ]]/$L$12</f>
        <v>33.606597900390625</v>
      </c>
      <c r="G5383">
        <f>Tabla1[[#This Row],[Axial Displacement ]]/$L$9</f>
        <v>4.0742643407465556E-2</v>
      </c>
      <c r="H5383">
        <f>IF(Tabla1[[#This Row],[Axial Displacement Command ]]=D5382,1,0)</f>
        <v>0</v>
      </c>
      <c r="I5383" s="4">
        <f>IF(AND(Tabla1[[#This Row],[cic]]=1,(AND(H5382=1,H5384=0))),1,0)</f>
        <v>0</v>
      </c>
      <c r="J5383" s="4">
        <f>Tabla1[[#This Row],[Pas]]+J5382</f>
        <v>22</v>
      </c>
    </row>
    <row r="5384" spans="1:10" hidden="1" x14ac:dyDescent="0.25">
      <c r="A5384">
        <v>1615.20471191406</v>
      </c>
      <c r="B5384">
        <v>3.3040272537618902</v>
      </c>
      <c r="C5384">
        <v>1.09982488538662E-3</v>
      </c>
      <c r="D5384">
        <v>3.3051271457225102</v>
      </c>
      <c r="E5384">
        <v>-7.4577570785550095E-4</v>
      </c>
      <c r="F5384">
        <f>Tabla1[[#This Row],[Axial Force ]]/$L$12</f>
        <v>33.650098164876248</v>
      </c>
      <c r="G5384">
        <f>Tabla1[[#This Row],[Axial Displacement ]]/$L$9</f>
        <v>4.07904599229863E-2</v>
      </c>
      <c r="H5384">
        <f>IF(Tabla1[[#This Row],[Axial Displacement Command ]]=D5383,1,0)</f>
        <v>0</v>
      </c>
      <c r="I5384" s="4">
        <f>IF(AND(Tabla1[[#This Row],[cic]]=1,(AND(H5383=1,H5385=0))),1,0)</f>
        <v>0</v>
      </c>
      <c r="J5384" s="4">
        <f>Tabla1[[#This Row],[Pas]]+J5383</f>
        <v>22</v>
      </c>
    </row>
    <row r="5385" spans="1:10" hidden="1" x14ac:dyDescent="0.25">
      <c r="A5385">
        <v>1616.48986816406</v>
      </c>
      <c r="B5385">
        <v>3.3076214604079701</v>
      </c>
      <c r="C5385">
        <v>8.4209443684812901E-4</v>
      </c>
      <c r="D5385">
        <v>3.3084636088460702</v>
      </c>
      <c r="E5385">
        <v>-1.34916763272486E-3</v>
      </c>
      <c r="F5385">
        <f>Tabla1[[#This Row],[Axial Force ]]/$L$12</f>
        <v>33.676872253417919</v>
      </c>
      <c r="G5385">
        <f>Tabla1[[#This Row],[Axial Displacement ]]/$L$9</f>
        <v>4.083483284454284E-2</v>
      </c>
      <c r="H5385">
        <f>IF(Tabla1[[#This Row],[Axial Displacement Command ]]=D5384,1,0)</f>
        <v>0</v>
      </c>
      <c r="I5385" s="4">
        <f>IF(AND(Tabla1[[#This Row],[cic]]=1,(AND(H5384=1,H5386=0))),1,0)</f>
        <v>0</v>
      </c>
      <c r="J5385" s="4">
        <f>Tabla1[[#This Row],[Pas]]+J5384</f>
        <v>22</v>
      </c>
    </row>
    <row r="5386" spans="1:10" hidden="1" x14ac:dyDescent="0.25">
      <c r="A5386">
        <v>1618.09484863281</v>
      </c>
      <c r="B5386">
        <v>3.31030366942286</v>
      </c>
      <c r="C5386">
        <v>1.4965534091970799E-3</v>
      </c>
      <c r="D5386">
        <v>3.3118003048002702</v>
      </c>
      <c r="E5386">
        <v>-1.2460538982850299E-3</v>
      </c>
      <c r="F5386">
        <f>Tabla1[[#This Row],[Axial Force ]]/$L$12</f>
        <v>33.710309346516873</v>
      </c>
      <c r="G5386">
        <f>Tabla1[[#This Row],[Axial Displacement ]]/$L$9</f>
        <v>4.0867946536084693E-2</v>
      </c>
      <c r="H5386">
        <f>IF(Tabla1[[#This Row],[Axial Displacement Command ]]=D5385,1,0)</f>
        <v>0</v>
      </c>
      <c r="I5386" s="4">
        <f>IF(AND(Tabla1[[#This Row],[cic]]=1,(AND(H5385=1,H5387=0))),1,0)</f>
        <v>0</v>
      </c>
      <c r="J5386" s="4">
        <f>Tabla1[[#This Row],[Pas]]+J5385</f>
        <v>22</v>
      </c>
    </row>
    <row r="5387" spans="1:10" hidden="1" x14ac:dyDescent="0.25">
      <c r="A5387">
        <v>1621.2509765625</v>
      </c>
      <c r="B5387">
        <v>3.3141053281724502</v>
      </c>
      <c r="C5387">
        <v>1.0316372254237599E-3</v>
      </c>
      <c r="D5387">
        <v>3.31513700075448</v>
      </c>
      <c r="E5387">
        <v>-8.67576488872146E-4</v>
      </c>
      <c r="F5387">
        <f>Tabla1[[#This Row],[Axial Force ]]/$L$12</f>
        <v>33.77606201171875</v>
      </c>
      <c r="G5387">
        <f>Tabla1[[#This Row],[Axial Displacement ]]/$L$9</f>
        <v>4.0914880594721606E-2</v>
      </c>
      <c r="H5387">
        <f>IF(Tabla1[[#This Row],[Axial Displacement Command ]]=D5386,1,0)</f>
        <v>0</v>
      </c>
      <c r="I5387" s="4">
        <f>IF(AND(Tabla1[[#This Row],[cic]]=1,(AND(H5386=1,H5388=0))),1,0)</f>
        <v>0</v>
      </c>
      <c r="J5387" s="4">
        <f>Tabla1[[#This Row],[Pas]]+J5386</f>
        <v>22</v>
      </c>
    </row>
    <row r="5388" spans="1:10" hidden="1" x14ac:dyDescent="0.25">
      <c r="A5388">
        <v>1620.56335449219</v>
      </c>
      <c r="B5388">
        <v>3.3158648293465398</v>
      </c>
      <c r="C5388">
        <v>2.60853767031222E-3</v>
      </c>
      <c r="D5388">
        <v>3.3184732310473901</v>
      </c>
      <c r="E5388">
        <v>4.1240110704166E-4</v>
      </c>
      <c r="F5388">
        <f>Tabla1[[#This Row],[Axial Force ]]/$L$12</f>
        <v>33.761736551920627</v>
      </c>
      <c r="G5388">
        <f>Tabla1[[#This Row],[Axial Displacement ]]/$L$9</f>
        <v>4.0936602831438761E-2</v>
      </c>
      <c r="H5388">
        <f>IF(Tabla1[[#This Row],[Axial Displacement Command ]]=D5387,1,0)</f>
        <v>0</v>
      </c>
      <c r="I5388" s="4">
        <f>IF(AND(Tabla1[[#This Row],[cic]]=1,(AND(H5387=1,H5389=0))),1,0)</f>
        <v>0</v>
      </c>
      <c r="J5388" s="4">
        <f>Tabla1[[#This Row],[Pas]]+J5387</f>
        <v>22</v>
      </c>
    </row>
    <row r="5389" spans="1:10" hidden="1" x14ac:dyDescent="0.25">
      <c r="A5389">
        <v>1624.55554199219</v>
      </c>
      <c r="B5389">
        <v>3.3212685957550998</v>
      </c>
      <c r="C5389">
        <v>5.4144857131177603E-4</v>
      </c>
      <c r="D5389">
        <v>3.3218099270015999</v>
      </c>
      <c r="E5389">
        <v>1.26294264646276E-3</v>
      </c>
      <c r="F5389">
        <f>Tabla1[[#This Row],[Axial Force ]]/$L$12</f>
        <v>33.844907124837292</v>
      </c>
      <c r="G5389">
        <f>Tabla1[[#This Row],[Axial Displacement ]]/$L$9</f>
        <v>4.1003315996976542E-2</v>
      </c>
      <c r="H5389">
        <f>IF(Tabla1[[#This Row],[Axial Displacement Command ]]=D5388,1,0)</f>
        <v>0</v>
      </c>
      <c r="I5389" s="4">
        <f>IF(AND(Tabla1[[#This Row],[cic]]=1,(AND(H5388=1,H5390=0))),1,0)</f>
        <v>0</v>
      </c>
      <c r="J5389" s="4">
        <f>Tabla1[[#This Row],[Pas]]+J5388</f>
        <v>22</v>
      </c>
    </row>
    <row r="5390" spans="1:10" hidden="1" x14ac:dyDescent="0.25">
      <c r="A5390">
        <v>1625.15844726563</v>
      </c>
      <c r="B5390">
        <v>3.3240474294871101</v>
      </c>
      <c r="C5390">
        <v>1.0993480827892199E-3</v>
      </c>
      <c r="D5390">
        <v>3.3251466229558</v>
      </c>
      <c r="E5390">
        <v>1.9680810510180899E-3</v>
      </c>
      <c r="F5390">
        <f>Tabla1[[#This Row],[Axial Force ]]/$L$12</f>
        <v>33.857467651367294</v>
      </c>
      <c r="G5390">
        <f>Tabla1[[#This Row],[Axial Displacement ]]/$L$9</f>
        <v>4.1037622586260619E-2</v>
      </c>
      <c r="H5390">
        <f>IF(Tabla1[[#This Row],[Axial Displacement Command ]]=D5389,1,0)</f>
        <v>0</v>
      </c>
      <c r="I5390" s="4">
        <f>IF(AND(Tabla1[[#This Row],[cic]]=1,(AND(H5389=1,H5391=0))),1,0)</f>
        <v>0</v>
      </c>
      <c r="J5390" s="4">
        <f>Tabla1[[#This Row],[Pas]]+J5389</f>
        <v>22</v>
      </c>
    </row>
    <row r="5391" spans="1:10" hidden="1" x14ac:dyDescent="0.25">
      <c r="A5391">
        <v>1626.96752929688</v>
      </c>
      <c r="B5391">
        <v>3.3274590969085698</v>
      </c>
      <c r="C5391">
        <v>1.02400781543111E-3</v>
      </c>
      <c r="D5391">
        <v>3.3284830860793599</v>
      </c>
      <c r="E5391">
        <v>1.1070311529692799E-3</v>
      </c>
      <c r="F5391">
        <f>Tabla1[[#This Row],[Axial Force ]]/$L$12</f>
        <v>33.895156860351669</v>
      </c>
      <c r="G5391">
        <f>Tabla1[[#This Row],[Axial Displacement ]]/$L$9</f>
        <v>4.1079741937142839E-2</v>
      </c>
      <c r="H5391">
        <f>IF(Tabla1[[#This Row],[Axial Displacement Command ]]=D5390,1,0)</f>
        <v>0</v>
      </c>
      <c r="I5391" s="4">
        <f>IF(AND(Tabla1[[#This Row],[cic]]=1,(AND(H5390=1,H5392=0))),1,0)</f>
        <v>0</v>
      </c>
      <c r="J5391" s="4">
        <f>Tabla1[[#This Row],[Pas]]+J5390</f>
        <v>22</v>
      </c>
    </row>
    <row r="5392" spans="1:10" hidden="1" x14ac:dyDescent="0.25">
      <c r="A5392">
        <v>1626.91369628906</v>
      </c>
      <c r="B5392">
        <v>3.33016994409263</v>
      </c>
      <c r="C5392">
        <v>1.64985658557271E-3</v>
      </c>
      <c r="D5392">
        <v>3.33181978203356</v>
      </c>
      <c r="E5392" s="2">
        <v>-2.0974498582404501E-5</v>
      </c>
      <c r="F5392">
        <f>Tabla1[[#This Row],[Axial Force ]]/$L$12</f>
        <v>33.894035339355419</v>
      </c>
      <c r="G5392">
        <f>Tabla1[[#This Row],[Axial Displacement ]]/$L$9</f>
        <v>4.1113209186328763E-2</v>
      </c>
      <c r="H5392">
        <f>IF(Tabla1[[#This Row],[Axial Displacement Command ]]=D5391,1,0)</f>
        <v>0</v>
      </c>
      <c r="I5392" s="4">
        <f>IF(AND(Tabla1[[#This Row],[cic]]=1,(AND(H5391=1,H5393=0))),1,0)</f>
        <v>0</v>
      </c>
      <c r="J5392" s="4">
        <f>Tabla1[[#This Row],[Pas]]+J5391</f>
        <v>22</v>
      </c>
    </row>
    <row r="5393" spans="1:10" hidden="1" x14ac:dyDescent="0.25">
      <c r="A5393">
        <v>1629.70056152344</v>
      </c>
      <c r="B5393">
        <v>3.33333853632212</v>
      </c>
      <c r="C5393">
        <v>1.8179416656494099E-3</v>
      </c>
      <c r="D5393">
        <v>3.3351564779877698</v>
      </c>
      <c r="E5393">
        <v>1.99292071556556E-3</v>
      </c>
      <c r="F5393">
        <f>Tabla1[[#This Row],[Axial Force ]]/$L$12</f>
        <v>33.952095031738331</v>
      </c>
      <c r="G5393">
        <f>Tabla1[[#This Row],[Axial Displacement ]]/$L$9</f>
        <v>4.115232760891506E-2</v>
      </c>
      <c r="H5393">
        <f>IF(Tabla1[[#This Row],[Axial Displacement Command ]]=D5392,1,0)</f>
        <v>0</v>
      </c>
      <c r="I5393" s="4">
        <f>IF(AND(Tabla1[[#This Row],[cic]]=1,(AND(H5392=1,H5394=0))),1,0)</f>
        <v>0</v>
      </c>
      <c r="J5393" s="4">
        <f>Tabla1[[#This Row],[Pas]]+J5392</f>
        <v>22</v>
      </c>
    </row>
    <row r="5394" spans="1:10" hidden="1" x14ac:dyDescent="0.25">
      <c r="A5394">
        <v>1630.39514160156</v>
      </c>
      <c r="B5394">
        <v>3.3370864111930101</v>
      </c>
      <c r="C5394">
        <v>1.4064312381378799E-3</v>
      </c>
      <c r="D5394">
        <v>3.3384929411113302</v>
      </c>
      <c r="E5394" s="2">
        <v>-5.3599713112362197E-5</v>
      </c>
      <c r="F5394">
        <f>Tabla1[[#This Row],[Axial Force ]]/$L$12</f>
        <v>33.966565450032498</v>
      </c>
      <c r="G5394">
        <f>Tabla1[[#This Row],[Axial Displacement ]]/$L$9</f>
        <v>4.1198597669049507E-2</v>
      </c>
      <c r="H5394">
        <f>IF(Tabla1[[#This Row],[Axial Displacement Command ]]=D5393,1,0)</f>
        <v>0</v>
      </c>
      <c r="I5394" s="4">
        <f>IF(AND(Tabla1[[#This Row],[cic]]=1,(AND(H5393=1,H5395=0))),1,0)</f>
        <v>0</v>
      </c>
      <c r="J5394" s="4">
        <f>Tabla1[[#This Row],[Pas]]+J5393</f>
        <v>22</v>
      </c>
    </row>
    <row r="5395" spans="1:10" hidden="1" x14ac:dyDescent="0.25">
      <c r="A5395">
        <v>1631.70935058594</v>
      </c>
      <c r="B5395">
        <v>3.3407914452254799</v>
      </c>
      <c r="C5395">
        <v>1.0380745152360801E-3</v>
      </c>
      <c r="D5395">
        <v>3.3418296370655298</v>
      </c>
      <c r="E5395">
        <v>1.4333738818095301E-3</v>
      </c>
      <c r="F5395">
        <f>Tabla1[[#This Row],[Axial Force ]]/$L$12</f>
        <v>33.993944803873752</v>
      </c>
      <c r="G5395">
        <f>Tabla1[[#This Row],[Axial Displacement ]]/$L$9</f>
        <v>4.1244338829944195E-2</v>
      </c>
      <c r="H5395">
        <f>IF(Tabla1[[#This Row],[Axial Displacement Command ]]=D5394,1,0)</f>
        <v>0</v>
      </c>
      <c r="I5395" s="4">
        <f>IF(AND(Tabla1[[#This Row],[cic]]=1,(AND(H5394=1,H5396=0))),1,0)</f>
        <v>0</v>
      </c>
      <c r="J5395" s="4">
        <f>Tabla1[[#This Row],[Pas]]+J5394</f>
        <v>22</v>
      </c>
    </row>
    <row r="5396" spans="1:10" hidden="1" x14ac:dyDescent="0.25">
      <c r="A5396">
        <v>1633.22326660156</v>
      </c>
      <c r="B5396">
        <v>3.3437884412705898</v>
      </c>
      <c r="C5396">
        <v>1.3778209222436999E-3</v>
      </c>
      <c r="D5396">
        <v>3.3451661001890902</v>
      </c>
      <c r="E5396">
        <v>-3.69999298754919E-4</v>
      </c>
      <c r="F5396">
        <f>Tabla1[[#This Row],[Axial Force ]]/$L$12</f>
        <v>34.025484720865833</v>
      </c>
      <c r="G5396">
        <f>Tabla1[[#This Row],[Axial Displacement ]]/$L$9</f>
        <v>4.1281338781118393E-2</v>
      </c>
      <c r="H5396">
        <f>IF(Tabla1[[#This Row],[Axial Displacement Command ]]=D5395,1,0)</f>
        <v>0</v>
      </c>
      <c r="I5396" s="4">
        <f>IF(AND(Tabla1[[#This Row],[cic]]=1,(AND(H5395=1,H5397=0))),1,0)</f>
        <v>0</v>
      </c>
      <c r="J5396" s="4">
        <f>Tabla1[[#This Row],[Pas]]+J5395</f>
        <v>22</v>
      </c>
    </row>
    <row r="5397" spans="1:10" hidden="1" x14ac:dyDescent="0.25">
      <c r="A5397">
        <v>1634.78088378906</v>
      </c>
      <c r="B5397">
        <v>3.3472822979092598</v>
      </c>
      <c r="C5397">
        <v>1.2202262951177499E-3</v>
      </c>
      <c r="D5397">
        <v>3.3485025633126502</v>
      </c>
      <c r="E5397">
        <v>2.3663103831950101E-4</v>
      </c>
      <c r="F5397">
        <f>Tabla1[[#This Row],[Axial Force ]]/$L$12</f>
        <v>34.057935078938748</v>
      </c>
      <c r="G5397">
        <f>Tabla1[[#This Row],[Axial Displacement ]]/$L$9</f>
        <v>4.1324472813694564E-2</v>
      </c>
      <c r="H5397">
        <f>IF(Tabla1[[#This Row],[Axial Displacement Command ]]=D5396,1,0)</f>
        <v>0</v>
      </c>
      <c r="I5397" s="4">
        <f>IF(AND(Tabla1[[#This Row],[cic]]=1,(AND(H5396=1,H5398=0))),1,0)</f>
        <v>0</v>
      </c>
      <c r="J5397" s="4">
        <f>Tabla1[[#This Row],[Pas]]+J5396</f>
        <v>22</v>
      </c>
    </row>
    <row r="5398" spans="1:10" hidden="1" x14ac:dyDescent="0.25">
      <c r="A5398">
        <v>1636.29650878906</v>
      </c>
      <c r="B5398">
        <v>3.3510231878608501</v>
      </c>
      <c r="C5398">
        <v>8.1610681945676301E-4</v>
      </c>
      <c r="D5398">
        <v>3.3518392592668498</v>
      </c>
      <c r="E5398">
        <v>-6.8773982775383003E-4</v>
      </c>
      <c r="F5398">
        <f>Tabla1[[#This Row],[Axial Force ]]/$L$12</f>
        <v>34.089510599772083</v>
      </c>
      <c r="G5398">
        <f>Tabla1[[#This Row],[Axial Displacement ]]/$L$9</f>
        <v>4.1370656640257408E-2</v>
      </c>
      <c r="H5398">
        <f>IF(Tabla1[[#This Row],[Axial Displacement Command ]]=D5397,1,0)</f>
        <v>0</v>
      </c>
      <c r="I5398" s="4">
        <f>IF(AND(Tabla1[[#This Row],[cic]]=1,(AND(H5397=1,H5399=0))),1,0)</f>
        <v>0</v>
      </c>
      <c r="J5398" s="4">
        <f>Tabla1[[#This Row],[Pas]]+J5397</f>
        <v>22</v>
      </c>
    </row>
    <row r="5399" spans="1:10" hidden="1" x14ac:dyDescent="0.25">
      <c r="A5399">
        <v>1636.66906738281</v>
      </c>
      <c r="B5399">
        <v>3.3542704768478901</v>
      </c>
      <c r="C5399">
        <v>9.0551378661984905E-4</v>
      </c>
      <c r="D5399">
        <v>3.35517595522106</v>
      </c>
      <c r="E5399" s="2">
        <v>1.2911316460417799E-5</v>
      </c>
      <c r="F5399">
        <f>Tabla1[[#This Row],[Axial Force ]]/$L$12</f>
        <v>34.097272237141873</v>
      </c>
      <c r="G5399">
        <f>Tabla1[[#This Row],[Axial Displacement ]]/$L$9</f>
        <v>4.1410746627751731E-2</v>
      </c>
      <c r="H5399">
        <f>IF(Tabla1[[#This Row],[Axial Displacement Command ]]=D5398,1,0)</f>
        <v>0</v>
      </c>
      <c r="I5399" s="4">
        <f>IF(AND(Tabla1[[#This Row],[cic]]=1,(AND(H5398=1,H5400=0))),1,0)</f>
        <v>0</v>
      </c>
      <c r="J5399" s="4">
        <f>Tabla1[[#This Row],[Pas]]+J5398</f>
        <v>22</v>
      </c>
    </row>
    <row r="5400" spans="1:10" hidden="1" x14ac:dyDescent="0.25">
      <c r="A5400">
        <v>1636.70666503906</v>
      </c>
      <c r="B5400">
        <v>3.35661298595369</v>
      </c>
      <c r="C5400">
        <v>1.89948082152114E-3</v>
      </c>
      <c r="D5400">
        <v>3.35851241834462</v>
      </c>
      <c r="E5400">
        <v>1.8302854414287101E-3</v>
      </c>
      <c r="F5400">
        <f>Tabla1[[#This Row],[Axial Force ]]/$L$12</f>
        <v>34.098055521647083</v>
      </c>
      <c r="G5400">
        <f>Tabla1[[#This Row],[Axial Displacement ]]/$L$9</f>
        <v>4.143966649325543E-2</v>
      </c>
      <c r="H5400">
        <f>IF(Tabla1[[#This Row],[Axial Displacement Command ]]=D5399,1,0)</f>
        <v>0</v>
      </c>
      <c r="I5400" s="4">
        <f>IF(AND(Tabla1[[#This Row],[cic]]=1,(AND(H5399=1,H5401=0))),1,0)</f>
        <v>0</v>
      </c>
      <c r="J5400" s="4">
        <f>Tabla1[[#This Row],[Pas]]+J5399</f>
        <v>22</v>
      </c>
    </row>
    <row r="5401" spans="1:10" hidden="1" x14ac:dyDescent="0.25">
      <c r="A5401">
        <v>1638.41198730469</v>
      </c>
      <c r="B5401">
        <v>3.3608400262892202</v>
      </c>
      <c r="C5401">
        <v>1.0089873967444899E-3</v>
      </c>
      <c r="D5401">
        <v>3.3618491142988201</v>
      </c>
      <c r="E5401">
        <v>6.3446873355133004E-4</v>
      </c>
      <c r="F5401">
        <f>Tabla1[[#This Row],[Axial Force ]]/$L$12</f>
        <v>34.133583068847706</v>
      </c>
      <c r="G5401">
        <f>Tabla1[[#This Row],[Axial Displacement ]]/$L$9</f>
        <v>4.1491852176410125E-2</v>
      </c>
      <c r="H5401">
        <f>IF(Tabla1[[#This Row],[Axial Displacement Command ]]=D5400,1,0)</f>
        <v>0</v>
      </c>
      <c r="I5401" s="4">
        <f>IF(AND(Tabla1[[#This Row],[cic]]=1,(AND(H5400=1,H5402=0))),1,0)</f>
        <v>0</v>
      </c>
      <c r="J5401" s="4">
        <f>Tabla1[[#This Row],[Pas]]+J5400</f>
        <v>22</v>
      </c>
    </row>
    <row r="5402" spans="1:10" hidden="1" x14ac:dyDescent="0.25">
      <c r="A5402">
        <v>1638.58056640625</v>
      </c>
      <c r="B5402">
        <v>3.3642947673797599</v>
      </c>
      <c r="C5402">
        <v>8.9097022737405496E-4</v>
      </c>
      <c r="D5402">
        <v>3.3651858102530201</v>
      </c>
      <c r="E5402">
        <v>-1.3924911002050099E-4</v>
      </c>
      <c r="F5402">
        <f>Tabla1[[#This Row],[Axial Force ]]/$L$12</f>
        <v>34.137095133463539</v>
      </c>
      <c r="G5402">
        <f>Tabla1[[#This Row],[Axial Displacement ]]/$L$9</f>
        <v>4.1534503300984689E-2</v>
      </c>
      <c r="H5402">
        <f>IF(Tabla1[[#This Row],[Axial Displacement Command ]]=D5401,1,0)</f>
        <v>0</v>
      </c>
      <c r="I5402" s="4">
        <f>IF(AND(Tabla1[[#This Row],[cic]]=1,(AND(H5401=1,H5403=0))),1,0)</f>
        <v>0</v>
      </c>
      <c r="J5402" s="4">
        <f>Tabla1[[#This Row],[Pas]]+J5401</f>
        <v>22</v>
      </c>
    </row>
    <row r="5403" spans="1:10" hidden="1" x14ac:dyDescent="0.25">
      <c r="A5403">
        <v>1641.14001464844</v>
      </c>
      <c r="B5403">
        <v>3.3681106287986</v>
      </c>
      <c r="C5403">
        <v>4.1151045593323899E-4</v>
      </c>
      <c r="D5403">
        <v>3.3685222733765801</v>
      </c>
      <c r="E5403">
        <v>3.9206054225360298E-4</v>
      </c>
      <c r="F5403">
        <f>Tabla1[[#This Row],[Axial Force ]]/$L$12</f>
        <v>34.190416971842502</v>
      </c>
      <c r="G5403">
        <f>Tabla1[[#This Row],[Axial Displacement ]]/$L$9</f>
        <v>4.1581612701217283E-2</v>
      </c>
      <c r="H5403">
        <f>IF(Tabla1[[#This Row],[Axial Displacement Command ]]=D5402,1,0)</f>
        <v>0</v>
      </c>
      <c r="I5403" s="4">
        <f>IF(AND(Tabla1[[#This Row],[cic]]=1,(AND(H5402=1,H5404=0))),1,0)</f>
        <v>0</v>
      </c>
      <c r="J5403" s="4">
        <f>Tabla1[[#This Row],[Pas]]+J5402</f>
        <v>22</v>
      </c>
    </row>
    <row r="5404" spans="1:10" hidden="1" x14ac:dyDescent="0.25">
      <c r="A5404">
        <v>1641.54846191406</v>
      </c>
      <c r="B5404">
        <v>3.3710610587149898</v>
      </c>
      <c r="C5404">
        <v>7.9774855521463895E-4</v>
      </c>
      <c r="D5404">
        <v>3.37185873650014</v>
      </c>
      <c r="E5404">
        <v>-1.06364632301847E-3</v>
      </c>
      <c r="F5404">
        <f>Tabla1[[#This Row],[Axial Force ]]/$L$12</f>
        <v>34.198926289876248</v>
      </c>
      <c r="G5404">
        <f>Tabla1[[#This Row],[Axial Displacement ]]/$L$9</f>
        <v>4.1618037761913453E-2</v>
      </c>
      <c r="H5404">
        <f>IF(Tabla1[[#This Row],[Axial Displacement Command ]]=D5403,1,0)</f>
        <v>0</v>
      </c>
      <c r="I5404" s="4">
        <f>IF(AND(Tabla1[[#This Row],[cic]]=1,(AND(H5403=1,H5405=0))),1,0)</f>
        <v>0</v>
      </c>
      <c r="J5404" s="4">
        <f>Tabla1[[#This Row],[Pas]]+J5403</f>
        <v>22</v>
      </c>
    </row>
    <row r="5405" spans="1:10" hidden="1" x14ac:dyDescent="0.25">
      <c r="A5405">
        <v>1641.63732910156</v>
      </c>
      <c r="B5405">
        <v>3.37438704445958</v>
      </c>
      <c r="C5405">
        <v>8.0847740946410297E-4</v>
      </c>
      <c r="D5405">
        <v>3.3751954324543498</v>
      </c>
      <c r="E5405">
        <v>-1.4199118822943999E-3</v>
      </c>
      <c r="F5405">
        <f>Tabla1[[#This Row],[Axial Force ]]/$L$12</f>
        <v>34.200777689615833</v>
      </c>
      <c r="G5405">
        <f>Tabla1[[#This Row],[Axial Displacement ]]/$L$9</f>
        <v>4.1659099314315801E-2</v>
      </c>
      <c r="H5405">
        <f>IF(Tabla1[[#This Row],[Axial Displacement Command ]]=D5404,1,0)</f>
        <v>0</v>
      </c>
      <c r="I5405" s="4">
        <f>IF(AND(Tabla1[[#This Row],[cic]]=1,(AND(H5404=1,H5406=0))),1,0)</f>
        <v>0</v>
      </c>
      <c r="J5405" s="4">
        <f>Tabla1[[#This Row],[Pas]]+J5404</f>
        <v>22</v>
      </c>
    </row>
    <row r="5406" spans="1:10" hidden="1" x14ac:dyDescent="0.25">
      <c r="A5406">
        <v>1643.67907714844</v>
      </c>
      <c r="B5406">
        <v>3.3781707752496</v>
      </c>
      <c r="C5406">
        <v>3.61204143928262E-4</v>
      </c>
      <c r="D5406">
        <v>3.3785318955779098</v>
      </c>
      <c r="E5406">
        <v>1.7196271073771599E-3</v>
      </c>
      <c r="F5406">
        <f>Tabla1[[#This Row],[Axial Force ]]/$L$12</f>
        <v>34.243314107259167</v>
      </c>
      <c r="G5406">
        <f>Tabla1[[#This Row],[Axial Displacement ]]/$L$9</f>
        <v>4.1705812040118521E-2</v>
      </c>
      <c r="H5406">
        <f>IF(Tabla1[[#This Row],[Axial Displacement Command ]]=D5405,1,0)</f>
        <v>0</v>
      </c>
      <c r="I5406" s="4">
        <f>IF(AND(Tabla1[[#This Row],[cic]]=1,(AND(H5405=1,H5407=0))),1,0)</f>
        <v>0</v>
      </c>
      <c r="J5406" s="4">
        <f>Tabla1[[#This Row],[Pas]]+J5405</f>
        <v>22</v>
      </c>
    </row>
    <row r="5407" spans="1:10" hidden="1" x14ac:dyDescent="0.25">
      <c r="A5407">
        <v>1641.73120117188</v>
      </c>
      <c r="B5407">
        <v>3.3809386659413598</v>
      </c>
      <c r="C5407">
        <v>9.2983248123346097E-4</v>
      </c>
      <c r="D5407">
        <v>3.3818685915321098</v>
      </c>
      <c r="E5407">
        <v>4.7213438847393301E-4</v>
      </c>
      <c r="F5407">
        <f>Tabla1[[#This Row],[Axial Force ]]/$L$12</f>
        <v>34.202733357747498</v>
      </c>
      <c r="G5407">
        <f>Tabla1[[#This Row],[Axial Displacement ]]/$L$9</f>
        <v>4.1739983530140246E-2</v>
      </c>
      <c r="H5407">
        <f>IF(Tabla1[[#This Row],[Axial Displacement Command ]]=D5406,1,0)</f>
        <v>0</v>
      </c>
      <c r="I5407" s="4">
        <f>IF(AND(Tabla1[[#This Row],[cic]]=1,(AND(H5406=1,H5408=0))),1,0)</f>
        <v>0</v>
      </c>
      <c r="J5407" s="4">
        <f>Tabla1[[#This Row],[Pas]]+J5406</f>
        <v>22</v>
      </c>
    </row>
    <row r="5408" spans="1:10" hidden="1" x14ac:dyDescent="0.25">
      <c r="A5408">
        <v>1642.189453125</v>
      </c>
      <c r="B5408">
        <v>3.3838856033980802</v>
      </c>
      <c r="C5408">
        <v>1.3196467989473599E-3</v>
      </c>
      <c r="D5408">
        <v>3.3852052874863099</v>
      </c>
      <c r="E5408">
        <v>1.3030352192799899E-3</v>
      </c>
      <c r="F5408">
        <f>Tabla1[[#This Row],[Axial Force ]]/$L$12</f>
        <v>34.2122802734375</v>
      </c>
      <c r="G5408">
        <f>Tabla1[[#This Row],[Axial Displacement ]]/$L$9</f>
        <v>4.1776365474050371E-2</v>
      </c>
      <c r="H5408">
        <f>IF(Tabla1[[#This Row],[Axial Displacement Command ]]=D5407,1,0)</f>
        <v>0</v>
      </c>
      <c r="I5408" s="4">
        <f>IF(AND(Tabla1[[#This Row],[cic]]=1,(AND(H5407=1,H5409=0))),1,0)</f>
        <v>0</v>
      </c>
      <c r="J5408" s="4">
        <f>Tabla1[[#This Row],[Pas]]+J5407</f>
        <v>22</v>
      </c>
    </row>
    <row r="5409" spans="1:10" hidden="1" x14ac:dyDescent="0.25">
      <c r="A5409">
        <v>1642.78784179688</v>
      </c>
      <c r="B5409">
        <v>3.3873582724481799</v>
      </c>
      <c r="C5409">
        <v>1.18350988032034E-3</v>
      </c>
      <c r="D5409">
        <v>3.3885417506098698</v>
      </c>
      <c r="E5409">
        <v>4.58736678865534E-4</v>
      </c>
      <c r="F5409">
        <f>Tabla1[[#This Row],[Axial Force ]]/$L$12</f>
        <v>34.224746704101669</v>
      </c>
      <c r="G5409">
        <f>Tabla1[[#This Row],[Axial Displacement ]]/$L$9</f>
        <v>4.1819237931459009E-2</v>
      </c>
      <c r="H5409">
        <f>IF(Tabla1[[#This Row],[Axial Displacement Command ]]=D5408,1,0)</f>
        <v>0</v>
      </c>
      <c r="I5409" s="4">
        <f>IF(AND(Tabla1[[#This Row],[cic]]=1,(AND(H5408=1,H5410=0))),1,0)</f>
        <v>0</v>
      </c>
      <c r="J5409" s="4">
        <f>Tabla1[[#This Row],[Pas]]+J5408</f>
        <v>22</v>
      </c>
    </row>
    <row r="5410" spans="1:10" hidden="1" x14ac:dyDescent="0.25">
      <c r="A5410">
        <v>1645.3232421875</v>
      </c>
      <c r="B5410">
        <v>3.39079508557916</v>
      </c>
      <c r="C5410">
        <v>1.0833740589077899E-3</v>
      </c>
      <c r="D5410">
        <v>3.3918784465640801</v>
      </c>
      <c r="E5410">
        <v>-1.2307893939578201E-3</v>
      </c>
      <c r="F5410">
        <f>Tabla1[[#This Row],[Axial Force ]]/$L$12</f>
        <v>34.277567545572914</v>
      </c>
      <c r="G5410">
        <f>Tabla1[[#This Row],[Axial Displacement ]]/$L$9</f>
        <v>4.1861667723199505E-2</v>
      </c>
      <c r="H5410">
        <f>IF(Tabla1[[#This Row],[Axial Displacement Command ]]=D5409,1,0)</f>
        <v>0</v>
      </c>
      <c r="I5410" s="4">
        <f>IF(AND(Tabla1[[#This Row],[cic]]=1,(AND(H5409=1,H5411=0))),1,0)</f>
        <v>0</v>
      </c>
      <c r="J5410" s="4">
        <f>Tabla1[[#This Row],[Pas]]+J5409</f>
        <v>22</v>
      </c>
    </row>
    <row r="5411" spans="1:10" hidden="1" x14ac:dyDescent="0.25">
      <c r="A5411">
        <v>1644.5673828125</v>
      </c>
      <c r="B5411">
        <v>3.39392060413957</v>
      </c>
      <c r="C5411">
        <v>1.2943744422955199E-3</v>
      </c>
      <c r="D5411">
        <v>3.3952151425182802</v>
      </c>
      <c r="E5411">
        <v>-4.5993070671101997E-2</v>
      </c>
      <c r="F5411">
        <f>Tabla1[[#This Row],[Axial Force ]]/$L$12</f>
        <v>34.261820475260414</v>
      </c>
      <c r="G5411">
        <f>Tabla1[[#This Row],[Axial Displacement ]]/$L$9</f>
        <v>4.1900254372093458E-2</v>
      </c>
      <c r="H5411">
        <f>IF(Tabla1[[#This Row],[Axial Displacement Command ]]=D5410,1,0)</f>
        <v>0</v>
      </c>
      <c r="I5411" s="4">
        <f>IF(AND(Tabla1[[#This Row],[cic]]=1,(AND(H5410=1,H5412=0))),1,0)</f>
        <v>0</v>
      </c>
      <c r="J5411" s="4">
        <f>Tabla1[[#This Row],[Pas]]+J5410</f>
        <v>22</v>
      </c>
    </row>
    <row r="5412" spans="1:10" hidden="1" x14ac:dyDescent="0.25">
      <c r="A5412">
        <v>1644.85656738281</v>
      </c>
      <c r="B5412">
        <v>3.3983481116592902</v>
      </c>
      <c r="C5412">
        <v>2.0337104444934101E-4</v>
      </c>
      <c r="D5412">
        <v>3.3985513728112</v>
      </c>
      <c r="E5412">
        <v>2.3974600935616798E-3</v>
      </c>
      <c r="F5412">
        <f>Tabla1[[#This Row],[Axial Force ]]/$L$12</f>
        <v>34.267845153808544</v>
      </c>
      <c r="G5412">
        <f>Tabla1[[#This Row],[Axial Displacement ]]/$L$9</f>
        <v>4.1954914958756667E-2</v>
      </c>
      <c r="H5412">
        <f>IF(Tabla1[[#This Row],[Axial Displacement Command ]]=D5411,1,0)</f>
        <v>0</v>
      </c>
      <c r="I5412" s="4">
        <f>IF(AND(Tabla1[[#This Row],[cic]]=1,(AND(H5411=1,H5413=0))),1,0)</f>
        <v>0</v>
      </c>
      <c r="J5412" s="4">
        <f>Tabla1[[#This Row],[Pas]]+J5411</f>
        <v>22</v>
      </c>
    </row>
    <row r="5413" spans="1:10" hidden="1" x14ac:dyDescent="0.25">
      <c r="A5413">
        <v>1644.54907226563</v>
      </c>
      <c r="B5413">
        <v>3.4009481314569698</v>
      </c>
      <c r="C5413">
        <v>9.40084476042102E-4</v>
      </c>
      <c r="D5413">
        <v>3.4018880687654001</v>
      </c>
      <c r="E5413">
        <v>1.18797549930605E-3</v>
      </c>
      <c r="F5413">
        <f>Tabla1[[#This Row],[Axial Force ]]/$L$12</f>
        <v>34.261439005533958</v>
      </c>
      <c r="G5413">
        <f>Tabla1[[#This Row],[Axial Displacement ]]/$L$9</f>
        <v>4.1987013968604568E-2</v>
      </c>
      <c r="H5413">
        <f>IF(Tabla1[[#This Row],[Axial Displacement Command ]]=D5412,1,0)</f>
        <v>0</v>
      </c>
      <c r="I5413" s="4">
        <f>IF(AND(Tabla1[[#This Row],[cic]]=1,(AND(H5412=1,H5414=0))),1,0)</f>
        <v>0</v>
      </c>
      <c r="J5413" s="4">
        <f>Tabla1[[#This Row],[Pas]]+J5412</f>
        <v>22</v>
      </c>
    </row>
    <row r="5414" spans="1:10" hidden="1" x14ac:dyDescent="0.25">
      <c r="A5414">
        <v>1645.18420410156</v>
      </c>
      <c r="B5414">
        <v>3.4043490886688201</v>
      </c>
      <c r="C5414">
        <v>8.7571146423215396E-4</v>
      </c>
      <c r="D5414">
        <v>3.4052247647196099</v>
      </c>
      <c r="E5414">
        <v>1.3146069477443199E-3</v>
      </c>
      <c r="F5414">
        <f>Tabla1[[#This Row],[Axial Force ]]/$L$12</f>
        <v>34.274670918782498</v>
      </c>
      <c r="G5414">
        <f>Tabla1[[#This Row],[Axial Displacement ]]/$L$9</f>
        <v>4.2029001094676791E-2</v>
      </c>
      <c r="H5414">
        <f>IF(Tabla1[[#This Row],[Axial Displacement Command ]]=D5413,1,0)</f>
        <v>0</v>
      </c>
      <c r="I5414" s="4">
        <f>IF(AND(Tabla1[[#This Row],[cic]]=1,(AND(H5413=1,H5415=0))),1,0)</f>
        <v>0</v>
      </c>
      <c r="J5414" s="4">
        <f>Tabla1[[#This Row],[Pas]]+J5413</f>
        <v>22</v>
      </c>
    </row>
    <row r="5415" spans="1:10" hidden="1" x14ac:dyDescent="0.25">
      <c r="A5415">
        <v>1645.11437988281</v>
      </c>
      <c r="B5415">
        <v>3.4075141884386499</v>
      </c>
      <c r="C5415">
        <v>1.04713444670779E-3</v>
      </c>
      <c r="D5415">
        <v>3.4085612278431698</v>
      </c>
      <c r="E5415">
        <v>1.2705925200862101E-3</v>
      </c>
      <c r="F5415">
        <f>Tabla1[[#This Row],[Axial Force ]]/$L$12</f>
        <v>34.273216247558544</v>
      </c>
      <c r="G5415">
        <f>Tabla1[[#This Row],[Axial Displacement ]]/$L$9</f>
        <v>4.2068076400477161E-2</v>
      </c>
      <c r="H5415">
        <f>IF(Tabla1[[#This Row],[Axial Displacement Command ]]=D5414,1,0)</f>
        <v>0</v>
      </c>
      <c r="I5415" s="4">
        <f>IF(AND(Tabla1[[#This Row],[cic]]=1,(AND(H5414=1,H5416=0))),1,0)</f>
        <v>0</v>
      </c>
      <c r="J5415" s="4">
        <f>Tabla1[[#This Row],[Pas]]+J5414</f>
        <v>22</v>
      </c>
    </row>
    <row r="5416" spans="1:10" hidden="1" x14ac:dyDescent="0.25">
      <c r="A5416">
        <v>1644.47375488281</v>
      </c>
      <c r="B5416">
        <v>3.4108329564333002</v>
      </c>
      <c r="C5416">
        <v>1.06501579466567E-3</v>
      </c>
      <c r="D5416">
        <v>3.4118979237973699</v>
      </c>
      <c r="E5416" s="2">
        <v>-1.7674729735350799E-7</v>
      </c>
      <c r="F5416">
        <f>Tabla1[[#This Row],[Axial Force ]]/$L$12</f>
        <v>34.259869893391873</v>
      </c>
      <c r="G5416">
        <f>Tabla1[[#This Row],[Axial Displacement ]]/$L$9</f>
        <v>4.2109048844855557E-2</v>
      </c>
      <c r="H5416">
        <f>IF(Tabla1[[#This Row],[Axial Displacement Command ]]=D5415,1,0)</f>
        <v>0</v>
      </c>
      <c r="I5416" s="4">
        <f>IF(AND(Tabla1[[#This Row],[cic]]=1,(AND(H5415=1,H5417=0))),1,0)</f>
        <v>0</v>
      </c>
      <c r="J5416" s="4">
        <f>Tabla1[[#This Row],[Pas]]+J5415</f>
        <v>22</v>
      </c>
    </row>
    <row r="5417" spans="1:10" hidden="1" x14ac:dyDescent="0.25">
      <c r="A5417">
        <v>1644.15270996094</v>
      </c>
      <c r="B5417">
        <v>3.4143091179430498</v>
      </c>
      <c r="C5417">
        <v>9.2554091679630801E-4</v>
      </c>
      <c r="D5417">
        <v>3.4152346197515699</v>
      </c>
      <c r="E5417">
        <v>-1.4936914567442699E-3</v>
      </c>
      <c r="F5417">
        <f>Tabla1[[#This Row],[Axial Force ]]/$L$12</f>
        <v>34.253181457519581</v>
      </c>
      <c r="G5417">
        <f>Tabla1[[#This Row],[Axial Displacement ]]/$L$9</f>
        <v>4.2151964419049996E-2</v>
      </c>
      <c r="H5417">
        <f>IF(Tabla1[[#This Row],[Axial Displacement Command ]]=D5416,1,0)</f>
        <v>0</v>
      </c>
      <c r="I5417" s="4">
        <f>IF(AND(Tabla1[[#This Row],[cic]]=1,(AND(H5416=1,H5418=0))),1,0)</f>
        <v>0</v>
      </c>
      <c r="J5417" s="4">
        <f>Tabla1[[#This Row],[Pas]]+J5416</f>
        <v>22</v>
      </c>
    </row>
    <row r="5418" spans="1:10" hidden="1" x14ac:dyDescent="0.25">
      <c r="A5418">
        <v>1643.20556640625</v>
      </c>
      <c r="B5418">
        <v>3.4172129817307</v>
      </c>
      <c r="C5418">
        <v>1.3580322502093601E-3</v>
      </c>
      <c r="D5418">
        <v>3.4185710828751299</v>
      </c>
      <c r="E5418">
        <v>8.9262795199829303E-4</v>
      </c>
      <c r="F5418">
        <f>Tabla1[[#This Row],[Axial Force ]]/$L$12</f>
        <v>34.233449300130211</v>
      </c>
      <c r="G5418">
        <f>Tabla1[[#This Row],[Axial Displacement ]]/$L$9</f>
        <v>4.2187814589267902E-2</v>
      </c>
      <c r="H5418">
        <f>IF(Tabla1[[#This Row],[Axial Displacement Command ]]=D5417,1,0)</f>
        <v>0</v>
      </c>
      <c r="I5418" s="4">
        <f>IF(AND(Tabla1[[#This Row],[cic]]=1,(AND(H5417=1,H5419=0))),1,0)</f>
        <v>0</v>
      </c>
      <c r="J5418" s="4">
        <f>Tabla1[[#This Row],[Pas]]+J5417</f>
        <v>22</v>
      </c>
    </row>
    <row r="5419" spans="1:10" hidden="1" x14ac:dyDescent="0.25">
      <c r="A5419">
        <v>1643.32885742188</v>
      </c>
      <c r="B5419">
        <v>3.4215224441140899</v>
      </c>
      <c r="C5419">
        <v>3.8528443724317201E-4</v>
      </c>
      <c r="D5419">
        <v>3.4219077788293402</v>
      </c>
      <c r="E5419">
        <v>1.3779730352325699E-3</v>
      </c>
      <c r="F5419">
        <f>Tabla1[[#This Row],[Axial Force ]]/$L$12</f>
        <v>34.236017862955833</v>
      </c>
      <c r="G5419">
        <f>Tabla1[[#This Row],[Axial Displacement ]]/$L$9</f>
        <v>4.2241017828569011E-2</v>
      </c>
      <c r="H5419">
        <f>IF(Tabla1[[#This Row],[Axial Displacement Command ]]=D5418,1,0)</f>
        <v>0</v>
      </c>
      <c r="I5419" s="4">
        <f>IF(AND(Tabla1[[#This Row],[cic]]=1,(AND(H5418=1,H5420=0))),1,0)</f>
        <v>0</v>
      </c>
      <c r="J5419" s="4">
        <f>Tabla1[[#This Row],[Pas]]+J5418</f>
        <v>22</v>
      </c>
    </row>
    <row r="5420" spans="1:10" hidden="1" x14ac:dyDescent="0.25">
      <c r="A5420">
        <v>1643.53759765625</v>
      </c>
      <c r="B5420">
        <v>3.42488405294716</v>
      </c>
      <c r="C5420">
        <v>3.6025048189003401E-4</v>
      </c>
      <c r="D5420">
        <v>3.4252442419529001</v>
      </c>
      <c r="E5420">
        <v>9.2123030981383603E-4</v>
      </c>
      <c r="F5420">
        <f>Tabla1[[#This Row],[Axial Force ]]/$L$12</f>
        <v>34.240366617838539</v>
      </c>
      <c r="G5420">
        <f>Tabla1[[#This Row],[Axial Displacement ]]/$L$9</f>
        <v>4.2282519172187158E-2</v>
      </c>
      <c r="H5420">
        <f>IF(Tabla1[[#This Row],[Axial Displacement Command ]]=D5419,1,0)</f>
        <v>0</v>
      </c>
      <c r="I5420" s="4">
        <f>IF(AND(Tabla1[[#This Row],[cic]]=1,(AND(H5419=1,H5421=0))),1,0)</f>
        <v>0</v>
      </c>
      <c r="J5420" s="4">
        <f>Tabla1[[#This Row],[Pas]]+J5419</f>
        <v>22</v>
      </c>
    </row>
    <row r="5421" spans="1:10" hidden="1" x14ac:dyDescent="0.25">
      <c r="A5421">
        <v>1643.85278320313</v>
      </c>
      <c r="B5421">
        <v>3.42836743220687</v>
      </c>
      <c r="C5421">
        <v>2.1338462374842501E-4</v>
      </c>
      <c r="D5421">
        <v>3.4285807050764601</v>
      </c>
      <c r="E5421">
        <v>-6.2803974287817298E-3</v>
      </c>
      <c r="F5421">
        <f>Tabla1[[#This Row],[Axial Force ]]/$L$12</f>
        <v>34.246932983398544</v>
      </c>
      <c r="G5421">
        <f>Tabla1[[#This Row],[Axial Displacement ]]/$L$9</f>
        <v>4.23255238544058E-2</v>
      </c>
      <c r="H5421">
        <f>IF(Tabla1[[#This Row],[Axial Displacement Command ]]=D5420,1,0)</f>
        <v>0</v>
      </c>
      <c r="I5421" s="4">
        <f>IF(AND(Tabla1[[#This Row],[cic]]=1,(AND(H5420=1,H5422=0))),1,0)</f>
        <v>0</v>
      </c>
      <c r="J5421" s="4">
        <f>Tabla1[[#This Row],[Pas]]+J5420</f>
        <v>22</v>
      </c>
    </row>
    <row r="5422" spans="1:10" hidden="1" x14ac:dyDescent="0.25">
      <c r="A5422">
        <v>1644.21362304688</v>
      </c>
      <c r="B5422">
        <v>3.43139655888081</v>
      </c>
      <c r="C5422">
        <v>5.2094458169449397E-4</v>
      </c>
      <c r="D5422">
        <v>3.4319174010306601</v>
      </c>
      <c r="E5422">
        <v>-7.6043261287850295E-4</v>
      </c>
      <c r="F5422">
        <f>Tabla1[[#This Row],[Axial Force ]]/$L$12</f>
        <v>34.254450480143333</v>
      </c>
      <c r="G5422">
        <f>Tabla1[[#This Row],[Axial Displacement ]]/$L$9</f>
        <v>4.2362920480010002E-2</v>
      </c>
      <c r="H5422">
        <f>IF(Tabla1[[#This Row],[Axial Displacement Command ]]=D5421,1,0)</f>
        <v>0</v>
      </c>
      <c r="I5422" s="4">
        <f>IF(AND(Tabla1[[#This Row],[cic]]=1,(AND(H5421=1,H5423=0))),1,0)</f>
        <v>0</v>
      </c>
      <c r="J5422" s="4">
        <f>Tabla1[[#This Row],[Pas]]+J5421</f>
        <v>22</v>
      </c>
    </row>
    <row r="5423" spans="1:10" hidden="1" x14ac:dyDescent="0.25">
      <c r="A5423">
        <v>1642.21118164063</v>
      </c>
      <c r="B5423">
        <v>3.43387480825186</v>
      </c>
      <c r="C5423">
        <v>1.3792514437227499E-3</v>
      </c>
      <c r="D5423">
        <v>3.4352540969848602</v>
      </c>
      <c r="E5423">
        <v>1.16164903829485E-3</v>
      </c>
      <c r="F5423">
        <f>Tabla1[[#This Row],[Axial Force ]]/$L$12</f>
        <v>34.212732950846458</v>
      </c>
      <c r="G5423">
        <f>Tabla1[[#This Row],[Axial Displacement ]]/$L$9</f>
        <v>4.2393516151257533E-2</v>
      </c>
      <c r="H5423">
        <f>IF(Tabla1[[#This Row],[Axial Displacement Command ]]=D5422,1,0)</f>
        <v>0</v>
      </c>
      <c r="I5423" s="4">
        <f>IF(AND(Tabla1[[#This Row],[cic]]=1,(AND(H5422=1,H5424=0))),1,0)</f>
        <v>0</v>
      </c>
      <c r="J5423" s="4">
        <f>Tabla1[[#This Row],[Pas]]+J5422</f>
        <v>22</v>
      </c>
    </row>
    <row r="5424" spans="1:10" hidden="1" x14ac:dyDescent="0.25">
      <c r="A5424">
        <v>1640.81970214844</v>
      </c>
      <c r="B5424">
        <v>3.4368860069662301</v>
      </c>
      <c r="C5424">
        <v>1.70445446201484E-3</v>
      </c>
      <c r="D5424">
        <v>3.4385905601084201</v>
      </c>
      <c r="E5424" s="2">
        <v>-7.1969750159439602E-6</v>
      </c>
      <c r="F5424">
        <f>Tabla1[[#This Row],[Axial Force ]]/$L$12</f>
        <v>34.183743794759167</v>
      </c>
      <c r="G5424">
        <f>Tabla1[[#This Row],[Axial Displacement ]]/$L$9</f>
        <v>4.243069144402753E-2</v>
      </c>
      <c r="H5424">
        <f>IF(Tabla1[[#This Row],[Axial Displacement Command ]]=D5423,1,0)</f>
        <v>0</v>
      </c>
      <c r="I5424" s="4">
        <f>IF(AND(Tabla1[[#This Row],[cic]]=1,(AND(H5423=1,H5425=0))),1,0)</f>
        <v>0</v>
      </c>
      <c r="J5424" s="4">
        <f>Tabla1[[#This Row],[Pas]]+J5423</f>
        <v>22</v>
      </c>
    </row>
    <row r="5425" spans="1:10" hidden="1" x14ac:dyDescent="0.25">
      <c r="A5425">
        <v>1642.67517089844</v>
      </c>
      <c r="B5425">
        <v>3.4414995461702298</v>
      </c>
      <c r="C5425">
        <v>4.2772293795678701E-4</v>
      </c>
      <c r="D5425">
        <v>3.4419272560626299</v>
      </c>
      <c r="E5425">
        <v>7.5648284791896003E-4</v>
      </c>
      <c r="F5425">
        <f>Tabla1[[#This Row],[Axial Force ]]/$L$12</f>
        <v>34.222399393717502</v>
      </c>
      <c r="G5425">
        <f>Tabla1[[#This Row],[Axial Displacement ]]/$L$9</f>
        <v>4.2487648718150986E-2</v>
      </c>
      <c r="H5425">
        <f>IF(Tabla1[[#This Row],[Axial Displacement Command ]]=D5424,1,0)</f>
        <v>0</v>
      </c>
      <c r="I5425" s="4">
        <f>IF(AND(Tabla1[[#This Row],[cic]]=1,(AND(H5424=1,H5426=0))),1,0)</f>
        <v>0</v>
      </c>
      <c r="J5425" s="4">
        <f>Tabla1[[#This Row],[Pas]]+J5424</f>
        <v>22</v>
      </c>
    </row>
    <row r="5426" spans="1:10" hidden="1" x14ac:dyDescent="0.25">
      <c r="A5426">
        <v>1642.45678710938</v>
      </c>
      <c r="B5426">
        <v>3.4438811708241701</v>
      </c>
      <c r="C5426">
        <v>1.38258928927826E-3</v>
      </c>
      <c r="D5426">
        <v>3.44526395201683</v>
      </c>
      <c r="E5426">
        <v>1.1468738421172001E-3</v>
      </c>
      <c r="F5426">
        <f>Tabla1[[#This Row],[Axial Force ]]/$L$12</f>
        <v>34.217849731445419</v>
      </c>
      <c r="G5426">
        <f>Tabla1[[#This Row],[Axial Displacement ]]/$L$9</f>
        <v>4.2517051491656424E-2</v>
      </c>
      <c r="H5426">
        <f>IF(Tabla1[[#This Row],[Axial Displacement Command ]]=D5425,1,0)</f>
        <v>0</v>
      </c>
      <c r="I5426" s="4">
        <f>IF(AND(Tabla1[[#This Row],[cic]]=1,(AND(H5425=1,H5427=0))),1,0)</f>
        <v>0</v>
      </c>
      <c r="J5426" s="4">
        <f>Tabla1[[#This Row],[Pas]]+J5425</f>
        <v>22</v>
      </c>
    </row>
    <row r="5427" spans="1:10" hidden="1" x14ac:dyDescent="0.25">
      <c r="A5427">
        <v>1641.55834960938</v>
      </c>
      <c r="B5427">
        <v>3.4479545429348901</v>
      </c>
      <c r="C5427">
        <v>6.4563749901935797E-4</v>
      </c>
      <c r="D5427">
        <v>3.4486001823097499</v>
      </c>
      <c r="E5427">
        <v>5.5485065786342602E-4</v>
      </c>
      <c r="F5427">
        <f>Tabla1[[#This Row],[Axial Force ]]/$L$12</f>
        <v>34.199132283528748</v>
      </c>
      <c r="G5427">
        <f>Tabla1[[#This Row],[Axial Displacement ]]/$L$9</f>
        <v>4.2567340036233213E-2</v>
      </c>
      <c r="H5427">
        <f>IF(Tabla1[[#This Row],[Axial Displacement Command ]]=D5426,1,0)</f>
        <v>0</v>
      </c>
      <c r="I5427" s="4">
        <f>IF(AND(Tabla1[[#This Row],[cic]]=1,(AND(H5426=1,H5428=0))),1,0)</f>
        <v>0</v>
      </c>
      <c r="J5427" s="4">
        <f>Tabla1[[#This Row],[Pas]]+J5426</f>
        <v>22</v>
      </c>
    </row>
    <row r="5428" spans="1:10" hidden="1" x14ac:dyDescent="0.25">
      <c r="A5428">
        <v>1642.32287597656</v>
      </c>
      <c r="B5428">
        <v>3.45071195624769</v>
      </c>
      <c r="C5428">
        <v>1.2249946621523101E-3</v>
      </c>
      <c r="D5428">
        <v>3.4519368782639499</v>
      </c>
      <c r="E5428">
        <v>-1.1179412240380801E-3</v>
      </c>
      <c r="F5428">
        <f>Tabla1[[#This Row],[Axial Force ]]/$L$12</f>
        <v>34.215059916178333</v>
      </c>
      <c r="G5428">
        <f>Tabla1[[#This Row],[Axial Displacement ]]/$L$9</f>
        <v>4.2601382175897408E-2</v>
      </c>
      <c r="H5428">
        <f>IF(Tabla1[[#This Row],[Axial Displacement Command ]]=D5427,1,0)</f>
        <v>0</v>
      </c>
      <c r="I5428" s="4">
        <f>IF(AND(Tabla1[[#This Row],[cic]]=1,(AND(H5427=1,H5429=0))),1,0)</f>
        <v>0</v>
      </c>
      <c r="J5428" s="4">
        <f>Tabla1[[#This Row],[Pas]]+J5427</f>
        <v>22</v>
      </c>
    </row>
    <row r="5429" spans="1:10" hidden="1" x14ac:dyDescent="0.25">
      <c r="A5429">
        <v>1642.5439453125</v>
      </c>
      <c r="B5429">
        <v>3.45464586280286</v>
      </c>
      <c r="C5429">
        <v>6.2775609421805701E-4</v>
      </c>
      <c r="D5429">
        <v>3.45527357421815</v>
      </c>
      <c r="E5429">
        <v>-1.0951175681839201E-3</v>
      </c>
      <c r="F5429">
        <f>Tabla1[[#This Row],[Axial Force ]]/$L$12</f>
        <v>34.21966552734375</v>
      </c>
      <c r="G5429">
        <f>Tabla1[[#This Row],[Axial Displacement ]]/$L$9</f>
        <v>4.2649948923492102E-2</v>
      </c>
      <c r="H5429">
        <f>IF(Tabla1[[#This Row],[Axial Displacement Command ]]=D5428,1,0)</f>
        <v>0</v>
      </c>
      <c r="I5429" s="4">
        <f>IF(AND(Tabla1[[#This Row],[cic]]=1,(AND(H5428=1,H5430=0))),1,0)</f>
        <v>0</v>
      </c>
      <c r="J5429" s="4">
        <f>Tabla1[[#This Row],[Pas]]+J5428</f>
        <v>22</v>
      </c>
    </row>
    <row r="5430" spans="1:10" hidden="1" x14ac:dyDescent="0.25">
      <c r="A5430">
        <v>1642.36157226563</v>
      </c>
      <c r="B5430">
        <v>3.4584689419716601</v>
      </c>
      <c r="C5430">
        <v>1.41143800647114E-4</v>
      </c>
      <c r="D5430">
        <v>3.4586100373417099</v>
      </c>
      <c r="E5430">
        <v>2.2193472659637299E-4</v>
      </c>
      <c r="F5430">
        <f>Tabla1[[#This Row],[Axial Force ]]/$L$12</f>
        <v>34.215866088867294</v>
      </c>
      <c r="G5430">
        <f>Tabla1[[#This Row],[Axial Displacement ]]/$L$9</f>
        <v>4.2697147431748891E-2</v>
      </c>
      <c r="H5430">
        <f>IF(Tabla1[[#This Row],[Axial Displacement Command ]]=D5429,1,0)</f>
        <v>0</v>
      </c>
      <c r="I5430" s="4">
        <f>IF(AND(Tabla1[[#This Row],[cic]]=1,(AND(H5429=1,H5431=0))),1,0)</f>
        <v>0</v>
      </c>
      <c r="J5430" s="4">
        <f>Tabla1[[#This Row],[Pas]]+J5429</f>
        <v>22</v>
      </c>
    </row>
    <row r="5431" spans="1:10" hidden="1" x14ac:dyDescent="0.25">
      <c r="A5431">
        <v>1643.14208984375</v>
      </c>
      <c r="B5431">
        <v>3.46150156110525</v>
      </c>
      <c r="C5431">
        <v>4.4512748331726498E-4</v>
      </c>
      <c r="D5431">
        <v>3.4619467332959202</v>
      </c>
      <c r="E5431">
        <v>-8.6003774413256895E-4</v>
      </c>
      <c r="F5431">
        <f>Tabla1[[#This Row],[Axial Force ]]/$L$12</f>
        <v>34.232126871744789</v>
      </c>
      <c r="G5431">
        <f>Tabla1[[#This Row],[Axial Displacement ]]/$L$9</f>
        <v>4.2734587174138888E-2</v>
      </c>
      <c r="H5431">
        <f>IF(Tabla1[[#This Row],[Axial Displacement Command ]]=D5430,1,0)</f>
        <v>0</v>
      </c>
      <c r="I5431" s="4">
        <f>IF(AND(Tabla1[[#This Row],[cic]]=1,(AND(H5430=1,H5432=0))),1,0)</f>
        <v>0</v>
      </c>
      <c r="J5431" s="4">
        <f>Tabla1[[#This Row],[Pas]]+J5430</f>
        <v>22</v>
      </c>
    </row>
    <row r="5432" spans="1:10" hidden="1" x14ac:dyDescent="0.25">
      <c r="A5432">
        <v>1643.14392089844</v>
      </c>
      <c r="B5432">
        <v>3.4651136957109001</v>
      </c>
      <c r="C5432">
        <v>1.6975403127617001E-4</v>
      </c>
      <c r="D5432">
        <v>3.4652834292501198</v>
      </c>
      <c r="E5432">
        <v>9.4715664999966997E-4</v>
      </c>
      <c r="F5432">
        <f>Tabla1[[#This Row],[Axial Force ]]/$L$12</f>
        <v>34.232165018717502</v>
      </c>
      <c r="G5432">
        <f>Tabla1[[#This Row],[Axial Displacement ]]/$L$9</f>
        <v>4.2779181428529628E-2</v>
      </c>
      <c r="H5432">
        <f>IF(Tabla1[[#This Row],[Axial Displacement Command ]]=D5431,1,0)</f>
        <v>0</v>
      </c>
      <c r="I5432" s="4">
        <f>IF(AND(Tabla1[[#This Row],[cic]]=1,(AND(H5431=1,H5433=0))),1,0)</f>
        <v>0</v>
      </c>
      <c r="J5432" s="4">
        <f>Tabla1[[#This Row],[Pas]]+J5431</f>
        <v>22</v>
      </c>
    </row>
    <row r="5433" spans="1:10" hidden="1" x14ac:dyDescent="0.25">
      <c r="A5433">
        <v>1643.00451660156</v>
      </c>
      <c r="B5433">
        <v>3.4682964906096498</v>
      </c>
      <c r="C5433">
        <v>3.2329558052879298E-4</v>
      </c>
      <c r="D5433">
        <v>3.4686198923736802</v>
      </c>
      <c r="E5433">
        <v>1.6726692138035999E-3</v>
      </c>
      <c r="F5433">
        <f>Tabla1[[#This Row],[Axial Force ]]/$L$12</f>
        <v>34.229260762532498</v>
      </c>
      <c r="G5433">
        <f>Tabla1[[#This Row],[Axial Displacement ]]/$L$9</f>
        <v>4.2818475192711723E-2</v>
      </c>
      <c r="H5433">
        <f>IF(Tabla1[[#This Row],[Axial Displacement Command ]]=D5432,1,0)</f>
        <v>0</v>
      </c>
      <c r="I5433" s="4">
        <f>IF(AND(Tabla1[[#This Row],[cic]]=1,(AND(H5432=1,H5434=0))),1,0)</f>
        <v>0</v>
      </c>
      <c r="J5433" s="4">
        <f>Tabla1[[#This Row],[Pas]]+J5432</f>
        <v>22</v>
      </c>
    </row>
    <row r="5434" spans="1:10" hidden="1" x14ac:dyDescent="0.25">
      <c r="A5434">
        <v>1642.55310058594</v>
      </c>
      <c r="B5434">
        <v>3.4721696283668302</v>
      </c>
      <c r="C5434">
        <v>2.1314620823886801E-4</v>
      </c>
      <c r="D5434">
        <v>3.4719565883278798</v>
      </c>
      <c r="E5434">
        <v>6.0316693861750504E-4</v>
      </c>
      <c r="F5434">
        <f>Tabla1[[#This Row],[Axial Force ]]/$L$12</f>
        <v>34.219856262207081</v>
      </c>
      <c r="G5434">
        <f>Tabla1[[#This Row],[Axial Displacement ]]/$L$9</f>
        <v>4.2866291708232473E-2</v>
      </c>
      <c r="H5434">
        <f>IF(Tabla1[[#This Row],[Axial Displacement Command ]]=D5433,1,0)</f>
        <v>0</v>
      </c>
      <c r="I5434" s="4">
        <f>IF(AND(Tabla1[[#This Row],[cic]]=1,(AND(H5433=1,H5435=0))),1,0)</f>
        <v>0</v>
      </c>
      <c r="J5434" s="4">
        <f>Tabla1[[#This Row],[Pas]]+J5433</f>
        <v>22</v>
      </c>
    </row>
    <row r="5435" spans="1:10" hidden="1" x14ac:dyDescent="0.25">
      <c r="A5435">
        <v>1642.68737792969</v>
      </c>
      <c r="B5435">
        <v>3.4758960828185099</v>
      </c>
      <c r="C5435">
        <v>6.0296059700704096E-4</v>
      </c>
      <c r="D5435">
        <v>3.4752930514514402</v>
      </c>
      <c r="E5435">
        <v>-5.9567781818259402E-4</v>
      </c>
      <c r="F5435">
        <f>Tabla1[[#This Row],[Axial Force ]]/$L$12</f>
        <v>34.222653706868542</v>
      </c>
      <c r="G5435">
        <f>Tabla1[[#This Row],[Axial Displacement ]]/$L$9</f>
        <v>4.2912297318747038E-2</v>
      </c>
      <c r="H5435">
        <f>IF(Tabla1[[#This Row],[Axial Displacement Command ]]=D5434,1,0)</f>
        <v>0</v>
      </c>
      <c r="I5435" s="4">
        <f>IF(AND(Tabla1[[#This Row],[cic]]=1,(AND(H5434=1,H5436=0))),1,0)</f>
        <v>0</v>
      </c>
      <c r="J5435" s="4">
        <f>Tabla1[[#This Row],[Pas]]+J5434</f>
        <v>22</v>
      </c>
    </row>
    <row r="5436" spans="1:10" hidden="1" x14ac:dyDescent="0.25">
      <c r="A5436">
        <v>1643.7490234375</v>
      </c>
      <c r="B5436">
        <v>3.47988004796207</v>
      </c>
      <c r="C5436">
        <v>1.2505054201028499E-3</v>
      </c>
      <c r="D5436">
        <v>3.4786295145750001</v>
      </c>
      <c r="E5436">
        <v>-1.85859278190037E-4</v>
      </c>
      <c r="F5436">
        <f>Tabla1[[#This Row],[Axial Force ]]/$L$12</f>
        <v>34.244771321614586</v>
      </c>
      <c r="G5436">
        <f>Tabla1[[#This Row],[Axial Displacement ]]/$L$9</f>
        <v>4.2961482073605804E-2</v>
      </c>
      <c r="H5436">
        <f>IF(Tabla1[[#This Row],[Axial Displacement Command ]]=D5435,1,0)</f>
        <v>0</v>
      </c>
      <c r="I5436" s="4">
        <f>IF(AND(Tabla1[[#This Row],[cic]]=1,(AND(H5435=1,H5437=0))),1,0)</f>
        <v>0</v>
      </c>
      <c r="J5436" s="4">
        <f>Tabla1[[#This Row],[Pas]]+J5435</f>
        <v>22</v>
      </c>
    </row>
    <row r="5437" spans="1:10" hidden="1" x14ac:dyDescent="0.25">
      <c r="A5437">
        <v>1642.18774414063</v>
      </c>
      <c r="B5437">
        <v>3.48290195688605</v>
      </c>
      <c r="C5437">
        <v>9.3579291160494904E-4</v>
      </c>
      <c r="D5437">
        <v>3.48196621052921</v>
      </c>
      <c r="E5437">
        <v>3.8061583040871499E-4</v>
      </c>
      <c r="F5437">
        <f>Tabla1[[#This Row],[Axial Force ]]/$L$12</f>
        <v>34.212244669596458</v>
      </c>
      <c r="G5437">
        <f>Tabla1[[#This Row],[Axial Displacement ]]/$L$9</f>
        <v>4.2998789591185804E-2</v>
      </c>
      <c r="H5437">
        <f>IF(Tabla1[[#This Row],[Axial Displacement Command ]]=D5436,1,0)</f>
        <v>0</v>
      </c>
      <c r="I5437" s="4">
        <f>IF(AND(Tabla1[[#This Row],[cic]]=1,(AND(H5436=1,H5438=0))),1,0)</f>
        <v>0</v>
      </c>
      <c r="J5437" s="4">
        <f>Tabla1[[#This Row],[Pas]]+J5436</f>
        <v>22</v>
      </c>
    </row>
    <row r="5438" spans="1:10" hidden="1" x14ac:dyDescent="0.25">
      <c r="A5438">
        <v>1640.92321777344</v>
      </c>
      <c r="B5438">
        <v>3.48465074785054</v>
      </c>
      <c r="C5438">
        <v>6.5207478883166903E-4</v>
      </c>
      <c r="D5438">
        <v>3.48530290648341</v>
      </c>
      <c r="E5438">
        <v>9.5399866495426999E-4</v>
      </c>
      <c r="F5438">
        <f>Tabla1[[#This Row],[Axial Force ]]/$L$12</f>
        <v>34.185900370280002</v>
      </c>
      <c r="G5438">
        <f>Tabla1[[#This Row],[Axial Displacement ]]/$L$9</f>
        <v>4.3020379603093087E-2</v>
      </c>
      <c r="H5438">
        <f>IF(Tabla1[[#This Row],[Axial Displacement Command ]]=D5437,1,0)</f>
        <v>0</v>
      </c>
      <c r="I5438" s="4">
        <f>IF(AND(Tabla1[[#This Row],[cic]]=1,(AND(H5437=1,H5439=0))),1,0)</f>
        <v>0</v>
      </c>
      <c r="J5438" s="4">
        <f>Tabla1[[#This Row],[Pas]]+J5437</f>
        <v>22</v>
      </c>
    </row>
    <row r="5439" spans="1:10" hidden="1" x14ac:dyDescent="0.25">
      <c r="A5439">
        <v>1641.46203613281</v>
      </c>
      <c r="B5439">
        <v>3.48952878266573</v>
      </c>
      <c r="C5439">
        <v>8.8953970589500397E-4</v>
      </c>
      <c r="D5439">
        <v>3.48863936960697</v>
      </c>
      <c r="E5439">
        <v>1.08217693650658E-3</v>
      </c>
      <c r="F5439">
        <f>Tabla1[[#This Row],[Axial Force ]]/$L$12</f>
        <v>34.197125752766873</v>
      </c>
      <c r="G5439">
        <f>Tabla1[[#This Row],[Axial Displacement ]]/$L$9</f>
        <v>4.3080602255132466E-2</v>
      </c>
      <c r="H5439">
        <f>IF(Tabla1[[#This Row],[Axial Displacement Command ]]=D5438,1,0)</f>
        <v>0</v>
      </c>
      <c r="I5439" s="4">
        <f>IF(AND(Tabla1[[#This Row],[cic]]=1,(AND(H5438=1,H5440=0))),1,0)</f>
        <v>0</v>
      </c>
      <c r="J5439" s="4">
        <f>Tabla1[[#This Row],[Pas]]+J5438</f>
        <v>22</v>
      </c>
    </row>
    <row r="5440" spans="1:10" hidden="1" x14ac:dyDescent="0.25">
      <c r="A5440">
        <v>1641.02587890625</v>
      </c>
      <c r="B5440">
        <v>3.4923041239380801</v>
      </c>
      <c r="C5440">
        <v>3.2806397598505999E-4</v>
      </c>
      <c r="D5440">
        <v>3.4919760655611798</v>
      </c>
      <c r="E5440">
        <v>-1.96096311810834E-3</v>
      </c>
      <c r="F5440">
        <f>Tabla1[[#This Row],[Axial Force ]]/$L$12</f>
        <v>34.188039143880211</v>
      </c>
      <c r="G5440">
        <f>Tabla1[[#This Row],[Axial Displacement ]]/$L$9</f>
        <v>4.3114865727630618E-2</v>
      </c>
      <c r="H5440">
        <f>IF(Tabla1[[#This Row],[Axial Displacement Command ]]=D5439,1,0)</f>
        <v>0</v>
      </c>
      <c r="I5440" s="4">
        <f>IF(AND(Tabla1[[#This Row],[cic]]=1,(AND(H5439=1,H5441=0))),1,0)</f>
        <v>0</v>
      </c>
      <c r="J5440" s="4">
        <f>Tabla1[[#This Row],[Pas]]+J5439</f>
        <v>22</v>
      </c>
    </row>
    <row r="5441" spans="1:10" hidden="1" x14ac:dyDescent="0.25">
      <c r="A5441">
        <v>1640.08740234375</v>
      </c>
      <c r="B5441">
        <v>3.4947001840919301</v>
      </c>
      <c r="C5441">
        <v>6.1249733107615601E-4</v>
      </c>
      <c r="D5441">
        <v>3.4953127615153798</v>
      </c>
      <c r="E5441">
        <v>-1.3334122286323699E-3</v>
      </c>
      <c r="F5441">
        <f>Tabla1[[#This Row],[Axial Force ]]/$L$12</f>
        <v>34.168487548828125</v>
      </c>
      <c r="G5441">
        <f>Tabla1[[#This Row],[Axial Displacement ]]/$L$9</f>
        <v>4.3144446717184322E-2</v>
      </c>
      <c r="H5441">
        <f>IF(Tabla1[[#This Row],[Axial Displacement Command ]]=D5440,1,0)</f>
        <v>0</v>
      </c>
      <c r="I5441" s="4">
        <f>IF(AND(Tabla1[[#This Row],[cic]]=1,(AND(H5440=1,H5442=0))),1,0)</f>
        <v>0</v>
      </c>
      <c r="J5441" s="4">
        <f>Tabla1[[#This Row],[Pas]]+J5440</f>
        <v>22</v>
      </c>
    </row>
    <row r="5442" spans="1:10" hidden="1" x14ac:dyDescent="0.25">
      <c r="A5442">
        <v>1640.32067871094</v>
      </c>
      <c r="B5442">
        <v>3.4994315356016199</v>
      </c>
      <c r="C5442">
        <v>7.8248979207273795E-4</v>
      </c>
      <c r="D5442">
        <v>3.4986492246389398</v>
      </c>
      <c r="E5442">
        <v>-1.63415438692027E-3</v>
      </c>
      <c r="F5442">
        <f>Tabla1[[#This Row],[Axial Force ]]/$L$12</f>
        <v>34.173347473144581</v>
      </c>
      <c r="G5442">
        <f>Tabla1[[#This Row],[Axial Displacement ]]/$L$9</f>
        <v>4.3202858464217529E-2</v>
      </c>
      <c r="H5442">
        <f>IF(Tabla1[[#This Row],[Axial Displacement Command ]]=D5441,1,0)</f>
        <v>0</v>
      </c>
      <c r="I5442" s="4">
        <f>IF(AND(Tabla1[[#This Row],[cic]]=1,(AND(H5441=1,H5443=0))),1,0)</f>
        <v>0</v>
      </c>
      <c r="J5442" s="4">
        <f>Tabla1[[#This Row],[Pas]]+J5441</f>
        <v>22</v>
      </c>
    </row>
    <row r="5443" spans="1:10" hidden="1" x14ac:dyDescent="0.25">
      <c r="A5443">
        <v>1640.85083007813</v>
      </c>
      <c r="B5443">
        <v>3.5019207280129199</v>
      </c>
      <c r="C5443" s="2">
        <v>6.50882725494739E-5</v>
      </c>
      <c r="D5443">
        <v>3.5019856877625002</v>
      </c>
      <c r="E5443">
        <v>3.7895205196036797E-4</v>
      </c>
      <c r="F5443">
        <f>Tabla1[[#This Row],[Axial Force ]]/$L$12</f>
        <v>34.184392293294373</v>
      </c>
      <c r="G5443">
        <f>Tabla1[[#This Row],[Axial Displacement ]]/$L$9</f>
        <v>4.3233589234727407E-2</v>
      </c>
      <c r="H5443">
        <f>IF(Tabla1[[#This Row],[Axial Displacement Command ]]=D5442,1,0)</f>
        <v>0</v>
      </c>
      <c r="I5443" s="4">
        <f>IF(AND(Tabla1[[#This Row],[cic]]=1,(AND(H5442=1,H5444=0))),1,0)</f>
        <v>0</v>
      </c>
      <c r="J5443" s="4">
        <f>Tabla1[[#This Row],[Pas]]+J5442</f>
        <v>22</v>
      </c>
    </row>
    <row r="5444" spans="1:10" hidden="1" x14ac:dyDescent="0.25">
      <c r="A5444">
        <v>1639.103515625</v>
      </c>
      <c r="B5444">
        <v>3.5054183099418901</v>
      </c>
      <c r="C5444" s="2">
        <v>9.5844271186251704E-5</v>
      </c>
      <c r="D5444">
        <v>3.5053223837166998</v>
      </c>
      <c r="E5444">
        <v>1.75632328591746E-3</v>
      </c>
      <c r="F5444">
        <f>Tabla1[[#This Row],[Axial Force ]]/$L$12</f>
        <v>34.147989908854164</v>
      </c>
      <c r="G5444">
        <f>Tabla1[[#This Row],[Axial Displacement ]]/$L$9</f>
        <v>4.3276769258541854E-2</v>
      </c>
      <c r="H5444">
        <f>IF(Tabla1[[#This Row],[Axial Displacement Command ]]=D5443,1,0)</f>
        <v>0</v>
      </c>
      <c r="I5444" s="4">
        <f>IF(AND(Tabla1[[#This Row],[cic]]=1,(AND(H5443=1,H5445=0))),1,0)</f>
        <v>0</v>
      </c>
      <c r="J5444" s="4">
        <f>Tabla1[[#This Row],[Pas]]+J5443</f>
        <v>22</v>
      </c>
    </row>
    <row r="5445" spans="1:10" hidden="1" x14ac:dyDescent="0.25">
      <c r="A5445">
        <v>1637.76098632813</v>
      </c>
      <c r="B5445">
        <v>3.50817199796438</v>
      </c>
      <c r="C5445">
        <v>4.8685075171306402E-4</v>
      </c>
      <c r="D5445">
        <v>3.5086588468402602</v>
      </c>
      <c r="E5445">
        <v>1.0475564522494101E-3</v>
      </c>
      <c r="F5445">
        <f>Tabla1[[#This Row],[Axial Force ]]/$L$12</f>
        <v>34.120020548502708</v>
      </c>
      <c r="G5445">
        <f>Tabla1[[#This Row],[Axial Displacement ]]/$L$9</f>
        <v>4.3310765406967655E-2</v>
      </c>
      <c r="H5445">
        <f>IF(Tabla1[[#This Row],[Axial Displacement Command ]]=D5444,1,0)</f>
        <v>0</v>
      </c>
      <c r="I5445" s="4">
        <f>IF(AND(Tabla1[[#This Row],[cic]]=1,(AND(H5444=1,H5446=0))),1,0)</f>
        <v>0</v>
      </c>
      <c r="J5445" s="4">
        <f>Tabla1[[#This Row],[Pas]]+J5444</f>
        <v>22</v>
      </c>
    </row>
    <row r="5446" spans="1:10" hidden="1" x14ac:dyDescent="0.25">
      <c r="A5446">
        <v>1637.97302246094</v>
      </c>
      <c r="B5446">
        <v>3.5116767976432999</v>
      </c>
      <c r="C5446">
        <v>3.1876564321464701E-4</v>
      </c>
      <c r="D5446">
        <v>3.51199554279447</v>
      </c>
      <c r="E5446">
        <v>-4.68026854605341E-4</v>
      </c>
      <c r="F5446">
        <f>Tabla1[[#This Row],[Axial Force ]]/$L$12</f>
        <v>34.124437967936252</v>
      </c>
      <c r="G5446">
        <f>Tabla1[[#This Row],[Axial Displacement ]]/$L$9</f>
        <v>4.3354034538806173E-2</v>
      </c>
      <c r="H5446">
        <f>IF(Tabla1[[#This Row],[Axial Displacement Command ]]=D5445,1,0)</f>
        <v>0</v>
      </c>
      <c r="I5446" s="4">
        <f>IF(AND(Tabla1[[#This Row],[cic]]=1,(AND(H5445=1,H5447=0))),1,0)</f>
        <v>0</v>
      </c>
      <c r="J5446" s="4">
        <f>Tabla1[[#This Row],[Pas]]+J5445</f>
        <v>22</v>
      </c>
    </row>
    <row r="5447" spans="1:10" hidden="1" x14ac:dyDescent="0.25">
      <c r="A5447">
        <v>1637.23022460938</v>
      </c>
      <c r="B5447">
        <v>3.5147808957844999</v>
      </c>
      <c r="C5447">
        <v>5.5122376352301195E-4</v>
      </c>
      <c r="D5447">
        <v>3.5153322387486701</v>
      </c>
      <c r="E5447">
        <v>-1.2058387710567301E-3</v>
      </c>
      <c r="F5447">
        <f>Tabla1[[#This Row],[Axial Force ]]/$L$12</f>
        <v>34.108963012695419</v>
      </c>
      <c r="G5447">
        <f>Tabla1[[#This Row],[Axial Displacement ]]/$L$9</f>
        <v>4.3392356738080243E-2</v>
      </c>
      <c r="H5447">
        <f>IF(Tabla1[[#This Row],[Axial Displacement Command ]]=D5446,1,0)</f>
        <v>0</v>
      </c>
      <c r="I5447" s="4">
        <f>IF(AND(Tabla1[[#This Row],[cic]]=1,(AND(H5446=1,H5448=0))),1,0)</f>
        <v>0</v>
      </c>
      <c r="J5447" s="4">
        <f>Tabla1[[#This Row],[Pas]]+J5446</f>
        <v>22</v>
      </c>
    </row>
    <row r="5448" spans="1:10" hidden="1" x14ac:dyDescent="0.25">
      <c r="A5448">
        <v>1637.97473144531</v>
      </c>
      <c r="B5448">
        <v>3.5180354025214902</v>
      </c>
      <c r="C5448">
        <v>6.3323972199213997E-4</v>
      </c>
      <c r="D5448">
        <v>3.51866870187223</v>
      </c>
      <c r="E5448">
        <v>-3.6364076549944002E-4</v>
      </c>
      <c r="F5448">
        <f>Tabla1[[#This Row],[Axial Force ]]/$L$12</f>
        <v>34.124473571777294</v>
      </c>
      <c r="G5448">
        <f>Tabla1[[#This Row],[Axial Displacement ]]/$L$9</f>
        <v>4.3432535833598643E-2</v>
      </c>
      <c r="H5448">
        <f>IF(Tabla1[[#This Row],[Axial Displacement Command ]]=D5447,1,0)</f>
        <v>0</v>
      </c>
      <c r="I5448" s="4">
        <f>IF(AND(Tabla1[[#This Row],[cic]]=1,(AND(H5447=1,H5449=0))),1,0)</f>
        <v>0</v>
      </c>
      <c r="J5448" s="4">
        <f>Tabla1[[#This Row],[Pas]]+J5447</f>
        <v>22</v>
      </c>
    </row>
    <row r="5449" spans="1:10" hidden="1" x14ac:dyDescent="0.25">
      <c r="A5449">
        <v>1637.125</v>
      </c>
      <c r="B5449">
        <v>3.5215544048696801</v>
      </c>
      <c r="C5449">
        <v>4.5084954081175998E-4</v>
      </c>
      <c r="D5449">
        <v>3.5220053978264301</v>
      </c>
      <c r="E5449">
        <v>1.2980249266547599E-3</v>
      </c>
      <c r="F5449">
        <f>Tabla1[[#This Row],[Axial Force ]]/$L$12</f>
        <v>34.106770833333336</v>
      </c>
      <c r="G5449">
        <f>Tabla1[[#This Row],[Axial Displacement ]]/$L$9</f>
        <v>4.3475980307033091E-2</v>
      </c>
      <c r="H5449">
        <f>IF(Tabla1[[#This Row],[Axial Displacement Command ]]=D5448,1,0)</f>
        <v>0</v>
      </c>
      <c r="I5449" s="4">
        <f>IF(AND(Tabla1[[#This Row],[cic]]=1,(AND(H5448=1,H5450=0))),1,0)</f>
        <v>0</v>
      </c>
      <c r="J5449" s="4">
        <f>Tabla1[[#This Row],[Pas]]+J5448</f>
        <v>22</v>
      </c>
    </row>
    <row r="5450" spans="1:10" hidden="1" x14ac:dyDescent="0.25">
      <c r="A5450">
        <v>1637.41833496094</v>
      </c>
      <c r="B5450">
        <v>3.5251020453870301</v>
      </c>
      <c r="C5450">
        <v>2.39849100580614E-4</v>
      </c>
      <c r="D5450">
        <v>3.5253420937806399</v>
      </c>
      <c r="E5450">
        <v>1.8539126358518799E-3</v>
      </c>
      <c r="F5450">
        <f>Tabla1[[#This Row],[Axial Force ]]/$L$12</f>
        <v>34.112881978352917</v>
      </c>
      <c r="G5450">
        <f>Tabla1[[#This Row],[Axial Displacement ]]/$L$9</f>
        <v>4.3519778338111485E-2</v>
      </c>
      <c r="H5450">
        <f>IF(Tabla1[[#This Row],[Axial Displacement Command ]]=D5449,1,0)</f>
        <v>0</v>
      </c>
      <c r="I5450" s="4">
        <f>IF(AND(Tabla1[[#This Row],[cic]]=1,(AND(H5449=1,H5451=0))),1,0)</f>
        <v>0</v>
      </c>
      <c r="J5450" s="4">
        <f>Tabla1[[#This Row],[Pas]]+J5449</f>
        <v>22</v>
      </c>
    </row>
    <row r="5451" spans="1:10" hidden="1" x14ac:dyDescent="0.25">
      <c r="A5451">
        <v>1635.08642578125</v>
      </c>
      <c r="B5451">
        <v>3.5281097516417499</v>
      </c>
      <c r="C5451">
        <v>5.6862830888349002E-4</v>
      </c>
      <c r="D5451">
        <v>3.52867832407355</v>
      </c>
      <c r="E5451">
        <v>1.35535674417042E-3</v>
      </c>
      <c r="F5451">
        <f>Tabla1[[#This Row],[Axial Force ]]/$L$12</f>
        <v>34.064300537109375</v>
      </c>
      <c r="G5451">
        <f>Tabla1[[#This Row],[Axial Displacement ]]/$L$9</f>
        <v>4.355691051409568E-2</v>
      </c>
      <c r="H5451">
        <f>IF(Tabla1[[#This Row],[Axial Displacement Command ]]=D5450,1,0)</f>
        <v>0</v>
      </c>
      <c r="I5451" s="4">
        <f>IF(AND(Tabla1[[#This Row],[cic]]=1,(AND(H5450=1,H5452=0))),1,0)</f>
        <v>0</v>
      </c>
      <c r="J5451" s="4">
        <f>Tabla1[[#This Row],[Pas]]+J5450</f>
        <v>22</v>
      </c>
    </row>
    <row r="5452" spans="1:10" hidden="1" x14ac:dyDescent="0.25">
      <c r="A5452">
        <v>1637.00964355469</v>
      </c>
      <c r="B5452">
        <v>3.5328948870301198</v>
      </c>
      <c r="C5452">
        <v>8.7976457052718604E-4</v>
      </c>
      <c r="D5452">
        <v>3.5320150200277598</v>
      </c>
      <c r="E5452">
        <v>1.12781140160223E-3</v>
      </c>
      <c r="F5452">
        <f>Tabla1[[#This Row],[Axial Force ]]/$L$12</f>
        <v>34.104367574056042</v>
      </c>
      <c r="G5452">
        <f>Tabla1[[#This Row],[Axial Displacement ]]/$L$9</f>
        <v>4.3615986259631111E-2</v>
      </c>
      <c r="H5452">
        <f>IF(Tabla1[[#This Row],[Axial Displacement Command ]]=D5451,1,0)</f>
        <v>0</v>
      </c>
      <c r="I5452" s="4">
        <f>IF(AND(Tabla1[[#This Row],[cic]]=1,(AND(H5451=1,H5453=0))),1,0)</f>
        <v>0</v>
      </c>
      <c r="J5452" s="4">
        <f>Tabla1[[#This Row],[Pas]]+J5451</f>
        <v>22</v>
      </c>
    </row>
    <row r="5453" spans="1:10" hidden="1" x14ac:dyDescent="0.25">
      <c r="A5453">
        <v>1634.96960449219</v>
      </c>
      <c r="B5453">
        <v>3.5350013058632599</v>
      </c>
      <c r="C5453">
        <v>3.5047531810050698E-4</v>
      </c>
      <c r="D5453">
        <v>3.5353517159819599</v>
      </c>
      <c r="E5453" s="2">
        <v>-1.5720285517772899E-5</v>
      </c>
      <c r="F5453">
        <f>Tabla1[[#This Row],[Axial Force ]]/$L$12</f>
        <v>34.061866760253956</v>
      </c>
      <c r="G5453">
        <f>Tabla1[[#This Row],[Axial Displacement ]]/$L$9</f>
        <v>4.3641991430410615E-2</v>
      </c>
      <c r="H5453">
        <f>IF(Tabla1[[#This Row],[Axial Displacement Command ]]=D5452,1,0)</f>
        <v>0</v>
      </c>
      <c r="I5453" s="4">
        <f>IF(AND(Tabla1[[#This Row],[cic]]=1,(AND(H5452=1,H5454=0))),1,0)</f>
        <v>0</v>
      </c>
      <c r="J5453" s="4">
        <f>Tabla1[[#This Row],[Pas]]+J5452</f>
        <v>22</v>
      </c>
    </row>
    <row r="5454" spans="1:10" hidden="1" x14ac:dyDescent="0.25">
      <c r="A5454">
        <v>1635.63818359375</v>
      </c>
      <c r="B5454">
        <v>3.5381126217544101</v>
      </c>
      <c r="C5454">
        <v>5.7554245813662397E-4</v>
      </c>
      <c r="D5454">
        <v>3.5386881791055198</v>
      </c>
      <c r="E5454">
        <v>-5.8919954426528399E-4</v>
      </c>
      <c r="F5454">
        <f>Tabla1[[#This Row],[Axial Force ]]/$L$12</f>
        <v>34.075795491536461</v>
      </c>
      <c r="G5454">
        <f>Tabla1[[#This Row],[Axial Displacement ]]/$L$9</f>
        <v>4.3680402737708769E-2</v>
      </c>
      <c r="H5454">
        <f>IF(Tabla1[[#This Row],[Axial Displacement Command ]]=D5453,1,0)</f>
        <v>0</v>
      </c>
      <c r="I5454" s="4">
        <f>IF(AND(Tabla1[[#This Row],[cic]]=1,(AND(H5453=1,H5455=0))),1,0)</f>
        <v>0</v>
      </c>
      <c r="J5454" s="4">
        <f>Tabla1[[#This Row],[Pas]]+J5453</f>
        <v>22</v>
      </c>
    </row>
    <row r="5455" spans="1:10" hidden="1" x14ac:dyDescent="0.25">
      <c r="A5455">
        <v>1635.20129394531</v>
      </c>
      <c r="B5455">
        <v>3.5417641047388302</v>
      </c>
      <c r="C5455">
        <v>2.6082992121700998E-4</v>
      </c>
      <c r="D5455">
        <v>3.5420248750597199</v>
      </c>
      <c r="E5455">
        <v>3.1940778626449199E-3</v>
      </c>
      <c r="F5455">
        <f>Tabla1[[#This Row],[Axial Force ]]/$L$12</f>
        <v>34.066693623860623</v>
      </c>
      <c r="G5455">
        <f>Tabla1[[#This Row],[Axial Displacement ]]/$L$9</f>
        <v>4.3725482774553459E-2</v>
      </c>
      <c r="H5455">
        <f>IF(Tabla1[[#This Row],[Axial Displacement Command ]]=D5454,1,0)</f>
        <v>0</v>
      </c>
      <c r="I5455" s="4">
        <f>IF(AND(Tabla1[[#This Row],[cic]]=1,(AND(H5454=1,H5456=0))),1,0)</f>
        <v>0</v>
      </c>
      <c r="J5455" s="4">
        <f>Tabla1[[#This Row],[Pas]]+J5454</f>
        <v>22</v>
      </c>
    </row>
    <row r="5456" spans="1:10" hidden="1" x14ac:dyDescent="0.25">
      <c r="A5456">
        <v>1634.26000976563</v>
      </c>
      <c r="B5456">
        <v>3.5446572583168701</v>
      </c>
      <c r="C5456">
        <v>7.0428848175652103E-4</v>
      </c>
      <c r="D5456">
        <v>3.5453615710139301</v>
      </c>
      <c r="E5456">
        <v>2.0527825199678799E-3</v>
      </c>
      <c r="F5456">
        <f>Tabla1[[#This Row],[Axial Force ]]/$L$12</f>
        <v>34.047083536783958</v>
      </c>
      <c r="G5456">
        <f>Tabla1[[#This Row],[Axial Displacement ]]/$L$9</f>
        <v>4.3761200719961361E-2</v>
      </c>
      <c r="H5456">
        <f>IF(Tabla1[[#This Row],[Axial Displacement Command ]]=D5455,1,0)</f>
        <v>0</v>
      </c>
      <c r="I5456" s="4">
        <f>IF(AND(Tabla1[[#This Row],[cic]]=1,(AND(H5455=1,H5457=0))),1,0)</f>
        <v>0</v>
      </c>
      <c r="J5456" s="4">
        <f>Tabla1[[#This Row],[Pas]]+J5455</f>
        <v>22</v>
      </c>
    </row>
    <row r="5457" spans="1:10" hidden="1" x14ac:dyDescent="0.25">
      <c r="A5457">
        <v>1635.35314941406</v>
      </c>
      <c r="B5457">
        <v>3.54885938577354</v>
      </c>
      <c r="C5457">
        <v>1.6140937475484001E-4</v>
      </c>
      <c r="D5457">
        <v>3.5486980341374901</v>
      </c>
      <c r="E5457">
        <v>1.74009608144843E-3</v>
      </c>
      <c r="F5457">
        <f>Tabla1[[#This Row],[Axial Force ]]/$L$12</f>
        <v>34.069857279459583</v>
      </c>
      <c r="G5457">
        <f>Tabla1[[#This Row],[Axial Displacement ]]/$L$9</f>
        <v>4.3813078836710373E-2</v>
      </c>
      <c r="H5457">
        <f>IF(Tabla1[[#This Row],[Axial Displacement Command ]]=D5456,1,0)</f>
        <v>0</v>
      </c>
      <c r="I5457" s="4">
        <f>IF(AND(Tabla1[[#This Row],[cic]]=1,(AND(H5456=1,H5458=0))),1,0)</f>
        <v>0</v>
      </c>
      <c r="J5457" s="4">
        <f>Tabla1[[#This Row],[Pas]]+J5456</f>
        <v>22</v>
      </c>
    </row>
    <row r="5458" spans="1:10" hidden="1" x14ac:dyDescent="0.25">
      <c r="A5458">
        <v>1634.14953613281</v>
      </c>
      <c r="B5458">
        <v>3.5522067919373499</v>
      </c>
      <c r="C5458">
        <v>1.7213821479344899E-4</v>
      </c>
      <c r="D5458">
        <v>3.5520347300916901</v>
      </c>
      <c r="E5458">
        <v>1.1585711945372201E-3</v>
      </c>
      <c r="F5458">
        <f>Tabla1[[#This Row],[Axial Force ]]/$L$12</f>
        <v>34.044782002766873</v>
      </c>
      <c r="G5458">
        <f>Tabla1[[#This Row],[Axial Displacement ]]/$L$9</f>
        <v>4.3854404838732715E-2</v>
      </c>
      <c r="H5458">
        <f>IF(Tabla1[[#This Row],[Axial Displacement Command ]]=D5457,1,0)</f>
        <v>0</v>
      </c>
      <c r="I5458" s="4">
        <f>IF(AND(Tabla1[[#This Row],[cic]]=1,(AND(H5457=1,H5459=0))),1,0)</f>
        <v>0</v>
      </c>
      <c r="J5458" s="4">
        <f>Tabla1[[#This Row],[Pas]]+J5457</f>
        <v>22</v>
      </c>
    </row>
    <row r="5459" spans="1:10" hidden="1" x14ac:dyDescent="0.25">
      <c r="A5459">
        <v>1633.1162109375</v>
      </c>
      <c r="B5459">
        <v>3.55490692891181</v>
      </c>
      <c r="C5459">
        <v>4.64439381175907E-4</v>
      </c>
      <c r="D5459">
        <v>3.5553711932152501</v>
      </c>
      <c r="E5459">
        <v>-7.3032714453802295E-4</v>
      </c>
      <c r="F5459">
        <f>Tabla1[[#This Row],[Axial Force ]]/$L$12</f>
        <v>34.02325439453125</v>
      </c>
      <c r="G5459">
        <f>Tabla1[[#This Row],[Axial Displacement ]]/$L$9</f>
        <v>4.3887739863108767E-2</v>
      </c>
      <c r="H5459">
        <f>IF(Tabla1[[#This Row],[Axial Displacement Command ]]=D5458,1,0)</f>
        <v>0</v>
      </c>
      <c r="I5459" s="4">
        <f>IF(AND(Tabla1[[#This Row],[cic]]=1,(AND(H5458=1,H5460=0))),1,0)</f>
        <v>0</v>
      </c>
      <c r="J5459" s="4">
        <f>Tabla1[[#This Row],[Pas]]+J5458</f>
        <v>22</v>
      </c>
    </row>
    <row r="5460" spans="1:10" hidden="1" x14ac:dyDescent="0.25">
      <c r="A5460">
        <v>1631.14514160156</v>
      </c>
      <c r="B5460">
        <v>3.55826504528522</v>
      </c>
      <c r="C5460">
        <v>4.42743299799986E-4</v>
      </c>
      <c r="D5460">
        <v>3.55870765633881</v>
      </c>
      <c r="E5460">
        <v>1.4228741918031999E-4</v>
      </c>
      <c r="F5460">
        <f>Tabla1[[#This Row],[Axial Force ]]/$L$12</f>
        <v>33.982190450032498</v>
      </c>
      <c r="G5460">
        <f>Tabla1[[#This Row],[Axial Displacement ]]/$L$9</f>
        <v>4.3929198089940988E-2</v>
      </c>
      <c r="H5460">
        <f>IF(Tabla1[[#This Row],[Axial Displacement Command ]]=D5459,1,0)</f>
        <v>0</v>
      </c>
      <c r="I5460" s="4">
        <f>IF(AND(Tabla1[[#This Row],[cic]]=1,(AND(H5459=1,H5461=0))),1,0)</f>
        <v>0</v>
      </c>
      <c r="J5460" s="4">
        <f>Tabla1[[#This Row],[Pas]]+J5459</f>
        <v>22</v>
      </c>
    </row>
    <row r="5461" spans="1:10" hidden="1" x14ac:dyDescent="0.25">
      <c r="A5461">
        <v>1632.9453125</v>
      </c>
      <c r="B5461">
        <v>3.5614513326436299</v>
      </c>
      <c r="C5461">
        <v>5.9294700349710205E-4</v>
      </c>
      <c r="D5461">
        <v>3.5620443522930101</v>
      </c>
      <c r="E5461">
        <v>2.4696637410670502E-3</v>
      </c>
      <c r="F5461">
        <f>Tabla1[[#This Row],[Axial Force ]]/$L$12</f>
        <v>34.019694010416664</v>
      </c>
      <c r="G5461">
        <f>Tabla1[[#This Row],[Axial Displacement ]]/$L$9</f>
        <v>4.396853497090901E-2</v>
      </c>
      <c r="H5461">
        <f>IF(Tabla1[[#This Row],[Axial Displacement Command ]]=D5460,1,0)</f>
        <v>0</v>
      </c>
      <c r="I5461" s="4">
        <f>IF(AND(Tabla1[[#This Row],[cic]]=1,(AND(H5460=1,H5462=0))),1,0)</f>
        <v>0</v>
      </c>
      <c r="J5461" s="4">
        <f>Tabla1[[#This Row],[Pas]]+J5460</f>
        <v>22</v>
      </c>
    </row>
    <row r="5462" spans="1:10" hidden="1" x14ac:dyDescent="0.25">
      <c r="A5462">
        <v>1631.99255371094</v>
      </c>
      <c r="B5462">
        <v>3.5651421640068301</v>
      </c>
      <c r="C5462">
        <v>2.3889541012067601E-4</v>
      </c>
      <c r="D5462">
        <v>3.5653810482472199</v>
      </c>
      <c r="E5462" s="2">
        <v>-3.0983361654079999E-5</v>
      </c>
      <c r="F5462">
        <f>Tabla1[[#This Row],[Axial Force ]]/$L$12</f>
        <v>33.999844868977917</v>
      </c>
      <c r="G5462">
        <f>Tabla1[[#This Row],[Axial Displacement ]]/$L$9</f>
        <v>4.4014100790207782E-2</v>
      </c>
      <c r="H5462">
        <f>IF(Tabla1[[#This Row],[Axial Displacement Command ]]=D5461,1,0)</f>
        <v>0</v>
      </c>
      <c r="I5462" s="4">
        <f>IF(AND(Tabla1[[#This Row],[cic]]=1,(AND(H5461=1,H5463=0))),1,0)</f>
        <v>0</v>
      </c>
      <c r="J5462" s="4">
        <f>Tabla1[[#This Row],[Pas]]+J5461</f>
        <v>22</v>
      </c>
    </row>
    <row r="5463" spans="1:10" hidden="1" x14ac:dyDescent="0.25">
      <c r="A5463">
        <v>1630.9013671875</v>
      </c>
      <c r="B5463">
        <v>3.5686539486050601</v>
      </c>
      <c r="C5463" s="2">
        <v>6.3419342666293205E-5</v>
      </c>
      <c r="D5463">
        <v>3.5687175113707799</v>
      </c>
      <c r="E5463">
        <v>1.09043151041988E-3</v>
      </c>
      <c r="F5463">
        <f>Tabla1[[#This Row],[Axial Force ]]/$L$12</f>
        <v>33.97711181640625</v>
      </c>
      <c r="G5463">
        <f>Tabla1[[#This Row],[Axial Displacement ]]/$L$9</f>
        <v>4.4057456155618027E-2</v>
      </c>
      <c r="H5463">
        <f>IF(Tabla1[[#This Row],[Axial Displacement Command ]]=D5462,1,0)</f>
        <v>0</v>
      </c>
      <c r="I5463" s="4">
        <f>IF(AND(Tabla1[[#This Row],[cic]]=1,(AND(H5462=1,H5464=0))),1,0)</f>
        <v>0</v>
      </c>
      <c r="J5463" s="4">
        <f>Tabla1[[#This Row],[Pas]]+J5462</f>
        <v>22</v>
      </c>
    </row>
    <row r="5464" spans="1:10" hidden="1" x14ac:dyDescent="0.25">
      <c r="A5464">
        <v>1630.07250976563</v>
      </c>
      <c r="B5464">
        <v>3.5715687554329598</v>
      </c>
      <c r="C5464">
        <v>4.8542023023401298E-4</v>
      </c>
      <c r="D5464">
        <v>3.5720542073249799</v>
      </c>
      <c r="E5464">
        <v>1.0118242244061501E-3</v>
      </c>
      <c r="F5464">
        <f>Tabla1[[#This Row],[Axial Force ]]/$L$12</f>
        <v>33.959843953450623</v>
      </c>
      <c r="G5464">
        <f>Tabla1[[#This Row],[Axial Displacement ]]/$L$9</f>
        <v>4.4093441425098266E-2</v>
      </c>
      <c r="H5464">
        <f>IF(Tabla1[[#This Row],[Axial Displacement Command ]]=D5463,1,0)</f>
        <v>0</v>
      </c>
      <c r="I5464" s="4">
        <f>IF(AND(Tabla1[[#This Row],[cic]]=1,(AND(H5463=1,H5465=0))),1,0)</f>
        <v>0</v>
      </c>
      <c r="J5464" s="4">
        <f>Tabla1[[#This Row],[Pas]]+J5463</f>
        <v>22</v>
      </c>
    </row>
    <row r="5465" spans="1:10" hidden="1" x14ac:dyDescent="0.25">
      <c r="A5465">
        <v>1631.23071289063</v>
      </c>
      <c r="B5465">
        <v>3.5752416588366001</v>
      </c>
      <c r="C5465">
        <v>1.4925002744803399E-4</v>
      </c>
      <c r="D5465">
        <v>3.5753909032791902</v>
      </c>
      <c r="E5465">
        <v>6.0855700212414398E-4</v>
      </c>
      <c r="F5465">
        <f>Tabla1[[#This Row],[Axial Force ]]/$L$12</f>
        <v>33.983973185221458</v>
      </c>
      <c r="G5465">
        <f>Tabla1[[#This Row],[Axial Displacement ]]/$L$9</f>
        <v>4.4138785911562964E-2</v>
      </c>
      <c r="H5465">
        <f>IF(Tabla1[[#This Row],[Axial Displacement Command ]]=D5464,1,0)</f>
        <v>0</v>
      </c>
      <c r="I5465" s="4">
        <f>IF(AND(Tabla1[[#This Row],[cic]]=1,(AND(H5464=1,H5466=0))),1,0)</f>
        <v>0</v>
      </c>
      <c r="J5465" s="4">
        <f>Tabla1[[#This Row],[Pas]]+J5464</f>
        <v>22</v>
      </c>
    </row>
    <row r="5466" spans="1:10" hidden="1" x14ac:dyDescent="0.25">
      <c r="A5466">
        <v>1631.13024902344</v>
      </c>
      <c r="B5466">
        <v>3.5784316714852999</v>
      </c>
      <c r="C5466">
        <v>2.9563904035967398E-4</v>
      </c>
      <c r="D5466">
        <v>3.5787271335720998</v>
      </c>
      <c r="E5466">
        <v>3.2136603067556301E-4</v>
      </c>
      <c r="F5466">
        <f>Tabla1[[#This Row],[Axial Force ]]/$L$12</f>
        <v>33.981880187988331</v>
      </c>
      <c r="G5466">
        <f>Tabla1[[#This Row],[Axial Displacement ]]/$L$9</f>
        <v>4.4178168783769137E-2</v>
      </c>
      <c r="H5466">
        <f>IF(Tabla1[[#This Row],[Axial Displacement Command ]]=D5465,1,0)</f>
        <v>0</v>
      </c>
      <c r="I5466" s="4">
        <f>IF(AND(Tabla1[[#This Row],[cic]]=1,(AND(H5465=1,H5467=0))),1,0)</f>
        <v>0</v>
      </c>
      <c r="J5466" s="4">
        <f>Tabla1[[#This Row],[Pas]]+J5465</f>
        <v>22</v>
      </c>
    </row>
    <row r="5467" spans="1:10" hidden="1" x14ac:dyDescent="0.25">
      <c r="A5467">
        <v>1630.35583496094</v>
      </c>
      <c r="B5467">
        <v>3.5818612668663299</v>
      </c>
      <c r="C5467">
        <v>2.0265579792067001E-4</v>
      </c>
      <c r="D5467">
        <v>3.5820638295263101</v>
      </c>
      <c r="E5467">
        <v>-2.6855656187763099E-4</v>
      </c>
      <c r="F5467">
        <f>Tabla1[[#This Row],[Axial Force ]]/$L$12</f>
        <v>33.965746561686252</v>
      </c>
      <c r="G5467">
        <f>Tabla1[[#This Row],[Axial Displacement ]]/$L$9</f>
        <v>4.4220509467485555E-2</v>
      </c>
      <c r="H5467">
        <f>IF(Tabla1[[#This Row],[Axial Displacement Command ]]=D5466,1,0)</f>
        <v>0</v>
      </c>
      <c r="I5467" s="4">
        <f>IF(AND(Tabla1[[#This Row],[cic]]=1,(AND(H5466=1,H5468=0))),1,0)</f>
        <v>0</v>
      </c>
      <c r="J5467" s="4">
        <f>Tabla1[[#This Row],[Pas]]+J5466</f>
        <v>22</v>
      </c>
    </row>
    <row r="5468" spans="1:10" hidden="1" x14ac:dyDescent="0.25">
      <c r="A5468">
        <v>1629.22985839844</v>
      </c>
      <c r="B5468">
        <v>3.5843432415276801</v>
      </c>
      <c r="C5468">
        <v>1.05738638467301E-3</v>
      </c>
      <c r="D5468">
        <v>3.5854005254805101</v>
      </c>
      <c r="E5468">
        <v>1.4231225122785E-3</v>
      </c>
      <c r="F5468">
        <f>Tabla1[[#This Row],[Axial Force ]]/$L$12</f>
        <v>33.942288716634167</v>
      </c>
      <c r="G5468">
        <f>Tabla1[[#This Row],[Axial Displacement ]]/$L$9</f>
        <v>4.4251151129971363E-2</v>
      </c>
      <c r="H5468">
        <f>IF(Tabla1[[#This Row],[Axial Displacement Command ]]=D5467,1,0)</f>
        <v>0</v>
      </c>
      <c r="I5468" s="4">
        <f>IF(AND(Tabla1[[#This Row],[cic]]=1,(AND(H5467=1,H5469=0))),1,0)</f>
        <v>0</v>
      </c>
      <c r="J5468" s="4">
        <f>Tabla1[[#This Row],[Pas]]+J5467</f>
        <v>22</v>
      </c>
    </row>
    <row r="5469" spans="1:10" hidden="1" x14ac:dyDescent="0.25">
      <c r="A5469">
        <v>1630.54467773438</v>
      </c>
      <c r="B5469">
        <v>3.5900187212973802</v>
      </c>
      <c r="C5469">
        <v>1.2817382639696E-3</v>
      </c>
      <c r="D5469">
        <v>3.5887369886040701</v>
      </c>
      <c r="E5469" s="2">
        <v>-8.8985686375053801E-5</v>
      </c>
      <c r="F5469">
        <f>Tabla1[[#This Row],[Axial Force ]]/$L$12</f>
        <v>33.969680786132919</v>
      </c>
      <c r="G5469">
        <f>Tabla1[[#This Row],[Axial Displacement ]]/$L$9</f>
        <v>4.4321218781449137E-2</v>
      </c>
      <c r="H5469">
        <f>IF(Tabla1[[#This Row],[Axial Displacement Command ]]=D5468,1,0)</f>
        <v>0</v>
      </c>
      <c r="I5469" s="4">
        <f>IF(AND(Tabla1[[#This Row],[cic]]=1,(AND(H5468=1,H5470=0))),1,0)</f>
        <v>0</v>
      </c>
      <c r="J5469" s="4">
        <f>Tabla1[[#This Row],[Pas]]+J5468</f>
        <v>22</v>
      </c>
    </row>
    <row r="5470" spans="1:10" hidden="1" x14ac:dyDescent="0.25">
      <c r="A5470">
        <v>1629.41357421875</v>
      </c>
      <c r="B5470">
        <v>3.5921358503401302</v>
      </c>
      <c r="C5470" s="2">
        <v>6.2227250907653797E-5</v>
      </c>
      <c r="D5470">
        <v>3.5920736845582701</v>
      </c>
      <c r="E5470">
        <v>-4.15645359908012E-4</v>
      </c>
      <c r="F5470">
        <f>Tabla1[[#This Row],[Axial Force ]]/$L$12</f>
        <v>33.946116129557289</v>
      </c>
      <c r="G5470">
        <f>Tabla1[[#This Row],[Axial Displacement ]]/$L$9</f>
        <v>4.4347356177038645E-2</v>
      </c>
      <c r="H5470">
        <f>IF(Tabla1[[#This Row],[Axial Displacement Command ]]=D5469,1,0)</f>
        <v>0</v>
      </c>
      <c r="I5470" s="4">
        <f>IF(AND(Tabla1[[#This Row],[cic]]=1,(AND(H5469=1,H5471=0))),1,0)</f>
        <v>0</v>
      </c>
      <c r="J5470" s="4">
        <f>Tabla1[[#This Row],[Pas]]+J5469</f>
        <v>22</v>
      </c>
    </row>
    <row r="5471" spans="1:10" hidden="1" x14ac:dyDescent="0.25">
      <c r="A5471">
        <v>1629.22399902344</v>
      </c>
      <c r="B5471">
        <v>3.5957158543169498</v>
      </c>
      <c r="C5471">
        <v>3.0541420414920102E-4</v>
      </c>
      <c r="D5471">
        <v>3.59541038051248</v>
      </c>
      <c r="E5471" s="2">
        <v>8.27148198823124E-5</v>
      </c>
      <c r="F5471">
        <f>Tabla1[[#This Row],[Axial Force ]]/$L$12</f>
        <v>33.942166646321667</v>
      </c>
      <c r="G5471">
        <f>Tabla1[[#This Row],[Axial Displacement ]]/$L$9</f>
        <v>4.439155375699938E-2</v>
      </c>
      <c r="H5471">
        <f>IF(Tabla1[[#This Row],[Axial Displacement Command ]]=D5470,1,0)</f>
        <v>0</v>
      </c>
      <c r="I5471" s="4">
        <f>IF(AND(Tabla1[[#This Row],[cic]]=1,(AND(H5470=1,H5472=0))),1,0)</f>
        <v>0</v>
      </c>
      <c r="J5471" s="4">
        <f>Tabla1[[#This Row],[Pas]]+J5470</f>
        <v>22</v>
      </c>
    </row>
    <row r="5472" spans="1:10" hidden="1" x14ac:dyDescent="0.25">
      <c r="A5472">
        <v>1627.70727539063</v>
      </c>
      <c r="B5472">
        <v>3.5980797838419698</v>
      </c>
      <c r="C5472">
        <v>6.6709520751828699E-4</v>
      </c>
      <c r="D5472">
        <v>3.5987468436360399</v>
      </c>
      <c r="E5472">
        <v>1.2959374089405199E-3</v>
      </c>
      <c r="F5472">
        <f>Tabla1[[#This Row],[Axial Force ]]/$L$12</f>
        <v>33.910568237304794</v>
      </c>
      <c r="G5472">
        <f>Tabla1[[#This Row],[Axial Displacement ]]/$L$9</f>
        <v>4.4420738072123087E-2</v>
      </c>
      <c r="H5472">
        <f>IF(Tabla1[[#This Row],[Axial Displacement Command ]]=D5471,1,0)</f>
        <v>0</v>
      </c>
      <c r="I5472" s="4">
        <f>IF(AND(Tabla1[[#This Row],[cic]]=1,(AND(H5471=1,H5473=0))),1,0)</f>
        <v>0</v>
      </c>
      <c r="J5472" s="4">
        <f>Tabla1[[#This Row],[Pas]]+J5471</f>
        <v>22</v>
      </c>
    </row>
    <row r="5473" spans="1:10" hidden="1" x14ac:dyDescent="0.25">
      <c r="A5473">
        <v>1623.36169433594</v>
      </c>
      <c r="B5473">
        <v>3.5991920158266999</v>
      </c>
      <c r="C5473">
        <v>8.0800055002327998E-4</v>
      </c>
      <c r="D5473">
        <v>3.5999999381601802</v>
      </c>
      <c r="E5473">
        <v>8.5288900208979601E-4</v>
      </c>
      <c r="F5473">
        <f>Tabla1[[#This Row],[Axial Force ]]/$L$12</f>
        <v>33.820035298665417</v>
      </c>
      <c r="G5473">
        <f>Tabla1[[#This Row],[Axial Displacement ]]/$L$9</f>
        <v>4.4434469331193827E-2</v>
      </c>
      <c r="H5473">
        <f>IF(Tabla1[[#This Row],[Axial Displacement Command ]]=D5472,1,0)</f>
        <v>0</v>
      </c>
      <c r="I5473" s="4">
        <f>IF(AND(Tabla1[[#This Row],[cic]]=1,(AND(H5472=1,H5474=0))),1,0)</f>
        <v>0</v>
      </c>
      <c r="J5473" s="4">
        <f>Tabla1[[#This Row],[Pas]]+J5472</f>
        <v>22</v>
      </c>
    </row>
    <row r="5474" spans="1:10" hidden="1" x14ac:dyDescent="0.25">
      <c r="A5474">
        <v>1618.2509765625</v>
      </c>
      <c r="B5474">
        <v>3.6001037806272498</v>
      </c>
      <c r="C5474">
        <v>1.03950497987171E-4</v>
      </c>
      <c r="D5474">
        <v>3.5999999381601802</v>
      </c>
      <c r="E5474">
        <v>1.56671148943133E-3</v>
      </c>
      <c r="F5474">
        <f>Tabla1[[#This Row],[Axial Force ]]/$L$12</f>
        <v>33.71356201171875</v>
      </c>
      <c r="G5474">
        <f>Tabla1[[#This Row],[Axial Displacement ]]/$L$9</f>
        <v>4.4445725686756171E-2</v>
      </c>
      <c r="H5474">
        <f>IF(Tabla1[[#This Row],[Axial Displacement Command ]]=D5473,1,0)</f>
        <v>1</v>
      </c>
      <c r="I5474" s="4">
        <f>IF(AND(Tabla1[[#This Row],[cic]]=1,(AND(H5473=1,H5475=0))),1,0)</f>
        <v>0</v>
      </c>
      <c r="J5474" s="4">
        <f>Tabla1[[#This Row],[Pas]]+J5473</f>
        <v>22</v>
      </c>
    </row>
    <row r="5475" spans="1:10" hidden="1" x14ac:dyDescent="0.25">
      <c r="A5475">
        <v>1613.52404785156</v>
      </c>
      <c r="B5475">
        <v>3.6006974987685698</v>
      </c>
      <c r="C5475">
        <v>6.9761279064550796E-4</v>
      </c>
      <c r="D5475">
        <v>3.5999999381601802</v>
      </c>
      <c r="E5475">
        <v>1.2544631999844599E-3</v>
      </c>
      <c r="F5475">
        <f>Tabla1[[#This Row],[Axial Force ]]/$L$12</f>
        <v>33.615084330240833</v>
      </c>
      <c r="G5475">
        <f>Tabla1[[#This Row],[Axial Displacement ]]/$L$9</f>
        <v>4.4453055540352712E-2</v>
      </c>
      <c r="H5475">
        <f>IF(Tabla1[[#This Row],[Axial Displacement Command ]]=D5474,1,0)</f>
        <v>1</v>
      </c>
      <c r="I5475" s="4">
        <f>IF(AND(Tabla1[[#This Row],[cic]]=1,(AND(H5474=1,H5476=0))),1,0)</f>
        <v>0</v>
      </c>
      <c r="J5475" s="4">
        <f>Tabla1[[#This Row],[Pas]]+J5474</f>
        <v>22</v>
      </c>
    </row>
    <row r="5476" spans="1:10" hidden="1" x14ac:dyDescent="0.25">
      <c r="A5476">
        <v>1607.28430175781</v>
      </c>
      <c r="B5476">
        <v>3.6011659540236001</v>
      </c>
      <c r="C5476">
        <v>1.16610522127303E-3</v>
      </c>
      <c r="D5476">
        <v>3.5999999381601802</v>
      </c>
      <c r="E5476">
        <v>2.0965355815860702E-3</v>
      </c>
      <c r="F5476">
        <f>Tabla1[[#This Row],[Axial Force ]]/$L$12</f>
        <v>33.485089619954373</v>
      </c>
      <c r="G5476">
        <f>Tabla1[[#This Row],[Axial Displacement ]]/$L$9</f>
        <v>4.4458838938562964E-2</v>
      </c>
      <c r="H5476">
        <f>IF(Tabla1[[#This Row],[Axial Displacement Command ]]=D5475,1,0)</f>
        <v>1</v>
      </c>
      <c r="I5476" s="4">
        <f>IF(AND(Tabla1[[#This Row],[cic]]=1,(AND(H5475=1,H5477=0))),1,0)</f>
        <v>0</v>
      </c>
      <c r="J5476" s="4">
        <f>Tabla1[[#This Row],[Pas]]+J5475</f>
        <v>22</v>
      </c>
    </row>
    <row r="5477" spans="1:10" hidden="1" x14ac:dyDescent="0.25">
      <c r="A5477">
        <v>1601.82434082031</v>
      </c>
      <c r="B5477">
        <v>3.6006688605993999</v>
      </c>
      <c r="C5477">
        <v>6.69002531594742E-4</v>
      </c>
      <c r="D5477">
        <v>3.5999999381601802</v>
      </c>
      <c r="E5477">
        <v>1.91646813618718E-3</v>
      </c>
      <c r="F5477">
        <f>Tabla1[[#This Row],[Axial Force ]]/$L$12</f>
        <v>33.371340433756458</v>
      </c>
      <c r="G5477">
        <f>Tabla1[[#This Row],[Axial Displacement ]]/$L$9</f>
        <v>4.4452701982708641E-2</v>
      </c>
      <c r="H5477">
        <f>IF(Tabla1[[#This Row],[Axial Displacement Command ]]=D5476,1,0)</f>
        <v>1</v>
      </c>
      <c r="I5477" s="4">
        <f>IF(AND(Tabla1[[#This Row],[cic]]=1,(AND(H5476=1,H5478=0))),1,0)</f>
        <v>0</v>
      </c>
      <c r="J5477" s="4">
        <f>Tabla1[[#This Row],[Pas]]+J5476</f>
        <v>22</v>
      </c>
    </row>
    <row r="5478" spans="1:10" hidden="1" x14ac:dyDescent="0.25">
      <c r="A5478">
        <v>1598.16296386719</v>
      </c>
      <c r="B5478">
        <v>3.6008583847433302</v>
      </c>
      <c r="C5478">
        <v>8.5854532017037898E-4</v>
      </c>
      <c r="D5478">
        <v>3.5999999381601802</v>
      </c>
      <c r="E5478">
        <v>-8.5327462784334795E-4</v>
      </c>
      <c r="F5478">
        <f>Tabla1[[#This Row],[Axial Force ]]/$L$12</f>
        <v>33.295061747233127</v>
      </c>
      <c r="G5478">
        <f>Tabla1[[#This Row],[Axial Displacement ]]/$L$9</f>
        <v>4.4455041786954697E-2</v>
      </c>
      <c r="H5478">
        <f>IF(Tabla1[[#This Row],[Axial Displacement Command ]]=D5477,1,0)</f>
        <v>1</v>
      </c>
      <c r="I5478" s="4">
        <f>IF(AND(Tabla1[[#This Row],[cic]]=1,(AND(H5477=1,H5479=0))),1,0)</f>
        <v>0</v>
      </c>
      <c r="J5478" s="4">
        <f>Tabla1[[#This Row],[Pas]]+J5477</f>
        <v>22</v>
      </c>
    </row>
    <row r="5479" spans="1:10" hidden="1" x14ac:dyDescent="0.25">
      <c r="A5479">
        <v>1593.16101074219</v>
      </c>
      <c r="B5479">
        <v>3.6006581503897901</v>
      </c>
      <c r="C5479">
        <v>6.5827367734527797E-4</v>
      </c>
      <c r="D5479">
        <v>3.5999999381601802</v>
      </c>
      <c r="E5479" s="2">
        <v>-7.9841576905437305E-5</v>
      </c>
      <c r="F5479">
        <f>Tabla1[[#This Row],[Axial Force ]]/$L$12</f>
        <v>33.190854390462292</v>
      </c>
      <c r="G5479">
        <f>Tabla1[[#This Row],[Axial Displacement ]]/$L$9</f>
        <v>4.4452569757898644E-2</v>
      </c>
      <c r="H5479">
        <f>IF(Tabla1[[#This Row],[Axial Displacement Command ]]=D5478,1,0)</f>
        <v>1</v>
      </c>
      <c r="I5479" s="4">
        <f>IF(AND(Tabla1[[#This Row],[cic]]=1,(AND(H5478=1,H5480=0))),1,0)</f>
        <v>0</v>
      </c>
      <c r="J5479" s="4">
        <f>Tabla1[[#This Row],[Pas]]+J5478</f>
        <v>22</v>
      </c>
    </row>
    <row r="5480" spans="1:10" hidden="1" x14ac:dyDescent="0.25">
      <c r="A5480">
        <v>1588.2470703125</v>
      </c>
      <c r="B5480">
        <v>3.5997498780488999</v>
      </c>
      <c r="C5480">
        <v>2.50101095389255E-4</v>
      </c>
      <c r="D5480">
        <v>3.5999999381601802</v>
      </c>
      <c r="E5480">
        <v>0.168094629771076</v>
      </c>
      <c r="F5480">
        <f>Tabla1[[#This Row],[Axial Force ]]/$L$12</f>
        <v>33.088480631510414</v>
      </c>
      <c r="G5480">
        <f>Tabla1[[#This Row],[Axial Displacement ]]/$L$9</f>
        <v>4.4441356519122219E-2</v>
      </c>
      <c r="H5480">
        <f>IF(Tabla1[[#This Row],[Axial Displacement Command ]]=D5479,1,0)</f>
        <v>1</v>
      </c>
      <c r="I5480" s="4">
        <f>IF(AND(Tabla1[[#This Row],[cic]]=1,(AND(H5479=1,H5481=0))),1,0)</f>
        <v>0</v>
      </c>
      <c r="J5480" s="4">
        <f>Tabla1[[#This Row],[Pas]]+J5479</f>
        <v>22</v>
      </c>
    </row>
    <row r="5481" spans="1:10" hidden="1" x14ac:dyDescent="0.25">
      <c r="A5481">
        <v>1584.99951171875</v>
      </c>
      <c r="B5481">
        <v>3.6009622272103998</v>
      </c>
      <c r="C5481">
        <v>9.6225733159371895E-4</v>
      </c>
      <c r="D5481">
        <v>3.5999999381601802</v>
      </c>
      <c r="E5481">
        <v>2.9795460250170401E-3</v>
      </c>
      <c r="F5481">
        <f>Tabla1[[#This Row],[Axial Force ]]/$L$12</f>
        <v>33.020823160807289</v>
      </c>
      <c r="G5481">
        <f>Tabla1[[#This Row],[Axial Displacement ]]/$L$9</f>
        <v>4.4456323792720985E-2</v>
      </c>
      <c r="H5481">
        <f>IF(Tabla1[[#This Row],[Axial Displacement Command ]]=D5480,1,0)</f>
        <v>1</v>
      </c>
      <c r="I5481" s="4">
        <f>IF(AND(Tabla1[[#This Row],[cic]]=1,(AND(H5480=1,H5482=0))),1,0)</f>
        <v>0</v>
      </c>
      <c r="J5481" s="4">
        <f>Tabla1[[#This Row],[Pas]]+J5480</f>
        <v>22</v>
      </c>
    </row>
    <row r="5482" spans="1:10" hidden="1" x14ac:dyDescent="0.25">
      <c r="A5482">
        <v>1578.39819335938</v>
      </c>
      <c r="B5482">
        <v>3.6007903981953899</v>
      </c>
      <c r="C5482">
        <v>7.9059600466280201E-4</v>
      </c>
      <c r="D5482">
        <v>3.5999999381601802</v>
      </c>
      <c r="E5482">
        <v>1.1223993396924899E-3</v>
      </c>
      <c r="F5482">
        <f>Tabla1[[#This Row],[Axial Force ]]/$L$12</f>
        <v>32.883295694987083</v>
      </c>
      <c r="G5482">
        <f>Tabla1[[#This Row],[Axial Displacement ]]/$L$9</f>
        <v>4.4454202446856668E-2</v>
      </c>
      <c r="H5482">
        <f>IF(Tabla1[[#This Row],[Axial Displacement Command ]]=D5481,1,0)</f>
        <v>1</v>
      </c>
      <c r="I5482" s="4">
        <f>IF(AND(Tabla1[[#This Row],[cic]]=1,(AND(H5481=1,H5483=0))),1,0)</f>
        <v>0</v>
      </c>
      <c r="J5482" s="4">
        <f>Tabla1[[#This Row],[Pas]]+J5481</f>
        <v>22</v>
      </c>
    </row>
    <row r="5483" spans="1:10" hidden="1" x14ac:dyDescent="0.25">
      <c r="A5483">
        <v>1576.23791503906</v>
      </c>
      <c r="B5483">
        <v>3.6014092620462201</v>
      </c>
      <c r="C5483">
        <v>1.4092921674091501E-3</v>
      </c>
      <c r="D5483">
        <v>3.5999999381601802</v>
      </c>
      <c r="E5483">
        <v>2.2078686470195E-3</v>
      </c>
      <c r="F5483">
        <f>Tabla1[[#This Row],[Axial Force ]]/$L$12</f>
        <v>32.838289896647083</v>
      </c>
      <c r="G5483">
        <f>Tabla1[[#This Row],[Axial Displacement ]]/$L$9</f>
        <v>4.4461842741311361E-2</v>
      </c>
      <c r="H5483">
        <f>IF(Tabla1[[#This Row],[Axial Displacement Command ]]=D5482,1,0)</f>
        <v>1</v>
      </c>
      <c r="I5483" s="4">
        <f>IF(AND(Tabla1[[#This Row],[cic]]=1,(AND(H5482=1,H5484=0))),1,0)</f>
        <v>0</v>
      </c>
      <c r="J5483" s="4">
        <f>Tabla1[[#This Row],[Pas]]+J5482</f>
        <v>22</v>
      </c>
    </row>
    <row r="5484" spans="1:10" hidden="1" x14ac:dyDescent="0.25">
      <c r="A5484">
        <v>1572.28784179688</v>
      </c>
      <c r="B5484">
        <v>3.5995210055261899</v>
      </c>
      <c r="C5484">
        <v>4.7898294042170202E-4</v>
      </c>
      <c r="D5484">
        <v>3.5999999381601802</v>
      </c>
      <c r="E5484">
        <v>1.7396724842910799E-3</v>
      </c>
      <c r="F5484">
        <f>Tabla1[[#This Row],[Axial Force ]]/$L$12</f>
        <v>32.755996704101669</v>
      </c>
      <c r="G5484">
        <f>Tabla1[[#This Row],[Axial Displacement ]]/$L$9</f>
        <v>4.4438530932422095E-2</v>
      </c>
      <c r="H5484">
        <f>IF(Tabla1[[#This Row],[Axial Displacement Command ]]=D5483,1,0)</f>
        <v>1</v>
      </c>
      <c r="I5484" s="4">
        <f>IF(AND(Tabla1[[#This Row],[cic]]=1,(AND(H5483=1,H5485=0))),1,0)</f>
        <v>0</v>
      </c>
      <c r="J5484" s="4">
        <f>Tabla1[[#This Row],[Pas]]+J5483</f>
        <v>22</v>
      </c>
    </row>
    <row r="5485" spans="1:10" hidden="1" x14ac:dyDescent="0.25">
      <c r="A5485">
        <v>1568.68310546875</v>
      </c>
      <c r="B5485">
        <v>3.60058317892253</v>
      </c>
      <c r="C5485">
        <v>5.8317186812928401E-4</v>
      </c>
      <c r="D5485">
        <v>3.5999999381601802</v>
      </c>
      <c r="E5485">
        <v>1.86891281828139E-3</v>
      </c>
      <c r="F5485">
        <f>Tabla1[[#This Row],[Axial Force ]]/$L$12</f>
        <v>32.680898030598961</v>
      </c>
      <c r="G5485">
        <f>Tabla1[[#This Row],[Axial Displacement ]]/$L$9</f>
        <v>4.4451644184228763E-2</v>
      </c>
      <c r="H5485">
        <f>IF(Tabla1[[#This Row],[Axial Displacement Command ]]=D5484,1,0)</f>
        <v>1</v>
      </c>
      <c r="I5485" s="4">
        <f>IF(AND(Tabla1[[#This Row],[cic]]=1,(AND(H5484=1,H5486=0))),1,0)</f>
        <v>0</v>
      </c>
      <c r="J5485" s="4">
        <f>Tabla1[[#This Row],[Pas]]+J5484</f>
        <v>22</v>
      </c>
    </row>
    <row r="5486" spans="1:10" hidden="1" x14ac:dyDescent="0.25">
      <c r="A5486">
        <v>1564.38256835938</v>
      </c>
      <c r="B5486">
        <v>3.6007333546876898</v>
      </c>
      <c r="C5486">
        <v>7.3337554340469101E-4</v>
      </c>
      <c r="D5486">
        <v>3.5999999381601802</v>
      </c>
      <c r="E5486">
        <v>2.5762524273886798E-3</v>
      </c>
      <c r="F5486">
        <f>Tabla1[[#This Row],[Axial Force ]]/$L$12</f>
        <v>32.591303507487083</v>
      </c>
      <c r="G5486">
        <f>Tabla1[[#This Row],[Axial Displacement ]]/$L$9</f>
        <v>4.4453498206020861E-2</v>
      </c>
      <c r="H5486">
        <f>IF(Tabla1[[#This Row],[Axial Displacement Command ]]=D5485,1,0)</f>
        <v>1</v>
      </c>
      <c r="I5486" s="4">
        <f>IF(AND(Tabla1[[#This Row],[cic]]=1,(AND(H5485=1,H5487=0))),1,0)</f>
        <v>0</v>
      </c>
      <c r="J5486" s="4">
        <f>Tabla1[[#This Row],[Pas]]+J5485</f>
        <v>22</v>
      </c>
    </row>
    <row r="5487" spans="1:10" hidden="1" x14ac:dyDescent="0.25">
      <c r="A5487">
        <v>1560.869140625</v>
      </c>
      <c r="B5487">
        <v>3.60086211003363</v>
      </c>
      <c r="C5487">
        <v>8.6212156702458699E-4</v>
      </c>
      <c r="D5487">
        <v>3.5999999381601802</v>
      </c>
      <c r="E5487">
        <v>3.0129863262118302E-3</v>
      </c>
      <c r="F5487">
        <f>Tabla1[[#This Row],[Axial Force ]]/$L$12</f>
        <v>32.518107096354164</v>
      </c>
      <c r="G5487">
        <f>Tabla1[[#This Row],[Axial Displacement ]]/$L$9</f>
        <v>4.4455087778192966E-2</v>
      </c>
      <c r="H5487">
        <f>IF(Tabla1[[#This Row],[Axial Displacement Command ]]=D5486,1,0)</f>
        <v>1</v>
      </c>
      <c r="I5487" s="4">
        <f>IF(AND(Tabla1[[#This Row],[cic]]=1,(AND(H5486=1,H5488=0))),1,0)</f>
        <v>0</v>
      </c>
      <c r="J5487" s="4">
        <f>Tabla1[[#This Row],[Pas]]+J5486</f>
        <v>22</v>
      </c>
    </row>
    <row r="5488" spans="1:10" hidden="1" x14ac:dyDescent="0.25">
      <c r="A5488">
        <v>1557.46899414063</v>
      </c>
      <c r="B5488">
        <v>3.6001896951347598</v>
      </c>
      <c r="C5488">
        <v>1.8978118987433799E-4</v>
      </c>
      <c r="D5488">
        <v>3.5999999381601802</v>
      </c>
      <c r="E5488">
        <v>2.2111803446023298E-3</v>
      </c>
      <c r="F5488">
        <f>Tabla1[[#This Row],[Axial Force ]]/$L$12</f>
        <v>32.447270711263123</v>
      </c>
      <c r="G5488">
        <f>Tabla1[[#This Row],[Axial Displacement ]]/$L$9</f>
        <v>4.4446786359688392E-2</v>
      </c>
      <c r="H5488">
        <f>IF(Tabla1[[#This Row],[Axial Displacement Command ]]=D5487,1,0)</f>
        <v>1</v>
      </c>
      <c r="I5488" s="4">
        <f>IF(AND(Tabla1[[#This Row],[cic]]=1,(AND(H5487=1,H5489=0))),1,0)</f>
        <v>0</v>
      </c>
      <c r="J5488" s="4">
        <f>Tabla1[[#This Row],[Pas]]+J5487</f>
        <v>22</v>
      </c>
    </row>
    <row r="5489" spans="1:10" hidden="1" x14ac:dyDescent="0.25">
      <c r="A5489">
        <v>1556.1220703125</v>
      </c>
      <c r="B5489">
        <v>3.60057223588228</v>
      </c>
      <c r="C5489">
        <v>5.7244301387981999E-4</v>
      </c>
      <c r="D5489">
        <v>3.5999999381601802</v>
      </c>
      <c r="E5489">
        <v>9.5498171504004902E-4</v>
      </c>
      <c r="F5489">
        <f>Tabla1[[#This Row],[Axial Force ]]/$L$12</f>
        <v>32.419209798177086</v>
      </c>
      <c r="G5489">
        <f>Tabla1[[#This Row],[Axial Displacement ]]/$L$9</f>
        <v>4.4451509084966423E-2</v>
      </c>
      <c r="H5489">
        <f>IF(Tabla1[[#This Row],[Axial Displacement Command ]]=D5488,1,0)</f>
        <v>1</v>
      </c>
      <c r="I5489" s="4">
        <f>IF(AND(Tabla1[[#This Row],[cic]]=1,(AND(H5488=1,H5490=0))),1,0)</f>
        <v>0</v>
      </c>
      <c r="J5489" s="4">
        <f>Tabla1[[#This Row],[Pas]]+J5488</f>
        <v>22</v>
      </c>
    </row>
    <row r="5490" spans="1:10" hidden="1" x14ac:dyDescent="0.25">
      <c r="A5490">
        <v>1553.45910644531</v>
      </c>
      <c r="B5490">
        <v>3.6010264884680501</v>
      </c>
      <c r="C5490">
        <v>1.0266304570904999E-3</v>
      </c>
      <c r="D5490">
        <v>3.5999999381601802</v>
      </c>
      <c r="E5490">
        <v>-3.9244587242137599E-2</v>
      </c>
      <c r="F5490">
        <f>Tabla1[[#This Row],[Axial Force ]]/$L$12</f>
        <v>32.363731384277294</v>
      </c>
      <c r="G5490">
        <f>Tabla1[[#This Row],[Axial Displacement ]]/$L$9</f>
        <v>4.4457117141580862E-2</v>
      </c>
      <c r="H5490">
        <f>IF(Tabla1[[#This Row],[Axial Displacement Command ]]=D5489,1,0)</f>
        <v>1</v>
      </c>
      <c r="I5490" s="4">
        <f>IF(AND(Tabla1[[#This Row],[cic]]=1,(AND(H5489=1,H5491=0))),1,0)</f>
        <v>0</v>
      </c>
      <c r="J5490" s="4">
        <f>Tabla1[[#This Row],[Pas]]+J5489</f>
        <v>22</v>
      </c>
    </row>
    <row r="5491" spans="1:10" hidden="1" x14ac:dyDescent="0.25">
      <c r="A5491">
        <v>1549.75805664063</v>
      </c>
      <c r="B5491">
        <v>3.6006974987685698</v>
      </c>
      <c r="C5491">
        <v>6.9761279064550796E-4</v>
      </c>
      <c r="D5491">
        <v>3.5999999381601802</v>
      </c>
      <c r="E5491">
        <v>1.5505996486808699E-4</v>
      </c>
      <c r="F5491">
        <f>Tabla1[[#This Row],[Axial Force ]]/$L$12</f>
        <v>32.286626180013123</v>
      </c>
      <c r="G5491">
        <f>Tabla1[[#This Row],[Axial Displacement ]]/$L$9</f>
        <v>4.4453055540352712E-2</v>
      </c>
      <c r="H5491">
        <f>IF(Tabla1[[#This Row],[Axial Displacement Command ]]=D5490,1,0)</f>
        <v>1</v>
      </c>
      <c r="I5491" s="4">
        <f>IF(AND(Tabla1[[#This Row],[cic]]=1,(AND(H5490=1,H5492=0))),1,0)</f>
        <v>0</v>
      </c>
      <c r="J5491" s="4">
        <f>Tabla1[[#This Row],[Pas]]+J5490</f>
        <v>22</v>
      </c>
    </row>
    <row r="5492" spans="1:10" hidden="1" x14ac:dyDescent="0.25">
      <c r="A5492">
        <v>1546.85412597656</v>
      </c>
      <c r="B5492">
        <v>3.6007689777761702</v>
      </c>
      <c r="C5492">
        <v>7.6913835300729304E-4</v>
      </c>
      <c r="D5492">
        <v>3.5999999381601802</v>
      </c>
      <c r="E5492">
        <v>2.53893404078553E-3</v>
      </c>
      <c r="F5492">
        <f>Tabla1[[#This Row],[Axial Force ]]/$L$12</f>
        <v>32.226127624511669</v>
      </c>
      <c r="G5492">
        <f>Tabla1[[#This Row],[Axial Displacement ]]/$L$9</f>
        <v>4.4453937997236667E-2</v>
      </c>
      <c r="H5492">
        <f>IF(Tabla1[[#This Row],[Axial Displacement Command ]]=D5491,1,0)</f>
        <v>1</v>
      </c>
      <c r="I5492" s="4">
        <f>IF(AND(Tabla1[[#This Row],[cic]]=1,(AND(H5491=1,H5493=0))),1,0)</f>
        <v>1</v>
      </c>
      <c r="J5492" s="4">
        <f>Tabla1[[#This Row],[Pas]]+J5491</f>
        <v>23</v>
      </c>
    </row>
    <row r="5493" spans="1:10" hidden="1" x14ac:dyDescent="0.25">
      <c r="A5493">
        <v>1540.59509277344</v>
      </c>
      <c r="B5493">
        <v>3.5998141393065501</v>
      </c>
      <c r="C5493">
        <v>1.47438049680204E-3</v>
      </c>
      <c r="D5493">
        <v>3.5983398556709298</v>
      </c>
      <c r="E5493">
        <v>2.1888970422878598E-3</v>
      </c>
      <c r="F5493">
        <f>Tabla1[[#This Row],[Axial Force ]]/$L$12</f>
        <v>32.095731099446667</v>
      </c>
      <c r="G5493">
        <f>Tabla1[[#This Row],[Axial Displacement ]]/$L$9</f>
        <v>4.4442149867982103E-2</v>
      </c>
      <c r="H5493">
        <f>IF(Tabla1[[#This Row],[Axial Displacement Command ]]=D5492,1,0)</f>
        <v>0</v>
      </c>
      <c r="I5493" s="4">
        <f>IF(AND(Tabla1[[#This Row],[cic]]=1,(AND(H5492=1,H5494=0))),1,0)</f>
        <v>0</v>
      </c>
      <c r="J5493" s="4">
        <f>Tabla1[[#This Row],[Pas]]+J5492</f>
        <v>23</v>
      </c>
    </row>
    <row r="5494" spans="1:10" hidden="1" x14ac:dyDescent="0.25">
      <c r="A5494">
        <v>1532.54223632813</v>
      </c>
      <c r="B5494">
        <v>3.5959447268396598</v>
      </c>
      <c r="C5494">
        <v>9.4151494067773499E-4</v>
      </c>
      <c r="D5494">
        <v>3.5950031597167298</v>
      </c>
      <c r="E5494">
        <v>2.6880020413955199E-3</v>
      </c>
      <c r="F5494">
        <f>Tabla1[[#This Row],[Axial Force ]]/$L$12</f>
        <v>31.927963256836041</v>
      </c>
      <c r="G5494">
        <f>Tabla1[[#This Row],[Axial Displacement ]]/$L$9</f>
        <v>4.4394379343699504E-2</v>
      </c>
      <c r="H5494">
        <f>IF(Tabla1[[#This Row],[Axial Displacement Command ]]=D5493,1,0)</f>
        <v>0</v>
      </c>
      <c r="I5494" s="4">
        <f>IF(AND(Tabla1[[#This Row],[cic]]=1,(AND(H5493=1,H5495=0))),1,0)</f>
        <v>0</v>
      </c>
      <c r="J5494" s="4">
        <f>Tabla1[[#This Row],[Pas]]+J5493</f>
        <v>23</v>
      </c>
    </row>
    <row r="5495" spans="1:10" hidden="1" x14ac:dyDescent="0.25">
      <c r="A5495">
        <v>1523.76025390625</v>
      </c>
      <c r="B5495">
        <v>3.5936771892011201</v>
      </c>
      <c r="C5495">
        <v>2.01082229978056E-3</v>
      </c>
      <c r="D5495">
        <v>3.59166646376252</v>
      </c>
      <c r="E5495">
        <v>1.2763185850417399E-3</v>
      </c>
      <c r="F5495">
        <f>Tabla1[[#This Row],[Axial Force ]]/$L$12</f>
        <v>31.745005289713543</v>
      </c>
      <c r="G5495">
        <f>Tabla1[[#This Row],[Axial Displacement ]]/$L$9</f>
        <v>4.436638505186568E-2</v>
      </c>
      <c r="H5495">
        <f>IF(Tabla1[[#This Row],[Axial Displacement Command ]]=D5494,1,0)</f>
        <v>0</v>
      </c>
      <c r="I5495" s="4">
        <f>IF(AND(Tabla1[[#This Row],[cic]]=1,(AND(H5494=1,H5496=0))),1,0)</f>
        <v>0</v>
      </c>
      <c r="J5495" s="4">
        <f>Tabla1[[#This Row],[Pas]]+J5494</f>
        <v>23</v>
      </c>
    </row>
    <row r="5496" spans="1:10" hidden="1" x14ac:dyDescent="0.25">
      <c r="A5496">
        <v>1514.65869140625</v>
      </c>
      <c r="B5496">
        <v>3.5896755289286402</v>
      </c>
      <c r="C5496">
        <v>1.34539607188344E-3</v>
      </c>
      <c r="D5496">
        <v>3.58833000063896</v>
      </c>
      <c r="E5496">
        <v>1.1901286143256599E-3</v>
      </c>
      <c r="F5496">
        <f>Tabla1[[#This Row],[Axial Force ]]/$L$12</f>
        <v>31.555389404296875</v>
      </c>
      <c r="G5496">
        <f>Tabla1[[#This Row],[Axial Displacement ]]/$L$9</f>
        <v>4.4316981838625188E-2</v>
      </c>
      <c r="H5496">
        <f>IF(Tabla1[[#This Row],[Axial Displacement Command ]]=D5495,1,0)</f>
        <v>0</v>
      </c>
      <c r="I5496" s="4">
        <f>IF(AND(Tabla1[[#This Row],[cic]]=1,(AND(H5495=1,H5497=0))),1,0)</f>
        <v>0</v>
      </c>
      <c r="J5496" s="4">
        <f>Tabla1[[#This Row],[Pas]]+J5495</f>
        <v>23</v>
      </c>
    </row>
    <row r="5497" spans="1:10" hidden="1" x14ac:dyDescent="0.25">
      <c r="A5497">
        <v>1506.92944335938</v>
      </c>
      <c r="B5497">
        <v>3.5863923840224698</v>
      </c>
      <c r="C5497">
        <v>1.3990402294439301E-3</v>
      </c>
      <c r="D5497">
        <v>3.58499330468476</v>
      </c>
      <c r="E5497" s="2">
        <v>-9.0110447104052596E-5</v>
      </c>
      <c r="F5497">
        <f>Tabla1[[#This Row],[Axial Force ]]/$L$12</f>
        <v>31.394363403320416</v>
      </c>
      <c r="G5497">
        <f>Tabla1[[#This Row],[Axial Displacement ]]/$L$9</f>
        <v>4.4276449185462592E-2</v>
      </c>
      <c r="H5497">
        <f>IF(Tabla1[[#This Row],[Axial Displacement Command ]]=D5496,1,0)</f>
        <v>0</v>
      </c>
      <c r="I5497" s="4">
        <f>IF(AND(Tabla1[[#This Row],[cic]]=1,(AND(H5496=1,H5498=0))),1,0)</f>
        <v>0</v>
      </c>
      <c r="J5497" s="4">
        <f>Tabla1[[#This Row],[Pas]]+J5496</f>
        <v>23</v>
      </c>
    </row>
    <row r="5498" spans="1:10" hidden="1" x14ac:dyDescent="0.25">
      <c r="A5498">
        <v>1499.06225585938</v>
      </c>
      <c r="B5498">
        <v>3.5829306580126299</v>
      </c>
      <c r="C5498">
        <v>1.27387045267824E-3</v>
      </c>
      <c r="D5498">
        <v>3.5816566087305501</v>
      </c>
      <c r="E5498">
        <v>-3.56808982360235E-4</v>
      </c>
      <c r="F5498">
        <f>Tabla1[[#This Row],[Axial Force ]]/$L$12</f>
        <v>31.230463663737083</v>
      </c>
      <c r="G5498">
        <f>Tabla1[[#This Row],[Axial Displacement ]]/$L$9</f>
        <v>4.4233711827316419E-2</v>
      </c>
      <c r="H5498">
        <f>IF(Tabla1[[#This Row],[Axial Displacement Command ]]=D5497,1,0)</f>
        <v>0</v>
      </c>
      <c r="I5498" s="4">
        <f>IF(AND(Tabla1[[#This Row],[cic]]=1,(AND(H5497=1,H5499=0))),1,0)</f>
        <v>0</v>
      </c>
      <c r="J5498" s="4">
        <f>Tabla1[[#This Row],[Pas]]+J5497</f>
        <v>23</v>
      </c>
    </row>
    <row r="5499" spans="1:10" hidden="1" x14ac:dyDescent="0.25">
      <c r="A5499">
        <v>1490.38977050781</v>
      </c>
      <c r="B5499">
        <v>3.5788714885711701</v>
      </c>
      <c r="C5499">
        <v>5.5122376352301195E-4</v>
      </c>
      <c r="D5499">
        <v>3.5783203784376401</v>
      </c>
      <c r="E5499">
        <v>2.8156837288406699E-3</v>
      </c>
      <c r="F5499">
        <f>Tabla1[[#This Row],[Axial Force ]]/$L$12</f>
        <v>31.049786885579376</v>
      </c>
      <c r="G5499">
        <f>Tabla1[[#This Row],[Axial Displacement ]]/$L$9</f>
        <v>4.4183598624335435E-2</v>
      </c>
      <c r="H5499">
        <f>IF(Tabla1[[#This Row],[Axial Displacement Command ]]=D5498,1,0)</f>
        <v>0</v>
      </c>
      <c r="I5499" s="4">
        <f>IF(AND(Tabla1[[#This Row],[cic]]=1,(AND(H5498=1,H5500=0))),1,0)</f>
        <v>0</v>
      </c>
      <c r="J5499" s="4">
        <f>Tabla1[[#This Row],[Pas]]+J5498</f>
        <v>23</v>
      </c>
    </row>
    <row r="5500" spans="1:10" hidden="1" x14ac:dyDescent="0.25">
      <c r="A5500">
        <v>1480.26013183594</v>
      </c>
      <c r="B5500">
        <v>3.5749303642660402</v>
      </c>
      <c r="C5500" s="2">
        <v>5.3167344304938497E-5</v>
      </c>
      <c r="D5500">
        <v>3.5749836824834298</v>
      </c>
      <c r="E5500">
        <v>-1.6863313021531199E-3</v>
      </c>
      <c r="F5500">
        <f>Tabla1[[#This Row],[Axial Force ]]/$L$12</f>
        <v>30.838752746582085</v>
      </c>
      <c r="G5500">
        <f>Tabla1[[#This Row],[Axial Displacement ]]/$L$9</f>
        <v>4.4134942768716545E-2</v>
      </c>
      <c r="H5500">
        <f>IF(Tabla1[[#This Row],[Axial Displacement Command ]]=D5499,1,0)</f>
        <v>0</v>
      </c>
      <c r="I5500" s="4">
        <f>IF(AND(Tabla1[[#This Row],[cic]]=1,(AND(H5499=1,H5501=0))),1,0)</f>
        <v>0</v>
      </c>
      <c r="J5500" s="4">
        <f>Tabla1[[#This Row],[Pas]]+J5499</f>
        <v>23</v>
      </c>
    </row>
    <row r="5501" spans="1:10" hidden="1" x14ac:dyDescent="0.25">
      <c r="A5501">
        <v>1475.66674804688</v>
      </c>
      <c r="B5501">
        <v>3.5719692241400498</v>
      </c>
      <c r="C5501">
        <v>3.2234191849056499E-4</v>
      </c>
      <c r="D5501">
        <v>3.5716469865292302</v>
      </c>
      <c r="E5501">
        <v>8.9912811063186404E-4</v>
      </c>
      <c r="F5501">
        <f>Tabla1[[#This Row],[Axial Force ]]/$L$12</f>
        <v>30.743057250976666</v>
      </c>
      <c r="G5501">
        <f>Tabla1[[#This Row],[Axial Displacement ]]/$L$9</f>
        <v>4.4098385483210489E-2</v>
      </c>
      <c r="H5501">
        <f>IF(Tabla1[[#This Row],[Axial Displacement Command ]]=D5500,1,0)</f>
        <v>0</v>
      </c>
      <c r="I5501" s="4">
        <f>IF(AND(Tabla1[[#This Row],[cic]]=1,(AND(H5500=1,H5502=0))),1,0)</f>
        <v>0</v>
      </c>
      <c r="J5501" s="4">
        <f>Tabla1[[#This Row],[Pas]]+J5500</f>
        <v>23</v>
      </c>
    </row>
    <row r="5502" spans="1:10" hidden="1" x14ac:dyDescent="0.25">
      <c r="A5502">
        <v>1467.32641601563</v>
      </c>
      <c r="B5502">
        <v>3.5692334640771199</v>
      </c>
      <c r="C5502">
        <v>9.2291833198032702E-4</v>
      </c>
      <c r="D5502">
        <v>3.5683105234056698</v>
      </c>
      <c r="E5502">
        <v>-4.0436128756482498E-4</v>
      </c>
      <c r="F5502">
        <f>Tabla1[[#This Row],[Axial Force ]]/$L$12</f>
        <v>30.569300333658958</v>
      </c>
      <c r="G5502">
        <f>Tabla1[[#This Row],[Axial Displacement ]]/$L$9</f>
        <v>4.4064610667618763E-2</v>
      </c>
      <c r="H5502">
        <f>IF(Tabla1[[#This Row],[Axial Displacement Command ]]=D5501,1,0)</f>
        <v>0</v>
      </c>
      <c r="I5502" s="4">
        <f>IF(AND(Tabla1[[#This Row],[cic]]=1,(AND(H5501=1,H5503=0))),1,0)</f>
        <v>0</v>
      </c>
      <c r="J5502" s="4">
        <f>Tabla1[[#This Row],[Pas]]+J5501</f>
        <v>23</v>
      </c>
    </row>
    <row r="5503" spans="1:10" hidden="1" x14ac:dyDescent="0.25">
      <c r="A5503">
        <v>1461.94079589844</v>
      </c>
      <c r="B5503">
        <v>3.5667908377945401</v>
      </c>
      <c r="C5503">
        <v>1.81698794676777E-3</v>
      </c>
      <c r="D5503">
        <v>3.5649738274514702</v>
      </c>
      <c r="E5503">
        <v>1.1086978020102801E-3</v>
      </c>
      <c r="F5503">
        <f>Tabla1[[#This Row],[Axial Force ]]/$L$12</f>
        <v>30.457099914550835</v>
      </c>
      <c r="G5503">
        <f>Tabla1[[#This Row],[Axial Displacement ]]/$L$9</f>
        <v>4.4034454787586913E-2</v>
      </c>
      <c r="H5503">
        <f>IF(Tabla1[[#This Row],[Axial Displacement Command ]]=D5502,1,0)</f>
        <v>0</v>
      </c>
      <c r="I5503" s="4">
        <f>IF(AND(Tabla1[[#This Row],[cic]]=1,(AND(H5502=1,H5504=0))),1,0)</f>
        <v>0</v>
      </c>
      <c r="J5503" s="4">
        <f>Tabla1[[#This Row],[Pas]]+J5502</f>
        <v>23</v>
      </c>
    </row>
    <row r="5504" spans="1:10" hidden="1" x14ac:dyDescent="0.25">
      <c r="A5504">
        <v>1454.01196289063</v>
      </c>
      <c r="B5504">
        <v>3.5629712510854001</v>
      </c>
      <c r="C5504">
        <v>1.3341904150365701E-3</v>
      </c>
      <c r="D5504">
        <v>3.5616371314972599</v>
      </c>
      <c r="E5504">
        <v>3.1347578897111799E-3</v>
      </c>
      <c r="F5504">
        <f>Tabla1[[#This Row],[Axial Force ]]/$L$12</f>
        <v>30.291915893554791</v>
      </c>
      <c r="G5504">
        <f>Tabla1[[#This Row],[Axial Displacement ]]/$L$9</f>
        <v>4.398729939611605E-2</v>
      </c>
      <c r="H5504">
        <f>IF(Tabla1[[#This Row],[Axial Displacement Command ]]=D5503,1,0)</f>
        <v>0</v>
      </c>
      <c r="I5504" s="4">
        <f>IF(AND(Tabla1[[#This Row],[cic]]=1,(AND(H5503=1,H5505=0))),1,0)</f>
        <v>0</v>
      </c>
      <c r="J5504" s="4">
        <f>Tabla1[[#This Row],[Pas]]+J5503</f>
        <v>23</v>
      </c>
    </row>
    <row r="5505" spans="1:10" hidden="1" x14ac:dyDescent="0.25">
      <c r="A5505">
        <v>1446.60461425781</v>
      </c>
      <c r="B5505">
        <v>3.5594773944467302</v>
      </c>
      <c r="C5505">
        <v>1.17659567422379E-3</v>
      </c>
      <c r="D5505">
        <v>3.5583006683737</v>
      </c>
      <c r="E5505">
        <v>1.5186113841991801E-3</v>
      </c>
      <c r="F5505">
        <f>Tabla1[[#This Row],[Axial Force ]]/$L$12</f>
        <v>30.13759613037104</v>
      </c>
      <c r="G5505">
        <f>Tabla1[[#This Row],[Axial Displacement ]]/$L$9</f>
        <v>4.3944165363539879E-2</v>
      </c>
      <c r="H5505">
        <f>IF(Tabla1[[#This Row],[Axial Displacement Command ]]=D5504,1,0)</f>
        <v>0</v>
      </c>
      <c r="I5505" s="4">
        <f>IF(AND(Tabla1[[#This Row],[cic]]=1,(AND(H5504=1,H5506=0))),1,0)</f>
        <v>0</v>
      </c>
      <c r="J5505" s="4">
        <f>Tabla1[[#This Row],[Pas]]+J5504</f>
        <v>23</v>
      </c>
    </row>
    <row r="5506" spans="1:10" hidden="1" x14ac:dyDescent="0.25">
      <c r="A5506">
        <v>1438.2705078125</v>
      </c>
      <c r="B5506">
        <v>3.5555863287299898</v>
      </c>
      <c r="C5506">
        <v>6.2227246644397404E-4</v>
      </c>
      <c r="D5506">
        <v>3.5549639724194999</v>
      </c>
      <c r="E5506">
        <v>1.94659696717281E-3</v>
      </c>
      <c r="F5506">
        <f>Tabla1[[#This Row],[Axial Force ]]/$L$12</f>
        <v>29.963968912760418</v>
      </c>
      <c r="G5506">
        <f>Tabla1[[#This Row],[Axial Displacement ]]/$L$9</f>
        <v>4.3896127515185061E-2</v>
      </c>
      <c r="H5506">
        <f>IF(Tabla1[[#This Row],[Axial Displacement Command ]]=D5505,1,0)</f>
        <v>0</v>
      </c>
      <c r="I5506" s="4">
        <f>IF(AND(Tabla1[[#This Row],[cic]]=1,(AND(H5505=1,H5507=0))),1,0)</f>
        <v>0</v>
      </c>
      <c r="J5506" s="4">
        <f>Tabla1[[#This Row],[Pas]]+J5505</f>
        <v>23</v>
      </c>
    </row>
    <row r="5507" spans="1:10" hidden="1" x14ac:dyDescent="0.25">
      <c r="A5507">
        <v>1433.21704101563</v>
      </c>
      <c r="B5507">
        <v>3.55315813794732</v>
      </c>
      <c r="C5507">
        <v>1.5306472960219301E-3</v>
      </c>
      <c r="D5507">
        <v>3.55162750929594</v>
      </c>
      <c r="E5507">
        <v>3.77815172214468E-3</v>
      </c>
      <c r="F5507">
        <f>Tabla1[[#This Row],[Axial Force ]]/$L$12</f>
        <v>29.858688354492291</v>
      </c>
      <c r="G5507">
        <f>Tabla1[[#This Row],[Axial Displacement ]]/$L$9</f>
        <v>4.3866149851201484E-2</v>
      </c>
      <c r="H5507">
        <f>IF(Tabla1[[#This Row],[Axial Displacement Command ]]=D5506,1,0)</f>
        <v>0</v>
      </c>
      <c r="I5507" s="4">
        <f>IF(AND(Tabla1[[#This Row],[cic]]=1,(AND(H5506=1,H5508=0))),1,0)</f>
        <v>0</v>
      </c>
      <c r="J5507" s="4">
        <f>Tabla1[[#This Row],[Pas]]+J5506</f>
        <v>23</v>
      </c>
    </row>
    <row r="5508" spans="1:10" hidden="1" x14ac:dyDescent="0.25">
      <c r="A5508">
        <v>1425.64953613281</v>
      </c>
      <c r="B5508">
        <v>3.5497033968567799</v>
      </c>
      <c r="C5508">
        <v>1.4123916116659499E-3</v>
      </c>
      <c r="D5508">
        <v>3.54829104617238</v>
      </c>
      <c r="E5508">
        <v>1.2000338074358301E-3</v>
      </c>
      <c r="F5508">
        <f>Tabla1[[#This Row],[Axial Force ]]/$L$12</f>
        <v>29.701032002766876</v>
      </c>
      <c r="G5508">
        <f>Tabla1[[#This Row],[Axial Displacement ]]/$L$9</f>
        <v>4.3823498726626914E-2</v>
      </c>
      <c r="H5508">
        <f>IF(Tabla1[[#This Row],[Axial Displacement Command ]]=D5507,1,0)</f>
        <v>0</v>
      </c>
      <c r="I5508" s="4">
        <f>IF(AND(Tabla1[[#This Row],[cic]]=1,(AND(H5507=1,H5509=0))),1,0)</f>
        <v>0</v>
      </c>
      <c r="J5508" s="4">
        <f>Tabla1[[#This Row],[Pas]]+J5507</f>
        <v>23</v>
      </c>
    </row>
    <row r="5509" spans="1:10" hidden="1" x14ac:dyDescent="0.25">
      <c r="A5509">
        <v>1418.67297363281</v>
      </c>
      <c r="B5509">
        <v>3.5464202519506198</v>
      </c>
      <c r="C5509">
        <v>1.4660358829132699E-3</v>
      </c>
      <c r="D5509">
        <v>3.54495435021818</v>
      </c>
      <c r="E5509" s="2">
        <v>2.6440519107495698E-5</v>
      </c>
      <c r="F5509">
        <f>Tabla1[[#This Row],[Axial Force ]]/$L$12</f>
        <v>29.55568695068354</v>
      </c>
      <c r="G5509">
        <f>Tabla1[[#This Row],[Axial Displacement ]]/$L$9</f>
        <v>4.3782966073464442E-2</v>
      </c>
      <c r="H5509">
        <f>IF(Tabla1[[#This Row],[Axial Displacement Command ]]=D5508,1,0)</f>
        <v>0</v>
      </c>
      <c r="I5509" s="4">
        <f>IF(AND(Tabla1[[#This Row],[cic]]=1,(AND(H5508=1,H5510=0))),1,0)</f>
        <v>0</v>
      </c>
      <c r="J5509" s="4">
        <f>Tabla1[[#This Row],[Pas]]+J5508</f>
        <v>23</v>
      </c>
    </row>
    <row r="5510" spans="1:10" hidden="1" x14ac:dyDescent="0.25">
      <c r="A5510">
        <v>1411.13342285156</v>
      </c>
      <c r="B5510">
        <v>3.5425042733550098</v>
      </c>
      <c r="C5510">
        <v>8.8667871978032097E-4</v>
      </c>
      <c r="D5510">
        <v>3.5416176542639701</v>
      </c>
      <c r="E5510">
        <v>1.51756398736325E-3</v>
      </c>
      <c r="F5510">
        <f>Tabla1[[#This Row],[Axial Force ]]/$L$12</f>
        <v>29.398612976074165</v>
      </c>
      <c r="G5510">
        <f>Tabla1[[#This Row],[Axial Displacement ]]/$L$9</f>
        <v>4.3734620658703822E-2</v>
      </c>
      <c r="H5510">
        <f>IF(Tabla1[[#This Row],[Axial Displacement Command ]]=D5509,1,0)</f>
        <v>0</v>
      </c>
      <c r="I5510" s="4">
        <f>IF(AND(Tabla1[[#This Row],[cic]]=1,(AND(H5509=1,H5511=0))),1,0)</f>
        <v>0</v>
      </c>
      <c r="J5510" s="4">
        <f>Tabla1[[#This Row],[Pas]]+J5509</f>
        <v>23</v>
      </c>
    </row>
    <row r="5511" spans="1:10" hidden="1" x14ac:dyDescent="0.25">
      <c r="A5511">
        <v>1404.94921875</v>
      </c>
      <c r="B5511">
        <v>3.5395217128098002</v>
      </c>
      <c r="C5511">
        <v>1.24049188343633E-3</v>
      </c>
      <c r="D5511">
        <v>3.5382811911404102</v>
      </c>
      <c r="E5511">
        <v>3.1532624689134502E-3</v>
      </c>
      <c r="F5511">
        <f>Tabla1[[#This Row],[Axial Force ]]/$L$12</f>
        <v>29.269775390625</v>
      </c>
      <c r="G5511">
        <f>Tabla1[[#This Row],[Axial Displacement ]]/$L$9</f>
        <v>4.369779892357778E-2</v>
      </c>
      <c r="H5511">
        <f>IF(Tabla1[[#This Row],[Axial Displacement Command ]]=D5510,1,0)</f>
        <v>0</v>
      </c>
      <c r="I5511" s="4">
        <f>IF(AND(Tabla1[[#This Row],[cic]]=1,(AND(H5510=1,H5512=0))),1,0)</f>
        <v>0</v>
      </c>
      <c r="J5511" s="4">
        <f>Tabla1[[#This Row],[Pas]]+J5510</f>
        <v>23</v>
      </c>
    </row>
    <row r="5512" spans="1:10" hidden="1" x14ac:dyDescent="0.25">
      <c r="A5512">
        <v>1398.43444824219</v>
      </c>
      <c r="B5512">
        <v>3.5362995695322801</v>
      </c>
      <c r="C5512">
        <v>1.35493280595256E-3</v>
      </c>
      <c r="D5512">
        <v>3.5349444951862101</v>
      </c>
      <c r="E5512">
        <v>4.4944104047317497E-3</v>
      </c>
      <c r="F5512">
        <f>Tabla1[[#This Row],[Axial Force ]]/$L$12</f>
        <v>29.134051005045624</v>
      </c>
      <c r="G5512">
        <f>Tabla1[[#This Row],[Axial Displacement ]]/$L$9</f>
        <v>4.3658019376941727E-2</v>
      </c>
      <c r="H5512">
        <f>IF(Tabla1[[#This Row],[Axial Displacement Command ]]=D5511,1,0)</f>
        <v>0</v>
      </c>
      <c r="I5512" s="4">
        <f>IF(AND(Tabla1[[#This Row],[cic]]=1,(AND(H5511=1,H5513=0))),1,0)</f>
        <v>0</v>
      </c>
      <c r="J5512" s="4">
        <f>Tabla1[[#This Row],[Pas]]+J5511</f>
        <v>23</v>
      </c>
    </row>
    <row r="5513" spans="1:10" hidden="1" x14ac:dyDescent="0.25">
      <c r="A5513">
        <v>1391.39123535156</v>
      </c>
      <c r="B5513">
        <v>3.53329908102751</v>
      </c>
      <c r="C5513">
        <v>1.6911029661059701E-3</v>
      </c>
      <c r="D5513">
        <v>3.5316077992320101</v>
      </c>
      <c r="E5513">
        <v>1.0263555623168899E-3</v>
      </c>
      <c r="F5513">
        <f>Tabla1[[#This Row],[Axial Force ]]/$L$12</f>
        <v>28.987317403157501</v>
      </c>
      <c r="G5513">
        <f>Tabla1[[#This Row],[Axial Displacement ]]/$L$9</f>
        <v>4.3620976308981603E-2</v>
      </c>
      <c r="H5513">
        <f>IF(Tabla1[[#This Row],[Axial Displacement Command ]]=D5512,1,0)</f>
        <v>0</v>
      </c>
      <c r="I5513" s="4">
        <f>IF(AND(Tabla1[[#This Row],[cic]]=1,(AND(H5512=1,H5514=0))),1,0)</f>
        <v>0</v>
      </c>
      <c r="J5513" s="4">
        <f>Tabla1[[#This Row],[Pas]]+J5512</f>
        <v>23</v>
      </c>
    </row>
    <row r="5514" spans="1:10" hidden="1" x14ac:dyDescent="0.25">
      <c r="A5514">
        <v>1384.35620117188</v>
      </c>
      <c r="B5514">
        <v>3.52934002876282</v>
      </c>
      <c r="C5514">
        <v>1.0685920415198799E-3</v>
      </c>
      <c r="D5514">
        <v>3.5282713361084501</v>
      </c>
      <c r="E5514">
        <v>1.39679741550935E-3</v>
      </c>
      <c r="F5514">
        <f>Tabla1[[#This Row],[Axial Force ]]/$L$12</f>
        <v>28.840754191080833</v>
      </c>
      <c r="G5514">
        <f>Tabla1[[#This Row],[Axial Displacement ]]/$L$9</f>
        <v>4.3572099120528646E-2</v>
      </c>
      <c r="H5514">
        <f>IF(Tabla1[[#This Row],[Axial Displacement Command ]]=D5513,1,0)</f>
        <v>0</v>
      </c>
      <c r="I5514" s="4">
        <f>IF(AND(Tabla1[[#This Row],[cic]]=1,(AND(H5513=1,H5515=0))),1,0)</f>
        <v>0</v>
      </c>
      <c r="J5514" s="4">
        <f>Tabla1[[#This Row],[Pas]]+J5513</f>
        <v>23</v>
      </c>
    </row>
    <row r="5515" spans="1:10" hidden="1" x14ac:dyDescent="0.25">
      <c r="A5515">
        <v>1379.26892089844</v>
      </c>
      <c r="B5515">
        <v>3.5271083470433999</v>
      </c>
      <c r="C5515">
        <v>2.1736620965384602E-3</v>
      </c>
      <c r="D5515">
        <v>3.5249348729848902</v>
      </c>
      <c r="E5515">
        <v>-9.1954603931299105E-4</v>
      </c>
      <c r="F5515">
        <f>Tabla1[[#This Row],[Axial Force ]]/$L$12</f>
        <v>28.734769185384167</v>
      </c>
      <c r="G5515">
        <f>Tabla1[[#This Row],[Axial Displacement ]]/$L$9</f>
        <v>4.3544547494362963E-2</v>
      </c>
      <c r="H5515">
        <f>IF(Tabla1[[#This Row],[Axial Displacement Command ]]=D5514,1,0)</f>
        <v>0</v>
      </c>
      <c r="I5515" s="4">
        <f>IF(AND(Tabla1[[#This Row],[cic]]=1,(AND(H5514=1,H5516=0))),1,0)</f>
        <v>0</v>
      </c>
      <c r="J5515" s="4">
        <f>Tabla1[[#This Row],[Pas]]+J5514</f>
        <v>23</v>
      </c>
    </row>
    <row r="5516" spans="1:10" hidden="1" x14ac:dyDescent="0.25">
      <c r="A5516">
        <v>1371.36755371094</v>
      </c>
      <c r="B5516">
        <v>3.5232855007052399</v>
      </c>
      <c r="C5516">
        <v>1.68728831795306E-3</v>
      </c>
      <c r="D5516">
        <v>3.5215981770306799</v>
      </c>
      <c r="E5516">
        <v>6.5244580582657396E-4</v>
      </c>
      <c r="F5516">
        <f>Tabla1[[#This Row],[Axial Force ]]/$L$12</f>
        <v>28.570157368977917</v>
      </c>
      <c r="G5516">
        <f>Tabla1[[#This Row],[Axial Displacement ]]/$L$9</f>
        <v>4.3497351860558517E-2</v>
      </c>
      <c r="H5516">
        <f>IF(Tabla1[[#This Row],[Axial Displacement Command ]]=D5515,1,0)</f>
        <v>0</v>
      </c>
      <c r="I5516" s="4">
        <f>IF(AND(Tabla1[[#This Row],[cic]]=1,(AND(H5515=1,H5517=0))),1,0)</f>
        <v>0</v>
      </c>
      <c r="J5516" s="4">
        <f>Tabla1[[#This Row],[Pas]]+J5515</f>
        <v>23</v>
      </c>
    </row>
    <row r="5517" spans="1:10" hidden="1" x14ac:dyDescent="0.25">
      <c r="A5517">
        <v>1364.30212402344</v>
      </c>
      <c r="B5517">
        <v>3.5187434405088398</v>
      </c>
      <c r="C5517">
        <v>4.8184392653638502E-4</v>
      </c>
      <c r="D5517">
        <v>3.5182617139071199</v>
      </c>
      <c r="E5517">
        <v>2.3187812985270301E-3</v>
      </c>
      <c r="F5517">
        <f>Tabla1[[#This Row],[Axial Force ]]/$L$12</f>
        <v>28.422960917154999</v>
      </c>
      <c r="G5517">
        <f>Tabla1[[#This Row],[Axial Displacement ]]/$L$9</f>
        <v>4.3441277043319008E-2</v>
      </c>
      <c r="H5517">
        <f>IF(Tabla1[[#This Row],[Axial Displacement Command ]]=D5516,1,0)</f>
        <v>0</v>
      </c>
      <c r="I5517" s="4">
        <f>IF(AND(Tabla1[[#This Row],[cic]]=1,(AND(H5516=1,H5518=0))),1,0)</f>
        <v>0</v>
      </c>
      <c r="J5517" s="4">
        <f>Tabla1[[#This Row],[Pas]]+J5516</f>
        <v>23</v>
      </c>
    </row>
    <row r="5518" spans="1:10" hidden="1" x14ac:dyDescent="0.25">
      <c r="A5518">
        <v>1358.26965332031</v>
      </c>
      <c r="B5518">
        <v>3.5158002283424099</v>
      </c>
      <c r="C5518">
        <v>8.7523460479133096E-4</v>
      </c>
      <c r="D5518">
        <v>3.5149250179529199</v>
      </c>
      <c r="E5518">
        <v>1.49668153426319E-3</v>
      </c>
      <c r="F5518">
        <f>Tabla1[[#This Row],[Axial Force ]]/$L$12</f>
        <v>28.297284444173126</v>
      </c>
      <c r="G5518">
        <f>Tabla1[[#This Row],[Axial Displacement ]]/$L$9</f>
        <v>4.3404941090647034E-2</v>
      </c>
      <c r="H5518">
        <f>IF(Tabla1[[#This Row],[Axial Displacement Command ]]=D5517,1,0)</f>
        <v>0</v>
      </c>
      <c r="I5518" s="4">
        <f>IF(AND(Tabla1[[#This Row],[cic]]=1,(AND(H5517=1,H5519=0))),1,0)</f>
        <v>0</v>
      </c>
      <c r="J5518" s="4">
        <f>Tabla1[[#This Row],[Pas]]+J5517</f>
        <v>23</v>
      </c>
    </row>
    <row r="5519" spans="1:10" hidden="1" x14ac:dyDescent="0.25">
      <c r="A5519">
        <v>1352.54968261719</v>
      </c>
      <c r="B5519">
        <v>3.5125815775245401</v>
      </c>
      <c r="C5519">
        <v>9.9325177416176302E-4</v>
      </c>
      <c r="D5519">
        <v>3.5115883219987198</v>
      </c>
      <c r="E5519">
        <v>2.1328521597752102E-3</v>
      </c>
      <c r="F5519">
        <f>Tabla1[[#This Row],[Axial Force ]]/$L$12</f>
        <v>28.178118387858124</v>
      </c>
      <c r="G5519">
        <f>Tabla1[[#This Row],[Axial Displacement ]]/$L$9</f>
        <v>4.336520466079679E-2</v>
      </c>
      <c r="H5519">
        <f>IF(Tabla1[[#This Row],[Axial Displacement Command ]]=D5518,1,0)</f>
        <v>0</v>
      </c>
      <c r="I5519" s="4">
        <f>IF(AND(Tabla1[[#This Row],[cic]]=1,(AND(H5518=1,H5520=0))),1,0)</f>
        <v>0</v>
      </c>
      <c r="J5519" s="4">
        <f>Tabla1[[#This Row],[Pas]]+J5518</f>
        <v>23</v>
      </c>
    </row>
    <row r="5520" spans="1:10" hidden="1" x14ac:dyDescent="0.25">
      <c r="A5520">
        <v>1346.40661621094</v>
      </c>
      <c r="B5520">
        <v>3.5092092584818602</v>
      </c>
      <c r="C5520">
        <v>9.5725056326045898E-4</v>
      </c>
      <c r="D5520">
        <v>3.5082518588751599</v>
      </c>
      <c r="E5520">
        <v>1.1019200201189999E-3</v>
      </c>
      <c r="F5520">
        <f>Tabla1[[#This Row],[Axial Force ]]/$L$12</f>
        <v>28.050137837727917</v>
      </c>
      <c r="G5520">
        <f>Tabla1[[#This Row],[Axial Displacement ]]/$L$9</f>
        <v>4.3323571092368646E-2</v>
      </c>
      <c r="H5520">
        <f>IF(Tabla1[[#This Row],[Axial Displacement Command ]]=D5519,1,0)</f>
        <v>0</v>
      </c>
      <c r="I5520" s="4">
        <f>IF(AND(Tabla1[[#This Row],[cic]]=1,(AND(H5519=1,H5521=0))),1,0)</f>
        <v>0</v>
      </c>
      <c r="J5520" s="4">
        <f>Tabla1[[#This Row],[Pas]]+J5519</f>
        <v>23</v>
      </c>
    </row>
    <row r="5521" spans="1:10" hidden="1" x14ac:dyDescent="0.25">
      <c r="A5521">
        <v>1339.74865722656</v>
      </c>
      <c r="B5521">
        <v>3.5061656963080199</v>
      </c>
      <c r="C5521">
        <v>1.2505054201028499E-3</v>
      </c>
      <c r="D5521">
        <v>3.5049151629209501</v>
      </c>
      <c r="E5521" s="2">
        <v>-5.1994383909459402E-5</v>
      </c>
      <c r="F5521">
        <f>Tabla1[[#This Row],[Axial Force ]]/$L$12</f>
        <v>27.911430358886665</v>
      </c>
      <c r="G5521">
        <f>Tabla1[[#This Row],[Axial Displacement ]]/$L$9</f>
        <v>4.3285996250716295E-2</v>
      </c>
      <c r="H5521">
        <f>IF(Tabla1[[#This Row],[Axial Displacement Command ]]=D5520,1,0)</f>
        <v>0</v>
      </c>
      <c r="I5521" s="4">
        <f>IF(AND(Tabla1[[#This Row],[cic]]=1,(AND(H5520=1,H5522=0))),1,0)</f>
        <v>0</v>
      </c>
      <c r="J5521" s="4">
        <f>Tabla1[[#This Row],[Pas]]+J5520</f>
        <v>23</v>
      </c>
    </row>
    <row r="5522" spans="1:10" hidden="1" x14ac:dyDescent="0.25">
      <c r="A5522">
        <v>1333.83569335938</v>
      </c>
      <c r="B5522">
        <v>3.5026001278311001</v>
      </c>
      <c r="C5522">
        <v>1.0216235750704101E-3</v>
      </c>
      <c r="D5522">
        <v>3.50157846696675</v>
      </c>
      <c r="E5522">
        <v>1.4598158770695599E-4</v>
      </c>
      <c r="F5522">
        <f>Tabla1[[#This Row],[Axial Force ]]/$L$12</f>
        <v>27.788243611653751</v>
      </c>
      <c r="G5522">
        <f>Tabla1[[#This Row],[Axial Displacement ]]/$L$9</f>
        <v>4.3241976886803701E-2</v>
      </c>
      <c r="H5522">
        <f>IF(Tabla1[[#This Row],[Axial Displacement Command ]]=D5521,1,0)</f>
        <v>0</v>
      </c>
      <c r="I5522" s="4">
        <f>IF(AND(Tabla1[[#This Row],[cic]]=1,(AND(H5521=1,H5523=0))),1,0)</f>
        <v>0</v>
      </c>
      <c r="J5522" s="4">
        <f>Tabla1[[#This Row],[Pas]]+J5521</f>
        <v>23</v>
      </c>
    </row>
    <row r="5523" spans="1:10" hidden="1" x14ac:dyDescent="0.25">
      <c r="A5523">
        <v>1327.92468261719</v>
      </c>
      <c r="B5523">
        <v>3.49963176995516</v>
      </c>
      <c r="C5523">
        <v>1.3897418966735101E-3</v>
      </c>
      <c r="D5523">
        <v>3.4982422366738302</v>
      </c>
      <c r="E5523">
        <v>1.4352625612445999E-3</v>
      </c>
      <c r="F5523">
        <f>Tabla1[[#This Row],[Axial Force ]]/$L$12</f>
        <v>27.665097554524792</v>
      </c>
      <c r="G5523">
        <f>Tabla1[[#This Row],[Axial Displacement ]]/$L$9</f>
        <v>4.3205330493273582E-2</v>
      </c>
      <c r="H5523">
        <f>IF(Tabla1[[#This Row],[Axial Displacement Command ]]=D5522,1,0)</f>
        <v>0</v>
      </c>
      <c r="I5523" s="4">
        <f>IF(AND(Tabla1[[#This Row],[cic]]=1,(AND(H5522=1,H5524=0))),1,0)</f>
        <v>0</v>
      </c>
      <c r="J5523" s="4">
        <f>Tabla1[[#This Row],[Pas]]+J5522</f>
        <v>23</v>
      </c>
    </row>
    <row r="5524" spans="1:10" hidden="1" x14ac:dyDescent="0.25">
      <c r="A5524">
        <v>1320.65026855469</v>
      </c>
      <c r="B5524">
        <v>3.4960948396474101</v>
      </c>
      <c r="C5524">
        <v>1.1894702538484099E-3</v>
      </c>
      <c r="D5524">
        <v>3.4949055407196301</v>
      </c>
      <c r="E5524">
        <v>-1.9335277556820101E-4</v>
      </c>
      <c r="F5524">
        <f>Tabla1[[#This Row],[Axial Force ]]/$L$12</f>
        <v>27.513547261556042</v>
      </c>
      <c r="G5524">
        <f>Tabla1[[#This Row],[Axial Displacement ]]/$L$9</f>
        <v>4.3161664687005059E-2</v>
      </c>
      <c r="H5524">
        <f>IF(Tabla1[[#This Row],[Axial Displacement Command ]]=D5523,1,0)</f>
        <v>0</v>
      </c>
      <c r="I5524" s="4">
        <f>IF(AND(Tabla1[[#This Row],[cic]]=1,(AND(H5523=1,H5525=0))),1,0)</f>
        <v>0</v>
      </c>
      <c r="J5524" s="4">
        <f>Tabla1[[#This Row],[Pas]]+J5523</f>
        <v>23</v>
      </c>
    </row>
    <row r="5525" spans="1:10" hidden="1" x14ac:dyDescent="0.25">
      <c r="A5525">
        <v>1316.61999511719</v>
      </c>
      <c r="B5525">
        <v>3.4937274176627402</v>
      </c>
      <c r="C5525">
        <v>2.1586417915386799E-3</v>
      </c>
      <c r="D5525">
        <v>3.4915688447654198</v>
      </c>
      <c r="E5525">
        <v>4.6966141553639302E-4</v>
      </c>
      <c r="F5525">
        <f>Tabla1[[#This Row],[Axial Force ]]/$L$12</f>
        <v>27.429583231608124</v>
      </c>
      <c r="G5525">
        <f>Tabla1[[#This Row],[Axial Displacement ]]/$L$9</f>
        <v>4.3132437255095558E-2</v>
      </c>
      <c r="H5525">
        <f>IF(Tabla1[[#This Row],[Axial Displacement Command ]]=D5524,1,0)</f>
        <v>0</v>
      </c>
      <c r="I5525" s="4">
        <f>IF(AND(Tabla1[[#This Row],[cic]]=1,(AND(H5524=1,H5526=0))),1,0)</f>
        <v>0</v>
      </c>
      <c r="J5525" s="4">
        <f>Tabla1[[#This Row],[Pas]]+J5524</f>
        <v>23</v>
      </c>
    </row>
    <row r="5526" spans="1:10" hidden="1" x14ac:dyDescent="0.25">
      <c r="A5526">
        <v>1308.80126953125</v>
      </c>
      <c r="B5526">
        <v>3.4892715048044902</v>
      </c>
      <c r="C5526">
        <v>1.0390281204308799E-3</v>
      </c>
      <c r="D5526">
        <v>3.4882323816418599</v>
      </c>
      <c r="E5526">
        <v>9.7554573130764798E-4</v>
      </c>
      <c r="F5526">
        <f>Tabla1[[#This Row],[Axial Force ]]/$L$12</f>
        <v>27.266693115234375</v>
      </c>
      <c r="G5526">
        <f>Tabla1[[#This Row],[Axial Displacement ]]/$L$9</f>
        <v>4.3077425985240621E-2</v>
      </c>
      <c r="H5526">
        <f>IF(Tabla1[[#This Row],[Axial Displacement Command ]]=D5525,1,0)</f>
        <v>0</v>
      </c>
      <c r="I5526" s="4">
        <f>IF(AND(Tabla1[[#This Row],[cic]]=1,(AND(H5525=1,H5527=0))),1,0)</f>
        <v>0</v>
      </c>
      <c r="J5526" s="4">
        <f>Tabla1[[#This Row],[Pas]]+J5525</f>
        <v>23</v>
      </c>
    </row>
    <row r="5527" spans="1:10" hidden="1" x14ac:dyDescent="0.25">
      <c r="A5527">
        <v>1304.15588378906</v>
      </c>
      <c r="B5527">
        <v>3.48654272966087</v>
      </c>
      <c r="C5527">
        <v>1.6469955426146E-3</v>
      </c>
      <c r="D5527">
        <v>3.4848956856876598</v>
      </c>
      <c r="E5527">
        <v>1.1247803968217299E-3</v>
      </c>
      <c r="F5527">
        <f>Tabla1[[#This Row],[Axial Force ]]/$L$12</f>
        <v>27.169914245605415</v>
      </c>
      <c r="G5527">
        <f>Tabla1[[#This Row],[Axial Displacement ]]/$L$9</f>
        <v>4.3043737403220615E-2</v>
      </c>
      <c r="H5527">
        <f>IF(Tabla1[[#This Row],[Axial Displacement Command ]]=D5526,1,0)</f>
        <v>0</v>
      </c>
      <c r="I5527" s="4">
        <f>IF(AND(Tabla1[[#This Row],[cic]]=1,(AND(H5526=1,H5528=0))),1,0)</f>
        <v>0</v>
      </c>
      <c r="J5527" s="4">
        <f>Tabla1[[#This Row],[Pas]]+J5526</f>
        <v>23</v>
      </c>
    </row>
    <row r="5528" spans="1:10" hidden="1" x14ac:dyDescent="0.25">
      <c r="A5528">
        <v>1297.619140625</v>
      </c>
      <c r="B5528">
        <v>3.48347774706781</v>
      </c>
      <c r="C5528">
        <v>1.9187928046449101E-3</v>
      </c>
      <c r="D5528">
        <v>3.4815589897334598</v>
      </c>
      <c r="E5528">
        <v>6.1605783230334098E-4</v>
      </c>
      <c r="F5528">
        <f>Tabla1[[#This Row],[Axial Force ]]/$L$12</f>
        <v>27.033732096354168</v>
      </c>
      <c r="G5528">
        <f>Tabla1[[#This Row],[Axial Displacement ]]/$L$9</f>
        <v>4.3005898111948271E-2</v>
      </c>
      <c r="H5528">
        <f>IF(Tabla1[[#This Row],[Axial Displacement Command ]]=D5527,1,0)</f>
        <v>0</v>
      </c>
      <c r="I5528" s="4">
        <f>IF(AND(Tabla1[[#This Row],[cic]]=1,(AND(H5527=1,H5529=0))),1,0)</f>
        <v>0</v>
      </c>
      <c r="J5528" s="4">
        <f>Tabla1[[#This Row],[Pas]]+J5527</f>
        <v>23</v>
      </c>
    </row>
    <row r="5529" spans="1:10" hidden="1" x14ac:dyDescent="0.25">
      <c r="A5529">
        <v>1291.72595214844</v>
      </c>
      <c r="B5529">
        <v>3.4794150851666901</v>
      </c>
      <c r="C5529">
        <v>1.19256969810522E-3</v>
      </c>
      <c r="D5529">
        <v>3.4782225266098998</v>
      </c>
      <c r="E5529">
        <v>-2.2990879244844101E-4</v>
      </c>
      <c r="F5529">
        <f>Tabla1[[#This Row],[Axial Force ]]/$L$12</f>
        <v>26.910957336425835</v>
      </c>
      <c r="G5529">
        <f>Tabla1[[#This Row],[Axial Displacement ]]/$L$9</f>
        <v>4.2955741792181361E-2</v>
      </c>
      <c r="H5529">
        <f>IF(Tabla1[[#This Row],[Axial Displacement Command ]]=D5528,1,0)</f>
        <v>0</v>
      </c>
      <c r="I5529" s="4">
        <f>IF(AND(Tabla1[[#This Row],[cic]]=1,(AND(H5528=1,H5530=0))),1,0)</f>
        <v>0</v>
      </c>
      <c r="J5529" s="4">
        <f>Tabla1[[#This Row],[Pas]]+J5528</f>
        <v>23</v>
      </c>
    </row>
    <row r="5530" spans="1:10" hidden="1" x14ac:dyDescent="0.25">
      <c r="A5530">
        <v>1286.716796875</v>
      </c>
      <c r="B5530">
        <v>3.4768581390380899</v>
      </c>
      <c r="C5530">
        <v>1.9721985609066901E-3</v>
      </c>
      <c r="D5530">
        <v>3.47488583065569</v>
      </c>
      <c r="E5530">
        <v>1.58369380187651E-3</v>
      </c>
      <c r="F5530">
        <f>Tabla1[[#This Row],[Axial Force ]]/$L$12</f>
        <v>26.806599934895832</v>
      </c>
      <c r="G5530">
        <f>Tabla1[[#This Row],[Axial Displacement ]]/$L$9</f>
        <v>4.2924174556025804E-2</v>
      </c>
      <c r="H5530">
        <f>IF(Tabla1[[#This Row],[Axial Displacement Command ]]=D5529,1,0)</f>
        <v>0</v>
      </c>
      <c r="I5530" s="4">
        <f>IF(AND(Tabla1[[#This Row],[cic]]=1,(AND(H5529=1,H5531=0))),1,0)</f>
        <v>0</v>
      </c>
      <c r="J5530" s="4">
        <f>Tabla1[[#This Row],[Pas]]+J5529</f>
        <v>23</v>
      </c>
    </row>
    <row r="5531" spans="1:10" hidden="1" x14ac:dyDescent="0.25">
      <c r="A5531">
        <v>1279.82153320313</v>
      </c>
      <c r="B5531">
        <v>3.4733247011899899</v>
      </c>
      <c r="C5531">
        <v>1.7755031649357999E-3</v>
      </c>
      <c r="D5531">
        <v>3.4715493675321301</v>
      </c>
      <c r="E5531">
        <v>1.8796272343024601E-3</v>
      </c>
      <c r="F5531">
        <f>Tabla1[[#This Row],[Axial Force ]]/$L$12</f>
        <v>26.662948608398541</v>
      </c>
      <c r="G5531">
        <f>Tabla1[[#This Row],[Axial Displacement ]]/$L$9</f>
        <v>4.2880551866543083E-2</v>
      </c>
      <c r="H5531">
        <f>IF(Tabla1[[#This Row],[Axial Displacement Command ]]=D5530,1,0)</f>
        <v>0</v>
      </c>
      <c r="I5531" s="4">
        <f>IF(AND(Tabla1[[#This Row],[cic]]=1,(AND(H5530=1,H5532=0))),1,0)</f>
        <v>0</v>
      </c>
      <c r="J5531" s="4">
        <f>Tabla1[[#This Row],[Pas]]+J5530</f>
        <v>23</v>
      </c>
    </row>
    <row r="5532" spans="1:10" hidden="1" x14ac:dyDescent="0.25">
      <c r="A5532">
        <v>1273.8818359375</v>
      </c>
      <c r="B5532">
        <v>3.4697770606726399</v>
      </c>
      <c r="C5532">
        <v>1.56426426656253E-3</v>
      </c>
      <c r="D5532">
        <v>3.4682129044085701</v>
      </c>
      <c r="E5532">
        <v>1.1201016150153001E-3</v>
      </c>
      <c r="F5532">
        <f>Tabla1[[#This Row],[Axial Force ]]/$L$12</f>
        <v>26.539204915364582</v>
      </c>
      <c r="G5532">
        <f>Tabla1[[#This Row],[Axial Displacement ]]/$L$9</f>
        <v>4.2836753835464689E-2</v>
      </c>
      <c r="H5532">
        <f>IF(Tabla1[[#This Row],[Axial Displacement Command ]]=D5531,1,0)</f>
        <v>0</v>
      </c>
      <c r="I5532" s="4">
        <f>IF(AND(Tabla1[[#This Row],[cic]]=1,(AND(H5531=1,H5533=0))),1,0)</f>
        <v>0</v>
      </c>
      <c r="J5532" s="4">
        <f>Tabla1[[#This Row],[Pas]]+J5531</f>
        <v>23</v>
      </c>
    </row>
    <row r="5533" spans="1:10" hidden="1" x14ac:dyDescent="0.25">
      <c r="A5533">
        <v>1267.69763183594</v>
      </c>
      <c r="B5533">
        <v>3.46637959592044</v>
      </c>
      <c r="C5533">
        <v>1.5034676152936299E-3</v>
      </c>
      <c r="D5533">
        <v>3.4648762084543701</v>
      </c>
      <c r="E5533">
        <v>-5.8186816431771095E-4</v>
      </c>
      <c r="F5533">
        <f>Tabla1[[#This Row],[Axial Force ]]/$L$12</f>
        <v>26.410367329915417</v>
      </c>
      <c r="G5533">
        <f>Tabla1[[#This Row],[Axial Displacement ]]/$L$9</f>
        <v>4.2794809826178275E-2</v>
      </c>
      <c r="H5533">
        <f>IF(Tabla1[[#This Row],[Axial Displacement Command ]]=D5532,1,0)</f>
        <v>0</v>
      </c>
      <c r="I5533" s="4">
        <f>IF(AND(Tabla1[[#This Row],[cic]]=1,(AND(H5532=1,H5534=0))),1,0)</f>
        <v>0</v>
      </c>
      <c r="J5533" s="4">
        <f>Tabla1[[#This Row],[Pas]]+J5532</f>
        <v>23</v>
      </c>
    </row>
    <row r="5534" spans="1:10" hidden="1" x14ac:dyDescent="0.25">
      <c r="A5534">
        <v>1261.71618652344</v>
      </c>
      <c r="B5534">
        <v>3.4631609451025702</v>
      </c>
      <c r="C5534">
        <v>1.6214847846640599E-3</v>
      </c>
      <c r="D5534">
        <v>3.46153951250017</v>
      </c>
      <c r="E5534">
        <v>1.0453054528625199E-3</v>
      </c>
      <c r="F5534">
        <f>Tabla1[[#This Row],[Axial Force ]]/$L$12</f>
        <v>26.285753885904999</v>
      </c>
      <c r="G5534">
        <f>Tabla1[[#This Row],[Axial Displacement ]]/$L$9</f>
        <v>4.275507339632803E-2</v>
      </c>
      <c r="H5534">
        <f>IF(Tabla1[[#This Row],[Axial Displacement Command ]]=D5533,1,0)</f>
        <v>0</v>
      </c>
      <c r="I5534" s="4">
        <f>IF(AND(Tabla1[[#This Row],[cic]]=1,(AND(H5533=1,H5535=0))),1,0)</f>
        <v>0</v>
      </c>
      <c r="J5534" s="4">
        <f>Tabla1[[#This Row],[Pas]]+J5533</f>
        <v>23</v>
      </c>
    </row>
    <row r="5535" spans="1:10" hidden="1" x14ac:dyDescent="0.25">
      <c r="A5535">
        <v>1256.39477539063</v>
      </c>
      <c r="B5535">
        <v>3.4603429958224301</v>
      </c>
      <c r="C5535">
        <v>2.1398068383859901E-3</v>
      </c>
      <c r="D5535">
        <v>3.45820304937661</v>
      </c>
      <c r="E5535">
        <v>-1.1062686553486899E-3</v>
      </c>
      <c r="F5535">
        <f>Tabla1[[#This Row],[Axial Force ]]/$L$12</f>
        <v>26.174891153971458</v>
      </c>
      <c r="G5535">
        <f>Tabla1[[#This Row],[Axial Displacement ]]/$L$9</f>
        <v>4.2720283899042345E-2</v>
      </c>
      <c r="H5535">
        <f>IF(Tabla1[[#This Row],[Axial Displacement Command ]]=D5534,1,0)</f>
        <v>0</v>
      </c>
      <c r="I5535" s="4">
        <f>IF(AND(Tabla1[[#This Row],[cic]]=1,(AND(H5534=1,H5536=0))),1,0)</f>
        <v>0</v>
      </c>
      <c r="J5535" s="4">
        <f>Tabla1[[#This Row],[Pas]]+J5534</f>
        <v>23</v>
      </c>
    </row>
    <row r="5536" spans="1:10" hidden="1" x14ac:dyDescent="0.25">
      <c r="A5536">
        <v>1251.45104980469</v>
      </c>
      <c r="B5536">
        <v>3.4563981462269999</v>
      </c>
      <c r="C5536">
        <v>1.53183941620227E-3</v>
      </c>
      <c r="D5536">
        <v>3.4548663534223998</v>
      </c>
      <c r="E5536">
        <v>2.56036423706973E-3</v>
      </c>
      <c r="F5536">
        <f>Tabla1[[#This Row],[Axial Force ]]/$L$12</f>
        <v>26.071896870931042</v>
      </c>
      <c r="G5536">
        <f>Tabla1[[#This Row],[Axial Displacement ]]/$L$9</f>
        <v>4.2671582052185186E-2</v>
      </c>
      <c r="H5536">
        <f>IF(Tabla1[[#This Row],[Axial Displacement Command ]]=D5535,1,0)</f>
        <v>0</v>
      </c>
      <c r="I5536" s="4">
        <f>IF(AND(Tabla1[[#This Row],[cic]]=1,(AND(H5535=1,H5537=0))),1,0)</f>
        <v>0</v>
      </c>
      <c r="J5536" s="4">
        <f>Tabla1[[#This Row],[Pas]]+J5535</f>
        <v>23</v>
      </c>
    </row>
    <row r="5537" spans="1:10" hidden="1" x14ac:dyDescent="0.25">
      <c r="A5537">
        <v>1244.78112792969</v>
      </c>
      <c r="B5537">
        <v>3.4533261787146299</v>
      </c>
      <c r="C5537">
        <v>1.7964839571504899E-3</v>
      </c>
      <c r="D5537">
        <v>3.4515296574682002</v>
      </c>
      <c r="E5537">
        <v>3.0173480354278599E-3</v>
      </c>
      <c r="F5537">
        <f>Tabla1[[#This Row],[Axial Force ]]/$L$12</f>
        <v>25.932940165201874</v>
      </c>
      <c r="G5537">
        <f>Tabla1[[#This Row],[Axial Displacement ]]/$L$9</f>
        <v>4.2633656527341107E-2</v>
      </c>
      <c r="H5537">
        <f>IF(Tabla1[[#This Row],[Axial Displacement Command ]]=D5536,1,0)</f>
        <v>0</v>
      </c>
      <c r="I5537" s="4">
        <f>IF(AND(Tabla1[[#This Row],[cic]]=1,(AND(H5536=1,H5538=0))),1,0)</f>
        <v>0</v>
      </c>
      <c r="J5537" s="4">
        <f>Tabla1[[#This Row],[Pas]]+J5536</f>
        <v>23</v>
      </c>
    </row>
    <row r="5538" spans="1:10" hidden="1" x14ac:dyDescent="0.25">
      <c r="A5538">
        <v>1239.18823242188</v>
      </c>
      <c r="B5538">
        <v>3.44976782798767</v>
      </c>
      <c r="C5538">
        <v>1.5745163182145901E-3</v>
      </c>
      <c r="D5538">
        <v>3.4481934271752799</v>
      </c>
      <c r="E5538">
        <v>2.2313936369755499E-3</v>
      </c>
      <c r="F5538">
        <f>Tabla1[[#This Row],[Axial Force ]]/$L$12</f>
        <v>25.816421508789166</v>
      </c>
      <c r="G5538">
        <f>Tabla1[[#This Row],[Axial Displacement ]]/$L$9</f>
        <v>4.2589726271452716E-2</v>
      </c>
      <c r="H5538">
        <f>IF(Tabla1[[#This Row],[Axial Displacement Command ]]=D5537,1,0)</f>
        <v>0</v>
      </c>
      <c r="I5538" s="4">
        <f>IF(AND(Tabla1[[#This Row],[cic]]=1,(AND(H5537=1,H5539=0))),1,0)</f>
        <v>0</v>
      </c>
      <c r="J5538" s="4">
        <f>Tabla1[[#This Row],[Pas]]+J5537</f>
        <v>23</v>
      </c>
    </row>
    <row r="5539" spans="1:10" hidden="1" x14ac:dyDescent="0.25">
      <c r="A5539">
        <v>1233.52709960938</v>
      </c>
      <c r="B5539">
        <v>3.44644905999303</v>
      </c>
      <c r="C5539">
        <v>1.59239766617247E-3</v>
      </c>
      <c r="D5539">
        <v>3.4448567312210798</v>
      </c>
      <c r="E5539">
        <v>3.6481912957242501E-3</v>
      </c>
      <c r="F5539">
        <f>Tabla1[[#This Row],[Axial Force ]]/$L$12</f>
        <v>25.698481241862083</v>
      </c>
      <c r="G5539">
        <f>Tabla1[[#This Row],[Axial Displacement ]]/$L$9</f>
        <v>4.2548753827074445E-2</v>
      </c>
      <c r="H5539">
        <f>IF(Tabla1[[#This Row],[Axial Displacement Command ]]=D5538,1,0)</f>
        <v>0</v>
      </c>
      <c r="I5539" s="4">
        <f>IF(AND(Tabla1[[#This Row],[cic]]=1,(AND(H5538=1,H5540=0))),1,0)</f>
        <v>0</v>
      </c>
      <c r="J5539" s="4">
        <f>Tabla1[[#This Row],[Pas]]+J5538</f>
        <v>23</v>
      </c>
    </row>
    <row r="5540" spans="1:10" hidden="1" x14ac:dyDescent="0.25">
      <c r="A5540">
        <v>1226.91943359375</v>
      </c>
      <c r="B5540">
        <v>3.44341993331909</v>
      </c>
      <c r="C5540">
        <v>1.8999576241185399E-3</v>
      </c>
      <c r="D5540">
        <v>3.4415200352668802</v>
      </c>
      <c r="E5540">
        <v>5.2927049409845495E-4</v>
      </c>
      <c r="F5540">
        <f>Tabla1[[#This Row],[Axial Force ]]/$L$12</f>
        <v>25.560821533203125</v>
      </c>
      <c r="G5540">
        <f>Tabla1[[#This Row],[Axial Displacement ]]/$L$9</f>
        <v>4.251135720147025E-2</v>
      </c>
      <c r="H5540">
        <f>IF(Tabla1[[#This Row],[Axial Displacement Command ]]=D5539,1,0)</f>
        <v>0</v>
      </c>
      <c r="I5540" s="4">
        <f>IF(AND(Tabla1[[#This Row],[cic]]=1,(AND(H5539=1,H5541=0))),1,0)</f>
        <v>0</v>
      </c>
      <c r="J5540" s="4">
        <f>Tabla1[[#This Row],[Pas]]+J5539</f>
        <v>23</v>
      </c>
    </row>
    <row r="5541" spans="1:10" hidden="1" x14ac:dyDescent="0.25">
      <c r="A5541">
        <v>1221.53637695313</v>
      </c>
      <c r="B5541">
        <v>3.4396862611174601</v>
      </c>
      <c r="C5541">
        <v>1.5027522977106901E-3</v>
      </c>
      <c r="D5541">
        <v>3.4381835721433198</v>
      </c>
      <c r="E5541">
        <v>1.4704789919051101E-4</v>
      </c>
      <c r="F5541">
        <f>Tabla1[[#This Row],[Axial Force ]]/$L$12</f>
        <v>25.448674519856876</v>
      </c>
      <c r="G5541">
        <f>Tabla1[[#This Row],[Axial Displacement ]]/$L$9</f>
        <v>4.2465262482931608E-2</v>
      </c>
      <c r="H5541">
        <f>IF(Tabla1[[#This Row],[Axial Displacement Command ]]=D5540,1,0)</f>
        <v>0</v>
      </c>
      <c r="I5541" s="4">
        <f>IF(AND(Tabla1[[#This Row],[cic]]=1,(AND(H5540=1,H5542=0))),1,0)</f>
        <v>0</v>
      </c>
      <c r="J5541" s="4">
        <f>Tabla1[[#This Row],[Pas]]+J5540</f>
        <v>23</v>
      </c>
    </row>
    <row r="5542" spans="1:10" hidden="1" x14ac:dyDescent="0.25">
      <c r="A5542">
        <v>1217.02624511719</v>
      </c>
      <c r="B5542">
        <v>3.4373367670923498</v>
      </c>
      <c r="C5542">
        <v>2.4898051833588401E-3</v>
      </c>
      <c r="D5542">
        <v>3.43484687618911</v>
      </c>
      <c r="E5542">
        <v>2.6118370897165702E-3</v>
      </c>
      <c r="F5542">
        <f>Tabla1[[#This Row],[Axial Force ]]/$L$12</f>
        <v>25.35471343994146</v>
      </c>
      <c r="G5542">
        <f>Tabla1[[#This Row],[Axial Displacement ]]/$L$9</f>
        <v>4.2436256383856168E-2</v>
      </c>
      <c r="H5542">
        <f>IF(Tabla1[[#This Row],[Axial Displacement Command ]]=D5541,1,0)</f>
        <v>0</v>
      </c>
      <c r="I5542" s="4">
        <f>IF(AND(Tabla1[[#This Row],[cic]]=1,(AND(H5541=1,H5543=0))),1,0)</f>
        <v>0</v>
      </c>
      <c r="J5542" s="4">
        <f>Tabla1[[#This Row],[Pas]]+J5541</f>
        <v>23</v>
      </c>
    </row>
    <row r="5543" spans="1:10" hidden="1" x14ac:dyDescent="0.25">
      <c r="A5543">
        <v>1211.73474121094</v>
      </c>
      <c r="B5543">
        <v>3.4335851669311501</v>
      </c>
      <c r="C5543">
        <v>2.0749569102918E-3</v>
      </c>
      <c r="D5543">
        <v>3.4315101802349099</v>
      </c>
      <c r="E5543">
        <v>1.76123421624652E-3</v>
      </c>
      <c r="F5543">
        <f>Tabla1[[#This Row],[Axial Force ]]/$L$12</f>
        <v>25.244473775227917</v>
      </c>
      <c r="G5543">
        <f>Tabla1[[#This Row],[Axial Displacement ]]/$L$9</f>
        <v>4.2389940332483333E-2</v>
      </c>
      <c r="H5543">
        <f>IF(Tabla1[[#This Row],[Axial Displacement Command ]]=D5542,1,0)</f>
        <v>0</v>
      </c>
      <c r="I5543" s="4">
        <f>IF(AND(Tabla1[[#This Row],[cic]]=1,(AND(H5542=1,H5544=0))),1,0)</f>
        <v>0</v>
      </c>
      <c r="J5543" s="4">
        <f>Tabla1[[#This Row],[Pas]]+J5542</f>
        <v>23</v>
      </c>
    </row>
    <row r="5544" spans="1:10" hidden="1" x14ac:dyDescent="0.25">
      <c r="A5544">
        <v>1206.64501953125</v>
      </c>
      <c r="B5544">
        <v>3.4308743197470899</v>
      </c>
      <c r="C5544">
        <v>2.7005671654478599E-3</v>
      </c>
      <c r="D5544">
        <v>3.42817371711135</v>
      </c>
      <c r="E5544">
        <v>1.0695563332774299E-3</v>
      </c>
      <c r="F5544">
        <f>Tabla1[[#This Row],[Axial Force ]]/$L$12</f>
        <v>25.138437906901043</v>
      </c>
      <c r="G5544">
        <f>Tabla1[[#This Row],[Axial Displacement ]]/$L$9</f>
        <v>4.2356473083297409E-2</v>
      </c>
      <c r="H5544">
        <f>IF(Tabla1[[#This Row],[Axial Displacement Command ]]=D5543,1,0)</f>
        <v>0</v>
      </c>
      <c r="I5544" s="4">
        <f>IF(AND(Tabla1[[#This Row],[cic]]=1,(AND(H5543=1,H5545=0))),1,0)</f>
        <v>0</v>
      </c>
      <c r="J5544" s="4">
        <f>Tabla1[[#This Row],[Pas]]+J5543</f>
        <v>23</v>
      </c>
    </row>
    <row r="5545" spans="1:10" hidden="1" x14ac:dyDescent="0.25">
      <c r="A5545">
        <v>1200.36193847656</v>
      </c>
      <c r="B5545">
        <v>3.4271157346665899</v>
      </c>
      <c r="C5545">
        <v>2.2785663986724099E-3</v>
      </c>
      <c r="D5545">
        <v>3.4248370211571499</v>
      </c>
      <c r="E5545">
        <v>1.3375782828006801E-3</v>
      </c>
      <c r="F5545">
        <f>Tabla1[[#This Row],[Axial Force ]]/$L$12</f>
        <v>25.007540384928333</v>
      </c>
      <c r="G5545">
        <f>Tabla1[[#This Row],[Axial Displacement ]]/$L$9</f>
        <v>4.2310070798352965E-2</v>
      </c>
      <c r="H5545">
        <f>IF(Tabla1[[#This Row],[Axial Displacement Command ]]=D5544,1,0)</f>
        <v>0</v>
      </c>
      <c r="I5545" s="4">
        <f>IF(AND(Tabla1[[#This Row],[cic]]=1,(AND(H5544=1,H5546=0))),1,0)</f>
        <v>0</v>
      </c>
      <c r="J5545" s="4">
        <f>Tabla1[[#This Row],[Pas]]+J5544</f>
        <v>23</v>
      </c>
    </row>
    <row r="5546" spans="1:10" hidden="1" x14ac:dyDescent="0.25">
      <c r="A5546">
        <v>1194.72692871094</v>
      </c>
      <c r="B5546">
        <v>3.4234428312629501</v>
      </c>
      <c r="C5546">
        <v>1.942396238519E-3</v>
      </c>
      <c r="D5546">
        <v>3.42150055803359</v>
      </c>
      <c r="E5546">
        <v>8.3273249629200997E-4</v>
      </c>
      <c r="F5546">
        <f>Tabla1[[#This Row],[Axial Force ]]/$L$12</f>
        <v>24.890144348144585</v>
      </c>
      <c r="G5546">
        <f>Tabla1[[#This Row],[Axial Displacement ]]/$L$9</f>
        <v>4.2264726311888275E-2</v>
      </c>
      <c r="H5546">
        <f>IF(Tabla1[[#This Row],[Axial Displacement Command ]]=D5545,1,0)</f>
        <v>0</v>
      </c>
      <c r="I5546" s="4">
        <f>IF(AND(Tabla1[[#This Row],[cic]]=1,(AND(H5545=1,H5547=0))),1,0)</f>
        <v>0</v>
      </c>
      <c r="J5546" s="4">
        <f>Tabla1[[#This Row],[Pas]]+J5545</f>
        <v>23</v>
      </c>
    </row>
    <row r="5547" spans="1:10" hidden="1" x14ac:dyDescent="0.25">
      <c r="A5547">
        <v>1189.34582519531</v>
      </c>
      <c r="B5547">
        <v>3.4204495605081302</v>
      </c>
      <c r="C5547">
        <v>2.2854806047689601E-3</v>
      </c>
      <c r="D5547">
        <v>3.41816409491003</v>
      </c>
      <c r="E5547">
        <v>-6.2101696585159505E-4</v>
      </c>
      <c r="F5547">
        <f>Tabla1[[#This Row],[Axial Force ]]/$L$12</f>
        <v>24.77803802490229</v>
      </c>
      <c r="G5547">
        <f>Tabla1[[#This Row],[Axial Displacement ]]/$L$9</f>
        <v>4.2227772351952228E-2</v>
      </c>
      <c r="H5547">
        <f>IF(Tabla1[[#This Row],[Axial Displacement Command ]]=D5546,1,0)</f>
        <v>0</v>
      </c>
      <c r="I5547" s="4">
        <f>IF(AND(Tabla1[[#This Row],[cic]]=1,(AND(H5546=1,H5548=0))),1,0)</f>
        <v>0</v>
      </c>
      <c r="J5547" s="4">
        <f>Tabla1[[#This Row],[Pas]]+J5546</f>
        <v>23</v>
      </c>
    </row>
    <row r="5548" spans="1:10" hidden="1" x14ac:dyDescent="0.25">
      <c r="A5548">
        <v>1183.37854003906</v>
      </c>
      <c r="B5548">
        <v>3.4174812026321901</v>
      </c>
      <c r="C5548">
        <v>2.6538371002971001E-3</v>
      </c>
      <c r="D5548">
        <v>3.4148273989558202</v>
      </c>
      <c r="E5548">
        <v>-4.8047218115243601E-4</v>
      </c>
      <c r="F5548">
        <f>Tabla1[[#This Row],[Axial Force ]]/$L$12</f>
        <v>24.653719584147083</v>
      </c>
      <c r="G5548">
        <f>Tabla1[[#This Row],[Axial Displacement ]]/$L$9</f>
        <v>4.2191125958422102E-2</v>
      </c>
      <c r="H5548">
        <f>IF(Tabla1[[#This Row],[Axial Displacement Command ]]=D5547,1,0)</f>
        <v>0</v>
      </c>
      <c r="I5548" s="4">
        <f>IF(AND(Tabla1[[#This Row],[cic]]=1,(AND(H5547=1,H5549=0))),1,0)</f>
        <v>0</v>
      </c>
      <c r="J5548" s="4">
        <f>Tabla1[[#This Row],[Pas]]+J5547</f>
        <v>23</v>
      </c>
    </row>
    <row r="5549" spans="1:10" hidden="1" x14ac:dyDescent="0.25">
      <c r="A5549">
        <v>1178.57019042969</v>
      </c>
      <c r="B5549">
        <v>3.4141158685088202</v>
      </c>
      <c r="C5549">
        <v>2.6252268980897502E-3</v>
      </c>
      <c r="D5549">
        <v>3.4114907030016202</v>
      </c>
      <c r="E5549">
        <v>8.2010308233293504E-4</v>
      </c>
      <c r="F5549">
        <f>Tabla1[[#This Row],[Axial Force ]]/$L$12</f>
        <v>24.553545633951874</v>
      </c>
      <c r="G5549">
        <f>Tabla1[[#This Row],[Axial Displacement ]]/$L$9</f>
        <v>4.2149578623565678E-2</v>
      </c>
      <c r="H5549">
        <f>IF(Tabla1[[#This Row],[Axial Displacement Command ]]=D5548,1,0)</f>
        <v>0</v>
      </c>
      <c r="I5549" s="4">
        <f>IF(AND(Tabla1[[#This Row],[cic]]=1,(AND(H5548=1,H5550=0))),1,0)</f>
        <v>0</v>
      </c>
      <c r="J5549" s="4">
        <f>Tabla1[[#This Row],[Pas]]+J5548</f>
        <v>23</v>
      </c>
    </row>
    <row r="5550" spans="1:10" hidden="1" x14ac:dyDescent="0.25">
      <c r="A5550">
        <v>1172.00964355469</v>
      </c>
      <c r="B5550">
        <v>3.4097670577466501</v>
      </c>
      <c r="C5550">
        <v>1.6129016557897601E-3</v>
      </c>
      <c r="D5550">
        <v>3.4081542398780602</v>
      </c>
      <c r="E5550">
        <v>3.2558809834881699E-3</v>
      </c>
      <c r="F5550">
        <f>Tabla1[[#This Row],[Axial Force ]]/$L$12</f>
        <v>24.416867574056042</v>
      </c>
      <c r="G5550">
        <f>Tabla1[[#This Row],[Axial Displacement ]]/$L$9</f>
        <v>4.2095889601810495E-2</v>
      </c>
      <c r="H5550">
        <f>IF(Tabla1[[#This Row],[Axial Displacement Command ]]=D5549,1,0)</f>
        <v>0</v>
      </c>
      <c r="I5550" s="4">
        <f>IF(AND(Tabla1[[#This Row],[cic]]=1,(AND(H5549=1,H5551=0))),1,0)</f>
        <v>0</v>
      </c>
      <c r="J5550" s="4">
        <f>Tabla1[[#This Row],[Pas]]+J5549</f>
        <v>23</v>
      </c>
    </row>
    <row r="5551" spans="1:10" hidden="1" x14ac:dyDescent="0.25">
      <c r="A5551">
        <v>1168.56884765625</v>
      </c>
      <c r="B5551">
        <v>3.4075318835675699</v>
      </c>
      <c r="C5551">
        <v>2.7143955776409699E-3</v>
      </c>
      <c r="D5551">
        <v>3.4048175439238499</v>
      </c>
      <c r="E5551">
        <v>2.7949211016675699E-3</v>
      </c>
      <c r="F5551">
        <f>Tabla1[[#This Row],[Axial Force ]]/$L$12</f>
        <v>24.345184326171875</v>
      </c>
      <c r="G5551">
        <f>Tabla1[[#This Row],[Axial Displacement ]]/$L$9</f>
        <v>4.2068294858858886E-2</v>
      </c>
      <c r="H5551">
        <f>IF(Tabla1[[#This Row],[Axial Displacement Command ]]=D5550,1,0)</f>
        <v>0</v>
      </c>
      <c r="I5551" s="4">
        <f>IF(AND(Tabla1[[#This Row],[cic]]=1,(AND(H5550=1,H5552=0))),1,0)</f>
        <v>0</v>
      </c>
      <c r="J5551" s="4">
        <f>Tabla1[[#This Row],[Pas]]+J5550</f>
        <v>23</v>
      </c>
    </row>
    <row r="5552" spans="1:10" hidden="1" x14ac:dyDescent="0.25">
      <c r="A5552">
        <v>1163.04418945313</v>
      </c>
      <c r="B5552">
        <v>3.4045458305627099</v>
      </c>
      <c r="C5552">
        <v>3.06487072521122E-3</v>
      </c>
      <c r="D5552">
        <v>3.4014808479696499</v>
      </c>
      <c r="E5552">
        <v>8.5818851403018904E-4</v>
      </c>
      <c r="F5552">
        <f>Tabla1[[#This Row],[Axial Force ]]/$L$12</f>
        <v>24.230087280273541</v>
      </c>
      <c r="G5552">
        <f>Tabla1[[#This Row],[Axial Displacement ]]/$L$9</f>
        <v>4.2031430006947035E-2</v>
      </c>
      <c r="H5552">
        <f>IF(Tabla1[[#This Row],[Axial Displacement Command ]]=D5551,1,0)</f>
        <v>0</v>
      </c>
      <c r="I5552" s="4">
        <f>IF(AND(Tabla1[[#This Row],[cic]]=1,(AND(H5551=1,H5553=0))),1,0)</f>
        <v>0</v>
      </c>
      <c r="J5552" s="4">
        <f>Tabla1[[#This Row],[Pas]]+J5551</f>
        <v>23</v>
      </c>
    </row>
    <row r="5553" spans="1:10" hidden="1" x14ac:dyDescent="0.25">
      <c r="A5553">
        <v>1156.93383789063</v>
      </c>
      <c r="B5553">
        <v>3.4008442889899002</v>
      </c>
      <c r="C5553">
        <v>2.6998520752386001E-3</v>
      </c>
      <c r="D5553">
        <v>3.3981443848460899</v>
      </c>
      <c r="E5553">
        <v>-5.2235697012292803E-4</v>
      </c>
      <c r="F5553">
        <f>Tabla1[[#This Row],[Axial Force ]]/$L$12</f>
        <v>24.102788289388126</v>
      </c>
      <c r="G5553">
        <f>Tabla1[[#This Row],[Axial Displacement ]]/$L$9</f>
        <v>4.1985731962838273E-2</v>
      </c>
      <c r="H5553">
        <f>IF(Tabla1[[#This Row],[Axial Displacement Command ]]=D5552,1,0)</f>
        <v>0</v>
      </c>
      <c r="I5553" s="4">
        <f>IF(AND(Tabla1[[#This Row],[cic]]=1,(AND(H5552=1,H5554=0))),1,0)</f>
        <v>0</v>
      </c>
      <c r="J5553" s="4">
        <f>Tabla1[[#This Row],[Pas]]+J5552</f>
        <v>23</v>
      </c>
    </row>
    <row r="5554" spans="1:10" hidden="1" x14ac:dyDescent="0.25">
      <c r="A5554">
        <v>1150.69482421875</v>
      </c>
      <c r="B5554">
        <v>3.3960521686822198</v>
      </c>
      <c r="C5554">
        <v>1.24430653158925E-3</v>
      </c>
      <c r="D5554">
        <v>3.39480792172253</v>
      </c>
      <c r="E5554">
        <v>2.6714988621279201E-4</v>
      </c>
      <c r="F5554">
        <f>Tabla1[[#This Row],[Axial Force ]]/$L$12</f>
        <v>23.972808837890625</v>
      </c>
      <c r="G5554">
        <f>Tabla1[[#This Row],[Axial Displacement ]]/$L$9</f>
        <v>4.1926569983731107E-2</v>
      </c>
      <c r="H5554">
        <f>IF(Tabla1[[#This Row],[Axial Displacement Command ]]=D5553,1,0)</f>
        <v>0</v>
      </c>
      <c r="I5554" s="4">
        <f>IF(AND(Tabla1[[#This Row],[cic]]=1,(AND(H5553=1,H5555=0))),1,0)</f>
        <v>0</v>
      </c>
      <c r="J5554" s="4">
        <f>Tabla1[[#This Row],[Pas]]+J5553</f>
        <v>23</v>
      </c>
    </row>
    <row r="5555" spans="1:10" hidden="1" x14ac:dyDescent="0.25">
      <c r="A5555">
        <v>1144.17492675781</v>
      </c>
      <c r="B5555">
        <v>3.3927583135664499</v>
      </c>
      <c r="C5555">
        <v>1.2872219485871E-3</v>
      </c>
      <c r="D5555">
        <v>3.3914712257683299</v>
      </c>
      <c r="E5555">
        <v>-4.38546550185492E-4</v>
      </c>
      <c r="F5555">
        <f>Tabla1[[#This Row],[Axial Force ]]/$L$12</f>
        <v>23.836977640787708</v>
      </c>
      <c r="G5555">
        <f>Tabla1[[#This Row],[Axial Displacement ]]/$L$9</f>
        <v>4.1885905105758639E-2</v>
      </c>
      <c r="H5555">
        <f>IF(Tabla1[[#This Row],[Axial Displacement Command ]]=D5554,1,0)</f>
        <v>0</v>
      </c>
      <c r="I5555" s="4">
        <f>IF(AND(Tabla1[[#This Row],[cic]]=1,(AND(H5554=1,H5556=0))),1,0)</f>
        <v>0</v>
      </c>
      <c r="J5555" s="4">
        <f>Tabla1[[#This Row],[Pas]]+J5554</f>
        <v>23</v>
      </c>
    </row>
    <row r="5556" spans="1:10" hidden="1" x14ac:dyDescent="0.25">
      <c r="A5556">
        <v>1140.50183105469</v>
      </c>
      <c r="B5556">
        <v>3.3905552700161898</v>
      </c>
      <c r="C5556">
        <v>2.4206638045143301E-3</v>
      </c>
      <c r="D5556">
        <v>3.38813476264477</v>
      </c>
      <c r="E5556">
        <v>1.62940261816402E-3</v>
      </c>
      <c r="F5556">
        <f>Tabla1[[#This Row],[Axial Force ]]/$L$12</f>
        <v>23.760454813639374</v>
      </c>
      <c r="G5556">
        <f>Tabla1[[#This Row],[Axial Displacement ]]/$L$9</f>
        <v>4.185870703723691E-2</v>
      </c>
      <c r="H5556">
        <f>IF(Tabla1[[#This Row],[Axial Displacement Command ]]=D5555,1,0)</f>
        <v>0</v>
      </c>
      <c r="I5556" s="4">
        <f>IF(AND(Tabla1[[#This Row],[cic]]=1,(AND(H5555=1,H5557=0))),1,0)</f>
        <v>0</v>
      </c>
      <c r="J5556" s="4">
        <f>Tabla1[[#This Row],[Pas]]+J5555</f>
        <v>23</v>
      </c>
    </row>
    <row r="5557" spans="1:10" hidden="1" x14ac:dyDescent="0.25">
      <c r="A5557">
        <v>1134.87243652344</v>
      </c>
      <c r="B5557">
        <v>3.3875333610922098</v>
      </c>
      <c r="C5557">
        <v>2.73537625616882E-3</v>
      </c>
      <c r="D5557">
        <v>3.3847980666905602</v>
      </c>
      <c r="E5557">
        <v>1.6655262697895499E-3</v>
      </c>
      <c r="F5557">
        <f>Tabla1[[#This Row],[Axial Force ]]/$L$12</f>
        <v>23.643175760904999</v>
      </c>
      <c r="G5557">
        <f>Tabla1[[#This Row],[Axial Displacement ]]/$L$9</f>
        <v>4.182139951965691E-2</v>
      </c>
      <c r="H5557">
        <f>IF(Tabla1[[#This Row],[Axial Displacement Command ]]=D5556,1,0)</f>
        <v>0</v>
      </c>
      <c r="I5557" s="4">
        <f>IF(AND(Tabla1[[#This Row],[cic]]=1,(AND(H5556=1,H5558=0))),1,0)</f>
        <v>0</v>
      </c>
      <c r="J5557" s="4">
        <f>Tabla1[[#This Row],[Pas]]+J5556</f>
        <v>23</v>
      </c>
    </row>
    <row r="5558" spans="1:10" hidden="1" x14ac:dyDescent="0.25">
      <c r="A5558">
        <v>1128.60852050781</v>
      </c>
      <c r="B5558">
        <v>3.3836746588349298</v>
      </c>
      <c r="C5558">
        <v>2.2132396679808201E-3</v>
      </c>
      <c r="D5558">
        <v>3.3814613707363601</v>
      </c>
      <c r="E5558">
        <v>1.818928353714E-3</v>
      </c>
      <c r="F5558">
        <f>Tabla1[[#This Row],[Axial Force ]]/$L$12</f>
        <v>23.512677510579376</v>
      </c>
      <c r="G5558">
        <f>Tabla1[[#This Row],[Axial Displacement ]]/$L$9</f>
        <v>4.1773761220184322E-2</v>
      </c>
      <c r="H5558">
        <f>IF(Tabla1[[#This Row],[Axial Displacement Command ]]=D5557,1,0)</f>
        <v>0</v>
      </c>
      <c r="I5558" s="4">
        <f>IF(AND(Tabla1[[#This Row],[cic]]=1,(AND(H5557=1,H5559=0))),1,0)</f>
        <v>0</v>
      </c>
      <c r="J5558" s="4">
        <f>Tabla1[[#This Row],[Pas]]+J5557</f>
        <v>23</v>
      </c>
    </row>
    <row r="5559" spans="1:10" hidden="1" x14ac:dyDescent="0.25">
      <c r="A5559">
        <v>1125.642578125</v>
      </c>
      <c r="B5559">
        <v>3.3811426255852002</v>
      </c>
      <c r="C5559">
        <v>3.0176638574630501E-3</v>
      </c>
      <c r="D5559">
        <v>3.3781249076128002</v>
      </c>
      <c r="E5559">
        <v>0.122482219012454</v>
      </c>
      <c r="F5559">
        <f>Tabla1[[#This Row],[Axial Force ]]/$L$12</f>
        <v>23.450887044270832</v>
      </c>
      <c r="G5559">
        <f>Tabla1[[#This Row],[Axial Displacement ]]/$L$9</f>
        <v>4.1742501550434567E-2</v>
      </c>
      <c r="H5559">
        <f>IF(Tabla1[[#This Row],[Axial Displacement Command ]]=D5558,1,0)</f>
        <v>0</v>
      </c>
      <c r="I5559" s="4">
        <f>IF(AND(Tabla1[[#This Row],[cic]]=1,(AND(H5558=1,H5560=0))),1,0)</f>
        <v>0</v>
      </c>
      <c r="J5559" s="4">
        <f>Tabla1[[#This Row],[Pas]]+J5558</f>
        <v>23</v>
      </c>
    </row>
    <row r="5560" spans="1:10" hidden="1" x14ac:dyDescent="0.25">
      <c r="A5560">
        <v>1119.78955078125</v>
      </c>
      <c r="B5560">
        <v>3.37739824317396</v>
      </c>
      <c r="C5560">
        <v>2.6099680781044299E-3</v>
      </c>
      <c r="D5560">
        <v>3.3747882116586001</v>
      </c>
      <c r="E5560" s="2">
        <v>-1.7766755178172399E-5</v>
      </c>
      <c r="F5560">
        <f>Tabla1[[#This Row],[Axial Force ]]/$L$12</f>
        <v>23.328948974609375</v>
      </c>
      <c r="G5560">
        <f>Tabla1[[#This Row],[Axial Displacement ]]/$L$9</f>
        <v>4.1696274607085929E-2</v>
      </c>
      <c r="H5560">
        <f>IF(Tabla1[[#This Row],[Axial Displacement Command ]]=D5559,1,0)</f>
        <v>0</v>
      </c>
      <c r="I5560" s="4">
        <f>IF(AND(Tabla1[[#This Row],[cic]]=1,(AND(H5559=1,H5561=0))),1,0)</f>
        <v>0</v>
      </c>
      <c r="J5560" s="4">
        <f>Tabla1[[#This Row],[Pas]]+J5559</f>
        <v>23</v>
      </c>
    </row>
    <row r="5561" spans="1:10" hidden="1" x14ac:dyDescent="0.25">
      <c r="A5561">
        <v>1113.94055175781</v>
      </c>
      <c r="B5561">
        <v>3.3738005440682199</v>
      </c>
      <c r="C5561">
        <v>2.34889989769727E-3</v>
      </c>
      <c r="D5561">
        <v>3.3714515157043898</v>
      </c>
      <c r="E5561">
        <v>-8.1268996154903995E-4</v>
      </c>
      <c r="F5561">
        <f>Tabla1[[#This Row],[Axial Force ]]/$L$12</f>
        <v>23.207094828287708</v>
      </c>
      <c r="G5561">
        <f>Tabla1[[#This Row],[Axial Displacement ]]/$L$9</f>
        <v>4.1651858568743455E-2</v>
      </c>
      <c r="H5561">
        <f>IF(Tabla1[[#This Row],[Axial Displacement Command ]]=D5560,1,0)</f>
        <v>0</v>
      </c>
      <c r="I5561" s="4">
        <f>IF(AND(Tabla1[[#This Row],[cic]]=1,(AND(H5560=1,H5562=0))),1,0)</f>
        <v>0</v>
      </c>
      <c r="J5561" s="4">
        <f>Tabla1[[#This Row],[Pas]]+J5560</f>
        <v>23</v>
      </c>
    </row>
    <row r="5562" spans="1:10" hidden="1" x14ac:dyDescent="0.25">
      <c r="A5562">
        <v>1108.10131835938</v>
      </c>
      <c r="B5562">
        <v>3.3702778164297298</v>
      </c>
      <c r="C5562">
        <v>2.16269495467714E-3</v>
      </c>
      <c r="D5562">
        <v>3.3681152854114802</v>
      </c>
      <c r="E5562" s="2">
        <v>9.0455181123161297E-5</v>
      </c>
      <c r="F5562">
        <f>Tabla1[[#This Row],[Axial Force ]]/$L$12</f>
        <v>23.085444132487083</v>
      </c>
      <c r="G5562">
        <f>Tabla1[[#This Row],[Axial Displacement ]]/$L$9</f>
        <v>4.1608368104070738E-2</v>
      </c>
      <c r="H5562">
        <f>IF(Tabla1[[#This Row],[Axial Displacement Command ]]=D5561,1,0)</f>
        <v>0</v>
      </c>
      <c r="I5562" s="4">
        <f>IF(AND(Tabla1[[#This Row],[cic]]=1,(AND(H5561=1,H5563=0))),1,0)</f>
        <v>0</v>
      </c>
      <c r="J5562" s="4">
        <f>Tabla1[[#This Row],[Pas]]+J5561</f>
        <v>23</v>
      </c>
    </row>
    <row r="5563" spans="1:10" hidden="1" x14ac:dyDescent="0.25">
      <c r="A5563">
        <v>1102.84143066406</v>
      </c>
      <c r="B5563">
        <v>3.3667266834527299</v>
      </c>
      <c r="C5563">
        <v>1.94811809706152E-3</v>
      </c>
      <c r="D5563">
        <v>3.3647785894572699</v>
      </c>
      <c r="E5563">
        <v>8.7906659018699396E-4</v>
      </c>
      <c r="F5563">
        <f>Tabla1[[#This Row],[Axial Force ]]/$L$12</f>
        <v>22.975863138834583</v>
      </c>
      <c r="G5563">
        <f>Tabla1[[#This Row],[Axial Displacement ]]/$L$9</f>
        <v>4.1564526956206542E-2</v>
      </c>
      <c r="H5563">
        <f>IF(Tabla1[[#This Row],[Axial Displacement Command ]]=D5562,1,0)</f>
        <v>0</v>
      </c>
      <c r="I5563" s="4">
        <f>IF(AND(Tabla1[[#This Row],[cic]]=1,(AND(H5562=1,H5564=0))),1,0)</f>
        <v>0</v>
      </c>
      <c r="J5563" s="4">
        <f>Tabla1[[#This Row],[Pas]]+J5562</f>
        <v>23</v>
      </c>
    </row>
    <row r="5564" spans="1:10" hidden="1" x14ac:dyDescent="0.25">
      <c r="A5564">
        <v>1098.48291015625</v>
      </c>
      <c r="B5564">
        <v>3.3642232883721599</v>
      </c>
      <c r="C5564">
        <v>2.7813912311103199E-3</v>
      </c>
      <c r="D5564">
        <v>3.3614418935030699</v>
      </c>
      <c r="E5564">
        <v>1.44723901485122E-3</v>
      </c>
      <c r="F5564">
        <f>Tabla1[[#This Row],[Axial Force ]]/$L$12</f>
        <v>22.885060628255207</v>
      </c>
      <c r="G5564">
        <f>Tabla1[[#This Row],[Axial Displacement ]]/$L$9</f>
        <v>4.1533620844100741E-2</v>
      </c>
      <c r="H5564">
        <f>IF(Tabla1[[#This Row],[Axial Displacement Command ]]=D5563,1,0)</f>
        <v>0</v>
      </c>
      <c r="I5564" s="4">
        <f>IF(AND(Tabla1[[#This Row],[cic]]=1,(AND(H5563=1,H5565=0))),1,0)</f>
        <v>0</v>
      </c>
      <c r="J5564" s="4">
        <f>Tabla1[[#This Row],[Pas]]+J5563</f>
        <v>23</v>
      </c>
    </row>
    <row r="5565" spans="1:10" hidden="1" x14ac:dyDescent="0.25">
      <c r="A5565">
        <v>1092.26831054688</v>
      </c>
      <c r="B5565">
        <v>3.3595596905797702</v>
      </c>
      <c r="C5565">
        <v>1.45435330978216E-3</v>
      </c>
      <c r="D5565">
        <v>3.3581054303795099</v>
      </c>
      <c r="E5565">
        <v>2.0884212972305202E-3</v>
      </c>
      <c r="F5565">
        <f>Tabla1[[#This Row],[Axial Force ]]/$L$12</f>
        <v>22.755589803060001</v>
      </c>
      <c r="G5565">
        <f>Tabla1[[#This Row],[Axial Displacement ]]/$L$9</f>
        <v>4.1476045562713212E-2</v>
      </c>
      <c r="H5565">
        <f>IF(Tabla1[[#This Row],[Axial Displacement Command ]]=D5564,1,0)</f>
        <v>0</v>
      </c>
      <c r="I5565" s="4">
        <f>IF(AND(Tabla1[[#This Row],[cic]]=1,(AND(H5564=1,H5566=0))),1,0)</f>
        <v>0</v>
      </c>
      <c r="J5565" s="4">
        <f>Tabla1[[#This Row],[Pas]]+J5564</f>
        <v>23</v>
      </c>
    </row>
    <row r="5566" spans="1:10" hidden="1" x14ac:dyDescent="0.25">
      <c r="A5566">
        <v>1087.70764160156</v>
      </c>
      <c r="B5566">
        <v>3.3576607238501301</v>
      </c>
      <c r="C5566">
        <v>2.8920173917867898E-3</v>
      </c>
      <c r="D5566">
        <v>3.3547687344253099</v>
      </c>
      <c r="E5566">
        <v>-2.6729594537755502E-4</v>
      </c>
      <c r="F5566">
        <f>Tabla1[[#This Row],[Axial Force ]]/$L$12</f>
        <v>22.660575866699165</v>
      </c>
      <c r="G5566">
        <f>Tabla1[[#This Row],[Axial Displacement ]]/$L$9</f>
        <v>4.1452601529013949E-2</v>
      </c>
      <c r="H5566">
        <f>IF(Tabla1[[#This Row],[Axial Displacement Command ]]=D5565,1,0)</f>
        <v>0</v>
      </c>
      <c r="I5566" s="4">
        <f>IF(AND(Tabla1[[#This Row],[cic]]=1,(AND(H5565=1,H5567=0))),1,0)</f>
        <v>0</v>
      </c>
      <c r="J5566" s="4">
        <f>Tabla1[[#This Row],[Pas]]+J5565</f>
        <v>23</v>
      </c>
    </row>
    <row r="5567" spans="1:10" hidden="1" x14ac:dyDescent="0.25">
      <c r="A5567">
        <v>1082.23168945313</v>
      </c>
      <c r="B5567">
        <v>3.3533656969666499</v>
      </c>
      <c r="C5567">
        <v>1.93357459465915E-3</v>
      </c>
      <c r="D5567">
        <v>3.3514320384711001</v>
      </c>
      <c r="E5567">
        <v>-1.16728733701166E-3</v>
      </c>
      <c r="F5567">
        <f>Tabla1[[#This Row],[Axial Force ]]/$L$12</f>
        <v>22.546493530273541</v>
      </c>
      <c r="G5567">
        <f>Tabla1[[#This Row],[Axial Displacement ]]/$L$9</f>
        <v>4.1399576505761107E-2</v>
      </c>
      <c r="H5567">
        <f>IF(Tabla1[[#This Row],[Axial Displacement Command ]]=D5566,1,0)</f>
        <v>0</v>
      </c>
      <c r="I5567" s="4">
        <f>IF(AND(Tabla1[[#This Row],[cic]]=1,(AND(H5566=1,H5568=0))),1,0)</f>
        <v>0</v>
      </c>
      <c r="J5567" s="4">
        <f>Tabla1[[#This Row],[Pas]]+J5566</f>
        <v>23</v>
      </c>
    </row>
    <row r="5568" spans="1:10" hidden="1" x14ac:dyDescent="0.25">
      <c r="A5568">
        <v>1078.45581054688</v>
      </c>
      <c r="B5568">
        <v>3.3505475148558599</v>
      </c>
      <c r="C5568">
        <v>2.4518967620679199E-3</v>
      </c>
      <c r="D5568">
        <v>3.3480955753475401</v>
      </c>
      <c r="E5568">
        <v>2.3887761813057301E-4</v>
      </c>
      <c r="F5568">
        <f>Tabla1[[#This Row],[Axial Force ]]/$L$12</f>
        <v>22.467829386393333</v>
      </c>
      <c r="G5568">
        <f>Tabla1[[#This Row],[Axial Displacement ]]/$L$9</f>
        <v>4.1364784134022961E-2</v>
      </c>
      <c r="H5568">
        <f>IF(Tabla1[[#This Row],[Axial Displacement Command ]]=D5567,1,0)</f>
        <v>0</v>
      </c>
      <c r="I5568" s="4">
        <f>IF(AND(Tabla1[[#This Row],[cic]]=1,(AND(H5567=1,H5569=0))),1,0)</f>
        <v>0</v>
      </c>
      <c r="J5568" s="4">
        <f>Tabla1[[#This Row],[Pas]]+J5567</f>
        <v>23</v>
      </c>
    </row>
    <row r="5569" spans="1:10" hidden="1" x14ac:dyDescent="0.25">
      <c r="A5569">
        <v>1072.2998046875</v>
      </c>
      <c r="B5569">
        <v>3.3470212947577198</v>
      </c>
      <c r="C5569">
        <v>2.2623539734922802E-3</v>
      </c>
      <c r="D5569">
        <v>3.34475887939334</v>
      </c>
      <c r="E5569">
        <v>-3.0870229238644201E-2</v>
      </c>
      <c r="F5569">
        <f>Tabla1[[#This Row],[Axial Force ]]/$L$12</f>
        <v>22.339579264322918</v>
      </c>
      <c r="G5569">
        <f>Tabla1[[#This Row],[Axial Displacement ]]/$L$9</f>
        <v>4.1321250552564442E-2</v>
      </c>
      <c r="H5569">
        <f>IF(Tabla1[[#This Row],[Axial Displacement Command ]]=D5568,1,0)</f>
        <v>0</v>
      </c>
      <c r="I5569" s="4">
        <f>IF(AND(Tabla1[[#This Row],[cic]]=1,(AND(H5568=1,H5570=0))),1,0)</f>
        <v>0</v>
      </c>
      <c r="J5569" s="4">
        <f>Tabla1[[#This Row],[Pas]]+J5568</f>
        <v>23</v>
      </c>
    </row>
    <row r="5570" spans="1:10" hidden="1" x14ac:dyDescent="0.25">
      <c r="A5570">
        <v>1066.75622558594</v>
      </c>
      <c r="B5570">
        <v>3.3430266194045499</v>
      </c>
      <c r="C5570">
        <v>1.6043186406022899E-3</v>
      </c>
      <c r="D5570">
        <v>3.3414224162697801</v>
      </c>
      <c r="E5570">
        <v>2.2821391212346498E-3</v>
      </c>
      <c r="F5570">
        <f>Tabla1[[#This Row],[Axial Force ]]/$L$12</f>
        <v>22.224088033040417</v>
      </c>
      <c r="G5570">
        <f>Tabla1[[#This Row],[Axial Displacement ]]/$L$9</f>
        <v>4.1271933572895679E-2</v>
      </c>
      <c r="H5570">
        <f>IF(Tabla1[[#This Row],[Axial Displacement Command ]]=D5569,1,0)</f>
        <v>0</v>
      </c>
      <c r="I5570" s="4">
        <f>IF(AND(Tabla1[[#This Row],[cic]]=1,(AND(H5569=1,H5571=0))),1,0)</f>
        <v>0</v>
      </c>
      <c r="J5570" s="4">
        <f>Tabla1[[#This Row],[Pas]]+J5569</f>
        <v>23</v>
      </c>
    </row>
    <row r="5571" spans="1:10" hidden="1" x14ac:dyDescent="0.25">
      <c r="A5571">
        <v>1062.275390625</v>
      </c>
      <c r="B5571">
        <v>3.3396005164831899</v>
      </c>
      <c r="C5571">
        <v>1.5146732721405E-3</v>
      </c>
      <c r="D5571">
        <v>3.3380859531462201</v>
      </c>
      <c r="E5571">
        <v>1.5698973356848001E-3</v>
      </c>
      <c r="F5571">
        <f>Tabla1[[#This Row],[Axial Force ]]/$L$12</f>
        <v>22.1307373046875</v>
      </c>
      <c r="G5571">
        <f>Tabla1[[#This Row],[Axial Displacement ]]/$L$9</f>
        <v>4.1229636005965305E-2</v>
      </c>
      <c r="H5571">
        <f>IF(Tabla1[[#This Row],[Axial Displacement Command ]]=D5570,1,0)</f>
        <v>0</v>
      </c>
      <c r="I5571" s="4">
        <f>IF(AND(Tabla1[[#This Row],[cic]]=1,(AND(H5570=1,H5572=0))),1,0)</f>
        <v>0</v>
      </c>
      <c r="J5571" s="4">
        <f>Tabla1[[#This Row],[Pas]]+J5570</f>
        <v>23</v>
      </c>
    </row>
    <row r="5572" spans="1:10" hidden="1" x14ac:dyDescent="0.25">
      <c r="A5572">
        <v>1057.61682128906</v>
      </c>
      <c r="B5572">
        <v>3.3369828015565899</v>
      </c>
      <c r="C5572">
        <v>2.2335052562993999E-3</v>
      </c>
      <c r="D5572">
        <v>3.3347492571920201</v>
      </c>
      <c r="E5572">
        <v>9.2063578449597095E-4</v>
      </c>
      <c r="F5572">
        <f>Tabla1[[#This Row],[Axial Force ]]/$L$12</f>
        <v>22.033683776855415</v>
      </c>
      <c r="G5572">
        <f>Tabla1[[#This Row],[Axial Displacement ]]/$L$9</f>
        <v>4.1197318537735679E-2</v>
      </c>
      <c r="H5572">
        <f>IF(Tabla1[[#This Row],[Axial Displacement Command ]]=D5571,1,0)</f>
        <v>0</v>
      </c>
      <c r="I5572" s="4">
        <f>IF(AND(Tabla1[[#This Row],[cic]]=1,(AND(H5571=1,H5573=0))),1,0)</f>
        <v>0</v>
      </c>
      <c r="J5572" s="4">
        <f>Tabla1[[#This Row],[Pas]]+J5571</f>
        <v>23</v>
      </c>
    </row>
    <row r="5573" spans="1:10" hidden="1" x14ac:dyDescent="0.25">
      <c r="A5573">
        <v>1052.935546875</v>
      </c>
      <c r="B5573">
        <v>3.3326267730444701</v>
      </c>
      <c r="C5573">
        <v>1.2142658079028501E-3</v>
      </c>
      <c r="D5573">
        <v>3.3314125612378098</v>
      </c>
      <c r="E5573">
        <v>2.4100589257614001E-4</v>
      </c>
      <c r="F5573">
        <f>Tabla1[[#This Row],[Axial Force ]]/$L$12</f>
        <v>21.9361572265625</v>
      </c>
      <c r="G5573">
        <f>Tabla1[[#This Row],[Axial Displacement ]]/$L$9</f>
        <v>4.1143540407956418E-2</v>
      </c>
      <c r="H5573">
        <f>IF(Tabla1[[#This Row],[Axial Displacement Command ]]=D5572,1,0)</f>
        <v>0</v>
      </c>
      <c r="I5573" s="4">
        <f>IF(AND(Tabla1[[#This Row],[cic]]=1,(AND(H5572=1,H5574=0))),1,0)</f>
        <v>0</v>
      </c>
      <c r="J5573" s="4">
        <f>Tabla1[[#This Row],[Pas]]+J5572</f>
        <v>23</v>
      </c>
    </row>
    <row r="5574" spans="1:10" hidden="1" x14ac:dyDescent="0.25">
      <c r="A5574">
        <v>1048.05920410156</v>
      </c>
      <c r="B5574">
        <v>3.3298123162239799</v>
      </c>
      <c r="C5574">
        <v>1.73616410847899E-3</v>
      </c>
      <c r="D5574">
        <v>3.3280760981142499</v>
      </c>
      <c r="E5574">
        <v>2.4501702000634401E-4</v>
      </c>
      <c r="F5574">
        <f>Tabla1[[#This Row],[Axial Force ]]/$L$12</f>
        <v>21.834566752115833</v>
      </c>
      <c r="G5574">
        <f>Tabla1[[#This Row],[Axial Displacement ]]/$L$9</f>
        <v>4.1108794027456541E-2</v>
      </c>
      <c r="H5574">
        <f>IF(Tabla1[[#This Row],[Axial Displacement Command ]]=D5573,1,0)</f>
        <v>0</v>
      </c>
      <c r="I5574" s="4">
        <f>IF(AND(Tabla1[[#This Row],[cic]]=1,(AND(H5573=1,H5575=0))),1,0)</f>
        <v>0</v>
      </c>
      <c r="J5574" s="4">
        <f>Tabla1[[#This Row],[Pas]]+J5573</f>
        <v>23</v>
      </c>
    </row>
    <row r="5575" spans="1:10" hidden="1" x14ac:dyDescent="0.25">
      <c r="A5575">
        <v>1041.01733398438</v>
      </c>
      <c r="B5575">
        <v>3.3256208989769198</v>
      </c>
      <c r="C5575">
        <v>8.8143349330493904E-4</v>
      </c>
      <c r="D5575">
        <v>3.3247394021600498</v>
      </c>
      <c r="E5575">
        <v>-7.84385520091746E-4</v>
      </c>
      <c r="F5575">
        <f>Tabla1[[#This Row],[Axial Force ]]/$L$12</f>
        <v>21.687861124674583</v>
      </c>
      <c r="G5575">
        <f>Tabla1[[#This Row],[Axial Displacement ]]/$L$9</f>
        <v>4.1057048135517527E-2</v>
      </c>
      <c r="H5575">
        <f>IF(Tabla1[[#This Row],[Axial Displacement Command ]]=D5574,1,0)</f>
        <v>0</v>
      </c>
      <c r="I5575" s="4">
        <f>IF(AND(Tabla1[[#This Row],[cic]]=1,(AND(H5574=1,H5576=0))),1,0)</f>
        <v>0</v>
      </c>
      <c r="J5575" s="4">
        <f>Tabla1[[#This Row],[Pas]]+J5574</f>
        <v>23</v>
      </c>
    </row>
    <row r="5576" spans="1:10" hidden="1" x14ac:dyDescent="0.25">
      <c r="A5576">
        <v>1037.49621582031</v>
      </c>
      <c r="B5576">
        <v>3.3227740786969702</v>
      </c>
      <c r="C5576">
        <v>1.3713836324313899E-3</v>
      </c>
      <c r="D5576">
        <v>3.32140270620584</v>
      </c>
      <c r="E5576">
        <v>3.0553821943613002E-3</v>
      </c>
      <c r="F5576">
        <f>Tabla1[[#This Row],[Axial Force ]]/$L$12</f>
        <v>21.614504496256458</v>
      </c>
      <c r="G5576">
        <f>Tabla1[[#This Row],[Axial Displacement ]]/$L$9</f>
        <v>4.1021902206135434E-2</v>
      </c>
      <c r="H5576">
        <f>IF(Tabla1[[#This Row],[Axial Displacement Command ]]=D5575,1,0)</f>
        <v>0</v>
      </c>
      <c r="I5576" s="4">
        <f>IF(AND(Tabla1[[#This Row],[cic]]=1,(AND(H5575=1,H5577=0))),1,0)</f>
        <v>0</v>
      </c>
      <c r="J5576" s="4">
        <f>Tabla1[[#This Row],[Pas]]+J5575</f>
        <v>23</v>
      </c>
    </row>
    <row r="5577" spans="1:10" hidden="1" x14ac:dyDescent="0.25">
      <c r="A5577">
        <v>1032.91442871094</v>
      </c>
      <c r="B5577">
        <v>3.32045322284102</v>
      </c>
      <c r="C5577">
        <v>2.3868083189881898E-3</v>
      </c>
      <c r="D5577">
        <v>3.31806624308228</v>
      </c>
      <c r="E5577">
        <v>3.66851872968255E-3</v>
      </c>
      <c r="F5577">
        <f>Tabla1[[#This Row],[Axial Force ]]/$L$12</f>
        <v>21.519050598144585</v>
      </c>
      <c r="G5577">
        <f>Tabla1[[#This Row],[Axial Displacement ]]/$L$9</f>
        <v>4.0993249664703947E-2</v>
      </c>
      <c r="H5577">
        <f>IF(Tabla1[[#This Row],[Axial Displacement Command ]]=D5576,1,0)</f>
        <v>0</v>
      </c>
      <c r="I5577" s="4">
        <f>IF(AND(Tabla1[[#This Row],[cic]]=1,(AND(H5576=1,H5578=0))),1,0)</f>
        <v>0</v>
      </c>
      <c r="J5577" s="4">
        <f>Tabla1[[#This Row],[Pas]]+J5576</f>
        <v>23</v>
      </c>
    </row>
    <row r="5578" spans="1:10" hidden="1" x14ac:dyDescent="0.25">
      <c r="A5578">
        <v>1027.76953125</v>
      </c>
      <c r="B5578">
        <v>3.3172774128615901</v>
      </c>
      <c r="C5578">
        <v>2.5477409053564801E-3</v>
      </c>
      <c r="D5578">
        <v>3.3147297799587299</v>
      </c>
      <c r="E5578">
        <v>1.1597587672440601E-3</v>
      </c>
      <c r="F5578">
        <f>Tabla1[[#This Row],[Axial Force ]]/$L$12</f>
        <v>21.411865234375</v>
      </c>
      <c r="G5578">
        <f>Tabla1[[#This Row],[Axial Displacement ]]/$L$9</f>
        <v>4.0954042134093704E-2</v>
      </c>
      <c r="H5578">
        <f>IF(Tabla1[[#This Row],[Axial Displacement Command ]]=D5577,1,0)</f>
        <v>0</v>
      </c>
      <c r="I5578" s="4">
        <f>IF(AND(Tabla1[[#This Row],[cic]]=1,(AND(H5577=1,H5579=0))),1,0)</f>
        <v>0</v>
      </c>
      <c r="J5578" s="4">
        <f>Tabla1[[#This Row],[Pas]]+J5577</f>
        <v>23</v>
      </c>
    </row>
    <row r="5579" spans="1:10" hidden="1" x14ac:dyDescent="0.25">
      <c r="A5579">
        <v>1021.80792236328</v>
      </c>
      <c r="B5579">
        <v>3.3135509584099099</v>
      </c>
      <c r="C5579">
        <v>2.1579264739557398E-3</v>
      </c>
      <c r="D5579">
        <v>3.31139308400452</v>
      </c>
      <c r="E5579">
        <v>-3.0822843655187201E-3</v>
      </c>
      <c r="F5579">
        <f>Tabla1[[#This Row],[Axial Force ]]/$L$12</f>
        <v>21.287665049234999</v>
      </c>
      <c r="G5579">
        <f>Tabla1[[#This Row],[Axial Displacement ]]/$L$9</f>
        <v>4.0908036523579133E-2</v>
      </c>
      <c r="H5579">
        <f>IF(Tabla1[[#This Row],[Axial Displacement Command ]]=D5578,1,0)</f>
        <v>0</v>
      </c>
      <c r="I5579" s="4">
        <f>IF(AND(Tabla1[[#This Row],[cic]]=1,(AND(H5578=1,H5580=0))),1,0)</f>
        <v>0</v>
      </c>
      <c r="J5579" s="4">
        <f>Tabla1[[#This Row],[Pas]]+J5578</f>
        <v>23</v>
      </c>
    </row>
    <row r="5580" spans="1:10" hidden="1" x14ac:dyDescent="0.25">
      <c r="A5580">
        <v>1017.23620605469</v>
      </c>
      <c r="B5580">
        <v>3.3092915546149002</v>
      </c>
      <c r="C5580">
        <v>1.23500819881883E-3</v>
      </c>
      <c r="D5580">
        <v>3.3080566208809601</v>
      </c>
      <c r="E5580">
        <v>3.0767730549996499E-3</v>
      </c>
      <c r="F5580">
        <f>Tabla1[[#This Row],[Axial Force ]]/$L$12</f>
        <v>21.19242095947271</v>
      </c>
      <c r="G5580">
        <f>Tabla1[[#This Row],[Axial Displacement ]]/$L$9</f>
        <v>4.0855451291541979E-2</v>
      </c>
      <c r="H5580">
        <f>IF(Tabla1[[#This Row],[Axial Displacement Command ]]=D5579,1,0)</f>
        <v>0</v>
      </c>
      <c r="I5580" s="4">
        <f>IF(AND(Tabla1[[#This Row],[cic]]=1,(AND(H5579=1,H5581=0))),1,0)</f>
        <v>0</v>
      </c>
      <c r="J5580" s="4">
        <f>Tabla1[[#This Row],[Pas]]+J5579</f>
        <v>23</v>
      </c>
    </row>
    <row r="5581" spans="1:10" hidden="1" x14ac:dyDescent="0.25">
      <c r="A5581">
        <v>1012.96246337891</v>
      </c>
      <c r="B5581">
        <v>3.3068025950342399</v>
      </c>
      <c r="C5581">
        <v>2.08258620659763E-3</v>
      </c>
      <c r="D5581">
        <v>3.30471992492676</v>
      </c>
      <c r="E5581">
        <v>-6.0778432953156902E-4</v>
      </c>
      <c r="F5581">
        <f>Tabla1[[#This Row],[Axial Force ]]/$L$12</f>
        <v>21.103384653727293</v>
      </c>
      <c r="G5581">
        <f>Tabla1[[#This Row],[Axial Displacement ]]/$L$9</f>
        <v>4.0824723395484444E-2</v>
      </c>
      <c r="H5581">
        <f>IF(Tabla1[[#This Row],[Axial Displacement Command ]]=D5580,1,0)</f>
        <v>0</v>
      </c>
      <c r="I5581" s="4">
        <f>IF(AND(Tabla1[[#This Row],[cic]]=1,(AND(H5580=1,H5582=0))),1,0)</f>
        <v>0</v>
      </c>
      <c r="J5581" s="4">
        <f>Tabla1[[#This Row],[Pas]]+J5580</f>
        <v>23</v>
      </c>
    </row>
    <row r="5582" spans="1:10" hidden="1" x14ac:dyDescent="0.25">
      <c r="A5582">
        <v>1006.61303710938</v>
      </c>
      <c r="B5582">
        <v>3.3025646116584499</v>
      </c>
      <c r="C5582">
        <v>1.1813640412583501E-3</v>
      </c>
      <c r="D5582">
        <v>3.3013832289725502</v>
      </c>
      <c r="E5582" s="2">
        <v>-9.2463670053888304E-7</v>
      </c>
      <c r="F5582">
        <f>Tabla1[[#This Row],[Axial Force ]]/$L$12</f>
        <v>20.971104939778751</v>
      </c>
      <c r="G5582">
        <f>Tabla1[[#This Row],[Axial Displacement ]]/$L$9</f>
        <v>4.0772402613067284E-2</v>
      </c>
      <c r="H5582">
        <f>IF(Tabla1[[#This Row],[Axial Displacement Command ]]=D5581,1,0)</f>
        <v>0</v>
      </c>
      <c r="I5582" s="4">
        <f>IF(AND(Tabla1[[#This Row],[cic]]=1,(AND(H5581=1,H5583=0))),1,0)</f>
        <v>0</v>
      </c>
      <c r="J5582" s="4">
        <f>Tabla1[[#This Row],[Pas]]+J5581</f>
        <v>23</v>
      </c>
    </row>
    <row r="5583" spans="1:10" hidden="1" x14ac:dyDescent="0.25">
      <c r="A5583">
        <v>1003.90649414063</v>
      </c>
      <c r="B5583">
        <v>3.30094806849957</v>
      </c>
      <c r="C5583">
        <v>2.9013156108703701E-3</v>
      </c>
      <c r="D5583">
        <v>3.2980467658489898</v>
      </c>
      <c r="E5583">
        <v>9.6531334747851404E-4</v>
      </c>
      <c r="F5583">
        <f>Tabla1[[#This Row],[Axial Force ]]/$L$12</f>
        <v>20.914718627929791</v>
      </c>
      <c r="G5583">
        <f>Tabla1[[#This Row],[Axial Displacement ]]/$L$9</f>
        <v>4.075244529011815E-2</v>
      </c>
      <c r="H5583">
        <f>IF(Tabla1[[#This Row],[Axial Displacement Command ]]=D5582,1,0)</f>
        <v>0</v>
      </c>
      <c r="I5583" s="4">
        <f>IF(AND(Tabla1[[#This Row],[cic]]=1,(AND(H5582=1,H5584=0))),1,0)</f>
        <v>0</v>
      </c>
      <c r="J5583" s="4">
        <f>Tabla1[[#This Row],[Pas]]+J5582</f>
        <v>23</v>
      </c>
    </row>
    <row r="5584" spans="1:10" hidden="1" x14ac:dyDescent="0.25">
      <c r="A5584">
        <v>999.14617919921898</v>
      </c>
      <c r="B5584">
        <v>3.29663511365652</v>
      </c>
      <c r="C5584">
        <v>1.92499169315852E-3</v>
      </c>
      <c r="D5584">
        <v>3.2947100698947902</v>
      </c>
      <c r="E5584">
        <v>2.1854305032320601E-3</v>
      </c>
      <c r="F5584">
        <f>Tabla1[[#This Row],[Axial Force ]]/$L$12</f>
        <v>20.81554539998373</v>
      </c>
      <c r="G5584">
        <f>Tabla1[[#This Row],[Axial Displacement ]]/$L$9</f>
        <v>4.0699198934031108E-2</v>
      </c>
      <c r="H5584">
        <f>IF(Tabla1[[#This Row],[Axial Displacement Command ]]=D5583,1,0)</f>
        <v>0</v>
      </c>
      <c r="I5584" s="4">
        <f>IF(AND(Tabla1[[#This Row],[cic]]=1,(AND(H5583=1,H5585=0))),1,0)</f>
        <v>0</v>
      </c>
      <c r="J5584" s="4">
        <f>Tabla1[[#This Row],[Pas]]+J5583</f>
        <v>23</v>
      </c>
    </row>
    <row r="5585" spans="1:10" hidden="1" x14ac:dyDescent="0.25">
      <c r="A5585">
        <v>993.65026855468795</v>
      </c>
      <c r="B5585">
        <v>3.2929801382124402</v>
      </c>
      <c r="C5585">
        <v>1.60670276727615E-3</v>
      </c>
      <c r="D5585">
        <v>3.2913736067712298</v>
      </c>
      <c r="E5585">
        <v>8.1821582398333703E-4</v>
      </c>
      <c r="F5585">
        <f>Tabla1[[#This Row],[Axial Force ]]/$L$12</f>
        <v>20.701047261555999</v>
      </c>
      <c r="G5585">
        <f>Tabla1[[#This Row],[Axial Displacement ]]/$L$9</f>
        <v>4.0654075780400499E-2</v>
      </c>
      <c r="H5585">
        <f>IF(Tabla1[[#This Row],[Axial Displacement Command ]]=D5584,1,0)</f>
        <v>0</v>
      </c>
      <c r="I5585" s="4">
        <f>IF(AND(Tabla1[[#This Row],[cic]]=1,(AND(H5584=1,H5586=0))),1,0)</f>
        <v>0</v>
      </c>
      <c r="J5585" s="4">
        <f>Tabla1[[#This Row],[Pas]]+J5584</f>
        <v>23</v>
      </c>
    </row>
    <row r="5586" spans="1:10" hidden="1" x14ac:dyDescent="0.25">
      <c r="A5586">
        <v>987.67980957031295</v>
      </c>
      <c r="B5586">
        <v>3.28965415246785</v>
      </c>
      <c r="C5586">
        <v>1.6171932202269099E-3</v>
      </c>
      <c r="D5586">
        <v>3.2880371436476699</v>
      </c>
      <c r="E5586">
        <v>1.30087767047371E-3</v>
      </c>
      <c r="F5586">
        <f>Tabla1[[#This Row],[Axial Force ]]/$L$12</f>
        <v>20.576662699381519</v>
      </c>
      <c r="G5586">
        <f>Tabla1[[#This Row],[Axial Displacement ]]/$L$9</f>
        <v>4.0613014227998151E-2</v>
      </c>
      <c r="H5586">
        <f>IF(Tabla1[[#This Row],[Axial Displacement Command ]]=D5585,1,0)</f>
        <v>0</v>
      </c>
      <c r="I5586" s="4">
        <f>IF(AND(Tabla1[[#This Row],[cic]]=1,(AND(H5585=1,H5587=0))),1,0)</f>
        <v>0</v>
      </c>
      <c r="J5586" s="4">
        <f>Tabla1[[#This Row],[Pas]]+J5585</f>
        <v>23</v>
      </c>
    </row>
    <row r="5587" spans="1:10" hidden="1" x14ac:dyDescent="0.25">
      <c r="A5587">
        <v>983.12957763671898</v>
      </c>
      <c r="B5587">
        <v>3.28638916835189</v>
      </c>
      <c r="C5587">
        <v>1.6887188394321101E-3</v>
      </c>
      <c r="D5587">
        <v>3.2847004476934698</v>
      </c>
      <c r="E5587">
        <v>-1.8664808010271399E-4</v>
      </c>
      <c r="F5587">
        <f>Tabla1[[#This Row],[Axial Force ]]/$L$12</f>
        <v>20.48186620076498</v>
      </c>
      <c r="G5587">
        <f>Tabla1[[#This Row],[Axial Displacement ]]/$L$9</f>
        <v>4.0572705782122097E-2</v>
      </c>
      <c r="H5587">
        <f>IF(Tabla1[[#This Row],[Axial Displacement Command ]]=D5586,1,0)</f>
        <v>0</v>
      </c>
      <c r="I5587" s="4">
        <f>IF(AND(Tabla1[[#This Row],[cic]]=1,(AND(H5586=1,H5588=0))),1,0)</f>
        <v>0</v>
      </c>
      <c r="J5587" s="4">
        <f>Tabla1[[#This Row],[Pas]]+J5586</f>
        <v>23</v>
      </c>
    </row>
    <row r="5588" spans="1:10" hidden="1" x14ac:dyDescent="0.25">
      <c r="A5588">
        <v>980.39501953125</v>
      </c>
      <c r="B5588">
        <v>3.2844149973243502</v>
      </c>
      <c r="C5588">
        <v>3.0512810553773302E-3</v>
      </c>
      <c r="D5588">
        <v>3.28136375173926</v>
      </c>
      <c r="E5588">
        <v>-1.8579324887468801E-3</v>
      </c>
      <c r="F5588">
        <f>Tabla1[[#This Row],[Axial Force ]]/$L$12</f>
        <v>20.424896240234375</v>
      </c>
      <c r="G5588">
        <f>Tabla1[[#This Row],[Axial Displacement ]]/$L$9</f>
        <v>4.0548333300300617E-2</v>
      </c>
      <c r="H5588">
        <f>IF(Tabla1[[#This Row],[Axial Displacement Command ]]=D5587,1,0)</f>
        <v>0</v>
      </c>
      <c r="I5588" s="4">
        <f>IF(AND(Tabla1[[#This Row],[cic]]=1,(AND(H5587=1,H5589=0))),1,0)</f>
        <v>0</v>
      </c>
      <c r="J5588" s="4">
        <f>Tabla1[[#This Row],[Pas]]+J5587</f>
        <v>23</v>
      </c>
    </row>
    <row r="5589" spans="1:10" hidden="1" x14ac:dyDescent="0.25">
      <c r="A5589">
        <v>973.45989990234398</v>
      </c>
      <c r="B5589">
        <v>3.2790899276733398</v>
      </c>
      <c r="C5589">
        <v>1.0626315543049701E-3</v>
      </c>
      <c r="D5589">
        <v>3.2780272886157</v>
      </c>
      <c r="E5589">
        <v>7.8379247270277098E-4</v>
      </c>
      <c r="F5589">
        <f>Tabla1[[#This Row],[Axial Force ]]/$L$12</f>
        <v>20.280414581298832</v>
      </c>
      <c r="G5589">
        <f>Tabla1[[#This Row],[Axial Displacement ]]/$L$9</f>
        <v>4.0482591699670861E-2</v>
      </c>
      <c r="H5589">
        <f>IF(Tabla1[[#This Row],[Axial Displacement Command ]]=D5588,1,0)</f>
        <v>0</v>
      </c>
      <c r="I5589" s="4">
        <f>IF(AND(Tabla1[[#This Row],[cic]]=1,(AND(H5588=1,H5590=0))),1,0)</f>
        <v>0</v>
      </c>
      <c r="J5589" s="4">
        <f>Tabla1[[#This Row],[Pas]]+J5588</f>
        <v>23</v>
      </c>
    </row>
    <row r="5590" spans="1:10" hidden="1" x14ac:dyDescent="0.25">
      <c r="A5590">
        <v>969.94470214843795</v>
      </c>
      <c r="B5590">
        <v>3.27688688412309</v>
      </c>
      <c r="C5590">
        <v>2.1963119252177399E-3</v>
      </c>
      <c r="D5590">
        <v>3.2746905926615</v>
      </c>
      <c r="E5590">
        <v>-1.2580316877119899E-4</v>
      </c>
      <c r="F5590">
        <f>Tabla1[[#This Row],[Axial Force ]]/$L$12</f>
        <v>20.207181294759124</v>
      </c>
      <c r="G5590">
        <f>Tabla1[[#This Row],[Axial Displacement ]]/$L$9</f>
        <v>4.0455393631149257E-2</v>
      </c>
      <c r="H5590">
        <f>IF(Tabla1[[#This Row],[Axial Displacement Command ]]=D5589,1,0)</f>
        <v>0</v>
      </c>
      <c r="I5590" s="4">
        <f>IF(AND(Tabla1[[#This Row],[cic]]=1,(AND(H5589=1,H5591=0))),1,0)</f>
        <v>0</v>
      </c>
      <c r="J5590" s="4">
        <f>Tabla1[[#This Row],[Pas]]+J5589</f>
        <v>23</v>
      </c>
    </row>
    <row r="5591" spans="1:10" hidden="1" x14ac:dyDescent="0.25">
      <c r="A5591">
        <v>965.49114990234398</v>
      </c>
      <c r="B5591">
        <v>3.2738756854087101</v>
      </c>
      <c r="C5591">
        <v>2.5217532311216902E-3</v>
      </c>
      <c r="D5591">
        <v>3.2713538967072999</v>
      </c>
      <c r="E5591">
        <v>9.5621896889497304E-4</v>
      </c>
      <c r="F5591">
        <f>Tabla1[[#This Row],[Axial Force ]]/$L$12</f>
        <v>20.114398956298832</v>
      </c>
      <c r="G5591">
        <f>Tabla1[[#This Row],[Axial Displacement ]]/$L$9</f>
        <v>4.0418218338379136E-2</v>
      </c>
      <c r="H5591">
        <f>IF(Tabla1[[#This Row],[Axial Displacement Command ]]=D5590,1,0)</f>
        <v>0</v>
      </c>
      <c r="I5591" s="4">
        <f>IF(AND(Tabla1[[#This Row],[cic]]=1,(AND(H5590=1,H5592=0))),1,0)</f>
        <v>0</v>
      </c>
      <c r="J5591" s="4">
        <f>Tabla1[[#This Row],[Pas]]+J5590</f>
        <v>23</v>
      </c>
    </row>
    <row r="5592" spans="1:10" hidden="1" x14ac:dyDescent="0.25">
      <c r="A5592">
        <v>960.37286376953102</v>
      </c>
      <c r="B5592">
        <v>3.26952687464654</v>
      </c>
      <c r="C5592">
        <v>1.5094279888216999E-3</v>
      </c>
      <c r="D5592">
        <v>3.26801743358374</v>
      </c>
      <c r="E5592">
        <v>1.2709328984783501E-3</v>
      </c>
      <c r="F5592">
        <f>Tabla1[[#This Row],[Axial Force ]]/$L$12</f>
        <v>20.007767995198563</v>
      </c>
      <c r="G5592">
        <f>Tabla1[[#This Row],[Axial Displacement ]]/$L$9</f>
        <v>4.0364529316623952E-2</v>
      </c>
      <c r="H5592">
        <f>IF(Tabla1[[#This Row],[Axial Displacement Command ]]=D5591,1,0)</f>
        <v>0</v>
      </c>
      <c r="I5592" s="4">
        <f>IF(AND(Tabla1[[#This Row],[cic]]=1,(AND(H5591=1,H5593=0))),1,0)</f>
        <v>0</v>
      </c>
      <c r="J5592" s="4">
        <f>Tabla1[[#This Row],[Pas]]+J5591</f>
        <v>23</v>
      </c>
    </row>
    <row r="5593" spans="1:10" hidden="1" x14ac:dyDescent="0.25">
      <c r="A5593">
        <v>955.63153076171898</v>
      </c>
      <c r="B5593">
        <v>3.2663689926266701</v>
      </c>
      <c r="C5593">
        <v>1.68824192314787E-3</v>
      </c>
      <c r="D5593">
        <v>3.26468097046018</v>
      </c>
      <c r="E5593">
        <v>-5.643146323564E-4</v>
      </c>
      <c r="F5593">
        <f>Tabla1[[#This Row],[Axial Force ]]/$L$12</f>
        <v>19.90899022420248</v>
      </c>
      <c r="G5593">
        <f>Tabla1[[#This Row],[Axial Displacement ]]/$L$9</f>
        <v>4.0325543118847777E-2</v>
      </c>
      <c r="H5593">
        <f>IF(Tabla1[[#This Row],[Axial Displacement Command ]]=D5592,1,0)</f>
        <v>0</v>
      </c>
      <c r="I5593" s="4">
        <f>IF(AND(Tabla1[[#This Row],[cic]]=1,(AND(H5592=1,H5594=0))),1,0)</f>
        <v>0</v>
      </c>
      <c r="J5593" s="4">
        <f>Tabla1[[#This Row],[Pas]]+J5592</f>
        <v>23</v>
      </c>
    </row>
    <row r="5594" spans="1:10" hidden="1" x14ac:dyDescent="0.25">
      <c r="A5594">
        <v>950.33923339843795</v>
      </c>
      <c r="B5594">
        <v>3.26239946298301</v>
      </c>
      <c r="C5594">
        <v>1.0552406592978501E-3</v>
      </c>
      <c r="D5594">
        <v>3.2613442745059702</v>
      </c>
      <c r="E5594">
        <v>-2.1364892290876001E-3</v>
      </c>
      <c r="F5594">
        <f>Tabla1[[#This Row],[Axial Force ]]/$L$12</f>
        <v>19.798734029134124</v>
      </c>
      <c r="G5594">
        <f>Tabla1[[#This Row],[Axial Displacement ]]/$L$9</f>
        <v>4.0276536580037159E-2</v>
      </c>
      <c r="H5594">
        <f>IF(Tabla1[[#This Row],[Axial Displacement Command ]]=D5593,1,0)</f>
        <v>0</v>
      </c>
      <c r="I5594" s="4">
        <f>IF(AND(Tabla1[[#This Row],[cic]]=1,(AND(H5593=1,H5595=0))),1,0)</f>
        <v>0</v>
      </c>
      <c r="J5594" s="4">
        <f>Tabla1[[#This Row],[Pas]]+J5593</f>
        <v>23</v>
      </c>
    </row>
    <row r="5595" spans="1:10" hidden="1" x14ac:dyDescent="0.25">
      <c r="A5595">
        <v>946.34490966796898</v>
      </c>
      <c r="B5595">
        <v>3.2599496189504902</v>
      </c>
      <c r="C5595">
        <v>1.9419194359215899E-3</v>
      </c>
      <c r="D5595">
        <v>3.2580078113824098</v>
      </c>
      <c r="E5595">
        <v>-2.2231304797060101E-4</v>
      </c>
      <c r="F5595">
        <f>Tabla1[[#This Row],[Axial Force ]]/$L$12</f>
        <v>19.715518951416019</v>
      </c>
      <c r="G5595">
        <f>Tabla1[[#This Row],[Axial Displacement ]]/$L$9</f>
        <v>4.0246291591981363E-2</v>
      </c>
      <c r="H5595">
        <f>IF(Tabla1[[#This Row],[Axial Displacement Command ]]=D5594,1,0)</f>
        <v>0</v>
      </c>
      <c r="I5595" s="4">
        <f>IF(AND(Tabla1[[#This Row],[cic]]=1,(AND(H5594=1,H5596=0))),1,0)</f>
        <v>0</v>
      </c>
      <c r="J5595" s="4">
        <f>Tabla1[[#This Row],[Pas]]+J5594</f>
        <v>23</v>
      </c>
    </row>
    <row r="5596" spans="1:10" hidden="1" x14ac:dyDescent="0.25">
      <c r="A5596">
        <v>941.77685546875</v>
      </c>
      <c r="B5596">
        <v>3.25619103386998</v>
      </c>
      <c r="C5596">
        <v>1.5199184417724601E-3</v>
      </c>
      <c r="D5596">
        <v>3.2546711154282102</v>
      </c>
      <c r="E5596">
        <v>4.7833515282036398E-4</v>
      </c>
      <c r="F5596">
        <f>Tabla1[[#This Row],[Axial Force ]]/$L$12</f>
        <v>19.620351155598957</v>
      </c>
      <c r="G5596">
        <f>Tabla1[[#This Row],[Axial Displacement ]]/$L$9</f>
        <v>4.0199889307036787E-2</v>
      </c>
      <c r="H5596">
        <f>IF(Tabla1[[#This Row],[Axial Displacement Command ]]=D5595,1,0)</f>
        <v>0</v>
      </c>
      <c r="I5596" s="4">
        <f>IF(AND(Tabla1[[#This Row],[cic]]=1,(AND(H5595=1,H5597=0))),1,0)</f>
        <v>0</v>
      </c>
      <c r="J5596" s="4">
        <f>Tabla1[[#This Row],[Pas]]+J5595</f>
        <v>23</v>
      </c>
    </row>
    <row r="5597" spans="1:10" hidden="1" x14ac:dyDescent="0.25">
      <c r="A5597">
        <v>937.24688720703102</v>
      </c>
      <c r="B5597">
        <v>3.2535374630242599</v>
      </c>
      <c r="C5597">
        <v>2.2029876163287602E-3</v>
      </c>
      <c r="D5597">
        <v>3.2513344194740101</v>
      </c>
      <c r="E5597" s="2">
        <v>-4.5050111197042497E-5</v>
      </c>
      <c r="F5597">
        <f>Tabla1[[#This Row],[Axial Force ]]/$L$12</f>
        <v>19.525976816813145</v>
      </c>
      <c r="G5597">
        <f>Tabla1[[#This Row],[Axial Displacement ]]/$L$9</f>
        <v>4.0167129173139013E-2</v>
      </c>
      <c r="H5597">
        <f>IF(Tabla1[[#This Row],[Axial Displacement Command ]]=D5596,1,0)</f>
        <v>0</v>
      </c>
      <c r="I5597" s="4">
        <f>IF(AND(Tabla1[[#This Row],[cic]]=1,(AND(H5596=1,H5598=0))),1,0)</f>
        <v>0</v>
      </c>
      <c r="J5597" s="4">
        <f>Tabla1[[#This Row],[Pas]]+J5596</f>
        <v>23</v>
      </c>
    </row>
    <row r="5598" spans="1:10" hidden="1" x14ac:dyDescent="0.25">
      <c r="A5598">
        <v>933.43951416015602</v>
      </c>
      <c r="B5598">
        <v>3.2505190465599298</v>
      </c>
      <c r="C5598">
        <v>2.5210381409124199E-3</v>
      </c>
      <c r="D5598">
        <v>3.2479979563504502</v>
      </c>
      <c r="E5598">
        <v>9.80607069323014E-4</v>
      </c>
      <c r="F5598">
        <f>Tabla1[[#This Row],[Axial Force ]]/$L$12</f>
        <v>19.44665654500325</v>
      </c>
      <c r="G5598">
        <f>Tabla1[[#This Row],[Axial Displacement ]]/$L$9</f>
        <v>4.0129864772344814E-2</v>
      </c>
      <c r="H5598">
        <f>IF(Tabla1[[#This Row],[Axial Displacement Command ]]=D5597,1,0)</f>
        <v>0</v>
      </c>
      <c r="I5598" s="4">
        <f>IF(AND(Tabla1[[#This Row],[cic]]=1,(AND(H5597=1,H5599=0))),1,0)</f>
        <v>0</v>
      </c>
      <c r="J5598" s="4">
        <f>Tabla1[[#This Row],[Pas]]+J5597</f>
        <v>23</v>
      </c>
    </row>
    <row r="5599" spans="1:10" hidden="1" x14ac:dyDescent="0.25">
      <c r="A5599">
        <v>928.80505371093795</v>
      </c>
      <c r="B5599">
        <v>3.2467031851410901</v>
      </c>
      <c r="C5599">
        <v>2.0418167423485998E-3</v>
      </c>
      <c r="D5599">
        <v>3.2446612603962399</v>
      </c>
      <c r="E5599">
        <v>7.5629441198543602E-4</v>
      </c>
      <c r="F5599">
        <f>Tabla1[[#This Row],[Axial Force ]]/$L$12</f>
        <v>19.350105285644542</v>
      </c>
      <c r="G5599">
        <f>Tabla1[[#This Row],[Axial Displacement ]]/$L$9</f>
        <v>4.0082755372112221E-2</v>
      </c>
      <c r="H5599">
        <f>IF(Tabla1[[#This Row],[Axial Displacement Command ]]=D5598,1,0)</f>
        <v>0</v>
      </c>
      <c r="I5599" s="4">
        <f>IF(AND(Tabla1[[#This Row],[cic]]=1,(AND(H5598=1,H5600=0))),1,0)</f>
        <v>0</v>
      </c>
      <c r="J5599" s="4">
        <f>Tabla1[[#This Row],[Pas]]+J5598</f>
        <v>23</v>
      </c>
    </row>
    <row r="5600" spans="1:10" hidden="1" x14ac:dyDescent="0.25">
      <c r="A5600">
        <v>924.43914794921898</v>
      </c>
      <c r="B5600">
        <v>3.2433485612273198</v>
      </c>
      <c r="C5600">
        <v>2.0239353943907199E-3</v>
      </c>
      <c r="D5600">
        <v>3.2413245644420399</v>
      </c>
      <c r="E5600">
        <v>3.00781550777174E-4</v>
      </c>
      <c r="F5600">
        <f>Tabla1[[#This Row],[Axial Force ]]/$L$12</f>
        <v>19.25914891560873</v>
      </c>
      <c r="G5600">
        <f>Tabla1[[#This Row],[Axial Displacement ]]/$L$9</f>
        <v>4.0041340262065676E-2</v>
      </c>
      <c r="H5600">
        <f>IF(Tabla1[[#This Row],[Axial Displacement Command ]]=D5599,1,0)</f>
        <v>0</v>
      </c>
      <c r="I5600" s="4">
        <f>IF(AND(Tabla1[[#This Row],[cic]]=1,(AND(H5599=1,H5601=0))),1,0)</f>
        <v>0</v>
      </c>
      <c r="J5600" s="4">
        <f>Tabla1[[#This Row],[Pas]]+J5599</f>
        <v>23</v>
      </c>
    </row>
    <row r="5601" spans="1:10" hidden="1" x14ac:dyDescent="0.25">
      <c r="A5601">
        <v>919.78656005859398</v>
      </c>
      <c r="B5601">
        <v>3.2398868352174799</v>
      </c>
      <c r="C5601">
        <v>1.8985271026394899E-3</v>
      </c>
      <c r="D5601">
        <v>3.23798833414912</v>
      </c>
      <c r="E5601">
        <v>-1.8574593241282901E-3</v>
      </c>
      <c r="F5601">
        <f>Tabla1[[#This Row],[Axial Force ]]/$L$12</f>
        <v>19.162220001220707</v>
      </c>
      <c r="G5601">
        <f>Tabla1[[#This Row],[Axial Displacement ]]/$L$9</f>
        <v>3.9998602903919503E-2</v>
      </c>
      <c r="H5601">
        <f>IF(Tabla1[[#This Row],[Axial Displacement Command ]]=D5600,1,0)</f>
        <v>0</v>
      </c>
      <c r="I5601" s="4">
        <f>IF(AND(Tabla1[[#This Row],[cic]]=1,(AND(H5600=1,H5602=0))),1,0)</f>
        <v>0</v>
      </c>
      <c r="J5601" s="4">
        <f>Tabla1[[#This Row],[Pas]]+J5600</f>
        <v>23</v>
      </c>
    </row>
    <row r="5602" spans="1:10" hidden="1" x14ac:dyDescent="0.25">
      <c r="A5602">
        <v>914.12902832031295</v>
      </c>
      <c r="B5602">
        <v>3.2360958866775</v>
      </c>
      <c r="C5602">
        <v>1.4443397731156401E-3</v>
      </c>
      <c r="D5602">
        <v>3.23465163819492</v>
      </c>
      <c r="E5602">
        <v>-2.7044526973441001E-4</v>
      </c>
      <c r="F5602">
        <f>Tabla1[[#This Row],[Axial Force ]]/$L$12</f>
        <v>19.044354756673187</v>
      </c>
      <c r="G5602">
        <f>Tabla1[[#This Row],[Axial Displacement ]]/$L$9</f>
        <v>3.9951801070092594E-2</v>
      </c>
      <c r="H5602">
        <f>IF(Tabla1[[#This Row],[Axial Displacement Command ]]=D5601,1,0)</f>
        <v>0</v>
      </c>
      <c r="I5602" s="4">
        <f>IF(AND(Tabla1[[#This Row],[cic]]=1,(AND(H5601=1,H5603=0))),1,0)</f>
        <v>0</v>
      </c>
      <c r="J5602" s="4">
        <f>Tabla1[[#This Row],[Pas]]+J5601</f>
        <v>23</v>
      </c>
    </row>
    <row r="5603" spans="1:10" hidden="1" x14ac:dyDescent="0.25">
      <c r="A5603">
        <v>911.27941894531295</v>
      </c>
      <c r="B5603">
        <v>3.23436129838228</v>
      </c>
      <c r="C5603">
        <v>3.0465125746559399E-3</v>
      </c>
      <c r="D5603">
        <v>3.2313149422407199</v>
      </c>
      <c r="E5603">
        <v>-2.0973768641852101E-3</v>
      </c>
      <c r="F5603">
        <f>Tabla1[[#This Row],[Axial Force ]]/$L$12</f>
        <v>18.984987894694019</v>
      </c>
      <c r="G5603">
        <f>Tabla1[[#This Row],[Axial Displacement ]]/$L$9</f>
        <v>3.9930386399781234E-2</v>
      </c>
      <c r="H5603">
        <f>IF(Tabla1[[#This Row],[Axial Displacement Command ]]=D5602,1,0)</f>
        <v>0</v>
      </c>
      <c r="I5603" s="4">
        <f>IF(AND(Tabla1[[#This Row],[cic]]=1,(AND(H5602=1,H5604=0))),1,0)</f>
        <v>0</v>
      </c>
      <c r="J5603" s="4">
        <f>Tabla1[[#This Row],[Pas]]+J5602</f>
        <v>23</v>
      </c>
    </row>
    <row r="5604" spans="1:10" hidden="1" x14ac:dyDescent="0.25">
      <c r="A5604">
        <v>904.7275390625</v>
      </c>
      <c r="B5604">
        <v>3.2292937394231598</v>
      </c>
      <c r="C5604">
        <v>1.31535534819704E-3</v>
      </c>
      <c r="D5604">
        <v>3.22797847911716</v>
      </c>
      <c r="E5604">
        <v>2.1411794932646401E-3</v>
      </c>
      <c r="F5604">
        <f>Tabla1[[#This Row],[Axial Force ]]/$L$12</f>
        <v>18.848490397135418</v>
      </c>
      <c r="G5604">
        <f>Tabla1[[#This Row],[Axial Displacement ]]/$L$9</f>
        <v>3.9867823943495799E-2</v>
      </c>
      <c r="H5604">
        <f>IF(Tabla1[[#This Row],[Axial Displacement Command ]]=D5603,1,0)</f>
        <v>0</v>
      </c>
      <c r="I5604" s="4">
        <f>IF(AND(Tabla1[[#This Row],[cic]]=1,(AND(H5603=1,H5605=0))),1,0)</f>
        <v>0</v>
      </c>
      <c r="J5604" s="4">
        <f>Tabla1[[#This Row],[Pas]]+J5603</f>
        <v>23</v>
      </c>
    </row>
    <row r="5605" spans="1:10" hidden="1" x14ac:dyDescent="0.25">
      <c r="A5605">
        <v>901.22845458984398</v>
      </c>
      <c r="B5605">
        <v>3.2261395826935799</v>
      </c>
      <c r="C5605">
        <v>1.4977455293774299E-3</v>
      </c>
      <c r="D5605">
        <v>3.2246417831629501</v>
      </c>
      <c r="E5605" s="2">
        <v>-2.2709837566026201E-5</v>
      </c>
      <c r="F5605">
        <f>Tabla1[[#This Row],[Axial Force ]]/$L$12</f>
        <v>18.775592803955082</v>
      </c>
      <c r="G5605">
        <f>Tabla1[[#This Row],[Axial Displacement ]]/$L$9</f>
        <v>3.9828883736957775E-2</v>
      </c>
      <c r="H5605">
        <f>IF(Tabla1[[#This Row],[Axial Displacement Command ]]=D5604,1,0)</f>
        <v>0</v>
      </c>
      <c r="I5605" s="4">
        <f>IF(AND(Tabla1[[#This Row],[cic]]=1,(AND(H5604=1,H5606=0))),1,0)</f>
        <v>0</v>
      </c>
      <c r="J5605" s="4">
        <f>Tabla1[[#This Row],[Pas]]+J5604</f>
        <v>23</v>
      </c>
    </row>
    <row r="5606" spans="1:10" hidden="1" x14ac:dyDescent="0.25">
      <c r="A5606">
        <v>896.76208496093795</v>
      </c>
      <c r="B5606">
        <v>3.2225453760474898</v>
      </c>
      <c r="C5606">
        <v>1.2402534821376299E-3</v>
      </c>
      <c r="D5606">
        <v>3.2213050872087501</v>
      </c>
      <c r="E5606" s="2">
        <v>4.3617141010088298E-6</v>
      </c>
      <c r="F5606">
        <f>Tabla1[[#This Row],[Axial Force ]]/$L$12</f>
        <v>18.682543436686206</v>
      </c>
      <c r="G5606">
        <f>Tabla1[[#This Row],[Axial Displacement ]]/$L$9</f>
        <v>3.978451081540111E-2</v>
      </c>
      <c r="H5606">
        <f>IF(Tabla1[[#This Row],[Axial Displacement Command ]]=D5605,1,0)</f>
        <v>0</v>
      </c>
      <c r="I5606" s="4">
        <f>IF(AND(Tabla1[[#This Row],[cic]]=1,(AND(H5605=1,H5607=0))),1,0)</f>
        <v>0</v>
      </c>
      <c r="J5606" s="4">
        <f>Tabla1[[#This Row],[Pas]]+J5605</f>
        <v>23</v>
      </c>
    </row>
    <row r="5607" spans="1:10" hidden="1" x14ac:dyDescent="0.25">
      <c r="A5607">
        <v>892.44195556640602</v>
      </c>
      <c r="B5607">
        <v>3.22009553201497</v>
      </c>
      <c r="C5607">
        <v>2.1269320313876999E-3</v>
      </c>
      <c r="D5607">
        <v>3.2179686240851901</v>
      </c>
      <c r="E5607">
        <v>-6.0999286688456799E-4</v>
      </c>
      <c r="F5607">
        <f>Tabla1[[#This Row],[Axial Force ]]/$L$12</f>
        <v>18.592540740966793</v>
      </c>
      <c r="G5607">
        <f>Tabla1[[#This Row],[Axial Displacement ]]/$L$9</f>
        <v>3.9754265827345307E-2</v>
      </c>
      <c r="H5607">
        <f>IF(Tabla1[[#This Row],[Axial Displacement Command ]]=D5606,1,0)</f>
        <v>0</v>
      </c>
      <c r="I5607" s="4">
        <f>IF(AND(Tabla1[[#This Row],[cic]]=1,(AND(H5606=1,H5608=0))),1,0)</f>
        <v>0</v>
      </c>
      <c r="J5607" s="4">
        <f>Tabla1[[#This Row],[Pas]]+J5606</f>
        <v>23</v>
      </c>
    </row>
    <row r="5608" spans="1:10" hidden="1" x14ac:dyDescent="0.25">
      <c r="A5608">
        <v>885.976806640625</v>
      </c>
      <c r="B5608">
        <v>3.2158433459699198</v>
      </c>
      <c r="C5608">
        <v>1.21140476494475E-3</v>
      </c>
      <c r="D5608">
        <v>3.2146319281309799</v>
      </c>
      <c r="E5608">
        <v>5.7632473726698696E-4</v>
      </c>
      <c r="F5608">
        <f>Tabla1[[#This Row],[Axial Force ]]/$L$12</f>
        <v>18.457850138346355</v>
      </c>
      <c r="G5608">
        <f>Tabla1[[#This Row],[Axial Displacement ]]/$L$9</f>
        <v>3.9701769703332342E-2</v>
      </c>
      <c r="H5608">
        <f>IF(Tabla1[[#This Row],[Axial Displacement Command ]]=D5607,1,0)</f>
        <v>0</v>
      </c>
      <c r="I5608" s="4">
        <f>IF(AND(Tabla1[[#This Row],[cic]]=1,(AND(H5607=1,H5609=0))),1,0)</f>
        <v>0</v>
      </c>
      <c r="J5608" s="4">
        <f>Tabla1[[#This Row],[Pas]]+J5607</f>
        <v>23</v>
      </c>
    </row>
    <row r="5609" spans="1:10" hidden="1" x14ac:dyDescent="0.25">
      <c r="A5609">
        <v>883.74450683593795</v>
      </c>
      <c r="B5609">
        <v>3.21323284879327</v>
      </c>
      <c r="C5609">
        <v>1.93738947018574E-3</v>
      </c>
      <c r="D5609">
        <v>3.2112954650074199</v>
      </c>
      <c r="E5609">
        <v>1.8351336450450601E-4</v>
      </c>
      <c r="F5609">
        <f>Tabla1[[#This Row],[Axial Force ]]/$L$12</f>
        <v>18.411343892415374</v>
      </c>
      <c r="G5609">
        <f>Tabla1[[#This Row],[Axial Displacement ]]/$L$9</f>
        <v>3.9669541343126787E-2</v>
      </c>
      <c r="H5609">
        <f>IF(Tabla1[[#This Row],[Axial Displacement Command ]]=D5608,1,0)</f>
        <v>0</v>
      </c>
      <c r="I5609" s="4">
        <f>IF(AND(Tabla1[[#This Row],[cic]]=1,(AND(H5608=1,H5610=0))),1,0)</f>
        <v>0</v>
      </c>
      <c r="J5609" s="4">
        <f>Tabla1[[#This Row],[Pas]]+J5608</f>
        <v>23</v>
      </c>
    </row>
    <row r="5610" spans="1:10" hidden="1" x14ac:dyDescent="0.25">
      <c r="A5610">
        <v>879.75091552734398</v>
      </c>
      <c r="B5610">
        <v>3.20899486541748</v>
      </c>
      <c r="C5610">
        <v>1.03592867617408E-3</v>
      </c>
      <c r="D5610">
        <v>3.20795900188386</v>
      </c>
      <c r="E5610">
        <v>1.9398439690121499E-3</v>
      </c>
      <c r="F5610">
        <f>Tabla1[[#This Row],[Axial Force ]]/$L$12</f>
        <v>18.328144073486332</v>
      </c>
      <c r="G5610">
        <f>Tabla1[[#This Row],[Axial Displacement ]]/$L$9</f>
        <v>3.9617220560709633E-2</v>
      </c>
      <c r="H5610">
        <f>IF(Tabla1[[#This Row],[Axial Displacement Command ]]=D5609,1,0)</f>
        <v>0</v>
      </c>
      <c r="I5610" s="4">
        <f>IF(AND(Tabla1[[#This Row],[cic]]=1,(AND(H5609=1,H5611=0))),1,0)</f>
        <v>0</v>
      </c>
      <c r="J5610" s="4">
        <f>Tabla1[[#This Row],[Pas]]+J5609</f>
        <v>23</v>
      </c>
    </row>
    <row r="5611" spans="1:10" hidden="1" x14ac:dyDescent="0.25">
      <c r="A5611">
        <v>875.23059082031295</v>
      </c>
      <c r="B5611">
        <v>3.20658809505403</v>
      </c>
      <c r="C5611">
        <v>1.96576115740754E-3</v>
      </c>
      <c r="D5611">
        <v>3.2046223059296599</v>
      </c>
      <c r="E5611">
        <v>2.0463101009227098E-3</v>
      </c>
      <c r="F5611">
        <f>Tabla1[[#This Row],[Axial Force ]]/$L$12</f>
        <v>18.233970642089854</v>
      </c>
      <c r="G5611">
        <f>Tabla1[[#This Row],[Axial Displacement ]]/$L$9</f>
        <v>3.958750734634605E-2</v>
      </c>
      <c r="H5611">
        <f>IF(Tabla1[[#This Row],[Axial Displacement Command ]]=D5610,1,0)</f>
        <v>0</v>
      </c>
      <c r="I5611" s="4">
        <f>IF(AND(Tabla1[[#This Row],[cic]]=1,(AND(H5610=1,H5612=0))),1,0)</f>
        <v>0</v>
      </c>
      <c r="J5611" s="4">
        <f>Tabla1[[#This Row],[Pas]]+J5610</f>
        <v>23</v>
      </c>
    </row>
    <row r="5612" spans="1:10" hidden="1" x14ac:dyDescent="0.25">
      <c r="A5612">
        <v>870.91229248046898</v>
      </c>
      <c r="B5612">
        <v>3.2027971465140599</v>
      </c>
      <c r="C5612">
        <v>1.51157382788369E-3</v>
      </c>
      <c r="D5612">
        <v>3.2012856099754599</v>
      </c>
      <c r="E5612">
        <v>1.43596366797283E-3</v>
      </c>
      <c r="F5612">
        <f>Tabla1[[#This Row],[Axial Force ]]/$L$12</f>
        <v>18.144006093343105</v>
      </c>
      <c r="G5612">
        <f>Tabla1[[#This Row],[Axial Displacement ]]/$L$9</f>
        <v>3.9540705512519259E-2</v>
      </c>
      <c r="H5612">
        <f>IF(Tabla1[[#This Row],[Axial Displacement Command ]]=D5611,1,0)</f>
        <v>0</v>
      </c>
      <c r="I5612" s="4">
        <f>IF(AND(Tabla1[[#This Row],[cic]]=1,(AND(H5611=1,H5613=0))),1,0)</f>
        <v>0</v>
      </c>
      <c r="J5612" s="4">
        <f>Tabla1[[#This Row],[Pas]]+J5611</f>
        <v>23</v>
      </c>
    </row>
    <row r="5613" spans="1:10" hidden="1" x14ac:dyDescent="0.25">
      <c r="A5613">
        <v>865.75769042968795</v>
      </c>
      <c r="B5613">
        <v>3.2007945701479898</v>
      </c>
      <c r="C5613">
        <v>2.84528732663603E-3</v>
      </c>
      <c r="D5613">
        <v>3.1979491468518999</v>
      </c>
      <c r="E5613">
        <v>1.88436717962759E-3</v>
      </c>
      <c r="F5613">
        <f>Tabla1[[#This Row],[Axial Force ]]/$L$12</f>
        <v>18.036618550618499</v>
      </c>
      <c r="G5613">
        <f>Tabla1[[#This Row],[Axial Displacement ]]/$L$9</f>
        <v>3.951598234750605E-2</v>
      </c>
      <c r="H5613">
        <f>IF(Tabla1[[#This Row],[Axial Displacement Command ]]=D5612,1,0)</f>
        <v>0</v>
      </c>
      <c r="I5613" s="4">
        <f>IF(AND(Tabla1[[#This Row],[cic]]=1,(AND(H5612=1,H5614=0))),1,0)</f>
        <v>0</v>
      </c>
      <c r="J5613" s="4">
        <f>Tabla1[[#This Row],[Pas]]+J5612</f>
        <v>23</v>
      </c>
    </row>
    <row r="5614" spans="1:10" hidden="1" x14ac:dyDescent="0.25">
      <c r="A5614">
        <v>862.67462158203102</v>
      </c>
      <c r="B5614">
        <v>3.19692841731012</v>
      </c>
      <c r="C5614">
        <v>2.31599801736593E-3</v>
      </c>
      <c r="D5614">
        <v>3.1946124508976901</v>
      </c>
      <c r="E5614">
        <v>-1.4679666549000101E-4</v>
      </c>
      <c r="F5614">
        <f>Tabla1[[#This Row],[Axial Force ]]/$L$12</f>
        <v>17.972387949625645</v>
      </c>
      <c r="G5614">
        <f>Tabla1[[#This Row],[Axial Displacement ]]/$L$9</f>
        <v>3.9468252065557034E-2</v>
      </c>
      <c r="H5614">
        <f>IF(Tabla1[[#This Row],[Axial Displacement Command ]]=D5613,1,0)</f>
        <v>0</v>
      </c>
      <c r="I5614" s="4">
        <f>IF(AND(Tabla1[[#This Row],[cic]]=1,(AND(H5613=1,H5615=0))),1,0)</f>
        <v>0</v>
      </c>
      <c r="J5614" s="4">
        <f>Tabla1[[#This Row],[Pas]]+J5613</f>
        <v>23</v>
      </c>
    </row>
    <row r="5615" spans="1:10" hidden="1" x14ac:dyDescent="0.25">
      <c r="A5615">
        <v>857.55078125</v>
      </c>
      <c r="B5615">
        <v>3.1925474759191301</v>
      </c>
      <c r="C5615">
        <v>1.2717247273030801E-3</v>
      </c>
      <c r="D5615">
        <v>3.19127575494349</v>
      </c>
      <c r="E5615">
        <v>-4.3256491721876998E-4</v>
      </c>
      <c r="F5615">
        <f>Tabla1[[#This Row],[Axial Force ]]/$L$12</f>
        <v>17.865641276041668</v>
      </c>
      <c r="G5615">
        <f>Tabla1[[#This Row],[Axial Displacement ]]/$L$9</f>
        <v>3.9414166369371978E-2</v>
      </c>
      <c r="H5615">
        <f>IF(Tabla1[[#This Row],[Axial Displacement Command ]]=D5614,1,0)</f>
        <v>0</v>
      </c>
      <c r="I5615" s="4">
        <f>IF(AND(Tabla1[[#This Row],[cic]]=1,(AND(H5614=1,H5616=0))),1,0)</f>
        <v>0</v>
      </c>
      <c r="J5615" s="4">
        <f>Tabla1[[#This Row],[Pas]]+J5614</f>
        <v>23</v>
      </c>
    </row>
    <row r="5616" spans="1:10" hidden="1" x14ac:dyDescent="0.25">
      <c r="A5616">
        <v>853.38763427734398</v>
      </c>
      <c r="B5616">
        <v>3.19002266041934</v>
      </c>
      <c r="C5616">
        <v>2.0833015241805701E-3</v>
      </c>
      <c r="D5616">
        <v>3.1879392918199301</v>
      </c>
      <c r="E5616">
        <v>-1.7669033525180599E-4</v>
      </c>
      <c r="F5616">
        <f>Tabla1[[#This Row],[Axial Force ]]/$L$12</f>
        <v>17.778909047444667</v>
      </c>
      <c r="G5616">
        <f>Tabla1[[#This Row],[Axial Displacement ]]/$L$9</f>
        <v>3.9382995807646176E-2</v>
      </c>
      <c r="H5616">
        <f>IF(Tabla1[[#This Row],[Axial Displacement Command ]]=D5615,1,0)</f>
        <v>0</v>
      </c>
      <c r="I5616" s="4">
        <f>IF(AND(Tabla1[[#This Row],[cic]]=1,(AND(H5615=1,H5617=0))),1,0)</f>
        <v>0</v>
      </c>
      <c r="J5616" s="4">
        <f>Tabla1[[#This Row],[Pas]]+J5615</f>
        <v>23</v>
      </c>
    </row>
    <row r="5617" spans="1:10" hidden="1" x14ac:dyDescent="0.25">
      <c r="A5617">
        <v>848.76989746093795</v>
      </c>
      <c r="B5617">
        <v>3.18573834374547</v>
      </c>
      <c r="C5617">
        <v>1.13558769498923E-3</v>
      </c>
      <c r="D5617">
        <v>3.1846028286963701</v>
      </c>
      <c r="E5617">
        <v>-8.0004735991678899E-4</v>
      </c>
      <c r="F5617">
        <f>Tabla1[[#This Row],[Axial Force ]]/$L$12</f>
        <v>17.682706197102874</v>
      </c>
      <c r="G5617">
        <f>Tabla1[[#This Row],[Axial Displacement ]]/$L$9</f>
        <v>3.9330103009203331E-2</v>
      </c>
      <c r="H5617">
        <f>IF(Tabla1[[#This Row],[Axial Displacement Command ]]=D5616,1,0)</f>
        <v>0</v>
      </c>
      <c r="I5617" s="4">
        <f>IF(AND(Tabla1[[#This Row],[cic]]=1,(AND(H5616=1,H5618=0))),1,0)</f>
        <v>0</v>
      </c>
      <c r="J5617" s="4">
        <f>Tabla1[[#This Row],[Pas]]+J5616</f>
        <v>23</v>
      </c>
    </row>
    <row r="5618" spans="1:10" hidden="1" x14ac:dyDescent="0.25">
      <c r="A5618">
        <v>844.75134277343795</v>
      </c>
      <c r="B5618">
        <v>3.18201910704374</v>
      </c>
      <c r="C5618">
        <v>7.5292587098374497E-4</v>
      </c>
      <c r="D5618">
        <v>3.1812661327421701</v>
      </c>
      <c r="E5618">
        <v>8.4426920921032401E-4</v>
      </c>
      <c r="F5618">
        <f>Tabla1[[#This Row],[Axial Force ]]/$L$12</f>
        <v>17.598986307779956</v>
      </c>
      <c r="G5618">
        <f>Tabla1[[#This Row],[Axial Displacement ]]/$L$9</f>
        <v>3.9284186506712837E-2</v>
      </c>
      <c r="H5618">
        <f>IF(Tabla1[[#This Row],[Axial Displacement Command ]]=D5617,1,0)</f>
        <v>0</v>
      </c>
      <c r="I5618" s="4">
        <f>IF(AND(Tabla1[[#This Row],[cic]]=1,(AND(H5617=1,H5619=0))),1,0)</f>
        <v>0</v>
      </c>
      <c r="J5618" s="4">
        <f>Tabla1[[#This Row],[Pas]]+J5617</f>
        <v>23</v>
      </c>
    </row>
    <row r="5619" spans="1:10" hidden="1" x14ac:dyDescent="0.25">
      <c r="A5619">
        <v>841.77569580078102</v>
      </c>
      <c r="B5619">
        <v>3.1808530911803201</v>
      </c>
      <c r="C5619">
        <v>2.9234886369522402E-3</v>
      </c>
      <c r="D5619">
        <v>3.1779296696186101</v>
      </c>
      <c r="E5619">
        <v>1.32878915337642E-3</v>
      </c>
      <c r="F5619">
        <f>Tabla1[[#This Row],[Axial Force ]]/$L$12</f>
        <v>17.53699366251627</v>
      </c>
      <c r="G5619">
        <f>Tabla1[[#This Row],[Axial Displacement ]]/$L$9</f>
        <v>3.9269791249139756E-2</v>
      </c>
      <c r="H5619">
        <f>IF(Tabla1[[#This Row],[Axial Displacement Command ]]=D5618,1,0)</f>
        <v>0</v>
      </c>
      <c r="I5619" s="4">
        <f>IF(AND(Tabla1[[#This Row],[cic]]=1,(AND(H5618=1,H5620=0))),1,0)</f>
        <v>0</v>
      </c>
      <c r="J5619" s="4">
        <f>Tabla1[[#This Row],[Pas]]+J5618</f>
        <v>23</v>
      </c>
    </row>
    <row r="5620" spans="1:10" hidden="1" x14ac:dyDescent="0.25">
      <c r="A5620">
        <v>836.26934814453102</v>
      </c>
      <c r="B5620">
        <v>3.1769943889230499</v>
      </c>
      <c r="C5620">
        <v>2.4013518213905601E-3</v>
      </c>
      <c r="D5620">
        <v>3.1745929736643999</v>
      </c>
      <c r="E5620">
        <v>1.0946515658361001E-3</v>
      </c>
      <c r="F5620">
        <f>Tabla1[[#This Row],[Axial Force ]]/$L$12</f>
        <v>17.422278086344395</v>
      </c>
      <c r="G5620">
        <f>Tabla1[[#This Row],[Axial Displacement ]]/$L$9</f>
        <v>3.9222152949667285E-2</v>
      </c>
      <c r="H5620">
        <f>IF(Tabla1[[#This Row],[Axial Displacement Command ]]=D5619,1,0)</f>
        <v>0</v>
      </c>
      <c r="I5620" s="4">
        <f>IF(AND(Tabla1[[#This Row],[cic]]=1,(AND(H5619=1,H5621=0))),1,0)</f>
        <v>0</v>
      </c>
      <c r="J5620" s="4">
        <f>Tabla1[[#This Row],[Pas]]+J5619</f>
        <v>23</v>
      </c>
    </row>
    <row r="5621" spans="1:10" hidden="1" x14ac:dyDescent="0.25">
      <c r="A5621">
        <v>831.41546630859398</v>
      </c>
      <c r="B5621">
        <v>3.1728709582239398</v>
      </c>
      <c r="C5621">
        <v>1.6145705785675099E-3</v>
      </c>
      <c r="D5621">
        <v>3.1712562777101998</v>
      </c>
      <c r="E5621">
        <v>-7.8674310088899801E-4</v>
      </c>
      <c r="F5621">
        <f>Tabla1[[#This Row],[Axial Force ]]/$L$12</f>
        <v>17.321155548095707</v>
      </c>
      <c r="G5621">
        <f>Tabla1[[#This Row],[Axial Displacement ]]/$L$9</f>
        <v>3.9171246397826417E-2</v>
      </c>
      <c r="H5621">
        <f>IF(Tabla1[[#This Row],[Axial Displacement Command ]]=D5620,1,0)</f>
        <v>0</v>
      </c>
      <c r="I5621" s="4">
        <f>IF(AND(Tabla1[[#This Row],[cic]]=1,(AND(H5620=1,H5622=0))),1,0)</f>
        <v>0</v>
      </c>
      <c r="J5621" s="4">
        <f>Tabla1[[#This Row],[Pas]]+J5620</f>
        <v>23</v>
      </c>
    </row>
    <row r="5622" spans="1:10" hidden="1" x14ac:dyDescent="0.25">
      <c r="A5622">
        <v>826.14678955078102</v>
      </c>
      <c r="B5622">
        <v>3.1699954997748101</v>
      </c>
      <c r="C5622">
        <v>2.0756722278747501E-3</v>
      </c>
      <c r="D5622">
        <v>3.1679198145866398</v>
      </c>
      <c r="E5622">
        <v>-1.07726600617752E-3</v>
      </c>
      <c r="F5622">
        <f>Tabla1[[#This Row],[Axial Force ]]/$L$12</f>
        <v>17.211391448974606</v>
      </c>
      <c r="G5622">
        <f>Tabla1[[#This Row],[Axial Displacement ]]/$L$9</f>
        <v>3.9135746910800122E-2</v>
      </c>
      <c r="H5622">
        <f>IF(Tabla1[[#This Row],[Axial Displacement Command ]]=D5621,1,0)</f>
        <v>0</v>
      </c>
      <c r="I5622" s="4">
        <f>IF(AND(Tabla1[[#This Row],[cic]]=1,(AND(H5621=1,H5623=0))),1,0)</f>
        <v>0</v>
      </c>
      <c r="J5622" s="4">
        <f>Tabla1[[#This Row],[Pas]]+J5621</f>
        <v>23</v>
      </c>
    </row>
    <row r="5623" spans="1:10" hidden="1" x14ac:dyDescent="0.25">
      <c r="A5623">
        <v>823.58685302734398</v>
      </c>
      <c r="B5623">
        <v>3.1666732393205201</v>
      </c>
      <c r="C5623">
        <v>2.0899772152915799E-3</v>
      </c>
      <c r="D5623">
        <v>3.1645831186324398</v>
      </c>
      <c r="E5623">
        <v>1.74819433595985E-3</v>
      </c>
      <c r="F5623">
        <f>Tabla1[[#This Row],[Axial Force ]]/$L$12</f>
        <v>17.158059438069667</v>
      </c>
      <c r="G5623">
        <f>Tabla1[[#This Row],[Axial Displacement ]]/$L$9</f>
        <v>3.909473134963605E-2</v>
      </c>
      <c r="H5623">
        <f>IF(Tabla1[[#This Row],[Axial Displacement Command ]]=D5622,1,0)</f>
        <v>0</v>
      </c>
      <c r="I5623" s="4">
        <f>IF(AND(Tabla1[[#This Row],[cic]]=1,(AND(H5622=1,H5624=0))),1,0)</f>
        <v>0</v>
      </c>
      <c r="J5623" s="4">
        <f>Tabla1[[#This Row],[Pas]]+J5622</f>
        <v>23</v>
      </c>
    </row>
    <row r="5624" spans="1:10" hidden="1" x14ac:dyDescent="0.25">
      <c r="A5624">
        <v>818.524658203125</v>
      </c>
      <c r="B5624">
        <v>3.1629682052880499</v>
      </c>
      <c r="C5624">
        <v>1.72162060607661E-3</v>
      </c>
      <c r="D5624">
        <v>3.16124642267823</v>
      </c>
      <c r="E5624">
        <v>1.7720713003654999E-3</v>
      </c>
      <c r="F5624">
        <f>Tabla1[[#This Row],[Axial Force ]]/$L$12</f>
        <v>17.052597045898438</v>
      </c>
      <c r="G5624">
        <f>Tabla1[[#This Row],[Axial Displacement ]]/$L$9</f>
        <v>3.9048990188741355E-2</v>
      </c>
      <c r="H5624">
        <f>IF(Tabla1[[#This Row],[Axial Displacement Command ]]=D5623,1,0)</f>
        <v>0</v>
      </c>
      <c r="I5624" s="4">
        <f>IF(AND(Tabla1[[#This Row],[cic]]=1,(AND(H5623=1,H5625=0))),1,0)</f>
        <v>0</v>
      </c>
      <c r="J5624" s="4">
        <f>Tabla1[[#This Row],[Pas]]+J5623</f>
        <v>23</v>
      </c>
    </row>
    <row r="5625" spans="1:10" hidden="1" x14ac:dyDescent="0.25">
      <c r="A5625">
        <v>814.06091308593795</v>
      </c>
      <c r="B5625">
        <v>3.15902358852327</v>
      </c>
      <c r="C5625">
        <v>1.11341478259419E-3</v>
      </c>
      <c r="D5625">
        <v>3.1579101923853199</v>
      </c>
      <c r="E5625">
        <v>1.46144896007172E-3</v>
      </c>
      <c r="F5625">
        <f>Tabla1[[#This Row],[Axial Force ]]/$L$12</f>
        <v>16.959602355957042</v>
      </c>
      <c r="G5625">
        <f>Tabla1[[#This Row],[Axial Displacement ]]/$L$9</f>
        <v>3.900029121633667E-2</v>
      </c>
      <c r="H5625">
        <f>IF(Tabla1[[#This Row],[Axial Displacement Command ]]=D5624,1,0)</f>
        <v>0</v>
      </c>
      <c r="I5625" s="4">
        <f>IF(AND(Tabla1[[#This Row],[cic]]=1,(AND(H5624=1,H5626=0))),1,0)</f>
        <v>0</v>
      </c>
      <c r="J5625" s="4">
        <f>Tabla1[[#This Row],[Pas]]+J5624</f>
        <v>23</v>
      </c>
    </row>
    <row r="5626" spans="1:10" hidden="1" x14ac:dyDescent="0.25">
      <c r="A5626">
        <v>811.56903076171898</v>
      </c>
      <c r="B5626">
        <v>3.1558799091726502</v>
      </c>
      <c r="C5626">
        <v>1.3065338180240399E-3</v>
      </c>
      <c r="D5626">
        <v>3.1545734964311101</v>
      </c>
      <c r="E5626">
        <v>1.43512079375796E-3</v>
      </c>
      <c r="F5626">
        <f>Tabla1[[#This Row],[Axial Force ]]/$L$12</f>
        <v>16.907688140869144</v>
      </c>
      <c r="G5626">
        <f>Tabla1[[#This Row],[Axial Displacement ]]/$L$9</f>
        <v>3.8961480360156175E-2</v>
      </c>
      <c r="H5626">
        <f>IF(Tabla1[[#This Row],[Axial Displacement Command ]]=D5625,1,0)</f>
        <v>0</v>
      </c>
      <c r="I5626" s="4">
        <f>IF(AND(Tabla1[[#This Row],[cic]]=1,(AND(H5625=1,H5627=0))),1,0)</f>
        <v>0</v>
      </c>
      <c r="J5626" s="4">
        <f>Tabla1[[#This Row],[Pas]]+J5625</f>
        <v>23</v>
      </c>
    </row>
    <row r="5627" spans="1:10" hidden="1" x14ac:dyDescent="0.25">
      <c r="A5627">
        <v>807.43621826171898</v>
      </c>
      <c r="B5627">
        <v>3.1535839661955798</v>
      </c>
      <c r="C5627">
        <v>2.3472309749195102E-3</v>
      </c>
      <c r="D5627">
        <v>3.15123680047691</v>
      </c>
      <c r="E5627">
        <v>1.28697593027027E-3</v>
      </c>
      <c r="F5627">
        <f>Tabla1[[#This Row],[Axial Force ]]/$L$12</f>
        <v>16.82158788045248</v>
      </c>
      <c r="G5627">
        <f>Tabla1[[#This Row],[Axial Displacement ]]/$L$9</f>
        <v>3.8933135385130616E-2</v>
      </c>
      <c r="H5627">
        <f>IF(Tabla1[[#This Row],[Axial Displacement Command ]]=D5626,1,0)</f>
        <v>0</v>
      </c>
      <c r="I5627" s="4">
        <f>IF(AND(Tabla1[[#This Row],[cic]]=1,(AND(H5626=1,H5628=0))),1,0)</f>
        <v>0</v>
      </c>
      <c r="J5627" s="4">
        <f>Tabla1[[#This Row],[Pas]]+J5626</f>
        <v>23</v>
      </c>
    </row>
    <row r="5628" spans="1:10" hidden="1" x14ac:dyDescent="0.25">
      <c r="A5628">
        <v>803.16540527343795</v>
      </c>
      <c r="B5628">
        <v>3.1497788149863499</v>
      </c>
      <c r="C5628">
        <v>1.87850002930645E-3</v>
      </c>
      <c r="D5628">
        <v>3.1479003373533501</v>
      </c>
      <c r="E5628">
        <v>-9.1111331812498996E-4</v>
      </c>
      <c r="F5628">
        <f>Tabla1[[#This Row],[Axial Force ]]/$L$12</f>
        <v>16.732612609863292</v>
      </c>
      <c r="G5628">
        <f>Tabla1[[#This Row],[Axial Displacement ]]/$L$9</f>
        <v>3.8886158209708026E-2</v>
      </c>
      <c r="H5628">
        <f>IF(Tabla1[[#This Row],[Axial Displacement Command ]]=D5627,1,0)</f>
        <v>0</v>
      </c>
      <c r="I5628" s="4">
        <f>IF(AND(Tabla1[[#This Row],[cic]]=1,(AND(H5627=1,H5629=0))),1,0)</f>
        <v>0</v>
      </c>
      <c r="J5628" s="4">
        <f>Tabla1[[#This Row],[Pas]]+J5627</f>
        <v>23</v>
      </c>
    </row>
    <row r="5629" spans="1:10" hidden="1" x14ac:dyDescent="0.25">
      <c r="A5629">
        <v>798.18609619140602</v>
      </c>
      <c r="B5629">
        <v>3.1458807643503</v>
      </c>
      <c r="C5629">
        <v>1.3170242709748001E-3</v>
      </c>
      <c r="D5629">
        <v>3.14456364139915</v>
      </c>
      <c r="E5629">
        <v>-5.2001684025526596E-4</v>
      </c>
      <c r="F5629">
        <f>Tabla1[[#This Row],[Axial Force ]]/$L$12</f>
        <v>16.628877003987625</v>
      </c>
      <c r="G5629">
        <f>Tabla1[[#This Row],[Axial Displacement ]]/$L$9</f>
        <v>3.883803412778148E-2</v>
      </c>
      <c r="H5629">
        <f>IF(Tabla1[[#This Row],[Axial Displacement Command ]]=D5628,1,0)</f>
        <v>0</v>
      </c>
      <c r="I5629" s="4">
        <f>IF(AND(Tabla1[[#This Row],[cic]]=1,(AND(H5628=1,H5630=0))),1,0)</f>
        <v>0</v>
      </c>
      <c r="J5629" s="4">
        <f>Tabla1[[#This Row],[Pas]]+J5628</f>
        <v>23</v>
      </c>
    </row>
    <row r="5630" spans="1:10" hidden="1" x14ac:dyDescent="0.25">
      <c r="A5630">
        <v>793.70928955078102</v>
      </c>
      <c r="B5630">
        <v>3.14262276515365</v>
      </c>
      <c r="C5630">
        <v>1.3957023838884199E-3</v>
      </c>
      <c r="D5630">
        <v>3.1412269454449402</v>
      </c>
      <c r="E5630">
        <v>2.2223739506444001E-3</v>
      </c>
      <c r="F5630">
        <f>Tabla1[[#This Row],[Axial Force ]]/$L$12</f>
        <v>16.535610198974606</v>
      </c>
      <c r="G5630">
        <f>Tabla1[[#This Row],[Axial Displacement ]]/$L$9</f>
        <v>3.8797811915477161E-2</v>
      </c>
      <c r="H5630">
        <f>IF(Tabla1[[#This Row],[Axial Displacement Command ]]=D5629,1,0)</f>
        <v>0</v>
      </c>
      <c r="I5630" s="4">
        <f>IF(AND(Tabla1[[#This Row],[cic]]=1,(AND(H5629=1,H5631=0))),1,0)</f>
        <v>0</v>
      </c>
      <c r="J5630" s="4">
        <f>Tabla1[[#This Row],[Pas]]+J5629</f>
        <v>23</v>
      </c>
    </row>
    <row r="5631" spans="1:10" hidden="1" x14ac:dyDescent="0.25">
      <c r="A5631">
        <v>790.83190917968795</v>
      </c>
      <c r="B5631">
        <v>3.1391500961035499</v>
      </c>
      <c r="C5631">
        <v>1.2595653515745701E-3</v>
      </c>
      <c r="D5631">
        <v>3.1378904823213798</v>
      </c>
      <c r="E5631">
        <v>7.5253450404488798E-4</v>
      </c>
      <c r="F5631">
        <f>Tabla1[[#This Row],[Axial Force ]]/$L$12</f>
        <v>16.475664774576831</v>
      </c>
      <c r="G5631">
        <f>Tabla1[[#This Row],[Axial Displacement ]]/$L$9</f>
        <v>3.8754939458068516E-2</v>
      </c>
      <c r="H5631">
        <f>IF(Tabla1[[#This Row],[Axial Displacement Command ]]=D5630,1,0)</f>
        <v>0</v>
      </c>
      <c r="I5631" s="4">
        <f>IF(AND(Tabla1[[#This Row],[cic]]=1,(AND(H5630=1,H5632=0))),1,0)</f>
        <v>0</v>
      </c>
      <c r="J5631" s="4">
        <f>Tabla1[[#This Row],[Pas]]+J5630</f>
        <v>23</v>
      </c>
    </row>
    <row r="5632" spans="1:10" hidden="1" x14ac:dyDescent="0.25">
      <c r="A5632">
        <v>786.92333984375</v>
      </c>
      <c r="B5632">
        <v>3.1356525141745801</v>
      </c>
      <c r="C5632">
        <v>1.0986327652062801E-3</v>
      </c>
      <c r="D5632">
        <v>3.1345540191978198</v>
      </c>
      <c r="E5632">
        <v>5.2838089459328298E-4</v>
      </c>
      <c r="F5632">
        <f>Tabla1[[#This Row],[Axial Force ]]/$L$12</f>
        <v>16.394236246744793</v>
      </c>
      <c r="G5632">
        <f>Tabla1[[#This Row],[Axial Displacement ]]/$L$9</f>
        <v>3.8711759434254076E-2</v>
      </c>
      <c r="H5632">
        <f>IF(Tabla1[[#This Row],[Axial Displacement Command ]]=D5631,1,0)</f>
        <v>0</v>
      </c>
      <c r="I5632" s="4">
        <f>IF(AND(Tabla1[[#This Row],[cic]]=1,(AND(H5631=1,H5633=0))),1,0)</f>
        <v>0</v>
      </c>
      <c r="J5632" s="4">
        <f>Tabla1[[#This Row],[Pas]]+J5631</f>
        <v>23</v>
      </c>
    </row>
    <row r="5633" spans="1:10" hidden="1" x14ac:dyDescent="0.25">
      <c r="A5633">
        <v>782.290283203125</v>
      </c>
      <c r="B5633">
        <v>3.1327628530561902</v>
      </c>
      <c r="C5633">
        <v>1.54566760102171E-3</v>
      </c>
      <c r="D5633">
        <v>3.1312173232436198</v>
      </c>
      <c r="E5633">
        <v>1.4753345567442E-3</v>
      </c>
      <c r="F5633">
        <f>Tabla1[[#This Row],[Axial Force ]]/$L$12</f>
        <v>16.297714233398438</v>
      </c>
      <c r="G5633">
        <f>Tabla1[[#This Row],[Axial Displacement ]]/$L$9</f>
        <v>3.8676084605631975E-2</v>
      </c>
      <c r="H5633">
        <f>IF(Tabla1[[#This Row],[Axial Displacement Command ]]=D5632,1,0)</f>
        <v>0</v>
      </c>
      <c r="I5633" s="4">
        <f>IF(AND(Tabla1[[#This Row],[cic]]=1,(AND(H5632=1,H5634=0))),1,0)</f>
        <v>0</v>
      </c>
      <c r="J5633" s="4">
        <f>Tabla1[[#This Row],[Pas]]+J5632</f>
        <v>23</v>
      </c>
    </row>
    <row r="5634" spans="1:10" hidden="1" x14ac:dyDescent="0.25">
      <c r="A5634">
        <v>778.23620605468795</v>
      </c>
      <c r="B5634">
        <v>3.12889693304896</v>
      </c>
      <c r="C5634">
        <v>1.01614000413974E-3</v>
      </c>
      <c r="D5634">
        <v>3.1278808601200598</v>
      </c>
      <c r="E5634">
        <v>-2.4708251089577998E-4</v>
      </c>
      <c r="F5634">
        <f>Tabla1[[#This Row],[Axial Force ]]/$L$12</f>
        <v>16.213254292805999</v>
      </c>
      <c r="G5634">
        <f>Tabla1[[#This Row],[Axial Displacement ]]/$L$9</f>
        <v>3.8628357198135309E-2</v>
      </c>
      <c r="H5634">
        <f>IF(Tabla1[[#This Row],[Axial Displacement Command ]]=D5633,1,0)</f>
        <v>0</v>
      </c>
      <c r="I5634" s="4">
        <f>IF(AND(Tabla1[[#This Row],[cic]]=1,(AND(H5633=1,H5635=0))),1,0)</f>
        <v>0</v>
      </c>
      <c r="J5634" s="4">
        <f>Tabla1[[#This Row],[Pas]]+J5633</f>
        <v>23</v>
      </c>
    </row>
    <row r="5635" spans="1:10" hidden="1" x14ac:dyDescent="0.25">
      <c r="A5635">
        <v>773.76330566406295</v>
      </c>
      <c r="B5635">
        <v>3.1266938894987102</v>
      </c>
      <c r="C5635">
        <v>2.1498203750525101E-3</v>
      </c>
      <c r="D5635">
        <v>3.12454416416585</v>
      </c>
      <c r="E5635">
        <v>-2.1730058961111401E-3</v>
      </c>
      <c r="F5635">
        <f>Tabla1[[#This Row],[Axial Force ]]/$L$12</f>
        <v>16.120068868001312</v>
      </c>
      <c r="G5635">
        <f>Tabla1[[#This Row],[Axial Displacement ]]/$L$9</f>
        <v>3.8601159129613705E-2</v>
      </c>
      <c r="H5635">
        <f>IF(Tabla1[[#This Row],[Axial Displacement Command ]]=D5634,1,0)</f>
        <v>0</v>
      </c>
      <c r="I5635" s="4">
        <f>IF(AND(Tabla1[[#This Row],[cic]]=1,(AND(H5634=1,H5636=0))),1,0)</f>
        <v>0</v>
      </c>
      <c r="J5635" s="4">
        <f>Tabla1[[#This Row],[Pas]]+J5634</f>
        <v>23</v>
      </c>
    </row>
    <row r="5636" spans="1:10" hidden="1" x14ac:dyDescent="0.25">
      <c r="A5636">
        <v>769.08563232421898</v>
      </c>
      <c r="B5636">
        <v>3.1224202830344399</v>
      </c>
      <c r="C5636">
        <v>1.2128352864238E-3</v>
      </c>
      <c r="D5636">
        <v>3.12120746821165</v>
      </c>
      <c r="E5636">
        <v>-9.1472134045034203E-4</v>
      </c>
      <c r="F5636">
        <f>Tabla1[[#This Row],[Axial Force ]]/$L$12</f>
        <v>16.022617340087894</v>
      </c>
      <c r="G5636">
        <f>Tabla1[[#This Row],[Axial Displacement ]]/$L$9</f>
        <v>3.8548398555980738E-2</v>
      </c>
      <c r="H5636">
        <f>IF(Tabla1[[#This Row],[Axial Displacement Command ]]=D5635,1,0)</f>
        <v>0</v>
      </c>
      <c r="I5636" s="4">
        <f>IF(AND(Tabla1[[#This Row],[cic]]=1,(AND(H5635=1,H5637=0))),1,0)</f>
        <v>0</v>
      </c>
      <c r="J5636" s="4">
        <f>Tabla1[[#This Row],[Pas]]+J5635</f>
        <v>23</v>
      </c>
    </row>
    <row r="5637" spans="1:10" hidden="1" x14ac:dyDescent="0.25">
      <c r="A5637">
        <v>765.159912109375</v>
      </c>
      <c r="B5637">
        <v>3.11964866705239</v>
      </c>
      <c r="C5637">
        <v>1.7776488903109601E-3</v>
      </c>
      <c r="D5637">
        <v>3.11787100508809</v>
      </c>
      <c r="E5637">
        <v>8.7522778358106702E-4</v>
      </c>
      <c r="F5637">
        <f>Tabla1[[#This Row],[Axial Force ]]/$L$12</f>
        <v>15.940831502278646</v>
      </c>
      <c r="G5637">
        <f>Tabla1[[#This Row],[Axial Displacement ]]/$L$9</f>
        <v>3.8514181074720863E-2</v>
      </c>
      <c r="H5637">
        <f>IF(Tabla1[[#This Row],[Axial Displacement Command ]]=D5636,1,0)</f>
        <v>0</v>
      </c>
      <c r="I5637" s="4">
        <f>IF(AND(Tabla1[[#This Row],[cic]]=1,(AND(H5636=1,H5638=0))),1,0)</f>
        <v>0</v>
      </c>
      <c r="J5637" s="4">
        <f>Tabla1[[#This Row],[Pas]]+J5636</f>
        <v>23</v>
      </c>
    </row>
    <row r="5638" spans="1:10" hidden="1" x14ac:dyDescent="0.25">
      <c r="A5638">
        <v>761.42474365234398</v>
      </c>
      <c r="B5638">
        <v>3.1158542260527602</v>
      </c>
      <c r="C5638">
        <v>1.31988520024606E-3</v>
      </c>
      <c r="D5638">
        <v>3.11453430913389</v>
      </c>
      <c r="E5638">
        <v>-8.7074695329647494E-3</v>
      </c>
      <c r="F5638">
        <f>Tabla1[[#This Row],[Axial Force ]]/$L$12</f>
        <v>15.863015492757166</v>
      </c>
      <c r="G5638">
        <f>Tabla1[[#This Row],[Axial Displacement ]]/$L$9</f>
        <v>3.8467336124108152E-2</v>
      </c>
      <c r="H5638">
        <f>IF(Tabla1[[#This Row],[Axial Displacement Command ]]=D5637,1,0)</f>
        <v>0</v>
      </c>
      <c r="I5638" s="4">
        <f>IF(AND(Tabla1[[#This Row],[cic]]=1,(AND(H5637=1,H5639=0))),1,0)</f>
        <v>0</v>
      </c>
      <c r="J5638" s="4">
        <f>Tabla1[[#This Row],[Pas]]+J5637</f>
        <v>23</v>
      </c>
    </row>
    <row r="5639" spans="1:10" hidden="1" x14ac:dyDescent="0.25">
      <c r="A5639">
        <v>758.94665527343795</v>
      </c>
      <c r="B5639">
        <v>3.1131326686590901</v>
      </c>
      <c r="C5639">
        <v>1.9350052298250399E-3</v>
      </c>
      <c r="D5639">
        <v>3.1111976131796801</v>
      </c>
      <c r="E5639">
        <v>9.3359381025948096E-4</v>
      </c>
      <c r="F5639">
        <f>Tabla1[[#This Row],[Axial Force ]]/$L$12</f>
        <v>15.811388651529958</v>
      </c>
      <c r="G5639">
        <f>Tabla1[[#This Row],[Axial Displacement ]]/$L$9</f>
        <v>3.8433736650112224E-2</v>
      </c>
      <c r="H5639">
        <f>IF(Tabla1[[#This Row],[Axial Displacement Command ]]=D5638,1,0)</f>
        <v>0</v>
      </c>
      <c r="I5639" s="4">
        <f>IF(AND(Tabla1[[#This Row],[cic]]=1,(AND(H5638=1,H5640=0))),1,0)</f>
        <v>0</v>
      </c>
      <c r="J5639" s="4">
        <f>Tabla1[[#This Row],[Pas]]+J5638</f>
        <v>23</v>
      </c>
    </row>
    <row r="5640" spans="1:10" hidden="1" x14ac:dyDescent="0.25">
      <c r="A5640">
        <v>754.33026123046898</v>
      </c>
      <c r="B5640">
        <v>3.1100499909371102</v>
      </c>
      <c r="C5640">
        <v>2.1886826289119199E-3</v>
      </c>
      <c r="D5640">
        <v>3.1078613828867701</v>
      </c>
      <c r="E5640">
        <v>-3.74511472500672E-4</v>
      </c>
      <c r="F5640">
        <f>Tabla1[[#This Row],[Axial Force ]]/$L$12</f>
        <v>15.715213775634771</v>
      </c>
      <c r="G5640">
        <f>Tabla1[[#This Row],[Axial Displacement ]]/$L$9</f>
        <v>3.8395678900458148E-2</v>
      </c>
      <c r="H5640">
        <f>IF(Tabla1[[#This Row],[Axial Displacement Command ]]=D5639,1,0)</f>
        <v>0</v>
      </c>
      <c r="I5640" s="4">
        <f>IF(AND(Tabla1[[#This Row],[cic]]=1,(AND(H5639=1,H5641=0))),1,0)</f>
        <v>0</v>
      </c>
      <c r="J5640" s="4">
        <f>Tabla1[[#This Row],[Pas]]+J5639</f>
        <v>23</v>
      </c>
    </row>
    <row r="5641" spans="1:10" hidden="1" x14ac:dyDescent="0.25">
      <c r="A5641">
        <v>750.8291015625</v>
      </c>
      <c r="B5641">
        <v>3.10579780489206</v>
      </c>
      <c r="C5641">
        <v>1.2731552487821301E-3</v>
      </c>
      <c r="D5641">
        <v>3.1045246869325598</v>
      </c>
      <c r="E5641">
        <v>-6.7131549030818903E-4</v>
      </c>
      <c r="F5641">
        <f>Tabla1[[#This Row],[Axial Force ]]/$L$12</f>
        <v>15.64227294921875</v>
      </c>
      <c r="G5641">
        <f>Tabla1[[#This Row],[Axial Displacement ]]/$L$9</f>
        <v>3.8343182776445182E-2</v>
      </c>
      <c r="H5641">
        <f>IF(Tabla1[[#This Row],[Axial Displacement Command ]]=D5640,1,0)</f>
        <v>0</v>
      </c>
      <c r="I5641" s="4">
        <f>IF(AND(Tabla1[[#This Row],[cic]]=1,(AND(H5640=1,H5642=0))),1,0)</f>
        <v>0</v>
      </c>
      <c r="J5641" s="4">
        <f>Tabla1[[#This Row],[Pas]]+J5640</f>
        <v>23</v>
      </c>
    </row>
    <row r="5642" spans="1:10" hidden="1" x14ac:dyDescent="0.25">
      <c r="A5642">
        <v>745.93505859375</v>
      </c>
      <c r="B5642">
        <v>3.1029796227812798</v>
      </c>
      <c r="C5642">
        <v>1.79171559011593E-3</v>
      </c>
      <c r="D5642">
        <v>3.1011879909783602</v>
      </c>
      <c r="E5642" s="2">
        <v>8.4879602013643294E-5</v>
      </c>
      <c r="F5642">
        <f>Tabla1[[#This Row],[Axial Force ]]/$L$12</f>
        <v>15.540313720703125</v>
      </c>
      <c r="G5642">
        <f>Tabla1[[#This Row],[Axial Displacement ]]/$L$9</f>
        <v>3.8308390404707161E-2</v>
      </c>
      <c r="H5642">
        <f>IF(Tabla1[[#This Row],[Axial Displacement Command ]]=D5641,1,0)</f>
        <v>0</v>
      </c>
      <c r="I5642" s="4">
        <f>IF(AND(Tabla1[[#This Row],[cic]]=1,(AND(H5641=1,H5643=0))),1,0)</f>
        <v>0</v>
      </c>
      <c r="J5642" s="4">
        <f>Tabla1[[#This Row],[Pas]]+J5641</f>
        <v>23</v>
      </c>
    </row>
    <row r="5643" spans="1:10" hidden="1" x14ac:dyDescent="0.25">
      <c r="A5643">
        <v>741.90582275390602</v>
      </c>
      <c r="B5643">
        <v>3.0994534026831402</v>
      </c>
      <c r="C5643">
        <v>1.60193440024159E-3</v>
      </c>
      <c r="D5643">
        <v>3.0978515278547998</v>
      </c>
      <c r="E5643">
        <v>-1.6527771151686501E-4</v>
      </c>
      <c r="F5643">
        <f>Tabla1[[#This Row],[Axial Force ]]/$L$12</f>
        <v>15.456371307373042</v>
      </c>
      <c r="G5643">
        <f>Tabla1[[#This Row],[Axial Displacement ]]/$L$9</f>
        <v>3.8264856823248643E-2</v>
      </c>
      <c r="H5643">
        <f>IF(Tabla1[[#This Row],[Axial Displacement Command ]]=D5642,1,0)</f>
        <v>0</v>
      </c>
      <c r="I5643" s="4">
        <f>IF(AND(Tabla1[[#This Row],[cic]]=1,(AND(H5642=1,H5644=0))),1,0)</f>
        <v>0</v>
      </c>
      <c r="J5643" s="4">
        <f>Tabla1[[#This Row],[Pas]]+J5642</f>
        <v>23</v>
      </c>
    </row>
    <row r="5644" spans="1:10" hidden="1" x14ac:dyDescent="0.25">
      <c r="A5644">
        <v>738.69598388671898</v>
      </c>
      <c r="B5644">
        <v>3.0958021525293602</v>
      </c>
      <c r="C5644">
        <v>1.2872219485871E-3</v>
      </c>
      <c r="D5644">
        <v>3.0945148319006002</v>
      </c>
      <c r="E5644">
        <v>1.88157002867229E-3</v>
      </c>
      <c r="F5644">
        <f>Tabla1[[#This Row],[Axial Force ]]/$L$12</f>
        <v>15.389499664306646</v>
      </c>
      <c r="G5644">
        <f>Tabla1[[#This Row],[Axial Displacement ]]/$L$9</f>
        <v>3.8219779660856296E-2</v>
      </c>
      <c r="H5644">
        <f>IF(Tabla1[[#This Row],[Axial Displacement Command ]]=D5643,1,0)</f>
        <v>0</v>
      </c>
      <c r="I5644" s="4">
        <f>IF(AND(Tabla1[[#This Row],[cic]]=1,(AND(H5643=1,H5645=0))),1,0)</f>
        <v>0</v>
      </c>
      <c r="J5644" s="4">
        <f>Tabla1[[#This Row],[Pas]]+J5643</f>
        <v>23</v>
      </c>
    </row>
    <row r="5645" spans="1:10" hidden="1" x14ac:dyDescent="0.25">
      <c r="A5645">
        <v>733.50799560546898</v>
      </c>
      <c r="B5645">
        <v>3.0920184217393398</v>
      </c>
      <c r="C5645">
        <v>8.4018705592825405E-4</v>
      </c>
      <c r="D5645">
        <v>3.0911781359463899</v>
      </c>
      <c r="E5645">
        <v>7.7653123753407304E-4</v>
      </c>
      <c r="F5645">
        <f>Tabla1[[#This Row],[Axial Force ]]/$L$12</f>
        <v>15.281416575113937</v>
      </c>
      <c r="G5645">
        <f>Tabla1[[#This Row],[Axial Displacement ]]/$L$9</f>
        <v>3.8173066935053575E-2</v>
      </c>
      <c r="H5645">
        <f>IF(Tabla1[[#This Row],[Axial Displacement Command ]]=D5644,1,0)</f>
        <v>0</v>
      </c>
      <c r="I5645" s="4">
        <f>IF(AND(Tabla1[[#This Row],[cic]]=1,(AND(H5644=1,H5646=0))),1,0)</f>
        <v>0</v>
      </c>
      <c r="J5645" s="4">
        <f>Tabla1[[#This Row],[Pas]]+J5644</f>
        <v>23</v>
      </c>
    </row>
    <row r="5646" spans="1:10" hidden="1" x14ac:dyDescent="0.25">
      <c r="A5646">
        <v>729.89117431640602</v>
      </c>
      <c r="B5646">
        <v>3.08887124992907</v>
      </c>
      <c r="C5646">
        <v>1.0294913863617701E-3</v>
      </c>
      <c r="D5646">
        <v>3.08784167282283</v>
      </c>
      <c r="E5646">
        <v>2.3311827135330501E-3</v>
      </c>
      <c r="F5646">
        <f>Tabla1[[#This Row],[Axial Force ]]/$L$12</f>
        <v>15.206066131591792</v>
      </c>
      <c r="G5646">
        <f>Tabla1[[#This Row],[Axial Displacement ]]/$L$9</f>
        <v>3.8134212962087286E-2</v>
      </c>
      <c r="H5646">
        <f>IF(Tabla1[[#This Row],[Axial Displacement Command ]]=D5645,1,0)</f>
        <v>0</v>
      </c>
      <c r="I5646" s="4">
        <f>IF(AND(Tabla1[[#This Row],[cic]]=1,(AND(H5645=1,H5647=0))),1,0)</f>
        <v>0</v>
      </c>
      <c r="J5646" s="4">
        <f>Tabla1[[#This Row],[Pas]]+J5645</f>
        <v>23</v>
      </c>
    </row>
    <row r="5647" spans="1:10" hidden="1" x14ac:dyDescent="0.25">
      <c r="A5647">
        <v>726.57684326171898</v>
      </c>
      <c r="B5647">
        <v>3.0861175619065802</v>
      </c>
      <c r="C5647">
        <v>1.61242485319235E-3</v>
      </c>
      <c r="D5647">
        <v>3.0845049768686299</v>
      </c>
      <c r="E5647">
        <v>9.9617989235412097E-4</v>
      </c>
      <c r="F5647">
        <f>Tabla1[[#This Row],[Axial Force ]]/$L$12</f>
        <v>15.137017567952478</v>
      </c>
      <c r="G5647">
        <f>Tabla1[[#This Row],[Axial Displacement ]]/$L$9</f>
        <v>3.8100216813661485E-2</v>
      </c>
      <c r="H5647">
        <f>IF(Tabla1[[#This Row],[Axial Displacement Command ]]=D5646,1,0)</f>
        <v>0</v>
      </c>
      <c r="I5647" s="4">
        <f>IF(AND(Tabla1[[#This Row],[cic]]=1,(AND(H5646=1,H5648=0))),1,0)</f>
        <v>0</v>
      </c>
      <c r="J5647" s="4">
        <f>Tabla1[[#This Row],[Pas]]+J5646</f>
        <v>23</v>
      </c>
    </row>
    <row r="5648" spans="1:10" hidden="1" x14ac:dyDescent="0.25">
      <c r="A5648">
        <v>723.10919189453102</v>
      </c>
      <c r="B5648">
        <v>3.0824840068817099</v>
      </c>
      <c r="C5648">
        <v>1.3155937494957501E-3</v>
      </c>
      <c r="D5648">
        <v>3.0811685137450699</v>
      </c>
      <c r="E5648">
        <v>-2.7835189030156499E-2</v>
      </c>
      <c r="F5648">
        <f>Tabla1[[#This Row],[Axial Force ]]/$L$12</f>
        <v>15.064774831136063</v>
      </c>
      <c r="G5648">
        <f>Tabla1[[#This Row],[Axial Displacement ]]/$L$9</f>
        <v>3.8055358109650737E-2</v>
      </c>
      <c r="H5648">
        <f>IF(Tabla1[[#This Row],[Axial Displacement Command ]]=D5647,1,0)</f>
        <v>0</v>
      </c>
      <c r="I5648" s="4">
        <f>IF(AND(Tabla1[[#This Row],[cic]]=1,(AND(H5647=1,H5649=0))),1,0)</f>
        <v>0</v>
      </c>
      <c r="J5648" s="4">
        <f>Tabla1[[#This Row],[Pas]]+J5647</f>
        <v>23</v>
      </c>
    </row>
    <row r="5649" spans="1:10" hidden="1" x14ac:dyDescent="0.25">
      <c r="A5649">
        <v>719.15100097656295</v>
      </c>
      <c r="B5649">
        <v>3.0795587226748502</v>
      </c>
      <c r="C5649">
        <v>1.72662737440987E-3</v>
      </c>
      <c r="D5649">
        <v>3.07783205062151</v>
      </c>
      <c r="E5649">
        <v>1.7235870473086799E-3</v>
      </c>
      <c r="F5649">
        <f>Tabla1[[#This Row],[Axial Force ]]/$L$12</f>
        <v>14.982312520345062</v>
      </c>
      <c r="G5649">
        <f>Tabla1[[#This Row],[Axial Displacement ]]/$L$9</f>
        <v>3.8019243489812962E-2</v>
      </c>
      <c r="H5649">
        <f>IF(Tabla1[[#This Row],[Axial Displacement Command ]]=D5648,1,0)</f>
        <v>0</v>
      </c>
      <c r="I5649" s="4">
        <f>IF(AND(Tabla1[[#This Row],[cic]]=1,(AND(H5648=1,H5650=0))),1,0)</f>
        <v>0</v>
      </c>
      <c r="J5649" s="4">
        <f>Tabla1[[#This Row],[Pas]]+J5648</f>
        <v>23</v>
      </c>
    </row>
    <row r="5650" spans="1:10" hidden="1" x14ac:dyDescent="0.25">
      <c r="A5650">
        <v>714.34466552734398</v>
      </c>
      <c r="B5650">
        <v>3.0748164281249002</v>
      </c>
      <c r="C5650">
        <v>3.2114982673192598E-4</v>
      </c>
      <c r="D5650">
        <v>3.0744953546673099</v>
      </c>
      <c r="E5650">
        <v>2.0238646811776601E-3</v>
      </c>
      <c r="F5650">
        <f>Tabla1[[#This Row],[Axial Force ]]/$L$12</f>
        <v>14.882180531819666</v>
      </c>
      <c r="G5650">
        <f>Tabla1[[#This Row],[Axial Displacement ]]/$L$9</f>
        <v>3.7960696643517283E-2</v>
      </c>
      <c r="H5650">
        <f>IF(Tabla1[[#This Row],[Axial Displacement Command ]]=D5649,1,0)</f>
        <v>0</v>
      </c>
      <c r="I5650" s="4">
        <f>IF(AND(Tabla1[[#This Row],[cic]]=1,(AND(H5649=1,H5651=0))),1,0)</f>
        <v>0</v>
      </c>
      <c r="J5650" s="4">
        <f>Tabla1[[#This Row],[Pas]]+J5649</f>
        <v>23</v>
      </c>
    </row>
    <row r="5651" spans="1:10" hidden="1" x14ac:dyDescent="0.25">
      <c r="A5651">
        <v>710.87890625</v>
      </c>
      <c r="B5651">
        <v>3.0728708952665298</v>
      </c>
      <c r="C5651">
        <v>1.7123222733062E-3</v>
      </c>
      <c r="D5651">
        <v>3.0711586587131001</v>
      </c>
      <c r="E5651">
        <v>-2.3930124370963299E-4</v>
      </c>
      <c r="F5651">
        <f>Tabla1[[#This Row],[Axial Force ]]/$L$12</f>
        <v>14.809977213541666</v>
      </c>
      <c r="G5651">
        <f>Tabla1[[#This Row],[Axial Displacement ]]/$L$9</f>
        <v>3.7936677719339874E-2</v>
      </c>
      <c r="H5651">
        <f>IF(Tabla1[[#This Row],[Axial Displacement Command ]]=D5650,1,0)</f>
        <v>0</v>
      </c>
      <c r="I5651" s="4">
        <f>IF(AND(Tabla1[[#This Row],[cic]]=1,(AND(H5650=1,H5652=0))),1,0)</f>
        <v>0</v>
      </c>
      <c r="J5651" s="4">
        <f>Tabla1[[#This Row],[Pas]]+J5650</f>
        <v>23</v>
      </c>
    </row>
    <row r="5652" spans="1:10" hidden="1" x14ac:dyDescent="0.25">
      <c r="A5652">
        <v>707.60974121093795</v>
      </c>
      <c r="B5652">
        <v>3.0692017171531898</v>
      </c>
      <c r="C5652">
        <v>1.37948984502145E-3</v>
      </c>
      <c r="D5652">
        <v>3.0678221955895402</v>
      </c>
      <c r="E5652">
        <v>9.7396241471869904E-4</v>
      </c>
      <c r="F5652">
        <f>Tabla1[[#This Row],[Axial Force ]]/$L$12</f>
        <v>14.741869608561208</v>
      </c>
      <c r="G5652">
        <f>Tabla1[[#This Row],[Axial Displacement ]]/$L$9</f>
        <v>3.7891379224113453E-2</v>
      </c>
      <c r="H5652">
        <f>IF(Tabla1[[#This Row],[Axial Displacement Command ]]=D5651,1,0)</f>
        <v>0</v>
      </c>
      <c r="I5652" s="4">
        <f>IF(AND(Tabla1[[#This Row],[cic]]=1,(AND(H5651=1,H5653=0))),1,0)</f>
        <v>0</v>
      </c>
      <c r="J5652" s="4">
        <f>Tabla1[[#This Row],[Pas]]+J5651</f>
        <v>23</v>
      </c>
    </row>
    <row r="5653" spans="1:10" hidden="1" x14ac:dyDescent="0.25">
      <c r="A5653">
        <v>702.84613037109398</v>
      </c>
      <c r="B5653">
        <v>3.0659185722470301</v>
      </c>
      <c r="C5653">
        <v>1.4331341162687799E-3</v>
      </c>
      <c r="D5653">
        <v>3.0644854996353401</v>
      </c>
      <c r="E5653">
        <v>-3.85591022222798E-4</v>
      </c>
      <c r="F5653">
        <f>Tabla1[[#This Row],[Axial Force ]]/$L$12</f>
        <v>14.642627716064458</v>
      </c>
      <c r="G5653">
        <f>Tabla1[[#This Row],[Axial Displacement ]]/$L$9</f>
        <v>3.7850846570950988E-2</v>
      </c>
      <c r="H5653">
        <f>IF(Tabla1[[#This Row],[Axial Displacement Command ]]=D5652,1,0)</f>
        <v>0</v>
      </c>
      <c r="I5653" s="4">
        <f>IF(AND(Tabla1[[#This Row],[cic]]=1,(AND(H5652=1,H5654=0))),1,0)</f>
        <v>0</v>
      </c>
      <c r="J5653" s="4">
        <f>Tabla1[[#This Row],[Pas]]+J5652</f>
        <v>23</v>
      </c>
    </row>
    <row r="5654" spans="1:10" hidden="1" x14ac:dyDescent="0.25">
      <c r="A5654">
        <v>699.07843017578102</v>
      </c>
      <c r="B5654">
        <v>3.06240329518914</v>
      </c>
      <c r="C5654">
        <v>1.2543201819426E-3</v>
      </c>
      <c r="D5654">
        <v>3.0611488036811401</v>
      </c>
      <c r="E5654">
        <v>3.9399455431521298E-4</v>
      </c>
      <c r="F5654">
        <f>Tabla1[[#This Row],[Axial Force ]]/$L$12</f>
        <v>14.564133961995438</v>
      </c>
      <c r="G5654">
        <f>Tabla1[[#This Row],[Axial Displacement ]]/$L$9</f>
        <v>3.7807448088754816E-2</v>
      </c>
      <c r="H5654">
        <f>IF(Tabla1[[#This Row],[Axial Displacement Command ]]=D5653,1,0)</f>
        <v>0</v>
      </c>
      <c r="I5654" s="4">
        <f>IF(AND(Tabla1[[#This Row],[cic]]=1,(AND(H5653=1,H5655=0))),1,0)</f>
        <v>0</v>
      </c>
      <c r="J5654" s="4">
        <f>Tabla1[[#This Row],[Pas]]+J5653</f>
        <v>23</v>
      </c>
    </row>
    <row r="5655" spans="1:10" hidden="1" x14ac:dyDescent="0.25">
      <c r="A5655">
        <v>694.99786376953102</v>
      </c>
      <c r="B5655">
        <v>3.0587839428335402</v>
      </c>
      <c r="C5655">
        <v>9.7155566436413199E-4</v>
      </c>
      <c r="D5655">
        <v>3.0578123405575801</v>
      </c>
      <c r="E5655">
        <v>-6.6042281332556697E-4</v>
      </c>
      <c r="F5655">
        <f>Tabla1[[#This Row],[Axial Force ]]/$L$12</f>
        <v>14.479122161865229</v>
      </c>
      <c r="G5655">
        <f>Tabla1[[#This Row],[Axial Displacement ]]/$L$9</f>
        <v>3.7762764726339999E-2</v>
      </c>
      <c r="H5655">
        <f>IF(Tabla1[[#This Row],[Axial Displacement Command ]]=D5654,1,0)</f>
        <v>0</v>
      </c>
      <c r="I5655" s="4">
        <f>IF(AND(Tabla1[[#This Row],[cic]]=1,(AND(H5654=1,H5656=0))),1,0)</f>
        <v>0</v>
      </c>
      <c r="J5655" s="4">
        <f>Tabla1[[#This Row],[Pas]]+J5654</f>
        <v>23</v>
      </c>
    </row>
    <row r="5656" spans="1:10" hidden="1" x14ac:dyDescent="0.25">
      <c r="A5656">
        <v>691.76751708984398</v>
      </c>
      <c r="B5656">
        <v>3.0551361851394199</v>
      </c>
      <c r="C5656">
        <v>6.6041945956385505E-4</v>
      </c>
      <c r="D5656">
        <v>3.0544758774340202</v>
      </c>
      <c r="E5656">
        <v>1.0834199883902301E-3</v>
      </c>
      <c r="F5656">
        <f>Tabla1[[#This Row],[Axial Force ]]/$L$12</f>
        <v>14.411823272705083</v>
      </c>
      <c r="G5656">
        <f>Tabla1[[#This Row],[Axial Displacement ]]/$L$9</f>
        <v>3.7717730680733579E-2</v>
      </c>
      <c r="H5656">
        <f>IF(Tabla1[[#This Row],[Axial Displacement Command ]]=D5655,1,0)</f>
        <v>0</v>
      </c>
      <c r="I5656" s="4">
        <f>IF(AND(Tabla1[[#This Row],[cic]]=1,(AND(H5655=1,H5657=0))),1,0)</f>
        <v>0</v>
      </c>
      <c r="J5656" s="4">
        <f>Tabla1[[#This Row],[Pas]]+J5655</f>
        <v>23</v>
      </c>
    </row>
    <row r="5657" spans="1:10" hidden="1" x14ac:dyDescent="0.25">
      <c r="A5657">
        <v>687.45111083984398</v>
      </c>
      <c r="B5657">
        <v>3.05166724137962</v>
      </c>
      <c r="C5657">
        <v>5.2809713224633004E-4</v>
      </c>
      <c r="D5657">
        <v>3.0511391814798099</v>
      </c>
      <c r="E5657">
        <v>1.0232996601189401E-3</v>
      </c>
      <c r="F5657">
        <f>Tabla1[[#This Row],[Axial Force ]]/$L$12</f>
        <v>14.32189814249675</v>
      </c>
      <c r="G5657">
        <f>Tabla1[[#This Row],[Axial Displacement ]]/$L$9</f>
        <v>3.767490421456321E-2</v>
      </c>
      <c r="H5657">
        <f>IF(Tabla1[[#This Row],[Axial Displacement Command ]]=D5656,1,0)</f>
        <v>0</v>
      </c>
      <c r="I5657" s="4">
        <f>IF(AND(Tabla1[[#This Row],[cic]]=1,(AND(H5656=1,H5658=0))),1,0)</f>
        <v>0</v>
      </c>
      <c r="J5657" s="4">
        <f>Tabla1[[#This Row],[Pas]]+J5656</f>
        <v>23</v>
      </c>
    </row>
    <row r="5658" spans="1:10" hidden="1" x14ac:dyDescent="0.25">
      <c r="A5658">
        <v>684.10943603515602</v>
      </c>
      <c r="B5658">
        <v>3.0484234448522298</v>
      </c>
      <c r="C5658">
        <v>6.2084200180834203E-4</v>
      </c>
      <c r="D5658">
        <v>3.0478027183562499</v>
      </c>
      <c r="E5658">
        <v>-4.6923926788622301E-4</v>
      </c>
      <c r="F5658">
        <f>Tabla1[[#This Row],[Axial Force ]]/$L$12</f>
        <v>14.252279917399084</v>
      </c>
      <c r="G5658">
        <f>Tabla1[[#This Row],[Axial Displacement ]]/$L$9</f>
        <v>3.7634857343854689E-2</v>
      </c>
      <c r="H5658">
        <f>IF(Tabla1[[#This Row],[Axial Displacement Command ]]=D5657,1,0)</f>
        <v>0</v>
      </c>
      <c r="I5658" s="4">
        <f>IF(AND(Tabla1[[#This Row],[cic]]=1,(AND(H5657=1,H5659=0))),1,0)</f>
        <v>0</v>
      </c>
      <c r="J5658" s="4">
        <f>Tabla1[[#This Row],[Pas]]+J5657</f>
        <v>23</v>
      </c>
    </row>
    <row r="5659" spans="1:10" hidden="1" x14ac:dyDescent="0.25">
      <c r="A5659">
        <v>679.89172363281295</v>
      </c>
      <c r="B5659">
        <v>3.0455337837338399</v>
      </c>
      <c r="C5659">
        <v>1.06787683762377E-3</v>
      </c>
      <c r="D5659">
        <v>3.0444660224020499</v>
      </c>
      <c r="E5659">
        <v>3.3712692584231302E-3</v>
      </c>
      <c r="F5659">
        <f>Tabla1[[#This Row],[Axial Force ]]/$L$12</f>
        <v>14.164410909016937</v>
      </c>
      <c r="G5659">
        <f>Tabla1[[#This Row],[Axial Displacement ]]/$L$9</f>
        <v>3.7599182515232588E-2</v>
      </c>
      <c r="H5659">
        <f>IF(Tabla1[[#This Row],[Axial Displacement Command ]]=D5658,1,0)</f>
        <v>0</v>
      </c>
      <c r="I5659" s="4">
        <f>IF(AND(Tabla1[[#This Row],[cic]]=1,(AND(H5658=1,H5660=0))),1,0)</f>
        <v>0</v>
      </c>
      <c r="J5659" s="4">
        <f>Tabla1[[#This Row],[Pas]]+J5658</f>
        <v>23</v>
      </c>
    </row>
    <row r="5660" spans="1:10" hidden="1" x14ac:dyDescent="0.25">
      <c r="A5660">
        <v>677.9267578125</v>
      </c>
      <c r="B5660">
        <v>3.0423761345446101</v>
      </c>
      <c r="C5660">
        <v>1.2466907719499399E-3</v>
      </c>
      <c r="D5660">
        <v>3.0411293264478401</v>
      </c>
      <c r="E5660">
        <v>1.41513240237146E-4</v>
      </c>
      <c r="F5660">
        <f>Tabla1[[#This Row],[Axial Force ]]/$L$12</f>
        <v>14.12347412109375</v>
      </c>
      <c r="G5660">
        <f>Tabla1[[#This Row],[Axial Displacement ]]/$L$9</f>
        <v>3.7560199191908769E-2</v>
      </c>
      <c r="H5660">
        <f>IF(Tabla1[[#This Row],[Axial Displacement Command ]]=D5659,1,0)</f>
        <v>0</v>
      </c>
      <c r="I5660" s="4">
        <f>IF(AND(Tabla1[[#This Row],[cic]]=1,(AND(H5659=1,H5661=0))),1,0)</f>
        <v>0</v>
      </c>
      <c r="J5660" s="4">
        <f>Tabla1[[#This Row],[Pas]]+J5659</f>
        <v>23</v>
      </c>
    </row>
    <row r="5661" spans="1:10" hidden="1" x14ac:dyDescent="0.25">
      <c r="A5661">
        <v>673.51580810546898</v>
      </c>
      <c r="B5661">
        <v>3.0386745929718</v>
      </c>
      <c r="C5661">
        <v>8.8167189460364203E-4</v>
      </c>
      <c r="D5661">
        <v>3.0377928633242801</v>
      </c>
      <c r="E5661">
        <v>-3.8001837765477798E-4</v>
      </c>
      <c r="F5661">
        <f>Tabla1[[#This Row],[Axial Force ]]/$L$12</f>
        <v>14.031579335530603</v>
      </c>
      <c r="G5661">
        <f>Tabla1[[#This Row],[Axial Displacement ]]/$L$9</f>
        <v>3.75145011478E-2</v>
      </c>
      <c r="H5661">
        <f>IF(Tabla1[[#This Row],[Axial Displacement Command ]]=D5660,1,0)</f>
        <v>0</v>
      </c>
      <c r="I5661" s="4">
        <f>IF(AND(Tabla1[[#This Row],[cic]]=1,(AND(H5660=1,H5662=0))),1,0)</f>
        <v>0</v>
      </c>
      <c r="J5661" s="4">
        <f>Tabla1[[#This Row],[Pas]]+J5660</f>
        <v>23</v>
      </c>
    </row>
    <row r="5662" spans="1:10" hidden="1" x14ac:dyDescent="0.25">
      <c r="A5662">
        <v>669.20196533203102</v>
      </c>
      <c r="B5662">
        <v>3.0358242802321902</v>
      </c>
      <c r="C5662">
        <v>1.36804578687588E-3</v>
      </c>
      <c r="D5662">
        <v>3.0344561673700801</v>
      </c>
      <c r="E5662" s="2">
        <v>7.2995170796730195E-5</v>
      </c>
      <c r="F5662">
        <f>Tabla1[[#This Row],[Axial Force ]]/$L$12</f>
        <v>13.941707611083979</v>
      </c>
      <c r="G5662">
        <f>Tabla1[[#This Row],[Axial Displacement ]]/$L$9</f>
        <v>3.7479312101631974E-2</v>
      </c>
      <c r="H5662">
        <f>IF(Tabla1[[#This Row],[Axial Displacement Command ]]=D5661,1,0)</f>
        <v>0</v>
      </c>
      <c r="I5662" s="4">
        <f>IF(AND(Tabla1[[#This Row],[cic]]=1,(AND(H5661=1,H5663=0))),1,0)</f>
        <v>0</v>
      </c>
      <c r="J5662" s="4">
        <f>Tabla1[[#This Row],[Pas]]+J5661</f>
        <v>23</v>
      </c>
    </row>
    <row r="5663" spans="1:10" hidden="1" x14ac:dyDescent="0.25">
      <c r="A5663">
        <v>666</v>
      </c>
      <c r="B5663">
        <v>3.0321907252073301</v>
      </c>
      <c r="C5663">
        <v>1.0712146831792801E-3</v>
      </c>
      <c r="D5663">
        <v>3.03111947141588</v>
      </c>
      <c r="E5663">
        <v>-9.7883821581490294E-4</v>
      </c>
      <c r="F5663">
        <f>Tabla1[[#This Row],[Axial Force ]]/$L$12</f>
        <v>13.875</v>
      </c>
      <c r="G5663">
        <f>Tabla1[[#This Row],[Axial Displacement ]]/$L$9</f>
        <v>3.7434453397621359E-2</v>
      </c>
      <c r="H5663">
        <f>IF(Tabla1[[#This Row],[Axial Displacement Command ]]=D5662,1,0)</f>
        <v>0</v>
      </c>
      <c r="I5663" s="4">
        <f>IF(AND(Tabla1[[#This Row],[cic]]=1,(AND(H5662=1,H5664=0))),1,0)</f>
        <v>0</v>
      </c>
      <c r="J5663" s="4">
        <f>Tabla1[[#This Row],[Pas]]+J5662</f>
        <v>23</v>
      </c>
    </row>
    <row r="5664" spans="1:10" hidden="1" x14ac:dyDescent="0.25">
      <c r="A5664">
        <v>663.17022705078102</v>
      </c>
      <c r="B5664">
        <v>3.0297338962554901</v>
      </c>
      <c r="C5664">
        <v>1.9507408524077599E-3</v>
      </c>
      <c r="D5664">
        <v>3.0277832411229602</v>
      </c>
      <c r="E5664">
        <v>1.31264664560149E-3</v>
      </c>
      <c r="F5664">
        <f>Tabla1[[#This Row],[Axial Force ]]/$L$12</f>
        <v>13.816046396891272</v>
      </c>
      <c r="G5664">
        <f>Tabla1[[#This Row],[Axial Displacement ]]/$L$9</f>
        <v>3.7404122175993704E-2</v>
      </c>
      <c r="H5664">
        <f>IF(Tabla1[[#This Row],[Axial Displacement Command ]]=D5663,1,0)</f>
        <v>0</v>
      </c>
      <c r="I5664" s="4">
        <f>IF(AND(Tabla1[[#This Row],[cic]]=1,(AND(H5663=1,H5665=0))),1,0)</f>
        <v>0</v>
      </c>
      <c r="J5664" s="4">
        <f>Tabla1[[#This Row],[Pas]]+J5663</f>
        <v>23</v>
      </c>
    </row>
    <row r="5665" spans="1:10" hidden="1" x14ac:dyDescent="0.25">
      <c r="A5665">
        <v>658.05767822265602</v>
      </c>
      <c r="B5665">
        <v>3.0249024275690299</v>
      </c>
      <c r="C5665">
        <v>4.5585630914502E-4</v>
      </c>
      <c r="D5665">
        <v>3.0244465451687601</v>
      </c>
      <c r="E5665">
        <v>1.1115637335024099E-3</v>
      </c>
      <c r="F5665">
        <f>Tabla1[[#This Row],[Axial Force ]]/$L$12</f>
        <v>13.709534962972</v>
      </c>
      <c r="G5665">
        <f>Tabla1[[#This Row],[Axial Displacement ]]/$L$9</f>
        <v>3.734447441443247E-2</v>
      </c>
      <c r="H5665">
        <f>IF(Tabla1[[#This Row],[Axial Displacement Command ]]=D5664,1,0)</f>
        <v>0</v>
      </c>
      <c r="I5665" s="4">
        <f>IF(AND(Tabla1[[#This Row],[cic]]=1,(AND(H5664=1,H5666=0))),1,0)</f>
        <v>0</v>
      </c>
      <c r="J5665" s="4">
        <f>Tabla1[[#This Row],[Pas]]+J5664</f>
        <v>23</v>
      </c>
    </row>
    <row r="5666" spans="1:10" hidden="1" x14ac:dyDescent="0.25">
      <c r="A5666">
        <v>655.24053955078102</v>
      </c>
      <c r="B5666">
        <v>3.02197691053152</v>
      </c>
      <c r="C5666">
        <v>8.6712839220126603E-4</v>
      </c>
      <c r="D5666">
        <v>3.0211098492145498</v>
      </c>
      <c r="E5666">
        <v>1.62043386353616E-3</v>
      </c>
      <c r="F5666">
        <f>Tabla1[[#This Row],[Axial Force ]]/$L$12</f>
        <v>13.650844573974604</v>
      </c>
      <c r="G5666">
        <f>Tabla1[[#This Row],[Axial Displacement ]]/$L$9</f>
        <v>3.730835692014222E-2</v>
      </c>
      <c r="H5666">
        <f>IF(Tabla1[[#This Row],[Axial Displacement Command ]]=D5665,1,0)</f>
        <v>0</v>
      </c>
      <c r="I5666" s="4">
        <f>IF(AND(Tabla1[[#This Row],[cic]]=1,(AND(H5665=1,H5667=0))),1,0)</f>
        <v>0</v>
      </c>
      <c r="J5666" s="4">
        <f>Tabla1[[#This Row],[Pas]]+J5665</f>
        <v>23</v>
      </c>
    </row>
    <row r="5667" spans="1:10" hidden="1" x14ac:dyDescent="0.25">
      <c r="A5667">
        <v>650.91467285156295</v>
      </c>
      <c r="B5667">
        <v>3.0192590784281501</v>
      </c>
      <c r="C5667">
        <v>1.4855861536489099E-3</v>
      </c>
      <c r="D5667">
        <v>3.0177733860909899</v>
      </c>
      <c r="E5667">
        <v>1.3417807167570601E-3</v>
      </c>
      <c r="F5667">
        <f>Tabla1[[#This Row],[Axial Force ]]/$L$12</f>
        <v>13.560722351074228</v>
      </c>
      <c r="G5667">
        <f>Tabla1[[#This Row],[Axial Displacement ]]/$L$9</f>
        <v>3.7274803437384568E-2</v>
      </c>
      <c r="H5667">
        <f>IF(Tabla1[[#This Row],[Axial Displacement Command ]]=D5666,1,0)</f>
        <v>0</v>
      </c>
      <c r="I5667" s="4">
        <f>IF(AND(Tabla1[[#This Row],[cic]]=1,(AND(H5666=1,H5668=0))),1,0)</f>
        <v>0</v>
      </c>
      <c r="J5667" s="4">
        <f>Tabla1[[#This Row],[Pas]]+J5666</f>
        <v>23</v>
      </c>
    </row>
    <row r="5668" spans="1:10" hidden="1" x14ac:dyDescent="0.25">
      <c r="A5668">
        <v>647.48400878906295</v>
      </c>
      <c r="B5668">
        <v>3.0151857063174199</v>
      </c>
      <c r="C5668">
        <v>7.4887276468871299E-4</v>
      </c>
      <c r="D5668">
        <v>3.0144366901367898</v>
      </c>
      <c r="E5668">
        <v>2.9703625159527302E-4</v>
      </c>
      <c r="F5668">
        <f>Tabla1[[#This Row],[Axial Force ]]/$L$12</f>
        <v>13.489250183105478</v>
      </c>
      <c r="G5668">
        <f>Tabla1[[#This Row],[Axial Displacement ]]/$L$9</f>
        <v>3.7224514892807654E-2</v>
      </c>
      <c r="H5668">
        <f>IF(Tabla1[[#This Row],[Axial Displacement Command ]]=D5667,1,0)</f>
        <v>0</v>
      </c>
      <c r="I5668" s="4">
        <f>IF(AND(Tabla1[[#This Row],[cic]]=1,(AND(H5667=1,H5669=0))),1,0)</f>
        <v>0</v>
      </c>
      <c r="J5668" s="4">
        <f>Tabla1[[#This Row],[Pas]]+J5667</f>
        <v>23</v>
      </c>
    </row>
    <row r="5669" spans="1:10" hidden="1" x14ac:dyDescent="0.25">
      <c r="A5669">
        <v>645.45397949218795</v>
      </c>
      <c r="B5669">
        <v>3.0128038488328501</v>
      </c>
      <c r="C5669">
        <v>1.70373914443189E-3</v>
      </c>
      <c r="D5669">
        <v>3.0110999941825898</v>
      </c>
      <c r="E5669">
        <v>-1.1310395393593401E-3</v>
      </c>
      <c r="F5669">
        <f>Tabla1[[#This Row],[Axial Force ]]/$L$12</f>
        <v>13.446957906087249</v>
      </c>
      <c r="G5669">
        <f>Tabla1[[#This Row],[Axial Displacement ]]/$L$9</f>
        <v>3.7195109244849998E-2</v>
      </c>
      <c r="H5669">
        <f>IF(Tabla1[[#This Row],[Axial Displacement Command ]]=D5668,1,0)</f>
        <v>0</v>
      </c>
      <c r="I5669" s="4">
        <f>IF(AND(Tabla1[[#This Row],[cic]]=1,(AND(H5668=1,H5670=0))),1,0)</f>
        <v>0</v>
      </c>
      <c r="J5669" s="4">
        <f>Tabla1[[#This Row],[Pas]]+J5668</f>
        <v>23</v>
      </c>
    </row>
    <row r="5670" spans="1:10" hidden="1" x14ac:dyDescent="0.25">
      <c r="A5670">
        <v>640.766357421875</v>
      </c>
      <c r="B5670">
        <v>3.00936703570187</v>
      </c>
      <c r="C5670">
        <v>1.6033649217206401E-3</v>
      </c>
      <c r="D5670">
        <v>3.0077635310590298</v>
      </c>
      <c r="E5670">
        <v>9.29096245272376E-4</v>
      </c>
      <c r="F5670">
        <f>Tabla1[[#This Row],[Axial Force ]]/$L$12</f>
        <v>13.349299112955729</v>
      </c>
      <c r="G5670">
        <f>Tabla1[[#This Row],[Axial Displacement ]]/$L$9</f>
        <v>3.7152679453109509E-2</v>
      </c>
      <c r="H5670">
        <f>IF(Tabla1[[#This Row],[Axial Displacement Command ]]=D5669,1,0)</f>
        <v>0</v>
      </c>
      <c r="I5670" s="4">
        <f>IF(AND(Tabla1[[#This Row],[cic]]=1,(AND(H5669=1,H5671=0))),1,0)</f>
        <v>0</v>
      </c>
      <c r="J5670" s="4">
        <f>Tabla1[[#This Row],[Pas]]+J5669</f>
        <v>23</v>
      </c>
    </row>
    <row r="5671" spans="1:10" hidden="1" x14ac:dyDescent="0.25">
      <c r="A5671">
        <v>637.572998046875</v>
      </c>
      <c r="B5671">
        <v>3.0058801639825101</v>
      </c>
      <c r="C5671">
        <v>1.4531611896018101E-3</v>
      </c>
      <c r="D5671">
        <v>3.0044270679354699</v>
      </c>
      <c r="E5671">
        <v>1.7635524045545E-3</v>
      </c>
      <c r="F5671">
        <f>Tabla1[[#This Row],[Axial Force ]]/$L$12</f>
        <v>13.282770792643229</v>
      </c>
      <c r="G5671">
        <f>Tabla1[[#This Row],[Axial Displacement ]]/$L$9</f>
        <v>3.7109631654105066E-2</v>
      </c>
      <c r="H5671">
        <f>IF(Tabla1[[#This Row],[Axial Displacement Command ]]=D5670,1,0)</f>
        <v>0</v>
      </c>
      <c r="I5671" s="4">
        <f>IF(AND(Tabla1[[#This Row],[cic]]=1,(AND(H5670=1,H5672=0))),1,0)</f>
        <v>0</v>
      </c>
      <c r="J5671" s="4">
        <f>Tabla1[[#This Row],[Pas]]+J5670</f>
        <v>23</v>
      </c>
    </row>
    <row r="5672" spans="1:10" hidden="1" x14ac:dyDescent="0.25">
      <c r="A5672">
        <v>634.21813964843795</v>
      </c>
      <c r="B5672">
        <v>3.0030654743313798</v>
      </c>
      <c r="C5672">
        <v>1.9752978914766598E-3</v>
      </c>
      <c r="D5672">
        <v>3.0010903719812601</v>
      </c>
      <c r="E5672">
        <v>1.89209299605864E-3</v>
      </c>
      <c r="F5672">
        <f>Tabla1[[#This Row],[Axial Force ]]/$L$12</f>
        <v>13.212877909342458</v>
      </c>
      <c r="G5672">
        <f>Tabla1[[#This Row],[Axial Displacement ]]/$L$9</f>
        <v>3.7074882399152839E-2</v>
      </c>
      <c r="H5672">
        <f>IF(Tabla1[[#This Row],[Axial Displacement Command ]]=D5671,1,0)</f>
        <v>0</v>
      </c>
      <c r="I5672" s="4">
        <f>IF(AND(Tabla1[[#This Row],[cic]]=1,(AND(H5671=1,H5673=0))),1,0)</f>
        <v>0</v>
      </c>
      <c r="J5672" s="4">
        <f>Tabla1[[#This Row],[Pas]]+J5671</f>
        <v>23</v>
      </c>
    </row>
    <row r="5673" spans="1:10" hidden="1" x14ac:dyDescent="0.25">
      <c r="A5673">
        <v>631.39099121093795</v>
      </c>
      <c r="B5673">
        <v>2.9996251687407498</v>
      </c>
      <c r="C5673">
        <v>1.8713474219112E-3</v>
      </c>
      <c r="D5673">
        <v>2.9977539088577001</v>
      </c>
      <c r="E5673">
        <v>2.52743529927102E-3</v>
      </c>
      <c r="F5673">
        <f>Tabla1[[#This Row],[Axial Force ]]/$L$12</f>
        <v>13.153978983561208</v>
      </c>
      <c r="G5673">
        <f>Tabla1[[#This Row],[Axial Displacement ]]/$L$9</f>
        <v>3.7032409490626542E-2</v>
      </c>
      <c r="H5673">
        <f>IF(Tabla1[[#This Row],[Axial Displacement Command ]]=D5672,1,0)</f>
        <v>0</v>
      </c>
      <c r="I5673" s="4">
        <f>IF(AND(Tabla1[[#This Row],[cic]]=1,(AND(H5672=1,H5674=0))),1,0)</f>
        <v>0</v>
      </c>
      <c r="J5673" s="4">
        <f>Tabla1[[#This Row],[Pas]]+J5672</f>
        <v>23</v>
      </c>
    </row>
    <row r="5674" spans="1:10" hidden="1" x14ac:dyDescent="0.25">
      <c r="A5674">
        <v>626.74658203125</v>
      </c>
      <c r="B5674">
        <v>2.9965066350996499</v>
      </c>
      <c r="C5674">
        <v>2.0895004126941798E-3</v>
      </c>
      <c r="D5674">
        <v>2.9944172129035</v>
      </c>
      <c r="E5674" s="2">
        <v>8.4853306603349699E-6</v>
      </c>
      <c r="F5674">
        <f>Tabla1[[#This Row],[Axial Force ]]/$L$12</f>
        <v>13.057220458984375</v>
      </c>
      <c r="G5674">
        <f>Tabla1[[#This Row],[Axial Displacement ]]/$L$9</f>
        <v>3.6993909075304317E-2</v>
      </c>
      <c r="H5674">
        <f>IF(Tabla1[[#This Row],[Axial Displacement Command ]]=D5673,1,0)</f>
        <v>0</v>
      </c>
      <c r="I5674" s="4">
        <f>IF(AND(Tabla1[[#This Row],[cic]]=1,(AND(H5673=1,H5675=0))),1,0)</f>
        <v>0</v>
      </c>
      <c r="J5674" s="4">
        <f>Tabla1[[#This Row],[Pas]]+J5673</f>
        <v>23</v>
      </c>
    </row>
    <row r="5675" spans="1:10" hidden="1" x14ac:dyDescent="0.25">
      <c r="A5675">
        <v>623.54345703125</v>
      </c>
      <c r="B5675">
        <v>2.9925012495368701</v>
      </c>
      <c r="C5675">
        <v>1.4207363392415601E-3</v>
      </c>
      <c r="D5675">
        <v>2.9910805169493</v>
      </c>
      <c r="E5675">
        <v>8.9010086412599798E-4</v>
      </c>
      <c r="F5675">
        <f>Tabla1[[#This Row],[Axial Force ]]/$L$12</f>
        <v>12.990488688151041</v>
      </c>
      <c r="G5675">
        <f>Tabla1[[#This Row],[Axial Displacement ]]/$L$9</f>
        <v>3.6944459870825556E-2</v>
      </c>
      <c r="H5675">
        <f>IF(Tabla1[[#This Row],[Axial Displacement Command ]]=D5674,1,0)</f>
        <v>0</v>
      </c>
      <c r="I5675" s="4">
        <f>IF(AND(Tabla1[[#This Row],[cic]]=1,(AND(H5674=1,H5676=0))),1,0)</f>
        <v>0</v>
      </c>
      <c r="J5675" s="4">
        <f>Tabla1[[#This Row],[Pas]]+J5674</f>
        <v>23</v>
      </c>
    </row>
    <row r="5676" spans="1:10" hidden="1" x14ac:dyDescent="0.25">
      <c r="A5676">
        <v>620.17492675781295</v>
      </c>
      <c r="B5676">
        <v>2.9893612954765598</v>
      </c>
      <c r="C5676">
        <v>1.6171932202269099E-3</v>
      </c>
      <c r="D5676">
        <v>2.98774405382574</v>
      </c>
      <c r="E5676">
        <v>-1.93691661820594E-4</v>
      </c>
      <c r="F5676">
        <f>Tabla1[[#This Row],[Axial Force ]]/$L$12</f>
        <v>12.920310974121103</v>
      </c>
      <c r="G5676">
        <f>Tabla1[[#This Row],[Axial Displacement ]]/$L$9</f>
        <v>3.6905695005883456E-2</v>
      </c>
      <c r="H5676">
        <f>IF(Tabla1[[#This Row],[Axial Displacement Command ]]=D5675,1,0)</f>
        <v>0</v>
      </c>
      <c r="I5676" s="4">
        <f>IF(AND(Tabla1[[#This Row],[cic]]=1,(AND(H5675=1,H5677=0))),1,0)</f>
        <v>0</v>
      </c>
      <c r="J5676" s="4">
        <f>Tabla1[[#This Row],[Pas]]+J5675</f>
        <v>23</v>
      </c>
    </row>
    <row r="5677" spans="1:10" hidden="1" x14ac:dyDescent="0.25">
      <c r="A5677">
        <v>616.83502197265602</v>
      </c>
      <c r="B5677">
        <v>2.9860890936106399</v>
      </c>
      <c r="C5677">
        <v>1.68156623203686E-3</v>
      </c>
      <c r="D5677">
        <v>2.9844073578715302</v>
      </c>
      <c r="E5677">
        <v>-8.7468293941128704E-4</v>
      </c>
      <c r="F5677">
        <f>Tabla1[[#This Row],[Axial Force ]]/$L$12</f>
        <v>12.850729624430334</v>
      </c>
      <c r="G5677">
        <f>Tabla1[[#This Row],[Axial Displacement ]]/$L$9</f>
        <v>3.6865297451983206E-2</v>
      </c>
      <c r="H5677">
        <f>IF(Tabla1[[#This Row],[Axial Displacement Command ]]=D5676,1,0)</f>
        <v>0</v>
      </c>
      <c r="I5677" s="4">
        <f>IF(AND(Tabla1[[#This Row],[cic]]=1,(AND(H5676=1,H5678=0))),1,0)</f>
        <v>0</v>
      </c>
      <c r="J5677" s="4">
        <f>Tabla1[[#This Row],[Pas]]+J5676</f>
        <v>23</v>
      </c>
    </row>
    <row r="5678" spans="1:10" hidden="1" x14ac:dyDescent="0.25">
      <c r="A5678">
        <v>613.02508544921898</v>
      </c>
      <c r="B5678">
        <v>2.9830599669367102</v>
      </c>
      <c r="C5678">
        <v>1.9891263036697598E-3</v>
      </c>
      <c r="D5678">
        <v>2.9810706619173302</v>
      </c>
      <c r="E5678">
        <v>1.6491998167111901E-3</v>
      </c>
      <c r="F5678">
        <f>Tabla1[[#This Row],[Axial Force ]]/$L$12</f>
        <v>12.771355946858728</v>
      </c>
      <c r="G5678">
        <f>Tabla1[[#This Row],[Axial Displacement ]]/$L$9</f>
        <v>3.6827900826379135E-2</v>
      </c>
      <c r="H5678">
        <f>IF(Tabla1[[#This Row],[Axial Displacement Command ]]=D5677,1,0)</f>
        <v>0</v>
      </c>
      <c r="I5678" s="4">
        <f>IF(AND(Tabla1[[#This Row],[cic]]=1,(AND(H5677=1,H5679=0))),1,0)</f>
        <v>0</v>
      </c>
      <c r="J5678" s="4">
        <f>Tabla1[[#This Row],[Pas]]+J5677</f>
        <v>23</v>
      </c>
    </row>
    <row r="5679" spans="1:10" hidden="1" x14ac:dyDescent="0.25">
      <c r="A5679">
        <v>609.90930175781295</v>
      </c>
      <c r="B5679">
        <v>2.9791367705911398</v>
      </c>
      <c r="C5679">
        <v>1.40237807499943E-3</v>
      </c>
      <c r="D5679">
        <v>2.9777344316244099</v>
      </c>
      <c r="E5679">
        <v>1.8772227576846501E-3</v>
      </c>
      <c r="F5679">
        <f>Tabla1[[#This Row],[Axial Force ]]/$L$12</f>
        <v>12.706443786621103</v>
      </c>
      <c r="G5679">
        <f>Tabla1[[#This Row],[Axial Displacement ]]/$L$9</f>
        <v>3.677946630359432E-2</v>
      </c>
      <c r="H5679">
        <f>IF(Tabla1[[#This Row],[Axial Displacement Command ]]=D5678,1,0)</f>
        <v>0</v>
      </c>
      <c r="I5679" s="4">
        <f>IF(AND(Tabla1[[#This Row],[cic]]=1,(AND(H5678=1,H5680=0))),1,0)</f>
        <v>0</v>
      </c>
      <c r="J5679" s="4">
        <f>Tabla1[[#This Row],[Pas]]+J5678</f>
        <v>23</v>
      </c>
    </row>
    <row r="5680" spans="1:10" hidden="1" x14ac:dyDescent="0.25">
      <c r="A5680">
        <v>606.450439453125</v>
      </c>
      <c r="B5680">
        <v>2.9769765678793201</v>
      </c>
      <c r="C5680">
        <v>2.5789738629100598E-3</v>
      </c>
      <c r="D5680">
        <v>2.9743977356702098</v>
      </c>
      <c r="E5680">
        <v>2.72448937721492E-3</v>
      </c>
      <c r="F5680">
        <f>Tabla1[[#This Row],[Axial Force ]]/$L$12</f>
        <v>12.634384155273438</v>
      </c>
      <c r="G5680">
        <f>Tabla1[[#This Row],[Axial Displacement ]]/$L$9</f>
        <v>3.6752797134312593E-2</v>
      </c>
      <c r="H5680">
        <f>IF(Tabla1[[#This Row],[Axial Displacement Command ]]=D5679,1,0)</f>
        <v>0</v>
      </c>
      <c r="I5680" s="4">
        <f>IF(AND(Tabla1[[#This Row],[cic]]=1,(AND(H5679=1,H5681=0))),1,0)</f>
        <v>0</v>
      </c>
      <c r="J5680" s="4">
        <f>Tabla1[[#This Row],[Pas]]+J5679</f>
        <v>23</v>
      </c>
    </row>
    <row r="5681" spans="1:10" hidden="1" x14ac:dyDescent="0.25">
      <c r="A5681">
        <v>603.85736083984398</v>
      </c>
      <c r="B5681">
        <v>2.9731178656220401</v>
      </c>
      <c r="C5681">
        <v>2.0568370473483802E-3</v>
      </c>
      <c r="D5681">
        <v>2.9710610397160102</v>
      </c>
      <c r="E5681">
        <v>1.6262898725472E-3</v>
      </c>
      <c r="F5681">
        <f>Tabla1[[#This Row],[Axial Force ]]/$L$12</f>
        <v>12.580361684163416</v>
      </c>
      <c r="G5681">
        <f>Tabla1[[#This Row],[Axial Displacement ]]/$L$9</f>
        <v>3.6705158834839997E-2</v>
      </c>
      <c r="H5681">
        <f>IF(Tabla1[[#This Row],[Axial Displacement Command ]]=D5680,1,0)</f>
        <v>0</v>
      </c>
      <c r="I5681" s="4">
        <f>IF(AND(Tabla1[[#This Row],[cic]]=1,(AND(H5680=1,H5682=0))),1,0)</f>
        <v>0</v>
      </c>
      <c r="J5681" s="4">
        <f>Tabla1[[#This Row],[Pas]]+J5680</f>
        <v>23</v>
      </c>
    </row>
    <row r="5682" spans="1:10" hidden="1" x14ac:dyDescent="0.25">
      <c r="A5682">
        <v>598.51776123046898</v>
      </c>
      <c r="B5682">
        <v>2.9686046764254601</v>
      </c>
      <c r="C5682">
        <v>8.8000297182588795E-4</v>
      </c>
      <c r="D5682">
        <v>2.9677245765924498</v>
      </c>
      <c r="E5682">
        <v>-1.3715911109102299E-3</v>
      </c>
      <c r="F5682">
        <f>Tabla1[[#This Row],[Axial Force ]]/$L$12</f>
        <v>12.469120025634771</v>
      </c>
      <c r="G5682">
        <f>Tabla1[[#This Row],[Axial Displacement ]]/$L$9</f>
        <v>3.6649440449697035E-2</v>
      </c>
      <c r="H5682">
        <f>IF(Tabla1[[#This Row],[Axial Displacement Command ]]=D5681,1,0)</f>
        <v>0</v>
      </c>
      <c r="I5682" s="4">
        <f>IF(AND(Tabla1[[#This Row],[cic]]=1,(AND(H5681=1,H5683=0))),1,0)</f>
        <v>0</v>
      </c>
      <c r="J5682" s="4">
        <f>Tabla1[[#This Row],[Pas]]+J5681</f>
        <v>23</v>
      </c>
    </row>
    <row r="5683" spans="1:10" hidden="1" x14ac:dyDescent="0.25">
      <c r="A5683">
        <v>596.30560302734398</v>
      </c>
      <c r="B5683">
        <v>2.9661762528121498</v>
      </c>
      <c r="C5683">
        <v>1.7883777445604199E-3</v>
      </c>
      <c r="D5683">
        <v>2.96438788063824</v>
      </c>
      <c r="E5683">
        <v>-3.3974629332078599E-4</v>
      </c>
      <c r="F5683">
        <f>Tabla1[[#This Row],[Axial Force ]]/$L$12</f>
        <v>12.423033396403</v>
      </c>
      <c r="G5683">
        <f>Tabla1[[#This Row],[Axial Displacement ]]/$L$9</f>
        <v>3.6619459911261108E-2</v>
      </c>
      <c r="H5683">
        <f>IF(Tabla1[[#This Row],[Axial Displacement Command ]]=D5682,1,0)</f>
        <v>0</v>
      </c>
      <c r="I5683" s="4">
        <f>IF(AND(Tabla1[[#This Row],[cic]]=1,(AND(H5682=1,H5684=0))),1,0)</f>
        <v>0</v>
      </c>
      <c r="J5683" s="4">
        <f>Tabla1[[#This Row],[Pas]]+J5682</f>
        <v>23</v>
      </c>
    </row>
    <row r="5684" spans="1:10" hidden="1" x14ac:dyDescent="0.25">
      <c r="A5684">
        <v>593.201904296875</v>
      </c>
      <c r="B5684">
        <v>2.9632509686052799</v>
      </c>
      <c r="C5684">
        <v>2.19964977077325E-3</v>
      </c>
      <c r="D5684">
        <v>2.9610511846840399</v>
      </c>
      <c r="E5684">
        <v>1.41124246511026E-3</v>
      </c>
      <c r="F5684">
        <f>Tabla1[[#This Row],[Axial Force ]]/$L$12</f>
        <v>12.358373006184896</v>
      </c>
      <c r="G5684">
        <f>Tabla1[[#This Row],[Axial Displacement ]]/$L$9</f>
        <v>3.6583345291423208E-2</v>
      </c>
      <c r="H5684">
        <f>IF(Tabla1[[#This Row],[Axial Displacement Command ]]=D5683,1,0)</f>
        <v>0</v>
      </c>
      <c r="I5684" s="4">
        <f>IF(AND(Tabla1[[#This Row],[cic]]=1,(AND(H5683=1,H5685=0))),1,0)</f>
        <v>0</v>
      </c>
      <c r="J5684" s="4">
        <f>Tabla1[[#This Row],[Pas]]+J5683</f>
        <v>23</v>
      </c>
    </row>
    <row r="5685" spans="1:10" hidden="1" x14ac:dyDescent="0.25">
      <c r="A5685">
        <v>589.73742675781295</v>
      </c>
      <c r="B5685">
        <v>2.95962463133037</v>
      </c>
      <c r="C5685">
        <v>1.9097328731731999E-3</v>
      </c>
      <c r="D5685">
        <v>2.95771472156048</v>
      </c>
      <c r="E5685">
        <v>1.9352719391463301E-3</v>
      </c>
      <c r="F5685">
        <f>Tabla1[[#This Row],[Axial Force ]]/$L$12</f>
        <v>12.28619639078777</v>
      </c>
      <c r="G5685">
        <f>Tabla1[[#This Row],[Axial Displacement ]]/$L$9</f>
        <v>3.653857569543667E-2</v>
      </c>
      <c r="H5685">
        <f>IF(Tabla1[[#This Row],[Axial Displacement Command ]]=D5684,1,0)</f>
        <v>0</v>
      </c>
      <c r="I5685" s="4">
        <f>IF(AND(Tabla1[[#This Row],[cic]]=1,(AND(H5684=1,H5686=0))),1,0)</f>
        <v>0</v>
      </c>
      <c r="J5685" s="4">
        <f>Tabla1[[#This Row],[Pas]]+J5684</f>
        <v>23</v>
      </c>
    </row>
    <row r="5686" spans="1:10" hidden="1" x14ac:dyDescent="0.25">
      <c r="A5686">
        <v>586.42901611328102</v>
      </c>
      <c r="B5686">
        <v>2.9568243771791498</v>
      </c>
      <c r="C5686">
        <v>2.4461746761517099E-3</v>
      </c>
      <c r="D5686">
        <v>2.9543780256062702</v>
      </c>
      <c r="E5686">
        <v>2.1137545900273801E-3</v>
      </c>
      <c r="F5686">
        <f>Tabla1[[#This Row],[Axial Force ]]/$L$12</f>
        <v>12.217271169026688</v>
      </c>
      <c r="G5686">
        <f>Tabla1[[#This Row],[Axial Displacement ]]/$L$9</f>
        <v>3.6504004656532717E-2</v>
      </c>
      <c r="H5686">
        <f>IF(Tabla1[[#This Row],[Axial Displacement Command ]]=D5685,1,0)</f>
        <v>0</v>
      </c>
      <c r="I5686" s="4">
        <f>IF(AND(Tabla1[[#This Row],[cic]]=1,(AND(H5685=1,H5687=0))),1,0)</f>
        <v>0</v>
      </c>
      <c r="J5686" s="4">
        <f>Tabla1[[#This Row],[Pas]]+J5685</f>
        <v>23</v>
      </c>
    </row>
    <row r="5687" spans="1:10" hidden="1" x14ac:dyDescent="0.25">
      <c r="A5687">
        <v>582.54901123046898</v>
      </c>
      <c r="B5687">
        <v>2.95212143100798</v>
      </c>
      <c r="C5687">
        <v>1.08003621335229E-3</v>
      </c>
      <c r="D5687">
        <v>2.9510415624827102</v>
      </c>
      <c r="E5687">
        <v>8.0314117667512597E-4</v>
      </c>
      <c r="F5687">
        <f>Tabla1[[#This Row],[Axial Force ]]/$L$12</f>
        <v>12.136437733968103</v>
      </c>
      <c r="G5687">
        <f>Tabla1[[#This Row],[Axial Displacement ]]/$L$9</f>
        <v>3.6445943592691113E-2</v>
      </c>
      <c r="H5687">
        <f>IF(Tabla1[[#This Row],[Axial Displacement Command ]]=D5686,1,0)</f>
        <v>0</v>
      </c>
      <c r="I5687" s="4">
        <f>IF(AND(Tabla1[[#This Row],[cic]]=1,(AND(H5686=1,H5688=0))),1,0)</f>
        <v>0</v>
      </c>
      <c r="J5687" s="4">
        <f>Tabla1[[#This Row],[Pas]]+J5686</f>
        <v>23</v>
      </c>
    </row>
    <row r="5688" spans="1:10" hidden="1" x14ac:dyDescent="0.25">
      <c r="A5688">
        <v>578.050537109375</v>
      </c>
      <c r="B5688">
        <v>2.9490101151168302</v>
      </c>
      <c r="C5688">
        <v>1.3051032965449799E-3</v>
      </c>
      <c r="D5688">
        <v>2.9477050993591498</v>
      </c>
      <c r="E5688">
        <v>1.5973514564393599E-3</v>
      </c>
      <c r="F5688">
        <f>Tabla1[[#This Row],[Axial Force ]]/$L$12</f>
        <v>12.042719523111979</v>
      </c>
      <c r="G5688">
        <f>Tabla1[[#This Row],[Axial Displacement ]]/$L$9</f>
        <v>3.6407532285392966E-2</v>
      </c>
      <c r="H5688">
        <f>IF(Tabla1[[#This Row],[Axial Displacement Command ]]=D5687,1,0)</f>
        <v>0</v>
      </c>
      <c r="I5688" s="4">
        <f>IF(AND(Tabla1[[#This Row],[cic]]=1,(AND(H5687=1,H5689=0))),1,0)</f>
        <v>0</v>
      </c>
      <c r="J5688" s="4">
        <f>Tabla1[[#This Row],[Pas]]+J5687</f>
        <v>23</v>
      </c>
    </row>
    <row r="5689" spans="1:10" hidden="1" x14ac:dyDescent="0.25">
      <c r="A5689">
        <v>575.06396484375</v>
      </c>
      <c r="B5689">
        <v>2.9449868015945002</v>
      </c>
      <c r="C5689">
        <v>6.1845781829106305E-4</v>
      </c>
      <c r="D5689">
        <v>2.9443684034049502</v>
      </c>
      <c r="E5689">
        <v>1.1248228020122001E-3</v>
      </c>
      <c r="F5689">
        <f>Tabla1[[#This Row],[Axial Force ]]/$L$12</f>
        <v>11.980499267578125</v>
      </c>
      <c r="G5689">
        <f>Tabla1[[#This Row],[Axial Displacement ]]/$L$9</f>
        <v>3.6357861748080249E-2</v>
      </c>
      <c r="H5689">
        <f>IF(Tabla1[[#This Row],[Axial Displacement Command ]]=D5688,1,0)</f>
        <v>0</v>
      </c>
      <c r="I5689" s="4">
        <f>IF(AND(Tabla1[[#This Row],[cic]]=1,(AND(H5688=1,H5690=0))),1,0)</f>
        <v>0</v>
      </c>
      <c r="J5689" s="4">
        <f>Tabla1[[#This Row],[Pas]]+J5688</f>
        <v>23</v>
      </c>
    </row>
    <row r="5690" spans="1:10" hidden="1" x14ac:dyDescent="0.25">
      <c r="A5690">
        <v>572.21722412109398</v>
      </c>
      <c r="B5690">
        <v>2.9419183265417801</v>
      </c>
      <c r="C5690">
        <v>8.8667871978032097E-4</v>
      </c>
      <c r="D5690">
        <v>2.9410317074507502</v>
      </c>
      <c r="E5690">
        <v>3.3039913205357201E-4</v>
      </c>
      <c r="F5690">
        <f>Tabla1[[#This Row],[Axial Force ]]/$L$12</f>
        <v>11.921192169189458</v>
      </c>
      <c r="G5690">
        <f>Tabla1[[#This Row],[Axial Displacement ]]/$L$9</f>
        <v>3.6319979340021978E-2</v>
      </c>
      <c r="H5690">
        <f>IF(Tabla1[[#This Row],[Axial Displacement Command ]]=D5689,1,0)</f>
        <v>0</v>
      </c>
      <c r="I5690" s="4">
        <f>IF(AND(Tabla1[[#This Row],[cic]]=1,(AND(H5689=1,H5691=0))),1,0)</f>
        <v>0</v>
      </c>
      <c r="J5690" s="4">
        <f>Tabla1[[#This Row],[Pas]]+J5689</f>
        <v>23</v>
      </c>
    </row>
    <row r="5691" spans="1:10" hidden="1" x14ac:dyDescent="0.25">
      <c r="A5691">
        <v>568.17047119140602</v>
      </c>
      <c r="B5691">
        <v>2.93880351819098</v>
      </c>
      <c r="C5691">
        <v>1.1081694992753899E-3</v>
      </c>
      <c r="D5691">
        <v>2.9376952443271902</v>
      </c>
      <c r="E5691">
        <v>-4.3936017846135699E-4</v>
      </c>
      <c r="F5691">
        <f>Tabla1[[#This Row],[Axial Force ]]/$L$12</f>
        <v>11.836884816487625</v>
      </c>
      <c r="G5691">
        <f>Tabla1[[#This Row],[Axial Displacement ]]/$L$9</f>
        <v>3.6281524915938022E-2</v>
      </c>
      <c r="H5691">
        <f>IF(Tabla1[[#This Row],[Axial Displacement Command ]]=D5690,1,0)</f>
        <v>0</v>
      </c>
      <c r="I5691" s="4">
        <f>IF(AND(Tabla1[[#This Row],[cic]]=1,(AND(H5690=1,H5692=0))),1,0)</f>
        <v>0</v>
      </c>
      <c r="J5691" s="4">
        <f>Tabla1[[#This Row],[Pas]]+J5690</f>
        <v>23</v>
      </c>
    </row>
    <row r="5692" spans="1:10" hidden="1" x14ac:dyDescent="0.25">
      <c r="A5692">
        <v>565.749755859375</v>
      </c>
      <c r="B5692">
        <v>2.93612130917609</v>
      </c>
      <c r="C5692">
        <v>1.76262858531118E-3</v>
      </c>
      <c r="D5692">
        <v>2.9343585483729799</v>
      </c>
      <c r="E5692">
        <v>5.0960483122253198E-4</v>
      </c>
      <c r="F5692">
        <f>Tabla1[[#This Row],[Axial Force ]]/$L$12</f>
        <v>11.786453247070313</v>
      </c>
      <c r="G5692">
        <f>Tabla1[[#This Row],[Axial Displacement ]]/$L$9</f>
        <v>3.6248411224396176E-2</v>
      </c>
      <c r="H5692">
        <f>IF(Tabla1[[#This Row],[Axial Displacement Command ]]=D5691,1,0)</f>
        <v>0</v>
      </c>
      <c r="I5692" s="4">
        <f>IF(AND(Tabla1[[#This Row],[cic]]=1,(AND(H5691=1,H5693=0))),1,0)</f>
        <v>0</v>
      </c>
      <c r="J5692" s="4">
        <f>Tabla1[[#This Row],[Pas]]+J5691</f>
        <v>23</v>
      </c>
    </row>
    <row r="5693" spans="1:10" hidden="1" x14ac:dyDescent="0.25">
      <c r="A5693">
        <v>561.73352050781295</v>
      </c>
      <c r="B5693">
        <v>2.9312216211110398</v>
      </c>
      <c r="C5693">
        <v>1.99794769173423E-4</v>
      </c>
      <c r="D5693">
        <v>2.9310218524187799</v>
      </c>
      <c r="E5693">
        <v>3.03356796393928E-3</v>
      </c>
      <c r="F5693">
        <f>Tabla1[[#This Row],[Axial Force ]]/$L$12</f>
        <v>11.702781677246103</v>
      </c>
      <c r="G5693">
        <f>Tabla1[[#This Row],[Axial Displacement ]]/$L$9</f>
        <v>3.618792124828444E-2</v>
      </c>
      <c r="H5693">
        <f>IF(Tabla1[[#This Row],[Axial Displacement Command ]]=D5692,1,0)</f>
        <v>0</v>
      </c>
      <c r="I5693" s="4">
        <f>IF(AND(Tabla1[[#This Row],[cic]]=1,(AND(H5692=1,H5694=0))),1,0)</f>
        <v>0</v>
      </c>
      <c r="J5693" s="4">
        <f>Tabla1[[#This Row],[Pas]]+J5692</f>
        <v>23</v>
      </c>
    </row>
    <row r="5694" spans="1:10" hidden="1" x14ac:dyDescent="0.25">
      <c r="A5694">
        <v>558.46380615234398</v>
      </c>
      <c r="B5694">
        <v>2.9289722442627002</v>
      </c>
      <c r="C5694">
        <v>1.28674503230286E-3</v>
      </c>
      <c r="D5694">
        <v>2.9276853892952199</v>
      </c>
      <c r="E5694">
        <v>1.81768086804368E-3</v>
      </c>
      <c r="F5694">
        <f>Tabla1[[#This Row],[Axial Force ]]/$L$12</f>
        <v>11.634662628173833</v>
      </c>
      <c r="G5694">
        <f>Tabla1[[#This Row],[Axial Displacement ]]/$L$9</f>
        <v>3.6160151163737039E-2</v>
      </c>
      <c r="H5694">
        <f>IF(Tabla1[[#This Row],[Axial Displacement Command ]]=D5693,1,0)</f>
        <v>0</v>
      </c>
      <c r="I5694" s="4">
        <f>IF(AND(Tabla1[[#This Row],[cic]]=1,(AND(H5693=1,H5695=0))),1,0)</f>
        <v>0</v>
      </c>
      <c r="J5694" s="4">
        <f>Tabla1[[#This Row],[Pas]]+J5693</f>
        <v>23</v>
      </c>
    </row>
    <row r="5695" spans="1:10" hidden="1" x14ac:dyDescent="0.25">
      <c r="A5695">
        <v>554.97424316406295</v>
      </c>
      <c r="B5695">
        <v>2.9244159813970301</v>
      </c>
      <c r="C5695" s="2">
        <v>6.7234040557195799E-5</v>
      </c>
      <c r="D5695">
        <v>2.92434892617166</v>
      </c>
      <c r="E5695">
        <v>2.36504388340109E-3</v>
      </c>
      <c r="F5695">
        <f>Tabla1[[#This Row],[Axial Force ]]/$L$12</f>
        <v>11.561963399251312</v>
      </c>
      <c r="G5695">
        <f>Tabla1[[#This Row],[Axial Displacement ]]/$L$9</f>
        <v>3.6103901004901608E-2</v>
      </c>
      <c r="H5695">
        <f>IF(Tabla1[[#This Row],[Axial Displacement Command ]]=D5694,1,0)</f>
        <v>0</v>
      </c>
      <c r="I5695" s="4">
        <f>IF(AND(Tabla1[[#This Row],[cic]]=1,(AND(H5694=1,H5696=0))),1,0)</f>
        <v>0</v>
      </c>
      <c r="J5695" s="4">
        <f>Tabla1[[#This Row],[Pas]]+J5694</f>
        <v>23</v>
      </c>
    </row>
    <row r="5696" spans="1:10" hidden="1" x14ac:dyDescent="0.25">
      <c r="A5696">
        <v>551.26092529296898</v>
      </c>
      <c r="B5696">
        <v>2.9213977977633498</v>
      </c>
      <c r="C5696">
        <v>3.8552283854187403E-4</v>
      </c>
      <c r="D5696">
        <v>2.9210122302174599</v>
      </c>
      <c r="E5696">
        <v>-4.2501443431319802E-4</v>
      </c>
      <c r="F5696">
        <f>Tabla1[[#This Row],[Axial Force ]]/$L$12</f>
        <v>11.484602610270187</v>
      </c>
      <c r="G5696">
        <f>Tabla1[[#This Row],[Axial Displacement ]]/$L$9</f>
        <v>3.6066639478559877E-2</v>
      </c>
      <c r="H5696">
        <f>IF(Tabla1[[#This Row],[Axial Displacement Command ]]=D5695,1,0)</f>
        <v>0</v>
      </c>
      <c r="I5696" s="4">
        <f>IF(AND(Tabla1[[#This Row],[cic]]=1,(AND(H5695=1,H5697=0))),1,0)</f>
        <v>0</v>
      </c>
      <c r="J5696" s="4">
        <f>Tabla1[[#This Row],[Pas]]+J5695</f>
        <v>23</v>
      </c>
    </row>
    <row r="5697" spans="1:10" hidden="1" x14ac:dyDescent="0.25">
      <c r="A5697">
        <v>550.36340332031295</v>
      </c>
      <c r="B5697">
        <v>2.9183542355894998</v>
      </c>
      <c r="C5697">
        <v>6.7853926566385802E-4</v>
      </c>
      <c r="D5697">
        <v>2.9176757670939</v>
      </c>
      <c r="E5697">
        <v>-1.23775691918127E-4</v>
      </c>
      <c r="F5697">
        <f>Tabla1[[#This Row],[Axial Force ]]/$L$12</f>
        <v>11.465904235839853</v>
      </c>
      <c r="G5697">
        <f>Tabla1[[#This Row],[Axial Displacement ]]/$L$9</f>
        <v>3.6029064636907408E-2</v>
      </c>
      <c r="H5697">
        <f>IF(Tabla1[[#This Row],[Axial Displacement Command ]]=D5696,1,0)</f>
        <v>0</v>
      </c>
      <c r="I5697" s="4">
        <f>IF(AND(Tabla1[[#This Row],[cic]]=1,(AND(H5696=1,H5698=0))),1,0)</f>
        <v>0</v>
      </c>
      <c r="J5697" s="4">
        <f>Tabla1[[#This Row],[Pas]]+J5696</f>
        <v>23</v>
      </c>
    </row>
    <row r="5698" spans="1:10" hidden="1" x14ac:dyDescent="0.25">
      <c r="A5698">
        <v>545.25738525390602</v>
      </c>
      <c r="B5698">
        <v>2.9161011334508702</v>
      </c>
      <c r="C5698">
        <v>1.76215166902693E-3</v>
      </c>
      <c r="D5698">
        <v>2.9143390711396902</v>
      </c>
      <c r="E5698">
        <v>9.9985220458620504E-4</v>
      </c>
      <c r="F5698">
        <f>Tabla1[[#This Row],[Axial Force ]]/$L$12</f>
        <v>11.359528859456375</v>
      </c>
      <c r="G5698">
        <f>Tabla1[[#This Row],[Axial Displacement ]]/$L$9</f>
        <v>3.6001248561121857E-2</v>
      </c>
      <c r="H5698">
        <f>IF(Tabla1[[#This Row],[Axial Displacement Command ]]=D5697,1,0)</f>
        <v>0</v>
      </c>
      <c r="I5698" s="4">
        <f>IF(AND(Tabla1[[#This Row],[cic]]=1,(AND(H5697=1,H5699=0))),1,0)</f>
        <v>0</v>
      </c>
      <c r="J5698" s="4">
        <f>Tabla1[[#This Row],[Pas]]+J5697</f>
        <v>23</v>
      </c>
    </row>
    <row r="5699" spans="1:10" hidden="1" x14ac:dyDescent="0.25">
      <c r="A5699">
        <v>543.47888183593795</v>
      </c>
      <c r="B5699">
        <v>2.9127574525773499</v>
      </c>
      <c r="C5699">
        <v>1.75499917531852E-3</v>
      </c>
      <c r="D5699">
        <v>2.9110023751854901</v>
      </c>
      <c r="E5699">
        <v>1.15338423256617E-3</v>
      </c>
      <c r="F5699">
        <f>Tabla1[[#This Row],[Axial Force ]]/$L$12</f>
        <v>11.322476704915374</v>
      </c>
      <c r="G5699">
        <f>Tabla1[[#This Row],[Axial Displacement ]]/$L$9</f>
        <v>3.5959968550337652E-2</v>
      </c>
      <c r="H5699">
        <f>IF(Tabla1[[#This Row],[Axial Displacement Command ]]=D5698,1,0)</f>
        <v>0</v>
      </c>
      <c r="I5699" s="4">
        <f>IF(AND(Tabla1[[#This Row],[cic]]=1,(AND(H5698=1,H5700=0))),1,0)</f>
        <v>0</v>
      </c>
      <c r="J5699" s="4">
        <f>Tabla1[[#This Row],[Pas]]+J5698</f>
        <v>23</v>
      </c>
    </row>
    <row r="5700" spans="1:10" hidden="1" x14ac:dyDescent="0.25">
      <c r="A5700">
        <v>539.317626953125</v>
      </c>
      <c r="B5700">
        <v>2.9088163282722199</v>
      </c>
      <c r="C5700">
        <v>1.1503695986903001E-3</v>
      </c>
      <c r="D5700">
        <v>2.9076659120619301</v>
      </c>
      <c r="E5700">
        <v>1.4769295830774399E-3</v>
      </c>
      <c r="F5700">
        <f>Tabla1[[#This Row],[Axial Force ]]/$L$12</f>
        <v>11.235783894856771</v>
      </c>
      <c r="G5700">
        <f>Tabla1[[#This Row],[Axial Displacement ]]/$L$9</f>
        <v>3.5911312694718762E-2</v>
      </c>
      <c r="H5700">
        <f>IF(Tabla1[[#This Row],[Axial Displacement Command ]]=D5699,1,0)</f>
        <v>0</v>
      </c>
      <c r="I5700" s="4">
        <f>IF(AND(Tabla1[[#This Row],[cic]]=1,(AND(H5699=1,H5701=0))),1,0)</f>
        <v>0</v>
      </c>
      <c r="J5700" s="4">
        <f>Tabla1[[#This Row],[Pas]]+J5699</f>
        <v>23</v>
      </c>
    </row>
    <row r="5701" spans="1:10" hidden="1" x14ac:dyDescent="0.25">
      <c r="A5701">
        <v>536.68505859375</v>
      </c>
      <c r="B5701">
        <v>2.90532945655286</v>
      </c>
      <c r="C5701">
        <v>1.00016598025832E-3</v>
      </c>
      <c r="D5701">
        <v>2.9043292161077301</v>
      </c>
      <c r="E5701">
        <v>6.2447304571833196E-4</v>
      </c>
      <c r="F5701">
        <f>Tabla1[[#This Row],[Axial Force ]]/$L$12</f>
        <v>11.180938720703125</v>
      </c>
      <c r="G5701">
        <f>Tabla1[[#This Row],[Axial Displacement ]]/$L$9</f>
        <v>3.5868264895714319E-2</v>
      </c>
      <c r="H5701">
        <f>IF(Tabla1[[#This Row],[Axial Displacement Command ]]=D5700,1,0)</f>
        <v>0</v>
      </c>
      <c r="I5701" s="4">
        <f>IF(AND(Tabla1[[#This Row],[cic]]=1,(AND(H5700=1,H5702=0))),1,0)</f>
        <v>0</v>
      </c>
      <c r="J5701" s="4">
        <f>Tabla1[[#This Row],[Pas]]+J5700</f>
        <v>23</v>
      </c>
    </row>
    <row r="5702" spans="1:10" hidden="1" x14ac:dyDescent="0.25">
      <c r="A5702">
        <v>532.74737548828102</v>
      </c>
      <c r="B5702">
        <v>2.9016565531492202</v>
      </c>
      <c r="C5702">
        <v>6.6399576326148203E-4</v>
      </c>
      <c r="D5702">
        <v>2.9009925201535198</v>
      </c>
      <c r="E5702">
        <v>-2.71342173618905E-4</v>
      </c>
      <c r="F5702">
        <f>Tabla1[[#This Row],[Axial Force ]]/$L$12</f>
        <v>11.098903656005854</v>
      </c>
      <c r="G5702">
        <f>Tabla1[[#This Row],[Axial Displacement ]]/$L$9</f>
        <v>3.5822920409249635E-2</v>
      </c>
      <c r="H5702">
        <f>IF(Tabla1[[#This Row],[Axial Displacement Command ]]=D5701,1,0)</f>
        <v>0</v>
      </c>
      <c r="I5702" s="4">
        <f>IF(AND(Tabla1[[#This Row],[cic]]=1,(AND(H5701=1,H5703=0))),1,0)</f>
        <v>0</v>
      </c>
      <c r="J5702" s="4">
        <f>Tabla1[[#This Row],[Pas]]+J5701</f>
        <v>23</v>
      </c>
    </row>
    <row r="5703" spans="1:10" hidden="1" x14ac:dyDescent="0.25">
      <c r="A5703">
        <v>530.97424316406295</v>
      </c>
      <c r="B5703">
        <v>2.8999256901443</v>
      </c>
      <c r="C5703">
        <v>2.2695064672007001E-3</v>
      </c>
      <c r="D5703">
        <v>2.8976562898606102</v>
      </c>
      <c r="E5703">
        <v>-4.4252558950574899E-4</v>
      </c>
      <c r="F5703">
        <f>Tabla1[[#This Row],[Axial Force ]]/$L$12</f>
        <v>11.061963399251312</v>
      </c>
      <c r="G5703">
        <f>Tabla1[[#This Row],[Axial Displacement ]]/$L$9</f>
        <v>3.5801551730176545E-2</v>
      </c>
      <c r="H5703">
        <f>IF(Tabla1[[#This Row],[Axial Displacement Command ]]=D5702,1,0)</f>
        <v>0</v>
      </c>
      <c r="I5703" s="4">
        <f>IF(AND(Tabla1[[#This Row],[cic]]=1,(AND(H5702=1,H5704=0))),1,0)</f>
        <v>0</v>
      </c>
      <c r="J5703" s="4">
        <f>Tabla1[[#This Row],[Pas]]+J5702</f>
        <v>23</v>
      </c>
    </row>
    <row r="5704" spans="1:10" hidden="1" x14ac:dyDescent="0.25">
      <c r="A5704">
        <v>527.16442871093795</v>
      </c>
      <c r="B5704">
        <v>2.8958737384527899</v>
      </c>
      <c r="C5704">
        <v>1.55425072989601E-3</v>
      </c>
      <c r="D5704">
        <v>2.8943195939063999</v>
      </c>
      <c r="E5704">
        <v>-8.6712083202655798E-4</v>
      </c>
      <c r="F5704">
        <f>Tabla1[[#This Row],[Axial Force ]]/$L$12</f>
        <v>10.982592264811208</v>
      </c>
      <c r="G5704">
        <f>Tabla1[[#This Row],[Axial Displacement ]]/$L$9</f>
        <v>3.5751527635219632E-2</v>
      </c>
      <c r="H5704">
        <f>IF(Tabla1[[#This Row],[Axial Displacement Command ]]=D5703,1,0)</f>
        <v>0</v>
      </c>
      <c r="I5704" s="4">
        <f>IF(AND(Tabla1[[#This Row],[cic]]=1,(AND(H5703=1,H5705=0))),1,0)</f>
        <v>0</v>
      </c>
      <c r="J5704" s="4">
        <f>Tabla1[[#This Row],[Pas]]+J5703</f>
        <v>23</v>
      </c>
    </row>
    <row r="5705" spans="1:10" hidden="1" x14ac:dyDescent="0.25">
      <c r="A5705">
        <v>523.71466064453102</v>
      </c>
      <c r="B5705">
        <v>2.8918324969708902</v>
      </c>
      <c r="C5705">
        <v>8.4972378999736997E-4</v>
      </c>
      <c r="D5705">
        <v>2.8909828979521999</v>
      </c>
      <c r="E5705">
        <v>-1.1541013833493701E-4</v>
      </c>
      <c r="F5705">
        <f>Tabla1[[#This Row],[Axial Force ]]/$L$12</f>
        <v>10.910722096761063</v>
      </c>
      <c r="G5705">
        <f>Tabla1[[#This Row],[Axial Displacement ]]/$L$9</f>
        <v>3.5701635765072716E-2</v>
      </c>
      <c r="H5705">
        <f>IF(Tabla1[[#This Row],[Axial Displacement Command ]]=D5704,1,0)</f>
        <v>0</v>
      </c>
      <c r="I5705" s="4">
        <f>IF(AND(Tabla1[[#This Row],[cic]]=1,(AND(H5704=1,H5706=0))),1,0)</f>
        <v>0</v>
      </c>
      <c r="J5705" s="4">
        <f>Tabla1[[#This Row],[Pas]]+J5704</f>
        <v>23</v>
      </c>
    </row>
    <row r="5706" spans="1:10" hidden="1" x14ac:dyDescent="0.25">
      <c r="A5706">
        <v>521.24694824218795</v>
      </c>
      <c r="B5706">
        <v>2.88905017077923</v>
      </c>
      <c r="C5706">
        <v>1.40380859647848E-3</v>
      </c>
      <c r="D5706">
        <v>2.8876464348286399</v>
      </c>
      <c r="E5706">
        <v>9.6413020855834496E-4</v>
      </c>
      <c r="F5706">
        <f>Tabla1[[#This Row],[Axial Force ]]/$L$12</f>
        <v>10.859311421712249</v>
      </c>
      <c r="G5706">
        <f>Tabla1[[#This Row],[Axial Displacement ]]/$L$9</f>
        <v>3.5667286059002837E-2</v>
      </c>
      <c r="H5706">
        <f>IF(Tabla1[[#This Row],[Axial Displacement Command ]]=D5705,1,0)</f>
        <v>0</v>
      </c>
      <c r="I5706" s="4">
        <f>IF(AND(Tabla1[[#This Row],[cic]]=1,(AND(H5705=1,H5707=0))),1,0)</f>
        <v>0</v>
      </c>
      <c r="J5706" s="4">
        <f>Tabla1[[#This Row],[Pas]]+J5705</f>
        <v>23</v>
      </c>
    </row>
    <row r="5707" spans="1:10" hidden="1" x14ac:dyDescent="0.25">
      <c r="A5707">
        <v>516.91833496093795</v>
      </c>
      <c r="B5707">
        <v>2.8848194051533902</v>
      </c>
      <c r="C5707">
        <v>5.0973892484762495E-4</v>
      </c>
      <c r="D5707">
        <v>2.8843097388744399</v>
      </c>
      <c r="E5707">
        <v>2.3800425879017002E-3</v>
      </c>
      <c r="F5707">
        <f>Tabla1[[#This Row],[Axial Force ]]/$L$12</f>
        <v>10.769131978352874</v>
      </c>
      <c r="G5707">
        <f>Tabla1[[#This Row],[Axial Displacement ]]/$L$9</f>
        <v>3.5615054384609754E-2</v>
      </c>
      <c r="H5707">
        <f>IF(Tabla1[[#This Row],[Axial Displacement Command ]]=D5706,1,0)</f>
        <v>0</v>
      </c>
      <c r="I5707" s="4">
        <f>IF(AND(Tabla1[[#This Row],[cic]]=1,(AND(H5706=1,H5708=0))),1,0)</f>
        <v>0</v>
      </c>
      <c r="J5707" s="4">
        <f>Tabla1[[#This Row],[Pas]]+J5706</f>
        <v>23</v>
      </c>
    </row>
    <row r="5708" spans="1:10" hidden="1" x14ac:dyDescent="0.25">
      <c r="A5708">
        <v>514.236083984375</v>
      </c>
      <c r="B5708">
        <v>2.8816724661737698</v>
      </c>
      <c r="C5708">
        <v>6.9928171342326095E-4</v>
      </c>
      <c r="D5708">
        <v>2.88097304292023</v>
      </c>
      <c r="E5708">
        <v>2.1466880752996102E-3</v>
      </c>
      <c r="F5708">
        <f>Tabla1[[#This Row],[Axial Force ]]/$L$12</f>
        <v>10.713251749674479</v>
      </c>
      <c r="G5708">
        <f>Tabla1[[#This Row],[Axial Displacement ]]/$L$9</f>
        <v>3.5576203286095925E-2</v>
      </c>
      <c r="H5708">
        <f>IF(Tabla1[[#This Row],[Axial Displacement Command ]]=D5707,1,0)</f>
        <v>0</v>
      </c>
      <c r="I5708" s="4">
        <f>IF(AND(Tabla1[[#This Row],[cic]]=1,(AND(H5707=1,H5709=0))),1,0)</f>
        <v>0</v>
      </c>
      <c r="J5708" s="4">
        <f>Tabla1[[#This Row],[Pas]]+J5707</f>
        <v>23</v>
      </c>
    </row>
    <row r="5709" spans="1:10" hidden="1" x14ac:dyDescent="0.25">
      <c r="A5709">
        <v>511.65615844726602</v>
      </c>
      <c r="B5709">
        <v>2.8785502072423701</v>
      </c>
      <c r="C5709">
        <v>9.1361999920991398E-4</v>
      </c>
      <c r="D5709">
        <v>2.8776365797966701</v>
      </c>
      <c r="E5709">
        <v>3.5037450629715798E-4</v>
      </c>
      <c r="F5709">
        <f>Tabla1[[#This Row],[Axial Force ]]/$L$12</f>
        <v>10.659503300984708</v>
      </c>
      <c r="G5709">
        <f>Tabla1[[#This Row],[Axial Displacement ]]/$L$9</f>
        <v>3.5537656879535431E-2</v>
      </c>
      <c r="H5709">
        <f>IF(Tabla1[[#This Row],[Axial Displacement Command ]]=D5708,1,0)</f>
        <v>0</v>
      </c>
      <c r="I5709" s="4">
        <f>IF(AND(Tabla1[[#This Row],[cic]]=1,(AND(H5708=1,H5710=0))),1,0)</f>
        <v>0</v>
      </c>
      <c r="J5709" s="4">
        <f>Tabla1[[#This Row],[Pas]]+J5708</f>
        <v>23</v>
      </c>
    </row>
    <row r="5710" spans="1:10" hidden="1" x14ac:dyDescent="0.25">
      <c r="A5710">
        <v>508.28366088867199</v>
      </c>
      <c r="B5710">
        <v>2.8760791756212698</v>
      </c>
      <c r="C5710">
        <v>1.7790794117900099E-3</v>
      </c>
      <c r="D5710">
        <v>2.8743001166731101</v>
      </c>
      <c r="E5710">
        <v>7.3582089044066401E-4</v>
      </c>
      <c r="F5710">
        <f>Tabla1[[#This Row],[Axial Force ]]/$L$12</f>
        <v>10.589242935180666</v>
      </c>
      <c r="G5710">
        <f>Tabla1[[#This Row],[Axial Displacement ]]/$L$9</f>
        <v>3.5507150316311971E-2</v>
      </c>
      <c r="H5710">
        <f>IF(Tabla1[[#This Row],[Axial Displacement Command ]]=D5709,1,0)</f>
        <v>0</v>
      </c>
      <c r="I5710" s="4">
        <f>IF(AND(Tabla1[[#This Row],[cic]]=1,(AND(H5709=1,H5711=0))),1,0)</f>
        <v>0</v>
      </c>
      <c r="J5710" s="4">
        <f>Tabla1[[#This Row],[Pas]]+J5709</f>
        <v>23</v>
      </c>
    </row>
    <row r="5711" spans="1:10" hidden="1" x14ac:dyDescent="0.25">
      <c r="A5711">
        <v>505.37741088867199</v>
      </c>
      <c r="B5711">
        <v>2.8721059206873201</v>
      </c>
      <c r="C5711">
        <v>1.1425017873989401E-3</v>
      </c>
      <c r="D5711">
        <v>2.8709634207189101</v>
      </c>
      <c r="E5711">
        <v>2.5439194928367198E-4</v>
      </c>
      <c r="F5711">
        <f>Tabla1[[#This Row],[Axial Force ]]/$L$12</f>
        <v>10.528696060180666</v>
      </c>
      <c r="G5711">
        <f>Tabla1[[#This Row],[Axial Displacement ]]/$L$9</f>
        <v>3.5458097786263208E-2</v>
      </c>
      <c r="H5711">
        <f>IF(Tabla1[[#This Row],[Axial Displacement Command ]]=D5710,1,0)</f>
        <v>0</v>
      </c>
      <c r="I5711" s="4">
        <f>IF(AND(Tabla1[[#This Row],[cic]]=1,(AND(H5710=1,H5712=0))),1,0)</f>
        <v>0</v>
      </c>
      <c r="J5711" s="4">
        <f>Tabla1[[#This Row],[Pas]]+J5710</f>
        <v>23</v>
      </c>
    </row>
    <row r="5712" spans="1:10" hidden="1" x14ac:dyDescent="0.25">
      <c r="A5712">
        <v>502.04260253906301</v>
      </c>
      <c r="B5712">
        <v>2.8684330172836798</v>
      </c>
      <c r="C5712">
        <v>8.0609322594682497E-4</v>
      </c>
      <c r="D5712">
        <v>2.8676269575953501</v>
      </c>
      <c r="E5712">
        <v>-6.8162665911586395E-4</v>
      </c>
      <c r="F5712">
        <f>Tabla1[[#This Row],[Axial Force ]]/$L$12</f>
        <v>10.459220886230479</v>
      </c>
      <c r="G5712">
        <f>Tabla1[[#This Row],[Axial Displacement ]]/$L$9</f>
        <v>3.5412753299798518E-2</v>
      </c>
      <c r="H5712">
        <f>IF(Tabla1[[#This Row],[Axial Displacement Command ]]=D5711,1,0)</f>
        <v>0</v>
      </c>
      <c r="I5712" s="4">
        <f>IF(AND(Tabla1[[#This Row],[cic]]=1,(AND(H5711=1,H5713=0))),1,0)</f>
        <v>0</v>
      </c>
      <c r="J5712" s="4">
        <f>Tabla1[[#This Row],[Pas]]+J5711</f>
        <v>23</v>
      </c>
    </row>
    <row r="5713" spans="1:10" hidden="1" x14ac:dyDescent="0.25">
      <c r="A5713">
        <v>499.403564453125</v>
      </c>
      <c r="B5713">
        <v>2.86526791751385</v>
      </c>
      <c r="C5713">
        <v>9.7775455287774093E-4</v>
      </c>
      <c r="D5713">
        <v>2.8642902616411399</v>
      </c>
      <c r="E5713">
        <v>4.0724913219491999E-4</v>
      </c>
      <c r="F5713">
        <f>Tabla1[[#This Row],[Axial Force ]]/$L$12</f>
        <v>10.404240926106771</v>
      </c>
      <c r="G5713">
        <f>Tabla1[[#This Row],[Axial Displacement ]]/$L$9</f>
        <v>3.5373677993998147E-2</v>
      </c>
      <c r="H5713">
        <f>IF(Tabla1[[#This Row],[Axial Displacement Command ]]=D5712,1,0)</f>
        <v>0</v>
      </c>
      <c r="I5713" s="4">
        <f>IF(AND(Tabla1[[#This Row],[cic]]=1,(AND(H5712=1,H5714=0))),1,0)</f>
        <v>0</v>
      </c>
      <c r="J5713" s="4">
        <f>Tabla1[[#This Row],[Pas]]+J5712</f>
        <v>23</v>
      </c>
    </row>
    <row r="5714" spans="1:10" hidden="1" x14ac:dyDescent="0.25">
      <c r="A5714">
        <v>496.10491943359398</v>
      </c>
      <c r="B5714">
        <v>2.86203855648637</v>
      </c>
      <c r="C5714">
        <v>1.0850429816855499E-3</v>
      </c>
      <c r="D5714">
        <v>2.8609535656869398</v>
      </c>
      <c r="E5714">
        <v>-2.95901259050879E-4</v>
      </c>
      <c r="F5714">
        <f>Tabla1[[#This Row],[Axial Force ]]/$L$12</f>
        <v>10.335519154866541</v>
      </c>
      <c r="G5714">
        <f>Tabla1[[#This Row],[Axial Displacement ]]/$L$9</f>
        <v>3.5333809339337899E-2</v>
      </c>
      <c r="H5714">
        <f>IF(Tabla1[[#This Row],[Axial Displacement Command ]]=D5713,1,0)</f>
        <v>0</v>
      </c>
      <c r="I5714" s="4">
        <f>IF(AND(Tabla1[[#This Row],[cic]]=1,(AND(H5713=1,H5715=0))),1,0)</f>
        <v>0</v>
      </c>
      <c r="J5714" s="4">
        <f>Tabla1[[#This Row],[Pas]]+J5713</f>
        <v>23</v>
      </c>
    </row>
    <row r="5715" spans="1:10" hidden="1" x14ac:dyDescent="0.25">
      <c r="A5715">
        <v>492.40771484375</v>
      </c>
      <c r="B5715">
        <v>2.8585053514689198</v>
      </c>
      <c r="C5715">
        <v>8.8810918441595299E-4</v>
      </c>
      <c r="D5715">
        <v>2.8576171025633799</v>
      </c>
      <c r="E5715">
        <v>1.22811763958453E-3</v>
      </c>
      <c r="F5715">
        <f>Tabla1[[#This Row],[Axial Force ]]/$L$12</f>
        <v>10.258494059244791</v>
      </c>
      <c r="G5715">
        <f>Tabla1[[#This Row],[Axial Displacement ]]/$L$9</f>
        <v>3.5290189524307652E-2</v>
      </c>
      <c r="H5715">
        <f>IF(Tabla1[[#This Row],[Axial Displacement Command ]]=D5714,1,0)</f>
        <v>0</v>
      </c>
      <c r="I5715" s="4">
        <f>IF(AND(Tabla1[[#This Row],[cic]]=1,(AND(H5714=1,H5716=0))),1,0)</f>
        <v>0</v>
      </c>
      <c r="J5715" s="4">
        <f>Tabla1[[#This Row],[Pas]]+J5714</f>
        <v>23</v>
      </c>
    </row>
    <row r="5716" spans="1:10" hidden="1" x14ac:dyDescent="0.25">
      <c r="A5716">
        <v>489.685791015625</v>
      </c>
      <c r="B5716">
        <v>2.85486807115376</v>
      </c>
      <c r="C5716">
        <v>5.8770177702172099E-4</v>
      </c>
      <c r="D5716">
        <v>2.8542804066091798</v>
      </c>
      <c r="E5716">
        <v>2.3262412014446502E-3</v>
      </c>
      <c r="F5716">
        <f>Tabla1[[#This Row],[Axial Force ]]/$L$12</f>
        <v>10.201787312825521</v>
      </c>
      <c r="G5716">
        <f>Tabla1[[#This Row],[Axial Displacement ]]/$L$9</f>
        <v>3.5245284829058768E-2</v>
      </c>
      <c r="H5716">
        <f>IF(Tabla1[[#This Row],[Axial Displacement Command ]]=D5715,1,0)</f>
        <v>0</v>
      </c>
      <c r="I5716" s="4">
        <f>IF(AND(Tabla1[[#This Row],[cic]]=1,(AND(H5715=1,H5717=0))),1,0)</f>
        <v>0</v>
      </c>
      <c r="J5716" s="4">
        <f>Tabla1[[#This Row],[Pas]]+J5715</f>
        <v>23</v>
      </c>
    </row>
    <row r="5717" spans="1:10" hidden="1" x14ac:dyDescent="0.25">
      <c r="A5717">
        <v>487.240478515625</v>
      </c>
      <c r="B5717">
        <v>2.8513849247246998</v>
      </c>
      <c r="C5717">
        <v>4.41074377022233E-4</v>
      </c>
      <c r="D5717">
        <v>2.85094371065497</v>
      </c>
      <c r="E5717">
        <v>-2.9956579965073601E-2</v>
      </c>
      <c r="F5717">
        <f>Tabla1[[#This Row],[Axial Force ]]/$L$12</f>
        <v>10.150843302408854</v>
      </c>
      <c r="G5717">
        <f>Tabla1[[#This Row],[Axial Displacement ]]/$L$9</f>
        <v>3.5202283021292594E-2</v>
      </c>
      <c r="H5717">
        <f>IF(Tabla1[[#This Row],[Axial Displacement Command ]]=D5716,1,0)</f>
        <v>0</v>
      </c>
      <c r="I5717" s="4">
        <f>IF(AND(Tabla1[[#This Row],[cic]]=1,(AND(H5716=1,H5718=0))),1,0)</f>
        <v>0</v>
      </c>
      <c r="J5717" s="4">
        <f>Tabla1[[#This Row],[Pas]]+J5716</f>
        <v>23</v>
      </c>
    </row>
    <row r="5718" spans="1:10" hidden="1" x14ac:dyDescent="0.25">
      <c r="A5718">
        <v>484.42352294921898</v>
      </c>
      <c r="B5718">
        <v>2.8491532430052802</v>
      </c>
      <c r="C5718">
        <v>1.5459061160072499E-3</v>
      </c>
      <c r="D5718">
        <v>2.8476074803620599</v>
      </c>
      <c r="E5718" s="2">
        <v>1.7701022869687201E-5</v>
      </c>
      <c r="F5718">
        <f>Tabla1[[#This Row],[Axial Force ]]/$L$12</f>
        <v>10.092156728108728</v>
      </c>
      <c r="G5718">
        <f>Tabla1[[#This Row],[Axial Displacement ]]/$L$9</f>
        <v>3.5174731395126918E-2</v>
      </c>
      <c r="H5718">
        <f>IF(Tabla1[[#This Row],[Axial Displacement Command ]]=D5717,1,0)</f>
        <v>0</v>
      </c>
      <c r="I5718" s="4">
        <f>IF(AND(Tabla1[[#This Row],[cic]]=1,(AND(H5717=1,H5719=0))),1,0)</f>
        <v>0</v>
      </c>
      <c r="J5718" s="4">
        <f>Tabla1[[#This Row],[Pas]]+J5717</f>
        <v>23</v>
      </c>
    </row>
    <row r="5719" spans="1:10" hidden="1" x14ac:dyDescent="0.25">
      <c r="A5719">
        <v>480.61492919921898</v>
      </c>
      <c r="B5719">
        <v>2.8449117671698301</v>
      </c>
      <c r="C5719">
        <v>6.41107533283503E-4</v>
      </c>
      <c r="D5719">
        <v>2.8442707844078501</v>
      </c>
      <c r="E5719">
        <v>7.5233873531033201E-4</v>
      </c>
      <c r="F5719">
        <f>Tabla1[[#This Row],[Axial Force ]]/$L$12</f>
        <v>10.012811024983728</v>
      </c>
      <c r="G5719">
        <f>Tabla1[[#This Row],[Axial Displacement ]]/$L$9</f>
        <v>3.5122367495923831E-2</v>
      </c>
      <c r="H5719">
        <f>IF(Tabla1[[#This Row],[Axial Displacement Command ]]=D5718,1,0)</f>
        <v>0</v>
      </c>
      <c r="I5719" s="4">
        <f>IF(AND(Tabla1[[#This Row],[cic]]=1,(AND(H5718=1,H5720=0))),1,0)</f>
        <v>0</v>
      </c>
      <c r="J5719" s="4">
        <f>Tabla1[[#This Row],[Pas]]+J5718</f>
        <v>23</v>
      </c>
    </row>
    <row r="5720" spans="1:10" hidden="1" x14ac:dyDescent="0.25">
      <c r="A5720">
        <v>478.96615600585898</v>
      </c>
      <c r="B5720">
        <v>2.8415429405868098</v>
      </c>
      <c r="C5720">
        <v>6.0892102737852805E-4</v>
      </c>
      <c r="D5720">
        <v>2.84093408845365</v>
      </c>
      <c r="E5720">
        <v>-2.23833666268547E-4</v>
      </c>
      <c r="F5720">
        <f>Tabla1[[#This Row],[Axial Force ]]/$L$12</f>
        <v>9.9784615834553954</v>
      </c>
      <c r="G5720">
        <f>Tabla1[[#This Row],[Axial Displacement ]]/$L$9</f>
        <v>3.50807770442816E-2</v>
      </c>
      <c r="H5720">
        <f>IF(Tabla1[[#This Row],[Axial Displacement Command ]]=D5719,1,0)</f>
        <v>0</v>
      </c>
      <c r="I5720" s="4">
        <f>IF(AND(Tabla1[[#This Row],[cic]]=1,(AND(H5719=1,H5721=0))),1,0)</f>
        <v>0</v>
      </c>
      <c r="J5720" s="4">
        <f>Tabla1[[#This Row],[Pas]]+J5719</f>
        <v>23</v>
      </c>
    </row>
    <row r="5721" spans="1:10" hidden="1" x14ac:dyDescent="0.25">
      <c r="A5721">
        <v>475.49349975585898</v>
      </c>
      <c r="B5721">
        <v>2.8390360530465801</v>
      </c>
      <c r="C5721">
        <v>1.43837928590074E-3</v>
      </c>
      <c r="D5721">
        <v>2.8375976253300901</v>
      </c>
      <c r="E5721">
        <v>2.3506906927650601E-3</v>
      </c>
      <c r="F5721">
        <f>Tabla1[[#This Row],[Axial Force ]]/$L$12</f>
        <v>9.9061145782470614</v>
      </c>
      <c r="G5721">
        <f>Tabla1[[#This Row],[Axial Displacement ]]/$L$9</f>
        <v>3.5049827815389879E-2</v>
      </c>
      <c r="H5721">
        <f>IF(Tabla1[[#This Row],[Axial Displacement Command ]]=D5720,1,0)</f>
        <v>0</v>
      </c>
      <c r="I5721" s="4">
        <f>IF(AND(Tabla1[[#This Row],[cic]]=1,(AND(H5720=1,H5722=0))),1,0)</f>
        <v>0</v>
      </c>
      <c r="J5721" s="4">
        <f>Tabla1[[#This Row],[Pas]]+J5720</f>
        <v>23</v>
      </c>
    </row>
    <row r="5722" spans="1:10" hidden="1" x14ac:dyDescent="0.25">
      <c r="A5722">
        <v>473.69546508789102</v>
      </c>
      <c r="B5722">
        <v>2.83566350117326</v>
      </c>
      <c r="C5722">
        <v>1.40261647629814E-3</v>
      </c>
      <c r="D5722">
        <v>2.83426092937589</v>
      </c>
      <c r="E5722">
        <v>1.6461425502711799E-3</v>
      </c>
      <c r="F5722">
        <f>Tabla1[[#This Row],[Axial Force ]]/$L$12</f>
        <v>9.8686555226643957</v>
      </c>
      <c r="G5722">
        <f>Tabla1[[#This Row],[Axial Displacement ]]/$L$9</f>
        <v>3.5008191372509385E-2</v>
      </c>
      <c r="H5722">
        <f>IF(Tabla1[[#This Row],[Axial Displacement Command ]]=D5721,1,0)</f>
        <v>0</v>
      </c>
      <c r="I5722" s="4">
        <f>IF(AND(Tabla1[[#This Row],[cic]]=1,(AND(H5721=1,H5723=0))),1,0)</f>
        <v>0</v>
      </c>
      <c r="J5722" s="4">
        <f>Tabla1[[#This Row],[Pas]]+J5721</f>
        <v>23</v>
      </c>
    </row>
    <row r="5723" spans="1:10" hidden="1" x14ac:dyDescent="0.25">
      <c r="A5723">
        <v>469.10607910156301</v>
      </c>
      <c r="B5723">
        <v>2.8329633641987999</v>
      </c>
      <c r="C5723">
        <v>2.0391942143760402E-3</v>
      </c>
      <c r="D5723">
        <v>2.8309242334216802</v>
      </c>
      <c r="E5723">
        <v>1.2889566960439E-3</v>
      </c>
      <c r="F5723">
        <f>Tabla1[[#This Row],[Axial Force ]]/$L$12</f>
        <v>9.7730433146158955</v>
      </c>
      <c r="G5723">
        <f>Tabla1[[#This Row],[Axial Displacement ]]/$L$9</f>
        <v>3.4974856348133333E-2</v>
      </c>
      <c r="H5723">
        <f>IF(Tabla1[[#This Row],[Axial Displacement Command ]]=D5722,1,0)</f>
        <v>0</v>
      </c>
      <c r="I5723" s="4">
        <f>IF(AND(Tabla1[[#This Row],[cic]]=1,(AND(H5722=1,H5724=0))),1,0)</f>
        <v>0</v>
      </c>
      <c r="J5723" s="4">
        <f>Tabla1[[#This Row],[Pas]]+J5722</f>
        <v>23</v>
      </c>
    </row>
    <row r="5724" spans="1:10" hidden="1" x14ac:dyDescent="0.25">
      <c r="A5724">
        <v>465.64288330078102</v>
      </c>
      <c r="B5724">
        <v>2.8283642604947099</v>
      </c>
      <c r="C5724">
        <v>7.7652930485783101E-4</v>
      </c>
      <c r="D5724">
        <v>2.8275877702981198</v>
      </c>
      <c r="E5724" s="2">
        <v>-8.6097848850386099E-5</v>
      </c>
      <c r="F5724">
        <f>Tabla1[[#This Row],[Axial Force ]]/$L$12</f>
        <v>9.700893402099604</v>
      </c>
      <c r="G5724">
        <f>Tabla1[[#This Row],[Axial Displacement ]]/$L$9</f>
        <v>3.491807729005815E-2</v>
      </c>
      <c r="H5724">
        <f>IF(Tabla1[[#This Row],[Axial Displacement Command ]]=D5723,1,0)</f>
        <v>0</v>
      </c>
      <c r="I5724" s="4">
        <f>IF(AND(Tabla1[[#This Row],[cic]]=1,(AND(H5723=1,H5725=0))),1,0)</f>
        <v>0</v>
      </c>
      <c r="J5724" s="4">
        <f>Tabla1[[#This Row],[Pas]]+J5723</f>
        <v>23</v>
      </c>
    </row>
    <row r="5725" spans="1:10" hidden="1" x14ac:dyDescent="0.25">
      <c r="A5725">
        <v>463.6953125</v>
      </c>
      <c r="B5725">
        <v>2.8258324600756199</v>
      </c>
      <c r="C5725">
        <v>1.5811920093255999E-3</v>
      </c>
      <c r="D5725">
        <v>2.8242510743439202</v>
      </c>
      <c r="E5725">
        <v>-1.1331809446346599E-3</v>
      </c>
      <c r="F5725">
        <f>Tabla1[[#This Row],[Axial Force ]]/$L$12</f>
        <v>9.6603190104166661</v>
      </c>
      <c r="G5725">
        <f>Tabla1[[#This Row],[Axial Displacement ]]/$L$9</f>
        <v>3.4886820494760738E-2</v>
      </c>
      <c r="H5725">
        <f>IF(Tabla1[[#This Row],[Axial Displacement Command ]]=D5724,1,0)</f>
        <v>0</v>
      </c>
      <c r="I5725" s="4">
        <f>IF(AND(Tabla1[[#This Row],[cic]]=1,(AND(H5724=1,H5726=0))),1,0)</f>
        <v>0</v>
      </c>
      <c r="J5725" s="4">
        <f>Tabla1[[#This Row],[Pas]]+J5724</f>
        <v>23</v>
      </c>
    </row>
    <row r="5726" spans="1:10" hidden="1" x14ac:dyDescent="0.25">
      <c r="A5726">
        <v>459.43395996093801</v>
      </c>
      <c r="B5726">
        <v>2.8220056556165201</v>
      </c>
      <c r="C5726">
        <v>1.0912418701991601E-3</v>
      </c>
      <c r="D5726">
        <v>2.8209146112203598</v>
      </c>
      <c r="E5726">
        <v>-2.9379344823610197E-4</v>
      </c>
      <c r="F5726">
        <f>Tabla1[[#This Row],[Axial Force ]]/$L$12</f>
        <v>9.5715408325195419</v>
      </c>
      <c r="G5726">
        <f>Tabla1[[#This Row],[Axial Displacement ]]/$L$9</f>
        <v>3.483957599526568E-2</v>
      </c>
      <c r="H5726">
        <f>IF(Tabla1[[#This Row],[Axial Displacement Command ]]=D5725,1,0)</f>
        <v>0</v>
      </c>
      <c r="I5726" s="4">
        <f>IF(AND(Tabla1[[#This Row],[cic]]=1,(AND(H5725=1,H5727=0))),1,0)</f>
        <v>0</v>
      </c>
      <c r="J5726" s="4">
        <f>Tabla1[[#This Row],[Pas]]+J5725</f>
        <v>23</v>
      </c>
    </row>
    <row r="5727" spans="1:10" hidden="1" x14ac:dyDescent="0.25">
      <c r="A5727">
        <v>458.13302612304699</v>
      </c>
      <c r="B5727">
        <v>2.8192377649247602</v>
      </c>
      <c r="C5727">
        <v>1.6596317209405199E-3</v>
      </c>
      <c r="D5727">
        <v>2.8175781480967999</v>
      </c>
      <c r="E5727">
        <v>-2.1746955098933499E-2</v>
      </c>
      <c r="F5727">
        <f>Tabla1[[#This Row],[Axial Force ]]/$L$12</f>
        <v>9.5444380442301462</v>
      </c>
      <c r="G5727">
        <f>Tabla1[[#This Row],[Axial Displacement ]]/$L$9</f>
        <v>3.4805404505243956E-2</v>
      </c>
      <c r="H5727">
        <f>IF(Tabla1[[#This Row],[Axial Displacement Command ]]=D5726,1,0)</f>
        <v>0</v>
      </c>
      <c r="I5727" s="4">
        <f>IF(AND(Tabla1[[#This Row],[cic]]=1,(AND(H5726=1,H5728=0))),1,0)</f>
        <v>0</v>
      </c>
      <c r="J5727" s="4">
        <f>Tabla1[[#This Row],[Pas]]+J5726</f>
        <v>23</v>
      </c>
    </row>
    <row r="5728" spans="1:10" hidden="1" x14ac:dyDescent="0.25">
      <c r="A5728">
        <v>454.32266235351602</v>
      </c>
      <c r="B5728">
        <v>2.8148316778242601</v>
      </c>
      <c r="C5728">
        <v>5.9032441868112095E-4</v>
      </c>
      <c r="D5728">
        <v>2.8142414521425998</v>
      </c>
      <c r="E5728">
        <v>2.25525170094443E-4</v>
      </c>
      <c r="F5728">
        <f>Tabla1[[#This Row],[Axial Force ]]/$L$12</f>
        <v>9.4650554656982511</v>
      </c>
      <c r="G5728">
        <f>Tabla1[[#This Row],[Axial Displacement ]]/$L$9</f>
        <v>3.4751008368200741E-2</v>
      </c>
      <c r="H5728">
        <f>IF(Tabla1[[#This Row],[Axial Displacement Command ]]=D5727,1,0)</f>
        <v>0</v>
      </c>
      <c r="I5728" s="4">
        <f>IF(AND(Tabla1[[#This Row],[cic]]=1,(AND(H5727=1,H5729=0))),1,0)</f>
        <v>0</v>
      </c>
      <c r="J5728" s="4">
        <f>Tabla1[[#This Row],[Pas]]+J5727</f>
        <v>23</v>
      </c>
    </row>
    <row r="5729" spans="1:10" hidden="1" x14ac:dyDescent="0.25">
      <c r="A5729">
        <v>451.40643310546898</v>
      </c>
      <c r="B5729">
        <v>2.81192059628665</v>
      </c>
      <c r="C5729">
        <v>1.0159016028410399E-3</v>
      </c>
      <c r="D5729">
        <v>2.81090475618839</v>
      </c>
      <c r="E5729">
        <v>-4.4384023567545201E-4</v>
      </c>
      <c r="F5729">
        <f>Tabla1[[#This Row],[Axial Force ]]/$L$12</f>
        <v>9.404300689697271</v>
      </c>
      <c r="G5729">
        <f>Tabla1[[#This Row],[Axial Displacement ]]/$L$9</f>
        <v>3.4715069089958639E-2</v>
      </c>
      <c r="H5729">
        <f>IF(Tabla1[[#This Row],[Axial Displacement Command ]]=D5728,1,0)</f>
        <v>0</v>
      </c>
      <c r="I5729" s="4">
        <f>IF(AND(Tabla1[[#This Row],[cic]]=1,(AND(H5728=1,H5730=0))),1,0)</f>
        <v>0</v>
      </c>
      <c r="J5729" s="4">
        <f>Tabla1[[#This Row],[Pas]]+J5728</f>
        <v>23</v>
      </c>
    </row>
    <row r="5730" spans="1:10" hidden="1" x14ac:dyDescent="0.25">
      <c r="A5730">
        <v>449.11911010742199</v>
      </c>
      <c r="B5730">
        <v>2.8089093975722799</v>
      </c>
      <c r="C5730">
        <v>1.3411045074462899E-3</v>
      </c>
      <c r="D5730">
        <v>2.80756829306483</v>
      </c>
      <c r="E5730">
        <v>-8.0854147199715997E-4</v>
      </c>
      <c r="F5730">
        <f>Tabla1[[#This Row],[Axial Force ]]/$L$12</f>
        <v>9.3566481272379587</v>
      </c>
      <c r="G5730">
        <f>Tabla1[[#This Row],[Axial Displacement ]]/$L$9</f>
        <v>3.4677893797188643E-2</v>
      </c>
      <c r="H5730">
        <f>IF(Tabla1[[#This Row],[Axial Displacement Command ]]=D5729,1,0)</f>
        <v>0</v>
      </c>
      <c r="I5730" s="4">
        <f>IF(AND(Tabla1[[#This Row],[cic]]=1,(AND(H5729=1,H5731=0))),1,0)</f>
        <v>0</v>
      </c>
      <c r="J5730" s="4">
        <f>Tabla1[[#This Row],[Pas]]+J5729</f>
        <v>23</v>
      </c>
    </row>
    <row r="5731" spans="1:10" hidden="1" x14ac:dyDescent="0.25">
      <c r="A5731">
        <v>445.43276977539102</v>
      </c>
      <c r="B5731">
        <v>2.8044534847140299</v>
      </c>
      <c r="C5731">
        <v>2.2172928026975599E-4</v>
      </c>
      <c r="D5731">
        <v>2.80423159711063</v>
      </c>
      <c r="E5731">
        <v>-1.16945358286102E-4</v>
      </c>
      <c r="F5731">
        <f>Tabla1[[#This Row],[Axial Force ]]/$L$12</f>
        <v>9.2798493703206457</v>
      </c>
      <c r="G5731">
        <f>Tabla1[[#This Row],[Axial Displacement ]]/$L$9</f>
        <v>3.4622882527333705E-2</v>
      </c>
      <c r="H5731">
        <f>IF(Tabla1[[#This Row],[Axial Displacement Command ]]=D5730,1,0)</f>
        <v>0</v>
      </c>
      <c r="I5731" s="4">
        <f>IF(AND(Tabla1[[#This Row],[cic]]=1,(AND(H5730=1,H5732=0))),1,0)</f>
        <v>0</v>
      </c>
      <c r="J5731" s="4">
        <f>Tabla1[[#This Row],[Pas]]+J5730</f>
        <v>23</v>
      </c>
    </row>
    <row r="5732" spans="1:10" hidden="1" x14ac:dyDescent="0.25">
      <c r="A5732">
        <v>443.96673583984398</v>
      </c>
      <c r="B5732">
        <v>2.8016781434416802</v>
      </c>
      <c r="C5732">
        <v>7.8320505281226404E-4</v>
      </c>
      <c r="D5732">
        <v>2.8008949011564299</v>
      </c>
      <c r="E5732">
        <v>-2.2353522126650201E-3</v>
      </c>
      <c r="F5732">
        <f>Tabla1[[#This Row],[Axial Force ]]/$L$12</f>
        <v>9.2493069966634156</v>
      </c>
      <c r="G5732">
        <f>Tabla1[[#This Row],[Axial Displacement ]]/$L$9</f>
        <v>3.4588619054835561E-2</v>
      </c>
      <c r="H5732">
        <f>IF(Tabla1[[#This Row],[Axial Displacement Command ]]=D5731,1,0)</f>
        <v>0</v>
      </c>
      <c r="I5732" s="4">
        <f>IF(AND(Tabla1[[#This Row],[cic]]=1,(AND(H5731=1,H5733=0))),1,0)</f>
        <v>0</v>
      </c>
      <c r="J5732" s="4">
        <f>Tabla1[[#This Row],[Pas]]+J5731</f>
        <v>23</v>
      </c>
    </row>
    <row r="5733" spans="1:10" hidden="1" x14ac:dyDescent="0.25">
      <c r="A5733">
        <v>438.76132202148398</v>
      </c>
      <c r="B5733">
        <v>2.7975582052022201</v>
      </c>
      <c r="C5733" s="2">
        <v>2.3841859042583698E-7</v>
      </c>
      <c r="D5733">
        <v>2.79755843803287</v>
      </c>
      <c r="E5733">
        <v>-1.04102696241171E-3</v>
      </c>
      <c r="F5733">
        <f>Tabla1[[#This Row],[Axial Force ]]/$L$12</f>
        <v>9.1408608754475829</v>
      </c>
      <c r="G5733">
        <f>Tabla1[[#This Row],[Axial Displacement ]]/$L$9</f>
        <v>3.4537755619780494E-2</v>
      </c>
      <c r="H5733">
        <f>IF(Tabla1[[#This Row],[Axial Displacement Command ]]=D5732,1,0)</f>
        <v>0</v>
      </c>
      <c r="I5733" s="4">
        <f>IF(AND(Tabla1[[#This Row],[cic]]=1,(AND(H5732=1,H5734=0))),1,0)</f>
        <v>0</v>
      </c>
      <c r="J5733" s="4">
        <f>Tabla1[[#This Row],[Pas]]+J5732</f>
        <v>23</v>
      </c>
    </row>
    <row r="5734" spans="1:10" hidden="1" x14ac:dyDescent="0.25">
      <c r="A5734">
        <v>437.79379272460898</v>
      </c>
      <c r="B5734">
        <v>2.7957130223512698</v>
      </c>
      <c r="C5734">
        <v>1.4910698382664101E-3</v>
      </c>
      <c r="D5734">
        <v>2.79422197490931</v>
      </c>
      <c r="E5734">
        <v>1.5890474287516599E-3</v>
      </c>
      <c r="F5734">
        <f>Tabla1[[#This Row],[Axial Force ]]/$L$12</f>
        <v>9.1207040150960204</v>
      </c>
      <c r="G5734">
        <f>Tabla1[[#This Row],[Axial Displacement ]]/$L$9</f>
        <v>3.4514975584583579E-2</v>
      </c>
      <c r="H5734">
        <f>IF(Tabla1[[#This Row],[Axial Displacement Command ]]=D5733,1,0)</f>
        <v>0</v>
      </c>
      <c r="I5734" s="4">
        <f>IF(AND(Tabla1[[#This Row],[cic]]=1,(AND(H5733=1,H5735=0))),1,0)</f>
        <v>0</v>
      </c>
      <c r="J5734" s="4">
        <f>Tabla1[[#This Row],[Pas]]+J5733</f>
        <v>23</v>
      </c>
    </row>
    <row r="5735" spans="1:10" hidden="1" x14ac:dyDescent="0.25">
      <c r="A5735">
        <v>434.26913452148398</v>
      </c>
      <c r="B5735">
        <v>2.79120332561433</v>
      </c>
      <c r="C5735">
        <v>3.1805038247512102E-4</v>
      </c>
      <c r="D5735">
        <v>2.7908852789551002</v>
      </c>
      <c r="E5735">
        <v>9.2533781526071802E-4</v>
      </c>
      <c r="F5735">
        <f>Tabla1[[#This Row],[Axial Force ]]/$L$12</f>
        <v>9.0472736358642489</v>
      </c>
      <c r="G5735">
        <f>Tabla1[[#This Row],[Axial Displacement ]]/$L$9</f>
        <v>3.4459300316226293E-2</v>
      </c>
      <c r="H5735">
        <f>IF(Tabla1[[#This Row],[Axial Displacement Command ]]=D5734,1,0)</f>
        <v>0</v>
      </c>
      <c r="I5735" s="4">
        <f>IF(AND(Tabla1[[#This Row],[cic]]=1,(AND(H5734=1,H5736=0))),1,0)</f>
        <v>0</v>
      </c>
      <c r="J5735" s="4">
        <f>Tabla1[[#This Row],[Pas]]+J5734</f>
        <v>23</v>
      </c>
    </row>
    <row r="5736" spans="1:10" hidden="1" x14ac:dyDescent="0.25">
      <c r="A5736">
        <v>432.45745849609398</v>
      </c>
      <c r="B5736">
        <v>2.7889930643141301</v>
      </c>
      <c r="C5736">
        <v>1.4443397731156401E-3</v>
      </c>
      <c r="D5736">
        <v>2.7875488158315398</v>
      </c>
      <c r="E5736">
        <v>8.1231598869635502E-4</v>
      </c>
      <c r="F5736">
        <f>Tabla1[[#This Row],[Axial Force ]]/$L$12</f>
        <v>9.0095303853352906</v>
      </c>
      <c r="G5736">
        <f>Tabla1[[#This Row],[Axial Displacement ]]/$L$9</f>
        <v>3.4432013139680619E-2</v>
      </c>
      <c r="H5736">
        <f>IF(Tabla1[[#This Row],[Axial Displacement Command ]]=D5735,1,0)</f>
        <v>0</v>
      </c>
      <c r="I5736" s="4">
        <f>IF(AND(Tabla1[[#This Row],[cic]]=1,(AND(H5735=1,H5737=0))),1,0)</f>
        <v>0</v>
      </c>
      <c r="J5736" s="4">
        <f>Tabla1[[#This Row],[Pas]]+J5735</f>
        <v>23</v>
      </c>
    </row>
    <row r="5737" spans="1:10" hidden="1" x14ac:dyDescent="0.25">
      <c r="A5737">
        <v>429.18331909179699</v>
      </c>
      <c r="B5737">
        <v>2.7861106209456898</v>
      </c>
      <c r="C5737">
        <v>1.8985271026394899E-3</v>
      </c>
      <c r="D5737">
        <v>2.7842121198773402</v>
      </c>
      <c r="E5737">
        <v>-3.1779047731106398E-3</v>
      </c>
      <c r="F5737">
        <f>Tabla1[[#This Row],[Axial Force ]]/$L$12</f>
        <v>8.9413191477457712</v>
      </c>
      <c r="G5737">
        <f>Tabla1[[#This Row],[Axial Displacement ]]/$L$9</f>
        <v>3.4396427419082588E-2</v>
      </c>
      <c r="H5737">
        <f>IF(Tabla1[[#This Row],[Axial Displacement Command ]]=D5736,1,0)</f>
        <v>0</v>
      </c>
      <c r="I5737" s="4">
        <f>IF(AND(Tabla1[[#This Row],[cic]]=1,(AND(H5736=1,H5738=0))),1,0)</f>
        <v>0</v>
      </c>
      <c r="J5737" s="4">
        <f>Tabla1[[#This Row],[Pas]]+J5736</f>
        <v>23</v>
      </c>
    </row>
    <row r="5738" spans="1:10" hidden="1" x14ac:dyDescent="0.25">
      <c r="A5738">
        <v>427.32974243164102</v>
      </c>
      <c r="B5738">
        <v>2.78248079121113</v>
      </c>
      <c r="C5738">
        <v>1.6052722457970999E-3</v>
      </c>
      <c r="D5738">
        <v>2.7808754239231299</v>
      </c>
      <c r="E5738">
        <v>-1.64528944424092E-3</v>
      </c>
      <c r="F5738">
        <f>Tabla1[[#This Row],[Axial Force ]]/$L$12</f>
        <v>8.9027029673258546</v>
      </c>
      <c r="G5738">
        <f>Tabla1[[#This Row],[Axial Displacement ]]/$L$9</f>
        <v>3.4351614706310249E-2</v>
      </c>
      <c r="H5738">
        <f>IF(Tabla1[[#This Row],[Axial Displacement Command ]]=D5737,1,0)</f>
        <v>0</v>
      </c>
      <c r="I5738" s="4">
        <f>IF(AND(Tabla1[[#This Row],[cic]]=1,(AND(H5737=1,H5739=0))),1,0)</f>
        <v>0</v>
      </c>
      <c r="J5738" s="4">
        <f>Tabla1[[#This Row],[Pas]]+J5737</f>
        <v>23</v>
      </c>
    </row>
    <row r="5739" spans="1:10" hidden="1" x14ac:dyDescent="0.25">
      <c r="A5739">
        <v>422.72463989257801</v>
      </c>
      <c r="B5739">
        <v>2.77808541432023</v>
      </c>
      <c r="C5739">
        <v>5.4645539648845399E-4</v>
      </c>
      <c r="D5739">
        <v>2.77753896079957</v>
      </c>
      <c r="E5739">
        <v>-5.4277637673294499E-4</v>
      </c>
      <c r="F5739">
        <f>Tabla1[[#This Row],[Axial Force ]]/$L$12</f>
        <v>8.8067633310953752</v>
      </c>
      <c r="G5739">
        <f>Tabla1[[#This Row],[Axial Displacement ]]/$L$9</f>
        <v>3.4297350794076913E-2</v>
      </c>
      <c r="H5739">
        <f>IF(Tabla1[[#This Row],[Axial Displacement Command ]]=D5738,1,0)</f>
        <v>0</v>
      </c>
      <c r="I5739" s="4">
        <f>IF(AND(Tabla1[[#This Row],[cic]]=1,(AND(H5738=1,H5740=0))),1,0)</f>
        <v>0</v>
      </c>
      <c r="J5739" s="4">
        <f>Tabla1[[#This Row],[Pas]]+J5738</f>
        <v>23</v>
      </c>
    </row>
    <row r="5740" spans="1:10" hidden="1" x14ac:dyDescent="0.25">
      <c r="A5740">
        <v>420.55990600585898</v>
      </c>
      <c r="B5740">
        <v>2.7756141498684901</v>
      </c>
      <c r="C5740">
        <v>1.41191480906855E-3</v>
      </c>
      <c r="D5740">
        <v>2.7742022648453699</v>
      </c>
      <c r="E5740">
        <v>6.8963873900429495E-4</v>
      </c>
      <c r="F5740">
        <f>Tabla1[[#This Row],[Axial Force ]]/$L$12</f>
        <v>8.7616647084553954</v>
      </c>
      <c r="G5740">
        <f>Tabla1[[#This Row],[Axial Displacement ]]/$L$9</f>
        <v>3.4266841356401109E-2</v>
      </c>
      <c r="H5740">
        <f>IF(Tabla1[[#This Row],[Axial Displacement Command ]]=D5739,1,0)</f>
        <v>0</v>
      </c>
      <c r="I5740" s="4">
        <f>IF(AND(Tabla1[[#This Row],[cic]]=1,(AND(H5739=1,H5741=0))),1,0)</f>
        <v>0</v>
      </c>
      <c r="J5740" s="4">
        <f>Tabla1[[#This Row],[Pas]]+J5739</f>
        <v>23</v>
      </c>
    </row>
    <row r="5741" spans="1:10" hidden="1" x14ac:dyDescent="0.25">
      <c r="A5741">
        <v>417.94851684570301</v>
      </c>
      <c r="B5741">
        <v>2.77105439454317</v>
      </c>
      <c r="C5741">
        <v>1.8882751362525599E-4</v>
      </c>
      <c r="D5741">
        <v>2.7708655688911699</v>
      </c>
      <c r="E5741">
        <v>7.6828251849292396E-4</v>
      </c>
      <c r="F5741">
        <f>Tabla1[[#This Row],[Axial Force ]]/$L$12</f>
        <v>8.7072607676188127</v>
      </c>
      <c r="G5741">
        <f>Tabla1[[#This Row],[Axial Displacement ]]/$L$9</f>
        <v>3.4210548080779876E-2</v>
      </c>
      <c r="H5741">
        <f>IF(Tabla1[[#This Row],[Axial Displacement Command ]]=D5740,1,0)</f>
        <v>0</v>
      </c>
      <c r="I5741" s="4">
        <f>IF(AND(Tabla1[[#This Row],[cic]]=1,(AND(H5740=1,H5742=0))),1,0)</f>
        <v>0</v>
      </c>
      <c r="J5741" s="4">
        <f>Tabla1[[#This Row],[Pas]]+J5740</f>
        <v>23</v>
      </c>
    </row>
    <row r="5742" spans="1:10" hidden="1" x14ac:dyDescent="0.25">
      <c r="A5742">
        <v>414.63241577148398</v>
      </c>
      <c r="B5742">
        <v>2.7683652006089701</v>
      </c>
      <c r="C5742">
        <v>8.3589554833451995E-4</v>
      </c>
      <c r="D5742">
        <v>2.76752933859825</v>
      </c>
      <c r="E5742">
        <v>1.70240230090712E-3</v>
      </c>
      <c r="F5742">
        <f>Tabla1[[#This Row],[Axial Force ]]/$L$12</f>
        <v>8.6381753285725829</v>
      </c>
      <c r="G5742">
        <f>Tabla1[[#This Row],[Axial Displacement ]]/$L$9</f>
        <v>3.4177348155666296E-2</v>
      </c>
      <c r="H5742">
        <f>IF(Tabla1[[#This Row],[Axial Displacement Command ]]=D5741,1,0)</f>
        <v>0</v>
      </c>
      <c r="I5742" s="4">
        <f>IF(AND(Tabla1[[#This Row],[cic]]=1,(AND(H5741=1,H5743=0))),1,0)</f>
        <v>0</v>
      </c>
      <c r="J5742" s="4">
        <f>Tabla1[[#This Row],[Pas]]+J5741</f>
        <v>23</v>
      </c>
    </row>
    <row r="5743" spans="1:10" hidden="1" x14ac:dyDescent="0.25">
      <c r="A5743">
        <v>412.73397827148398</v>
      </c>
      <c r="B5743">
        <v>2.7651321142911902</v>
      </c>
      <c r="C5743">
        <v>9.3960761660127901E-4</v>
      </c>
      <c r="D5743">
        <v>2.76419264264405</v>
      </c>
      <c r="E5743">
        <v>1.47413095419324E-3</v>
      </c>
      <c r="F5743">
        <f>Tabla1[[#This Row],[Axial Force ]]/$L$12</f>
        <v>8.5986245473225829</v>
      </c>
      <c r="G5743">
        <f>Tabla1[[#This Row],[Axial Displacement ]]/$L$9</f>
        <v>3.4137433509767778E-2</v>
      </c>
      <c r="H5743">
        <f>IF(Tabla1[[#This Row],[Axial Displacement Command ]]=D5742,1,0)</f>
        <v>0</v>
      </c>
      <c r="I5743" s="4">
        <f>IF(AND(Tabla1[[#This Row],[cic]]=1,(AND(H5742=1,H5744=0))),1,0)</f>
        <v>0</v>
      </c>
      <c r="J5743" s="4">
        <f>Tabla1[[#This Row],[Pas]]+J5742</f>
        <v>23</v>
      </c>
    </row>
    <row r="5744" spans="1:10" hidden="1" x14ac:dyDescent="0.25">
      <c r="A5744">
        <v>408.06140136718801</v>
      </c>
      <c r="B5744">
        <v>2.7617812156677202</v>
      </c>
      <c r="C5744">
        <v>9.25302515497606E-4</v>
      </c>
      <c r="D5744">
        <v>2.7608559466898401</v>
      </c>
      <c r="E5744" s="2">
        <v>-7.8589735608147694E-5</v>
      </c>
      <c r="F5744">
        <f>Tabla1[[#This Row],[Axial Force ]]/$L$12</f>
        <v>8.5012791951497508</v>
      </c>
      <c r="G5744">
        <f>Tabla1[[#This Row],[Axial Displacement ]]/$L$9</f>
        <v>3.409606439095951E-2</v>
      </c>
      <c r="H5744">
        <f>IF(Tabla1[[#This Row],[Axial Displacement Command ]]=D5743,1,0)</f>
        <v>0</v>
      </c>
      <c r="I5744" s="4">
        <f>IF(AND(Tabla1[[#This Row],[cic]]=1,(AND(H5743=1,H5745=0))),1,0)</f>
        <v>0</v>
      </c>
      <c r="J5744" s="4">
        <f>Tabla1[[#This Row],[Pas]]+J5743</f>
        <v>23</v>
      </c>
    </row>
    <row r="5745" spans="1:10" hidden="1" x14ac:dyDescent="0.25">
      <c r="A5745">
        <v>406.13540649414102</v>
      </c>
      <c r="B5745">
        <v>2.7575863059610102</v>
      </c>
      <c r="C5745" s="2">
        <v>6.6757202432654594E-5</v>
      </c>
      <c r="D5745">
        <v>2.7575194835662802</v>
      </c>
      <c r="E5745">
        <v>1.5610146419931E-4</v>
      </c>
      <c r="F5745">
        <f>Tabla1[[#This Row],[Axial Force ]]/$L$12</f>
        <v>8.4611543019612707</v>
      </c>
      <c r="G5745">
        <f>Tabla1[[#This Row],[Axial Displacement ]]/$L$9</f>
        <v>3.4044275382234694E-2</v>
      </c>
      <c r="H5745">
        <f>IF(Tabla1[[#This Row],[Axial Displacement Command ]]=D5744,1,0)</f>
        <v>0</v>
      </c>
      <c r="I5745" s="4">
        <f>IF(AND(Tabla1[[#This Row],[cic]]=1,(AND(H5744=1,H5746=0))),1,0)</f>
        <v>0</v>
      </c>
      <c r="J5745" s="4">
        <f>Tabla1[[#This Row],[Pas]]+J5744</f>
        <v>23</v>
      </c>
    </row>
    <row r="5746" spans="1:10" hidden="1" x14ac:dyDescent="0.25">
      <c r="A5746">
        <v>404.31170654296898</v>
      </c>
      <c r="B5746">
        <v>2.7552365791052602</v>
      </c>
      <c r="C5746">
        <v>1.0538101378188001E-3</v>
      </c>
      <c r="D5746">
        <v>2.7541827876120801</v>
      </c>
      <c r="E5746">
        <v>1.26114025533752E-3</v>
      </c>
      <c r="F5746">
        <f>Tabla1[[#This Row],[Axial Force ]]/$L$12</f>
        <v>8.423160552978521</v>
      </c>
      <c r="G5746">
        <f>Tabla1[[#This Row],[Axial Displacement ]]/$L$9</f>
        <v>3.4015266408706918E-2</v>
      </c>
      <c r="H5746">
        <f>IF(Tabla1[[#This Row],[Axial Displacement Command ]]=D5745,1,0)</f>
        <v>0</v>
      </c>
      <c r="I5746" s="4">
        <f>IF(AND(Tabla1[[#This Row],[cic]]=1,(AND(H5745=1,H5747=0))),1,0)</f>
        <v>0</v>
      </c>
      <c r="J5746" s="4">
        <f>Tabla1[[#This Row],[Pas]]+J5745</f>
        <v>23</v>
      </c>
    </row>
    <row r="5747" spans="1:10" hidden="1" x14ac:dyDescent="0.25">
      <c r="A5747">
        <v>402.46682739257801</v>
      </c>
      <c r="B5747">
        <v>2.7522181626409301</v>
      </c>
      <c r="C5747">
        <v>1.37209895001433E-3</v>
      </c>
      <c r="D5747">
        <v>2.7508460916578801</v>
      </c>
      <c r="E5747">
        <v>2.1270775505399801E-3</v>
      </c>
      <c r="F5747">
        <f>Tabla1[[#This Row],[Axial Force ]]/$L$12</f>
        <v>8.3847255706787092</v>
      </c>
      <c r="G5747">
        <f>Tabla1[[#This Row],[Axial Displacement ]]/$L$9</f>
        <v>3.3978002007912719E-2</v>
      </c>
      <c r="H5747">
        <f>IF(Tabla1[[#This Row],[Axial Displacement Command ]]=D5746,1,0)</f>
        <v>0</v>
      </c>
      <c r="I5747" s="4">
        <f>IF(AND(Tabla1[[#This Row],[cic]]=1,(AND(H5746=1,H5748=0))),1,0)</f>
        <v>0</v>
      </c>
      <c r="J5747" s="4">
        <f>Tabla1[[#This Row],[Pas]]+J5746</f>
        <v>23</v>
      </c>
    </row>
    <row r="5748" spans="1:10" hidden="1" x14ac:dyDescent="0.25">
      <c r="A5748">
        <v>398.78094482421898</v>
      </c>
      <c r="B5748">
        <v>2.7485347818583299</v>
      </c>
      <c r="C5748">
        <v>1.02496142062591E-3</v>
      </c>
      <c r="D5748">
        <v>2.7475096285343201</v>
      </c>
      <c r="E5748">
        <v>3.10085329147114E-3</v>
      </c>
      <c r="F5748">
        <f>Tabla1[[#This Row],[Axial Force ]]/$L$12</f>
        <v>8.307936350504562</v>
      </c>
      <c r="G5748">
        <f>Tabla1[[#This Row],[Axial Displacement ]]/$L$9</f>
        <v>3.3932528171090492E-2</v>
      </c>
      <c r="H5748">
        <f>IF(Tabla1[[#This Row],[Axial Displacement Command ]]=D5747,1,0)</f>
        <v>0</v>
      </c>
      <c r="I5748" s="4">
        <f>IF(AND(Tabla1[[#This Row],[cic]]=1,(AND(H5747=1,H5749=0))),1,0)</f>
        <v>0</v>
      </c>
      <c r="J5748" s="4">
        <f>Tabla1[[#This Row],[Pas]]+J5747</f>
        <v>23</v>
      </c>
    </row>
    <row r="5749" spans="1:10" hidden="1" x14ac:dyDescent="0.25">
      <c r="A5749">
        <v>395.52587890625</v>
      </c>
      <c r="B5749">
        <v>2.74474383331835</v>
      </c>
      <c r="C5749">
        <v>5.7077409110206602E-4</v>
      </c>
      <c r="D5749">
        <v>2.7441731654107602</v>
      </c>
      <c r="E5749">
        <v>4.3822666384585302E-4</v>
      </c>
      <c r="F5749">
        <f>Tabla1[[#This Row],[Axial Force ]]/$L$12</f>
        <v>8.2401224772135411</v>
      </c>
      <c r="G5749">
        <f>Tabla1[[#This Row],[Axial Displacement ]]/$L$9</f>
        <v>3.3885726337263583E-2</v>
      </c>
      <c r="H5749">
        <f>IF(Tabla1[[#This Row],[Axial Displacement Command ]]=D5748,1,0)</f>
        <v>0</v>
      </c>
      <c r="I5749" s="4">
        <f>IF(AND(Tabla1[[#This Row],[cic]]=1,(AND(H5748=1,H5750=0))),1,0)</f>
        <v>0</v>
      </c>
      <c r="J5749" s="4">
        <f>Tabla1[[#This Row],[Pas]]+J5748</f>
        <v>23</v>
      </c>
    </row>
    <row r="5750" spans="1:10" hidden="1" x14ac:dyDescent="0.25">
      <c r="A5750">
        <v>392.00677490234398</v>
      </c>
      <c r="B5750">
        <v>2.7410888578742698</v>
      </c>
      <c r="C5750">
        <v>2.5248527890653301E-4</v>
      </c>
      <c r="D5750">
        <v>2.7408364694565499</v>
      </c>
      <c r="E5750">
        <v>1.64116579526308E-3</v>
      </c>
      <c r="F5750">
        <f>Tabla1[[#This Row],[Axial Force ]]/$L$12</f>
        <v>8.1668078104654995</v>
      </c>
      <c r="G5750">
        <f>Tabla1[[#This Row],[Axial Displacement ]]/$L$9</f>
        <v>3.384060318363296E-2</v>
      </c>
      <c r="H5750">
        <f>IF(Tabla1[[#This Row],[Axial Displacement Command ]]=D5749,1,0)</f>
        <v>0</v>
      </c>
      <c r="I5750" s="4">
        <f>IF(AND(Tabla1[[#This Row],[cic]]=1,(AND(H5749=1,H5751=0))),1,0)</f>
        <v>0</v>
      </c>
      <c r="J5750" s="4">
        <f>Tabla1[[#This Row],[Pas]]+J5749</f>
        <v>23</v>
      </c>
    </row>
    <row r="5751" spans="1:10" hidden="1" x14ac:dyDescent="0.25">
      <c r="A5751">
        <v>389.67706298828102</v>
      </c>
      <c r="B5751">
        <v>2.7384387794882099</v>
      </c>
      <c r="C5751">
        <v>9.3889235586175302E-4</v>
      </c>
      <c r="D5751">
        <v>2.73750000633299</v>
      </c>
      <c r="E5751">
        <v>-7.6140838700666802E-4</v>
      </c>
      <c r="F5751">
        <f>Tabla1[[#This Row],[Axial Force ]]/$L$12</f>
        <v>8.118272145589188</v>
      </c>
      <c r="G5751">
        <f>Tabla1[[#This Row],[Axial Displacement ]]/$L$9</f>
        <v>3.3807886166521112E-2</v>
      </c>
      <c r="H5751">
        <f>IF(Tabla1[[#This Row],[Axial Displacement Command ]]=D5750,1,0)</f>
        <v>0</v>
      </c>
      <c r="I5751" s="4">
        <f>IF(AND(Tabla1[[#This Row],[cic]]=1,(AND(H5750=1,H5752=0))),1,0)</f>
        <v>0</v>
      </c>
      <c r="J5751" s="4">
        <f>Tabla1[[#This Row],[Pas]]+J5750</f>
        <v>23</v>
      </c>
    </row>
    <row r="5752" spans="1:10" hidden="1" x14ac:dyDescent="0.25">
      <c r="A5752">
        <v>387.88323974609398</v>
      </c>
      <c r="B5752">
        <v>2.7343153487890999</v>
      </c>
      <c r="C5752">
        <v>1.5211105619528101E-4</v>
      </c>
      <c r="D5752">
        <v>2.7341633103787899</v>
      </c>
      <c r="E5752">
        <v>-8.4548605627787798E-4</v>
      </c>
      <c r="F5752">
        <f>Tabla1[[#This Row],[Axial Force ]]/$L$12</f>
        <v>8.0809008280436245</v>
      </c>
      <c r="G5752">
        <f>Tabla1[[#This Row],[Axial Displacement ]]/$L$9</f>
        <v>3.3756979614680244E-2</v>
      </c>
      <c r="H5752">
        <f>IF(Tabla1[[#This Row],[Axial Displacement Command ]]=D5751,1,0)</f>
        <v>0</v>
      </c>
      <c r="I5752" s="4">
        <f>IF(AND(Tabla1[[#This Row],[cic]]=1,(AND(H5751=1,H5753=0))),1,0)</f>
        <v>0</v>
      </c>
      <c r="J5752" s="4">
        <f>Tabla1[[#This Row],[Pas]]+J5751</f>
        <v>23</v>
      </c>
    </row>
    <row r="5753" spans="1:10" hidden="1" x14ac:dyDescent="0.25">
      <c r="A5753">
        <v>384.65826416015602</v>
      </c>
      <c r="B5753">
        <v>2.73154745809734</v>
      </c>
      <c r="C5753">
        <v>7.2073936507877101E-4</v>
      </c>
      <c r="D5753">
        <v>2.7308266144245898</v>
      </c>
      <c r="E5753">
        <v>-1.3017963738093401E-3</v>
      </c>
      <c r="F5753">
        <f>Tabla1[[#This Row],[Axial Force ]]/$L$12</f>
        <v>8.0137138366699165</v>
      </c>
      <c r="G5753">
        <f>Tabla1[[#This Row],[Axial Displacement ]]/$L$9</f>
        <v>3.372280812465852E-2</v>
      </c>
      <c r="H5753">
        <f>IF(Tabla1[[#This Row],[Axial Displacement Command ]]=D5752,1,0)</f>
        <v>0</v>
      </c>
      <c r="I5753" s="4">
        <f>IF(AND(Tabla1[[#This Row],[cic]]=1,(AND(H5752=1,H5754=0))),1,0)</f>
        <v>0</v>
      </c>
      <c r="J5753" s="4">
        <f>Tabla1[[#This Row],[Pas]]+J5752</f>
        <v>23</v>
      </c>
    </row>
    <row r="5754" spans="1:10" hidden="1" x14ac:dyDescent="0.25">
      <c r="A5754">
        <v>381.864013671875</v>
      </c>
      <c r="B5754">
        <v>2.7280354406684602</v>
      </c>
      <c r="C5754">
        <v>5.4526327630810599E-4</v>
      </c>
      <c r="D5754">
        <v>2.7274901513010299</v>
      </c>
      <c r="E5754">
        <v>3.62016436383783E-4</v>
      </c>
      <c r="F5754">
        <f>Tabla1[[#This Row],[Axial Force ]]/$L$12</f>
        <v>7.9555002848307295</v>
      </c>
      <c r="G5754">
        <f>Tabla1[[#This Row],[Axial Displacement ]]/$L$9</f>
        <v>3.3679449884795806E-2</v>
      </c>
      <c r="H5754">
        <f>IF(Tabla1[[#This Row],[Axial Displacement Command ]]=D5753,1,0)</f>
        <v>0</v>
      </c>
      <c r="I5754" s="4">
        <f>IF(AND(Tabla1[[#This Row],[cic]]=1,(AND(H5753=1,H5755=0))),1,0)</f>
        <v>0</v>
      </c>
      <c r="J5754" s="4">
        <f>Tabla1[[#This Row],[Pas]]+J5753</f>
        <v>23</v>
      </c>
    </row>
    <row r="5755" spans="1:10" hidden="1" x14ac:dyDescent="0.25">
      <c r="A5755">
        <v>379.25402832031301</v>
      </c>
      <c r="B5755">
        <v>2.7251064311712998</v>
      </c>
      <c r="C5755">
        <v>9.5295905566672402E-4</v>
      </c>
      <c r="D5755">
        <v>2.7241534553468201</v>
      </c>
      <c r="E5755">
        <v>-2.77605721521468E-4</v>
      </c>
      <c r="F5755">
        <f>Tabla1[[#This Row],[Axial Force ]]/$L$12</f>
        <v>7.9011255900065214</v>
      </c>
      <c r="G5755">
        <f>Tabla1[[#This Row],[Axial Displacement ]]/$L$9</f>
        <v>3.3643289273719748E-2</v>
      </c>
      <c r="H5755">
        <f>IF(Tabla1[[#This Row],[Axial Displacement Command ]]=D5754,1,0)</f>
        <v>0</v>
      </c>
      <c r="I5755" s="4">
        <f>IF(AND(Tabla1[[#This Row],[cic]]=1,(AND(H5754=1,H5756=0))),1,0)</f>
        <v>0</v>
      </c>
      <c r="J5755" s="4">
        <f>Tabla1[[#This Row],[Pas]]+J5754</f>
        <v>23</v>
      </c>
    </row>
    <row r="5756" spans="1:10" hidden="1" x14ac:dyDescent="0.25">
      <c r="A5756">
        <v>378.00549316406301</v>
      </c>
      <c r="B5756">
        <v>2.7219736948609401</v>
      </c>
      <c r="C5756">
        <v>1.1568070021894499E-3</v>
      </c>
      <c r="D5756">
        <v>2.72081675939262</v>
      </c>
      <c r="E5756">
        <v>6.2948765844339505E-4</v>
      </c>
      <c r="F5756">
        <f>Tabla1[[#This Row],[Axial Force ]]/$L$12</f>
        <v>7.8751144409179794</v>
      </c>
      <c r="G5756">
        <f>Tabla1[[#This Row],[Axial Displacement ]]/$L$9</f>
        <v>3.3604613516801732E-2</v>
      </c>
      <c r="H5756">
        <f>IF(Tabla1[[#This Row],[Axial Displacement Command ]]=D5755,1,0)</f>
        <v>0</v>
      </c>
      <c r="I5756" s="4">
        <f>IF(AND(Tabla1[[#This Row],[cic]]=1,(AND(H5755=1,H5757=0))),1,0)</f>
        <v>0</v>
      </c>
      <c r="J5756" s="4">
        <f>Tabla1[[#This Row],[Pas]]+J5755</f>
        <v>23</v>
      </c>
    </row>
    <row r="5757" spans="1:10" hidden="1" x14ac:dyDescent="0.25">
      <c r="A5757">
        <v>374.32095336914102</v>
      </c>
      <c r="B5757">
        <v>2.71830800920725</v>
      </c>
      <c r="C5757">
        <v>8.2755087760233404E-4</v>
      </c>
      <c r="D5757">
        <v>2.7174805290997002</v>
      </c>
      <c r="E5757">
        <v>2.3834841158532098E-3</v>
      </c>
      <c r="F5757">
        <f>Tabla1[[#This Row],[Axial Force ]]/$L$12</f>
        <v>7.7983531951904377</v>
      </c>
      <c r="G5757">
        <f>Tabla1[[#This Row],[Axial Displacement ]]/$L$9</f>
        <v>3.3559358138361112E-2</v>
      </c>
      <c r="H5757">
        <f>IF(Tabla1[[#This Row],[Axial Displacement Command ]]=D5756,1,0)</f>
        <v>0</v>
      </c>
      <c r="I5757" s="4">
        <f>IF(AND(Tabla1[[#This Row],[cic]]=1,(AND(H5756=1,H5758=0))),1,0)</f>
        <v>0</v>
      </c>
      <c r="J5757" s="4">
        <f>Tabla1[[#This Row],[Pas]]+J5756</f>
        <v>23</v>
      </c>
    </row>
    <row r="5758" spans="1:10" hidden="1" x14ac:dyDescent="0.25">
      <c r="A5758">
        <v>372.45175170898398</v>
      </c>
      <c r="B5758">
        <v>2.7147210203111198</v>
      </c>
      <c r="C5758">
        <v>5.7721138091437795E-4</v>
      </c>
      <c r="D5758">
        <v>2.7141438331455001</v>
      </c>
      <c r="E5758">
        <v>-1.3912685972172799E-3</v>
      </c>
      <c r="F5758">
        <f>Tabla1[[#This Row],[Axial Force ]]/$L$12</f>
        <v>7.7594114939371659</v>
      </c>
      <c r="G5758">
        <f>Tabla1[[#This Row],[Axial Displacement ]]/$L$9</f>
        <v>3.3515074324828642E-2</v>
      </c>
      <c r="H5758">
        <f>IF(Tabla1[[#This Row],[Axial Displacement Command ]]=D5757,1,0)</f>
        <v>0</v>
      </c>
      <c r="I5758" s="4">
        <f>IF(AND(Tabla1[[#This Row],[cic]]=1,(AND(H5757=1,H5759=0))),1,0)</f>
        <v>0</v>
      </c>
      <c r="J5758" s="4">
        <f>Tabla1[[#This Row],[Pas]]+J5757</f>
        <v>23</v>
      </c>
    </row>
    <row r="5759" spans="1:10" hidden="1" x14ac:dyDescent="0.25">
      <c r="A5759">
        <v>369.041015625</v>
      </c>
      <c r="B5759">
        <v>2.7108334470540298</v>
      </c>
      <c r="C5759" s="2">
        <v>2.6464462621334001E-5</v>
      </c>
      <c r="D5759">
        <v>2.7108071371913001</v>
      </c>
      <c r="E5759">
        <v>-7.06923458437814E-4</v>
      </c>
      <c r="F5759">
        <f>Tabla1[[#This Row],[Axial Force ]]/$L$12</f>
        <v>7.6883544921875</v>
      </c>
      <c r="G5759">
        <f>Tabla1[[#This Row],[Axial Displacement ]]/$L$9</f>
        <v>3.3467079593259626E-2</v>
      </c>
      <c r="H5759">
        <f>IF(Tabla1[[#This Row],[Axial Displacement Command ]]=D5758,1,0)</f>
        <v>0</v>
      </c>
      <c r="I5759" s="4">
        <f>IF(AND(Tabla1[[#This Row],[cic]]=1,(AND(H5758=1,H5760=0))),1,0)</f>
        <v>0</v>
      </c>
      <c r="J5759" s="4">
        <f>Tabla1[[#This Row],[Pas]]+J5758</f>
        <v>23</v>
      </c>
    </row>
    <row r="5760" spans="1:10" hidden="1" x14ac:dyDescent="0.25">
      <c r="A5760">
        <v>365.69940185546898</v>
      </c>
      <c r="B5760">
        <v>2.70820502191782</v>
      </c>
      <c r="C5760">
        <v>7.3432920544291803E-4</v>
      </c>
      <c r="D5760">
        <v>2.7074706740677401</v>
      </c>
      <c r="E5760">
        <v>-6.7554424276750102E-4</v>
      </c>
      <c r="F5760">
        <f>Tabla1[[#This Row],[Axial Force ]]/$L$12</f>
        <v>7.618737538655604</v>
      </c>
      <c r="G5760">
        <f>Tabla1[[#This Row],[Axial Displacement ]]/$L$9</f>
        <v>3.3434629900220003E-2</v>
      </c>
      <c r="H5760">
        <f>IF(Tabla1[[#This Row],[Axial Displacement Command ]]=D5759,1,0)</f>
        <v>0</v>
      </c>
      <c r="I5760" s="4">
        <f>IF(AND(Tabla1[[#This Row],[cic]]=1,(AND(H5759=1,H5761=0))),1,0)</f>
        <v>0</v>
      </c>
      <c r="J5760" s="4">
        <f>Tabla1[[#This Row],[Pas]]+J5759</f>
        <v>23</v>
      </c>
    </row>
    <row r="5761" spans="1:10" hidden="1" x14ac:dyDescent="0.25">
      <c r="A5761">
        <v>363.94308471679699</v>
      </c>
      <c r="B5761">
        <v>2.7049577329307799</v>
      </c>
      <c r="C5761">
        <v>8.2373617260600397E-4</v>
      </c>
      <c r="D5761">
        <v>2.7041339781135298</v>
      </c>
      <c r="E5761">
        <v>1.0374774319643601E-3</v>
      </c>
      <c r="F5761">
        <f>Tabla1[[#This Row],[Axial Force ]]/$L$12</f>
        <v>7.5821475982666042</v>
      </c>
      <c r="G5761">
        <f>Tabla1[[#This Row],[Axial Displacement ]]/$L$9</f>
        <v>3.3394539912725681E-2</v>
      </c>
      <c r="H5761">
        <f>IF(Tabla1[[#This Row],[Axial Displacement Command ]]=D5760,1,0)</f>
        <v>0</v>
      </c>
      <c r="I5761" s="4">
        <f>IF(AND(Tabla1[[#This Row],[cic]]=1,(AND(H5760=1,H5762=0))),1,0)</f>
        <v>0</v>
      </c>
      <c r="J5761" s="4">
        <f>Tabla1[[#This Row],[Pas]]+J5760</f>
        <v>23</v>
      </c>
    </row>
    <row r="5762" spans="1:10" hidden="1" x14ac:dyDescent="0.25">
      <c r="A5762">
        <v>361.02810668945301</v>
      </c>
      <c r="B5762">
        <v>2.7014636434614698</v>
      </c>
      <c r="C5762">
        <v>6.6637994677876101E-4</v>
      </c>
      <c r="D5762">
        <v>2.7007972821593298</v>
      </c>
      <c r="E5762">
        <v>2.3679638161411302E-3</v>
      </c>
      <c r="F5762">
        <f>Tabla1[[#This Row],[Axial Force ]]/$L$12</f>
        <v>7.5214188893636047</v>
      </c>
      <c r="G5762">
        <f>Tabla1[[#This Row],[Axial Displacement ]]/$L$9</f>
        <v>3.335140300569716E-2</v>
      </c>
      <c r="H5762">
        <f>IF(Tabla1[[#This Row],[Axial Displacement Command ]]=D5761,1,0)</f>
        <v>0</v>
      </c>
      <c r="I5762" s="4">
        <f>IF(AND(Tabla1[[#This Row],[cic]]=1,(AND(H5761=1,H5763=0))),1,0)</f>
        <v>0</v>
      </c>
      <c r="J5762" s="4">
        <f>Tabla1[[#This Row],[Pas]]+J5761</f>
        <v>23</v>
      </c>
    </row>
    <row r="5763" spans="1:10" hidden="1" x14ac:dyDescent="0.25">
      <c r="A5763">
        <v>358.31417846679699</v>
      </c>
      <c r="B5763">
        <v>2.6981662958860402</v>
      </c>
      <c r="C5763">
        <v>7.0548060193687001E-4</v>
      </c>
      <c r="D5763">
        <v>2.6974608190357698</v>
      </c>
      <c r="E5763">
        <v>1.5401117536839601E-4</v>
      </c>
      <c r="F5763">
        <f>Tabla1[[#This Row],[Axial Force ]]/$L$12</f>
        <v>7.4648787180582703</v>
      </c>
      <c r="G5763">
        <f>Tabla1[[#This Row],[Axial Displacement ]]/$L$9</f>
        <v>3.3310695010938765E-2</v>
      </c>
      <c r="H5763">
        <f>IF(Tabla1[[#This Row],[Axial Displacement Command ]]=D5762,1,0)</f>
        <v>0</v>
      </c>
      <c r="I5763" s="4">
        <f>IF(AND(Tabla1[[#This Row],[cic]]=1,(AND(H5762=1,H5764=0))),1,0)</f>
        <v>0</v>
      </c>
      <c r="J5763" s="4">
        <f>Tabla1[[#This Row],[Pas]]+J5762</f>
        <v>23</v>
      </c>
    </row>
    <row r="5764" spans="1:10" hidden="1" x14ac:dyDescent="0.25">
      <c r="A5764">
        <v>355.32171630859398</v>
      </c>
      <c r="B5764">
        <v>2.69423238933086</v>
      </c>
      <c r="C5764">
        <v>1.08242034002615E-4</v>
      </c>
      <c r="D5764">
        <v>2.69412412308156</v>
      </c>
      <c r="E5764">
        <v>2.0670786398113701E-3</v>
      </c>
      <c r="F5764">
        <f>Tabla1[[#This Row],[Axial Force ]]/$L$12</f>
        <v>7.4025357564290415</v>
      </c>
      <c r="G5764">
        <f>Tabla1[[#This Row],[Axial Displacement ]]/$L$9</f>
        <v>3.3262128263343953E-2</v>
      </c>
      <c r="H5764">
        <f>IF(Tabla1[[#This Row],[Axial Displacement Command ]]=D5763,1,0)</f>
        <v>0</v>
      </c>
      <c r="I5764" s="4">
        <f>IF(AND(Tabla1[[#This Row],[cic]]=1,(AND(H5763=1,H5765=0))),1,0)</f>
        <v>0</v>
      </c>
      <c r="J5764" s="4">
        <f>Tabla1[[#This Row],[Pas]]+J5763</f>
        <v>23</v>
      </c>
    </row>
    <row r="5765" spans="1:10" hidden="1" x14ac:dyDescent="0.25">
      <c r="A5765">
        <v>353.74719238281301</v>
      </c>
      <c r="B5765">
        <v>2.69168964587152</v>
      </c>
      <c r="C5765">
        <v>9.0217588422092398E-4</v>
      </c>
      <c r="D5765">
        <v>2.6907876599580098</v>
      </c>
      <c r="E5765">
        <v>-3.8945171354498598E-4</v>
      </c>
      <c r="F5765">
        <f>Tabla1[[#This Row],[Axial Force ]]/$L$12</f>
        <v>7.3697331746419374</v>
      </c>
      <c r="G5765">
        <f>Tabla1[[#This Row],[Axial Displacement ]]/$L$9</f>
        <v>3.3230736368784201E-2</v>
      </c>
      <c r="H5765">
        <f>IF(Tabla1[[#This Row],[Axial Displacement Command ]]=D5764,1,0)</f>
        <v>0</v>
      </c>
      <c r="I5765" s="4">
        <f>IF(AND(Tabla1[[#This Row],[cic]]=1,(AND(H5764=1,H5766=0))),1,0)</f>
        <v>0</v>
      </c>
      <c r="J5765" s="4">
        <f>Tabla1[[#This Row],[Pas]]+J5764</f>
        <v>23</v>
      </c>
    </row>
    <row r="5766" spans="1:10" hidden="1" x14ac:dyDescent="0.25">
      <c r="A5766">
        <v>351.11062622070301</v>
      </c>
      <c r="B5766">
        <v>2.6879489887505801</v>
      </c>
      <c r="C5766">
        <v>4.9781800726123005E-4</v>
      </c>
      <c r="D5766">
        <v>2.6874511968344499</v>
      </c>
      <c r="E5766">
        <v>9.6378551006637302E-4</v>
      </c>
      <c r="F5766">
        <f>Tabla1[[#This Row],[Axial Force ]]/$L$12</f>
        <v>7.3148047129313127</v>
      </c>
      <c r="G5766">
        <f>Tabla1[[#This Row],[Axial Displacement ]]/$L$9</f>
        <v>3.3184555416673825E-2</v>
      </c>
      <c r="H5766">
        <f>IF(Tabla1[[#This Row],[Axial Displacement Command ]]=D5765,1,0)</f>
        <v>0</v>
      </c>
      <c r="I5766" s="4">
        <f>IF(AND(Tabla1[[#This Row],[cic]]=1,(AND(H5765=1,H5767=0))),1,0)</f>
        <v>0</v>
      </c>
      <c r="J5766" s="4">
        <f>Tabla1[[#This Row],[Pas]]+J5765</f>
        <v>23</v>
      </c>
    </row>
    <row r="5767" spans="1:10" hidden="1" x14ac:dyDescent="0.25">
      <c r="A5767">
        <v>348.70126342773398</v>
      </c>
      <c r="B5767">
        <v>2.6853024028241599</v>
      </c>
      <c r="C5767">
        <v>1.1880397323693599E-3</v>
      </c>
      <c r="D5767">
        <v>2.6841145008802401</v>
      </c>
      <c r="E5767">
        <v>-1.51450521457264E-4</v>
      </c>
      <c r="F5767">
        <f>Tabla1[[#This Row],[Axial Force ]]/$L$12</f>
        <v>7.2646096547444579</v>
      </c>
      <c r="G5767">
        <f>Tabla1[[#This Row],[Axial Displacement ]]/$L$9</f>
        <v>3.3151881516347653E-2</v>
      </c>
      <c r="H5767">
        <f>IF(Tabla1[[#This Row],[Axial Displacement Command ]]=D5766,1,0)</f>
        <v>0</v>
      </c>
      <c r="I5767" s="4">
        <f>IF(AND(Tabla1[[#This Row],[cic]]=1,(AND(H5766=1,H5768=0))),1,0)</f>
        <v>0</v>
      </c>
      <c r="J5767" s="4">
        <f>Tabla1[[#This Row],[Pas]]+J5766</f>
        <v>23</v>
      </c>
    </row>
    <row r="5768" spans="1:10" hidden="1" x14ac:dyDescent="0.25">
      <c r="A5768">
        <v>345.55624389648398</v>
      </c>
      <c r="B5768">
        <v>2.6807533577084501</v>
      </c>
      <c r="C5768" s="2">
        <v>2.4318694613612E-5</v>
      </c>
      <c r="D5768">
        <v>2.68077780492604</v>
      </c>
      <c r="E5768">
        <v>1.3316550848685401E-3</v>
      </c>
      <c r="F5768">
        <f>Tabla1[[#This Row],[Axial Force ]]/$L$12</f>
        <v>7.1990884145100829</v>
      </c>
      <c r="G5768">
        <f>Tabla1[[#This Row],[Axial Displacement ]]/$L$9</f>
        <v>3.3095720465536424E-2</v>
      </c>
      <c r="H5768">
        <f>IF(Tabla1[[#This Row],[Axial Displacement Command ]]=D5767,1,0)</f>
        <v>0</v>
      </c>
      <c r="I5768" s="4">
        <f>IF(AND(Tabla1[[#This Row],[cic]]=1,(AND(H5767=1,H5769=0))),1,0)</f>
        <v>0</v>
      </c>
      <c r="J5768" s="4">
        <f>Tabla1[[#This Row],[Pas]]+J5767</f>
        <v>23</v>
      </c>
    </row>
    <row r="5769" spans="1:10" hidden="1" x14ac:dyDescent="0.25">
      <c r="A5769">
        <v>342.86358642578102</v>
      </c>
      <c r="B5769">
        <v>2.6779102627187998</v>
      </c>
      <c r="C5769">
        <v>4.68969346911763E-4</v>
      </c>
      <c r="D5769">
        <v>2.6774413418024801</v>
      </c>
      <c r="E5769">
        <v>2.0248201053618699E-3</v>
      </c>
      <c r="F5769">
        <f>Tabla1[[#This Row],[Axial Force ]]/$L$12</f>
        <v>7.142991383870438</v>
      </c>
      <c r="G5769">
        <f>Tabla1[[#This Row],[Axial Displacement ]]/$L$9</f>
        <v>3.3060620527392594E-2</v>
      </c>
      <c r="H5769">
        <f>IF(Tabla1[[#This Row],[Axial Displacement Command ]]=D5768,1,0)</f>
        <v>0</v>
      </c>
      <c r="I5769" s="4">
        <f>IF(AND(Tabla1[[#This Row],[cic]]=1,(AND(H5768=1,H5770=0))),1,0)</f>
        <v>0</v>
      </c>
      <c r="J5769" s="4">
        <f>Tabla1[[#This Row],[Pas]]+J5768</f>
        <v>23</v>
      </c>
    </row>
    <row r="5770" spans="1:10" hidden="1" x14ac:dyDescent="0.25">
      <c r="A5770">
        <v>340.12097167968801</v>
      </c>
      <c r="B5770">
        <v>2.6742697227746199</v>
      </c>
      <c r="C5770">
        <v>1.6498565003075799E-4</v>
      </c>
      <c r="D5770">
        <v>2.6741046458482698</v>
      </c>
      <c r="E5770">
        <v>1.64408436376107E-3</v>
      </c>
      <c r="F5770">
        <f>Tabla1[[#This Row],[Axial Force ]]/$L$12</f>
        <v>7.0858535766601669</v>
      </c>
      <c r="G5770">
        <f>Tabla1[[#This Row],[Axial Displacement ]]/$L$9</f>
        <v>3.3015675589810126E-2</v>
      </c>
      <c r="H5770">
        <f>IF(Tabla1[[#This Row],[Axial Displacement Command ]]=D5769,1,0)</f>
        <v>0</v>
      </c>
      <c r="I5770" s="4">
        <f>IF(AND(Tabla1[[#This Row],[cic]]=1,(AND(H5769=1,H5771=0))),1,0)</f>
        <v>0</v>
      </c>
      <c r="J5770" s="4">
        <f>Tabla1[[#This Row],[Pas]]+J5769</f>
        <v>23</v>
      </c>
    </row>
    <row r="5771" spans="1:10" hidden="1" x14ac:dyDescent="0.25">
      <c r="A5771">
        <v>339.16921997070301</v>
      </c>
      <c r="B5771">
        <v>2.67155165784061</v>
      </c>
      <c r="C5771">
        <v>7.8368185540966795E-4</v>
      </c>
      <c r="D5771">
        <v>2.6707679498940702</v>
      </c>
      <c r="E5771">
        <v>-9.3646997356700002E-4</v>
      </c>
      <c r="F5771">
        <f>Tabla1[[#This Row],[Axial Force ]]/$L$12</f>
        <v>7.0660254160563127</v>
      </c>
      <c r="G5771">
        <f>Tabla1[[#This Row],[Axial Displacement ]]/$L$9</f>
        <v>3.2982119232600124E-2</v>
      </c>
      <c r="H5771">
        <f>IF(Tabla1[[#This Row],[Axial Displacement Command ]]=D5770,1,0)</f>
        <v>0</v>
      </c>
      <c r="I5771" s="4">
        <f>IF(AND(Tabla1[[#This Row],[cic]]=1,(AND(H5770=1,H5772=0))),1,0)</f>
        <v>0</v>
      </c>
      <c r="J5771" s="4">
        <f>Tabla1[[#This Row],[Pas]]+J5770</f>
        <v>23</v>
      </c>
    </row>
    <row r="5772" spans="1:10" hidden="1" x14ac:dyDescent="0.25">
      <c r="A5772">
        <v>336.38748168945301</v>
      </c>
      <c r="B5772">
        <v>2.66785733401775</v>
      </c>
      <c r="C5772">
        <v>4.2581558545862203E-4</v>
      </c>
      <c r="D5772">
        <v>2.6674314867705098</v>
      </c>
      <c r="E5772">
        <v>-1.7753433212419601E-3</v>
      </c>
      <c r="F5772">
        <f>Tabla1[[#This Row],[Axial Force ]]/$L$12</f>
        <v>7.0080725351969377</v>
      </c>
      <c r="G5772">
        <f>Tabla1[[#This Row],[Axial Displacement ]]/$L$9</f>
        <v>3.2936510296515432E-2</v>
      </c>
      <c r="H5772">
        <f>IF(Tabla1[[#This Row],[Axial Displacement Command ]]=D5771,1,0)</f>
        <v>0</v>
      </c>
      <c r="I5772" s="4">
        <f>IF(AND(Tabla1[[#This Row],[cic]]=1,(AND(H5771=1,H5773=0))),1,0)</f>
        <v>0</v>
      </c>
      <c r="J5772" s="4">
        <f>Tabla1[[#This Row],[Pas]]+J5771</f>
        <v>23</v>
      </c>
    </row>
    <row r="5773" spans="1:10" hidden="1" x14ac:dyDescent="0.25">
      <c r="A5773">
        <v>333.34970092773398</v>
      </c>
      <c r="B5773">
        <v>2.6641380973160298</v>
      </c>
      <c r="C5773" s="2">
        <v>4.31537614531408E-5</v>
      </c>
      <c r="D5773">
        <v>2.6640950236469498</v>
      </c>
      <c r="E5773" s="2">
        <v>-1.43559706344831E-5</v>
      </c>
      <c r="F5773">
        <f>Tabla1[[#This Row],[Axial Force ]]/$L$12</f>
        <v>6.9447854359944579</v>
      </c>
      <c r="G5773">
        <f>Tabla1[[#This Row],[Axial Displacement ]]/$L$9</f>
        <v>3.2890593794025057E-2</v>
      </c>
      <c r="H5773">
        <f>IF(Tabla1[[#This Row],[Axial Displacement Command ]]=D5772,1,0)</f>
        <v>0</v>
      </c>
      <c r="I5773" s="4">
        <f>IF(AND(Tabla1[[#This Row],[cic]]=1,(AND(H5772=1,H5774=0))),1,0)</f>
        <v>0</v>
      </c>
      <c r="J5773" s="4">
        <f>Tabla1[[#This Row],[Pas]]+J5772</f>
        <v>23</v>
      </c>
    </row>
    <row r="5774" spans="1:10" hidden="1" x14ac:dyDescent="0.25">
      <c r="A5774">
        <v>331.90896606445301</v>
      </c>
      <c r="B5774">
        <v>2.6612342335283801</v>
      </c>
      <c r="C5774">
        <v>4.7588349616489701E-4</v>
      </c>
      <c r="D5774">
        <v>2.6607583276927498</v>
      </c>
      <c r="E5774">
        <v>-1.2003347364952801E-3</v>
      </c>
      <c r="F5774">
        <f>Tabla1[[#This Row],[Axial Force ]]/$L$12</f>
        <v>6.9147701263427708</v>
      </c>
      <c r="G5774">
        <f>Tabla1[[#This Row],[Axial Displacement ]]/$L$9</f>
        <v>3.2854743623807164E-2</v>
      </c>
      <c r="H5774">
        <f>IF(Tabla1[[#This Row],[Axial Displacement Command ]]=D5773,1,0)</f>
        <v>0</v>
      </c>
      <c r="I5774" s="4">
        <f>IF(AND(Tabla1[[#This Row],[cic]]=1,(AND(H5773=1,H5775=0))),1,0)</f>
        <v>0</v>
      </c>
      <c r="J5774" s="4">
        <f>Tabla1[[#This Row],[Pas]]+J5773</f>
        <v>23</v>
      </c>
    </row>
    <row r="5775" spans="1:10" hidden="1" x14ac:dyDescent="0.25">
      <c r="A5775">
        <v>328.09460449218801</v>
      </c>
      <c r="B5775">
        <v>2.65826215036213</v>
      </c>
      <c r="C5775">
        <v>8.4042551407037503E-4</v>
      </c>
      <c r="D5775">
        <v>2.6574218645691898</v>
      </c>
      <c r="E5775">
        <v>8.1034835375248804E-4</v>
      </c>
      <c r="F5775">
        <f>Tabla1[[#This Row],[Axial Force ]]/$L$12</f>
        <v>6.8353042602539169</v>
      </c>
      <c r="G5775">
        <f>Tabla1[[#This Row],[Axial Displacement ]]/$L$9</f>
        <v>3.2818051239038644E-2</v>
      </c>
      <c r="H5775">
        <f>IF(Tabla1[[#This Row],[Axial Displacement Command ]]=D5774,1,0)</f>
        <v>0</v>
      </c>
      <c r="I5775" s="4">
        <f>IF(AND(Tabla1[[#This Row],[cic]]=1,(AND(H5774=1,H5776=0))),1,0)</f>
        <v>0</v>
      </c>
      <c r="J5775" s="4">
        <f>Tabla1[[#This Row],[Pas]]+J5774</f>
        <v>23</v>
      </c>
    </row>
    <row r="5776" spans="1:10" hidden="1" x14ac:dyDescent="0.25">
      <c r="A5776">
        <v>326.174560546875</v>
      </c>
      <c r="B5776">
        <v>2.6544607244431999</v>
      </c>
      <c r="C5776">
        <v>3.7550927345364498E-4</v>
      </c>
      <c r="D5776">
        <v>2.65408516861498</v>
      </c>
      <c r="E5776">
        <v>6.8681515585922203E-4</v>
      </c>
      <c r="F5776">
        <f>Tabla1[[#This Row],[Axial Force ]]/$L$12</f>
        <v>6.7953033447265625</v>
      </c>
      <c r="G5776">
        <f>Tabla1[[#This Row],[Axial Displacement ]]/$L$9</f>
        <v>3.2771120054854323E-2</v>
      </c>
      <c r="H5776">
        <f>IF(Tabla1[[#This Row],[Axial Displacement Command ]]=D5775,1,0)</f>
        <v>0</v>
      </c>
      <c r="I5776" s="4">
        <f>IF(AND(Tabla1[[#This Row],[cic]]=1,(AND(H5775=1,H5777=0))),1,0)</f>
        <v>0</v>
      </c>
      <c r="J5776" s="4">
        <f>Tabla1[[#This Row],[Pas]]+J5775</f>
        <v>23</v>
      </c>
    </row>
    <row r="5777" spans="1:10" hidden="1" x14ac:dyDescent="0.25">
      <c r="A5777">
        <v>323.59481811523398</v>
      </c>
      <c r="B5777">
        <v>2.65179644338787</v>
      </c>
      <c r="C5777">
        <v>1.04784965060389E-3</v>
      </c>
      <c r="D5777">
        <v>2.65074847266078</v>
      </c>
      <c r="E5777">
        <v>1.96942801267141E-3</v>
      </c>
      <c r="F5777">
        <f>Tabla1[[#This Row],[Axial Force ]]/$L$12</f>
        <v>6.7415587107340409</v>
      </c>
      <c r="G5777">
        <f>Tabla1[[#This Row],[Axial Displacement ]]/$L$9</f>
        <v>3.2738227696146545E-2</v>
      </c>
      <c r="H5777">
        <f>IF(Tabla1[[#This Row],[Axial Displacement Command ]]=D5776,1,0)</f>
        <v>0</v>
      </c>
      <c r="I5777" s="4">
        <f>IF(AND(Tabla1[[#This Row],[cic]]=1,(AND(H5776=1,H5778=0))),1,0)</f>
        <v>0</v>
      </c>
      <c r="J5777" s="4">
        <f>Tabla1[[#This Row],[Pas]]+J5776</f>
        <v>23</v>
      </c>
    </row>
    <row r="5778" spans="1:10" hidden="1" x14ac:dyDescent="0.25">
      <c r="A5778">
        <v>321.25866699218801</v>
      </c>
      <c r="B5778">
        <v>2.6483272667974198</v>
      </c>
      <c r="C5778">
        <v>9.1528892198766698E-4</v>
      </c>
      <c r="D5778">
        <v>2.64741200953722</v>
      </c>
      <c r="E5778">
        <v>-6.9208107333906799E-4</v>
      </c>
      <c r="F5778">
        <f>Tabla1[[#This Row],[Axial Force ]]/$L$12</f>
        <v>6.6928888956705839</v>
      </c>
      <c r="G5778">
        <f>Tabla1[[#This Row],[Axial Displacement ]]/$L$9</f>
        <v>3.2695398355523701E-2</v>
      </c>
      <c r="H5778">
        <f>IF(Tabla1[[#This Row],[Axial Displacement Command ]]=D5777,1,0)</f>
        <v>0</v>
      </c>
      <c r="I5778" s="4">
        <f>IF(AND(Tabla1[[#This Row],[cic]]=1,(AND(H5777=1,H5779=0))),1,0)</f>
        <v>0</v>
      </c>
      <c r="J5778" s="4">
        <f>Tabla1[[#This Row],[Pas]]+J5777</f>
        <v>23</v>
      </c>
    </row>
    <row r="5779" spans="1:10" hidden="1" x14ac:dyDescent="0.25">
      <c r="A5779">
        <v>319.61633300781301</v>
      </c>
      <c r="B5779">
        <v>2.6445328257977998</v>
      </c>
      <c r="C5779">
        <v>4.57525260344482E-4</v>
      </c>
      <c r="D5779">
        <v>2.6440753135830199</v>
      </c>
      <c r="E5779">
        <v>-4.8613685521559102E-4</v>
      </c>
      <c r="F5779">
        <f>Tabla1[[#This Row],[Axial Force ]]/$L$12</f>
        <v>6.6586736043294374</v>
      </c>
      <c r="G5779">
        <f>Tabla1[[#This Row],[Axial Displacement ]]/$L$9</f>
        <v>3.2648553404911108E-2</v>
      </c>
      <c r="H5779">
        <f>IF(Tabla1[[#This Row],[Axial Displacement Command ]]=D5778,1,0)</f>
        <v>0</v>
      </c>
      <c r="I5779" s="4">
        <f>IF(AND(Tabla1[[#This Row],[cic]]=1,(AND(H5778=1,H5780=0))),1,0)</f>
        <v>0</v>
      </c>
      <c r="J5779" s="4">
        <f>Tabla1[[#This Row],[Pas]]+J5778</f>
        <v>23</v>
      </c>
    </row>
    <row r="5780" spans="1:10" hidden="1" x14ac:dyDescent="0.25">
      <c r="A5780">
        <v>316.86947631835898</v>
      </c>
      <c r="B5780">
        <v>2.6409281417727501</v>
      </c>
      <c r="C5780">
        <v>1.89304358855225E-4</v>
      </c>
      <c r="D5780">
        <v>2.6407386176288101</v>
      </c>
      <c r="E5780">
        <v>4.1767577840801101E-4</v>
      </c>
      <c r="F5780">
        <f>Tabla1[[#This Row],[Axial Force ]]/$L$12</f>
        <v>6.6014474232991454</v>
      </c>
      <c r="G5780">
        <f>Tabla1[[#This Row],[Axial Displacement ]]/$L$9</f>
        <v>3.2604051132996914E-2</v>
      </c>
      <c r="H5780">
        <f>IF(Tabla1[[#This Row],[Axial Displacement Command ]]=D5779,1,0)</f>
        <v>0</v>
      </c>
      <c r="I5780" s="4">
        <f>IF(AND(Tabla1[[#This Row],[cic]]=1,(AND(H5779=1,H5781=0))),1,0)</f>
        <v>0</v>
      </c>
      <c r="J5780" s="4">
        <f>Tabla1[[#This Row],[Pas]]+J5779</f>
        <v>23</v>
      </c>
    </row>
    <row r="5781" spans="1:10" hidden="1" x14ac:dyDescent="0.25">
      <c r="A5781">
        <v>313.81924438476602</v>
      </c>
      <c r="B5781">
        <v>2.63810274191201</v>
      </c>
      <c r="C5781">
        <v>7.0047377676019096E-4</v>
      </c>
      <c r="D5781">
        <v>2.6374023873359</v>
      </c>
      <c r="E5781">
        <v>-4.8745152980700401E-4</v>
      </c>
      <c r="F5781">
        <f>Tabla1[[#This Row],[Axial Force ]]/$L$12</f>
        <v>6.5379009246826252</v>
      </c>
      <c r="G5781">
        <f>Tabla1[[#This Row],[Axial Displacement ]]/$L$9</f>
        <v>3.2569169653234691E-2</v>
      </c>
      <c r="H5781">
        <f>IF(Tabla1[[#This Row],[Axial Displacement Command ]]=D5780,1,0)</f>
        <v>0</v>
      </c>
      <c r="I5781" s="4">
        <f>IF(AND(Tabla1[[#This Row],[cic]]=1,(AND(H5780=1,H5782=0))),1,0)</f>
        <v>0</v>
      </c>
      <c r="J5781" s="4">
        <f>Tabla1[[#This Row],[Pas]]+J5780</f>
        <v>23</v>
      </c>
    </row>
    <row r="5782" spans="1:10" hidden="1" x14ac:dyDescent="0.25">
      <c r="A5782">
        <v>312.58444213867199</v>
      </c>
      <c r="B5782">
        <v>2.6345658116042601</v>
      </c>
      <c r="C5782">
        <v>5.0020219077850903E-4</v>
      </c>
      <c r="D5782">
        <v>2.6340656913816902</v>
      </c>
      <c r="E5782">
        <v>1.7249367374461101E-3</v>
      </c>
      <c r="F5782">
        <f>Tabla1[[#This Row],[Axial Force ]]/$L$12</f>
        <v>6.5121758778889998</v>
      </c>
      <c r="G5782">
        <f>Tabla1[[#This Row],[Axial Displacement ]]/$L$9</f>
        <v>3.2525503846966175E-2</v>
      </c>
      <c r="H5782">
        <f>IF(Tabla1[[#This Row],[Axial Displacement Command ]]=D5781,1,0)</f>
        <v>0</v>
      </c>
      <c r="I5782" s="4">
        <f>IF(AND(Tabla1[[#This Row],[cic]]=1,(AND(H5781=1,H5783=0))),1,0)</f>
        <v>0</v>
      </c>
      <c r="J5782" s="4">
        <f>Tabla1[[#This Row],[Pas]]+J5781</f>
        <v>23</v>
      </c>
    </row>
    <row r="5783" spans="1:10" hidden="1" x14ac:dyDescent="0.25">
      <c r="A5783">
        <v>308.24230957031301</v>
      </c>
      <c r="B5783">
        <v>2.6312363334000102</v>
      </c>
      <c r="C5783">
        <v>5.0735474133034597E-4</v>
      </c>
      <c r="D5783">
        <v>2.6307289954274902</v>
      </c>
      <c r="E5783">
        <v>5.7585873491916605E-4</v>
      </c>
      <c r="F5783">
        <f>Tabla1[[#This Row],[Axial Force ]]/$L$12</f>
        <v>6.4217147827148544</v>
      </c>
      <c r="G5783">
        <f>Tabla1[[#This Row],[Axial Displacement ]]/$L$9</f>
        <v>3.2484399177777901E-2</v>
      </c>
      <c r="H5783">
        <f>IF(Tabla1[[#This Row],[Axial Displacement Command ]]=D5782,1,0)</f>
        <v>0</v>
      </c>
      <c r="I5783" s="4">
        <f>IF(AND(Tabla1[[#This Row],[cic]]=1,(AND(H5782=1,H5784=0))),1,0)</f>
        <v>0</v>
      </c>
      <c r="J5783" s="4">
        <f>Tabla1[[#This Row],[Pas]]+J5782</f>
        <v>23</v>
      </c>
    </row>
    <row r="5784" spans="1:10" hidden="1" x14ac:dyDescent="0.25">
      <c r="A5784">
        <v>306.736083984375</v>
      </c>
      <c r="B5784">
        <v>2.6283753104507901</v>
      </c>
      <c r="C5784">
        <v>9.8276143489783906E-4</v>
      </c>
      <c r="D5784">
        <v>2.6273925323039302</v>
      </c>
      <c r="E5784">
        <v>1.94871336134383E-3</v>
      </c>
      <c r="F5784">
        <f>Tabla1[[#This Row],[Axial Force ]]/$L$12</f>
        <v>6.3903350830078125</v>
      </c>
      <c r="G5784">
        <f>Tabla1[[#This Row],[Axial Displacement ]]/$L$9</f>
        <v>3.2449077906799878E-2</v>
      </c>
      <c r="H5784">
        <f>IF(Tabla1[[#This Row],[Axial Displacement Command ]]=D5783,1,0)</f>
        <v>0</v>
      </c>
      <c r="I5784" s="4">
        <f>IF(AND(Tabla1[[#This Row],[cic]]=1,(AND(H5783=1,H5785=0))),1,0)</f>
        <v>0</v>
      </c>
      <c r="J5784" s="4">
        <f>Tabla1[[#This Row],[Pas]]+J5783</f>
        <v>23</v>
      </c>
    </row>
    <row r="5785" spans="1:10" hidden="1" x14ac:dyDescent="0.25">
      <c r="A5785">
        <v>303.87646484375</v>
      </c>
      <c r="B5785">
        <v>2.6248740032315299</v>
      </c>
      <c r="C5785">
        <v>8.1825254483192101E-4</v>
      </c>
      <c r="D5785">
        <v>2.6240558363497302</v>
      </c>
      <c r="E5785">
        <v>7.8103465739332001E-4</v>
      </c>
      <c r="F5785">
        <f>Tabla1[[#This Row],[Axial Force ]]/$L$12</f>
        <v>6.330759684244792</v>
      </c>
      <c r="G5785">
        <f>Tabla1[[#This Row],[Axial Displacement ]]/$L$9</f>
        <v>3.240585189174728E-2</v>
      </c>
      <c r="H5785">
        <f>IF(Tabla1[[#This Row],[Axial Displacement Command ]]=D5784,1,0)</f>
        <v>0</v>
      </c>
      <c r="I5785" s="4">
        <f>IF(AND(Tabla1[[#This Row],[cic]]=1,(AND(H5784=1,H5786=0))),1,0)</f>
        <v>0</v>
      </c>
      <c r="J5785" s="4">
        <f>Tabla1[[#This Row],[Pas]]+J5784</f>
        <v>23</v>
      </c>
    </row>
    <row r="5786" spans="1:10" hidden="1" x14ac:dyDescent="0.25">
      <c r="A5786">
        <v>302.28723144531301</v>
      </c>
      <c r="B5786">
        <v>2.6211868971586201</v>
      </c>
      <c r="C5786">
        <v>4.6777725515312303E-4</v>
      </c>
      <c r="D5786">
        <v>2.6207191403955199</v>
      </c>
      <c r="E5786">
        <v>-3.4757283629005499E-4</v>
      </c>
      <c r="F5786">
        <f>Tabla1[[#This Row],[Axial Force ]]/$L$12</f>
        <v>6.2976506551106874</v>
      </c>
      <c r="G5786">
        <f>Tabla1[[#This Row],[Axial Displacement ]]/$L$9</f>
        <v>3.2360332063686666E-2</v>
      </c>
      <c r="H5786">
        <f>IF(Tabla1[[#This Row],[Axial Displacement Command ]]=D5785,1,0)</f>
        <v>0</v>
      </c>
      <c r="I5786" s="4">
        <f>IF(AND(Tabla1[[#This Row],[cic]]=1,(AND(H5785=1,H5787=0))),1,0)</f>
        <v>0</v>
      </c>
      <c r="J5786" s="4">
        <f>Tabla1[[#This Row],[Pas]]+J5785</f>
        <v>23</v>
      </c>
    </row>
    <row r="5787" spans="1:10" hidden="1" x14ac:dyDescent="0.25">
      <c r="A5787">
        <v>298.82571411132801</v>
      </c>
      <c r="B5787">
        <v>2.6174176018685098</v>
      </c>
      <c r="C5787" s="2">
        <v>3.4809112037237403E-5</v>
      </c>
      <c r="D5787">
        <v>2.6173826772719599</v>
      </c>
      <c r="E5787">
        <v>4.7069411834854702E-4</v>
      </c>
      <c r="F5787">
        <f>Tabla1[[#This Row],[Axial Force ]]/$L$12</f>
        <v>6.2255357106526672</v>
      </c>
      <c r="G5787">
        <f>Tabla1[[#This Row],[Axial Displacement ]]/$L$9</f>
        <v>3.2313797553932218E-2</v>
      </c>
      <c r="H5787">
        <f>IF(Tabla1[[#This Row],[Axial Displacement Command ]]=D5786,1,0)</f>
        <v>0</v>
      </c>
      <c r="I5787" s="4">
        <f>IF(AND(Tabla1[[#This Row],[cic]]=1,(AND(H5786=1,H5788=0))),1,0)</f>
        <v>0</v>
      </c>
      <c r="J5787" s="4">
        <f>Tabla1[[#This Row],[Pas]]+J5786</f>
        <v>23</v>
      </c>
    </row>
    <row r="5788" spans="1:10" hidden="1" x14ac:dyDescent="0.25">
      <c r="A5788">
        <v>297.24246215820301</v>
      </c>
      <c r="B5788">
        <v>2.6147889439016598</v>
      </c>
      <c r="C5788">
        <v>7.4291227747380595E-4</v>
      </c>
      <c r="D5788">
        <v>2.6140459813177599</v>
      </c>
      <c r="E5788">
        <v>1.07459584341996E-3</v>
      </c>
      <c r="F5788">
        <f>Tabla1[[#This Row],[Axial Force ]]/$L$12</f>
        <v>6.1925512949625627</v>
      </c>
      <c r="G5788">
        <f>Tabla1[[#This Row],[Axial Displacement ]]/$L$9</f>
        <v>3.2281344986440245E-2</v>
      </c>
      <c r="H5788">
        <f>IF(Tabla1[[#This Row],[Axial Displacement Command ]]=D5787,1,0)</f>
        <v>0</v>
      </c>
      <c r="I5788" s="4">
        <f>IF(AND(Tabla1[[#This Row],[cic]]=1,(AND(H5787=1,H5789=0))),1,0)</f>
        <v>0</v>
      </c>
      <c r="J5788" s="4">
        <f>Tabla1[[#This Row],[Pas]]+J5787</f>
        <v>23</v>
      </c>
    </row>
    <row r="5789" spans="1:10" hidden="1" x14ac:dyDescent="0.25">
      <c r="A5789">
        <v>295.53546142578102</v>
      </c>
      <c r="B5789">
        <v>2.6108550373464801</v>
      </c>
      <c r="C5789">
        <v>1.4567375217211501E-4</v>
      </c>
      <c r="D5789">
        <v>2.6107095181941999</v>
      </c>
      <c r="E5789">
        <v>9.4003996764513399E-4</v>
      </c>
      <c r="F5789">
        <f>Tabla1[[#This Row],[Axial Force ]]/$L$12</f>
        <v>6.156988779703771</v>
      </c>
      <c r="G5789">
        <f>Tabla1[[#This Row],[Axial Displacement ]]/$L$9</f>
        <v>3.2232778238845433E-2</v>
      </c>
      <c r="H5789">
        <f>IF(Tabla1[[#This Row],[Axial Displacement Command ]]=D5788,1,0)</f>
        <v>0</v>
      </c>
      <c r="I5789" s="4">
        <f>IF(AND(Tabla1[[#This Row],[cic]]=1,(AND(H5788=1,H5790=0))),1,0)</f>
        <v>0</v>
      </c>
      <c r="J5789" s="4">
        <f>Tabla1[[#This Row],[Pas]]+J5788</f>
        <v>23</v>
      </c>
    </row>
    <row r="5790" spans="1:10" hidden="1" x14ac:dyDescent="0.25">
      <c r="A5790">
        <v>291.96765136718801</v>
      </c>
      <c r="B5790">
        <v>2.6073826011270298</v>
      </c>
      <c r="C5790" s="2">
        <v>9.5367429508996793E-6</v>
      </c>
      <c r="D5790">
        <v>2.60737305507064</v>
      </c>
      <c r="E5790">
        <v>1.8599979512146101E-3</v>
      </c>
      <c r="F5790">
        <f>Tabla1[[#This Row],[Axial Force ]]/$L$12</f>
        <v>6.0826594034830839</v>
      </c>
      <c r="G5790">
        <f>Tabla1[[#This Row],[Axial Displacement ]]/$L$9</f>
        <v>3.2189908655889256E-2</v>
      </c>
      <c r="H5790">
        <f>IF(Tabla1[[#This Row],[Axial Displacement Command ]]=D5789,1,0)</f>
        <v>0</v>
      </c>
      <c r="I5790" s="4">
        <f>IF(AND(Tabla1[[#This Row],[cic]]=1,(AND(H5789=1,H5791=0))),1,0)</f>
        <v>0</v>
      </c>
      <c r="J5790" s="4">
        <f>Tabla1[[#This Row],[Pas]]+J5789</f>
        <v>23</v>
      </c>
    </row>
    <row r="5791" spans="1:10" hidden="1" x14ac:dyDescent="0.25">
      <c r="A5791">
        <v>290.02993774414102</v>
      </c>
      <c r="B5791">
        <v>2.60441075079143</v>
      </c>
      <c r="C5791">
        <v>3.74317181695005E-4</v>
      </c>
      <c r="D5791">
        <v>2.6040363591164399</v>
      </c>
      <c r="E5791">
        <v>3.6321102925285201E-3</v>
      </c>
      <c r="F5791">
        <f>Tabla1[[#This Row],[Axial Force ]]/$L$12</f>
        <v>6.0422903696696046</v>
      </c>
      <c r="G5791">
        <f>Tabla1[[#This Row],[Axial Displacement ]]/$L$9</f>
        <v>3.215321914557321E-2</v>
      </c>
      <c r="H5791">
        <f>IF(Tabla1[[#This Row],[Axial Displacement Command ]]=D5790,1,0)</f>
        <v>0</v>
      </c>
      <c r="I5791" s="4">
        <f>IF(AND(Tabla1[[#This Row],[cic]]=1,(AND(H5790=1,H5792=0))),1,0)</f>
        <v>0</v>
      </c>
      <c r="J5791" s="4">
        <f>Tabla1[[#This Row],[Pas]]+J5790</f>
        <v>23</v>
      </c>
    </row>
    <row r="5792" spans="1:10" hidden="1" x14ac:dyDescent="0.25">
      <c r="A5792">
        <v>288.8359375</v>
      </c>
      <c r="B5792">
        <v>2.6015317998826499</v>
      </c>
      <c r="C5792">
        <v>8.3208084333818999E-4</v>
      </c>
      <c r="D5792">
        <v>2.6006996631622301</v>
      </c>
      <c r="E5792">
        <v>6.6503434936748796E-4</v>
      </c>
      <c r="F5792">
        <f>Tabla1[[#This Row],[Axial Force ]]/$L$12</f>
        <v>6.017415364583333</v>
      </c>
      <c r="G5792">
        <f>Tabla1[[#This Row],[Axial Displacement ]]/$L$9</f>
        <v>3.2117676541761113E-2</v>
      </c>
      <c r="H5792">
        <f>IF(Tabla1[[#This Row],[Axial Displacement Command ]]=D5791,1,0)</f>
        <v>0</v>
      </c>
      <c r="I5792" s="4">
        <f>IF(AND(Tabla1[[#This Row],[cic]]=1,(AND(H5791=1,H5793=0))),1,0)</f>
        <v>0</v>
      </c>
      <c r="J5792" s="4">
        <f>Tabla1[[#This Row],[Pas]]+J5791</f>
        <v>23</v>
      </c>
    </row>
    <row r="5793" spans="1:10" hidden="1" x14ac:dyDescent="0.25">
      <c r="A5793">
        <v>286.37908935546898</v>
      </c>
      <c r="B5793">
        <v>2.5978230405598901</v>
      </c>
      <c r="C5793">
        <v>4.5990944386176098E-4</v>
      </c>
      <c r="D5793">
        <v>2.5973632000386702</v>
      </c>
      <c r="E5793">
        <v>-2.6434821620568999E-4</v>
      </c>
      <c r="F5793">
        <f>Tabla1[[#This Row],[Axial Force ]]/$L$12</f>
        <v>5.966231028238937</v>
      </c>
      <c r="G5793">
        <f>Tabla1[[#This Row],[Axial Displacement ]]/$L$9</f>
        <v>3.2071889389628273E-2</v>
      </c>
      <c r="H5793">
        <f>IF(Tabla1[[#This Row],[Axial Displacement Command ]]=D5792,1,0)</f>
        <v>0</v>
      </c>
      <c r="I5793" s="4">
        <f>IF(AND(Tabla1[[#This Row],[cic]]=1,(AND(H5792=1,H5794=0))),1,0)</f>
        <v>0</v>
      </c>
      <c r="J5793" s="4">
        <f>Tabla1[[#This Row],[Pas]]+J5792</f>
        <v>23</v>
      </c>
    </row>
    <row r="5794" spans="1:10" hidden="1" x14ac:dyDescent="0.25">
      <c r="A5794">
        <v>283.18759155273398</v>
      </c>
      <c r="B5794">
        <v>2.59413244202733</v>
      </c>
      <c r="C5794">
        <v>1.0585785048533601E-4</v>
      </c>
      <c r="D5794">
        <v>2.5940265040844701</v>
      </c>
      <c r="E5794">
        <v>-1.7832486776114801E-4</v>
      </c>
      <c r="F5794">
        <f>Tabla1[[#This Row],[Axial Force ]]/$L$12</f>
        <v>5.8997414906819579</v>
      </c>
      <c r="G5794">
        <f>Tabla1[[#This Row],[Axial Displacement ]]/$L$9</f>
        <v>3.2026326444781851E-2</v>
      </c>
      <c r="H5794">
        <f>IF(Tabla1[[#This Row],[Axial Displacement Command ]]=D5793,1,0)</f>
        <v>0</v>
      </c>
      <c r="I5794" s="4">
        <f>IF(AND(Tabla1[[#This Row],[cic]]=1,(AND(H5793=1,H5795=0))),1,0)</f>
        <v>0</v>
      </c>
      <c r="J5794" s="4">
        <f>Tabla1[[#This Row],[Pas]]+J5793</f>
        <v>23</v>
      </c>
    </row>
    <row r="5795" spans="1:10" hidden="1" x14ac:dyDescent="0.25">
      <c r="A5795">
        <v>283.59893798828102</v>
      </c>
      <c r="B5795">
        <v>2.5920581538230199</v>
      </c>
      <c r="C5795">
        <v>1.3682841881745801E-3</v>
      </c>
      <c r="D5795">
        <v>2.5906898081302598</v>
      </c>
      <c r="E5795">
        <v>1.17914987640688E-3</v>
      </c>
      <c r="F5795">
        <f>Tabla1[[#This Row],[Axial Force ]]/$L$12</f>
        <v>5.908311208089188</v>
      </c>
      <c r="G5795">
        <f>Tabla1[[#This Row],[Axial Displacement ]]/$L$9</f>
        <v>3.2000717948432345E-2</v>
      </c>
      <c r="H5795">
        <f>IF(Tabla1[[#This Row],[Axial Displacement Command ]]=D5794,1,0)</f>
        <v>0</v>
      </c>
      <c r="I5795" s="4">
        <f>IF(AND(Tabla1[[#This Row],[cic]]=1,(AND(H5794=1,H5796=0))),1,0)</f>
        <v>0</v>
      </c>
      <c r="J5795" s="4">
        <f>Tabla1[[#This Row],[Pas]]+J5794</f>
        <v>23</v>
      </c>
    </row>
    <row r="5796" spans="1:10" hidden="1" x14ac:dyDescent="0.25">
      <c r="A5796">
        <v>280.49969482421898</v>
      </c>
      <c r="B5796">
        <v>2.5886213406920402</v>
      </c>
      <c r="C5796">
        <v>1.2679099654633299E-3</v>
      </c>
      <c r="D5796">
        <v>2.5873535778373502</v>
      </c>
      <c r="E5796">
        <v>1.0171130270464301E-2</v>
      </c>
      <c r="F5796">
        <f>Tabla1[[#This Row],[Axial Force ]]/$L$12</f>
        <v>5.843743642171229</v>
      </c>
      <c r="G5796">
        <f>Tabla1[[#This Row],[Axial Displacement ]]/$L$9</f>
        <v>3.1958288156691855E-2</v>
      </c>
      <c r="H5796">
        <f>IF(Tabla1[[#This Row],[Axial Displacement Command ]]=D5795,1,0)</f>
        <v>0</v>
      </c>
      <c r="I5796" s="4">
        <f>IF(AND(Tabla1[[#This Row],[cic]]=1,(AND(H5795=1,H5797=0))),1,0)</f>
        <v>0</v>
      </c>
      <c r="J5796" s="4">
        <f>Tabla1[[#This Row],[Pas]]+J5795</f>
        <v>23</v>
      </c>
    </row>
    <row r="5797" spans="1:10" hidden="1" x14ac:dyDescent="0.25">
      <c r="A5797">
        <v>276.14974975585898</v>
      </c>
      <c r="B5797">
        <v>2.5836538989096902</v>
      </c>
      <c r="C5797">
        <v>3.62873066706015E-4</v>
      </c>
      <c r="D5797">
        <v>2.5840168818831399</v>
      </c>
      <c r="E5797">
        <v>3.0208932457753699E-3</v>
      </c>
      <c r="F5797">
        <f>Tabla1[[#This Row],[Axial Force ]]/$L$12</f>
        <v>5.7531197865803954</v>
      </c>
      <c r="G5797">
        <f>Tabla1[[#This Row],[Axial Displacement ]]/$L$9</f>
        <v>3.1896961714934446E-2</v>
      </c>
      <c r="H5797">
        <f>IF(Tabla1[[#This Row],[Axial Displacement Command ]]=D5796,1,0)</f>
        <v>0</v>
      </c>
      <c r="I5797" s="4">
        <f>IF(AND(Tabla1[[#This Row],[cic]]=1,(AND(H5796=1,H5798=0))),1,0)</f>
        <v>0</v>
      </c>
      <c r="J5797" s="4">
        <f>Tabla1[[#This Row],[Pas]]+J5796</f>
        <v>23</v>
      </c>
    </row>
    <row r="5798" spans="1:10" hidden="1" x14ac:dyDescent="0.25">
      <c r="A5798">
        <v>274.85220336914102</v>
      </c>
      <c r="B5798">
        <v>2.5810396764427401</v>
      </c>
      <c r="C5798">
        <v>3.59535221150509E-4</v>
      </c>
      <c r="D5798">
        <v>2.5806801859289399</v>
      </c>
      <c r="E5798">
        <v>1.7666316125541899E-3</v>
      </c>
      <c r="F5798">
        <f>Tabla1[[#This Row],[Axial Force ]]/$L$12</f>
        <v>5.7260875701904377</v>
      </c>
      <c r="G5798">
        <f>Tabla1[[#This Row],[Axial Displacement ]]/$L$9</f>
        <v>3.1864687363490622E-2</v>
      </c>
      <c r="H5798">
        <f>IF(Tabla1[[#This Row],[Axial Displacement Command ]]=D5797,1,0)</f>
        <v>0</v>
      </c>
      <c r="I5798" s="4">
        <f>IF(AND(Tabla1[[#This Row],[cic]]=1,(AND(H5797=1,H5799=0))),1,0)</f>
        <v>0</v>
      </c>
      <c r="J5798" s="4">
        <f>Tabla1[[#This Row],[Pas]]+J5797</f>
        <v>23</v>
      </c>
    </row>
    <row r="5799" spans="1:10" hidden="1" x14ac:dyDescent="0.25">
      <c r="A5799">
        <v>271.743896484375</v>
      </c>
      <c r="B5799">
        <v>2.5777316186577099</v>
      </c>
      <c r="C5799">
        <v>3.87907022059153E-4</v>
      </c>
      <c r="D5799">
        <v>2.5773437228053799</v>
      </c>
      <c r="E5799">
        <v>8.6367055018854401E-4</v>
      </c>
      <c r="F5799">
        <f>Tabla1[[#This Row],[Axial Force ]]/$L$12</f>
        <v>5.6613311767578125</v>
      </c>
      <c r="G5799">
        <f>Tabla1[[#This Row],[Axial Displacement ]]/$L$9</f>
        <v>3.1823847143922342E-2</v>
      </c>
      <c r="H5799">
        <f>IF(Tabla1[[#This Row],[Axial Displacement Command ]]=D5798,1,0)</f>
        <v>0</v>
      </c>
      <c r="I5799" s="4">
        <f>IF(AND(Tabla1[[#This Row],[cic]]=1,(AND(H5798=1,H5800=0))),1,0)</f>
        <v>0</v>
      </c>
      <c r="J5799" s="4">
        <f>Tabla1[[#This Row],[Pas]]+J5798</f>
        <v>23</v>
      </c>
    </row>
    <row r="5800" spans="1:10" hidden="1" x14ac:dyDescent="0.25">
      <c r="A5800">
        <v>269.95373535156301</v>
      </c>
      <c r="B5800">
        <v>2.5743627920746799</v>
      </c>
      <c r="C5800">
        <v>3.5572051615417898E-4</v>
      </c>
      <c r="D5800">
        <v>2.5740070268511799</v>
      </c>
      <c r="E5800">
        <v>8.3928381400255603E-4</v>
      </c>
      <c r="F5800">
        <f>Tabla1[[#This Row],[Axial Force ]]/$L$12</f>
        <v>5.6240361531575624</v>
      </c>
      <c r="G5800">
        <f>Tabla1[[#This Row],[Axial Displacement ]]/$L$9</f>
        <v>3.1782256692279999E-2</v>
      </c>
      <c r="H5800">
        <f>IF(Tabla1[[#This Row],[Axial Displacement Command ]]=D5799,1,0)</f>
        <v>0</v>
      </c>
      <c r="I5800" s="4">
        <f>IF(AND(Tabla1[[#This Row],[cic]]=1,(AND(H5799=1,H5801=0))),1,0)</f>
        <v>0</v>
      </c>
      <c r="J5800" s="4">
        <f>Tabla1[[#This Row],[Pas]]+J5799</f>
        <v>23</v>
      </c>
    </row>
    <row r="5801" spans="1:10" hidden="1" x14ac:dyDescent="0.25">
      <c r="A5801">
        <v>269.02423095703102</v>
      </c>
      <c r="B5801">
        <v>2.5715373922139402</v>
      </c>
      <c r="C5801">
        <v>8.6712839220126603E-4</v>
      </c>
      <c r="D5801">
        <v>2.5706703308969701</v>
      </c>
      <c r="E5801">
        <v>1.04371179077134E-3</v>
      </c>
      <c r="F5801">
        <f>Tabla1[[#This Row],[Axial Force ]]/$L$12</f>
        <v>5.6046714782714799</v>
      </c>
      <c r="G5801">
        <f>Tabla1[[#This Row],[Axial Displacement ]]/$L$9</f>
        <v>3.1747375212517782E-2</v>
      </c>
      <c r="H5801">
        <f>IF(Tabla1[[#This Row],[Axial Displacement Command ]]=D5800,1,0)</f>
        <v>0</v>
      </c>
      <c r="I5801" s="4">
        <f>IF(AND(Tabla1[[#This Row],[cic]]=1,(AND(H5800=1,H5802=0))),1,0)</f>
        <v>0</v>
      </c>
      <c r="J5801" s="4">
        <f>Tabla1[[#This Row],[Pas]]+J5800</f>
        <v>23</v>
      </c>
    </row>
    <row r="5802" spans="1:10" hidden="1" x14ac:dyDescent="0.25">
      <c r="A5802">
        <v>266.17752075195301</v>
      </c>
      <c r="B5802">
        <v>2.5677322410047099</v>
      </c>
      <c r="C5802">
        <v>3.9839744658820602E-4</v>
      </c>
      <c r="D5802">
        <v>2.5673338677734101</v>
      </c>
      <c r="E5802">
        <v>1.0117936426468101E-3</v>
      </c>
      <c r="F5802">
        <f>Tabla1[[#This Row],[Axial Force ]]/$L$12</f>
        <v>5.5453650156656877</v>
      </c>
      <c r="G5802">
        <f>Tabla1[[#This Row],[Axial Displacement ]]/$L$9</f>
        <v>3.1700398037095186E-2</v>
      </c>
      <c r="H5802">
        <f>IF(Tabla1[[#This Row],[Axial Displacement Command ]]=D5801,1,0)</f>
        <v>0</v>
      </c>
      <c r="I5802" s="4">
        <f>IF(AND(Tabla1[[#This Row],[cic]]=1,(AND(H5801=1,H5803=0))),1,0)</f>
        <v>0</v>
      </c>
      <c r="J5802" s="4">
        <f>Tabla1[[#This Row],[Pas]]+J5801</f>
        <v>23</v>
      </c>
    </row>
    <row r="5803" spans="1:10" hidden="1" x14ac:dyDescent="0.25">
      <c r="A5803">
        <v>264.19644165039102</v>
      </c>
      <c r="B5803">
        <v>2.5646067224442999</v>
      </c>
      <c r="C5803">
        <v>6.0939788681935202E-4</v>
      </c>
      <c r="D5803">
        <v>2.5639971718192101</v>
      </c>
      <c r="E5803">
        <v>1.33380819988815E-3</v>
      </c>
      <c r="F5803">
        <f>Tabla1[[#This Row],[Axial Force ]]/$L$12</f>
        <v>5.5040925343831466</v>
      </c>
      <c r="G5803">
        <f>Tabla1[[#This Row],[Axial Displacement ]]/$L$9</f>
        <v>3.1661811388201233E-2</v>
      </c>
      <c r="H5803">
        <f>IF(Tabla1[[#This Row],[Axial Displacement Command ]]=D5802,1,0)</f>
        <v>0</v>
      </c>
      <c r="I5803" s="4">
        <f>IF(AND(Tabla1[[#This Row],[cic]]=1,(AND(H5802=1,H5804=0))),1,0)</f>
        <v>0</v>
      </c>
      <c r="J5803" s="4">
        <f>Tabla1[[#This Row],[Pas]]+J5802</f>
        <v>23</v>
      </c>
    </row>
    <row r="5804" spans="1:10" hidden="1" x14ac:dyDescent="0.25">
      <c r="A5804">
        <v>261.61145019531301</v>
      </c>
      <c r="B5804">
        <v>2.5613808538764702</v>
      </c>
      <c r="C5804">
        <v>7.2026250563794704E-4</v>
      </c>
      <c r="D5804">
        <v>2.5606607086956501</v>
      </c>
      <c r="E5804">
        <v>2.73015416496492E-3</v>
      </c>
      <c r="F5804">
        <f>Tabla1[[#This Row],[Axial Force ]]/$L$12</f>
        <v>5.4502385457356874</v>
      </c>
      <c r="G5804">
        <f>Tabla1[[#This Row],[Axial Displacement ]]/$L$9</f>
        <v>3.1621985850326793E-2</v>
      </c>
      <c r="H5804">
        <f>IF(Tabla1[[#This Row],[Axial Displacement Command ]]=D5803,1,0)</f>
        <v>0</v>
      </c>
      <c r="I5804" s="4">
        <f>IF(AND(Tabla1[[#This Row],[cic]]=1,(AND(H5803=1,H5805=0))),1,0)</f>
        <v>0</v>
      </c>
      <c r="J5804" s="4">
        <f>Tabla1[[#This Row],[Pas]]+J5803</f>
        <v>23</v>
      </c>
    </row>
    <row r="5805" spans="1:10" hidden="1" x14ac:dyDescent="0.25">
      <c r="A5805">
        <v>260.21746826171898</v>
      </c>
      <c r="B5805">
        <v>2.5582266971468899</v>
      </c>
      <c r="C5805">
        <v>9.0241434236304496E-4</v>
      </c>
      <c r="D5805">
        <v>2.5573242455720901</v>
      </c>
      <c r="E5805">
        <v>8.8442885726180997E-4</v>
      </c>
      <c r="F5805">
        <f>Tabla1[[#This Row],[Axial Force ]]/$L$12</f>
        <v>5.421197255452479</v>
      </c>
      <c r="G5805">
        <f>Tabla1[[#This Row],[Axial Displacement ]]/$L$9</f>
        <v>3.1583045643788762E-2</v>
      </c>
      <c r="H5805">
        <f>IF(Tabla1[[#This Row],[Axial Displacement Command ]]=D5804,1,0)</f>
        <v>0</v>
      </c>
      <c r="I5805" s="4">
        <f>IF(AND(Tabla1[[#This Row],[cic]]=1,(AND(H5804=1,H5806=0))),1,0)</f>
        <v>0</v>
      </c>
      <c r="J5805" s="4">
        <f>Tabla1[[#This Row],[Pas]]+J5804</f>
        <v>23</v>
      </c>
    </row>
    <row r="5806" spans="1:10" hidden="1" x14ac:dyDescent="0.25">
      <c r="A5806">
        <v>256.71536254882801</v>
      </c>
      <c r="B5806">
        <v>2.5549186393618601</v>
      </c>
      <c r="C5806">
        <v>9.3102454457039097E-4</v>
      </c>
      <c r="D5806">
        <v>2.5539875496178901</v>
      </c>
      <c r="E5806">
        <v>-1.4829741303401501E-2</v>
      </c>
      <c r="F5806">
        <f>Tabla1[[#This Row],[Axial Force ]]/$L$12</f>
        <v>5.3482367197672502</v>
      </c>
      <c r="G5806">
        <f>Tabla1[[#This Row],[Axial Displacement ]]/$L$9</f>
        <v>3.1542205424220496E-2</v>
      </c>
      <c r="H5806">
        <f>IF(Tabla1[[#This Row],[Axial Displacement Command ]]=D5805,1,0)</f>
        <v>0</v>
      </c>
      <c r="I5806" s="4">
        <f>IF(AND(Tabla1[[#This Row],[cic]]=1,(AND(H5805=1,H5807=0))),1,0)</f>
        <v>0</v>
      </c>
      <c r="J5806" s="4">
        <f>Tabla1[[#This Row],[Pas]]+J5805</f>
        <v>23</v>
      </c>
    </row>
    <row r="5807" spans="1:10" hidden="1" x14ac:dyDescent="0.25">
      <c r="A5807">
        <v>254.37554931640599</v>
      </c>
      <c r="B5807">
        <v>2.5516282767057401</v>
      </c>
      <c r="C5807">
        <v>9.7751615157903892E-4</v>
      </c>
      <c r="D5807">
        <v>2.5506508536636798</v>
      </c>
      <c r="E5807">
        <v>7.0398886009570604E-4</v>
      </c>
      <c r="F5807">
        <f>Tabla1[[#This Row],[Axial Force ]]/$L$12</f>
        <v>5.2994906107584585</v>
      </c>
      <c r="G5807">
        <f>Tabla1[[#This Row],[Axial Displacement ]]/$L$9</f>
        <v>3.1501583663033829E-2</v>
      </c>
      <c r="H5807">
        <f>IF(Tabla1[[#This Row],[Axial Displacement Command ]]=D5806,1,0)</f>
        <v>0</v>
      </c>
      <c r="I5807" s="4">
        <f>IF(AND(Tabla1[[#This Row],[cic]]=1,(AND(H5806=1,H5808=0))),1,0)</f>
        <v>0</v>
      </c>
      <c r="J5807" s="4">
        <f>Tabla1[[#This Row],[Pas]]+J5806</f>
        <v>23</v>
      </c>
    </row>
    <row r="5808" spans="1:10" hidden="1" x14ac:dyDescent="0.25">
      <c r="A5808">
        <v>253.02890014648401</v>
      </c>
      <c r="B5808">
        <v>2.5480305776000001</v>
      </c>
      <c r="C5808">
        <v>7.1620939934291495E-4</v>
      </c>
      <c r="D5808">
        <v>2.5473143905401199</v>
      </c>
      <c r="E5808">
        <v>-5.8060754781763502E-4</v>
      </c>
      <c r="F5808">
        <f>Tabla1[[#This Row],[Axial Force ]]/$L$12</f>
        <v>5.2714354197184168</v>
      </c>
      <c r="G5808">
        <f>Tabla1[[#This Row],[Axial Displacement ]]/$L$9</f>
        <v>3.1457167624691362E-2</v>
      </c>
      <c r="H5808">
        <f>IF(Tabla1[[#This Row],[Axial Displacement Command ]]=D5807,1,0)</f>
        <v>0</v>
      </c>
      <c r="I5808" s="4">
        <f>IF(AND(Tabla1[[#This Row],[cic]]=1,(AND(H5807=1,H5809=0))),1,0)</f>
        <v>0</v>
      </c>
      <c r="J5808" s="4">
        <f>Tabla1[[#This Row],[Pas]]+J5807</f>
        <v>23</v>
      </c>
    </row>
    <row r="5809" spans="1:10" hidden="1" x14ac:dyDescent="0.25">
      <c r="A5809">
        <v>250.31373596191401</v>
      </c>
      <c r="B5809">
        <v>2.5441360194236</v>
      </c>
      <c r="C5809">
        <v>1.5830993049803499E-4</v>
      </c>
      <c r="D5809">
        <v>2.5439776945859198</v>
      </c>
      <c r="E5809">
        <v>3.87189061257232E-4</v>
      </c>
      <c r="F5809">
        <f>Tabla1[[#This Row],[Axial Force ]]/$L$12</f>
        <v>5.2148694992065421</v>
      </c>
      <c r="G5809">
        <f>Tabla1[[#This Row],[Axial Displacement ]]/$L$9</f>
        <v>3.1409086659550618E-2</v>
      </c>
      <c r="H5809">
        <f>IF(Tabla1[[#This Row],[Axial Displacement Command ]]=D5808,1,0)</f>
        <v>0</v>
      </c>
      <c r="I5809" s="4">
        <f>IF(AND(Tabla1[[#This Row],[cic]]=1,(AND(H5808=1,H5810=0))),1,0)</f>
        <v>0</v>
      </c>
      <c r="J5809" s="4">
        <f>Tabla1[[#This Row],[Pas]]+J5808</f>
        <v>23</v>
      </c>
    </row>
    <row r="5810" spans="1:10" hidden="1" x14ac:dyDescent="0.25">
      <c r="A5810">
        <v>248.24423217773401</v>
      </c>
      <c r="B5810">
        <v>2.54069198854268</v>
      </c>
      <c r="C5810" s="2">
        <v>5.1021576297216598E-5</v>
      </c>
      <c r="D5810">
        <v>2.5406409986317202</v>
      </c>
      <c r="E5810">
        <v>-1.5049783996801101E-3</v>
      </c>
      <c r="F5810">
        <f>Tabla1[[#This Row],[Axial Force ]]/$L$12</f>
        <v>5.1717548370361248</v>
      </c>
      <c r="G5810">
        <f>Tabla1[[#This Row],[Axial Displacement ]]/$L$9</f>
        <v>3.1366567759786169E-2</v>
      </c>
      <c r="H5810">
        <f>IF(Tabla1[[#This Row],[Axial Displacement Command ]]=D5809,1,0)</f>
        <v>0</v>
      </c>
      <c r="I5810" s="4">
        <f>IF(AND(Tabla1[[#This Row],[cic]]=1,(AND(H5809=1,H5811=0))),1,0)</f>
        <v>0</v>
      </c>
      <c r="J5810" s="4">
        <f>Tabla1[[#This Row],[Pas]]+J5809</f>
        <v>23</v>
      </c>
    </row>
    <row r="5811" spans="1:10" hidden="1" x14ac:dyDescent="0.25">
      <c r="A5811">
        <v>246.60940551757801</v>
      </c>
      <c r="B5811">
        <v>2.5379741564392999</v>
      </c>
      <c r="C5811">
        <v>6.6947939103556597E-4</v>
      </c>
      <c r="D5811">
        <v>2.5373045355081598</v>
      </c>
      <c r="E5811">
        <v>1.54640304117493E-3</v>
      </c>
      <c r="F5811">
        <f>Tabla1[[#This Row],[Axial Force ]]/$L$12</f>
        <v>5.1376959482828752</v>
      </c>
      <c r="G5811">
        <f>Tabla1[[#This Row],[Axial Displacement ]]/$L$9</f>
        <v>3.1333014277028393E-2</v>
      </c>
      <c r="H5811">
        <f>IF(Tabla1[[#This Row],[Axial Displacement Command ]]=D5810,1,0)</f>
        <v>0</v>
      </c>
      <c r="I5811" s="4">
        <f>IF(AND(Tabla1[[#This Row],[cic]]=1,(AND(H5810=1,H5812=0))),1,0)</f>
        <v>0</v>
      </c>
      <c r="J5811" s="4">
        <f>Tabla1[[#This Row],[Pas]]+J5810</f>
        <v>23</v>
      </c>
    </row>
    <row r="5812" spans="1:10" hidden="1" x14ac:dyDescent="0.25">
      <c r="A5812">
        <v>244.67526245117199</v>
      </c>
      <c r="B5812">
        <v>2.5343191809952299</v>
      </c>
      <c r="C5812">
        <v>3.5119057884003301E-4</v>
      </c>
      <c r="D5812">
        <v>2.5339680723845999</v>
      </c>
      <c r="E5812">
        <v>1.9553494894353199E-3</v>
      </c>
      <c r="F5812">
        <f>Tabla1[[#This Row],[Axial Force ]]/$L$12</f>
        <v>5.0974013010660828</v>
      </c>
      <c r="G5812">
        <f>Tabla1[[#This Row],[Axial Displacement ]]/$L$9</f>
        <v>3.1287891123397901E-2</v>
      </c>
      <c r="H5812">
        <f>IF(Tabla1[[#This Row],[Axial Displacement Command ]]=D5811,1,0)</f>
        <v>0</v>
      </c>
      <c r="I5812" s="4">
        <f>IF(AND(Tabla1[[#This Row],[cic]]=1,(AND(H5811=1,H5813=0))),1,0)</f>
        <v>0</v>
      </c>
      <c r="J5812" s="4">
        <f>Tabla1[[#This Row],[Pas]]+J5811</f>
        <v>23</v>
      </c>
    </row>
    <row r="5813" spans="1:10" hidden="1" x14ac:dyDescent="0.25">
      <c r="A5813">
        <v>241.97860717773401</v>
      </c>
      <c r="B5813">
        <v>2.5312758516520302</v>
      </c>
      <c r="C5813">
        <v>6.4444543568242796E-4</v>
      </c>
      <c r="D5813">
        <v>2.53063137643039</v>
      </c>
      <c r="E5813">
        <v>1.3175620097172201E-3</v>
      </c>
      <c r="F5813">
        <f>Tabla1[[#This Row],[Axial Force ]]/$L$12</f>
        <v>5.0412209828694587</v>
      </c>
      <c r="G5813">
        <f>Tabla1[[#This Row],[Axial Displacement ]]/$L$9</f>
        <v>3.12503191561979E-2</v>
      </c>
      <c r="H5813">
        <f>IF(Tabla1[[#This Row],[Axial Displacement Command ]]=D5812,1,0)</f>
        <v>0</v>
      </c>
      <c r="I5813" s="4">
        <f>IF(AND(Tabla1[[#This Row],[cic]]=1,(AND(H5812=1,H5814=0))),1,0)</f>
        <v>0</v>
      </c>
      <c r="J5813" s="4">
        <f>Tabla1[[#This Row],[Pas]]+J5812</f>
        <v>23</v>
      </c>
    </row>
    <row r="5814" spans="1:10" hidden="1" x14ac:dyDescent="0.25">
      <c r="A5814">
        <v>240.23873901367199</v>
      </c>
      <c r="B5814">
        <v>2.5287831667810701</v>
      </c>
      <c r="C5814">
        <v>1.4882087953083101E-3</v>
      </c>
      <c r="D5814">
        <v>2.5272949133068301</v>
      </c>
      <c r="E5814">
        <v>-7.7388142472045696E-4</v>
      </c>
      <c r="F5814">
        <f>Tabla1[[#This Row],[Axial Force ]]/$L$12</f>
        <v>5.0049737294514998</v>
      </c>
      <c r="G5814">
        <f>Tabla1[[#This Row],[Axial Displacement ]]/$L$9</f>
        <v>3.12195452689021E-2</v>
      </c>
      <c r="H5814">
        <f>IF(Tabla1[[#This Row],[Axial Displacement Command ]]=D5813,1,0)</f>
        <v>0</v>
      </c>
      <c r="I5814" s="4">
        <f>IF(AND(Tabla1[[#This Row],[cic]]=1,(AND(H5813=1,H5815=0))),1,0)</f>
        <v>0</v>
      </c>
      <c r="J5814" s="4">
        <f>Tabla1[[#This Row],[Pas]]+J5813</f>
        <v>23</v>
      </c>
    </row>
    <row r="5815" spans="1:10" hidden="1" x14ac:dyDescent="0.25">
      <c r="A5815">
        <v>238.14611816406301</v>
      </c>
      <c r="B5815">
        <v>2.5250064209103602</v>
      </c>
      <c r="C5815">
        <v>1.0483264532013001E-3</v>
      </c>
      <c r="D5815">
        <v>2.52395821735263</v>
      </c>
      <c r="E5815">
        <v>1.1640781849564499E-3</v>
      </c>
      <c r="F5815">
        <f>Tabla1[[#This Row],[Axial Force ]]/$L$12</f>
        <v>4.9613774617513124</v>
      </c>
      <c r="G5815">
        <f>Tabla1[[#This Row],[Axial Displacement ]]/$L$9</f>
        <v>3.1172918776671114E-2</v>
      </c>
      <c r="H5815">
        <f>IF(Tabla1[[#This Row],[Axial Displacement Command ]]=D5814,1,0)</f>
        <v>0</v>
      </c>
      <c r="I5815" s="4">
        <f>IF(AND(Tabla1[[#This Row],[cic]]=1,(AND(H5814=1,H5816=0))),1,0)</f>
        <v>0</v>
      </c>
      <c r="J5815" s="4">
        <f>Tabla1[[#This Row],[Pas]]+J5814</f>
        <v>23</v>
      </c>
    </row>
    <row r="5816" spans="1:10" hidden="1" x14ac:dyDescent="0.25">
      <c r="A5816">
        <v>236.51101684570301</v>
      </c>
      <c r="B5816">
        <v>2.5215195491909999</v>
      </c>
      <c r="C5816">
        <v>8.98122777925892E-4</v>
      </c>
      <c r="D5816">
        <v>2.52062152139843</v>
      </c>
      <c r="E5816">
        <v>-1.78956497620675E-3</v>
      </c>
      <c r="F5816">
        <f>Tabla1[[#This Row],[Axial Force ]]/$L$12</f>
        <v>4.9273128509521458</v>
      </c>
      <c r="G5816">
        <f>Tabla1[[#This Row],[Axial Displacement ]]/$L$9</f>
        <v>3.1129870977666663E-2</v>
      </c>
      <c r="H5816">
        <f>IF(Tabla1[[#This Row],[Axial Displacement Command ]]=D5815,1,0)</f>
        <v>0</v>
      </c>
      <c r="I5816" s="4">
        <f>IF(AND(Tabla1[[#This Row],[cic]]=1,(AND(H5815=1,H5817=0))),1,0)</f>
        <v>0</v>
      </c>
      <c r="J5816" s="4">
        <f>Tabla1[[#This Row],[Pas]]+J5815</f>
        <v>23</v>
      </c>
    </row>
    <row r="5817" spans="1:10" hidden="1" x14ac:dyDescent="0.25">
      <c r="A5817">
        <v>233.33108520507801</v>
      </c>
      <c r="B5817">
        <v>2.51840124838054</v>
      </c>
      <c r="C5817">
        <v>1.11603742425359E-3</v>
      </c>
      <c r="D5817">
        <v>2.51728505827487</v>
      </c>
      <c r="E5817">
        <v>-1.18881257549219E-3</v>
      </c>
      <c r="F5817">
        <f>Tabla1[[#This Row],[Axial Force ]]/$L$12</f>
        <v>4.8610642751057922</v>
      </c>
      <c r="G5817">
        <f>Tabla1[[#This Row],[Axial Displacement ]]/$L$9</f>
        <v>3.1091373436796792E-2</v>
      </c>
      <c r="H5817">
        <f>IF(Tabla1[[#This Row],[Axial Displacement Command ]]=D5816,1,0)</f>
        <v>0</v>
      </c>
      <c r="I5817" s="4">
        <f>IF(AND(Tabla1[[#This Row],[cic]]=1,(AND(H5816=1,H5818=0))),1,0)</f>
        <v>0</v>
      </c>
      <c r="J5817" s="4">
        <f>Tabla1[[#This Row],[Pas]]+J5816</f>
        <v>23</v>
      </c>
    </row>
    <row r="5818" spans="1:10" hidden="1" x14ac:dyDescent="0.25">
      <c r="A5818">
        <v>231.58239746093801</v>
      </c>
      <c r="B5818">
        <v>2.5146889965981201</v>
      </c>
      <c r="C5818">
        <v>7.4052809395652697E-4</v>
      </c>
      <c r="D5818">
        <v>2.5139483623206602</v>
      </c>
      <c r="E5818">
        <v>9.7783038199850104E-4</v>
      </c>
      <c r="F5818">
        <f>Tabla1[[#This Row],[Axial Force ]]/$L$12</f>
        <v>4.8246332804362089</v>
      </c>
      <c r="G5818">
        <f>Tabla1[[#This Row],[Axial Displacement ]]/$L$9</f>
        <v>3.1045543167878026E-2</v>
      </c>
      <c r="H5818">
        <f>IF(Tabla1[[#This Row],[Axial Displacement Command ]]=D5817,1,0)</f>
        <v>0</v>
      </c>
      <c r="I5818" s="4">
        <f>IF(AND(Tabla1[[#This Row],[cic]]=1,(AND(H5817=1,H5819=0))),1,0)</f>
        <v>0</v>
      </c>
      <c r="J5818" s="4">
        <f>Tabla1[[#This Row],[Pas]]+J5817</f>
        <v>23</v>
      </c>
    </row>
    <row r="5819" spans="1:10" hidden="1" x14ac:dyDescent="0.25">
      <c r="A5819">
        <v>229.30598449707</v>
      </c>
      <c r="B5819">
        <v>2.5108300615102102</v>
      </c>
      <c r="C5819">
        <v>2.18391420503394E-4</v>
      </c>
      <c r="D5819">
        <v>2.5106116663664602</v>
      </c>
      <c r="E5819">
        <v>3.4986878745257898E-3</v>
      </c>
      <c r="F5819">
        <f>Tabla1[[#This Row],[Axial Force ]]/$L$12</f>
        <v>4.7772080103556247</v>
      </c>
      <c r="G5819">
        <f>Tabla1[[#This Row],[Axial Displacement ]]/$L$9</f>
        <v>3.0997901993953213E-2</v>
      </c>
      <c r="H5819">
        <f>IF(Tabla1[[#This Row],[Axial Displacement Command ]]=D5818,1,0)</f>
        <v>0</v>
      </c>
      <c r="I5819" s="4">
        <f>IF(AND(Tabla1[[#This Row],[cic]]=1,(AND(H5818=1,H5820=0))),1,0)</f>
        <v>0</v>
      </c>
      <c r="J5819" s="4">
        <f>Tabla1[[#This Row],[Pas]]+J5818</f>
        <v>23</v>
      </c>
    </row>
    <row r="5820" spans="1:10" hidden="1" x14ac:dyDescent="0.25">
      <c r="A5820">
        <v>227.11209106445301</v>
      </c>
      <c r="B5820">
        <v>2.5073755532503101</v>
      </c>
      <c r="C5820">
        <v>1.00135800096268E-4</v>
      </c>
      <c r="D5820">
        <v>2.5072754360735399</v>
      </c>
      <c r="E5820">
        <v>-3.2160849627871401E-4</v>
      </c>
      <c r="F5820">
        <f>Tabla1[[#This Row],[Axial Force ]]/$L$12</f>
        <v>4.7315018971761047</v>
      </c>
      <c r="G5820">
        <f>Tabla1[[#This Row],[Axial Displacement ]]/$L$9</f>
        <v>3.0955253743830988E-2</v>
      </c>
      <c r="H5820">
        <f>IF(Tabla1[[#This Row],[Axial Displacement Command ]]=D5819,1,0)</f>
        <v>0</v>
      </c>
      <c r="I5820" s="4">
        <f>IF(AND(Tabla1[[#This Row],[cic]]=1,(AND(H5819=1,H5821=0))),1,0)</f>
        <v>0</v>
      </c>
      <c r="J5820" s="4">
        <f>Tabla1[[#This Row],[Pas]]+J5819</f>
        <v>23</v>
      </c>
    </row>
    <row r="5821" spans="1:10" hidden="1" x14ac:dyDescent="0.25">
      <c r="A5821">
        <v>224.87181091308599</v>
      </c>
      <c r="B5821">
        <v>2.50418181531131</v>
      </c>
      <c r="C5821">
        <v>2.4318694613612E-4</v>
      </c>
      <c r="D5821">
        <v>2.5039387401193398</v>
      </c>
      <c r="E5821">
        <v>1.47144612583361E-3</v>
      </c>
      <c r="F5821">
        <f>Tabla1[[#This Row],[Axial Force ]]/$L$12</f>
        <v>4.6848293940226249</v>
      </c>
      <c r="G5821">
        <f>Tabla1[[#This Row],[Axial Displacement ]]/$L$9</f>
        <v>3.0915824880386543E-2</v>
      </c>
      <c r="H5821">
        <f>IF(Tabla1[[#This Row],[Axial Displacement Command ]]=D5820,1,0)</f>
        <v>0</v>
      </c>
      <c r="I5821" s="4">
        <f>IF(AND(Tabla1[[#This Row],[cic]]=1,(AND(H5820=1,H5822=0))),1,0)</f>
        <v>0</v>
      </c>
      <c r="J5821" s="4">
        <f>Tabla1[[#This Row],[Pas]]+J5820</f>
        <v>23</v>
      </c>
    </row>
    <row r="5822" spans="1:10" hidden="1" x14ac:dyDescent="0.25">
      <c r="A5822">
        <v>223.505783081055</v>
      </c>
      <c r="B5822">
        <v>2.50112405046821</v>
      </c>
      <c r="C5822">
        <v>5.2213670187484197E-4</v>
      </c>
      <c r="D5822">
        <v>2.50060204416513</v>
      </c>
      <c r="E5822">
        <v>1.93627101907623E-3</v>
      </c>
      <c r="F5822">
        <f>Tabla1[[#This Row],[Axial Force ]]/$L$12</f>
        <v>4.6563704808553128</v>
      </c>
      <c r="G5822">
        <f>Tabla1[[#This Row],[Axial Displacement ]]/$L$9</f>
        <v>3.0878074697138394E-2</v>
      </c>
      <c r="H5822">
        <f>IF(Tabla1[[#This Row],[Axial Displacement Command ]]=D5821,1,0)</f>
        <v>0</v>
      </c>
      <c r="I5822" s="4">
        <f>IF(AND(Tabla1[[#This Row],[cic]]=1,(AND(H5821=1,H5823=0))),1,0)</f>
        <v>0</v>
      </c>
      <c r="J5822" s="4">
        <f>Tabla1[[#This Row],[Pas]]+J5821</f>
        <v>23</v>
      </c>
    </row>
    <row r="5823" spans="1:10" hidden="1" x14ac:dyDescent="0.25">
      <c r="A5823">
        <v>220.73391723632801</v>
      </c>
      <c r="B5823">
        <v>2.4983561597764501</v>
      </c>
      <c r="C5823">
        <v>1.09052655261621E-3</v>
      </c>
      <c r="D5823">
        <v>2.49726558104157</v>
      </c>
      <c r="E5823">
        <v>-7.5744839023173004E-4</v>
      </c>
      <c r="F5823">
        <f>Tabla1[[#This Row],[Axial Force ]]/$L$12</f>
        <v>4.5986232757568333</v>
      </c>
      <c r="G5823">
        <f>Tabla1[[#This Row],[Axial Displacement ]]/$L$9</f>
        <v>3.0843903207116666E-2</v>
      </c>
      <c r="H5823">
        <f>IF(Tabla1[[#This Row],[Axial Displacement Command ]]=D5822,1,0)</f>
        <v>0</v>
      </c>
      <c r="I5823" s="4">
        <f>IF(AND(Tabla1[[#This Row],[cic]]=1,(AND(H5822=1,H5824=0))),1,0)</f>
        <v>0</v>
      </c>
      <c r="J5823" s="4">
        <f>Tabla1[[#This Row],[Pas]]+J5822</f>
        <v>23</v>
      </c>
    </row>
    <row r="5824" spans="1:10" hidden="1" x14ac:dyDescent="0.25">
      <c r="A5824">
        <v>219.08969116210901</v>
      </c>
      <c r="B5824">
        <v>2.4945116601884401</v>
      </c>
      <c r="C5824">
        <v>5.8269500868846102E-4</v>
      </c>
      <c r="D5824">
        <v>2.49392888508737</v>
      </c>
      <c r="E5824">
        <v>-1.14293129627185E-3</v>
      </c>
      <c r="F5824">
        <f>Tabla1[[#This Row],[Axial Force ]]/$L$12</f>
        <v>4.5643685658772712</v>
      </c>
      <c r="G5824">
        <f>Tabla1[[#This Row],[Axial Displacement ]]/$L$9</f>
        <v>3.0796440249240001E-2</v>
      </c>
      <c r="H5824">
        <f>IF(Tabla1[[#This Row],[Axial Displacement Command ]]=D5823,1,0)</f>
        <v>0</v>
      </c>
      <c r="I5824" s="4">
        <f>IF(AND(Tabla1[[#This Row],[cic]]=1,(AND(H5823=1,H5825=0))),1,0)</f>
        <v>0</v>
      </c>
      <c r="J5824" s="4">
        <f>Tabla1[[#This Row],[Pas]]+J5823</f>
        <v>23</v>
      </c>
    </row>
    <row r="5825" spans="1:10" hidden="1" x14ac:dyDescent="0.25">
      <c r="A5825">
        <v>218.14178466796901</v>
      </c>
      <c r="B5825">
        <v>2.4915826506912699</v>
      </c>
      <c r="C5825">
        <v>9.9039073120366105E-4</v>
      </c>
      <c r="D5825">
        <v>2.4905921891331699</v>
      </c>
      <c r="E5825">
        <v>1.94423796529009E-3</v>
      </c>
      <c r="F5825">
        <f>Tabla1[[#This Row],[Axial Force ]]/$L$12</f>
        <v>4.544620513916021</v>
      </c>
      <c r="G5825">
        <f>Tabla1[[#This Row],[Axial Displacement ]]/$L$9</f>
        <v>3.0760279638163825E-2</v>
      </c>
      <c r="H5825">
        <f>IF(Tabla1[[#This Row],[Axial Displacement Command ]]=D5824,1,0)</f>
        <v>0</v>
      </c>
      <c r="I5825" s="4">
        <f>IF(AND(Tabla1[[#This Row],[cic]]=1,(AND(H5824=1,H5826=0))),1,0)</f>
        <v>0</v>
      </c>
      <c r="J5825" s="4">
        <f>Tabla1[[#This Row],[Pas]]+J5824</f>
        <v>23</v>
      </c>
    </row>
    <row r="5826" spans="1:10" hidden="1" x14ac:dyDescent="0.25">
      <c r="A5826">
        <v>215.34280395507801</v>
      </c>
      <c r="B5826">
        <v>2.48739472590387</v>
      </c>
      <c r="C5826">
        <v>1.3899803263939199E-4</v>
      </c>
      <c r="D5826">
        <v>2.48725572600961</v>
      </c>
      <c r="E5826">
        <v>2.7666415007843201E-3</v>
      </c>
      <c r="F5826">
        <f>Tabla1[[#This Row],[Axial Force ]]/$L$12</f>
        <v>4.4863084157307922</v>
      </c>
      <c r="G5826">
        <f>Tabla1[[#This Row],[Axial Displacement ]]/$L$9</f>
        <v>3.0708576863010741E-2</v>
      </c>
      <c r="H5826">
        <f>IF(Tabla1[[#This Row],[Axial Displacement Command ]]=D5825,1,0)</f>
        <v>0</v>
      </c>
      <c r="I5826" s="4">
        <f>IF(AND(Tabla1[[#This Row],[cic]]=1,(AND(H5825=1,H5827=0))),1,0)</f>
        <v>0</v>
      </c>
      <c r="J5826" s="4">
        <f>Tabla1[[#This Row],[Pas]]+J5825</f>
        <v>23</v>
      </c>
    </row>
    <row r="5827" spans="1:10" hidden="1" x14ac:dyDescent="0.25">
      <c r="A5827">
        <v>214.15962219238301</v>
      </c>
      <c r="B5827">
        <v>2.4851702619344</v>
      </c>
      <c r="C5827">
        <v>1.2512207376858E-3</v>
      </c>
      <c r="D5827">
        <v>2.4839190300554002</v>
      </c>
      <c r="E5827">
        <v>1.23373115457071E-3</v>
      </c>
      <c r="F5827">
        <f>Tabla1[[#This Row],[Axial Force ]]/$L$12</f>
        <v>4.4616587956746461</v>
      </c>
      <c r="G5827">
        <f>Tabla1[[#This Row],[Axial Displacement ]]/$L$9</f>
        <v>3.0681114344869136E-2</v>
      </c>
      <c r="H5827">
        <f>IF(Tabla1[[#This Row],[Axial Displacement Command ]]=D5826,1,0)</f>
        <v>0</v>
      </c>
      <c r="I5827" s="4">
        <f>IF(AND(Tabla1[[#This Row],[cic]]=1,(AND(H5826=1,H5828=0))),1,0)</f>
        <v>0</v>
      </c>
      <c r="J5827" s="4">
        <f>Tabla1[[#This Row],[Pas]]+J5826</f>
        <v>23</v>
      </c>
    </row>
    <row r="5828" spans="1:10" hidden="1" x14ac:dyDescent="0.25">
      <c r="A5828">
        <v>212.48464965820301</v>
      </c>
      <c r="B5828">
        <v>2.4821627885103199</v>
      </c>
      <c r="C5828">
        <v>1.58023829044396E-3</v>
      </c>
      <c r="D5828">
        <v>2.4805825669318402</v>
      </c>
      <c r="E5828">
        <v>-7.1838428539194898E-4</v>
      </c>
      <c r="F5828">
        <f>Tabla1[[#This Row],[Axial Force ]]/$L$12</f>
        <v>4.4267635345458958</v>
      </c>
      <c r="G5828">
        <f>Tabla1[[#This Row],[Axial Displacement ]]/$L$9</f>
        <v>3.0643985043337284E-2</v>
      </c>
      <c r="H5828">
        <f>IF(Tabla1[[#This Row],[Axial Displacement Command ]]=D5827,1,0)</f>
        <v>0</v>
      </c>
      <c r="I5828" s="4">
        <f>IF(AND(Tabla1[[#This Row],[cic]]=1,(AND(H5827=1,H5829=0))),1,0)</f>
        <v>0</v>
      </c>
      <c r="J5828" s="4">
        <f>Tabla1[[#This Row],[Pas]]+J5827</f>
        <v>23</v>
      </c>
    </row>
    <row r="5829" spans="1:10" hidden="1" x14ac:dyDescent="0.25">
      <c r="A5829">
        <v>210.05081176757801</v>
      </c>
      <c r="B5829">
        <v>2.4785220157355101</v>
      </c>
      <c r="C5829">
        <v>1.2760162917402301E-3</v>
      </c>
      <c r="D5829">
        <v>2.4772461038082798</v>
      </c>
      <c r="E5829">
        <v>7.8167005312934602E-4</v>
      </c>
      <c r="F5829">
        <f>Tabla1[[#This Row],[Axial Force ]]/$L$12</f>
        <v>4.3760585784912083</v>
      </c>
      <c r="G5829">
        <f>Tabla1[[#This Row],[Axial Displacement ]]/$L$9</f>
        <v>3.0599037231302594E-2</v>
      </c>
      <c r="H5829">
        <f>IF(Tabla1[[#This Row],[Axial Displacement Command ]]=D5828,1,0)</f>
        <v>0</v>
      </c>
      <c r="I5829" s="4">
        <f>IF(AND(Tabla1[[#This Row],[cic]]=1,(AND(H5828=1,H5830=0))),1,0)</f>
        <v>0</v>
      </c>
      <c r="J5829" s="4">
        <f>Tabla1[[#This Row],[Pas]]+J5828</f>
        <v>23</v>
      </c>
    </row>
    <row r="5830" spans="1:10" hidden="1" x14ac:dyDescent="0.25">
      <c r="A5830">
        <v>206.64712524414099</v>
      </c>
      <c r="B5830">
        <v>2.4742949753999701</v>
      </c>
      <c r="C5830">
        <v>3.8552283854187403E-4</v>
      </c>
      <c r="D5830">
        <v>2.4739094078540802</v>
      </c>
      <c r="E5830">
        <v>1.4858751740121101E-4</v>
      </c>
      <c r="F5830">
        <f>Tabla1[[#This Row],[Axial Force ]]/$L$12</f>
        <v>4.3051484425862707</v>
      </c>
      <c r="G5830">
        <f>Tabla1[[#This Row],[Axial Displacement ]]/$L$9</f>
        <v>3.0546851548147781E-2</v>
      </c>
      <c r="H5830">
        <f>IF(Tabla1[[#This Row],[Axial Displacement Command ]]=D5829,1,0)</f>
        <v>0</v>
      </c>
      <c r="I5830" s="4">
        <f>IF(AND(Tabla1[[#This Row],[cic]]=1,(AND(H5829=1,H5831=0))),1,0)</f>
        <v>0</v>
      </c>
      <c r="J5830" s="4">
        <f>Tabla1[[#This Row],[Pas]]+J5829</f>
        <v>23</v>
      </c>
    </row>
    <row r="5831" spans="1:10" hidden="1" x14ac:dyDescent="0.25">
      <c r="A5831">
        <v>205.07528686523401</v>
      </c>
      <c r="B5831">
        <v>2.4709117133170402</v>
      </c>
      <c r="C5831">
        <v>3.39031231533227E-4</v>
      </c>
      <c r="D5831">
        <v>2.4705727118998801</v>
      </c>
      <c r="E5831">
        <v>7.3837423997247199E-4</v>
      </c>
      <c r="F5831">
        <f>Tabla1[[#This Row],[Axial Force ]]/$L$12</f>
        <v>4.2724018096923748</v>
      </c>
      <c r="G5831">
        <f>Tabla1[[#This Row],[Axial Displacement ]]/$L$9</f>
        <v>3.0505082880457286E-2</v>
      </c>
      <c r="H5831">
        <f>IF(Tabla1[[#This Row],[Axial Displacement Command ]]=D5830,1,0)</f>
        <v>0</v>
      </c>
      <c r="I5831" s="4">
        <f>IF(AND(Tabla1[[#This Row],[cic]]=1,(AND(H5830=1,H5832=0))),1,0)</f>
        <v>0</v>
      </c>
      <c r="J5831" s="4">
        <f>Tabla1[[#This Row],[Pas]]+J5830</f>
        <v>23</v>
      </c>
    </row>
    <row r="5832" spans="1:10" hidden="1" x14ac:dyDescent="0.25">
      <c r="A5832">
        <v>203.09710693359401</v>
      </c>
      <c r="B5832">
        <v>2.4672998115420302</v>
      </c>
      <c r="C5832" s="2">
        <v>6.3419342666293205E-5</v>
      </c>
      <c r="D5832">
        <v>2.4672362487763202</v>
      </c>
      <c r="E5832">
        <v>1.3097881037538201E-3</v>
      </c>
      <c r="F5832">
        <f>Tabla1[[#This Row],[Axial Force ]]/$L$12</f>
        <v>4.2311897277832085</v>
      </c>
      <c r="G5832">
        <f>Tabla1[[#This Row],[Axial Displacement ]]/$L$9</f>
        <v>3.0460491500518889E-2</v>
      </c>
      <c r="H5832">
        <f>IF(Tabla1[[#This Row],[Axial Displacement Command ]]=D5831,1,0)</f>
        <v>0</v>
      </c>
      <c r="I5832" s="4">
        <f>IF(AND(Tabla1[[#This Row],[cic]]=1,(AND(H5831=1,H5833=0))),1,0)</f>
        <v>0</v>
      </c>
      <c r="J5832" s="4">
        <f>Tabla1[[#This Row],[Pas]]+J5831</f>
        <v>23</v>
      </c>
    </row>
    <row r="5833" spans="1:10" hidden="1" x14ac:dyDescent="0.25">
      <c r="A5833">
        <v>200.88131713867199</v>
      </c>
      <c r="B5833">
        <v>2.4633549619466102</v>
      </c>
      <c r="C5833">
        <v>5.4454801556858001E-4</v>
      </c>
      <c r="D5833">
        <v>2.4638995528221099</v>
      </c>
      <c r="E5833">
        <v>1.3525287840821E-3</v>
      </c>
      <c r="F5833">
        <f>Tabla1[[#This Row],[Axial Force ]]/$L$12</f>
        <v>4.1850274403889998</v>
      </c>
      <c r="G5833">
        <f>Tabla1[[#This Row],[Axial Displacement ]]/$L$9</f>
        <v>3.0411789653661855E-2</v>
      </c>
      <c r="H5833">
        <f>IF(Tabla1[[#This Row],[Axial Displacement Command ]]=D5832,1,0)</f>
        <v>0</v>
      </c>
      <c r="I5833" s="4">
        <f>IF(AND(Tabla1[[#This Row],[cic]]=1,(AND(H5832=1,H5834=0))),1,0)</f>
        <v>0</v>
      </c>
      <c r="J5833" s="4">
        <f>Tabla1[[#This Row],[Pas]]+J5832</f>
        <v>23</v>
      </c>
    </row>
    <row r="5834" spans="1:10" hidden="1" x14ac:dyDescent="0.25">
      <c r="A5834">
        <v>198.461181640625</v>
      </c>
      <c r="B5834">
        <v>2.4610375985503201</v>
      </c>
      <c r="C5834">
        <v>4.7469140440625801E-4</v>
      </c>
      <c r="D5834">
        <v>2.4605628568679099</v>
      </c>
      <c r="E5834">
        <v>2.3483391942136201E-3</v>
      </c>
      <c r="F5834">
        <f>Tabla1[[#This Row],[Axial Force ]]/$L$12</f>
        <v>4.1346079508463545</v>
      </c>
      <c r="G5834">
        <f>Tabla1[[#This Row],[Axial Displacement ]]/$L$9</f>
        <v>3.0383180229016298E-2</v>
      </c>
      <c r="H5834">
        <f>IF(Tabla1[[#This Row],[Axial Displacement Command ]]=D5833,1,0)</f>
        <v>0</v>
      </c>
      <c r="I5834" s="4">
        <f>IF(AND(Tabla1[[#This Row],[cic]]=1,(AND(H5833=1,H5835=0))),1,0)</f>
        <v>0</v>
      </c>
      <c r="J5834" s="4">
        <f>Tabla1[[#This Row],[Pas]]+J5833</f>
        <v>23</v>
      </c>
    </row>
    <row r="5835" spans="1:10" hidden="1" x14ac:dyDescent="0.25">
      <c r="A5835">
        <v>198.65411376953099</v>
      </c>
      <c r="B5835">
        <v>2.4578403681516598</v>
      </c>
      <c r="C5835">
        <v>6.1392785255520699E-4</v>
      </c>
      <c r="D5835">
        <v>2.45722662657499</v>
      </c>
      <c r="E5835">
        <v>-2.22270685412695E-4</v>
      </c>
      <c r="F5835">
        <f>Tabla1[[#This Row],[Axial Force ]]/$L$12</f>
        <v>4.1386273701985621</v>
      </c>
      <c r="G5835">
        <f>Tabla1[[#This Row],[Axial Displacement ]]/$L$9</f>
        <v>3.0343708248785923E-2</v>
      </c>
      <c r="H5835">
        <f>IF(Tabla1[[#This Row],[Axial Displacement Command ]]=D5834,1,0)</f>
        <v>0</v>
      </c>
      <c r="I5835" s="4">
        <f>IF(AND(Tabla1[[#This Row],[cic]]=1,(AND(H5834=1,H5836=0))),1,0)</f>
        <v>0</v>
      </c>
      <c r="J5835" s="4">
        <f>Tabla1[[#This Row],[Pas]]+J5834</f>
        <v>23</v>
      </c>
    </row>
    <row r="5836" spans="1:10" hidden="1" x14ac:dyDescent="0.25">
      <c r="A5836">
        <v>195.58067321777301</v>
      </c>
      <c r="B5836">
        <v>2.4546040222048799</v>
      </c>
      <c r="C5836">
        <v>7.1406361712433896E-4</v>
      </c>
      <c r="D5836">
        <v>2.45388993062079</v>
      </c>
      <c r="E5836">
        <v>-1.23335291846161E-3</v>
      </c>
      <c r="F5836">
        <f>Tabla1[[#This Row],[Axial Force ]]/$L$12</f>
        <v>4.0745973587036044</v>
      </c>
      <c r="G5836">
        <f>Tabla1[[#This Row],[Axial Displacement ]]/$L$9</f>
        <v>3.0303753360554072E-2</v>
      </c>
      <c r="H5836">
        <f>IF(Tabla1[[#This Row],[Axial Displacement Command ]]=D5835,1,0)</f>
        <v>0</v>
      </c>
      <c r="I5836" s="4">
        <f>IF(AND(Tabla1[[#This Row],[cic]]=1,(AND(H5835=1,H5837=0))),1,0)</f>
        <v>0</v>
      </c>
      <c r="J5836" s="4">
        <f>Tabla1[[#This Row],[Pas]]+J5835</f>
        <v>23</v>
      </c>
    </row>
    <row r="5837" spans="1:10" hidden="1" x14ac:dyDescent="0.25">
      <c r="A5837">
        <v>193.40940856933599</v>
      </c>
      <c r="B5837">
        <v>2.4504053872078702</v>
      </c>
      <c r="C5837">
        <v>1.4781952017983699E-4</v>
      </c>
      <c r="D5837">
        <v>2.4505532346665899</v>
      </c>
      <c r="E5837">
        <v>1.1799663752753999E-3</v>
      </c>
      <c r="F5837">
        <f>Tabla1[[#This Row],[Axial Force ]]/$L$12</f>
        <v>4.0293626785278329</v>
      </c>
      <c r="G5837">
        <f>Tabla1[[#This Row],[Axial Displacement ]]/$L$9</f>
        <v>3.025191836059099E-2</v>
      </c>
      <c r="H5837">
        <f>IF(Tabla1[[#This Row],[Axial Displacement Command ]]=D5836,1,0)</f>
        <v>0</v>
      </c>
      <c r="I5837" s="4">
        <f>IF(AND(Tabla1[[#This Row],[cic]]=1,(AND(H5836=1,H5838=0))),1,0)</f>
        <v>0</v>
      </c>
      <c r="J5837" s="4">
        <f>Tabla1[[#This Row],[Pas]]+J5836</f>
        <v>23</v>
      </c>
    </row>
    <row r="5838" spans="1:10" hidden="1" x14ac:dyDescent="0.25">
      <c r="A5838">
        <v>191.01460266113301</v>
      </c>
      <c r="B5838">
        <v>2.44704727083445</v>
      </c>
      <c r="C5838">
        <v>1.6951561576661301E-4</v>
      </c>
      <c r="D5838">
        <v>2.44721677154303</v>
      </c>
      <c r="E5838">
        <v>8.4144124912199903E-4</v>
      </c>
      <c r="F5838">
        <f>Tabla1[[#This Row],[Axial Force ]]/$L$12</f>
        <v>3.9794708887736046</v>
      </c>
      <c r="G5838">
        <f>Tabla1[[#This Row],[Axial Displacement ]]/$L$9</f>
        <v>3.0210460133758641E-2</v>
      </c>
      <c r="H5838">
        <f>IF(Tabla1[[#This Row],[Axial Displacement Command ]]=D5837,1,0)</f>
        <v>0</v>
      </c>
      <c r="I5838" s="4">
        <f>IF(AND(Tabla1[[#This Row],[cic]]=1,(AND(H5837=1,H5839=0))),1,0)</f>
        <v>0</v>
      </c>
      <c r="J5838" s="4">
        <f>Tabla1[[#This Row],[Pas]]+J5837</f>
        <v>23</v>
      </c>
    </row>
    <row r="5839" spans="1:10" hidden="1" x14ac:dyDescent="0.25">
      <c r="A5839">
        <v>190.50927734375</v>
      </c>
      <c r="B5839">
        <v>2.4445152375847101</v>
      </c>
      <c r="C5839">
        <v>6.3514710291201503E-4</v>
      </c>
      <c r="D5839">
        <v>2.4438800755888201</v>
      </c>
      <c r="E5839">
        <v>2.0739191768370802E-3</v>
      </c>
      <c r="F5839">
        <f>Tabla1[[#This Row],[Axial Force ]]/$L$12</f>
        <v>3.9689432779947915</v>
      </c>
      <c r="G5839">
        <f>Tabla1[[#This Row],[Axial Displacement ]]/$L$9</f>
        <v>3.0179200464008765E-2</v>
      </c>
      <c r="H5839">
        <f>IF(Tabla1[[#This Row],[Axial Displacement Command ]]=D5838,1,0)</f>
        <v>0</v>
      </c>
      <c r="I5839" s="4">
        <f>IF(AND(Tabla1[[#This Row],[cic]]=1,(AND(H5838=1,H5840=0))),1,0)</f>
        <v>0</v>
      </c>
      <c r="J5839" s="4">
        <f>Tabla1[[#This Row],[Pas]]+J5838</f>
        <v>23</v>
      </c>
    </row>
    <row r="5840" spans="1:10" hidden="1" x14ac:dyDescent="0.25">
      <c r="A5840">
        <v>187.749755859375</v>
      </c>
      <c r="B5840">
        <v>2.4410998448729502</v>
      </c>
      <c r="C5840">
        <v>5.5646898999839301E-4</v>
      </c>
      <c r="D5840">
        <v>2.4405433796346201</v>
      </c>
      <c r="E5840">
        <v>2.9231518965389101E-3</v>
      </c>
      <c r="F5840">
        <f>Tabla1[[#This Row],[Axial Force ]]/$L$12</f>
        <v>3.9114532470703125</v>
      </c>
      <c r="G5840">
        <f>Tabla1[[#This Row],[Axial Displacement ]]/$L$9</f>
        <v>3.0137035121888273E-2</v>
      </c>
      <c r="H5840">
        <f>IF(Tabla1[[#This Row],[Axial Displacement Command ]]=D5839,1,0)</f>
        <v>0</v>
      </c>
      <c r="I5840" s="4">
        <f>IF(AND(Tabla1[[#This Row],[cic]]=1,(AND(H5839=1,H5841=0))),1,0)</f>
        <v>0</v>
      </c>
      <c r="J5840" s="4">
        <f>Tabla1[[#This Row],[Pas]]+J5839</f>
        <v>23</v>
      </c>
    </row>
    <row r="5841" spans="1:10" hidden="1" x14ac:dyDescent="0.25">
      <c r="A5841">
        <v>186.46755981445301</v>
      </c>
      <c r="B5841">
        <v>2.4382781703025098</v>
      </c>
      <c r="C5841">
        <v>1.0712146831792801E-3</v>
      </c>
      <c r="D5841">
        <v>2.4372069165110601</v>
      </c>
      <c r="E5841">
        <v>1.53537166625028E-3</v>
      </c>
      <c r="F5841">
        <f>Tabla1[[#This Row],[Axial Force ]]/$L$12</f>
        <v>3.8847408294677712</v>
      </c>
      <c r="G5841">
        <f>Tabla1[[#This Row],[Axial Displacement ]]/$L$9</f>
        <v>3.0102199633364319E-2</v>
      </c>
      <c r="H5841">
        <f>IF(Tabla1[[#This Row],[Axial Displacement Command ]]=D5840,1,0)</f>
        <v>0</v>
      </c>
      <c r="I5841" s="4">
        <f>IF(AND(Tabla1[[#This Row],[cic]]=1,(AND(H5840=1,H5842=0))),1,0)</f>
        <v>0</v>
      </c>
      <c r="J5841" s="4">
        <f>Tabla1[[#This Row],[Pas]]+J5840</f>
        <v>23</v>
      </c>
    </row>
    <row r="5842" spans="1:10" hidden="1" x14ac:dyDescent="0.25">
      <c r="A5842">
        <v>184.50482177734401</v>
      </c>
      <c r="B5842">
        <v>2.43528839200735</v>
      </c>
      <c r="C5842">
        <v>1.4181136975821599E-3</v>
      </c>
      <c r="D5842">
        <v>2.4338702205568601</v>
      </c>
      <c r="E5842">
        <v>9.7927340902970194E-4</v>
      </c>
      <c r="F5842">
        <f>Tabla1[[#This Row],[Axial Force ]]/$L$12</f>
        <v>3.8438504536946669</v>
      </c>
      <c r="G5842">
        <f>Tabla1[[#This Row],[Axial Displacement ]]/$L$9</f>
        <v>3.0065288790214199E-2</v>
      </c>
      <c r="H5842">
        <f>IF(Tabla1[[#This Row],[Axial Displacement Command ]]=D5841,1,0)</f>
        <v>0</v>
      </c>
      <c r="I5842" s="4">
        <f>IF(AND(Tabla1[[#This Row],[cic]]=1,(AND(H5841=1,H5843=0))),1,0)</f>
        <v>0</v>
      </c>
      <c r="J5842" s="4">
        <f>Tabla1[[#This Row],[Pas]]+J5841</f>
        <v>23</v>
      </c>
    </row>
    <row r="5843" spans="1:10" hidden="1" x14ac:dyDescent="0.25">
      <c r="A5843">
        <v>182.07850646972699</v>
      </c>
      <c r="B5843">
        <v>2.4307358544319899</v>
      </c>
      <c r="C5843">
        <v>2.02178952690701E-4</v>
      </c>
      <c r="D5843">
        <v>2.4305337574333001</v>
      </c>
      <c r="E5843">
        <v>-2.8602678980860203E-4</v>
      </c>
      <c r="F5843">
        <f>Tabla1[[#This Row],[Axial Force ]]/$L$12</f>
        <v>3.7933022181193121</v>
      </c>
      <c r="G5843">
        <f>Tabla1[[#This Row],[Axial Displacement ]]/$L$9</f>
        <v>3.0009084622617161E-2</v>
      </c>
      <c r="H5843">
        <f>IF(Tabla1[[#This Row],[Axial Displacement Command ]]=D5842,1,0)</f>
        <v>0</v>
      </c>
      <c r="I5843" s="4">
        <f>IF(AND(Tabla1[[#This Row],[cic]]=1,(AND(H5842=1,H5844=0))),1,0)</f>
        <v>0</v>
      </c>
      <c r="J5843" s="4">
        <f>Tabla1[[#This Row],[Pas]]+J5842</f>
        <v>23</v>
      </c>
    </row>
    <row r="5844" spans="1:10" hidden="1" x14ac:dyDescent="0.25">
      <c r="A5844">
        <v>179.93019104003901</v>
      </c>
      <c r="B5844">
        <v>2.4279248900711501</v>
      </c>
      <c r="C5844">
        <v>7.2765351433190495E-4</v>
      </c>
      <c r="D5844">
        <v>2.4271972943097402</v>
      </c>
      <c r="E5844">
        <v>-3.8941666957725802E-4</v>
      </c>
      <c r="F5844">
        <f>Tabla1[[#This Row],[Axial Force ]]/$L$12</f>
        <v>3.7485456466674791</v>
      </c>
      <c r="G5844">
        <f>Tabla1[[#This Row],[Axial Displacement ]]/$L$9</f>
        <v>2.9974381358903089E-2</v>
      </c>
      <c r="H5844">
        <f>IF(Tabla1[[#This Row],[Axial Displacement Command ]]=D5843,1,0)</f>
        <v>0</v>
      </c>
      <c r="I5844" s="4">
        <f>IF(AND(Tabla1[[#This Row],[cic]]=1,(AND(H5843=1,H5845=0))),1,0)</f>
        <v>0</v>
      </c>
      <c r="J5844" s="4">
        <f>Tabla1[[#This Row],[Pas]]+J5843</f>
        <v>23</v>
      </c>
    </row>
    <row r="5845" spans="1:10" hidden="1" x14ac:dyDescent="0.25">
      <c r="A5845">
        <v>178.027755737305</v>
      </c>
      <c r="B5845">
        <v>2.42364406585693</v>
      </c>
      <c r="C5845">
        <v>2.1648406800522899E-4</v>
      </c>
      <c r="D5845">
        <v>2.4238605983555299</v>
      </c>
      <c r="E5845">
        <v>-2.0503548512351699E-3</v>
      </c>
      <c r="F5845">
        <f>Tabla1[[#This Row],[Axial Force ]]/$L$12</f>
        <v>3.7089115778605208</v>
      </c>
      <c r="G5845">
        <f>Tabla1[[#This Row],[Axial Displacement ]]/$L$9</f>
        <v>2.9921531677246049E-2</v>
      </c>
      <c r="H5845">
        <f>IF(Tabla1[[#This Row],[Axial Displacement Command ]]=D5844,1,0)</f>
        <v>0</v>
      </c>
      <c r="I5845" s="4">
        <f>IF(AND(Tabla1[[#This Row],[cic]]=1,(AND(H5844=1,H5846=0))),1,0)</f>
        <v>0</v>
      </c>
      <c r="J5845" s="4">
        <f>Tabla1[[#This Row],[Pas]]+J5844</f>
        <v>23</v>
      </c>
    </row>
    <row r="5846" spans="1:10" hidden="1" x14ac:dyDescent="0.25">
      <c r="A5846">
        <v>176.91819763183599</v>
      </c>
      <c r="B5846">
        <v>2.4219739716499999</v>
      </c>
      <c r="C5846">
        <v>1.45006174534501E-3</v>
      </c>
      <c r="D5846">
        <v>2.4205239024013299</v>
      </c>
      <c r="E5846">
        <v>2.5013439426402298E-3</v>
      </c>
      <c r="F5846">
        <f>Tabla1[[#This Row],[Axial Force ]]/$L$12</f>
        <v>3.6857957839965834</v>
      </c>
      <c r="G5846">
        <f>Tabla1[[#This Row],[Axial Displacement ]]/$L$9</f>
        <v>2.9900913230246913E-2</v>
      </c>
      <c r="H5846">
        <f>IF(Tabla1[[#This Row],[Axial Displacement Command ]]=D5845,1,0)</f>
        <v>0</v>
      </c>
      <c r="I5846" s="4">
        <f>IF(AND(Tabla1[[#This Row],[cic]]=1,(AND(H5845=1,H5847=0))),1,0)</f>
        <v>0</v>
      </c>
      <c r="J5846" s="4">
        <f>Tabla1[[#This Row],[Pas]]+J5845</f>
        <v>23</v>
      </c>
    </row>
    <row r="5847" spans="1:10" hidden="1" x14ac:dyDescent="0.25">
      <c r="A5847">
        <v>174.1767578125</v>
      </c>
      <c r="B5847">
        <v>2.41739978082478</v>
      </c>
      <c r="C5847">
        <v>2.12430947499342E-4</v>
      </c>
      <c r="D5847">
        <v>2.4171874392777699</v>
      </c>
      <c r="E5847">
        <v>5.3836936331208595E-4</v>
      </c>
      <c r="F5847">
        <f>Tabla1[[#This Row],[Axial Force ]]/$L$12</f>
        <v>3.6286824544270835</v>
      </c>
      <c r="G5847">
        <f>Tabla1[[#This Row],[Axial Displacement ]]/$L$9</f>
        <v>2.9844441738577532E-2</v>
      </c>
      <c r="H5847">
        <f>IF(Tabla1[[#This Row],[Axial Displacement Command ]]=D5846,1,0)</f>
        <v>0</v>
      </c>
      <c r="I5847" s="4">
        <f>IF(AND(Tabla1[[#This Row],[cic]]=1,(AND(H5846=1,H5848=0))),1,0)</f>
        <v>0</v>
      </c>
      <c r="J5847" s="4">
        <f>Tabla1[[#This Row],[Pas]]+J5846</f>
        <v>23</v>
      </c>
    </row>
    <row r="5848" spans="1:10" hidden="1" x14ac:dyDescent="0.25">
      <c r="A5848">
        <v>172.63185119628901</v>
      </c>
      <c r="B5848">
        <v>2.4144065100699699</v>
      </c>
      <c r="C5848">
        <v>5.55753729258868E-4</v>
      </c>
      <c r="D5848">
        <v>2.4138507433235601</v>
      </c>
      <c r="E5848">
        <v>1.20185248420057E-4</v>
      </c>
      <c r="F5848">
        <f>Tabla1[[#This Row],[Axial Force ]]/$L$12</f>
        <v>3.5964968999226876</v>
      </c>
      <c r="G5848">
        <f>Tabla1[[#This Row],[Axial Displacement ]]/$L$9</f>
        <v>2.9807487778641603E-2</v>
      </c>
      <c r="H5848">
        <f>IF(Tabla1[[#This Row],[Axial Displacement Command ]]=D5847,1,0)</f>
        <v>0</v>
      </c>
      <c r="I5848" s="4">
        <f>IF(AND(Tabla1[[#This Row],[cic]]=1,(AND(H5847=1,H5849=0))),1,0)</f>
        <v>0</v>
      </c>
      <c r="J5848" s="4">
        <f>Tabla1[[#This Row],[Pas]]+J5847</f>
        <v>23</v>
      </c>
    </row>
    <row r="5849" spans="1:10" hidden="1" x14ac:dyDescent="0.25">
      <c r="A5849">
        <v>171.282791137695</v>
      </c>
      <c r="B5849">
        <v>2.4111699312925299</v>
      </c>
      <c r="C5849">
        <v>6.55889493827999E-4</v>
      </c>
      <c r="D5849">
        <v>2.41051404736936</v>
      </c>
      <c r="E5849">
        <v>2.0170532479823998E-3</v>
      </c>
      <c r="F5849">
        <f>Tabla1[[#This Row],[Axial Force ]]/$L$12</f>
        <v>3.5683914820353126</v>
      </c>
      <c r="G5849">
        <f>Tabla1[[#This Row],[Axial Displacement ]]/$L$9</f>
        <v>2.976753001595716E-2</v>
      </c>
      <c r="H5849">
        <f>IF(Tabla1[[#This Row],[Axial Displacement Command ]]=D5848,1,0)</f>
        <v>0</v>
      </c>
      <c r="I5849" s="4">
        <f>IF(AND(Tabla1[[#This Row],[cic]]=1,(AND(H5848=1,H5850=0))),1,0)</f>
        <v>0</v>
      </c>
      <c r="J5849" s="4">
        <f>Tabla1[[#This Row],[Pas]]+J5848</f>
        <v>23</v>
      </c>
    </row>
    <row r="5850" spans="1:10" hidden="1" x14ac:dyDescent="0.25">
      <c r="A5850">
        <v>169.46423339843801</v>
      </c>
      <c r="B5850">
        <v>2.4078155402094099</v>
      </c>
      <c r="C5850">
        <v>6.3776968772799602E-4</v>
      </c>
      <c r="D5850">
        <v>2.4071775842458001</v>
      </c>
      <c r="E5850">
        <v>-7.3998540983666295E-4</v>
      </c>
      <c r="F5850">
        <f>Tabla1[[#This Row],[Axial Force ]]/$L$12</f>
        <v>3.5305048624674584</v>
      </c>
      <c r="G5850">
        <f>Tabla1[[#This Row],[Axial Displacement ]]/$L$9</f>
        <v>2.9726117780363086E-2</v>
      </c>
      <c r="H5850">
        <f>IF(Tabla1[[#This Row],[Axial Displacement Command ]]=D5849,1,0)</f>
        <v>0</v>
      </c>
      <c r="I5850" s="4">
        <f>IF(AND(Tabla1[[#This Row],[cic]]=1,(AND(H5849=1,H5851=0))),1,0)</f>
        <v>0</v>
      </c>
      <c r="J5850" s="4">
        <f>Tabla1[[#This Row],[Pas]]+J5849</f>
        <v>23</v>
      </c>
    </row>
    <row r="5851" spans="1:10" hidden="1" x14ac:dyDescent="0.25">
      <c r="A5851">
        <v>166.68585205078099</v>
      </c>
      <c r="B5851">
        <v>2.4035633541643602</v>
      </c>
      <c r="C5851">
        <v>2.7775763555837302E-4</v>
      </c>
      <c r="D5851">
        <v>2.4038411211222401</v>
      </c>
      <c r="E5851">
        <v>-9.7998201908922099E-4</v>
      </c>
      <c r="F5851">
        <f>Tabla1[[#This Row],[Axial Force ]]/$L$12</f>
        <v>3.472621917724604</v>
      </c>
      <c r="G5851">
        <f>Tabla1[[#This Row],[Axial Displacement ]]/$L$9</f>
        <v>2.9673621656350124E-2</v>
      </c>
      <c r="H5851">
        <f>IF(Tabla1[[#This Row],[Axial Displacement Command ]]=D5850,1,0)</f>
        <v>0</v>
      </c>
      <c r="I5851" s="4">
        <f>IF(AND(Tabla1[[#This Row],[cic]]=1,(AND(H5850=1,H5852=0))),1,0)</f>
        <v>0</v>
      </c>
      <c r="J5851" s="4">
        <f>Tabla1[[#This Row],[Pas]]+J5850</f>
        <v>23</v>
      </c>
    </row>
    <row r="5852" spans="1:10" hidden="1" x14ac:dyDescent="0.25">
      <c r="A5852">
        <v>166.06134033203099</v>
      </c>
      <c r="B5852">
        <v>2.4010776542127101</v>
      </c>
      <c r="C5852">
        <v>5.7339667591804798E-4</v>
      </c>
      <c r="D5852">
        <v>2.4005044251680401</v>
      </c>
      <c r="E5852">
        <v>1.6604765278316301E-3</v>
      </c>
      <c r="F5852">
        <f>Tabla1[[#This Row],[Axial Force ]]/$L$12</f>
        <v>3.4596112569173125</v>
      </c>
      <c r="G5852">
        <f>Tabla1[[#This Row],[Axial Displacement ]]/$L$9</f>
        <v>2.9642934002626051E-2</v>
      </c>
      <c r="H5852">
        <f>IF(Tabla1[[#This Row],[Axial Displacement Command ]]=D5851,1,0)</f>
        <v>0</v>
      </c>
      <c r="I5852" s="4">
        <f>IF(AND(Tabla1[[#This Row],[cic]]=1,(AND(H5851=1,H5853=0))),1,0)</f>
        <v>0</v>
      </c>
      <c r="J5852" s="4">
        <f>Tabla1[[#This Row],[Pas]]+J5851</f>
        <v>23</v>
      </c>
    </row>
    <row r="5853" spans="1:10" hidden="1" x14ac:dyDescent="0.25">
      <c r="A5853">
        <v>168.33978271484401</v>
      </c>
      <c r="B5853">
        <v>2.3995183873921602</v>
      </c>
      <c r="C5853">
        <v>4.8160552523768301E-4</v>
      </c>
      <c r="D5853">
        <v>2.40000011399388</v>
      </c>
      <c r="E5853">
        <v>1.16068781608192E-3</v>
      </c>
      <c r="F5853">
        <f>Tabla1[[#This Row],[Axial Force ]]/$L$12</f>
        <v>3.50707880655925</v>
      </c>
      <c r="G5853">
        <f>Tabla1[[#This Row],[Axial Displacement ]]/$L$9</f>
        <v>2.9623683794964939E-2</v>
      </c>
      <c r="H5853">
        <f>IF(Tabla1[[#This Row],[Axial Displacement Command ]]=D5852,1,0)</f>
        <v>0</v>
      </c>
      <c r="I5853" s="4">
        <f>IF(AND(Tabla1[[#This Row],[cic]]=1,(AND(H5852=1,H5854=0))),1,0)</f>
        <v>0</v>
      </c>
      <c r="J5853" s="4">
        <f>Tabla1[[#This Row],[Pas]]+J5852</f>
        <v>23</v>
      </c>
    </row>
    <row r="5854" spans="1:10" hidden="1" x14ac:dyDescent="0.25">
      <c r="A5854">
        <v>169.71723937988301</v>
      </c>
      <c r="B5854">
        <v>2.4003623984754099</v>
      </c>
      <c r="C5854">
        <v>3.62396235686901E-4</v>
      </c>
      <c r="D5854">
        <v>2.40000011399388</v>
      </c>
      <c r="E5854">
        <v>3.8156076698214699E-3</v>
      </c>
      <c r="F5854">
        <f>Tabla1[[#This Row],[Axial Force ]]/$L$12</f>
        <v>3.5357758204142296</v>
      </c>
      <c r="G5854">
        <f>Tabla1[[#This Row],[Axial Displacement ]]/$L$9</f>
        <v>2.9634103684881605E-2</v>
      </c>
      <c r="H5854">
        <f>IF(Tabla1[[#This Row],[Axial Displacement Command ]]=D5853,1,0)</f>
        <v>1</v>
      </c>
      <c r="I5854" s="4">
        <f>IF(AND(Tabla1[[#This Row],[cic]]=1,(AND(H5853=1,H5855=0))),1,0)</f>
        <v>0</v>
      </c>
      <c r="J5854" s="4">
        <f>Tabla1[[#This Row],[Pas]]+J5853</f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30077-6090-4E15-A6A4-B536581C58C6}">
  <dimension ref="B3:C27"/>
  <sheetViews>
    <sheetView workbookViewId="0">
      <selection activeCell="F7" sqref="F7"/>
    </sheetView>
  </sheetViews>
  <sheetFormatPr baseColWidth="10" defaultRowHeight="15" x14ac:dyDescent="0.25"/>
  <sheetData>
    <row r="3" spans="2:3" x14ac:dyDescent="0.25">
      <c r="B3" t="s">
        <v>22</v>
      </c>
      <c r="C3" t="s">
        <v>23</v>
      </c>
    </row>
    <row r="4" spans="2:3" x14ac:dyDescent="0.25">
      <c r="B4">
        <v>0</v>
      </c>
      <c r="C4">
        <v>3100</v>
      </c>
    </row>
    <row r="5" spans="2:3" x14ac:dyDescent="0.25">
      <c r="B5">
        <v>1</v>
      </c>
      <c r="C5">
        <v>3666.6</v>
      </c>
    </row>
    <row r="6" spans="2:3" x14ac:dyDescent="0.25">
      <c r="B6">
        <v>2</v>
      </c>
      <c r="C6">
        <v>3079.2</v>
      </c>
    </row>
    <row r="7" spans="2:3" x14ac:dyDescent="0.25">
      <c r="B7">
        <v>3</v>
      </c>
      <c r="C7">
        <v>3745.4</v>
      </c>
    </row>
    <row r="8" spans="2:3" x14ac:dyDescent="0.25">
      <c r="B8">
        <v>4</v>
      </c>
      <c r="C8">
        <v>3225.6</v>
      </c>
    </row>
    <row r="9" spans="2:3" x14ac:dyDescent="0.25">
      <c r="B9">
        <v>5</v>
      </c>
      <c r="C9">
        <v>3843.1</v>
      </c>
    </row>
    <row r="10" spans="2:3" x14ac:dyDescent="0.25">
      <c r="B10">
        <v>6</v>
      </c>
      <c r="C10">
        <v>3388.8</v>
      </c>
    </row>
    <row r="11" spans="2:3" x14ac:dyDescent="0.25">
      <c r="B11">
        <v>7</v>
      </c>
      <c r="C11">
        <v>3947.7</v>
      </c>
    </row>
    <row r="12" spans="2:3" x14ac:dyDescent="0.25">
      <c r="B12">
        <v>8</v>
      </c>
      <c r="C12">
        <v>3528.1</v>
      </c>
    </row>
    <row r="13" spans="2:3" x14ac:dyDescent="0.25">
      <c r="B13">
        <v>9</v>
      </c>
      <c r="C13">
        <v>4028.1</v>
      </c>
    </row>
    <row r="14" spans="2:3" x14ac:dyDescent="0.25">
      <c r="B14">
        <v>10</v>
      </c>
      <c r="C14">
        <v>3637</v>
      </c>
    </row>
    <row r="15" spans="2:3" x14ac:dyDescent="0.25">
      <c r="B15">
        <v>11</v>
      </c>
      <c r="C15">
        <v>4090.4</v>
      </c>
    </row>
    <row r="16" spans="2:3" x14ac:dyDescent="0.25">
      <c r="B16">
        <v>12</v>
      </c>
      <c r="C16">
        <v>3720.7</v>
      </c>
    </row>
    <row r="17" spans="2:3" x14ac:dyDescent="0.25">
      <c r="B17">
        <v>13</v>
      </c>
      <c r="C17">
        <v>4137.3999999999996</v>
      </c>
    </row>
    <row r="18" spans="2:3" x14ac:dyDescent="0.25">
      <c r="B18">
        <v>14</v>
      </c>
      <c r="C18">
        <v>3786.7</v>
      </c>
    </row>
    <row r="19" spans="2:3" x14ac:dyDescent="0.25">
      <c r="B19">
        <v>15</v>
      </c>
      <c r="C19">
        <v>4173.8</v>
      </c>
    </row>
    <row r="20" spans="2:3" x14ac:dyDescent="0.25">
      <c r="B20">
        <v>16</v>
      </c>
      <c r="C20">
        <v>3818.8</v>
      </c>
    </row>
    <row r="21" spans="2:3" x14ac:dyDescent="0.25">
      <c r="B21">
        <v>17</v>
      </c>
      <c r="C21" t="s">
        <v>48</v>
      </c>
    </row>
    <row r="22" spans="2:3" x14ac:dyDescent="0.25">
      <c r="B22">
        <v>18</v>
      </c>
      <c r="C22" t="s">
        <v>49</v>
      </c>
    </row>
    <row r="23" spans="2:3" x14ac:dyDescent="0.25">
      <c r="B23">
        <v>19</v>
      </c>
    </row>
    <row r="24" spans="2:3" x14ac:dyDescent="0.25">
      <c r="B24">
        <v>20</v>
      </c>
    </row>
    <row r="25" spans="2:3" x14ac:dyDescent="0.25">
      <c r="B25">
        <v>21</v>
      </c>
    </row>
    <row r="26" spans="2:3" x14ac:dyDescent="0.25">
      <c r="B26">
        <v>22</v>
      </c>
    </row>
    <row r="27" spans="2:3" x14ac:dyDescent="0.25">
      <c r="B27">
        <v>23</v>
      </c>
    </row>
  </sheetData>
  <pageMargins left="0.7" right="0.7" top="0.75" bottom="0.75" header="0.3" footer="0.3"/>
  <drawing r:id="rId1"/>
  <extLs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3827-D63F-4667-AC86-482A53BE58F4}">
  <dimension ref="A2:S7299"/>
  <sheetViews>
    <sheetView topLeftCell="C25" workbookViewId="0">
      <selection activeCell="L6" sqref="L6"/>
    </sheetView>
  </sheetViews>
  <sheetFormatPr baseColWidth="10" defaultRowHeight="15" x14ac:dyDescent="0.25"/>
  <cols>
    <col min="1" max="1" width="13.28515625" customWidth="1"/>
    <col min="2" max="2" width="13" customWidth="1"/>
    <col min="3" max="3" width="13.28515625" customWidth="1"/>
    <col min="4" max="4" width="9.7109375" customWidth="1"/>
    <col min="5" max="5" width="15" customWidth="1"/>
    <col min="8" max="8" width="5.28515625" customWidth="1"/>
    <col min="9" max="9" width="4.140625" customWidth="1"/>
    <col min="10" max="10" width="6.7109375" customWidth="1"/>
  </cols>
  <sheetData>
    <row r="2" spans="1:19" x14ac:dyDescent="0.25">
      <c r="A2" t="s">
        <v>6</v>
      </c>
      <c r="B2" t="s">
        <v>7</v>
      </c>
      <c r="C2" t="s">
        <v>7</v>
      </c>
      <c r="D2" t="s">
        <v>7</v>
      </c>
      <c r="E2" t="s">
        <v>7</v>
      </c>
      <c r="F2" t="s">
        <v>27</v>
      </c>
      <c r="G2" t="s">
        <v>35</v>
      </c>
      <c r="L2" t="s">
        <v>32</v>
      </c>
    </row>
    <row r="3" spans="1:19" x14ac:dyDescent="0.25">
      <c r="A3" t="s">
        <v>3</v>
      </c>
      <c r="B3" t="s">
        <v>4</v>
      </c>
      <c r="C3" t="s">
        <v>9</v>
      </c>
      <c r="D3" t="s">
        <v>5</v>
      </c>
      <c r="E3" t="s">
        <v>10</v>
      </c>
      <c r="F3" t="s">
        <v>16</v>
      </c>
      <c r="G3" t="s">
        <v>17</v>
      </c>
      <c r="H3" t="s">
        <v>19</v>
      </c>
      <c r="I3" t="s">
        <v>20</v>
      </c>
      <c r="J3" t="s">
        <v>36</v>
      </c>
      <c r="L3" t="s">
        <v>0</v>
      </c>
    </row>
    <row r="4" spans="1:19" x14ac:dyDescent="0.25">
      <c r="A4">
        <v>2.2741501331329301</v>
      </c>
      <c r="B4">
        <v>2.07424164955228E-4</v>
      </c>
      <c r="C4">
        <v>1.6051168358899299E-3</v>
      </c>
      <c r="D4">
        <v>1.8125410861102901E-3</v>
      </c>
      <c r="E4">
        <v>3.3735506121956898E-4</v>
      </c>
      <c r="F4">
        <f>Tabla3[[#This Row],[Axial Force ]]/$M$12</f>
        <v>4.8906454475976989E-2</v>
      </c>
      <c r="G4">
        <f>Tabla3[[#This Row],[Axial Displacement ]]/$M$9</f>
        <v>2.4119088948282326E-6</v>
      </c>
      <c r="H4">
        <f>IF(Tabla3[[#This Row],[Axial Displacement Command ]]=D3,1,0)</f>
        <v>0</v>
      </c>
      <c r="I4">
        <f>IF(AND(Tabla3[[#This Row],[cic]]=1,(AND(H3=1,H5=0))),1,0)</f>
        <v>0</v>
      </c>
      <c r="J4">
        <v>0</v>
      </c>
      <c r="L4" t="s">
        <v>33</v>
      </c>
    </row>
    <row r="5" spans="1:19" x14ac:dyDescent="0.25">
      <c r="A5">
        <v>3.8954546451568599</v>
      </c>
      <c r="B5">
        <v>1.13010401037172E-3</v>
      </c>
      <c r="C5">
        <v>4.0190257095673596E-3</v>
      </c>
      <c r="D5">
        <v>5.1491297199390803E-3</v>
      </c>
      <c r="E5">
        <v>4.52495015679233E-4</v>
      </c>
      <c r="F5">
        <f>Tabla3[[#This Row],[Axial Force ]]/$M$12</f>
        <v>8.3773218175416345E-2</v>
      </c>
      <c r="G5">
        <f>Tabla3[[#This Row],[Axial Displacement ]]/$M$9</f>
        <v>1.3140744306647907E-5</v>
      </c>
      <c r="H5">
        <f>IF(Tabla3[[#This Row],[Axial Displacement Command ]]=D4,1,0)</f>
        <v>0</v>
      </c>
      <c r="I5">
        <f>IF(AND(Tabla3[[#This Row],[cic]]=1,(AND(H4=1,H6=0))),1,0)</f>
        <v>0</v>
      </c>
      <c r="J5">
        <f>Tabla3[[#This Row],[pas]]+J4</f>
        <v>0</v>
      </c>
      <c r="L5" t="s">
        <v>34</v>
      </c>
    </row>
    <row r="6" spans="1:19" x14ac:dyDescent="0.25">
      <c r="A6">
        <v>6.3686981201171902</v>
      </c>
      <c r="B6">
        <v>3.8015841710148401E-3</v>
      </c>
      <c r="C6">
        <v>4.6841341827530397E-3</v>
      </c>
      <c r="D6">
        <v>8.4857183537678793E-3</v>
      </c>
      <c r="E6">
        <v>7.7839507639509997E-4</v>
      </c>
      <c r="F6">
        <f>Tabla3[[#This Row],[Axial Force ]]/$M$12</f>
        <v>0.13696124989499334</v>
      </c>
      <c r="G6">
        <f>Tabla3[[#This Row],[Axial Displacement ]]/$M$9</f>
        <v>4.4204467104823725E-5</v>
      </c>
      <c r="H6">
        <f>IF(Tabla3[[#This Row],[Axial Displacement Command ]]=D5,1,0)</f>
        <v>0</v>
      </c>
      <c r="I6">
        <f>IF(AND(Tabla3[[#This Row],[cic]]=1,(AND(H5=1,H7=0))),1,0)</f>
        <v>0</v>
      </c>
      <c r="J6">
        <f>Tabla3[[#This Row],[pas]]+J5</f>
        <v>0</v>
      </c>
    </row>
    <row r="7" spans="1:19" x14ac:dyDescent="0.25">
      <c r="A7">
        <v>9.8574552536010707</v>
      </c>
      <c r="B7">
        <v>4.6133995965647002E-3</v>
      </c>
      <c r="C7">
        <v>7.2089078457793204E-3</v>
      </c>
      <c r="D7">
        <v>1.18223078970914E-2</v>
      </c>
      <c r="E7">
        <v>-6.8227672045395604E-4</v>
      </c>
      <c r="F7">
        <f>Tabla3[[#This Row],[Axial Force ]]/$M$12</f>
        <v>0.21198828502367895</v>
      </c>
      <c r="G7">
        <f>Tabla3[[#This Row],[Axial Displacement ]]/$M$9</f>
        <v>5.364418135540349E-5</v>
      </c>
      <c r="H7">
        <f>IF(Tabla3[[#This Row],[Axial Displacement Command ]]=D6,1,0)</f>
        <v>0</v>
      </c>
      <c r="I7">
        <f>IF(AND(Tabla3[[#This Row],[cic]]=1,(AND(H6=1,H8=0))),1,0)</f>
        <v>0</v>
      </c>
      <c r="J7">
        <f>Tabla3[[#This Row],[pas]]+J6</f>
        <v>0</v>
      </c>
    </row>
    <row r="8" spans="1:19" x14ac:dyDescent="0.25">
      <c r="A8">
        <v>13.122836112976101</v>
      </c>
      <c r="B8">
        <v>8.37922107166378E-3</v>
      </c>
      <c r="C8">
        <v>6.7796745497616896E-3</v>
      </c>
      <c r="D8">
        <v>1.51588956214255E-2</v>
      </c>
      <c r="E8">
        <v>4.6343436110873898E-4</v>
      </c>
      <c r="F8">
        <f>Tabla3[[#This Row],[Axial Force ]]/$M$12</f>
        <v>0.28221152931131399</v>
      </c>
      <c r="G8">
        <f>Tabla3[[#This Row],[Axial Displacement ]]/$M$9</f>
        <v>9.7432803158881156E-5</v>
      </c>
      <c r="H8">
        <f>IF(Tabla3[[#This Row],[Axial Displacement Command ]]=D7,1,0)</f>
        <v>0</v>
      </c>
      <c r="I8">
        <f>IF(AND(Tabla3[[#This Row],[cic]]=1,(AND(H7=1,H9=0))),1,0)</f>
        <v>0</v>
      </c>
      <c r="J8">
        <f>Tabla3[[#This Row],[pas]]+J7</f>
        <v>0</v>
      </c>
      <c r="L8" s="3"/>
      <c r="O8" t="s">
        <v>37</v>
      </c>
      <c r="R8" t="s">
        <v>38</v>
      </c>
      <c r="S8" t="s">
        <v>39</v>
      </c>
    </row>
    <row r="9" spans="1:19" x14ac:dyDescent="0.25">
      <c r="A9">
        <v>16.163139343261701</v>
      </c>
      <c r="B9">
        <v>1.03962420325843E-2</v>
      </c>
      <c r="C9">
        <v>8.0992431321647001E-3</v>
      </c>
      <c r="D9">
        <v>1.84954860742437E-2</v>
      </c>
      <c r="E9">
        <v>-6.9780855938006404E-4</v>
      </c>
      <c r="F9">
        <f>Tabla3[[#This Row],[Axial Force ]]/$M$12</f>
        <v>0.34759439447874624</v>
      </c>
      <c r="G9">
        <f>Tabla3[[#This Row],[Axial Displacement ]]/$M$9</f>
        <v>1.2088653526260814E-4</v>
      </c>
      <c r="H9">
        <f>IF(Tabla3[[#This Row],[Axial Displacement Command ]]=D8,1,0)</f>
        <v>0</v>
      </c>
      <c r="I9">
        <f>IF(AND(Tabla3[[#This Row],[cic]]=1,(AND(H8=1,H10=0))),1,0)</f>
        <v>0</v>
      </c>
      <c r="J9">
        <f>Tabla3[[#This Row],[pas]]+J8</f>
        <v>0</v>
      </c>
      <c r="L9" t="s">
        <v>11</v>
      </c>
      <c r="M9">
        <v>86</v>
      </c>
      <c r="N9" t="s">
        <v>7</v>
      </c>
      <c r="O9" t="s">
        <v>40</v>
      </c>
      <c r="P9">
        <v>85</v>
      </c>
      <c r="Q9">
        <v>2</v>
      </c>
    </row>
    <row r="10" spans="1:19" x14ac:dyDescent="0.25">
      <c r="A10">
        <v>18.663658142089801</v>
      </c>
      <c r="B10">
        <v>1.3672113709617399E-2</v>
      </c>
      <c r="C10">
        <v>8.1599600889603607E-3</v>
      </c>
      <c r="D10">
        <v>2.18320728890831E-2</v>
      </c>
      <c r="E10">
        <v>-3.2723229992370799E-4</v>
      </c>
      <c r="F10">
        <f>Tabla3[[#This Row],[Axial Force ]]/$M$12</f>
        <v>0.40136899230300649</v>
      </c>
      <c r="G10">
        <f>Tabla3[[#This Row],[Axial Displacement ]]/$M$9</f>
        <v>1.5897806639089999E-4</v>
      </c>
      <c r="H10">
        <f>IF(Tabla3[[#This Row],[Axial Displacement Command ]]=D9,1,0)</f>
        <v>0</v>
      </c>
      <c r="I10">
        <f>IF(AND(Tabla3[[#This Row],[cic]]=1,(AND(H9=1,H11=0))),1,0)</f>
        <v>0</v>
      </c>
      <c r="J10">
        <f>Tabla3[[#This Row],[pas]]+J9</f>
        <v>0</v>
      </c>
      <c r="L10" t="s">
        <v>12</v>
      </c>
      <c r="M10">
        <v>15</v>
      </c>
      <c r="N10" t="s">
        <v>7</v>
      </c>
      <c r="O10" t="s">
        <v>41</v>
      </c>
      <c r="P10">
        <v>81</v>
      </c>
      <c r="Q10">
        <v>3.2</v>
      </c>
    </row>
    <row r="11" spans="1:19" x14ac:dyDescent="0.25">
      <c r="A11">
        <v>20.4495735168457</v>
      </c>
      <c r="B11">
        <v>1.7187594494316699E-2</v>
      </c>
      <c r="C11">
        <v>7.9810679380898399E-3</v>
      </c>
      <c r="D11">
        <v>2.51686633419013E-2</v>
      </c>
      <c r="E11">
        <v>2.1335590361104599E-4</v>
      </c>
      <c r="F11">
        <f>Tabla3[[#This Row],[Axial Force ]]/$M$12</f>
        <v>0.43977577455582151</v>
      </c>
      <c r="G11">
        <f>Tabla3[[#This Row],[Axial Displacement ]]/$M$9</f>
        <v>1.998557499339151E-4</v>
      </c>
      <c r="H11">
        <f>IF(Tabla3[[#This Row],[Axial Displacement Command ]]=D10,1,0)</f>
        <v>0</v>
      </c>
      <c r="I11">
        <f>IF(AND(Tabla3[[#This Row],[cic]]=1,(AND(H10=1,H12=0))),1,0)</f>
        <v>0</v>
      </c>
      <c r="J11">
        <f>Tabla3[[#This Row],[pas]]+J10</f>
        <v>0</v>
      </c>
      <c r="L11" t="s">
        <v>15</v>
      </c>
      <c r="M11">
        <v>3.1</v>
      </c>
      <c r="N11" t="s">
        <v>7</v>
      </c>
      <c r="O11" t="s">
        <v>42</v>
      </c>
      <c r="P11">
        <v>81</v>
      </c>
      <c r="Q11">
        <v>3.2</v>
      </c>
    </row>
    <row r="12" spans="1:19" x14ac:dyDescent="0.25">
      <c r="A12">
        <v>22.653232574462901</v>
      </c>
      <c r="B12">
        <v>2.10857397178188E-2</v>
      </c>
      <c r="C12">
        <v>7.4195118031639097E-3</v>
      </c>
      <c r="D12">
        <v>2.85052501567407E-2</v>
      </c>
      <c r="E12">
        <v>-9.5810764833004203E-4</v>
      </c>
      <c r="F12">
        <f>Tabla3[[#This Row],[Axial Force ]]/$M$12</f>
        <v>0.48716629192393335</v>
      </c>
      <c r="G12">
        <f>Tabla3[[#This Row],[Axial Displacement ]]/$M$9</f>
        <v>2.4518301997463723E-4</v>
      </c>
      <c r="H12">
        <f>IF(Tabla3[[#This Row],[Axial Displacement Command ]]=D11,1,0)</f>
        <v>0</v>
      </c>
      <c r="I12">
        <f>IF(AND(Tabla3[[#This Row],[cic]]=1,(AND(H11=1,H13=0))),1,0)</f>
        <v>0</v>
      </c>
      <c r="J12">
        <f>Tabla3[[#This Row],[pas]]+J11</f>
        <v>0</v>
      </c>
      <c r="L12" t="s">
        <v>13</v>
      </c>
      <c r="M12">
        <f>M11*M10</f>
        <v>46.5</v>
      </c>
      <c r="N12" t="s">
        <v>14</v>
      </c>
      <c r="O12" t="s">
        <v>43</v>
      </c>
      <c r="P12">
        <v>86</v>
      </c>
      <c r="Q12">
        <v>3.1</v>
      </c>
    </row>
    <row r="13" spans="1:19" x14ac:dyDescent="0.25">
      <c r="A13">
        <v>25.990348815918001</v>
      </c>
      <c r="B13">
        <v>2.39503388002049E-2</v>
      </c>
      <c r="C13">
        <v>7.8915018093539402E-3</v>
      </c>
      <c r="D13">
        <v>3.1841838790569503E-2</v>
      </c>
      <c r="E13">
        <v>-5.2306830866655197E-4</v>
      </c>
      <c r="F13">
        <f>Tabla3[[#This Row],[Axial Force ]]/$M$12</f>
        <v>0.55893223260038716</v>
      </c>
      <c r="G13">
        <f>Tabla3[[#This Row],[Axial Displacement ]]/$M$9</f>
        <v>2.7849231163028953E-4</v>
      </c>
      <c r="H13">
        <f>IF(Tabla3[[#This Row],[Axial Displacement Command ]]=D12,1,0)</f>
        <v>0</v>
      </c>
      <c r="I13">
        <f>IF(AND(Tabla3[[#This Row],[cic]]=1,(AND(H12=1,H14=0))),1,0)</f>
        <v>0</v>
      </c>
      <c r="J13">
        <f>Tabla3[[#This Row],[pas]]+J12</f>
        <v>0</v>
      </c>
      <c r="O13" t="s">
        <v>44</v>
      </c>
      <c r="P13">
        <v>81</v>
      </c>
      <c r="Q13">
        <v>3.3</v>
      </c>
    </row>
    <row r="14" spans="1:19" x14ac:dyDescent="0.25">
      <c r="A14">
        <v>29.455369949340799</v>
      </c>
      <c r="B14">
        <v>2.7948617571382801E-2</v>
      </c>
      <c r="C14">
        <v>7.2298089435207701E-3</v>
      </c>
      <c r="D14">
        <v>3.5178425605408799E-2</v>
      </c>
      <c r="E14">
        <v>1.60287311246066E-3</v>
      </c>
      <c r="F14">
        <f>Tabla3[[#This Row],[Axial Force ]]/$M$12</f>
        <v>0.63344881611485593</v>
      </c>
      <c r="G14">
        <f>Tabla3[[#This Row],[Axial Displacement ]]/$M$9</f>
        <v>3.2498392524863724E-4</v>
      </c>
      <c r="H14">
        <f>IF(Tabla3[[#This Row],[Axial Displacement Command ]]=D13,1,0)</f>
        <v>0</v>
      </c>
      <c r="I14">
        <f>IF(AND(Tabla3[[#This Row],[cic]]=1,(AND(H13=1,H15=0))),1,0)</f>
        <v>0</v>
      </c>
      <c r="J14">
        <f>Tabla3[[#This Row],[pas]]+J13</f>
        <v>0</v>
      </c>
      <c r="O14" t="s">
        <v>45</v>
      </c>
      <c r="Q14">
        <v>80</v>
      </c>
      <c r="R14">
        <v>3.1</v>
      </c>
    </row>
    <row r="15" spans="1:19" x14ac:dyDescent="0.25">
      <c r="A15">
        <v>32.916500091552699</v>
      </c>
      <c r="B15">
        <v>3.0734539905097301E-2</v>
      </c>
      <c r="C15">
        <v>7.7804770626244101E-3</v>
      </c>
      <c r="D15">
        <v>3.8515016058226999E-2</v>
      </c>
      <c r="E15">
        <v>1.2337677617324501E-3</v>
      </c>
      <c r="F15">
        <f>Tabla3[[#This Row],[Axial Force ]]/$M$12</f>
        <v>0.70788172239898273</v>
      </c>
      <c r="G15">
        <f>Tabla3[[#This Row],[Axial Displacement ]]/$M$9</f>
        <v>3.5737837098950349E-4</v>
      </c>
      <c r="H15">
        <f>IF(Tabla3[[#This Row],[Axial Displacement Command ]]=D14,1,0)</f>
        <v>0</v>
      </c>
      <c r="I15">
        <f>IF(AND(Tabla3[[#This Row],[cic]]=1,(AND(H14=1,H16=0))),1,0)</f>
        <v>0</v>
      </c>
      <c r="J15">
        <f>Tabla3[[#This Row],[pas]]+J14</f>
        <v>0</v>
      </c>
      <c r="O15" t="s">
        <v>46</v>
      </c>
      <c r="P15">
        <v>74.099999999999994</v>
      </c>
      <c r="Q15">
        <v>3.4</v>
      </c>
    </row>
    <row r="16" spans="1:19" x14ac:dyDescent="0.25">
      <c r="A16">
        <v>37.313159942627003</v>
      </c>
      <c r="B16">
        <v>3.3981799788307399E-2</v>
      </c>
      <c r="C16">
        <v>7.8698058132431505E-3</v>
      </c>
      <c r="D16">
        <v>4.1851606511045199E-2</v>
      </c>
      <c r="E16">
        <v>4.9149332426168301E-4</v>
      </c>
      <c r="F16">
        <f>Tabla3[[#This Row],[Axial Force ]]/$M$12</f>
        <v>0.80243354715326887</v>
      </c>
      <c r="G16">
        <f>Tabla3[[#This Row],[Axial Displacement ]]/$M$9</f>
        <v>3.951372068407837E-4</v>
      </c>
      <c r="H16">
        <f>IF(Tabla3[[#This Row],[Axial Displacement Command ]]=D15,1,0)</f>
        <v>0</v>
      </c>
      <c r="I16">
        <f>IF(AND(Tabla3[[#This Row],[cic]]=1,(AND(H15=1,H17=0))),1,0)</f>
        <v>0</v>
      </c>
      <c r="J16">
        <f>Tabla3[[#This Row],[pas]]+J15</f>
        <v>0</v>
      </c>
      <c r="O16" t="s">
        <v>47</v>
      </c>
      <c r="P16">
        <v>83.6</v>
      </c>
      <c r="Q16">
        <v>3.1</v>
      </c>
    </row>
    <row r="17" spans="1:10" x14ac:dyDescent="0.25">
      <c r="A17">
        <v>41.443923950195298</v>
      </c>
      <c r="B17">
        <v>3.7314890505513197E-2</v>
      </c>
      <c r="C17">
        <v>7.8733046393608692E-3</v>
      </c>
      <c r="D17">
        <v>4.5188196963863399E-2</v>
      </c>
      <c r="E17">
        <v>-1.0410094546387E-3</v>
      </c>
      <c r="F17">
        <f>Tabla3[[#This Row],[Axial Force ]]/$M$12</f>
        <v>0.89126718172463004</v>
      </c>
      <c r="G17">
        <f>Tabla3[[#This Row],[Axial Displacement ]]/$M$9</f>
        <v>4.3389407564550228E-4</v>
      </c>
      <c r="H17">
        <f>IF(Tabla3[[#This Row],[Axial Displacement Command ]]=D16,1,0)</f>
        <v>0</v>
      </c>
      <c r="I17">
        <f>IF(AND(Tabla3[[#This Row],[cic]]=1,(AND(H16=1,H18=0))),1,0)</f>
        <v>0</v>
      </c>
      <c r="J17">
        <f>Tabla3[[#This Row],[pas]]+J16</f>
        <v>0</v>
      </c>
    </row>
    <row r="18" spans="1:10" x14ac:dyDescent="0.25">
      <c r="A18">
        <v>45.471534729003899</v>
      </c>
      <c r="B18">
        <v>3.9668084355071201E-2</v>
      </c>
      <c r="C18">
        <v>8.8566985141369497E-3</v>
      </c>
      <c r="D18">
        <v>4.8524783778702799E-2</v>
      </c>
      <c r="E18">
        <v>7.6172244689587398E-4</v>
      </c>
      <c r="F18">
        <f>Tabla3[[#This Row],[Axial Force ]]/$M$12</f>
        <v>0.9778824672904064</v>
      </c>
      <c r="G18">
        <f>Tabla3[[#This Row],[Axial Displacement ]]/$M$9</f>
        <v>4.6125679482640934E-4</v>
      </c>
      <c r="H18">
        <f>IF(Tabla3[[#This Row],[Axial Displacement Command ]]=D17,1,0)</f>
        <v>0</v>
      </c>
      <c r="I18">
        <f>IF(AND(Tabla3[[#This Row],[cic]]=1,(AND(H17=1,H19=0))),1,0)</f>
        <v>0</v>
      </c>
      <c r="J18">
        <f>Tabla3[[#This Row],[pas]]+J17</f>
        <v>0</v>
      </c>
    </row>
    <row r="19" spans="1:10" x14ac:dyDescent="0.25">
      <c r="A19">
        <v>49.626899719238303</v>
      </c>
      <c r="B19">
        <v>4.2926072637783398E-2</v>
      </c>
      <c r="C19">
        <v>8.9352988652535697E-3</v>
      </c>
      <c r="D19">
        <v>5.1861370593542198E-2</v>
      </c>
      <c r="E19" s="2">
        <v>1.9816146945572699E-5</v>
      </c>
      <c r="F19">
        <f>Tabla3[[#This Row],[Axial Force ]]/$M$12</f>
        <v>1.0672451552524367</v>
      </c>
      <c r="G19">
        <f>Tabla3[[#This Row],[Axial Displacement ]]/$M$9</f>
        <v>4.9914037950910927E-4</v>
      </c>
      <c r="H19">
        <f>IF(Tabla3[[#This Row],[Axial Displacement Command ]]=D18,1,0)</f>
        <v>0</v>
      </c>
      <c r="I19">
        <f>IF(AND(Tabla3[[#This Row],[cic]]=1,(AND(H18=1,H20=0))),1,0)</f>
        <v>0</v>
      </c>
      <c r="J19">
        <f>Tabla3[[#This Row],[pas]]+J18</f>
        <v>0</v>
      </c>
    </row>
    <row r="20" spans="1:10" x14ac:dyDescent="0.25">
      <c r="A20">
        <v>53.973567962646499</v>
      </c>
      <c r="B20">
        <v>4.6241282689152299E-2</v>
      </c>
      <c r="C20">
        <v>8.9566783572081494E-3</v>
      </c>
      <c r="D20">
        <v>5.5197961046360398E-2</v>
      </c>
      <c r="E20">
        <v>5.6399483128188898E-4</v>
      </c>
      <c r="F20">
        <f>Tabla3[[#This Row],[Axial Force ]]/$M$12</f>
        <v>1.1607218916698172</v>
      </c>
      <c r="G20">
        <f>Tabla3[[#This Row],[Axial Displacement ]]/$M$9</f>
        <v>5.376893335947942E-4</v>
      </c>
      <c r="H20">
        <f>IF(Tabla3[[#This Row],[Axial Displacement Command ]]=D19,1,0)</f>
        <v>0</v>
      </c>
      <c r="I20">
        <f>IF(AND(Tabla3[[#This Row],[cic]]=1,(AND(H19=1,H21=0))),1,0)</f>
        <v>0</v>
      </c>
      <c r="J20">
        <f>Tabla3[[#This Row],[pas]]+J19</f>
        <v>0</v>
      </c>
    </row>
    <row r="21" spans="1:10" x14ac:dyDescent="0.25">
      <c r="A21">
        <v>59.137607574462898</v>
      </c>
      <c r="B21">
        <v>4.9452781240688602E-2</v>
      </c>
      <c r="C21">
        <v>9.0817657110164908E-3</v>
      </c>
      <c r="D21">
        <v>5.8534547861199798E-2</v>
      </c>
      <c r="E21">
        <v>-2.3152874462084599E-4</v>
      </c>
      <c r="F21">
        <f>Tabla3[[#This Row],[Axial Force ]]/$M$12</f>
        <v>1.2717765069776967</v>
      </c>
      <c r="G21">
        <f>Tabla3[[#This Row],[Axial Displacement ]]/$M$9</f>
        <v>5.7503234000800705E-4</v>
      </c>
      <c r="H21">
        <f>IF(Tabla3[[#This Row],[Axial Displacement Command ]]=D20,1,0)</f>
        <v>0</v>
      </c>
      <c r="I21">
        <f>IF(AND(Tabla3[[#This Row],[cic]]=1,(AND(H20=1,H22=0))),1,0)</f>
        <v>0</v>
      </c>
      <c r="J21">
        <f>Tabla3[[#This Row],[pas]]+J20</f>
        <v>0</v>
      </c>
    </row>
    <row r="22" spans="1:10" x14ac:dyDescent="0.25">
      <c r="A22">
        <v>66.384254455566406</v>
      </c>
      <c r="B22">
        <v>5.4477452067658298E-2</v>
      </c>
      <c r="C22">
        <v>7.3936844273703199E-3</v>
      </c>
      <c r="D22">
        <v>6.1871134676039198E-2</v>
      </c>
      <c r="E22" s="2">
        <v>6.1882005297775295E-5</v>
      </c>
      <c r="F22">
        <f>Tabla3[[#This Row],[Axial Force ]]/$M$12</f>
        <v>1.4276183753885248</v>
      </c>
      <c r="G22">
        <f>Tabla3[[#This Row],[Axial Displacement ]]/$M$9</f>
        <v>6.3345874497277091E-4</v>
      </c>
      <c r="H22">
        <f>IF(Tabla3[[#This Row],[Axial Displacement Command ]]=D21,1,0)</f>
        <v>0</v>
      </c>
      <c r="I22">
        <f>IF(AND(Tabla3[[#This Row],[cic]]=1,(AND(H21=1,H23=0))),1,0)</f>
        <v>0</v>
      </c>
      <c r="J22">
        <f>Tabla3[[#This Row],[pas]]+J21</f>
        <v>0</v>
      </c>
    </row>
    <row r="23" spans="1:10" x14ac:dyDescent="0.25">
      <c r="A23">
        <v>73.853706359863295</v>
      </c>
      <c r="B23">
        <v>5.8447123592486598E-2</v>
      </c>
      <c r="C23">
        <v>6.7606047196022701E-3</v>
      </c>
      <c r="D23">
        <v>6.5207728766836198E-2</v>
      </c>
      <c r="E23">
        <v>5.4376528169086701E-4</v>
      </c>
      <c r="F23">
        <f>Tabla3[[#This Row],[Axial Force ]]/$M$12</f>
        <v>1.5882517496744795</v>
      </c>
      <c r="G23">
        <f>Tabla3[[#This Row],[Axial Displacement ]]/$M$9</f>
        <v>6.7961771619170466E-4</v>
      </c>
      <c r="H23">
        <f>IF(Tabla3[[#This Row],[Axial Displacement Command ]]=D22,1,0)</f>
        <v>0</v>
      </c>
      <c r="I23">
        <f>IF(AND(Tabla3[[#This Row],[cic]]=1,(AND(H22=1,H24=0))),1,0)</f>
        <v>0</v>
      </c>
      <c r="J23">
        <f>Tabla3[[#This Row],[pas]]+J22</f>
        <v>0</v>
      </c>
    </row>
    <row r="24" spans="1:10" x14ac:dyDescent="0.25">
      <c r="A24">
        <v>79.521041870117202</v>
      </c>
      <c r="B24">
        <v>6.3117739045992494E-2</v>
      </c>
      <c r="C24">
        <v>5.4265706239675603E-3</v>
      </c>
      <c r="D24">
        <v>6.8544315581675605E-2</v>
      </c>
      <c r="E24">
        <v>-1.04861680938484E-3</v>
      </c>
      <c r="F24">
        <f>Tabla3[[#This Row],[Axial Force ]]/$M$12</f>
        <v>1.7101299326906925</v>
      </c>
      <c r="G24">
        <f>Tabla3[[#This Row],[Axial Displacement ]]/$M$9</f>
        <v>7.339271982092151E-4</v>
      </c>
      <c r="H24">
        <f>IF(Tabla3[[#This Row],[Axial Displacement Command ]]=D23,1,0)</f>
        <v>0</v>
      </c>
      <c r="I24">
        <f>IF(AND(Tabla3[[#This Row],[cic]]=1,(AND(H23=1,H25=0))),1,0)</f>
        <v>0</v>
      </c>
      <c r="J24">
        <f>Tabla3[[#This Row],[pas]]+J23</f>
        <v>0</v>
      </c>
    </row>
    <row r="25" spans="1:10" x14ac:dyDescent="0.25">
      <c r="A25">
        <v>84.769950866699205</v>
      </c>
      <c r="B25">
        <v>6.6962238634005203E-2</v>
      </c>
      <c r="C25">
        <v>4.9186646720045203E-3</v>
      </c>
      <c r="D25">
        <v>7.1880909672472598E-2</v>
      </c>
      <c r="E25">
        <v>9.8685177363222508E-4</v>
      </c>
      <c r="F25">
        <f>Tabla3[[#This Row],[Axial Force ]]/$M$12</f>
        <v>1.8230096960580473</v>
      </c>
      <c r="G25">
        <f>Tabla3[[#This Row],[Axial Displacement ]]/$M$9</f>
        <v>7.7863068179075817E-4</v>
      </c>
      <c r="H25">
        <f>IF(Tabla3[[#This Row],[Axial Displacement Command ]]=D24,1,0)</f>
        <v>0</v>
      </c>
      <c r="I25">
        <f>IF(AND(Tabla3[[#This Row],[cic]]=1,(AND(H24=1,H26=0))),1,0)</f>
        <v>0</v>
      </c>
      <c r="J25">
        <f>Tabla3[[#This Row],[pas]]+J24</f>
        <v>0</v>
      </c>
    </row>
    <row r="26" spans="1:10" x14ac:dyDescent="0.25">
      <c r="A26">
        <v>89.648193359375</v>
      </c>
      <c r="B26">
        <v>6.9651607191190096E-2</v>
      </c>
      <c r="C26">
        <v>5.5658892961218997E-3</v>
      </c>
      <c r="D26">
        <v>7.5217496487312005E-2</v>
      </c>
      <c r="E26">
        <v>-1.4213929944162399E-3</v>
      </c>
      <c r="F26">
        <f>Tabla3[[#This Row],[Axial Force ]]/$M$12</f>
        <v>1.9279181367607527</v>
      </c>
      <c r="G26">
        <f>Tabla3[[#This Row],[Axial Displacement ]]/$M$9</f>
        <v>8.0990240919988484E-4</v>
      </c>
      <c r="H26">
        <f>IF(Tabla3[[#This Row],[Axial Displacement Command ]]=D25,1,0)</f>
        <v>0</v>
      </c>
      <c r="I26">
        <f>IF(AND(Tabla3[[#This Row],[cic]]=1,(AND(H25=1,H27=0))),1,0)</f>
        <v>0</v>
      </c>
      <c r="J26">
        <f>Tabla3[[#This Row],[pas]]+J25</f>
        <v>0</v>
      </c>
    </row>
    <row r="27" spans="1:10" x14ac:dyDescent="0.25">
      <c r="A27">
        <v>93.9139404296875</v>
      </c>
      <c r="B27">
        <v>7.2630646172910901E-2</v>
      </c>
      <c r="C27">
        <v>5.9234353102510804E-3</v>
      </c>
      <c r="D27">
        <v>7.8554076026193798E-2</v>
      </c>
      <c r="E27" s="2">
        <v>9.49030720676092E-5</v>
      </c>
      <c r="F27">
        <f>Tabla3[[#This Row],[Axial Force ]]/$M$12</f>
        <v>2.0196546328965055</v>
      </c>
      <c r="G27">
        <f>Tabla3[[#This Row],[Axial Displacement ]]/$M$9</f>
        <v>8.445423973594291E-4</v>
      </c>
      <c r="H27">
        <f>IF(Tabla3[[#This Row],[Axial Displacement Command ]]=D26,1,0)</f>
        <v>0</v>
      </c>
      <c r="I27">
        <f>IF(AND(Tabla3[[#This Row],[cic]]=1,(AND(H26=1,H28=0))),1,0)</f>
        <v>0</v>
      </c>
      <c r="J27">
        <f>Tabla3[[#This Row],[pas]]+J26</f>
        <v>0</v>
      </c>
    </row>
    <row r="28" spans="1:10" x14ac:dyDescent="0.25">
      <c r="A28">
        <v>98.279548645019503</v>
      </c>
      <c r="B28">
        <v>7.54880893509835E-2</v>
      </c>
      <c r="C28">
        <v>6.4025821302493603E-3</v>
      </c>
      <c r="D28">
        <v>8.1890670116990805E-2</v>
      </c>
      <c r="E28">
        <v>-3.3644946029198801E-4</v>
      </c>
      <c r="F28">
        <f>Tabla3[[#This Row],[Axial Force ]]/$M$12</f>
        <v>2.1135386805380536</v>
      </c>
      <c r="G28">
        <f>Tabla3[[#This Row],[Axial Displacement ]]/$M$9</f>
        <v>8.777684808253895E-4</v>
      </c>
      <c r="H28">
        <f>IF(Tabla3[[#This Row],[Axial Displacement Command ]]=D27,1,0)</f>
        <v>0</v>
      </c>
      <c r="I28">
        <f>IF(AND(Tabla3[[#This Row],[cic]]=1,(AND(H27=1,H29=0))),1,0)</f>
        <v>0</v>
      </c>
      <c r="J28">
        <f>Tabla3[[#This Row],[pas]]+J27</f>
        <v>0</v>
      </c>
    </row>
    <row r="29" spans="1:10" x14ac:dyDescent="0.25">
      <c r="A29">
        <v>102.773712158203</v>
      </c>
      <c r="B29">
        <v>7.7651740866713198E-2</v>
      </c>
      <c r="C29">
        <v>7.5755192483484297E-3</v>
      </c>
      <c r="D29">
        <v>8.5227256931830198E-2</v>
      </c>
      <c r="E29">
        <v>1.30410728615971E-3</v>
      </c>
      <c r="F29">
        <f>Tabla3[[#This Row],[Axial Force ]]/$M$12</f>
        <v>2.2101873582409248</v>
      </c>
      <c r="G29">
        <f>Tabla3[[#This Row],[Axial Displacement ]]/$M$9</f>
        <v>9.0292721938038602E-4</v>
      </c>
      <c r="H29">
        <f>IF(Tabla3[[#This Row],[Axial Displacement Command ]]=D28,1,0)</f>
        <v>0</v>
      </c>
      <c r="I29">
        <f>IF(AND(Tabla3[[#This Row],[cic]]=1,(AND(H28=1,H30=0))),1,0)</f>
        <v>0</v>
      </c>
      <c r="J29">
        <f>Tabla3[[#This Row],[pas]]+J28</f>
        <v>0</v>
      </c>
    </row>
    <row r="30" spans="1:10" x14ac:dyDescent="0.25">
      <c r="A30">
        <v>106.59767913818401</v>
      </c>
      <c r="B30">
        <v>8.0770252679940299E-2</v>
      </c>
      <c r="C30">
        <v>7.7935901572345799E-3</v>
      </c>
      <c r="D30">
        <v>8.8563843746669604E-2</v>
      </c>
      <c r="E30" s="2">
        <v>-6.2946867274149595E-5</v>
      </c>
      <c r="F30">
        <f>Tabla3[[#This Row],[Axial Force ]]/$M$12</f>
        <v>2.2924232072727744</v>
      </c>
      <c r="G30">
        <f>Tabla3[[#This Row],[Axial Displacement ]]/$M$9</f>
        <v>9.3918898465046856E-4</v>
      </c>
      <c r="H30">
        <f>IF(Tabla3[[#This Row],[Axial Displacement Command ]]=D29,1,0)</f>
        <v>0</v>
      </c>
      <c r="I30">
        <f>IF(AND(Tabla3[[#This Row],[cic]]=1,(AND(H29=1,H31=0))),1,0)</f>
        <v>0</v>
      </c>
      <c r="J30">
        <f>Tabla3[[#This Row],[pas]]+J29</f>
        <v>0</v>
      </c>
    </row>
    <row r="31" spans="1:10" x14ac:dyDescent="0.25">
      <c r="A31">
        <v>111.73300933837901</v>
      </c>
      <c r="B31">
        <v>8.3720682596322094E-2</v>
      </c>
      <c r="C31">
        <v>8.1797543316497502E-3</v>
      </c>
      <c r="D31">
        <v>9.1900437837466598E-2</v>
      </c>
      <c r="E31">
        <v>1.0245719295198801E-3</v>
      </c>
      <c r="F31">
        <f>Tabla3[[#This Row],[Axial Force ]]/$M$12</f>
        <v>2.4028604158791182</v>
      </c>
      <c r="G31">
        <f>Tabla3[[#This Row],[Axial Displacement ]]/$M$9</f>
        <v>9.7349630925955928E-4</v>
      </c>
      <c r="H31">
        <f>IF(Tabla3[[#This Row],[Axial Displacement Command ]]=D30,1,0)</f>
        <v>0</v>
      </c>
      <c r="I31">
        <f>IF(AND(Tabla3[[#This Row],[cic]]=1,(AND(H30=1,H32=0))),1,0)</f>
        <v>0</v>
      </c>
      <c r="J31">
        <f>Tabla3[[#This Row],[pas]]+J30</f>
        <v>0</v>
      </c>
    </row>
    <row r="32" spans="1:10" x14ac:dyDescent="0.25">
      <c r="A32">
        <v>117.076118469238</v>
      </c>
      <c r="B32">
        <v>8.7819098553154604E-2</v>
      </c>
      <c r="C32">
        <v>7.4179247349093203E-3</v>
      </c>
      <c r="D32">
        <v>9.5237024652306004E-2</v>
      </c>
      <c r="E32">
        <v>2.42649343817902E-3</v>
      </c>
      <c r="F32">
        <f>Tabla3[[#This Row],[Axial Force ]]/$M$12</f>
        <v>2.5177659885857633</v>
      </c>
      <c r="G32">
        <f>Tabla3[[#This Row],[Axial Displacement ]]/$M$9</f>
        <v>1.0211523087576117E-3</v>
      </c>
      <c r="H32">
        <f>IF(Tabla3[[#This Row],[Axial Displacement Command ]]=D31,1,0)</f>
        <v>0</v>
      </c>
      <c r="I32">
        <f>IF(AND(Tabla3[[#This Row],[cic]]=1,(AND(H31=1,H33=0))),1,0)</f>
        <v>0</v>
      </c>
      <c r="J32">
        <f>Tabla3[[#This Row],[pas]]+J31</f>
        <v>0</v>
      </c>
    </row>
    <row r="33" spans="1:10" x14ac:dyDescent="0.25">
      <c r="A33">
        <v>122.56760406494099</v>
      </c>
      <c r="B33">
        <v>9.2049835075158598E-2</v>
      </c>
      <c r="C33">
        <v>6.5237732087552996E-3</v>
      </c>
      <c r="D33">
        <v>9.8573611467145397E-2</v>
      </c>
      <c r="E33">
        <v>2.5968749923777098E-3</v>
      </c>
      <c r="F33">
        <f>Tabla3[[#This Row],[Axial Force ]]/$M$12</f>
        <v>2.6358624530094836</v>
      </c>
      <c r="G33">
        <f>Tabla3[[#This Row],[Axial Displacement ]]/$M$9</f>
        <v>1.0703469194785883E-3</v>
      </c>
      <c r="H33">
        <f>IF(Tabla3[[#This Row],[Axial Displacement Command ]]=D32,1,0)</f>
        <v>0</v>
      </c>
      <c r="I33">
        <f>IF(AND(Tabla3[[#This Row],[cic]]=1,(AND(H32=1,H34=0))),1,0)</f>
        <v>0</v>
      </c>
      <c r="J33">
        <f>Tabla3[[#This Row],[pas]]+J32</f>
        <v>0</v>
      </c>
    </row>
    <row r="34" spans="1:10" x14ac:dyDescent="0.25">
      <c r="A34">
        <v>128.46539306640599</v>
      </c>
      <c r="B34">
        <v>9.5518829766660901E-2</v>
      </c>
      <c r="C34">
        <v>6.39137624602881E-3</v>
      </c>
      <c r="D34">
        <v>0.101910205557942</v>
      </c>
      <c r="E34">
        <v>1.2906233450849E-3</v>
      </c>
      <c r="F34">
        <f>Tabla3[[#This Row],[Axial Force ]]/$M$12</f>
        <v>2.7626966250839997</v>
      </c>
      <c r="G34">
        <f>Tabla3[[#This Row],[Axial Displacement ]]/$M$9</f>
        <v>1.1106840670541964E-3</v>
      </c>
      <c r="H34">
        <f>IF(Tabla3[[#This Row],[Axial Displacement Command ]]=D33,1,0)</f>
        <v>0</v>
      </c>
      <c r="I34">
        <f>IF(AND(Tabla3[[#This Row],[cic]]=1,(AND(H33=1,H35=0))),1,0)</f>
        <v>0</v>
      </c>
      <c r="J34">
        <f>Tabla3[[#This Row],[pas]]+J33</f>
        <v>0</v>
      </c>
    </row>
    <row r="35" spans="1:10" x14ac:dyDescent="0.25">
      <c r="A35">
        <v>133.793212890625</v>
      </c>
      <c r="B35">
        <v>9.8776814411394298E-2</v>
      </c>
      <c r="C35">
        <v>6.4699725044192703E-3</v>
      </c>
      <c r="D35">
        <v>0.10524679237278201</v>
      </c>
      <c r="E35">
        <v>1.87791954431304E-3</v>
      </c>
      <c r="F35">
        <f>Tabla3[[#This Row],[Axial Force ]]/$M$12</f>
        <v>2.877273395497312</v>
      </c>
      <c r="G35">
        <f>Tabla3[[#This Row],[Axial Displacement ]]/$M$9</f>
        <v>1.1485676094348174E-3</v>
      </c>
      <c r="H35">
        <f>IF(Tabla3[[#This Row],[Axial Displacement Command ]]=D34,1,0)</f>
        <v>0</v>
      </c>
      <c r="I35">
        <f>IF(AND(Tabla3[[#This Row],[cic]]=1,(AND(H34=1,H36=0))),1,0)</f>
        <v>0</v>
      </c>
      <c r="J35">
        <f>Tabla3[[#This Row],[pas]]+J34</f>
        <v>0</v>
      </c>
    </row>
    <row r="36" spans="1:10" x14ac:dyDescent="0.25">
      <c r="A36">
        <v>138.79225158691401</v>
      </c>
      <c r="B36">
        <v>0.102252961369231</v>
      </c>
      <c r="C36">
        <v>6.3304232753580401E-3</v>
      </c>
      <c r="D36">
        <v>0.108583386463579</v>
      </c>
      <c r="E36">
        <v>2.5003125756484202E-3</v>
      </c>
      <c r="F36">
        <f>Tabla3[[#This Row],[Axial Force ]]/$M$12</f>
        <v>2.9847796040196561</v>
      </c>
      <c r="G36">
        <f>Tabla3[[#This Row],[Axial Displacement ]]/$M$9</f>
        <v>1.1889879228980348E-3</v>
      </c>
      <c r="H36">
        <f>IF(Tabla3[[#This Row],[Axial Displacement Command ]]=D35,1,0)</f>
        <v>0</v>
      </c>
      <c r="I36">
        <f>IF(AND(Tabla3[[#This Row],[cic]]=1,(AND(H35=1,H37=0))),1,0)</f>
        <v>0</v>
      </c>
      <c r="J36">
        <f>Tabla3[[#This Row],[pas]]+J35</f>
        <v>0</v>
      </c>
    </row>
    <row r="37" spans="1:10" x14ac:dyDescent="0.25">
      <c r="A37">
        <v>143.38613891601599</v>
      </c>
      <c r="B37">
        <v>0.105407234514132</v>
      </c>
      <c r="C37">
        <v>6.5127314883284297E-3</v>
      </c>
      <c r="D37">
        <v>0.111919966002461</v>
      </c>
      <c r="E37">
        <v>2.63547758549976E-3</v>
      </c>
      <c r="F37">
        <f>Tabla3[[#This Row],[Axial Force ]]/$M$12</f>
        <v>3.0835728799143225</v>
      </c>
      <c r="G37">
        <f>Tabla3[[#This Row],[Axial Displacement ]]/$M$9</f>
        <v>1.2256655176061861E-3</v>
      </c>
      <c r="H37">
        <f>IF(Tabla3[[#This Row],[Axial Displacement Command ]]=D36,1,0)</f>
        <v>0</v>
      </c>
      <c r="I37">
        <f>IF(AND(Tabla3[[#This Row],[cic]]=1,(AND(H36=1,H38=0))),1,0)</f>
        <v>0</v>
      </c>
      <c r="J37">
        <f>Tabla3[[#This Row],[pas]]+J36</f>
        <v>0</v>
      </c>
    </row>
    <row r="38" spans="1:10" x14ac:dyDescent="0.25">
      <c r="A38">
        <v>148.82133483886699</v>
      </c>
      <c r="B38">
        <v>0.110099317680579</v>
      </c>
      <c r="C38">
        <v>5.1572396841947903E-3</v>
      </c>
      <c r="D38">
        <v>0.1152565528173</v>
      </c>
      <c r="E38">
        <v>-2.1890372181587701E-4</v>
      </c>
      <c r="F38">
        <f>Tabla3[[#This Row],[Axial Force ]]/$M$12</f>
        <v>3.200458813739075</v>
      </c>
      <c r="G38">
        <f>Tabla3[[#This Row],[Axial Displacement ]]/$M$9</f>
        <v>1.280224624192779E-3</v>
      </c>
      <c r="H38">
        <f>IF(Tabla3[[#This Row],[Axial Displacement Command ]]=D37,1,0)</f>
        <v>0</v>
      </c>
      <c r="I38">
        <f>IF(AND(Tabla3[[#This Row],[cic]]=1,(AND(H37=1,H39=0))),1,0)</f>
        <v>0</v>
      </c>
      <c r="J38">
        <f>Tabla3[[#This Row],[pas]]+J37</f>
        <v>0</v>
      </c>
    </row>
    <row r="39" spans="1:10" x14ac:dyDescent="0.25">
      <c r="A39">
        <v>154.341796875</v>
      </c>
      <c r="B39">
        <v>0.11286020162515301</v>
      </c>
      <c r="C39">
        <v>5.7329461924382503E-3</v>
      </c>
      <c r="D39">
        <v>0.118593146908097</v>
      </c>
      <c r="E39">
        <v>1.46875254358747E-3</v>
      </c>
      <c r="F39">
        <f>Tabla3[[#This Row],[Axial Force ]]/$M$12</f>
        <v>3.319178427419355</v>
      </c>
      <c r="G39">
        <f>Tabla3[[#This Row],[Axial Displacement ]]/$M$9</f>
        <v>1.3123279258738722E-3</v>
      </c>
      <c r="H39">
        <f>IF(Tabla3[[#This Row],[Axial Displacement Command ]]=D38,1,0)</f>
        <v>0</v>
      </c>
      <c r="I39">
        <f>IF(AND(Tabla3[[#This Row],[cic]]=1,(AND(H38=1,H40=0))),1,0)</f>
        <v>0</v>
      </c>
      <c r="J39">
        <f>Tabla3[[#This Row],[pas]]+J38</f>
        <v>0</v>
      </c>
    </row>
    <row r="40" spans="1:10" x14ac:dyDescent="0.25">
      <c r="A40">
        <v>159.05780029296901</v>
      </c>
      <c r="B40">
        <v>0.116107461508363</v>
      </c>
      <c r="C40">
        <v>5.8222713050781697E-3</v>
      </c>
      <c r="D40">
        <v>0.121929733722936</v>
      </c>
      <c r="E40">
        <v>2.0727300125145099E-3</v>
      </c>
      <c r="F40">
        <f>Tabla3[[#This Row],[Axial Force ]]/$M$12</f>
        <v>3.4205978557627743</v>
      </c>
      <c r="G40">
        <f>Tabla3[[#This Row],[Axial Displacement ]]/$M$9</f>
        <v>1.3500867617251512E-3</v>
      </c>
      <c r="H40">
        <f>IF(Tabla3[[#This Row],[Axial Displacement Command ]]=D39,1,0)</f>
        <v>0</v>
      </c>
      <c r="I40">
        <f>IF(AND(Tabla3[[#This Row],[cic]]=1,(AND(H39=1,H41=0))),1,0)</f>
        <v>0</v>
      </c>
      <c r="J40">
        <f>Tabla3[[#This Row],[pas]]+J39</f>
        <v>0</v>
      </c>
    </row>
    <row r="41" spans="1:10" x14ac:dyDescent="0.25">
      <c r="A41">
        <v>164.14120483398401</v>
      </c>
      <c r="B41">
        <v>0.12068152136635001</v>
      </c>
      <c r="C41">
        <v>4.5848041736462602E-3</v>
      </c>
      <c r="D41">
        <v>0.12526633508969101</v>
      </c>
      <c r="E41">
        <v>1.0390828037998301E-3</v>
      </c>
      <c r="F41">
        <f>Tabla3[[#This Row],[Axial Force ]]/$M$12</f>
        <v>3.529918383526538</v>
      </c>
      <c r="G41">
        <f>Tabla3[[#This Row],[Axial Displacement ]]/$M$9</f>
        <v>1.4032735042598839E-3</v>
      </c>
      <c r="H41">
        <f>IF(Tabla3[[#This Row],[Axial Displacement Command ]]=D40,1,0)</f>
        <v>0</v>
      </c>
      <c r="I41">
        <f>IF(AND(Tabla3[[#This Row],[cic]]=1,(AND(H40=1,H42=0))),1,0)</f>
        <v>0</v>
      </c>
      <c r="J41">
        <f>Tabla3[[#This Row],[pas]]+J40</f>
        <v>0</v>
      </c>
    </row>
    <row r="42" spans="1:10" x14ac:dyDescent="0.25">
      <c r="A42">
        <v>168.70664978027301</v>
      </c>
      <c r="B42">
        <v>0.123074059956707</v>
      </c>
      <c r="C42">
        <v>5.5288523981289498E-3</v>
      </c>
      <c r="D42">
        <v>0.12860290007665801</v>
      </c>
      <c r="E42">
        <v>3.2127903978107497E-2</v>
      </c>
      <c r="F42">
        <f>Tabla3[[#This Row],[Axial Force ]]/$M$12</f>
        <v>3.6280999952746886</v>
      </c>
      <c r="G42">
        <f>Tabla3[[#This Row],[Axial Displacement ]]/$M$9</f>
        <v>1.4310937204268257E-3</v>
      </c>
      <c r="H42">
        <f>IF(Tabla3[[#This Row],[Axial Displacement Command ]]=D41,1,0)</f>
        <v>0</v>
      </c>
      <c r="I42">
        <f>IF(AND(Tabla3[[#This Row],[cic]]=1,(AND(H41=1,H43=0))),1,0)</f>
        <v>0</v>
      </c>
      <c r="J42">
        <f>Tabla3[[#This Row],[pas]]+J41</f>
        <v>0</v>
      </c>
    </row>
    <row r="43" spans="1:10" x14ac:dyDescent="0.25">
      <c r="A43">
        <v>172.54627990722699</v>
      </c>
      <c r="B43">
        <v>0.12609243276529</v>
      </c>
      <c r="C43">
        <v>5.8470668591326103E-3</v>
      </c>
      <c r="D43">
        <v>0.13193949416745501</v>
      </c>
      <c r="E43">
        <v>1.3304104413691699E-3</v>
      </c>
      <c r="F43">
        <f>Tabla3[[#This Row],[Axial Force ]]/$M$12</f>
        <v>3.7106726861769244</v>
      </c>
      <c r="G43">
        <f>Tabla3[[#This Row],[Axial Displacement ]]/$M$9</f>
        <v>1.4661910786661627E-3</v>
      </c>
      <c r="H43">
        <f>IF(Tabla3[[#This Row],[Axial Displacement Command ]]=D42,1,0)</f>
        <v>0</v>
      </c>
      <c r="I43">
        <f>IF(AND(Tabla3[[#This Row],[cic]]=1,(AND(H42=1,H44=0))),1,0)</f>
        <v>0</v>
      </c>
      <c r="J43">
        <f>Tabla3[[#This Row],[pas]]+J42</f>
        <v>0</v>
      </c>
    </row>
    <row r="44" spans="1:10" x14ac:dyDescent="0.25">
      <c r="A44">
        <v>176.96617126464801</v>
      </c>
      <c r="B44">
        <v>0.12937188148498499</v>
      </c>
      <c r="C44">
        <v>5.9042126849817604E-3</v>
      </c>
      <c r="D44">
        <v>0.13527608825825199</v>
      </c>
      <c r="E44">
        <v>8.0334717722507797E-4</v>
      </c>
      <c r="F44">
        <f>Tabla3[[#This Row],[Axial Force ]]/$M$12</f>
        <v>3.8057241132182367</v>
      </c>
      <c r="G44">
        <f>Tabla3[[#This Row],[Axial Displacement ]]/$M$9</f>
        <v>1.504324203313779E-3</v>
      </c>
      <c r="H44">
        <f>IF(Tabla3[[#This Row],[Axial Displacement Command ]]=D43,1,0)</f>
        <v>0</v>
      </c>
      <c r="I44">
        <f>IF(AND(Tabla3[[#This Row],[cic]]=1,(AND(H43=1,H45=0))),1,0)</f>
        <v>0</v>
      </c>
      <c r="J44">
        <f>Tabla3[[#This Row],[pas]]+J43</f>
        <v>0</v>
      </c>
    </row>
    <row r="45" spans="1:10" x14ac:dyDescent="0.25">
      <c r="A45">
        <v>180.98060607910199</v>
      </c>
      <c r="B45">
        <v>0.132461791508831</v>
      </c>
      <c r="C45">
        <v>6.1508862927439597E-3</v>
      </c>
      <c r="D45">
        <v>0.13861266779713299</v>
      </c>
      <c r="E45">
        <v>4.4831878653894803E-4</v>
      </c>
      <c r="F45">
        <f>Tabla3[[#This Row],[Axial Force ]]/$M$12</f>
        <v>3.8920560447118708</v>
      </c>
      <c r="G45">
        <f>Tabla3[[#This Row],[Axial Displacement ]]/$M$9</f>
        <v>1.5402533896375697E-3</v>
      </c>
      <c r="H45">
        <f>IF(Tabla3[[#This Row],[Axial Displacement Command ]]=D44,1,0)</f>
        <v>0</v>
      </c>
      <c r="I45">
        <f>IF(AND(Tabla3[[#This Row],[cic]]=1,(AND(H44=1,H46=0))),1,0)</f>
        <v>0</v>
      </c>
      <c r="J45">
        <f>Tabla3[[#This Row],[pas]]+J44</f>
        <v>0</v>
      </c>
    </row>
    <row r="46" spans="1:10" x14ac:dyDescent="0.25">
      <c r="A46">
        <v>186.39141845703099</v>
      </c>
      <c r="B46">
        <v>0.136138201924041</v>
      </c>
      <c r="C46">
        <v>5.8110654208576298E-3</v>
      </c>
      <c r="D46">
        <v>0.14194926188793</v>
      </c>
      <c r="E46">
        <v>8.8941868625624899E-4</v>
      </c>
      <c r="F46">
        <f>Tabla3[[#This Row],[Axial Force ]]/$M$12</f>
        <v>4.0084176012264727</v>
      </c>
      <c r="G46">
        <f>Tabla3[[#This Row],[Axial Displacement ]]/$M$9</f>
        <v>1.5830023479539651E-3</v>
      </c>
      <c r="H46">
        <f>IF(Tabla3[[#This Row],[Axial Displacement Command ]]=D45,1,0)</f>
        <v>0</v>
      </c>
      <c r="I46">
        <f>IF(AND(Tabla3[[#This Row],[cic]]=1,(AND(H45=1,H47=0))),1,0)</f>
        <v>0</v>
      </c>
      <c r="J46">
        <f>Tabla3[[#This Row],[pas]]+J45</f>
        <v>0</v>
      </c>
    </row>
    <row r="47" spans="1:10" x14ac:dyDescent="0.25">
      <c r="A47">
        <v>191.80310058593801</v>
      </c>
      <c r="B47">
        <v>0.140043499413878</v>
      </c>
      <c r="C47">
        <v>5.2423624765651801E-3</v>
      </c>
      <c r="D47">
        <v>0.14528585597872701</v>
      </c>
      <c r="E47">
        <v>-3.4464846976334202E-4</v>
      </c>
      <c r="F47">
        <f>Tabla3[[#This Row],[Axial Force ]]/$M$12</f>
        <v>4.1247978620631827</v>
      </c>
      <c r="G47">
        <f>Tabla3[[#This Row],[Axial Displacement ]]/$M$9</f>
        <v>1.6284127838823023E-3</v>
      </c>
      <c r="H47">
        <f>IF(Tabla3[[#This Row],[Axial Displacement Command ]]=D46,1,0)</f>
        <v>0</v>
      </c>
      <c r="I47">
        <f>IF(AND(Tabla3[[#This Row],[cic]]=1,(AND(H46=1,H48=0))),1,0)</f>
        <v>0</v>
      </c>
      <c r="J47">
        <f>Tabla3[[#This Row],[pas]]+J46</f>
        <v>0</v>
      </c>
    </row>
    <row r="48" spans="1:10" x14ac:dyDescent="0.25">
      <c r="A48">
        <v>196.75679016113301</v>
      </c>
      <c r="B48">
        <v>0.143719909829088</v>
      </c>
      <c r="C48">
        <v>4.9025265980162701E-3</v>
      </c>
      <c r="D48">
        <v>0.14862243551760901</v>
      </c>
      <c r="E48">
        <v>1.3607526625492E-3</v>
      </c>
      <c r="F48">
        <f>Tabla3[[#This Row],[Axial Force ]]/$M$12</f>
        <v>4.2313288206695274</v>
      </c>
      <c r="G48">
        <f>Tabla3[[#This Row],[Axial Displacement ]]/$M$9</f>
        <v>1.6711617421986977E-3</v>
      </c>
      <c r="H48">
        <f>IF(Tabla3[[#This Row],[Axial Displacement Command ]]=D47,1,0)</f>
        <v>0</v>
      </c>
      <c r="I48">
        <f>IF(AND(Tabla3[[#This Row],[cic]]=1,(AND(H47=1,H49=0))),1,0)</f>
        <v>0</v>
      </c>
      <c r="J48">
        <f>Tabla3[[#This Row],[pas]]+J47</f>
        <v>0</v>
      </c>
    </row>
    <row r="49" spans="1:10" x14ac:dyDescent="0.25">
      <c r="A49">
        <v>201.57354736328099</v>
      </c>
      <c r="B49">
        <v>0.14717459271196301</v>
      </c>
      <c r="C49">
        <v>4.78443507745396E-3</v>
      </c>
      <c r="D49">
        <v>0.15195902960840599</v>
      </c>
      <c r="E49">
        <v>1.0376293175795601E-3</v>
      </c>
      <c r="F49">
        <f>Tabla3[[#This Row],[Axial Force ]]/$M$12</f>
        <v>4.3349149970598067</v>
      </c>
      <c r="G49">
        <f>Tabla3[[#This Row],[Axial Displacement ]]/$M$9</f>
        <v>1.7113324733949186E-3</v>
      </c>
      <c r="H49">
        <f>IF(Tabla3[[#This Row],[Axial Displacement Command ]]=D48,1,0)</f>
        <v>0</v>
      </c>
      <c r="I49">
        <f>IF(AND(Tabla3[[#This Row],[cic]]=1,(AND(H48=1,H50=0))),1,0)</f>
        <v>0</v>
      </c>
      <c r="J49">
        <f>Tabla3[[#This Row],[pas]]+J48</f>
        <v>0</v>
      </c>
    </row>
    <row r="50" spans="1:10" x14ac:dyDescent="0.25">
      <c r="A50">
        <v>205.78303527832</v>
      </c>
      <c r="B50">
        <v>0.14993906370364099</v>
      </c>
      <c r="C50">
        <v>5.3565649977826996E-3</v>
      </c>
      <c r="D50">
        <v>0.15529562369920299</v>
      </c>
      <c r="E50">
        <v>6.3933299543350597E-4</v>
      </c>
      <c r="F50">
        <f>Tabla3[[#This Row],[Axial Force ]]/$M$12</f>
        <v>4.4254416188886019</v>
      </c>
      <c r="G50">
        <f>Tabla3[[#This Row],[Axial Displacement ]]/$M$9</f>
        <v>1.7434774849260581E-3</v>
      </c>
      <c r="H50">
        <f>IF(Tabla3[[#This Row],[Axial Displacement Command ]]=D49,1,0)</f>
        <v>0</v>
      </c>
      <c r="I50">
        <f>IF(AND(Tabla3[[#This Row],[cic]]=1,(AND(H49=1,H51=0))),1,0)</f>
        <v>0</v>
      </c>
      <c r="J50">
        <f>Tabla3[[#This Row],[pas]]+J49</f>
        <v>0</v>
      </c>
    </row>
    <row r="51" spans="1:10" x14ac:dyDescent="0.25">
      <c r="A51">
        <v>210.39762878418</v>
      </c>
      <c r="B51">
        <v>0.15388369502033999</v>
      </c>
      <c r="C51">
        <v>4.7485082177445301E-3</v>
      </c>
      <c r="D51">
        <v>0.158632203238085</v>
      </c>
      <c r="E51">
        <v>1.24632117604051E-3</v>
      </c>
      <c r="F51">
        <f>Tabla3[[#This Row],[Axial Force ]]/$M$12</f>
        <v>4.5246801889070971</v>
      </c>
      <c r="G51">
        <f>Tabla3[[#This Row],[Axial Displacement ]]/$M$9</f>
        <v>1.7893452909341859E-3</v>
      </c>
      <c r="H51">
        <f>IF(Tabla3[[#This Row],[Axial Displacement Command ]]=D50,1,0)</f>
        <v>0</v>
      </c>
      <c r="I51">
        <f>IF(AND(Tabla3[[#This Row],[cic]]=1,(AND(H50=1,H52=0))),1,0)</f>
        <v>0</v>
      </c>
      <c r="J51">
        <f>Tabla3[[#This Row],[pas]]+J50</f>
        <v>0</v>
      </c>
    </row>
    <row r="52" spans="1:10" x14ac:dyDescent="0.25">
      <c r="A52">
        <v>214.05693054199199</v>
      </c>
      <c r="B52">
        <v>0.15664458624087299</v>
      </c>
      <c r="C52">
        <v>5.3242147259879901E-3</v>
      </c>
      <c r="D52">
        <v>0.161968797328882</v>
      </c>
      <c r="E52">
        <v>-1.24258676805766E-2</v>
      </c>
      <c r="F52">
        <f>Tabla3[[#This Row],[Axial Force ]]/$M$12</f>
        <v>4.6033748503654195</v>
      </c>
      <c r="G52">
        <f>Tabla3[[#This Row],[Axial Displacement ]]/$M$9</f>
        <v>1.8214486772194533E-3</v>
      </c>
      <c r="H52">
        <f>IF(Tabla3[[#This Row],[Axial Displacement Command ]]=D51,1,0)</f>
        <v>0</v>
      </c>
      <c r="I52">
        <f>IF(AND(Tabla3[[#This Row],[cic]]=1,(AND(H51=1,H53=0))),1,0)</f>
        <v>0</v>
      </c>
      <c r="J52">
        <f>Tabla3[[#This Row],[pas]]+J51</f>
        <v>0</v>
      </c>
    </row>
    <row r="53" spans="1:10" x14ac:dyDescent="0.25">
      <c r="A53">
        <v>219.21463012695301</v>
      </c>
      <c r="B53">
        <v>0.16041756316553801</v>
      </c>
      <c r="C53">
        <v>4.8878341658564802E-3</v>
      </c>
      <c r="D53">
        <v>0.16530539141967901</v>
      </c>
      <c r="E53" s="2">
        <v>5.5136393228849597E-5</v>
      </c>
      <c r="F53">
        <f>Tabla3[[#This Row],[Axial Force ]]/$M$12</f>
        <v>4.7142931210097423</v>
      </c>
      <c r="G53">
        <f>Tabla3[[#This Row],[Axial Displacement ]]/$M$9</f>
        <v>1.8653205019248606E-3</v>
      </c>
      <c r="H53">
        <f>IF(Tabla3[[#This Row],[Axial Displacement Command ]]=D52,1,0)</f>
        <v>0</v>
      </c>
      <c r="I53">
        <f>IF(AND(Tabla3[[#This Row],[cic]]=1,(AND(H52=1,H54=0))),1,0)</f>
        <v>0</v>
      </c>
      <c r="J53">
        <f>Tabla3[[#This Row],[pas]]+J52</f>
        <v>0</v>
      </c>
    </row>
    <row r="54" spans="1:10" x14ac:dyDescent="0.25">
      <c r="A54">
        <v>223.64701843261699</v>
      </c>
      <c r="B54">
        <v>0.164129727636464</v>
      </c>
      <c r="C54">
        <v>4.5122355913918E-3</v>
      </c>
      <c r="D54">
        <v>0.16864197095856101</v>
      </c>
      <c r="E54">
        <v>4.38577245631677E-4</v>
      </c>
      <c r="F54">
        <f>Tabla3[[#This Row],[Axial Force ]]/$M$12</f>
        <v>4.8096132996261716</v>
      </c>
      <c r="G54">
        <f>Tabla3[[#This Row],[Axial Displacement ]]/$M$9</f>
        <v>1.9084852050751627E-3</v>
      </c>
      <c r="H54">
        <f>IF(Tabla3[[#This Row],[Axial Displacement Command ]]=D53,1,0)</f>
        <v>0</v>
      </c>
      <c r="I54">
        <f>IF(AND(Tabla3[[#This Row],[cic]]=1,(AND(H53=1,H55=0))),1,0)</f>
        <v>0</v>
      </c>
      <c r="J54">
        <f>Tabla3[[#This Row],[pas]]+J53</f>
        <v>0</v>
      </c>
    </row>
    <row r="55" spans="1:10" x14ac:dyDescent="0.25">
      <c r="A55">
        <v>228.50537109375</v>
      </c>
      <c r="B55">
        <v>0.167945618159138</v>
      </c>
      <c r="C55">
        <v>4.0329396142624301E-3</v>
      </c>
      <c r="D55">
        <v>0.17197856504935799</v>
      </c>
      <c r="E55">
        <v>1.7847445406005101E-3</v>
      </c>
      <c r="F55">
        <f>Tabla3[[#This Row],[Axial Force ]]/$M$12</f>
        <v>4.914094002016129</v>
      </c>
      <c r="G55">
        <f>Tabla3[[#This Row],[Axial Displacement ]]/$M$9</f>
        <v>1.9528560251062558E-3</v>
      </c>
      <c r="H55">
        <f>IF(Tabla3[[#This Row],[Axial Displacement Command ]]=D54,1,0)</f>
        <v>0</v>
      </c>
      <c r="I55">
        <f>IF(AND(Tabla3[[#This Row],[cic]]=1,(AND(H54=1,H56=0))),1,0)</f>
        <v>0</v>
      </c>
      <c r="J55">
        <f>Tabla3[[#This Row],[pas]]+J54</f>
        <v>0</v>
      </c>
    </row>
    <row r="56" spans="1:10" x14ac:dyDescent="0.25">
      <c r="A56">
        <v>233.61782836914099</v>
      </c>
      <c r="B56">
        <v>0.170874598552473</v>
      </c>
      <c r="C56">
        <v>4.4405610424291799E-3</v>
      </c>
      <c r="D56">
        <v>0.175315159140155</v>
      </c>
      <c r="E56">
        <v>2.0482966647250599E-3</v>
      </c>
      <c r="F56">
        <f>Tabla3[[#This Row],[Axial Force ]]/$M$12</f>
        <v>5.024039319766473</v>
      </c>
      <c r="G56">
        <f>Tabla3[[#This Row],[Axial Displacement ]]/$M$9</f>
        <v>1.9869139366566627E-3</v>
      </c>
      <c r="H56">
        <f>IF(Tabla3[[#This Row],[Axial Displacement Command ]]=D55,1,0)</f>
        <v>0</v>
      </c>
      <c r="I56">
        <f>IF(AND(Tabla3[[#This Row],[cic]]=1,(AND(H55=1,H57=0))),1,0)</f>
        <v>0</v>
      </c>
      <c r="J56">
        <f>Tabla3[[#This Row],[pas]]+J55</f>
        <v>0</v>
      </c>
    </row>
    <row r="57" spans="1:10" x14ac:dyDescent="0.25">
      <c r="A57">
        <v>238.49818420410199</v>
      </c>
      <c r="B57">
        <v>0.175209046574309</v>
      </c>
      <c r="C57">
        <v>3.44270461027918E-3</v>
      </c>
      <c r="D57">
        <v>0.178651753230952</v>
      </c>
      <c r="E57">
        <v>7.4698812113638301E-4</v>
      </c>
      <c r="F57">
        <f>Tabla3[[#This Row],[Axial Force ]]/$M$12</f>
        <v>5.1289932086903658</v>
      </c>
      <c r="G57">
        <f>Tabla3[[#This Row],[Axial Displacement ]]/$M$9</f>
        <v>2.0373144950501048E-3</v>
      </c>
      <c r="H57">
        <f>IF(Tabla3[[#This Row],[Axial Displacement Command ]]=D56,1,0)</f>
        <v>0</v>
      </c>
      <c r="I57">
        <f>IF(AND(Tabla3[[#This Row],[cic]]=1,(AND(H56=1,H58=0))),1,0)</f>
        <v>0</v>
      </c>
      <c r="J57">
        <f>Tabla3[[#This Row],[pas]]+J56</f>
        <v>0</v>
      </c>
    </row>
    <row r="58" spans="1:10" x14ac:dyDescent="0.25">
      <c r="A58">
        <v>242.74111938476599</v>
      </c>
      <c r="B58">
        <v>0.177844762220047</v>
      </c>
      <c r="C58">
        <v>4.1435660023125803E-3</v>
      </c>
      <c r="D58">
        <v>0.181988332769834</v>
      </c>
      <c r="E58">
        <v>1.1274505595793001E-3</v>
      </c>
      <c r="F58">
        <f>Tabla3[[#This Row],[Axial Force ]]/$M$12</f>
        <v>5.220239126554107</v>
      </c>
      <c r="G58">
        <f>Tabla3[[#This Row],[Axial Displacement ]]/$M$9</f>
        <v>2.0679623513958955E-3</v>
      </c>
      <c r="H58">
        <f>IF(Tabla3[[#This Row],[Axial Displacement Command ]]=D57,1,0)</f>
        <v>0</v>
      </c>
      <c r="I58">
        <f>IF(AND(Tabla3[[#This Row],[cic]]=1,(AND(H57=1,H59=0))),1,0)</f>
        <v>0</v>
      </c>
      <c r="J58">
        <f>Tabla3[[#This Row],[pas]]+J57</f>
        <v>0</v>
      </c>
    </row>
    <row r="59" spans="1:10" x14ac:dyDescent="0.25">
      <c r="A59">
        <v>247.37509155273401</v>
      </c>
      <c r="B59">
        <v>0.18182516214437799</v>
      </c>
      <c r="C59">
        <v>3.4997613056475499E-3</v>
      </c>
      <c r="D59">
        <v>0.18532492686063101</v>
      </c>
      <c r="E59">
        <v>5.7082223747784199E-4</v>
      </c>
      <c r="F59">
        <f>Tabla3[[#This Row],[Axial Force ]]/$M$12</f>
        <v>5.31989444199428</v>
      </c>
      <c r="G59">
        <f>Tabla3[[#This Row],[Axial Displacement ]]/$M$9</f>
        <v>2.1142460714462558E-3</v>
      </c>
      <c r="H59">
        <f>IF(Tabla3[[#This Row],[Axial Displacement Command ]]=D58,1,0)</f>
        <v>0</v>
      </c>
      <c r="I59">
        <f>IF(AND(Tabla3[[#This Row],[cic]]=1,(AND(H58=1,H60=0))),1,0)</f>
        <v>0</v>
      </c>
      <c r="J59">
        <f>Tabla3[[#This Row],[pas]]+J58</f>
        <v>0</v>
      </c>
    </row>
    <row r="60" spans="1:10" x14ac:dyDescent="0.25">
      <c r="A60">
        <v>251.44943237304699</v>
      </c>
      <c r="B60">
        <v>0.185247656190768</v>
      </c>
      <c r="C60">
        <v>3.41385612045997E-3</v>
      </c>
      <c r="D60">
        <v>0.18866152095142799</v>
      </c>
      <c r="E60">
        <v>1.36080518586823E-3</v>
      </c>
      <c r="F60">
        <f>Tabla3[[#This Row],[Axial Force ]]/$M$12</f>
        <v>5.4075146746891827</v>
      </c>
      <c r="G60">
        <f>Tabla3[[#This Row],[Axial Displacement ]]/$M$9</f>
        <v>2.1540425138461394E-3</v>
      </c>
      <c r="H60">
        <f>IF(Tabla3[[#This Row],[Axial Displacement Command ]]=D59,1,0)</f>
        <v>0</v>
      </c>
      <c r="I60">
        <f>IF(AND(Tabla3[[#This Row],[cic]]=1,(AND(H59=1,H61=0))),1,0)</f>
        <v>0</v>
      </c>
      <c r="J60">
        <f>Tabla3[[#This Row],[pas]]+J59</f>
        <v>0</v>
      </c>
    </row>
    <row r="61" spans="1:10" x14ac:dyDescent="0.25">
      <c r="A61">
        <v>256.53167724609398</v>
      </c>
      <c r="B61">
        <v>0.18840194388758399</v>
      </c>
      <c r="C61">
        <v>3.5961568300990599E-3</v>
      </c>
      <c r="D61">
        <v>0.19199810049030899</v>
      </c>
      <c r="E61">
        <v>-4.6777853413004799E-4</v>
      </c>
      <c r="F61">
        <f>Tabla3[[#This Row],[Axial Force ]]/$M$12</f>
        <v>5.5168102633568594</v>
      </c>
      <c r="G61">
        <f>Tabla3[[#This Row],[Axial Displacement ]]/$M$9</f>
        <v>2.1907202777626048E-3</v>
      </c>
      <c r="H61">
        <f>IF(Tabla3[[#This Row],[Axial Displacement Command ]]=D60,1,0)</f>
        <v>0</v>
      </c>
      <c r="I61">
        <f>IF(AND(Tabla3[[#This Row],[cic]]=1,(AND(H60=1,H62=0))),1,0)</f>
        <v>0</v>
      </c>
      <c r="J61">
        <f>Tabla3[[#This Row],[pas]]+J60</f>
        <v>0</v>
      </c>
    </row>
    <row r="62" spans="1:10" x14ac:dyDescent="0.25">
      <c r="A62">
        <v>260.413818359375</v>
      </c>
      <c r="B62">
        <v>0.19173503096681099</v>
      </c>
      <c r="C62">
        <v>3.5996586120745598E-3</v>
      </c>
      <c r="D62">
        <v>0.195334694581106</v>
      </c>
      <c r="E62">
        <v>5.1218592034274501E-4</v>
      </c>
      <c r="F62">
        <f>Tabla3[[#This Row],[Axial Force ]]/$M$12</f>
        <v>5.600297169018817</v>
      </c>
      <c r="G62">
        <f>Tabla3[[#This Row],[Axial Displacement ]]/$M$9</f>
        <v>2.2294771042652441E-3</v>
      </c>
      <c r="H62">
        <f>IF(Tabla3[[#This Row],[Axial Displacement Command ]]=D61,1,0)</f>
        <v>0</v>
      </c>
      <c r="I62">
        <f>IF(AND(Tabla3[[#This Row],[cic]]=1,(AND(H61=1,H63=0))),1,0)</f>
        <v>0</v>
      </c>
      <c r="J62">
        <f>Tabla3[[#This Row],[pas]]+J61</f>
        <v>0</v>
      </c>
    </row>
    <row r="63" spans="1:10" x14ac:dyDescent="0.25">
      <c r="A63">
        <v>263.90087890625</v>
      </c>
      <c r="B63">
        <v>0.19491434795782001</v>
      </c>
      <c r="C63">
        <v>3.7569402593362602E-3</v>
      </c>
      <c r="D63">
        <v>0.198671274119988</v>
      </c>
      <c r="E63">
        <v>4.6770549033681202E-4</v>
      </c>
      <c r="F63">
        <f>Tabla3[[#This Row],[Axial Force ]]/$M$12</f>
        <v>5.6752877184139781</v>
      </c>
      <c r="G63">
        <f>Tabla3[[#This Row],[Axial Displacement ]]/$M$9</f>
        <v>2.266445906486279E-3</v>
      </c>
      <c r="H63">
        <f>IF(Tabla3[[#This Row],[Axial Displacement Command ]]=D62,1,0)</f>
        <v>0</v>
      </c>
      <c r="I63">
        <f>IF(AND(Tabla3[[#This Row],[cic]]=1,(AND(H62=1,H64=0))),1,0)</f>
        <v>0</v>
      </c>
      <c r="J63">
        <f>Tabla3[[#This Row],[pas]]+J62</f>
        <v>0</v>
      </c>
    </row>
    <row r="64" spans="1:10" x14ac:dyDescent="0.25">
      <c r="A64">
        <v>268.21975708007801</v>
      </c>
      <c r="B64">
        <v>0.197736022528261</v>
      </c>
      <c r="C64">
        <v>4.2718352233350699E-3</v>
      </c>
      <c r="D64">
        <v>0.20200785365887</v>
      </c>
      <c r="E64">
        <v>1.94480449522416E-4</v>
      </c>
      <c r="F64">
        <f>Tabla3[[#This Row],[Axial Force ]]/$M$12</f>
        <v>5.7681668189264093</v>
      </c>
      <c r="G64">
        <f>Tabla3[[#This Row],[Axial Displacement ]]/$M$9</f>
        <v>2.2992560759100117E-3</v>
      </c>
      <c r="H64">
        <f>IF(Tabla3[[#This Row],[Axial Displacement Command ]]=D63,1,0)</f>
        <v>0</v>
      </c>
      <c r="I64">
        <f>IF(AND(Tabla3[[#This Row],[cic]]=1,(AND(H63=1,H65=0))),1,0)</f>
        <v>0</v>
      </c>
      <c r="J64">
        <f>Tabla3[[#This Row],[pas]]+J63</f>
        <v>0</v>
      </c>
    </row>
    <row r="65" spans="1:10" x14ac:dyDescent="0.25">
      <c r="A65">
        <v>272.67184448242199</v>
      </c>
      <c r="B65">
        <v>0.201587681658566</v>
      </c>
      <c r="C65">
        <v>3.7567765502899402E-3</v>
      </c>
      <c r="D65">
        <v>0.20534444774966701</v>
      </c>
      <c r="E65">
        <v>-1.15937467626281E-4</v>
      </c>
      <c r="F65">
        <f>Tabla3[[#This Row],[Axial Force ]]/$M$12</f>
        <v>5.8639106340305807</v>
      </c>
      <c r="G65">
        <f>Tabla3[[#This Row],[Axial Displacement ]]/$M$9</f>
        <v>2.3440428099833254E-3</v>
      </c>
      <c r="H65">
        <f>IF(Tabla3[[#This Row],[Axial Displacement Command ]]=D64,1,0)</f>
        <v>0</v>
      </c>
      <c r="I65">
        <f>IF(AND(Tabla3[[#This Row],[cic]]=1,(AND(H64=1,H66=0))),1,0)</f>
        <v>0</v>
      </c>
      <c r="J65">
        <f>Tabla3[[#This Row],[pas]]+J64</f>
        <v>0</v>
      </c>
    </row>
    <row r="66" spans="1:10" x14ac:dyDescent="0.25">
      <c r="A66">
        <v>277.406005859375</v>
      </c>
      <c r="B66">
        <v>0.20561456040013601</v>
      </c>
      <c r="C66">
        <v>3.0664800760860098E-3</v>
      </c>
      <c r="D66">
        <v>0.20868104184046399</v>
      </c>
      <c r="E66">
        <v>-1.52596021507634E-3</v>
      </c>
      <c r="F66">
        <f>Tabla3[[#This Row],[Axial Force ]]/$M$12</f>
        <v>5.965720556115591</v>
      </c>
      <c r="G66">
        <f>Tabla3[[#This Row],[Axial Displacement ]]/$M$9</f>
        <v>2.3908669813969305E-3</v>
      </c>
      <c r="H66">
        <f>IF(Tabla3[[#This Row],[Axial Displacement Command ]]=D65,1,0)</f>
        <v>0</v>
      </c>
      <c r="I66">
        <f>IF(AND(Tabla3[[#This Row],[cic]]=1,(AND(H65=1,H67=0))),1,0)</f>
        <v>0</v>
      </c>
      <c r="J66">
        <f>Tabla3[[#This Row],[pas]]+J65</f>
        <v>0</v>
      </c>
    </row>
    <row r="67" spans="1:10" x14ac:dyDescent="0.25">
      <c r="A67">
        <v>281.64291381835898</v>
      </c>
      <c r="B67">
        <v>0.20788550318684401</v>
      </c>
      <c r="C67">
        <v>4.1321218304801698E-3</v>
      </c>
      <c r="D67">
        <v>0.21201762137934599</v>
      </c>
      <c r="E67">
        <v>5.9318290368537397E-4</v>
      </c>
      <c r="F67">
        <f>Tabla3[[#This Row],[Axial Force ]]/$M$12</f>
        <v>6.0568368563087951</v>
      </c>
      <c r="G67">
        <f>Tabla3[[#This Row],[Axial Displacement ]]/$M$9</f>
        <v>2.4172732928702794E-3</v>
      </c>
      <c r="H67">
        <f>IF(Tabla3[[#This Row],[Axial Displacement Command ]]=D66,1,0)</f>
        <v>0</v>
      </c>
      <c r="I67">
        <f>IF(AND(Tabla3[[#This Row],[cic]]=1,(AND(H66=1,H68=0))),1,0)</f>
        <v>0</v>
      </c>
      <c r="J67">
        <f>Tabla3[[#This Row],[pas]]+J66</f>
        <v>0</v>
      </c>
    </row>
    <row r="68" spans="1:10" x14ac:dyDescent="0.25">
      <c r="A68">
        <v>285.37536621093801</v>
      </c>
      <c r="B68">
        <v>0.21105408086441499</v>
      </c>
      <c r="C68">
        <v>4.3001323319913397E-3</v>
      </c>
      <c r="D68">
        <v>0.215354215470143</v>
      </c>
      <c r="E68">
        <v>-1.56960368258297E-4</v>
      </c>
      <c r="F68">
        <f>Tabla3[[#This Row],[Axial Force ]]/$M$12</f>
        <v>6.1371046496975916</v>
      </c>
      <c r="G68">
        <f>Tabla3[[#This Row],[Axial Displacement ]]/$M$9</f>
        <v>2.4541172193536629E-3</v>
      </c>
      <c r="H68">
        <f>IF(Tabla3[[#This Row],[Axial Displacement Command ]]=D67,1,0)</f>
        <v>0</v>
      </c>
      <c r="I68">
        <f>IF(AND(Tabla3[[#This Row],[cic]]=1,(AND(H67=1,H69=0))),1,0)</f>
        <v>0</v>
      </c>
      <c r="J68">
        <f>Tabla3[[#This Row],[pas]]+J67</f>
        <v>0</v>
      </c>
    </row>
    <row r="69" spans="1:10" x14ac:dyDescent="0.25">
      <c r="A69">
        <v>289.92166137695301</v>
      </c>
      <c r="B69">
        <v>0.21400451078079599</v>
      </c>
      <c r="C69">
        <v>4.68629605165916E-3</v>
      </c>
      <c r="D69">
        <v>0.21869080956094</v>
      </c>
      <c r="E69">
        <v>8.0848161587709899E-4</v>
      </c>
      <c r="F69">
        <f>Tabla3[[#This Row],[Axial Force ]]/$M$12</f>
        <v>6.2348744382140433</v>
      </c>
      <c r="G69">
        <f>Tabla3[[#This Row],[Axial Displacement ]]/$M$9</f>
        <v>2.4884245439627441E-3</v>
      </c>
      <c r="H69">
        <f>IF(Tabla3[[#This Row],[Axial Displacement Command ]]=D68,1,0)</f>
        <v>0</v>
      </c>
      <c r="I69">
        <f>IF(AND(Tabla3[[#This Row],[cic]]=1,(AND(H68=1,H70=0))),1,0)</f>
        <v>0</v>
      </c>
      <c r="J69">
        <f>Tabla3[[#This Row],[pas]]+J68</f>
        <v>0</v>
      </c>
    </row>
    <row r="70" spans="1:10" x14ac:dyDescent="0.25">
      <c r="A70">
        <v>294.013916015625</v>
      </c>
      <c r="B70">
        <v>0.21732687309849999</v>
      </c>
      <c r="C70">
        <v>4.70051190859522E-3</v>
      </c>
      <c r="D70">
        <v>0.222027389099821</v>
      </c>
      <c r="E70">
        <v>-1.06280481304566E-3</v>
      </c>
      <c r="F70">
        <f>Tabla3[[#This Row],[Axial Force ]]/$M$12</f>
        <v>6.322879914314516</v>
      </c>
      <c r="G70">
        <f>Tabla3[[#This Row],[Axial Displacement ]]/$M$9</f>
        <v>2.5270566639360465E-3</v>
      </c>
      <c r="H70">
        <f>IF(Tabla3[[#This Row],[Axial Displacement Command ]]=D69,1,0)</f>
        <v>0</v>
      </c>
      <c r="I70">
        <f>IF(AND(Tabla3[[#This Row],[cic]]=1,(AND(H69=1,H71=0))),1,0)</f>
        <v>0</v>
      </c>
      <c r="J70">
        <f>Tabla3[[#This Row],[pas]]+J69</f>
        <v>0</v>
      </c>
    </row>
    <row r="71" spans="1:10" x14ac:dyDescent="0.25">
      <c r="A71">
        <v>297.74929809570301</v>
      </c>
      <c r="B71">
        <v>0.22123575035948301</v>
      </c>
      <c r="C71">
        <v>4.1282323763880396E-3</v>
      </c>
      <c r="D71">
        <v>0.22536398319061801</v>
      </c>
      <c r="E71">
        <v>8.0825077475310504E-4</v>
      </c>
      <c r="F71">
        <f>Tabla3[[#This Row],[Axial Force ]]/$M$12</f>
        <v>6.4032107117355483</v>
      </c>
      <c r="G71">
        <f>Tabla3[[#This Row],[Axial Displacement ]]/$M$9</f>
        <v>2.5725087251102677E-3</v>
      </c>
      <c r="H71">
        <f>IF(Tabla3[[#This Row],[Axial Displacement Command ]]=D70,1,0)</f>
        <v>0</v>
      </c>
      <c r="I71">
        <f>IF(AND(Tabla3[[#This Row],[cic]]=1,(AND(H70=1,H72=0))),1,0)</f>
        <v>0</v>
      </c>
      <c r="J71">
        <f>Tabla3[[#This Row],[pas]]+J70</f>
        <v>0</v>
      </c>
    </row>
    <row r="72" spans="1:10" x14ac:dyDescent="0.25">
      <c r="A72">
        <v>303.10491943359398</v>
      </c>
      <c r="B72">
        <v>0.224046700168401</v>
      </c>
      <c r="C72">
        <v>4.6538712012988998E-3</v>
      </c>
      <c r="D72">
        <v>0.22870057728141499</v>
      </c>
      <c r="E72">
        <v>2.5182546892210699E-4</v>
      </c>
      <c r="F72">
        <f>Tabla3[[#This Row],[Axial Force ]]/$M$12</f>
        <v>6.5183853641633114</v>
      </c>
      <c r="G72">
        <f>Tabla3[[#This Row],[Axial Displacement ]]/$M$9</f>
        <v>2.605194188004663E-3</v>
      </c>
      <c r="H72">
        <f>IF(Tabla3[[#This Row],[Axial Displacement Command ]]=D71,1,0)</f>
        <v>0</v>
      </c>
      <c r="I72">
        <f>IF(AND(Tabla3[[#This Row],[cic]]=1,(AND(H71=1,H73=0))),1,0)</f>
        <v>0</v>
      </c>
      <c r="J72">
        <f>Tabla3[[#This Row],[pas]]+J71</f>
        <v>0</v>
      </c>
    </row>
    <row r="73" spans="1:10" x14ac:dyDescent="0.25">
      <c r="A73">
        <v>308.60437011718801</v>
      </c>
      <c r="B73">
        <v>0.22847413492854701</v>
      </c>
      <c r="C73">
        <v>3.5630166621558601E-3</v>
      </c>
      <c r="D73">
        <v>0.23203715682029699</v>
      </c>
      <c r="E73">
        <v>1.46912509535468E-3</v>
      </c>
      <c r="F73">
        <f>Tabla3[[#This Row],[Axial Force ]]/$M$12</f>
        <v>6.6366531207997426</v>
      </c>
      <c r="G73">
        <f>Tabla3[[#This Row],[Axial Displacement ]]/$M$9</f>
        <v>2.6566759875412444E-3</v>
      </c>
      <c r="H73">
        <f>IF(Tabla3[[#This Row],[Axial Displacement Command ]]=D72,1,0)</f>
        <v>0</v>
      </c>
      <c r="I73">
        <f>IF(AND(Tabla3[[#This Row],[cic]]=1,(AND(H72=1,H74=0))),1,0)</f>
        <v>0</v>
      </c>
      <c r="J73">
        <f>Tabla3[[#This Row],[pas]]+J72</f>
        <v>0</v>
      </c>
    </row>
    <row r="74" spans="1:10" x14ac:dyDescent="0.25">
      <c r="A74">
        <v>313.024169921875</v>
      </c>
      <c r="B74">
        <v>0.23199319548439201</v>
      </c>
      <c r="C74">
        <v>3.38055201609677E-3</v>
      </c>
      <c r="D74">
        <v>0.235373750911094</v>
      </c>
      <c r="E74">
        <v>-2.7489318199513902E-4</v>
      </c>
      <c r="F74">
        <f>Tabla3[[#This Row],[Axial Force ]]/$M$12</f>
        <v>6.731702578965054</v>
      </c>
      <c r="G74">
        <f>Tabla3[[#This Row],[Axial Displacement ]]/$M$9</f>
        <v>2.6975952963301398E-3</v>
      </c>
      <c r="H74">
        <f>IF(Tabla3[[#This Row],[Axial Displacement Command ]]=D73,1,0)</f>
        <v>0</v>
      </c>
      <c r="I74">
        <f>IF(AND(Tabla3[[#This Row],[cic]]=1,(AND(H73=1,H75=0))),1,0)</f>
        <v>0</v>
      </c>
      <c r="J74">
        <f>Tabla3[[#This Row],[pas]]+J73</f>
        <v>0</v>
      </c>
    </row>
    <row r="75" spans="1:10" x14ac:dyDescent="0.25">
      <c r="A75">
        <v>317.01803588867199</v>
      </c>
      <c r="B75">
        <v>0.23515820794273201</v>
      </c>
      <c r="C75">
        <v>3.55213887814898E-3</v>
      </c>
      <c r="D75">
        <v>0.23871034500189101</v>
      </c>
      <c r="E75">
        <v>2.2145004550111502E-3</v>
      </c>
      <c r="F75">
        <f>Tabla3[[#This Row],[Axial Force ]]/$M$12</f>
        <v>6.8175921696488597</v>
      </c>
      <c r="G75">
        <f>Tabla3[[#This Row],[Axial Displacement ]]/$M$9</f>
        <v>2.7343977667759535E-3</v>
      </c>
      <c r="H75">
        <f>IF(Tabla3[[#This Row],[Axial Displacement Command ]]=D74,1,0)</f>
        <v>0</v>
      </c>
      <c r="I75">
        <f>IF(AND(Tabla3[[#This Row],[cic]]=1,(AND(H74=1,H76=0))),1,0)</f>
        <v>0</v>
      </c>
      <c r="J75">
        <f>Tabla3[[#This Row],[pas]]+J74</f>
        <v>0</v>
      </c>
    </row>
    <row r="76" spans="1:10" x14ac:dyDescent="0.25">
      <c r="A76">
        <v>321.34710693359398</v>
      </c>
      <c r="B76">
        <v>0.238122942391783</v>
      </c>
      <c r="C76">
        <v>3.9239826037373903E-3</v>
      </c>
      <c r="D76">
        <v>0.24204692454077301</v>
      </c>
      <c r="E76">
        <v>9.04341391105845E-4</v>
      </c>
      <c r="F76">
        <f>Tabla3[[#This Row],[Axial Force ]]/$M$12</f>
        <v>6.9106904716901933</v>
      </c>
      <c r="G76">
        <f>Tabla3[[#This Row],[Axial Displacement ]]/$M$9</f>
        <v>2.7688714231602672E-3</v>
      </c>
      <c r="H76">
        <f>IF(Tabla3[[#This Row],[Axial Displacement Command ]]=D75,1,0)</f>
        <v>0</v>
      </c>
      <c r="I76">
        <f>IF(AND(Tabla3[[#This Row],[cic]]=1,(AND(H75=1,H77=0))),1,0)</f>
        <v>0</v>
      </c>
      <c r="J76">
        <f>Tabla3[[#This Row],[pas]]+J75</f>
        <v>0</v>
      </c>
    </row>
    <row r="77" spans="1:10" x14ac:dyDescent="0.25">
      <c r="A77">
        <v>325.39254760742199</v>
      </c>
      <c r="B77">
        <v>0.24147033400367901</v>
      </c>
      <c r="C77">
        <v>3.9131791709223797E-3</v>
      </c>
      <c r="D77">
        <v>0.24538350407965501</v>
      </c>
      <c r="E77">
        <v>1.3928723774370201E-3</v>
      </c>
      <c r="F77">
        <f>Tabla3[[#This Row],[Axial Force ]]/$M$12</f>
        <v>6.9976891958585377</v>
      </c>
      <c r="G77">
        <f>Tabla3[[#This Row],[Axial Displacement ]]/$M$9</f>
        <v>2.8077945814381279E-3</v>
      </c>
      <c r="H77">
        <f>IF(Tabla3[[#This Row],[Axial Displacement Command ]]=D76,1,0)</f>
        <v>0</v>
      </c>
      <c r="I77">
        <f>IF(AND(Tabla3[[#This Row],[cic]]=1,(AND(H76=1,H78=0))),1,0)</f>
        <v>0</v>
      </c>
      <c r="J77">
        <f>Tabla3[[#This Row],[pas]]+J76</f>
        <v>0</v>
      </c>
    </row>
    <row r="78" spans="1:10" x14ac:dyDescent="0.25">
      <c r="A78">
        <v>329.62194824218801</v>
      </c>
      <c r="B78">
        <v>0.24465323076583401</v>
      </c>
      <c r="C78">
        <v>4.0668846850167003E-3</v>
      </c>
      <c r="D78">
        <v>0.24872011272236699</v>
      </c>
      <c r="E78">
        <v>1.04844457382569E-3</v>
      </c>
      <c r="F78">
        <f>Tabla3[[#This Row],[Axial Force ]]/$M$12</f>
        <v>7.0886440482190967</v>
      </c>
      <c r="G78">
        <f>Tabla3[[#This Row],[Axial Displacement ]]/$M$9</f>
        <v>2.8448050089050466E-3</v>
      </c>
      <c r="H78">
        <f>IF(Tabla3[[#This Row],[Axial Displacement Command ]]=D77,1,0)</f>
        <v>0</v>
      </c>
      <c r="I78">
        <f>IF(AND(Tabla3[[#This Row],[cic]]=1,(AND(H77=1,H79=0))),1,0)</f>
        <v>0</v>
      </c>
      <c r="J78">
        <f>Tabla3[[#This Row],[pas]]+J77</f>
        <v>0</v>
      </c>
    </row>
    <row r="79" spans="1:10" x14ac:dyDescent="0.25">
      <c r="A79">
        <v>333.154541015625</v>
      </c>
      <c r="B79">
        <v>0.24831533664837499</v>
      </c>
      <c r="C79">
        <v>3.7413537938846301E-3</v>
      </c>
      <c r="D79">
        <v>0.25205669226124899</v>
      </c>
      <c r="E79">
        <v>8.7901833012438103E-4</v>
      </c>
      <c r="F79">
        <f>Tabla3[[#This Row],[Axial Force ]]/$M$12</f>
        <v>7.164613785282258</v>
      </c>
      <c r="G79">
        <f>Tabla3[[#This Row],[Axial Displacement ]]/$M$9</f>
        <v>2.8873876354462208E-3</v>
      </c>
      <c r="H79">
        <f>IF(Tabla3[[#This Row],[Axial Displacement Command ]]=D78,1,0)</f>
        <v>0</v>
      </c>
      <c r="I79">
        <f>IF(AND(Tabla3[[#This Row],[cic]]=1,(AND(H78=1,H80=0))),1,0)</f>
        <v>0</v>
      </c>
      <c r="J79">
        <f>Tabla3[[#This Row],[pas]]+J78</f>
        <v>0</v>
      </c>
    </row>
    <row r="80" spans="1:10" x14ac:dyDescent="0.25">
      <c r="A80">
        <v>337.19894409179699</v>
      </c>
      <c r="B80">
        <v>0.25093674776144298</v>
      </c>
      <c r="C80">
        <v>4.4565499592863498E-3</v>
      </c>
      <c r="D80">
        <v>0.25539330090396101</v>
      </c>
      <c r="E80">
        <v>9.0078890480072005E-4</v>
      </c>
      <c r="F80">
        <f>Tabla3[[#This Row],[Axial Force ]]/$M$12</f>
        <v>7.2515901955225157</v>
      </c>
      <c r="G80">
        <f>Tabla3[[#This Row],[Axial Displacement ]]/$M$9</f>
        <v>2.9178691600167789E-3</v>
      </c>
      <c r="H80">
        <f>IF(Tabla3[[#This Row],[Axial Displacement Command ]]=D79,1,0)</f>
        <v>0</v>
      </c>
      <c r="I80">
        <f>IF(AND(Tabla3[[#This Row],[cic]]=1,(AND(H79=1,H81=0))),1,0)</f>
        <v>0</v>
      </c>
      <c r="J80">
        <f>Tabla3[[#This Row],[pas]]+J79</f>
        <v>0</v>
      </c>
    </row>
    <row r="81" spans="1:10" x14ac:dyDescent="0.25">
      <c r="A81">
        <v>342.6298828125</v>
      </c>
      <c r="B81">
        <v>0.25494932197034398</v>
      </c>
      <c r="C81">
        <v>3.7805436932103502E-3</v>
      </c>
      <c r="D81">
        <v>0.25872988044284301</v>
      </c>
      <c r="E81">
        <v>2.6858490400627501E-3</v>
      </c>
      <c r="F81">
        <f>Tabla3[[#This Row],[Axial Force ]]/$M$12</f>
        <v>7.368384576612903</v>
      </c>
      <c r="G81">
        <f>Tabla3[[#This Row],[Axial Displacement ]]/$M$9</f>
        <v>2.9645269996551623E-3</v>
      </c>
      <c r="H81">
        <f>IF(Tabla3[[#This Row],[Axial Displacement Command ]]=D80,1,0)</f>
        <v>0</v>
      </c>
      <c r="I81">
        <f>IF(AND(Tabla3[[#This Row],[cic]]=1,(AND(H80=1,H82=0))),1,0)</f>
        <v>0</v>
      </c>
      <c r="J81">
        <f>Tabla3[[#This Row],[pas]]+J80</f>
        <v>0</v>
      </c>
    </row>
    <row r="82" spans="1:10" x14ac:dyDescent="0.25">
      <c r="A82">
        <v>349.56869506835898</v>
      </c>
      <c r="B82">
        <v>0.25933742290362699</v>
      </c>
      <c r="C82">
        <v>2.7290284378978001E-3</v>
      </c>
      <c r="D82">
        <v>0.26206645998172501</v>
      </c>
      <c r="E82">
        <v>-3.3418385214645198E-4</v>
      </c>
      <c r="F82">
        <f>Tabla3[[#This Row],[Axial Force ]]/$M$12</f>
        <v>7.5176063455561071</v>
      </c>
      <c r="G82">
        <f>Tabla3[[#This Row],[Axial Displacement ]]/$M$9</f>
        <v>3.0155514291119417E-3</v>
      </c>
      <c r="H82">
        <f>IF(Tabla3[[#This Row],[Axial Displacement Command ]]=D81,1,0)</f>
        <v>0</v>
      </c>
      <c r="I82">
        <f>IF(AND(Tabla3[[#This Row],[cic]]=1,(AND(H81=1,H83=0))),1,0)</f>
        <v>0</v>
      </c>
      <c r="J82">
        <f>Tabla3[[#This Row],[pas]]+J81</f>
        <v>0</v>
      </c>
    </row>
    <row r="83" spans="1:10" x14ac:dyDescent="0.25">
      <c r="A83">
        <v>355.01068115234398</v>
      </c>
      <c r="B83">
        <v>0.26367188547737902</v>
      </c>
      <c r="C83">
        <v>1.7311871260972101E-3</v>
      </c>
      <c r="D83">
        <v>0.26540306862443702</v>
      </c>
      <c r="E83">
        <v>2.2414187128561001E-4</v>
      </c>
      <c r="F83">
        <f>Tabla3[[#This Row],[Axial Force ]]/$M$12</f>
        <v>7.6346383043514834</v>
      </c>
      <c r="G83">
        <f>Tabla3[[#This Row],[Axial Displacement ]]/$M$9</f>
        <v>3.0659521567137095E-3</v>
      </c>
      <c r="H83">
        <f>IF(Tabla3[[#This Row],[Axial Displacement Command ]]=D82,1,0)</f>
        <v>0</v>
      </c>
      <c r="I83">
        <f>IF(AND(Tabla3[[#This Row],[cic]]=1,(AND(H82=1,H84=0))),1,0)</f>
        <v>0</v>
      </c>
      <c r="J83">
        <f>Tabla3[[#This Row],[pas]]+J82</f>
        <v>0</v>
      </c>
    </row>
    <row r="84" spans="1:10" x14ac:dyDescent="0.25">
      <c r="A84">
        <v>360.16073608398398</v>
      </c>
      <c r="B84">
        <v>0.26747703668661399</v>
      </c>
      <c r="C84">
        <v>1.2626052239284001E-3</v>
      </c>
      <c r="D84">
        <v>0.26873964816331902</v>
      </c>
      <c r="E84">
        <v>8.4549918710763504E-4</v>
      </c>
      <c r="F84">
        <f>Tabla3[[#This Row],[Axial Force ]]/$M$12</f>
        <v>7.745392173849118</v>
      </c>
      <c r="G84">
        <f>Tabla3[[#This Row],[Axial Displacement ]]/$M$9</f>
        <v>3.1101981010071395E-3</v>
      </c>
      <c r="H84">
        <f>IF(Tabla3[[#This Row],[Axial Displacement Command ]]=D83,1,0)</f>
        <v>0</v>
      </c>
      <c r="I84">
        <f>IF(AND(Tabla3[[#This Row],[cic]]=1,(AND(H83=1,H85=0))),1,0)</f>
        <v>0</v>
      </c>
      <c r="J84">
        <f>Tabla3[[#This Row],[pas]]+J83</f>
        <v>0</v>
      </c>
    </row>
    <row r="85" spans="1:10" x14ac:dyDescent="0.25">
      <c r="A85">
        <v>363.956787109375</v>
      </c>
      <c r="B85">
        <v>0.27115701232105499</v>
      </c>
      <c r="C85">
        <v>9.19193041681865E-4</v>
      </c>
      <c r="D85">
        <v>0.27207622770220002</v>
      </c>
      <c r="E85">
        <v>2.0119159671594402E-3</v>
      </c>
      <c r="F85">
        <f>Tabla3[[#This Row],[Axial Force ]]/$M$12</f>
        <v>7.827027679771505</v>
      </c>
      <c r="G85">
        <f>Tabla3[[#This Row],[Axial Displacement ]]/$M$9</f>
        <v>3.1529885153611047E-3</v>
      </c>
      <c r="H85">
        <f>IF(Tabla3[[#This Row],[Axial Displacement Command ]]=D84,1,0)</f>
        <v>0</v>
      </c>
      <c r="I85">
        <f>IF(AND(Tabla3[[#This Row],[cic]]=1,(AND(H84=1,H86=0))),1,0)</f>
        <v>0</v>
      </c>
      <c r="J85">
        <f>Tabla3[[#This Row],[pas]]+J84</f>
        <v>0</v>
      </c>
    </row>
    <row r="86" spans="1:10" x14ac:dyDescent="0.25">
      <c r="A86">
        <v>367.49786376953102</v>
      </c>
      <c r="B86">
        <v>0.27410031179897498</v>
      </c>
      <c r="C86">
        <v>1.31252409119043E-3</v>
      </c>
      <c r="D86">
        <v>0.27541283634491298</v>
      </c>
      <c r="E86">
        <v>1.08228948647593E-3</v>
      </c>
      <c r="F86">
        <f>Tabla3[[#This Row],[Axial Force ]]/$M$12</f>
        <v>7.9031798660114196</v>
      </c>
      <c r="G86">
        <f>Tabla3[[#This Row],[Axial Displacement ]]/$M$9</f>
        <v>3.1872129278950581E-3</v>
      </c>
      <c r="H86">
        <f>IF(Tabla3[[#This Row],[Axial Displacement Command ]]=D85,1,0)</f>
        <v>0</v>
      </c>
      <c r="I86">
        <f>IF(AND(Tabla3[[#This Row],[cic]]=1,(AND(H85=1,H87=0))),1,0)</f>
        <v>0</v>
      </c>
      <c r="J86">
        <f>Tabla3[[#This Row],[pas]]+J85</f>
        <v>0</v>
      </c>
    </row>
    <row r="87" spans="1:10" x14ac:dyDescent="0.25">
      <c r="A87">
        <v>371.06750488281301</v>
      </c>
      <c r="B87">
        <v>0.27737976051867003</v>
      </c>
      <c r="C87">
        <v>1.36965513775067E-3</v>
      </c>
      <c r="D87">
        <v>0.27874941588379398</v>
      </c>
      <c r="E87">
        <v>6.6912434704136103E-4</v>
      </c>
      <c r="F87">
        <f>Tabla3[[#This Row],[Axial Force ]]/$M$12</f>
        <v>7.9799463415658716</v>
      </c>
      <c r="G87">
        <f>Tabla3[[#This Row],[Axial Displacement ]]/$M$9</f>
        <v>3.2253460525426747E-3</v>
      </c>
      <c r="H87">
        <f>IF(Tabla3[[#This Row],[Axial Displacement Command ]]=D86,1,0)</f>
        <v>0</v>
      </c>
      <c r="I87">
        <f>IF(AND(Tabla3[[#This Row],[cic]]=1,(AND(H86=1,H88=0))),1,0)</f>
        <v>0</v>
      </c>
      <c r="J87">
        <f>Tabla3[[#This Row],[pas]]+J86</f>
        <v>0</v>
      </c>
    </row>
    <row r="88" spans="1:10" x14ac:dyDescent="0.25">
      <c r="A88">
        <v>374.63815307617199</v>
      </c>
      <c r="B88">
        <v>0.28001188184134701</v>
      </c>
      <c r="C88">
        <v>2.0740926629514399E-3</v>
      </c>
      <c r="D88">
        <v>0.28208599542267598</v>
      </c>
      <c r="E88">
        <v>1.1332568874422601E-3</v>
      </c>
      <c r="F88">
        <f>Tabla3[[#This Row],[Axial Force ]]/$M$12</f>
        <v>8.0567344747563876</v>
      </c>
      <c r="G88">
        <f>Tabla3[[#This Row],[Axial Displacement ]]/$M$9</f>
        <v>3.2559521144342675E-3</v>
      </c>
      <c r="H88">
        <f>IF(Tabla3[[#This Row],[Axial Displacement Command ]]=D87,1,0)</f>
        <v>0</v>
      </c>
      <c r="I88">
        <f>IF(AND(Tabla3[[#This Row],[cic]]=1,(AND(H87=1,H89=0))),1,0)</f>
        <v>0</v>
      </c>
      <c r="J88">
        <f>Tabla3[[#This Row],[pas]]+J87</f>
        <v>0</v>
      </c>
    </row>
    <row r="89" spans="1:10" x14ac:dyDescent="0.25">
      <c r="A89">
        <v>377.88629150390602</v>
      </c>
      <c r="B89">
        <v>0.282779918052256</v>
      </c>
      <c r="C89">
        <v>2.64266122940171E-3</v>
      </c>
      <c r="D89">
        <v>0.285422604065388</v>
      </c>
      <c r="E89">
        <v>-2.4026385858633099E-4</v>
      </c>
      <c r="F89">
        <f>Tabla3[[#This Row],[Axial Force ]]/$M$12</f>
        <v>8.1265869140624947</v>
      </c>
      <c r="G89">
        <f>Tabla3[[#This Row],[Axial Displacement ]]/$M$9</f>
        <v>3.2881385820029765E-3</v>
      </c>
      <c r="H89">
        <f>IF(Tabla3[[#This Row],[Axial Displacement Command ]]=D88,1,0)</f>
        <v>0</v>
      </c>
      <c r="I89">
        <f>IF(AND(Tabla3[[#This Row],[cic]]=1,(AND(H88=1,H90=0))),1,0)</f>
        <v>0</v>
      </c>
      <c r="J89">
        <f>Tabla3[[#This Row],[pas]]+J88</f>
        <v>0</v>
      </c>
    </row>
    <row r="90" spans="1:10" x14ac:dyDescent="0.25">
      <c r="A90">
        <v>381.55966186523398</v>
      </c>
      <c r="B90">
        <v>0.28510807896964302</v>
      </c>
      <c r="C90">
        <v>3.6510825793811801E-3</v>
      </c>
      <c r="D90">
        <v>0.28875918360427</v>
      </c>
      <c r="E90">
        <v>1.5176370879999E-3</v>
      </c>
      <c r="F90">
        <f>Tabla3[[#This Row],[Axial Force ]]/$M$12</f>
        <v>8.2055841261340632</v>
      </c>
      <c r="G90">
        <f>Tabla3[[#This Row],[Axial Displacement ]]/$M$9</f>
        <v>3.3152102205772443E-3</v>
      </c>
      <c r="H90">
        <f>IF(Tabla3[[#This Row],[Axial Displacement Command ]]=D89,1,0)</f>
        <v>0</v>
      </c>
      <c r="I90">
        <f>IF(AND(Tabla3[[#This Row],[cic]]=1,(AND(H89=1,H91=0))),1,0)</f>
        <v>0</v>
      </c>
      <c r="J90">
        <f>Tabla3[[#This Row],[pas]]+J89</f>
        <v>0</v>
      </c>
    </row>
    <row r="91" spans="1:10" x14ac:dyDescent="0.25">
      <c r="A91">
        <v>385.603271484375</v>
      </c>
      <c r="B91">
        <v>0.28823732282035103</v>
      </c>
      <c r="C91">
        <v>3.8584171306865799E-3</v>
      </c>
      <c r="D91">
        <v>0.292095763143152</v>
      </c>
      <c r="E91">
        <v>3.5156074318365401E-3</v>
      </c>
      <c r="F91">
        <f>Tabla3[[#This Row],[Axial Force ]]/$M$12</f>
        <v>8.292543472782258</v>
      </c>
      <c r="G91">
        <f>Tabla3[[#This Row],[Axial Displacement ]]/$M$9</f>
        <v>3.3515967769808257E-3</v>
      </c>
      <c r="H91">
        <f>IF(Tabla3[[#This Row],[Axial Displacement Command ]]=D90,1,0)</f>
        <v>0</v>
      </c>
      <c r="I91">
        <f>IF(AND(Tabla3[[#This Row],[cic]]=1,(AND(H90=1,H92=0))),1,0)</f>
        <v>0</v>
      </c>
      <c r="J91">
        <f>Tabla3[[#This Row],[pas]]+J90</f>
        <v>0</v>
      </c>
    </row>
    <row r="92" spans="1:10" x14ac:dyDescent="0.25">
      <c r="A92">
        <v>390.26937866210898</v>
      </c>
      <c r="B92">
        <v>0.29192448710091401</v>
      </c>
      <c r="C92">
        <v>3.5078824112133602E-3</v>
      </c>
      <c r="D92">
        <v>0.29543237178586401</v>
      </c>
      <c r="E92">
        <v>1.9243179849581799E-3</v>
      </c>
      <c r="F92">
        <f>Tabla3[[#This Row],[Axial Force ]]/$M$12</f>
        <v>8.392889863701269</v>
      </c>
      <c r="G92">
        <f>Tabla3[[#This Row],[Axial Displacement ]]/$M$9</f>
        <v>3.3944707802431862E-3</v>
      </c>
      <c r="H92">
        <f>IF(Tabla3[[#This Row],[Axial Displacement Command ]]=D91,1,0)</f>
        <v>0</v>
      </c>
      <c r="I92">
        <f>IF(AND(Tabla3[[#This Row],[cic]]=1,(AND(H91=1,H93=0))),1,0)</f>
        <v>0</v>
      </c>
      <c r="J92">
        <f>Tabla3[[#This Row],[pas]]+J91</f>
        <v>0</v>
      </c>
    </row>
    <row r="93" spans="1:10" x14ac:dyDescent="0.25">
      <c r="A93">
        <v>394.378173828125</v>
      </c>
      <c r="B93">
        <v>0.29473900212906301</v>
      </c>
      <c r="C93">
        <v>4.02992964154691E-3</v>
      </c>
      <c r="D93">
        <v>0.29876895132474601</v>
      </c>
      <c r="E93">
        <v>1.2835301959057701E-3</v>
      </c>
      <c r="F93">
        <f>Tabla3[[#This Row],[Axial Force ]]/$M$12</f>
        <v>8.481251050067204</v>
      </c>
      <c r="G93">
        <f>Tabla3[[#This Row],[Axial Displacement ]]/$M$9</f>
        <v>3.4271976991751513E-3</v>
      </c>
      <c r="H93">
        <f>IF(Tabla3[[#This Row],[Axial Displacement Command ]]=D92,1,0)</f>
        <v>0</v>
      </c>
      <c r="I93">
        <f>IF(AND(Tabla3[[#This Row],[cic]]=1,(AND(H92=1,H94=0))),1,0)</f>
        <v>0</v>
      </c>
      <c r="J93">
        <f>Tabla3[[#This Row],[pas]]+J92</f>
        <v>0</v>
      </c>
    </row>
    <row r="94" spans="1:10" x14ac:dyDescent="0.25">
      <c r="A94">
        <v>398.63955688476602</v>
      </c>
      <c r="B94">
        <v>0.29766798252239801</v>
      </c>
      <c r="C94">
        <v>2.3320317268371599E-3</v>
      </c>
      <c r="D94">
        <v>0.300000014249235</v>
      </c>
      <c r="E94">
        <v>-5.67655376926268E-4</v>
      </c>
      <c r="F94">
        <f>Tabla3[[#This Row],[Axial Force ]]/$M$12</f>
        <v>8.5728936964465809</v>
      </c>
      <c r="G94">
        <f>Tabla3[[#This Row],[Axial Displacement ]]/$M$9</f>
        <v>3.4612556107255581E-3</v>
      </c>
      <c r="H94">
        <f>IF(Tabla3[[#This Row],[Axial Displacement Command ]]=D93,1,0)</f>
        <v>0</v>
      </c>
      <c r="I94">
        <f>IF(AND(Tabla3[[#This Row],[cic]]=1,(AND(H93=1,H95=0))),1,0)</f>
        <v>0</v>
      </c>
      <c r="J94">
        <f>Tabla3[[#This Row],[pas]]+J93</f>
        <v>0</v>
      </c>
    </row>
    <row r="95" spans="1:10" x14ac:dyDescent="0.25">
      <c r="A95">
        <v>400.84454345703102</v>
      </c>
      <c r="B95">
        <v>0.29997469391673798</v>
      </c>
      <c r="C95" s="2">
        <v>2.5331974740083799E-5</v>
      </c>
      <c r="D95">
        <v>0.300000014249235</v>
      </c>
      <c r="E95">
        <v>5.2948814754927298E-4</v>
      </c>
      <c r="F95">
        <f>Tabla3[[#This Row],[Axial Force ]]/$M$12</f>
        <v>8.6203127625167966</v>
      </c>
      <c r="G95">
        <f>Tabla3[[#This Row],[Axial Displacement ]]/$M$9</f>
        <v>3.4880778362411393E-3</v>
      </c>
      <c r="H95">
        <f>IF(Tabla3[[#This Row],[Axial Displacement Command ]]=D94,1,0)</f>
        <v>1</v>
      </c>
      <c r="I95">
        <f>IF(AND(Tabla3[[#This Row],[cic]]=1,(AND(H94=1,H96=0))),1,0)</f>
        <v>0</v>
      </c>
      <c r="J95">
        <f>Tabla3[[#This Row],[pas]]+J94</f>
        <v>0</v>
      </c>
    </row>
    <row r="96" spans="1:10" x14ac:dyDescent="0.25">
      <c r="A96">
        <v>402.30990600585898</v>
      </c>
      <c r="B96">
        <v>0.30187368975020901</v>
      </c>
      <c r="C96">
        <v>1.87367197668209E-3</v>
      </c>
      <c r="D96">
        <v>0.300000014249235</v>
      </c>
      <c r="E96">
        <v>3.4359629808022899E-3</v>
      </c>
      <c r="F96">
        <f>Tabla3[[#This Row],[Axial Force ]]/$M$12</f>
        <v>8.651825935609871</v>
      </c>
      <c r="G96">
        <f>Tabla3[[#This Row],[Axial Displacement ]]/$M$9</f>
        <v>3.5101591831419652E-3</v>
      </c>
      <c r="H96">
        <f>IF(Tabla3[[#This Row],[Axial Displacement Command ]]=D95,1,0)</f>
        <v>1</v>
      </c>
      <c r="I96">
        <f>IF(AND(Tabla3[[#This Row],[cic]]=1,(AND(H95=1,H97=0))),1,0)</f>
        <v>0</v>
      </c>
      <c r="J96">
        <f>Tabla3[[#This Row],[pas]]+J95</f>
        <v>0</v>
      </c>
    </row>
    <row r="97" spans="1:10" x14ac:dyDescent="0.25">
      <c r="A97">
        <v>401.86553955078102</v>
      </c>
      <c r="B97">
        <v>0.30221699853427703</v>
      </c>
      <c r="C97">
        <v>2.2169947442307598E-3</v>
      </c>
      <c r="D97">
        <v>0.300000014249235</v>
      </c>
      <c r="E97">
        <v>1.68328870131518E-3</v>
      </c>
      <c r="F97">
        <f>Tabla3[[#This Row],[Axial Force ]]/$M$12</f>
        <v>8.6422696677587325</v>
      </c>
      <c r="G97">
        <f>Tabla3[[#This Row],[Axial Displacement ]]/$M$9</f>
        <v>3.5141511457474073E-3</v>
      </c>
      <c r="H97">
        <f>IF(Tabla3[[#This Row],[Axial Displacement Command ]]=D96,1,0)</f>
        <v>1</v>
      </c>
      <c r="I97">
        <f>IF(AND(Tabla3[[#This Row],[cic]]=1,(AND(H96=1,H98=0))),1,0)</f>
        <v>0</v>
      </c>
      <c r="J97">
        <f>Tabla3[[#This Row],[pas]]+J96</f>
        <v>0</v>
      </c>
    </row>
    <row r="98" spans="1:10" x14ac:dyDescent="0.25">
      <c r="A98">
        <v>401.03201293945301</v>
      </c>
      <c r="B98">
        <v>0.30279278871603299</v>
      </c>
      <c r="C98">
        <v>2.7927756036660902E-3</v>
      </c>
      <c r="D98">
        <v>0.300000014249235</v>
      </c>
      <c r="E98">
        <v>2.2836772473056001E-4</v>
      </c>
      <c r="F98">
        <f>Tabla3[[#This Row],[Axial Force ]]/$M$12</f>
        <v>8.6243443642893123</v>
      </c>
      <c r="G98">
        <f>Tabla3[[#This Row],[Axial Displacement ]]/$M$9</f>
        <v>3.5208463804189882E-3</v>
      </c>
      <c r="H98">
        <f>IF(Tabla3[[#This Row],[Axial Displacement Command ]]=D97,1,0)</f>
        <v>1</v>
      </c>
      <c r="I98">
        <f>IF(AND(Tabla3[[#This Row],[cic]]=1,(AND(H97=1,H99=0))),1,0)</f>
        <v>0</v>
      </c>
      <c r="J98">
        <f>Tabla3[[#This Row],[pas]]+J97</f>
        <v>0</v>
      </c>
    </row>
    <row r="99" spans="1:10" x14ac:dyDescent="0.25">
      <c r="A99">
        <v>400.517822265625</v>
      </c>
      <c r="B99">
        <v>0.30223489739000797</v>
      </c>
      <c r="C99">
        <v>2.2348760921886402E-3</v>
      </c>
      <c r="D99">
        <v>0.300000014249235</v>
      </c>
      <c r="E99">
        <v>3.0021581096662002E-3</v>
      </c>
      <c r="F99">
        <f>Tabla3[[#This Row],[Axial Force ]]/$M$12</f>
        <v>8.6132865003360219</v>
      </c>
      <c r="G99">
        <f>Tabla3[[#This Row],[Axial Displacement ]]/$M$9</f>
        <v>3.5143592719768368E-3</v>
      </c>
      <c r="H99">
        <f>IF(Tabla3[[#This Row],[Axial Displacement Command ]]=D98,1,0)</f>
        <v>1</v>
      </c>
      <c r="I99">
        <f>IF(AND(Tabla3[[#This Row],[cic]]=1,(AND(H98=1,H100=0))),1,0)</f>
        <v>0</v>
      </c>
      <c r="J99">
        <f>Tabla3[[#This Row],[pas]]+J98</f>
        <v>0</v>
      </c>
    </row>
    <row r="100" spans="1:10" x14ac:dyDescent="0.25">
      <c r="A100">
        <v>399.659423828125</v>
      </c>
      <c r="B100">
        <v>0.30279994825832501</v>
      </c>
      <c r="C100">
        <v>2.7999280973745001E-3</v>
      </c>
      <c r="D100">
        <v>0.300000014249235</v>
      </c>
      <c r="E100">
        <v>2.2928084035811502E-3</v>
      </c>
      <c r="F100">
        <f>Tabla3[[#This Row],[Axial Force ]]/$M$12</f>
        <v>8.5948263188844081</v>
      </c>
      <c r="G100">
        <f>Tabla3[[#This Row],[Axial Displacement ]]/$M$9</f>
        <v>3.5209296309107558E-3</v>
      </c>
      <c r="H100">
        <f>IF(Tabla3[[#This Row],[Axial Displacement Command ]]=D99,1,0)</f>
        <v>1</v>
      </c>
      <c r="I100">
        <f>IF(AND(Tabla3[[#This Row],[cic]]=1,(AND(H99=1,H101=0))),1,0)</f>
        <v>0</v>
      </c>
      <c r="J100">
        <f>Tabla3[[#This Row],[pas]]+J99</f>
        <v>0</v>
      </c>
    </row>
    <row r="101" spans="1:10" x14ac:dyDescent="0.25">
      <c r="A101">
        <v>398.82015991210898</v>
      </c>
      <c r="B101">
        <v>0.30242084176279599</v>
      </c>
      <c r="C101">
        <v>2.42084274759691E-3</v>
      </c>
      <c r="D101">
        <v>0.300000014249235</v>
      </c>
      <c r="E101">
        <v>1.68061694694188E-3</v>
      </c>
      <c r="F101">
        <f>Tabla3[[#This Row],[Axial Force ]]/$M$12</f>
        <v>8.576777632518473</v>
      </c>
      <c r="G101">
        <f>Tabla3[[#This Row],[Axial Displacement ]]/$M$9</f>
        <v>3.5165214158464648E-3</v>
      </c>
      <c r="H101">
        <f>IF(Tabla3[[#This Row],[Axial Displacement Command ]]=D100,1,0)</f>
        <v>1</v>
      </c>
      <c r="I101">
        <f>IF(AND(Tabla3[[#This Row],[cic]]=1,(AND(H100=1,H102=0))),1,0)</f>
        <v>0</v>
      </c>
      <c r="J101">
        <f>Tabla3[[#This Row],[pas]]+J100</f>
        <v>0</v>
      </c>
    </row>
    <row r="102" spans="1:10" x14ac:dyDescent="0.25">
      <c r="A102">
        <v>398.70275878906301</v>
      </c>
      <c r="B102">
        <v>0.30263542430475399</v>
      </c>
      <c r="C102">
        <v>2.63541937783884E-3</v>
      </c>
      <c r="D102">
        <v>0.300000014249235</v>
      </c>
      <c r="E102">
        <v>-2.9996792250130998E-4</v>
      </c>
      <c r="F102">
        <f>Tabla3[[#This Row],[Axial Force ]]/$M$12</f>
        <v>8.5742528771841506</v>
      </c>
      <c r="G102">
        <f>Tabla3[[#This Row],[Axial Displacement ]]/$M$9</f>
        <v>3.5190165616831859E-3</v>
      </c>
      <c r="H102">
        <f>IF(Tabla3[[#This Row],[Axial Displacement Command ]]=D101,1,0)</f>
        <v>1</v>
      </c>
      <c r="I102">
        <f>IF(AND(Tabla3[[#This Row],[cic]]=1,(AND(H101=1,H103=0))),1,0)</f>
        <v>0</v>
      </c>
      <c r="J102">
        <f>Tabla3[[#This Row],[pas]]+J101</f>
        <v>0</v>
      </c>
    </row>
    <row r="103" spans="1:10" x14ac:dyDescent="0.25">
      <c r="A103">
        <v>397.96994018554699</v>
      </c>
      <c r="B103">
        <v>0.30243158107623502</v>
      </c>
      <c r="C103">
        <v>2.4315713744726998E-3</v>
      </c>
      <c r="D103">
        <v>0.300000014249235</v>
      </c>
      <c r="E103">
        <v>2.1260682387946898E-3</v>
      </c>
      <c r="F103">
        <f>Tabla3[[#This Row],[Axial Force ]]/$M$12</f>
        <v>8.5584933373235916</v>
      </c>
      <c r="G103">
        <f>Tabla3[[#This Row],[Axial Displacement ]]/$M$9</f>
        <v>3.5166462915841284E-3</v>
      </c>
      <c r="H103">
        <f>IF(Tabla3[[#This Row],[Axial Displacement Command ]]=D102,1,0)</f>
        <v>1</v>
      </c>
      <c r="I103">
        <f>IF(AND(Tabla3[[#This Row],[cic]]=1,(AND(H102=1,H104=0))),1,0)</f>
        <v>0</v>
      </c>
      <c r="J103">
        <f>Tabla3[[#This Row],[pas]]+J102</f>
        <v>0</v>
      </c>
    </row>
    <row r="104" spans="1:10" x14ac:dyDescent="0.25">
      <c r="A104">
        <v>397.61041259765602</v>
      </c>
      <c r="B104">
        <v>0.30317902565002403</v>
      </c>
      <c r="C104">
        <v>3.1790136745257799E-3</v>
      </c>
      <c r="D104">
        <v>0.300000014249235</v>
      </c>
      <c r="E104">
        <v>6.7642071144291495E-4</v>
      </c>
      <c r="F104">
        <f>Tabla3[[#This Row],[Axial Force ]]/$M$12</f>
        <v>8.5507615612399146</v>
      </c>
      <c r="G104">
        <f>Tabla3[[#This Row],[Axial Displacement ]]/$M$9</f>
        <v>3.5253375075584188E-3</v>
      </c>
      <c r="H104">
        <f>IF(Tabla3[[#This Row],[Axial Displacement Command ]]=D103,1,0)</f>
        <v>1</v>
      </c>
      <c r="I104">
        <f>IF(AND(Tabla3[[#This Row],[cic]]=1,(AND(H103=1,H105=0))),1,0)</f>
        <v>0</v>
      </c>
      <c r="J104">
        <f>Tabla3[[#This Row],[pas]]+J103</f>
        <v>0</v>
      </c>
    </row>
    <row r="105" spans="1:10" x14ac:dyDescent="0.25">
      <c r="A105">
        <v>397.09222412109398</v>
      </c>
      <c r="B105">
        <v>0.30298234196379797</v>
      </c>
      <c r="C105">
        <v>2.9823183922417199E-3</v>
      </c>
      <c r="D105">
        <v>0.300000014249235</v>
      </c>
      <c r="E105">
        <v>3.5511746432348402E-4</v>
      </c>
      <c r="F105">
        <f>Tabla3[[#This Row],[Axial Force ]]/$M$12</f>
        <v>8.5396177230342794</v>
      </c>
      <c r="G105">
        <f>Tabla3[[#This Row],[Axial Displacement ]]/$M$9</f>
        <v>3.5230504879511394E-3</v>
      </c>
      <c r="H105">
        <f>IF(Tabla3[[#This Row],[Axial Displacement Command ]]=D104,1,0)</f>
        <v>1</v>
      </c>
      <c r="I105">
        <f>IF(AND(Tabla3[[#This Row],[cic]]=1,(AND(H104=1,H106=0))),1,0)</f>
        <v>0</v>
      </c>
      <c r="J105">
        <f>Tabla3[[#This Row],[pas]]+J104</f>
        <v>0</v>
      </c>
    </row>
    <row r="106" spans="1:10" x14ac:dyDescent="0.25">
      <c r="A106">
        <v>396.829345703125</v>
      </c>
      <c r="B106">
        <v>0.30331491143442701</v>
      </c>
      <c r="C106">
        <v>3.3149124192277698E-3</v>
      </c>
      <c r="D106">
        <v>0.300000014249235</v>
      </c>
      <c r="E106">
        <v>2.9780605359519497E-4</v>
      </c>
      <c r="F106">
        <f>Tabla3[[#This Row],[Axial Force ]]/$M$12</f>
        <v>8.533964423723118</v>
      </c>
      <c r="G106">
        <f>Tabla3[[#This Row],[Axial Displacement ]]/$M$9</f>
        <v>3.5269175748189187E-3</v>
      </c>
      <c r="H106">
        <f>IF(Tabla3[[#This Row],[Axial Displacement Command ]]=D105,1,0)</f>
        <v>1</v>
      </c>
      <c r="I106">
        <f>IF(AND(Tabla3[[#This Row],[cic]]=1,(AND(H105=1,H107=0))),1,0)</f>
        <v>0</v>
      </c>
      <c r="J106">
        <f>Tabla3[[#This Row],[pas]]+J105</f>
        <v>0</v>
      </c>
    </row>
    <row r="107" spans="1:10" x14ac:dyDescent="0.25">
      <c r="A107">
        <v>396.28689575195301</v>
      </c>
      <c r="B107">
        <v>0.30239581246860298</v>
      </c>
      <c r="C107">
        <v>2.39580867855693E-3</v>
      </c>
      <c r="D107">
        <v>0.300000014249235</v>
      </c>
      <c r="E107">
        <v>1.1067098739658799E-3</v>
      </c>
      <c r="F107">
        <f>Tabla3[[#This Row],[Axial Force ]]/$M$12</f>
        <v>8.5222988333753342</v>
      </c>
      <c r="G107">
        <f>Tabla3[[#This Row],[Axial Displacement ]]/$M$9</f>
        <v>3.5162303775418953E-3</v>
      </c>
      <c r="H107">
        <f>IF(Tabla3[[#This Row],[Axial Displacement Command ]]=D106,1,0)</f>
        <v>1</v>
      </c>
      <c r="I107">
        <f>IF(AND(Tabla3[[#This Row],[cic]]=1,(AND(H106=1,H108=0))),1,0)</f>
        <v>0</v>
      </c>
      <c r="J107">
        <f>Tabla3[[#This Row],[pas]]+J106</f>
        <v>0</v>
      </c>
    </row>
    <row r="108" spans="1:10" x14ac:dyDescent="0.25">
      <c r="A108">
        <v>395.99563598632801</v>
      </c>
      <c r="B108">
        <v>0.30231714481487898</v>
      </c>
      <c r="C108">
        <v>2.3171305656433101E-3</v>
      </c>
      <c r="D108">
        <v>0.300000014249235</v>
      </c>
      <c r="E108">
        <v>1.75505101651652E-3</v>
      </c>
      <c r="F108">
        <f>Tabla3[[#This Row],[Axial Force ]]/$M$12</f>
        <v>8.5160351825016782</v>
      </c>
      <c r="G108">
        <f>Tabla3[[#This Row],[Axial Displacement ]]/$M$9</f>
        <v>3.5153156373823138E-3</v>
      </c>
      <c r="H108">
        <f>IF(Tabla3[[#This Row],[Axial Displacement Command ]]=D107,1,0)</f>
        <v>1</v>
      </c>
      <c r="I108">
        <f>IF(AND(Tabla3[[#This Row],[cic]]=1,(AND(H107=1,H109=0))),1,0)</f>
        <v>0</v>
      </c>
      <c r="J108">
        <f>Tabla3[[#This Row],[pas]]+J107</f>
        <v>0</v>
      </c>
    </row>
    <row r="109" spans="1:10" x14ac:dyDescent="0.25">
      <c r="A109">
        <v>395.77813720703102</v>
      </c>
      <c r="B109">
        <v>0.303461565636098</v>
      </c>
      <c r="C109">
        <v>3.46153979080555E-3</v>
      </c>
      <c r="D109">
        <v>0.300000014249235</v>
      </c>
      <c r="E109">
        <v>1.4620857200498001E-3</v>
      </c>
      <c r="F109">
        <f>Tabla3[[#This Row],[Axial Force ]]/$M$12</f>
        <v>8.5113577893985166</v>
      </c>
      <c r="G109">
        <f>Tabla3[[#This Row],[Axial Displacement ]]/$M$9</f>
        <v>3.5286228562336976E-3</v>
      </c>
      <c r="H109">
        <f>IF(Tabla3[[#This Row],[Axial Displacement Command ]]=D108,1,0)</f>
        <v>1</v>
      </c>
      <c r="I109">
        <f>IF(AND(Tabla3[[#This Row],[cic]]=1,(AND(H108=1,H110=0))),1,0)</f>
        <v>0</v>
      </c>
      <c r="J109">
        <f>Tabla3[[#This Row],[pas]]+J108</f>
        <v>0</v>
      </c>
    </row>
    <row r="110" spans="1:10" x14ac:dyDescent="0.25">
      <c r="A110">
        <v>395.13400268554699</v>
      </c>
      <c r="B110">
        <v>0.30252456781454401</v>
      </c>
      <c r="C110">
        <v>2.5245547021768302E-3</v>
      </c>
      <c r="D110">
        <v>0.300000014249235</v>
      </c>
      <c r="E110">
        <v>-2.48340199959785E-4</v>
      </c>
      <c r="F110">
        <f>Tabla3[[#This Row],[Axial Force ]]/$M$12</f>
        <v>8.4975054340977856</v>
      </c>
      <c r="G110">
        <f>Tabla3[[#This Row],[Axial Displacement ]]/$M$9</f>
        <v>3.517727532727256E-3</v>
      </c>
      <c r="H110">
        <f>IF(Tabla3[[#This Row],[Axial Displacement Command ]]=D109,1,0)</f>
        <v>1</v>
      </c>
      <c r="I110">
        <f>IF(AND(Tabla3[[#This Row],[cic]]=1,(AND(H109=1,H111=0))),1,0)</f>
        <v>0</v>
      </c>
      <c r="J110">
        <f>Tabla3[[#This Row],[pas]]+J109</f>
        <v>0</v>
      </c>
    </row>
    <row r="111" spans="1:10" x14ac:dyDescent="0.25">
      <c r="A111">
        <v>394.82809448242199</v>
      </c>
      <c r="B111">
        <v>0.30317902565002403</v>
      </c>
      <c r="C111">
        <v>3.1790136745257799E-3</v>
      </c>
      <c r="D111">
        <v>0.300000014249235</v>
      </c>
      <c r="E111">
        <v>1.67547079854558E-3</v>
      </c>
      <c r="F111">
        <f>Tabla3[[#This Row],[Axial Force ]]/$M$12</f>
        <v>8.4909267630628378</v>
      </c>
      <c r="G111">
        <f>Tabla3[[#This Row],[Axial Displacement ]]/$M$9</f>
        <v>3.5253375075584188E-3</v>
      </c>
      <c r="H111">
        <f>IF(Tabla3[[#This Row],[Axial Displacement Command ]]=D110,1,0)</f>
        <v>1</v>
      </c>
      <c r="I111">
        <f>IF(AND(Tabla3[[#This Row],[cic]]=1,(AND(H110=1,H112=0))),1,0)</f>
        <v>0</v>
      </c>
      <c r="J111">
        <f>Tabla3[[#This Row],[pas]]+J110</f>
        <v>0</v>
      </c>
    </row>
    <row r="112" spans="1:10" x14ac:dyDescent="0.25">
      <c r="A112">
        <v>394.1162109375</v>
      </c>
      <c r="B112">
        <v>0.30351520399562998</v>
      </c>
      <c r="C112">
        <v>3.5151838346791902E-3</v>
      </c>
      <c r="D112">
        <v>0.300000014249235</v>
      </c>
      <c r="E112">
        <v>1.44543355418136E-3</v>
      </c>
      <c r="F112">
        <f>Tabla3[[#This Row],[Axial Force ]]/$M$12</f>
        <v>8.4756174395161299</v>
      </c>
      <c r="G112">
        <f>Tabla3[[#This Row],[Axial Displacement ]]/$M$9</f>
        <v>3.5292465580887208E-3</v>
      </c>
      <c r="H112">
        <f>IF(Tabla3[[#This Row],[Axial Displacement Command ]]=D111,1,0)</f>
        <v>1</v>
      </c>
      <c r="I112">
        <f>IF(AND(Tabla3[[#This Row],[cic]]=1,(AND(H111=1,H113=0))),1,0)</f>
        <v>0</v>
      </c>
      <c r="J112">
        <f>Tabla3[[#This Row],[pas]]+J111</f>
        <v>0</v>
      </c>
    </row>
    <row r="113" spans="1:10" x14ac:dyDescent="0.25">
      <c r="A113">
        <v>394.13897705078102</v>
      </c>
      <c r="B113">
        <v>0.302678352454677</v>
      </c>
      <c r="C113">
        <v>2.6783347948367E-3</v>
      </c>
      <c r="D113">
        <v>0.300000014249235</v>
      </c>
      <c r="E113">
        <v>1.81560073997389E-3</v>
      </c>
      <c r="F113">
        <f>Tabla3[[#This Row],[Axial Force ]]/$M$12</f>
        <v>8.4761070333501287</v>
      </c>
      <c r="G113">
        <f>Tabla3[[#This Row],[Axial Displacement ]]/$M$9</f>
        <v>3.5195157262171745E-3</v>
      </c>
      <c r="H113">
        <f>IF(Tabla3[[#This Row],[Axial Displacement Command ]]=D112,1,0)</f>
        <v>1</v>
      </c>
      <c r="I113">
        <f>IF(AND(Tabla3[[#This Row],[cic]]=1,(AND(H112=1,H114=0))),1,0)</f>
        <v>1</v>
      </c>
      <c r="J113">
        <f>Tabla3[[#This Row],[pas]]+J112</f>
        <v>1</v>
      </c>
    </row>
    <row r="114" spans="1:10" x14ac:dyDescent="0.25">
      <c r="A114">
        <v>393.35333251953102</v>
      </c>
      <c r="B114">
        <v>0.30370472813956401</v>
      </c>
      <c r="C114">
        <v>3.7209988477115998E-3</v>
      </c>
      <c r="D114">
        <v>0.29998374520801002</v>
      </c>
      <c r="E114">
        <v>2.02077671929146E-4</v>
      </c>
      <c r="F114">
        <f>Tabla3[[#This Row],[Axial Force ]]/$M$12</f>
        <v>8.4592114520329247</v>
      </c>
      <c r="G114">
        <f>Tabla3[[#This Row],[Axial Displacement ]]/$M$9</f>
        <v>3.5314503272042327E-3</v>
      </c>
      <c r="H114">
        <f>IF(Tabla3[[#This Row],[Axial Displacement Command ]]=D113,1,0)</f>
        <v>0</v>
      </c>
      <c r="I114">
        <f>IF(AND(Tabla3[[#This Row],[cic]]=1,(AND(H113=1,H115=0))),1,0)</f>
        <v>0</v>
      </c>
      <c r="J114">
        <f>Tabla3[[#This Row],[pas]]+J113</f>
        <v>1</v>
      </c>
    </row>
    <row r="115" spans="1:10" x14ac:dyDescent="0.25">
      <c r="A115">
        <v>391.81341552734398</v>
      </c>
      <c r="B115">
        <v>0.302839267533273</v>
      </c>
      <c r="C115">
        <v>6.1921177803014897E-3</v>
      </c>
      <c r="D115">
        <v>0.29664716566912802</v>
      </c>
      <c r="E115">
        <v>1.7292020970671699E-4</v>
      </c>
      <c r="F115">
        <f>Tabla3[[#This Row],[Axial Force ]]/$M$12</f>
        <v>8.4260949575772894</v>
      </c>
      <c r="G115">
        <f>Tabla3[[#This Row],[Axial Displacement ]]/$M$9</f>
        <v>3.5213868317822443E-3</v>
      </c>
      <c r="H115">
        <f>IF(Tabla3[[#This Row],[Axial Displacement Command ]]=D114,1,0)</f>
        <v>0</v>
      </c>
      <c r="I115">
        <f>IF(AND(Tabla3[[#This Row],[cic]]=1,(AND(H114=1,H116=0))),1,0)</f>
        <v>0</v>
      </c>
      <c r="J115">
        <f>Tabla3[[#This Row],[pas]]+J114</f>
        <v>1</v>
      </c>
    </row>
    <row r="116" spans="1:10" x14ac:dyDescent="0.25">
      <c r="A116">
        <v>387.95785522460898</v>
      </c>
      <c r="B116">
        <v>0.30066847102716598</v>
      </c>
      <c r="C116">
        <v>7.3579253694333602E-3</v>
      </c>
      <c r="D116">
        <v>0.29331055702641601</v>
      </c>
      <c r="E116">
        <v>6.8602344072132805E-4</v>
      </c>
      <c r="F116">
        <f>Tabla3[[#This Row],[Axial Force ]]/$M$12</f>
        <v>8.3431796822496551</v>
      </c>
      <c r="G116">
        <f>Tabla3[[#This Row],[Axial Displacement ]]/$M$9</f>
        <v>3.4961450119437906E-3</v>
      </c>
      <c r="H116">
        <f>IF(Tabla3[[#This Row],[Axial Displacement Command ]]=D115,1,0)</f>
        <v>0</v>
      </c>
      <c r="I116">
        <f>IF(AND(Tabla3[[#This Row],[cic]]=1,(AND(H115=1,H117=0))),1,0)</f>
        <v>0</v>
      </c>
      <c r="J116">
        <f>Tabla3[[#This Row],[pas]]+J115</f>
        <v>1</v>
      </c>
    </row>
    <row r="117" spans="1:10" x14ac:dyDescent="0.25">
      <c r="A117">
        <v>382.27127075195301</v>
      </c>
      <c r="B117">
        <v>0.29703139443881799</v>
      </c>
      <c r="C117">
        <v>7.0574283199675803E-3</v>
      </c>
      <c r="D117">
        <v>0.28997397748753401</v>
      </c>
      <c r="E117">
        <v>7.01959947946307E-4</v>
      </c>
      <c r="F117">
        <f>Tabla3[[#This Row],[Axial Force ]]/$M$12</f>
        <v>8.2208875430527524</v>
      </c>
      <c r="G117">
        <f>Tabla3[[#This Row],[Axial Displacement ]]/$M$9</f>
        <v>3.4538534237071859E-3</v>
      </c>
      <c r="H117">
        <f>IF(Tabla3[[#This Row],[Axial Displacement Command ]]=D116,1,0)</f>
        <v>0</v>
      </c>
      <c r="I117">
        <f>IF(AND(Tabla3[[#This Row],[cic]]=1,(AND(H116=1,H118=0))),1,0)</f>
        <v>0</v>
      </c>
      <c r="J117">
        <f>Tabla3[[#This Row],[pas]]+J116</f>
        <v>1</v>
      </c>
    </row>
    <row r="118" spans="1:10" x14ac:dyDescent="0.25">
      <c r="A118">
        <v>374.73507690429699</v>
      </c>
      <c r="B118">
        <v>0.293673278065398</v>
      </c>
      <c r="C118">
        <v>7.0358814809878796E-3</v>
      </c>
      <c r="D118">
        <v>0.28663739794865301</v>
      </c>
      <c r="E118">
        <v>2.4673515781614701E-3</v>
      </c>
      <c r="F118">
        <f>Tabla3[[#This Row],[Axial Force ]]/$M$12</f>
        <v>8.0588188581569238</v>
      </c>
      <c r="G118">
        <f>Tabla3[[#This Row],[Axial Displacement ]]/$M$9</f>
        <v>3.4148055588999766E-3</v>
      </c>
      <c r="H118">
        <f>IF(Tabla3[[#This Row],[Axial Displacement Command ]]=D117,1,0)</f>
        <v>0</v>
      </c>
      <c r="I118">
        <f>IF(AND(Tabla3[[#This Row],[cic]]=1,(AND(H117=1,H119=0))),1,0)</f>
        <v>0</v>
      </c>
      <c r="J118">
        <f>Tabla3[[#This Row],[pas]]+J117</f>
        <v>1</v>
      </c>
    </row>
    <row r="119" spans="1:10" x14ac:dyDescent="0.25">
      <c r="A119">
        <v>366.36834716796898</v>
      </c>
      <c r="B119">
        <v>0.28850554372184001</v>
      </c>
      <c r="C119">
        <v>5.20476714882534E-3</v>
      </c>
      <c r="D119">
        <v>0.28330078930593999</v>
      </c>
      <c r="E119">
        <v>1.6953703152466899E-3</v>
      </c>
      <c r="F119">
        <f>Tabla3[[#This Row],[Axial Force ]]/$M$12</f>
        <v>7.8788891864079353</v>
      </c>
      <c r="G119">
        <f>Tabla3[[#This Row],[Axial Displacement ]]/$M$9</f>
        <v>3.3547156246725583E-3</v>
      </c>
      <c r="H119">
        <f>IF(Tabla3[[#This Row],[Axial Displacement Command ]]=D118,1,0)</f>
        <v>0</v>
      </c>
      <c r="I119">
        <f>IF(AND(Tabla3[[#This Row],[cic]]=1,(AND(H118=1,H120=0))),1,0)</f>
        <v>0</v>
      </c>
      <c r="J119">
        <f>Tabla3[[#This Row],[pas]]+J118</f>
        <v>1</v>
      </c>
    </row>
    <row r="120" spans="1:10" x14ac:dyDescent="0.25">
      <c r="A120">
        <v>359.75564575195301</v>
      </c>
      <c r="B120">
        <v>0.28485775692388399</v>
      </c>
      <c r="C120">
        <v>4.8935412451101001E-3</v>
      </c>
      <c r="D120">
        <v>0.27996420976705799</v>
      </c>
      <c r="E120">
        <v>8.7664324155412E-4</v>
      </c>
      <c r="F120">
        <f>Tabla3[[#This Row],[Axial Force ]]/$M$12</f>
        <v>7.7366805538054413</v>
      </c>
      <c r="G120">
        <f>Tabla3[[#This Row],[Axial Displacement ]]/$M$9</f>
        <v>3.3122994991149303E-3</v>
      </c>
      <c r="H120">
        <f>IF(Tabla3[[#This Row],[Axial Displacement Command ]]=D119,1,0)</f>
        <v>0</v>
      </c>
      <c r="I120">
        <f>IF(AND(Tabla3[[#This Row],[cic]]=1,(AND(H119=1,H121=0))),1,0)</f>
        <v>0</v>
      </c>
      <c r="J120">
        <f>Tabla3[[#This Row],[pas]]+J119</f>
        <v>1</v>
      </c>
    </row>
    <row r="121" spans="1:10" x14ac:dyDescent="0.25">
      <c r="A121">
        <v>353.71270751953102</v>
      </c>
      <c r="B121">
        <v>0.28203250258229701</v>
      </c>
      <c r="C121">
        <v>5.4048896345193498E-3</v>
      </c>
      <c r="D121">
        <v>0.27662760112434598</v>
      </c>
      <c r="E121">
        <v>-1.0520882824494E-2</v>
      </c>
      <c r="F121">
        <f>Tabla3[[#This Row],[Axial Force ]]/$M$12</f>
        <v>7.6067248928931406</v>
      </c>
      <c r="G121">
        <f>Tabla3[[#This Row],[Axial Displacement ]]/$M$9</f>
        <v>3.2794477044453142E-3</v>
      </c>
      <c r="H121">
        <f>IF(Tabla3[[#This Row],[Axial Displacement Command ]]=D120,1,0)</f>
        <v>0</v>
      </c>
      <c r="I121">
        <f>IF(AND(Tabla3[[#This Row],[cic]]=1,(AND(H120=1,H122=0))),1,0)</f>
        <v>0</v>
      </c>
      <c r="J121">
        <f>Tabla3[[#This Row],[pas]]+J120</f>
        <v>1</v>
      </c>
    </row>
    <row r="122" spans="1:10" x14ac:dyDescent="0.25">
      <c r="A122">
        <v>348.18563842773398</v>
      </c>
      <c r="B122">
        <v>0.27946472982875997</v>
      </c>
      <c r="C122">
        <v>6.1737000578432301E-3</v>
      </c>
      <c r="D122">
        <v>0.27329102158546398</v>
      </c>
      <c r="E122">
        <v>6.3834988850430797E-4</v>
      </c>
      <c r="F122">
        <f>Tabla3[[#This Row],[Axial Force ]]/$M$12</f>
        <v>7.4878631919942791</v>
      </c>
      <c r="G122">
        <f>Tabla3[[#This Row],[Axial Displacement ]]/$M$9</f>
        <v>3.2495898817297671E-3</v>
      </c>
      <c r="H122">
        <f>IF(Tabla3[[#This Row],[Axial Displacement Command ]]=D121,1,0)</f>
        <v>0</v>
      </c>
      <c r="I122">
        <f>IF(AND(Tabla3[[#This Row],[cic]]=1,(AND(H121=1,H123=0))),1,0)</f>
        <v>0</v>
      </c>
      <c r="J122">
        <f>Tabla3[[#This Row],[pas]]+J121</f>
        <v>1</v>
      </c>
    </row>
    <row r="123" spans="1:10" x14ac:dyDescent="0.25">
      <c r="A123">
        <v>342.92044067382801</v>
      </c>
      <c r="B123">
        <v>0.277115119388327</v>
      </c>
      <c r="C123">
        <v>7.1606636993237797E-3</v>
      </c>
      <c r="D123">
        <v>0.26995444204658298</v>
      </c>
      <c r="E123">
        <v>2.6556793386589599E-4</v>
      </c>
      <c r="F123">
        <f>Tabla3[[#This Row],[Axial Force ]]/$M$12</f>
        <v>7.3746331327704953</v>
      </c>
      <c r="G123">
        <f>Tabla3[[#This Row],[Axial Displacement ]]/$M$9</f>
        <v>3.2222688300968254E-3</v>
      </c>
      <c r="H123">
        <f>IF(Tabla3[[#This Row],[Axial Displacement Command ]]=D122,1,0)</f>
        <v>0</v>
      </c>
      <c r="I123">
        <f>IF(AND(Tabla3[[#This Row],[cic]]=1,(AND(H122=1,H124=0))),1,0)</f>
        <v>0</v>
      </c>
      <c r="J123">
        <f>Tabla3[[#This Row],[pas]]+J122</f>
        <v>1</v>
      </c>
    </row>
    <row r="124" spans="1:10" x14ac:dyDescent="0.25">
      <c r="A124">
        <v>338.03427124023398</v>
      </c>
      <c r="B124">
        <v>0.273714074864984</v>
      </c>
      <c r="C124">
        <v>7.0962310019240197E-3</v>
      </c>
      <c r="D124">
        <v>0.26661783340387002</v>
      </c>
      <c r="E124">
        <v>2.7797573238785801E-3</v>
      </c>
      <c r="F124">
        <f>Tabla3[[#This Row],[Axial Force ]]/$M$12</f>
        <v>7.2695542202200851</v>
      </c>
      <c r="G124">
        <f>Tabla3[[#This Row],[Axial Displacement ]]/$M$9</f>
        <v>3.1827218007556279E-3</v>
      </c>
      <c r="H124">
        <f>IF(Tabla3[[#This Row],[Axial Displacement Command ]]=D123,1,0)</f>
        <v>0</v>
      </c>
      <c r="I124">
        <f>IF(AND(Tabla3[[#This Row],[cic]]=1,(AND(H123=1,H125=0))),1,0)</f>
        <v>0</v>
      </c>
      <c r="J124">
        <f>Tabla3[[#This Row],[pas]]+J123</f>
        <v>1</v>
      </c>
    </row>
    <row r="125" spans="1:10" x14ac:dyDescent="0.25">
      <c r="A125">
        <v>333.50076293945301</v>
      </c>
      <c r="B125">
        <v>0.27165771462023303</v>
      </c>
      <c r="C125">
        <v>8.3764489318127692E-3</v>
      </c>
      <c r="D125">
        <v>0.26328125386498902</v>
      </c>
      <c r="E125">
        <v>1.7866333337224201E-3</v>
      </c>
      <c r="F125">
        <f>Tabla3[[#This Row],[Axial Force ]]/$M$12</f>
        <v>7.1720594180527533</v>
      </c>
      <c r="G125">
        <f>Tabla3[[#This Row],[Axial Displacement ]]/$M$9</f>
        <v>3.1588106351189888E-3</v>
      </c>
      <c r="H125">
        <f>IF(Tabla3[[#This Row],[Axial Displacement Command ]]=D124,1,0)</f>
        <v>0</v>
      </c>
      <c r="I125">
        <f>IF(AND(Tabla3[[#This Row],[cic]]=1,(AND(H124=1,H126=0))),1,0)</f>
        <v>0</v>
      </c>
      <c r="J125">
        <f>Tabla3[[#This Row],[pas]]+J124</f>
        <v>1</v>
      </c>
    </row>
    <row r="126" spans="1:10" x14ac:dyDescent="0.25">
      <c r="A126">
        <v>327.29364013671898</v>
      </c>
      <c r="B126">
        <v>0.26710508973337699</v>
      </c>
      <c r="C126">
        <v>7.16042541171191E-3</v>
      </c>
      <c r="D126">
        <v>0.25994467432610702</v>
      </c>
      <c r="E126">
        <v>1.5965846387189201E-3</v>
      </c>
      <c r="F126">
        <f>Tabla3[[#This Row],[Axial Force ]]/$M$12</f>
        <v>7.0385729061659994</v>
      </c>
      <c r="G126">
        <f>Tabla3[[#This Row],[Axial Displacement ]]/$M$9</f>
        <v>3.1058731364346161E-3</v>
      </c>
      <c r="H126">
        <f>IF(Tabla3[[#This Row],[Axial Displacement Command ]]=D125,1,0)</f>
        <v>0</v>
      </c>
      <c r="I126">
        <f>IF(AND(Tabla3[[#This Row],[cic]]=1,(AND(H125=1,H127=0))),1,0)</f>
        <v>0</v>
      </c>
      <c r="J126">
        <f>Tabla3[[#This Row],[pas]]+J125</f>
        <v>1</v>
      </c>
    </row>
    <row r="127" spans="1:10" x14ac:dyDescent="0.25">
      <c r="A127">
        <v>320.29876708984398</v>
      </c>
      <c r="B127">
        <v>0.26409744168631699</v>
      </c>
      <c r="C127">
        <v>7.4893832788802701E-3</v>
      </c>
      <c r="D127">
        <v>0.256608065683395</v>
      </c>
      <c r="E127">
        <v>3.1405686513608102E-3</v>
      </c>
      <c r="F127">
        <f>Tabla3[[#This Row],[Axial Force ]]/$M$12</f>
        <v>6.8881455288138493</v>
      </c>
      <c r="G127">
        <f>Tabla3[[#This Row],[Axial Displacement ]]/$M$9</f>
        <v>3.070900484724616E-3</v>
      </c>
      <c r="H127">
        <f>IF(Tabla3[[#This Row],[Axial Displacement Command ]]=D126,1,0)</f>
        <v>0</v>
      </c>
      <c r="I127">
        <f>IF(AND(Tabla3[[#This Row],[cic]]=1,(AND(H126=1,H128=0))),1,0)</f>
        <v>0</v>
      </c>
      <c r="J127">
        <f>Tabla3[[#This Row],[pas]]+J126</f>
        <v>1</v>
      </c>
    </row>
    <row r="128" spans="1:10" x14ac:dyDescent="0.25">
      <c r="A128">
        <v>313.36715698242199</v>
      </c>
      <c r="B128">
        <v>0.26036382769234501</v>
      </c>
      <c r="C128">
        <v>7.0923269959166603E-3</v>
      </c>
      <c r="D128">
        <v>0.253271486144513</v>
      </c>
      <c r="E128">
        <v>2.3123850496631301E-3</v>
      </c>
      <c r="F128">
        <f>Tabla3[[#This Row],[Axial Force ]]/$M$12</f>
        <v>6.7390786447832687</v>
      </c>
      <c r="G128">
        <f>Tabla3[[#This Row],[Axial Displacement ]]/$M$9</f>
        <v>3.0274863685156397E-3</v>
      </c>
      <c r="H128">
        <f>IF(Tabla3[[#This Row],[Axial Displacement Command ]]=D127,1,0)</f>
        <v>0</v>
      </c>
      <c r="I128">
        <f>IF(AND(Tabla3[[#This Row],[cic]]=1,(AND(H127=1,H129=0))),1,0)</f>
        <v>0</v>
      </c>
      <c r="J128">
        <f>Tabla3[[#This Row],[pas]]+J127</f>
        <v>1</v>
      </c>
    </row>
    <row r="129" spans="1:10" x14ac:dyDescent="0.25">
      <c r="A129">
        <v>306.17092895507801</v>
      </c>
      <c r="B129">
        <v>0.25650142924860098</v>
      </c>
      <c r="C129">
        <v>6.5665244619594904E-3</v>
      </c>
      <c r="D129">
        <v>0.249934906605631</v>
      </c>
      <c r="E129">
        <v>2.10838925340795E-3</v>
      </c>
      <c r="F129">
        <f>Tabla3[[#This Row],[Axial Force ]]/$M$12</f>
        <v>6.5843210527973763</v>
      </c>
      <c r="G129">
        <f>Tabla3[[#This Row],[Axial Displacement ]]/$M$9</f>
        <v>2.9825747587046625E-3</v>
      </c>
      <c r="H129">
        <f>IF(Tabla3[[#This Row],[Axial Displacement Command ]]=D128,1,0)</f>
        <v>0</v>
      </c>
      <c r="I129">
        <f>IF(AND(Tabla3[[#This Row],[cic]]=1,(AND(H128=1,H130=0))),1,0)</f>
        <v>0</v>
      </c>
      <c r="J129">
        <f>Tabla3[[#This Row],[pas]]+J128</f>
        <v>1</v>
      </c>
    </row>
    <row r="130" spans="1:10" x14ac:dyDescent="0.25">
      <c r="A130">
        <v>299.48800659179699</v>
      </c>
      <c r="B130">
        <v>0.25277852546423701</v>
      </c>
      <c r="C130">
        <v>6.1802120399079303E-3</v>
      </c>
      <c r="D130">
        <v>0.246598327066749</v>
      </c>
      <c r="E130">
        <v>1.67793371019798E-3</v>
      </c>
      <c r="F130">
        <f>Tabla3[[#This Row],[Axial Force ]]/$M$12</f>
        <v>6.4406022922967097</v>
      </c>
      <c r="G130">
        <f>Tabla3[[#This Row],[Axial Displacement ]]/$M$9</f>
        <v>2.9392851798167095E-3</v>
      </c>
      <c r="H130">
        <f>IF(Tabla3[[#This Row],[Axial Displacement Command ]]=D129,1,0)</f>
        <v>0</v>
      </c>
      <c r="I130">
        <f>IF(AND(Tabla3[[#This Row],[cic]]=1,(AND(H129=1,H131=0))),1,0)</f>
        <v>0</v>
      </c>
      <c r="J130">
        <f>Tabla3[[#This Row],[pas]]+J129</f>
        <v>1</v>
      </c>
    </row>
    <row r="131" spans="1:10" x14ac:dyDescent="0.25">
      <c r="A131">
        <v>294.87811279296898</v>
      </c>
      <c r="B131">
        <v>0.24940609000623201</v>
      </c>
      <c r="C131">
        <v>6.1443747654266198E-3</v>
      </c>
      <c r="D131">
        <v>0.24326171842403699</v>
      </c>
      <c r="E131">
        <v>-7.5258458309690503E-3</v>
      </c>
      <c r="F131">
        <f>Tabla3[[#This Row],[Axial Force ]]/$M$12</f>
        <v>6.3414647912466444</v>
      </c>
      <c r="G131">
        <f>Tabla3[[#This Row],[Axial Displacement ]]/$M$9</f>
        <v>2.9000708140259537E-3</v>
      </c>
      <c r="H131">
        <f>IF(Tabla3[[#This Row],[Axial Displacement Command ]]=D130,1,0)</f>
        <v>0</v>
      </c>
      <c r="I131">
        <f>IF(AND(Tabla3[[#This Row],[cic]]=1,(AND(H130=1,H132=0))),1,0)</f>
        <v>0</v>
      </c>
      <c r="J131">
        <f>Tabla3[[#This Row],[pas]]+J130</f>
        <v>1</v>
      </c>
    </row>
    <row r="132" spans="1:10" x14ac:dyDescent="0.25">
      <c r="A132">
        <v>289.39462280273398</v>
      </c>
      <c r="B132">
        <v>0.24653077707625901</v>
      </c>
      <c r="C132">
        <v>6.6056250034307604E-3</v>
      </c>
      <c r="D132">
        <v>0.23992513888515499</v>
      </c>
      <c r="E132">
        <v>1.1968961644015499E-3</v>
      </c>
      <c r="F132">
        <f>Tabla3[[#This Row],[Axial Force ]]/$M$12</f>
        <v>6.2235402753276121</v>
      </c>
      <c r="G132">
        <f>Tabla3[[#This Row],[Axial Displacement ]]/$M$9</f>
        <v>2.8666369427471977E-3</v>
      </c>
      <c r="H132">
        <f>IF(Tabla3[[#This Row],[Axial Displacement Command ]]=D131,1,0)</f>
        <v>0</v>
      </c>
      <c r="I132">
        <f>IF(AND(Tabla3[[#This Row],[cic]]=1,(AND(H131=1,H133=0))),1,0)</f>
        <v>0</v>
      </c>
      <c r="J132">
        <f>Tabla3[[#This Row],[pas]]+J131</f>
        <v>1</v>
      </c>
    </row>
    <row r="133" spans="1:10" x14ac:dyDescent="0.25">
      <c r="A133">
        <v>283.74255371093801</v>
      </c>
      <c r="B133">
        <v>0.244238384766504</v>
      </c>
      <c r="C133">
        <v>7.64982360124122E-3</v>
      </c>
      <c r="D133">
        <v>0.23658855934627401</v>
      </c>
      <c r="E133">
        <v>1.5224807157210301E-3</v>
      </c>
      <c r="F133">
        <f>Tabla3[[#This Row],[Axial Force ]]/$M$12</f>
        <v>6.1019904023857636</v>
      </c>
      <c r="G133">
        <f>Tabla3[[#This Row],[Axial Displacement ]]/$M$9</f>
        <v>2.8399812182151626E-3</v>
      </c>
      <c r="H133">
        <f>IF(Tabla3[[#This Row],[Axial Displacement Command ]]=D132,1,0)</f>
        <v>0</v>
      </c>
      <c r="I133">
        <f>IF(AND(Tabla3[[#This Row],[cic]]=1,(AND(H132=1,H134=0))),1,0)</f>
        <v>0</v>
      </c>
      <c r="J133">
        <f>Tabla3[[#This Row],[pas]]+J132</f>
        <v>1</v>
      </c>
    </row>
    <row r="134" spans="1:10" x14ac:dyDescent="0.25">
      <c r="A134">
        <v>278.02255249023398</v>
      </c>
      <c r="B134">
        <v>0.24020433193072699</v>
      </c>
      <c r="C134">
        <v>6.9523753154498999E-3</v>
      </c>
      <c r="D134">
        <v>0.23325196525547701</v>
      </c>
      <c r="E134">
        <v>-2.5028438699337097E-4</v>
      </c>
      <c r="F134">
        <f>Tabla3[[#This Row],[Axial Force ]]/$M$12</f>
        <v>5.9789796234458921</v>
      </c>
      <c r="G134">
        <f>Tabla3[[#This Row],[Axial Displacement ]]/$M$9</f>
        <v>2.7930736271014767E-3</v>
      </c>
      <c r="H134">
        <f>IF(Tabla3[[#This Row],[Axial Displacement Command ]]=D133,1,0)</f>
        <v>0</v>
      </c>
      <c r="I134">
        <f>IF(AND(Tabla3[[#This Row],[cic]]=1,(AND(H133=1,H135=0))),1,0)</f>
        <v>0</v>
      </c>
      <c r="J134">
        <f>Tabla3[[#This Row],[pas]]+J133</f>
        <v>1</v>
      </c>
    </row>
    <row r="135" spans="1:10" x14ac:dyDescent="0.25">
      <c r="A135">
        <v>271.73681640625</v>
      </c>
      <c r="B135">
        <v>0.23653864627703999</v>
      </c>
      <c r="C135">
        <v>6.6232828430656801E-3</v>
      </c>
      <c r="D135">
        <v>0.22991537116468</v>
      </c>
      <c r="E135">
        <v>2.5283218292315702E-3</v>
      </c>
      <c r="F135">
        <f>Tabla3[[#This Row],[Axial Force ]]/$M$12</f>
        <v>5.843802503360215</v>
      </c>
      <c r="G135">
        <f>Tabla3[[#This Row],[Axial Displacement ]]/$M$9</f>
        <v>2.7504493753144187E-3</v>
      </c>
      <c r="H135">
        <f>IF(Tabla3[[#This Row],[Axial Displacement Command ]]=D134,1,0)</f>
        <v>0</v>
      </c>
      <c r="I135">
        <f>IF(AND(Tabla3[[#This Row],[cic]]=1,(AND(H134=1,H136=0))),1,0)</f>
        <v>0</v>
      </c>
      <c r="J135">
        <f>Tabla3[[#This Row],[pas]]+J134</f>
        <v>1</v>
      </c>
    </row>
    <row r="136" spans="1:10" x14ac:dyDescent="0.25">
      <c r="A136">
        <v>264.82077026367199</v>
      </c>
      <c r="B136">
        <v>0.23245453485287701</v>
      </c>
      <c r="C136">
        <v>5.8757514125318301E-3</v>
      </c>
      <c r="D136">
        <v>0.226578791625798</v>
      </c>
      <c r="E136">
        <v>-1.3115672459207401E-4</v>
      </c>
      <c r="F136">
        <f>Tabla3[[#This Row],[Axial Force ]]/$M$12</f>
        <v>5.6950703282510107</v>
      </c>
      <c r="G136">
        <f>Tabla3[[#This Row],[Axial Displacement ]]/$M$9</f>
        <v>2.702959707591593E-3</v>
      </c>
      <c r="H136">
        <f>IF(Tabla3[[#This Row],[Axial Displacement Command ]]=D135,1,0)</f>
        <v>0</v>
      </c>
      <c r="I136">
        <f>IF(AND(Tabla3[[#This Row],[cic]]=1,(AND(H135=1,H137=0))),1,0)</f>
        <v>0</v>
      </c>
      <c r="J136">
        <f>Tabla3[[#This Row],[pas]]+J135</f>
        <v>1</v>
      </c>
    </row>
    <row r="137" spans="1:10" x14ac:dyDescent="0.25">
      <c r="A137">
        <v>258.40048217773398</v>
      </c>
      <c r="B137">
        <v>0.229067809414119</v>
      </c>
      <c r="C137">
        <v>5.8256091506336798E-3</v>
      </c>
      <c r="D137">
        <v>0.22324219753500099</v>
      </c>
      <c r="E137">
        <v>3.18020261147467E-3</v>
      </c>
      <c r="F137">
        <f>Tabla3[[#This Row],[Axial Force ]]/$M$12</f>
        <v>5.5569996167254621</v>
      </c>
      <c r="G137">
        <f>Tabla3[[#This Row],[Axial Displacement ]]/$M$9</f>
        <v>2.663579179233942E-3</v>
      </c>
      <c r="H137">
        <f>IF(Tabla3[[#This Row],[Axial Displacement Command ]]=D136,1,0)</f>
        <v>0</v>
      </c>
      <c r="I137">
        <f>IF(AND(Tabla3[[#This Row],[cic]]=1,(AND(H136=1,H138=0))),1,0)</f>
        <v>0</v>
      </c>
      <c r="J137">
        <f>Tabla3[[#This Row],[pas]]+J136</f>
        <v>1</v>
      </c>
    </row>
    <row r="138" spans="1:10" x14ac:dyDescent="0.25">
      <c r="A138">
        <v>252.741455078125</v>
      </c>
      <c r="B138">
        <v>0.22597431961912701</v>
      </c>
      <c r="C138">
        <v>6.0687216318910898E-3</v>
      </c>
      <c r="D138">
        <v>0.21990560344420401</v>
      </c>
      <c r="E138">
        <v>3.5774385764852901E-4</v>
      </c>
      <c r="F138">
        <f>Tabla3[[#This Row],[Axial Force ]]/$M$12</f>
        <v>5.435300109206989</v>
      </c>
      <c r="G138">
        <f>Tabla3[[#This Row],[Axial Displacement ]]/$M$9</f>
        <v>2.6276083676642675E-3</v>
      </c>
      <c r="H138">
        <f>IF(Tabla3[[#This Row],[Axial Displacement Command ]]=D137,1,0)</f>
        <v>0</v>
      </c>
      <c r="I138">
        <f>IF(AND(Tabla3[[#This Row],[cic]]=1,(AND(H137=1,H139=0))),1,0)</f>
        <v>0</v>
      </c>
      <c r="J138">
        <f>Tabla3[[#This Row],[pas]]+J137</f>
        <v>1</v>
      </c>
    </row>
    <row r="139" spans="1:10" x14ac:dyDescent="0.25">
      <c r="A139">
        <v>247.05877685546901</v>
      </c>
      <c r="B139">
        <v>0.222283604671247</v>
      </c>
      <c r="C139">
        <v>5.7145803111780004E-3</v>
      </c>
      <c r="D139">
        <v>0.21656902390532201</v>
      </c>
      <c r="E139">
        <v>7.1174673621499096E-4</v>
      </c>
      <c r="F139">
        <f>Tabla3[[#This Row],[Axial Force ]]/$M$12</f>
        <v>5.3130919753864303</v>
      </c>
      <c r="G139">
        <f>Tabla3[[#This Row],[Axial Displacement ]]/$M$9</f>
        <v>2.5846930775726396E-3</v>
      </c>
      <c r="H139">
        <f>IF(Tabla3[[#This Row],[Axial Displacement Command ]]=D138,1,0)</f>
        <v>0</v>
      </c>
      <c r="I139">
        <f>IF(AND(Tabla3[[#This Row],[cic]]=1,(AND(H138=1,H140=0))),1,0)</f>
        <v>0</v>
      </c>
      <c r="J139">
        <f>Tabla3[[#This Row],[pas]]+J138</f>
        <v>1</v>
      </c>
    </row>
    <row r="140" spans="1:10" x14ac:dyDescent="0.25">
      <c r="A140">
        <v>240.84117126464801</v>
      </c>
      <c r="B140">
        <v>0.21751999156549601</v>
      </c>
      <c r="C140">
        <v>4.2875708459178003E-3</v>
      </c>
      <c r="D140">
        <v>0.213232429814525</v>
      </c>
      <c r="E140">
        <v>1.10192445390567E-4</v>
      </c>
      <c r="F140">
        <f>Tabla3[[#This Row],[Axial Force ]]/$M$12</f>
        <v>5.1793800271967312</v>
      </c>
      <c r="G140">
        <f>Tabla3[[#This Row],[Axial Displacement ]]/$M$9</f>
        <v>2.5293022275057675E-3</v>
      </c>
      <c r="H140">
        <f>IF(Tabla3[[#This Row],[Axial Displacement Command ]]=D139,1,0)</f>
        <v>0</v>
      </c>
      <c r="I140">
        <f>IF(AND(Tabla3[[#This Row],[cic]]=1,(AND(H139=1,H141=0))),1,0)</f>
        <v>0</v>
      </c>
      <c r="J140">
        <f>Tabla3[[#This Row],[pas]]+J139</f>
        <v>1</v>
      </c>
    </row>
    <row r="141" spans="1:10" x14ac:dyDescent="0.25">
      <c r="A141">
        <v>234.88890075683599</v>
      </c>
      <c r="B141">
        <v>0.214880710700527</v>
      </c>
      <c r="C141">
        <v>4.9848704293253797E-3</v>
      </c>
      <c r="D141">
        <v>0.209895835723728</v>
      </c>
      <c r="E141">
        <v>6.6280966848353295E-4</v>
      </c>
      <c r="F141">
        <f>Tabla3[[#This Row],[Axial Force ]]/$M$12</f>
        <v>5.0513742098244299</v>
      </c>
      <c r="G141">
        <f>Tabla3[[#This Row],[Axial Displacement ]]/$M$9</f>
        <v>2.498612915122407E-3</v>
      </c>
      <c r="H141">
        <f>IF(Tabla3[[#This Row],[Axial Displacement Command ]]=D140,1,0)</f>
        <v>0</v>
      </c>
      <c r="I141">
        <f>IF(AND(Tabla3[[#This Row],[cic]]=1,(AND(H140=1,H142=0))),1,0)</f>
        <v>0</v>
      </c>
      <c r="J141">
        <f>Tabla3[[#This Row],[pas]]+J140</f>
        <v>1</v>
      </c>
    </row>
    <row r="142" spans="1:10" x14ac:dyDescent="0.25">
      <c r="A142">
        <v>229.64898681640599</v>
      </c>
      <c r="B142">
        <v>0.212001803447492</v>
      </c>
      <c r="C142">
        <v>5.4425449889095E-3</v>
      </c>
      <c r="D142">
        <v>0.206559256184846</v>
      </c>
      <c r="E142" s="2">
        <v>-6.6830928346917103E-5</v>
      </c>
      <c r="F142">
        <f>Tabla3[[#This Row],[Axial Force ]]/$M$12</f>
        <v>4.9386878885248597</v>
      </c>
      <c r="G142">
        <f>Tabla3[[#This Row],[Axial Displacement ]]/$M$9</f>
        <v>2.4651372493894419E-3</v>
      </c>
      <c r="H142">
        <f>IF(Tabla3[[#This Row],[Axial Displacement Command ]]=D141,1,0)</f>
        <v>0</v>
      </c>
      <c r="I142">
        <f>IF(AND(Tabla3[[#This Row],[cic]]=1,(AND(H141=1,H143=0))),1,0)</f>
        <v>0</v>
      </c>
      <c r="J142">
        <f>Tabla3[[#This Row],[pas]]+J141</f>
        <v>1</v>
      </c>
    </row>
    <row r="143" spans="1:10" x14ac:dyDescent="0.25">
      <c r="A143">
        <v>224.53778076171901</v>
      </c>
      <c r="B143">
        <v>0.20840764045715299</v>
      </c>
      <c r="C143">
        <v>5.1849783631041603E-3</v>
      </c>
      <c r="D143">
        <v>0.20322266209404899</v>
      </c>
      <c r="E143" s="2">
        <v>4.9842739713312801E-5</v>
      </c>
      <c r="F143">
        <f>Tabla3[[#This Row],[Axial Force ]]/$M$12</f>
        <v>4.8287694787466453</v>
      </c>
      <c r="G143">
        <f>Tabla3[[#This Row],[Axial Displacement ]]/$M$9</f>
        <v>2.423344656478523E-3</v>
      </c>
      <c r="H143">
        <f>IF(Tabla3[[#This Row],[Axial Displacement Command ]]=D142,1,0)</f>
        <v>0</v>
      </c>
      <c r="I143">
        <f>IF(AND(Tabla3[[#This Row],[cic]]=1,(AND(H142=1,H144=0))),1,0)</f>
        <v>0</v>
      </c>
      <c r="J143">
        <f>Tabla3[[#This Row],[pas]]+J142</f>
        <v>1</v>
      </c>
    </row>
    <row r="144" spans="1:10" x14ac:dyDescent="0.25">
      <c r="A144">
        <v>219.53546142578099</v>
      </c>
      <c r="B144">
        <v>0.20572543144226099</v>
      </c>
      <c r="C144">
        <v>5.7254283092333901E-3</v>
      </c>
      <c r="D144">
        <v>0.20000000949949001</v>
      </c>
      <c r="E144" s="2">
        <v>-6.32229486541291E-5</v>
      </c>
      <c r="F144">
        <f>Tabla3[[#This Row],[Axial Force ]]/$M$12</f>
        <v>4.7211927188339997</v>
      </c>
      <c r="G144">
        <f>Tabla3[[#This Row],[Axial Displacement ]]/$M$9</f>
        <v>2.3921561795611744E-3</v>
      </c>
      <c r="H144">
        <f>IF(Tabla3[[#This Row],[Axial Displacement Command ]]=D143,1,0)</f>
        <v>0</v>
      </c>
      <c r="I144">
        <f>IF(AND(Tabla3[[#This Row],[cic]]=1,(AND(H143=1,H145=0))),1,0)</f>
        <v>0</v>
      </c>
      <c r="J144">
        <f>Tabla3[[#This Row],[pas]]+J143</f>
        <v>1</v>
      </c>
    </row>
    <row r="145" spans="1:10" x14ac:dyDescent="0.25">
      <c r="A145">
        <v>216.00892639160199</v>
      </c>
      <c r="B145">
        <v>0.20298600429669</v>
      </c>
      <c r="C145">
        <v>2.9859988899261199E-3</v>
      </c>
      <c r="D145">
        <v>0.20000000949949001</v>
      </c>
      <c r="E145">
        <v>4.9837188953460998E-4</v>
      </c>
      <c r="F145">
        <f>Tabla3[[#This Row],[Axial Force ]]/$M$12</f>
        <v>4.6453532557333759</v>
      </c>
      <c r="G145">
        <f>Tabla3[[#This Row],[Axial Displacement ]]/$M$9</f>
        <v>2.360302375542907E-3</v>
      </c>
      <c r="H145">
        <f>IF(Tabla3[[#This Row],[Axial Displacement Command ]]=D144,1,0)</f>
        <v>1</v>
      </c>
      <c r="I145">
        <f>IF(AND(Tabla3[[#This Row],[cic]]=1,(AND(H144=1,H146=0))),1,0)</f>
        <v>0</v>
      </c>
      <c r="J145">
        <f>Tabla3[[#This Row],[pas]]+J144</f>
        <v>1</v>
      </c>
    </row>
    <row r="146" spans="1:10" x14ac:dyDescent="0.25">
      <c r="A146">
        <v>213.84815979003901</v>
      </c>
      <c r="B146">
        <v>0.20178436534479299</v>
      </c>
      <c r="C146">
        <v>1.7843693740360301E-3</v>
      </c>
      <c r="D146">
        <v>0.20000000949949001</v>
      </c>
      <c r="E146">
        <v>-1.87176851795812E-4</v>
      </c>
      <c r="F146">
        <f>Tabla3[[#This Row],[Axial Force ]]/$M$12</f>
        <v>4.5988851567750322</v>
      </c>
      <c r="G146">
        <f>Tabla3[[#This Row],[Axial Displacement ]]/$M$9</f>
        <v>2.3463298295906161E-3</v>
      </c>
      <c r="H146">
        <f>IF(Tabla3[[#This Row],[Axial Displacement Command ]]=D145,1,0)</f>
        <v>1</v>
      </c>
      <c r="I146">
        <f>IF(AND(Tabla3[[#This Row],[cic]]=1,(AND(H145=1,H147=0))),1,0)</f>
        <v>0</v>
      </c>
      <c r="J146">
        <f>Tabla3[[#This Row],[pas]]+J145</f>
        <v>1</v>
      </c>
    </row>
    <row r="147" spans="1:10" x14ac:dyDescent="0.25">
      <c r="A147">
        <v>212.75344848632801</v>
      </c>
      <c r="B147">
        <v>0.201158516574651</v>
      </c>
      <c r="C147">
        <v>1.15852060389443E-3</v>
      </c>
      <c r="D147">
        <v>0.20000000949949001</v>
      </c>
      <c r="E147">
        <v>3.12797425294775E-4</v>
      </c>
      <c r="F147">
        <f>Tabla3[[#This Row],[Axial Force ]]/$M$12</f>
        <v>4.5753429782006023</v>
      </c>
      <c r="G147">
        <f>Tabla3[[#This Row],[Axial Displacement ]]/$M$9</f>
        <v>2.3390525183098953E-3</v>
      </c>
      <c r="H147">
        <f>IF(Tabla3[[#This Row],[Axial Displacement Command ]]=D146,1,0)</f>
        <v>1</v>
      </c>
      <c r="I147">
        <f>IF(AND(Tabla3[[#This Row],[cic]]=1,(AND(H146=1,H148=0))),1,0)</f>
        <v>0</v>
      </c>
      <c r="J147">
        <f>Tabla3[[#This Row],[pas]]+J146</f>
        <v>1</v>
      </c>
    </row>
    <row r="148" spans="1:10" x14ac:dyDescent="0.25">
      <c r="A148">
        <v>212.54190063476599</v>
      </c>
      <c r="B148">
        <v>0.20087599114049201</v>
      </c>
      <c r="C148">
        <v>8.75994544458081E-4</v>
      </c>
      <c r="D148">
        <v>0.20000000949949001</v>
      </c>
      <c r="E148">
        <v>3.9550201336169299E-4</v>
      </c>
      <c r="F148">
        <f>Tabla3[[#This Row],[Axial Force ]]/$M$12</f>
        <v>4.570793562037978</v>
      </c>
      <c r="G148">
        <f>Tabla3[[#This Row],[Axial Displacement ]]/$M$9</f>
        <v>2.3357673388429302E-3</v>
      </c>
      <c r="H148">
        <f>IF(Tabla3[[#This Row],[Axial Displacement Command ]]=D147,1,0)</f>
        <v>1</v>
      </c>
      <c r="I148">
        <f>IF(AND(Tabla3[[#This Row],[cic]]=1,(AND(H147=1,H149=0))),1,0)</f>
        <v>0</v>
      </c>
      <c r="J148">
        <f>Tabla3[[#This Row],[pas]]+J147</f>
        <v>1</v>
      </c>
    </row>
    <row r="149" spans="1:10" x14ac:dyDescent="0.25">
      <c r="A149">
        <v>212.38455200195301</v>
      </c>
      <c r="B149">
        <v>0.200310940272175</v>
      </c>
      <c r="C149">
        <v>3.1094253927221898E-4</v>
      </c>
      <c r="D149">
        <v>0.20000000949949001</v>
      </c>
      <c r="E149" s="2">
        <v>-6.3807235051172002E-5</v>
      </c>
      <c r="F149">
        <f>Tabla3[[#This Row],[Axial Force ]]/$M$12</f>
        <v>4.5674097204721074</v>
      </c>
      <c r="G149">
        <f>Tabla3[[#This Row],[Axial Displacement ]]/$M$9</f>
        <v>2.3291969799090115E-3</v>
      </c>
      <c r="H149">
        <f>IF(Tabla3[[#This Row],[Axial Displacement Command ]]=D148,1,0)</f>
        <v>1</v>
      </c>
      <c r="I149">
        <f>IF(AND(Tabla3[[#This Row],[cic]]=1,(AND(H148=1,H150=0))),1,0)</f>
        <v>0</v>
      </c>
      <c r="J149">
        <f>Tabla3[[#This Row],[pas]]+J148</f>
        <v>1</v>
      </c>
    </row>
    <row r="150" spans="1:10" x14ac:dyDescent="0.25">
      <c r="A150">
        <v>212.19851684570301</v>
      </c>
      <c r="B150">
        <v>0.20014643087051801</v>
      </c>
      <c r="C150">
        <v>1.4643370604972E-4</v>
      </c>
      <c r="D150">
        <v>0.20000000949949001</v>
      </c>
      <c r="E150">
        <v>2.0895956822641901E-3</v>
      </c>
      <c r="F150">
        <f>Tabla3[[#This Row],[Axial Force ]]/$M$12</f>
        <v>4.5634089644237203</v>
      </c>
      <c r="G150">
        <f>Tabla3[[#This Row],[Axial Displacement ]]/$M$9</f>
        <v>2.3272840798897443E-3</v>
      </c>
      <c r="H150">
        <f>IF(Tabla3[[#This Row],[Axial Displacement Command ]]=D149,1,0)</f>
        <v>1</v>
      </c>
      <c r="I150">
        <f>IF(AND(Tabla3[[#This Row],[cic]]=1,(AND(H149=1,H151=0))),1,0)</f>
        <v>0</v>
      </c>
      <c r="J150">
        <f>Tabla3[[#This Row],[pas]]+J149</f>
        <v>1</v>
      </c>
    </row>
    <row r="151" spans="1:10" x14ac:dyDescent="0.25">
      <c r="A151">
        <v>212.45240783691401</v>
      </c>
      <c r="B151">
        <v>0.20037531794514499</v>
      </c>
      <c r="C151">
        <v>3.7531555108216702E-4</v>
      </c>
      <c r="D151">
        <v>0.20000000949949001</v>
      </c>
      <c r="E151">
        <v>2.7671467250911503E-4</v>
      </c>
      <c r="F151">
        <f>Tabla3[[#This Row],[Axial Force ]]/$M$12</f>
        <v>4.5688689857400862</v>
      </c>
      <c r="G151">
        <f>Tabla3[[#This Row],[Axial Displacement ]]/$M$9</f>
        <v>2.3299455575016858E-3</v>
      </c>
      <c r="H151">
        <f>IF(Tabla3[[#This Row],[Axial Displacement Command ]]=D150,1,0)</f>
        <v>1</v>
      </c>
      <c r="I151">
        <f>IF(AND(Tabla3[[#This Row],[cic]]=1,(AND(H150=1,H152=0))),1,0)</f>
        <v>0</v>
      </c>
      <c r="J151">
        <f>Tabla3[[#This Row],[pas]]+J150</f>
        <v>1</v>
      </c>
    </row>
    <row r="152" spans="1:10" x14ac:dyDescent="0.25">
      <c r="A152">
        <v>212.61787414550801</v>
      </c>
      <c r="B152">
        <v>0.19982457160949699</v>
      </c>
      <c r="C152">
        <v>1.75431367210876E-4</v>
      </c>
      <c r="D152">
        <v>0.20000000949949001</v>
      </c>
      <c r="E152">
        <v>1.6728635046092701E-3</v>
      </c>
      <c r="F152">
        <f>Tabla3[[#This Row],[Axial Force ]]/$M$12</f>
        <v>4.5724274009786665</v>
      </c>
      <c r="G152">
        <f>Tabla3[[#This Row],[Axial Displacement ]]/$M$9</f>
        <v>2.3235415303429884E-3</v>
      </c>
      <c r="H152">
        <f>IF(Tabla3[[#This Row],[Axial Displacement Command ]]=D151,1,0)</f>
        <v>1</v>
      </c>
      <c r="I152">
        <f>IF(AND(Tabla3[[#This Row],[cic]]=1,(AND(H151=1,H153=0))),1,0)</f>
        <v>0</v>
      </c>
      <c r="J152">
        <f>Tabla3[[#This Row],[pas]]+J151</f>
        <v>1</v>
      </c>
    </row>
    <row r="153" spans="1:10" x14ac:dyDescent="0.25">
      <c r="A153">
        <v>212.79612731933599</v>
      </c>
      <c r="B153">
        <v>0.199770933249965</v>
      </c>
      <c r="C153">
        <v>2.2907555319306999E-4</v>
      </c>
      <c r="D153">
        <v>0.20000000949949001</v>
      </c>
      <c r="E153" s="2">
        <v>8.4479367501444399E-5</v>
      </c>
      <c r="F153">
        <f>Tabla3[[#This Row],[Axial Force ]]/$M$12</f>
        <v>4.5762608025663658</v>
      </c>
      <c r="G153">
        <f>Tabla3[[#This Row],[Axial Displacement ]]/$M$9</f>
        <v>2.3229178284879652E-3</v>
      </c>
      <c r="H153">
        <f>IF(Tabla3[[#This Row],[Axial Displacement Command ]]=D152,1,0)</f>
        <v>1</v>
      </c>
      <c r="I153">
        <f>IF(AND(Tabla3[[#This Row],[cic]]=1,(AND(H152=1,H154=0))),1,0)</f>
        <v>0</v>
      </c>
      <c r="J153">
        <f>Tabla3[[#This Row],[pas]]+J152</f>
        <v>1</v>
      </c>
    </row>
    <row r="154" spans="1:10" x14ac:dyDescent="0.25">
      <c r="A154">
        <v>212.80307006835901</v>
      </c>
      <c r="B154">
        <v>0.20015359041281</v>
      </c>
      <c r="C154">
        <v>1.5358627081241101E-4</v>
      </c>
      <c r="D154">
        <v>0.20000000949949001</v>
      </c>
      <c r="E154">
        <v>1.77245840404794E-3</v>
      </c>
      <c r="F154">
        <f>Tabla3[[#This Row],[Axial Force ]]/$M$12</f>
        <v>4.576410108996968</v>
      </c>
      <c r="G154">
        <f>Tabla3[[#This Row],[Axial Displacement ]]/$M$9</f>
        <v>2.3273673303815115E-3</v>
      </c>
      <c r="H154">
        <f>IF(Tabla3[[#This Row],[Axial Displacement Command ]]=D153,1,0)</f>
        <v>1</v>
      </c>
      <c r="I154">
        <f>IF(AND(Tabla3[[#This Row],[cic]]=1,(AND(H153=1,H155=0))),1,0)</f>
        <v>0</v>
      </c>
      <c r="J154">
        <f>Tabla3[[#This Row],[pas]]+J153</f>
        <v>1</v>
      </c>
    </row>
    <row r="155" spans="1:10" x14ac:dyDescent="0.25">
      <c r="A155">
        <v>213.52169799804699</v>
      </c>
      <c r="B155">
        <v>0.20019650401081901</v>
      </c>
      <c r="C155">
        <v>1.9650161675599501E-4</v>
      </c>
      <c r="D155">
        <v>0.20000000949949001</v>
      </c>
      <c r="E155">
        <v>8.0805648394743901E-4</v>
      </c>
      <c r="F155">
        <f>Tabla3[[#This Row],[Axial Force ]]/$M$12</f>
        <v>4.5918644730762797</v>
      </c>
      <c r="G155">
        <f>Tabla3[[#This Row],[Axial Displacement ]]/$M$9</f>
        <v>2.3278663257071978E-3</v>
      </c>
      <c r="H155">
        <f>IF(Tabla3[[#This Row],[Axial Displacement Command ]]=D154,1,0)</f>
        <v>1</v>
      </c>
      <c r="I155">
        <f>IF(AND(Tabla3[[#This Row],[cic]]=1,(AND(H154=1,H156=0))),1,0)</f>
        <v>0</v>
      </c>
      <c r="J155">
        <f>Tabla3[[#This Row],[pas]]+J154</f>
        <v>1</v>
      </c>
    </row>
    <row r="156" spans="1:10" x14ac:dyDescent="0.25">
      <c r="A156">
        <v>213.86770629882801</v>
      </c>
      <c r="B156">
        <v>0.20008206774946299</v>
      </c>
      <c r="C156" s="2">
        <v>8.2060694239771706E-5</v>
      </c>
      <c r="D156">
        <v>0.20000000949949001</v>
      </c>
      <c r="E156">
        <v>1.33360811105376E-3</v>
      </c>
      <c r="F156">
        <f>Tabla3[[#This Row],[Axial Force ]]/$M$12</f>
        <v>4.5993055118027533</v>
      </c>
      <c r="G156">
        <f>Tabla3[[#This Row],[Axial Displacement ]]/$M$9</f>
        <v>2.3265356715053837E-3</v>
      </c>
      <c r="H156">
        <f>IF(Tabla3[[#This Row],[Axial Displacement Command ]]=D155,1,0)</f>
        <v>1</v>
      </c>
      <c r="I156">
        <f>IF(AND(Tabla3[[#This Row],[cic]]=1,(AND(H155=1,H157=0))),1,0)</f>
        <v>0</v>
      </c>
      <c r="J156">
        <f>Tabla3[[#This Row],[pas]]+J155</f>
        <v>1</v>
      </c>
    </row>
    <row r="157" spans="1:10" x14ac:dyDescent="0.25">
      <c r="A157">
        <v>213.66401672363301</v>
      </c>
      <c r="B157">
        <v>0.20012140157632499</v>
      </c>
      <c r="C157">
        <v>1.21399764907437E-4</v>
      </c>
      <c r="D157">
        <v>0.20000000949949001</v>
      </c>
      <c r="E157">
        <v>1.01605746749556E-3</v>
      </c>
      <c r="F157">
        <f>Tabla3[[#This Row],[Axial Force ]]/$M$12</f>
        <v>4.5949250908308175</v>
      </c>
      <c r="G157">
        <f>Tabla3[[#This Row],[Axial Displacement ]]/$M$9</f>
        <v>2.3269930415851744E-3</v>
      </c>
      <c r="H157">
        <f>IF(Tabla3[[#This Row],[Axial Displacement Command ]]=D156,1,0)</f>
        <v>1</v>
      </c>
      <c r="I157">
        <f>IF(AND(Tabla3[[#This Row],[cic]]=1,(AND(H156=1,H158=0))),1,0)</f>
        <v>0</v>
      </c>
      <c r="J157">
        <f>Tabla3[[#This Row],[pas]]+J156</f>
        <v>1</v>
      </c>
    </row>
    <row r="158" spans="1:10" x14ac:dyDescent="0.25">
      <c r="A158">
        <v>214.16793823242199</v>
      </c>
      <c r="B158">
        <v>0.20022869284730399</v>
      </c>
      <c r="C158">
        <v>2.28688122660969E-4</v>
      </c>
      <c r="D158">
        <v>0.20000000949949001</v>
      </c>
      <c r="E158">
        <v>1.16641820113728E-3</v>
      </c>
      <c r="F158">
        <f>Tabla3[[#This Row],[Axial Force ]]/$M$12</f>
        <v>4.6057621125252037</v>
      </c>
      <c r="G158">
        <f>Tabla3[[#This Row],[Axial Displacement ]]/$M$9</f>
        <v>2.3282406145035349E-3</v>
      </c>
      <c r="H158">
        <f>IF(Tabla3[[#This Row],[Axial Displacement Command ]]=D157,1,0)</f>
        <v>1</v>
      </c>
      <c r="I158">
        <f>IF(AND(Tabla3[[#This Row],[cic]]=1,(AND(H157=1,H159=0))),1,0)</f>
        <v>0</v>
      </c>
      <c r="J158">
        <f>Tabla3[[#This Row],[pas]]+J157</f>
        <v>1</v>
      </c>
    </row>
    <row r="159" spans="1:10" x14ac:dyDescent="0.25">
      <c r="A159">
        <v>213.99961853027301</v>
      </c>
      <c r="B159">
        <v>0.20027518621645901</v>
      </c>
      <c r="C159">
        <v>2.7517972966961701E-4</v>
      </c>
      <c r="D159">
        <v>0.20000000949949001</v>
      </c>
      <c r="E159">
        <v>1.7413786963516001E-3</v>
      </c>
      <c r="F159">
        <f>Tabla3[[#This Row],[Axial Force ]]/$M$12</f>
        <v>4.6021423339843661</v>
      </c>
      <c r="G159">
        <f>Tabla3[[#This Row],[Axial Displacement ]]/$M$9</f>
        <v>2.3287812350751046E-3</v>
      </c>
      <c r="H159">
        <f>IF(Tabla3[[#This Row],[Axial Displacement Command ]]=D158,1,0)</f>
        <v>1</v>
      </c>
      <c r="I159">
        <f>IF(AND(Tabla3[[#This Row],[cic]]=1,(AND(H158=1,H160=0))),1,0)</f>
        <v>0</v>
      </c>
      <c r="J159">
        <f>Tabla3[[#This Row],[pas]]+J158</f>
        <v>1</v>
      </c>
    </row>
    <row r="160" spans="1:10" x14ac:dyDescent="0.25">
      <c r="A160">
        <v>213.89781188964801</v>
      </c>
      <c r="B160">
        <v>0.19975304894615001</v>
      </c>
      <c r="C160">
        <v>2.4695694378351602E-4</v>
      </c>
      <c r="D160">
        <v>0.20000000949949001</v>
      </c>
      <c r="E160">
        <v>2.7291957849229199E-3</v>
      </c>
      <c r="F160">
        <f>Tabla3[[#This Row],[Axial Force ]]/$M$12</f>
        <v>4.5999529438633981</v>
      </c>
      <c r="G160">
        <f>Tabla3[[#This Row],[Axial Displacement ]]/$M$9</f>
        <v>2.3227098714668605E-3</v>
      </c>
      <c r="H160">
        <f>IF(Tabla3[[#This Row],[Axial Displacement Command ]]=D159,1,0)</f>
        <v>1</v>
      </c>
      <c r="I160">
        <f>IF(AND(Tabla3[[#This Row],[cic]]=1,(AND(H159=1,H161=0))),1,0)</f>
        <v>0</v>
      </c>
      <c r="J160">
        <f>Tabla3[[#This Row],[pas]]+J159</f>
        <v>1</v>
      </c>
    </row>
    <row r="161" spans="1:10" x14ac:dyDescent="0.25">
      <c r="A161">
        <v>214.366775512695</v>
      </c>
      <c r="B161">
        <v>0.20032524480484401</v>
      </c>
      <c r="C161">
        <v>3.2524764037589199E-4</v>
      </c>
      <c r="D161">
        <v>0.20000000949949001</v>
      </c>
      <c r="E161">
        <v>3.7294248613761699E-3</v>
      </c>
      <c r="F161">
        <f>Tabla3[[#This Row],[Axial Force ]]/$M$12</f>
        <v>4.6100381830687098</v>
      </c>
      <c r="G161">
        <f>Tabla3[[#This Row],[Axial Displacement ]]/$M$9</f>
        <v>2.3293633116842328E-3</v>
      </c>
      <c r="H161">
        <f>IF(Tabla3[[#This Row],[Axial Displacement Command ]]=D160,1,0)</f>
        <v>1</v>
      </c>
      <c r="I161">
        <f>IF(AND(Tabla3[[#This Row],[cic]]=1,(AND(H160=1,H162=0))),1,0)</f>
        <v>0</v>
      </c>
      <c r="J161">
        <f>Tabla3[[#This Row],[pas]]+J160</f>
        <v>1</v>
      </c>
    </row>
    <row r="162" spans="1:10" x14ac:dyDescent="0.25">
      <c r="A162">
        <v>214.54238891601599</v>
      </c>
      <c r="B162">
        <v>0.200135706108995</v>
      </c>
      <c r="C162">
        <v>1.3570488022196501E-4</v>
      </c>
      <c r="D162">
        <v>0.20000000949949001</v>
      </c>
      <c r="E162">
        <v>1.7886052319227E-3</v>
      </c>
      <c r="F162">
        <f>Tabla3[[#This Row],[Axial Force ]]/$M$12</f>
        <v>4.613814815398193</v>
      </c>
      <c r="G162">
        <f>Tabla3[[#This Row],[Axial Displacement ]]/$M$9</f>
        <v>2.3271593733604069E-3</v>
      </c>
      <c r="H162">
        <f>IF(Tabla3[[#This Row],[Axial Displacement Command ]]=D161,1,0)</f>
        <v>1</v>
      </c>
      <c r="I162">
        <f>IF(AND(Tabla3[[#This Row],[cic]]=1,(AND(H161=1,H163=0))),1,0)</f>
        <v>0</v>
      </c>
      <c r="J162">
        <f>Tabla3[[#This Row],[pas]]+J161</f>
        <v>1</v>
      </c>
    </row>
    <row r="163" spans="1:10" x14ac:dyDescent="0.25">
      <c r="A163">
        <v>214.54611206054699</v>
      </c>
      <c r="B163">
        <v>0.20040392701048401</v>
      </c>
      <c r="C163">
        <v>4.0392578171122301E-4</v>
      </c>
      <c r="D163">
        <v>0.20000000949949001</v>
      </c>
      <c r="E163">
        <v>1.56952762608853E-3</v>
      </c>
      <c r="F163">
        <f>Tabla3[[#This Row],[Axial Force ]]/$M$12</f>
        <v>4.6138948830225157</v>
      </c>
      <c r="G163">
        <f>Tabla3[[#This Row],[Axial Displacement ]]/$M$9</f>
        <v>2.3302782210521396E-3</v>
      </c>
      <c r="H163">
        <f>IF(Tabla3[[#This Row],[Axial Displacement Command ]]=D162,1,0)</f>
        <v>1</v>
      </c>
      <c r="I163">
        <f>IF(AND(Tabla3[[#This Row],[cic]]=1,(AND(H162=1,H164=0))),1,0)</f>
        <v>0</v>
      </c>
      <c r="J163">
        <f>Tabla3[[#This Row],[pas]]+J162</f>
        <v>1</v>
      </c>
    </row>
    <row r="164" spans="1:10" x14ac:dyDescent="0.25">
      <c r="A164">
        <v>214.62319946289099</v>
      </c>
      <c r="B164">
        <v>0.19964933744631699</v>
      </c>
      <c r="C164">
        <v>3.5066904047198499E-4</v>
      </c>
      <c r="D164">
        <v>0.20000000949949001</v>
      </c>
      <c r="E164">
        <v>1.1462310567367201E-3</v>
      </c>
      <c r="F164">
        <f>Tabla3[[#This Row],[Axial Force ]]/$M$12</f>
        <v>4.615552676621312</v>
      </c>
      <c r="G164">
        <f>Tabla3[[#This Row],[Axial Displacement ]]/$M$9</f>
        <v>2.3215039237943838E-3</v>
      </c>
      <c r="H164">
        <f>IF(Tabla3[[#This Row],[Axial Displacement Command ]]=D163,1,0)</f>
        <v>1</v>
      </c>
      <c r="I164">
        <f>IF(AND(Tabla3[[#This Row],[cic]]=1,(AND(H163=1,H165=0))),1,0)</f>
        <v>1</v>
      </c>
      <c r="J164">
        <f>Tabla3[[#This Row],[pas]]+J163</f>
        <v>2</v>
      </c>
    </row>
    <row r="165" spans="1:10" x14ac:dyDescent="0.25">
      <c r="A165">
        <v>216.048263549805</v>
      </c>
      <c r="B165">
        <v>0.20074010535608999</v>
      </c>
      <c r="C165">
        <v>2.9382854336290599E-3</v>
      </c>
      <c r="D165">
        <v>0.203678384423256</v>
      </c>
      <c r="E165">
        <v>2.09268205253466E-3</v>
      </c>
      <c r="F165">
        <f>Tabla3[[#This Row],[Axial Force ]]/$M$12</f>
        <v>4.6461992161248391</v>
      </c>
      <c r="G165">
        <f>Tabla3[[#This Row],[Axial Displacement ]]/$M$9</f>
        <v>2.3341872715824416E-3</v>
      </c>
      <c r="H165">
        <f>IF(Tabla3[[#This Row],[Axial Displacement Command ]]=D164,1,0)</f>
        <v>0</v>
      </c>
      <c r="I165">
        <f>IF(AND(Tabla3[[#This Row],[cic]]=1,(AND(H164=1,H166=0))),1,0)</f>
        <v>0</v>
      </c>
      <c r="J165">
        <f>Tabla3[[#This Row],[pas]]+J164</f>
        <v>2</v>
      </c>
    </row>
    <row r="166" spans="1:10" x14ac:dyDescent="0.25">
      <c r="A166">
        <v>219.02601623535199</v>
      </c>
      <c r="B166">
        <v>0.20218492136336899</v>
      </c>
      <c r="C166">
        <v>4.8300626076525103E-3</v>
      </c>
      <c r="D166">
        <v>0.20701497851405301</v>
      </c>
      <c r="E166">
        <v>1.85011913345079E-3</v>
      </c>
      <c r="F166">
        <f>Tabla3[[#This Row],[Axial Force ]]/$M$12</f>
        <v>4.7102369082871398</v>
      </c>
      <c r="G166">
        <f>Tabla3[[#This Row],[Axial Displacement ]]/$M$9</f>
        <v>2.3509874577135929E-3</v>
      </c>
      <c r="H166">
        <f>IF(Tabla3[[#This Row],[Axial Displacement Command ]]=D165,1,0)</f>
        <v>0</v>
      </c>
      <c r="I166">
        <f>IF(AND(Tabla3[[#This Row],[cic]]=1,(AND(H165=1,H167=0))),1,0)</f>
        <v>0</v>
      </c>
      <c r="J166">
        <f>Tabla3[[#This Row],[pas]]+J165</f>
        <v>2</v>
      </c>
    </row>
    <row r="167" spans="1:10" x14ac:dyDescent="0.25">
      <c r="A167">
        <v>224.72300720214801</v>
      </c>
      <c r="B167">
        <v>0.20565390877891301</v>
      </c>
      <c r="C167">
        <v>4.6976656449260199E-3</v>
      </c>
      <c r="D167">
        <v>0.21035157260484999</v>
      </c>
      <c r="E167">
        <v>1.4539159565174499E-3</v>
      </c>
      <c r="F167">
        <f>Tabla3[[#This Row],[Axial Force ]]/$M$12</f>
        <v>4.8327528430569462</v>
      </c>
      <c r="G167">
        <f>Tabla3[[#This Row],[Axial Displacement ]]/$M$9</f>
        <v>2.3913245206850352E-3</v>
      </c>
      <c r="H167">
        <f>IF(Tabla3[[#This Row],[Axial Displacement Command ]]=D166,1,0)</f>
        <v>0</v>
      </c>
      <c r="I167">
        <f>IF(AND(Tabla3[[#This Row],[cic]]=1,(AND(H166=1,H168=0))),1,0)</f>
        <v>0</v>
      </c>
      <c r="J167">
        <f>Tabla3[[#This Row],[pas]]+J166</f>
        <v>2</v>
      </c>
    </row>
    <row r="168" spans="1:10" x14ac:dyDescent="0.25">
      <c r="A168">
        <v>231.10920715332</v>
      </c>
      <c r="B168">
        <v>0.20892261818516999</v>
      </c>
      <c r="C168">
        <v>4.7655253183620499E-3</v>
      </c>
      <c r="D168">
        <v>0.21368815214373199</v>
      </c>
      <c r="E168">
        <v>2.3898453491710799E-3</v>
      </c>
      <c r="F168">
        <f>Tabla3[[#This Row],[Axial Force ]]/$M$12</f>
        <v>4.9700904764154838</v>
      </c>
      <c r="G168">
        <f>Tabla3[[#This Row],[Axial Displacement ]]/$M$9</f>
        <v>2.4293327695949999E-3</v>
      </c>
      <c r="H168">
        <f>IF(Tabla3[[#This Row],[Axial Displacement Command ]]=D167,1,0)</f>
        <v>0</v>
      </c>
      <c r="I168">
        <f>IF(AND(Tabla3[[#This Row],[cic]]=1,(AND(H167=1,H169=0))),1,0)</f>
        <v>0</v>
      </c>
      <c r="J168">
        <f>Tabla3[[#This Row],[pas]]+J167</f>
        <v>2</v>
      </c>
    </row>
    <row r="169" spans="1:10" x14ac:dyDescent="0.25">
      <c r="A169">
        <v>237.34671020507801</v>
      </c>
      <c r="B169">
        <v>0.21271347941365101</v>
      </c>
      <c r="C169">
        <v>4.3112636376463299E-3</v>
      </c>
      <c r="D169">
        <v>0.217024746234529</v>
      </c>
      <c r="E169">
        <v>2.11578208109131E-3</v>
      </c>
      <c r="F169">
        <f>Tabla3[[#This Row],[Axial Force ]]/$M$12</f>
        <v>5.1042303269909253</v>
      </c>
      <c r="G169">
        <f>Tabla3[[#This Row],[Axial Displacement ]]/$M$9</f>
        <v>2.4734125513215235E-3</v>
      </c>
      <c r="H169">
        <f>IF(Tabla3[[#This Row],[Axial Displacement Command ]]=D168,1,0)</f>
        <v>0</v>
      </c>
      <c r="I169">
        <f>IF(AND(Tabla3[[#This Row],[cic]]=1,(AND(H168=1,H170=0))),1,0)</f>
        <v>0</v>
      </c>
      <c r="J169">
        <f>Tabla3[[#This Row],[pas]]+J168</f>
        <v>2</v>
      </c>
    </row>
    <row r="170" spans="1:10" x14ac:dyDescent="0.25">
      <c r="A170">
        <v>243.63059997558599</v>
      </c>
      <c r="B170">
        <v>0.214762694668025</v>
      </c>
      <c r="C170">
        <v>5.5986492952797597E-3</v>
      </c>
      <c r="D170">
        <v>0.22036134032532601</v>
      </c>
      <c r="E170" s="2">
        <v>-5.31235215817105E-5</v>
      </c>
      <c r="F170">
        <f>Tabla3[[#This Row],[Axial Force ]]/$M$12</f>
        <v>5.2393677414104518</v>
      </c>
      <c r="G170">
        <f>Tabla3[[#This Row],[Axial Displacement ]]/$M$9</f>
        <v>2.4972406356747094E-3</v>
      </c>
      <c r="H170">
        <f>IF(Tabla3[[#This Row],[Axial Displacement Command ]]=D169,1,0)</f>
        <v>0</v>
      </c>
      <c r="I170">
        <f>IF(AND(Tabla3[[#This Row],[cic]]=1,(AND(H169=1,H171=0))),1,0)</f>
        <v>0</v>
      </c>
      <c r="J170">
        <f>Tabla3[[#This Row],[pas]]+J169</f>
        <v>2</v>
      </c>
    </row>
    <row r="171" spans="1:10" x14ac:dyDescent="0.25">
      <c r="A171">
        <v>248.37673950195301</v>
      </c>
      <c r="B171">
        <v>0.21903276501689101</v>
      </c>
      <c r="C171">
        <v>4.6651512093376403E-3</v>
      </c>
      <c r="D171">
        <v>0.22369791986420801</v>
      </c>
      <c r="E171">
        <v>1.3185173202146E-3</v>
      </c>
      <c r="F171">
        <f>Tabla3[[#This Row],[Axial Force ]]/$M$12</f>
        <v>5.3414352581065163</v>
      </c>
      <c r="G171">
        <f>Tabla3[[#This Row],[Axial Displacement ]]/$M$9</f>
        <v>2.5468926164754768E-3</v>
      </c>
      <c r="H171">
        <f>IF(Tabla3[[#This Row],[Axial Displacement Command ]]=D170,1,0)</f>
        <v>0</v>
      </c>
      <c r="I171">
        <f>IF(AND(Tabla3[[#This Row],[cic]]=1,(AND(H170=1,H172=0))),1,0)</f>
        <v>0</v>
      </c>
      <c r="J171">
        <f>Tabla3[[#This Row],[pas]]+J170</f>
        <v>2</v>
      </c>
    </row>
    <row r="172" spans="1:10" x14ac:dyDescent="0.25">
      <c r="A172">
        <v>253.30218505859401</v>
      </c>
      <c r="B172">
        <v>0.22156118939165001</v>
      </c>
      <c r="C172">
        <v>5.4733159231545904E-3</v>
      </c>
      <c r="D172">
        <v>0.22703451395500501</v>
      </c>
      <c r="E172">
        <v>6.1898947478766797E-4</v>
      </c>
      <c r="F172">
        <f>Tabla3[[#This Row],[Axial Force ]]/$M$12</f>
        <v>5.4473588184643873</v>
      </c>
      <c r="G172">
        <f>Tabla3[[#This Row],[Axial Displacement ]]/$M$9</f>
        <v>2.576292899902907E-3</v>
      </c>
      <c r="H172">
        <f>IF(Tabla3[[#This Row],[Axial Displacement Command ]]=D171,1,0)</f>
        <v>0</v>
      </c>
      <c r="I172">
        <f>IF(AND(Tabla3[[#This Row],[cic]]=1,(AND(H171=1,H173=0))),1,0)</f>
        <v>0</v>
      </c>
      <c r="J172">
        <f>Tabla3[[#This Row],[pas]]+J171</f>
        <v>2</v>
      </c>
    </row>
    <row r="173" spans="1:10" x14ac:dyDescent="0.25">
      <c r="A173">
        <v>259.4716796875</v>
      </c>
      <c r="B173">
        <v>0.22465109941549599</v>
      </c>
      <c r="C173">
        <v>5.7200045375793698E-3</v>
      </c>
      <c r="D173">
        <v>0.23037110804580199</v>
      </c>
      <c r="E173">
        <v>5.4965926210570604E-4</v>
      </c>
      <c r="F173">
        <f>Tabla3[[#This Row],[Axial Force ]]/$M$12</f>
        <v>5.580036122311828</v>
      </c>
      <c r="G173">
        <f>Tabla3[[#This Row],[Axial Displacement ]]/$M$9</f>
        <v>2.6122220862266976E-3</v>
      </c>
      <c r="H173">
        <f>IF(Tabla3[[#This Row],[Axial Displacement Command ]]=D172,1,0)</f>
        <v>0</v>
      </c>
      <c r="I173">
        <f>IF(AND(Tabla3[[#This Row],[cic]]=1,(AND(H172=1,H174=0))),1,0)</f>
        <v>0</v>
      </c>
      <c r="J173">
        <f>Tabla3[[#This Row],[pas]]+J172</f>
        <v>2</v>
      </c>
    </row>
    <row r="174" spans="1:10" x14ac:dyDescent="0.25">
      <c r="A174">
        <v>266.19046020507801</v>
      </c>
      <c r="B174">
        <v>0.227887634537183</v>
      </c>
      <c r="C174">
        <v>5.8200507737637998E-3</v>
      </c>
      <c r="D174">
        <v>0.23370768758468299</v>
      </c>
      <c r="E174">
        <v>2.4359210328839301E-3</v>
      </c>
      <c r="F174">
        <f>Tabla3[[#This Row],[Axial Force ]]/$M$12</f>
        <v>5.7245260259156563</v>
      </c>
      <c r="G174">
        <f>Tabla3[[#This Row],[Axial Displacement ]]/$M$9</f>
        <v>2.6498562155486396E-3</v>
      </c>
      <c r="H174">
        <f>IF(Tabla3[[#This Row],[Axial Displacement Command ]]=D173,1,0)</f>
        <v>0</v>
      </c>
      <c r="I174">
        <f>IF(AND(Tabla3[[#This Row],[cic]]=1,(AND(H173=1,H175=0))),1,0)</f>
        <v>0</v>
      </c>
      <c r="J174">
        <f>Tabla3[[#This Row],[pas]]+J173</f>
        <v>2</v>
      </c>
    </row>
    <row r="175" spans="1:10" x14ac:dyDescent="0.25">
      <c r="A175">
        <v>272.91610717773398</v>
      </c>
      <c r="B175">
        <v>0.232125516049564</v>
      </c>
      <c r="C175">
        <v>4.9187542572326501E-3</v>
      </c>
      <c r="D175">
        <v>0.23704428167548</v>
      </c>
      <c r="E175">
        <v>1.7365714484185401E-3</v>
      </c>
      <c r="F175">
        <f>Tabla3[[#This Row],[Axial Force ]]/$M$12</f>
        <v>5.8691635952200851</v>
      </c>
      <c r="G175">
        <f>Tabla3[[#This Row],[Axial Displacement ]]/$M$9</f>
        <v>2.6991339075530698E-3</v>
      </c>
      <c r="H175">
        <f>IF(Tabla3[[#This Row],[Axial Displacement Command ]]=D174,1,0)</f>
        <v>0</v>
      </c>
      <c r="I175">
        <f>IF(AND(Tabla3[[#This Row],[cic]]=1,(AND(H174=1,H176=0))),1,0)</f>
        <v>0</v>
      </c>
      <c r="J175">
        <f>Tabla3[[#This Row],[pas]]+J174</f>
        <v>2</v>
      </c>
    </row>
    <row r="176" spans="1:10" x14ac:dyDescent="0.25">
      <c r="A176">
        <v>279.400146484375</v>
      </c>
      <c r="B176">
        <v>0.23539424000773601</v>
      </c>
      <c r="C176">
        <v>4.9866289373312602E-3</v>
      </c>
      <c r="D176">
        <v>0.240380861214362</v>
      </c>
      <c r="E176">
        <v>9.5926600351958801E-4</v>
      </c>
      <c r="F176">
        <f>Tabla3[[#This Row],[Axial Force ]]/$M$12</f>
        <v>6.008605300739247</v>
      </c>
      <c r="G176">
        <f>Tabla3[[#This Row],[Axial Displacement ]]/$M$9</f>
        <v>2.737142325671349E-3</v>
      </c>
      <c r="H176">
        <f>IF(Tabla3[[#This Row],[Axial Displacement Command ]]=D175,1,0)</f>
        <v>0</v>
      </c>
      <c r="I176">
        <f>IF(AND(Tabla3[[#This Row],[cic]]=1,(AND(H175=1,H177=0))),1,0)</f>
        <v>0</v>
      </c>
      <c r="J176">
        <f>Tabla3[[#This Row],[pas]]+J175</f>
        <v>2</v>
      </c>
    </row>
    <row r="177" spans="1:10" x14ac:dyDescent="0.25">
      <c r="A177">
        <v>285.93252563476602</v>
      </c>
      <c r="B177">
        <v>0.23915291239973199</v>
      </c>
      <c r="C177">
        <v>4.5645388127013601E-3</v>
      </c>
      <c r="D177">
        <v>0.243717440753244</v>
      </c>
      <c r="E177">
        <v>2.1773557818960398E-3</v>
      </c>
      <c r="F177">
        <f>Tabla3[[#This Row],[Axial Force ]]/$M$12</f>
        <v>6.1490865727906669</v>
      </c>
      <c r="G177">
        <f>Tabla3[[#This Row],[Axial Displacement ]]/$M$9</f>
        <v>2.780847818601535E-3</v>
      </c>
      <c r="H177">
        <f>IF(Tabla3[[#This Row],[Axial Displacement Command ]]=D176,1,0)</f>
        <v>0</v>
      </c>
      <c r="I177">
        <f>IF(AND(Tabla3[[#This Row],[cic]]=1,(AND(H176=1,H178=0))),1,0)</f>
        <v>0</v>
      </c>
      <c r="J177">
        <f>Tabla3[[#This Row],[pas]]+J176</f>
        <v>2</v>
      </c>
    </row>
    <row r="178" spans="1:10" x14ac:dyDescent="0.25">
      <c r="A178">
        <v>291.83190917968801</v>
      </c>
      <c r="B178">
        <v>0.24257898621726801</v>
      </c>
      <c r="C178">
        <v>4.4750572669727297E-3</v>
      </c>
      <c r="D178">
        <v>0.24705403484404101</v>
      </c>
      <c r="E178">
        <v>4.8456513468409E-4</v>
      </c>
      <c r="F178">
        <f>Tabla3[[#This Row],[Axial Force ]]/$M$12</f>
        <v>6.2759550361223226</v>
      </c>
      <c r="G178">
        <f>Tabla3[[#This Row],[Axial Displacement ]]/$M$9</f>
        <v>2.8206858862473024E-3</v>
      </c>
      <c r="H178">
        <f>IF(Tabla3[[#This Row],[Axial Displacement Command ]]=D177,1,0)</f>
        <v>0</v>
      </c>
      <c r="I178">
        <f>IF(AND(Tabla3[[#This Row],[cic]]=1,(AND(H177=1,H179=0))),1,0)</f>
        <v>0</v>
      </c>
      <c r="J178">
        <f>Tabla3[[#This Row],[pas]]+J177</f>
        <v>2</v>
      </c>
    </row>
    <row r="179" spans="1:10" x14ac:dyDescent="0.25">
      <c r="A179">
        <v>296.99667358398398</v>
      </c>
      <c r="B179">
        <v>0.24621962802484601</v>
      </c>
      <c r="C179">
        <v>4.1709840843395796E-3</v>
      </c>
      <c r="D179">
        <v>0.25039061438292298</v>
      </c>
      <c r="E179">
        <v>2.1657751858583699E-3</v>
      </c>
      <c r="F179">
        <f>Tabla3[[#This Row],[Axial Force ]]/$M$12</f>
        <v>6.387025238365247</v>
      </c>
      <c r="G179">
        <f>Tabla3[[#This Row],[Axial Displacement ]]/$M$9</f>
        <v>2.8630189305214652E-3</v>
      </c>
      <c r="H179">
        <f>IF(Tabla3[[#This Row],[Axial Displacement Command ]]=D178,1,0)</f>
        <v>0</v>
      </c>
      <c r="I179">
        <f>IF(AND(Tabla3[[#This Row],[cic]]=1,(AND(H178=1,H180=0))),1,0)</f>
        <v>0</v>
      </c>
      <c r="J179">
        <f>Tabla3[[#This Row],[pas]]+J178</f>
        <v>2</v>
      </c>
    </row>
    <row r="180" spans="1:10" x14ac:dyDescent="0.25">
      <c r="A180">
        <v>302.41717529296898</v>
      </c>
      <c r="B180">
        <v>0.24904488236643399</v>
      </c>
      <c r="C180">
        <v>4.6823324737488301E-3</v>
      </c>
      <c r="D180">
        <v>0.253727223025635</v>
      </c>
      <c r="E180">
        <v>1.13499083909119E-3</v>
      </c>
      <c r="F180">
        <f>Tabla3[[#This Row],[Axial Force ]]/$M$12</f>
        <v>6.5035951675907304</v>
      </c>
      <c r="G180">
        <f>Tabla3[[#This Row],[Axial Displacement ]]/$M$9</f>
        <v>2.895870725191093E-3</v>
      </c>
      <c r="H180">
        <f>IF(Tabla3[[#This Row],[Axial Displacement Command ]]=D179,1,0)</f>
        <v>0</v>
      </c>
      <c r="I180">
        <f>IF(AND(Tabla3[[#This Row],[cic]]=1,(AND(H179=1,H181=0))),1,0)</f>
        <v>0</v>
      </c>
      <c r="J180">
        <f>Tabla3[[#This Row],[pas]]+J179</f>
        <v>2</v>
      </c>
    </row>
    <row r="181" spans="1:10" x14ac:dyDescent="0.25">
      <c r="A181">
        <v>308.09292602539102</v>
      </c>
      <c r="B181">
        <v>0.25128721608780302</v>
      </c>
      <c r="C181">
        <v>5.7765842029766602E-3</v>
      </c>
      <c r="D181">
        <v>0.257063802564517</v>
      </c>
      <c r="E181">
        <v>1.4415553550861701E-3</v>
      </c>
      <c r="F181">
        <f>Tabla3[[#This Row],[Axial Force ]]/$M$12</f>
        <v>6.6256543231266889</v>
      </c>
      <c r="G181">
        <f>Tabla3[[#This Row],[Axial Displacement ]]/$M$9</f>
        <v>2.9219443731139886E-3</v>
      </c>
      <c r="H181">
        <f>IF(Tabla3[[#This Row],[Axial Displacement Command ]]=D180,1,0)</f>
        <v>0</v>
      </c>
      <c r="I181">
        <f>IF(AND(Tabla3[[#This Row],[cic]]=1,(AND(H180=1,H182=0))),1,0)</f>
        <v>0</v>
      </c>
      <c r="J181">
        <f>Tabla3[[#This Row],[pas]]+J180</f>
        <v>2</v>
      </c>
    </row>
    <row r="182" spans="1:10" x14ac:dyDescent="0.25">
      <c r="A182">
        <v>313.10305786132801</v>
      </c>
      <c r="B182">
        <v>0.25588631979189802</v>
      </c>
      <c r="C182">
        <v>4.5140682232158698E-3</v>
      </c>
      <c r="D182">
        <v>0.260400382103398</v>
      </c>
      <c r="E182">
        <v>1.4714490816913901E-3</v>
      </c>
      <c r="F182">
        <f>Tabla3[[#This Row],[Axial Force ]]/$M$12</f>
        <v>6.7333990937920003</v>
      </c>
      <c r="G182">
        <f>Tabla3[[#This Row],[Axial Displacement ]]/$M$9</f>
        <v>2.9754223231616048E-3</v>
      </c>
      <c r="H182">
        <f>IF(Tabla3[[#This Row],[Axial Displacement Command ]]=D181,1,0)</f>
        <v>0</v>
      </c>
      <c r="I182">
        <f>IF(AND(Tabla3[[#This Row],[cic]]=1,(AND(H181=1,H183=0))),1,0)</f>
        <v>0</v>
      </c>
      <c r="J182">
        <f>Tabla3[[#This Row],[pas]]+J181</f>
        <v>2</v>
      </c>
    </row>
    <row r="183" spans="1:10" x14ac:dyDescent="0.25">
      <c r="A183">
        <v>319.42364501953102</v>
      </c>
      <c r="B183">
        <v>0.25890112738124998</v>
      </c>
      <c r="C183">
        <v>4.8358738240494902E-3</v>
      </c>
      <c r="D183">
        <v>0.26373699074611101</v>
      </c>
      <c r="E183">
        <v>4.45781495272968E-4</v>
      </c>
      <c r="F183">
        <f>Tabla3[[#This Row],[Axial Force ]]/$M$12</f>
        <v>6.8693256993447536</v>
      </c>
      <c r="G183">
        <f>Tabla3[[#This Row],[Axial Displacement ]]/$M$9</f>
        <v>3.0104782253633721E-3</v>
      </c>
      <c r="H183">
        <f>IF(Tabla3[[#This Row],[Axial Displacement Command ]]=D182,1,0)</f>
        <v>0</v>
      </c>
      <c r="I183">
        <f>IF(AND(Tabla3[[#This Row],[cic]]=1,(AND(H182=1,H184=0))),1,0)</f>
        <v>0</v>
      </c>
      <c r="J183">
        <f>Tabla3[[#This Row],[pas]]+J182</f>
        <v>2</v>
      </c>
    </row>
    <row r="184" spans="1:10" x14ac:dyDescent="0.25">
      <c r="A184">
        <v>324.85263061523398</v>
      </c>
      <c r="B184">
        <v>0.262209185166284</v>
      </c>
      <c r="C184">
        <v>4.8643946684023796E-3</v>
      </c>
      <c r="D184">
        <v>0.26707357028499201</v>
      </c>
      <c r="E184">
        <v>1.1935073871427401E-3</v>
      </c>
      <c r="F184">
        <f>Tabla3[[#This Row],[Axial Force ]]/$M$12</f>
        <v>6.9860780777469671</v>
      </c>
      <c r="G184">
        <f>Tabla3[[#This Row],[Axial Displacement ]]/$M$9</f>
        <v>3.0489440135614419E-3</v>
      </c>
      <c r="H184">
        <f>IF(Tabla3[[#This Row],[Axial Displacement Command ]]=D183,1,0)</f>
        <v>0</v>
      </c>
      <c r="I184">
        <f>IF(AND(Tabla3[[#This Row],[cic]]=1,(AND(H183=1,H185=0))),1,0)</f>
        <v>0</v>
      </c>
      <c r="J184">
        <f>Tabla3[[#This Row],[pas]]+J183</f>
        <v>2</v>
      </c>
    </row>
    <row r="185" spans="1:10" x14ac:dyDescent="0.25">
      <c r="A185">
        <v>331.09948730468801</v>
      </c>
      <c r="B185">
        <v>0.26529550086706899</v>
      </c>
      <c r="C185">
        <v>5.1146448640793096E-3</v>
      </c>
      <c r="D185">
        <v>0.27041014982387401</v>
      </c>
      <c r="E185">
        <v>-4.8725871693022798E-4</v>
      </c>
      <c r="F185">
        <f>Tabla3[[#This Row],[Axial Force ]]/$M$12</f>
        <v>7.1204190818212476</v>
      </c>
      <c r="G185">
        <f>Tabla3[[#This Row],[Axial Displacement ]]/$M$9</f>
        <v>3.0848314054310348E-3</v>
      </c>
      <c r="H185">
        <f>IF(Tabla3[[#This Row],[Axial Displacement Command ]]=D184,1,0)</f>
        <v>0</v>
      </c>
      <c r="I185">
        <f>IF(AND(Tabla3[[#This Row],[cic]]=1,(AND(H184=1,H186=0))),1,0)</f>
        <v>0</v>
      </c>
      <c r="J185">
        <f>Tabla3[[#This Row],[pas]]+J184</f>
        <v>2</v>
      </c>
    </row>
    <row r="186" spans="1:10" x14ac:dyDescent="0.25">
      <c r="A186">
        <v>337.58438110351602</v>
      </c>
      <c r="B186">
        <v>0.26966928271576801</v>
      </c>
      <c r="C186">
        <v>4.0774643821350799E-3</v>
      </c>
      <c r="D186">
        <v>0.27374675846658603</v>
      </c>
      <c r="E186">
        <v>-1.3306719210959301E-3</v>
      </c>
      <c r="F186">
        <f>Tabla3[[#This Row],[Axial Force ]]/$M$12</f>
        <v>7.2598791635164739</v>
      </c>
      <c r="G186">
        <f>Tabla3[[#This Row],[Axial Displacement ]]/$M$9</f>
        <v>3.1356893339042793E-3</v>
      </c>
      <c r="H186">
        <f>IF(Tabla3[[#This Row],[Axial Displacement Command ]]=D185,1,0)</f>
        <v>0</v>
      </c>
      <c r="I186">
        <f>IF(AND(Tabla3[[#This Row],[cic]]=1,(AND(H185=1,H187=0))),1,0)</f>
        <v>0</v>
      </c>
      <c r="J186">
        <f>Tabla3[[#This Row],[pas]]+J185</f>
        <v>2</v>
      </c>
    </row>
    <row r="187" spans="1:10" x14ac:dyDescent="0.25">
      <c r="A187">
        <v>344.70248413085898</v>
      </c>
      <c r="B187">
        <v>0.27347446302883299</v>
      </c>
      <c r="C187">
        <v>3.6088824799662702E-3</v>
      </c>
      <c r="D187">
        <v>0.27708333800546803</v>
      </c>
      <c r="E187">
        <v>-5.0033651177727701E-4</v>
      </c>
      <c r="F187">
        <f>Tabla3[[#This Row],[Axial Force ]]/$M$12</f>
        <v>7.4129566479754621</v>
      </c>
      <c r="G187">
        <f>Tabla3[[#This Row],[Axial Displacement ]]/$M$9</f>
        <v>3.1799356166143373E-3</v>
      </c>
      <c r="H187">
        <f>IF(Tabla3[[#This Row],[Axial Displacement Command ]]=D186,1,0)</f>
        <v>0</v>
      </c>
      <c r="I187">
        <f>IF(AND(Tabla3[[#This Row],[cic]]=1,(AND(H186=1,H188=0))),1,0)</f>
        <v>0</v>
      </c>
      <c r="J187">
        <f>Tabla3[[#This Row],[pas]]+J186</f>
        <v>2</v>
      </c>
    </row>
    <row r="188" spans="1:10" x14ac:dyDescent="0.25">
      <c r="A188">
        <v>351.87518310546898</v>
      </c>
      <c r="B188">
        <v>0.27770877932198301</v>
      </c>
      <c r="C188">
        <v>2.7111470899399098E-3</v>
      </c>
      <c r="D188">
        <v>0.28041991754434997</v>
      </c>
      <c r="E188">
        <v>4.7256094148906403E-4</v>
      </c>
      <c r="F188">
        <f>Tabla3[[#This Row],[Axial Force ]]/$M$12</f>
        <v>7.5672082388272894</v>
      </c>
      <c r="G188">
        <f>Tabla3[[#This Row],[Axial Displacement ]]/$M$9</f>
        <v>3.2291718525811978E-3</v>
      </c>
      <c r="H188">
        <f>IF(Tabla3[[#This Row],[Axial Displacement Command ]]=D187,1,0)</f>
        <v>0</v>
      </c>
      <c r="I188">
        <f>IF(AND(Tabla3[[#This Row],[cic]]=1,(AND(H187=1,H189=0))),1,0)</f>
        <v>0</v>
      </c>
      <c r="J188">
        <f>Tabla3[[#This Row],[pas]]+J187</f>
        <v>2</v>
      </c>
    </row>
    <row r="189" spans="1:10" x14ac:dyDescent="0.25">
      <c r="A189">
        <v>357.44097900390602</v>
      </c>
      <c r="B189">
        <v>0.28027652297168998</v>
      </c>
      <c r="C189">
        <v>3.4799872992152801E-3</v>
      </c>
      <c r="D189">
        <v>0.28375652618706199</v>
      </c>
      <c r="E189">
        <v>-2.8614510938496101E-4</v>
      </c>
      <c r="F189">
        <f>Tabla3[[#This Row],[Axial Force ]]/$M$12</f>
        <v>7.6869027742775486</v>
      </c>
      <c r="G189">
        <f>Tabla3[[#This Row],[Axial Displacement ]]/$M$9</f>
        <v>3.2590293368801159E-3</v>
      </c>
      <c r="H189">
        <f>IF(Tabla3[[#This Row],[Axial Displacement Command ]]=D188,1,0)</f>
        <v>0</v>
      </c>
      <c r="I189">
        <f>IF(AND(Tabla3[[#This Row],[cic]]=1,(AND(H188=1,H190=0))),1,0)</f>
        <v>0</v>
      </c>
      <c r="J189">
        <f>Tabla3[[#This Row],[pas]]+J188</f>
        <v>2</v>
      </c>
    </row>
    <row r="190" spans="1:10" x14ac:dyDescent="0.25">
      <c r="A190">
        <v>362.72763061523398</v>
      </c>
      <c r="B190">
        <v>0.283566711004823</v>
      </c>
      <c r="C190">
        <v>3.5263894915260599E-3</v>
      </c>
      <c r="D190">
        <v>0.28709310572594399</v>
      </c>
      <c r="E190">
        <v>-5.4925317272136497E-4</v>
      </c>
      <c r="F190">
        <f>Tabla3[[#This Row],[Axial Force ]]/$M$12</f>
        <v>7.8005942067792251</v>
      </c>
      <c r="G190">
        <f>Tabla3[[#This Row],[Axial Displacement ]]/$M$9</f>
        <v>3.2972873372653839E-3</v>
      </c>
      <c r="H190">
        <f>IF(Tabla3[[#This Row],[Axial Displacement Command ]]=D189,1,0)</f>
        <v>0</v>
      </c>
      <c r="I190">
        <f>IF(AND(Tabla3[[#This Row],[cic]]=1,(AND(H189=1,H191=0))),1,0)</f>
        <v>0</v>
      </c>
      <c r="J190">
        <f>Tabla3[[#This Row],[pas]]+J189</f>
        <v>2</v>
      </c>
    </row>
    <row r="191" spans="1:10" x14ac:dyDescent="0.25">
      <c r="A191">
        <v>368.18594360351602</v>
      </c>
      <c r="B191">
        <v>0.286713824607432</v>
      </c>
      <c r="C191">
        <v>3.7158429222472499E-3</v>
      </c>
      <c r="D191">
        <v>0.29042968526482599</v>
      </c>
      <c r="E191">
        <v>6.8289608634586297E-4</v>
      </c>
      <c r="F191">
        <f>Tabla3[[#This Row],[Axial Force ]]/$M$12</f>
        <v>7.9179772817960439</v>
      </c>
      <c r="G191">
        <f>Tabla3[[#This Row],[Axial Displacement ]]/$M$9</f>
        <v>3.3338816814817676E-3</v>
      </c>
      <c r="H191">
        <f>IF(Tabla3[[#This Row],[Axial Displacement Command ]]=D190,1,0)</f>
        <v>0</v>
      </c>
      <c r="I191">
        <f>IF(AND(Tabla3[[#This Row],[cic]]=1,(AND(H190=1,H192=0))),1,0)</f>
        <v>0</v>
      </c>
      <c r="J191">
        <f>Tabla3[[#This Row],[pas]]+J190</f>
        <v>2</v>
      </c>
    </row>
    <row r="192" spans="1:10" x14ac:dyDescent="0.25">
      <c r="A192">
        <v>372.93936157226602</v>
      </c>
      <c r="B192">
        <v>0.29008983983658299</v>
      </c>
      <c r="C192">
        <v>3.67644429388747E-3</v>
      </c>
      <c r="D192">
        <v>0.293766293907538</v>
      </c>
      <c r="E192">
        <v>-1.3284735587149E-3</v>
      </c>
      <c r="F192">
        <f>Tabla3[[#This Row],[Axial Force ]]/$M$12</f>
        <v>8.020201324134753</v>
      </c>
      <c r="G192">
        <f>Tabla3[[#This Row],[Axial Displacement ]]/$M$9</f>
        <v>3.3731376725184069E-3</v>
      </c>
      <c r="H192">
        <f>IF(Tabla3[[#This Row],[Axial Displacement Command ]]=D191,1,0)</f>
        <v>0</v>
      </c>
      <c r="I192">
        <f>IF(AND(Tabla3[[#This Row],[cic]]=1,(AND(H191=1,H193=0))),1,0)</f>
        <v>0</v>
      </c>
      <c r="J192">
        <f>Tabla3[[#This Row],[pas]]+J191</f>
        <v>2</v>
      </c>
    </row>
    <row r="193" spans="1:10" x14ac:dyDescent="0.25">
      <c r="A193">
        <v>377.768798828125</v>
      </c>
      <c r="B193">
        <v>0.29262184398248797</v>
      </c>
      <c r="C193">
        <v>4.4810176405008003E-3</v>
      </c>
      <c r="D193">
        <v>0.29710287344642</v>
      </c>
      <c r="E193">
        <v>-6.0370746268745301E-4</v>
      </c>
      <c r="F193">
        <f>Tabla3[[#This Row],[Axial Force ]]/$M$12</f>
        <v>8.1240601898521501</v>
      </c>
      <c r="G193">
        <f>Tabla3[[#This Row],[Axial Displacement ]]/$M$9</f>
        <v>3.4025795811917208E-3</v>
      </c>
      <c r="H193">
        <f>IF(Tabla3[[#This Row],[Axial Displacement Command ]]=D192,1,0)</f>
        <v>0</v>
      </c>
      <c r="I193">
        <f>IF(AND(Tabla3[[#This Row],[cic]]=1,(AND(H192=1,H194=0))),1,0)</f>
        <v>0</v>
      </c>
      <c r="J193">
        <f>Tabla3[[#This Row],[pas]]+J192</f>
        <v>2</v>
      </c>
    </row>
    <row r="194" spans="1:10" x14ac:dyDescent="0.25">
      <c r="A194">
        <v>382.44027709960898</v>
      </c>
      <c r="B194">
        <v>0.295500765787438</v>
      </c>
      <c r="C194">
        <v>4.9386917453375602E-3</v>
      </c>
      <c r="D194">
        <v>0.300439452985302</v>
      </c>
      <c r="E194">
        <v>-6.5152710249094504E-4</v>
      </c>
      <c r="F194">
        <f>Tabla3[[#This Row],[Axial Force ]]/$M$12</f>
        <v>8.2245220881636332</v>
      </c>
      <c r="G194">
        <f>Tabla3[[#This Row],[Axial Displacement ]]/$M$9</f>
        <v>3.4360554161329999E-3</v>
      </c>
      <c r="H194">
        <f>IF(Tabla3[[#This Row],[Axial Displacement Command ]]=D193,1,0)</f>
        <v>0</v>
      </c>
      <c r="I194">
        <f>IF(AND(Tabla3[[#This Row],[cic]]=1,(AND(H193=1,H195=0))),1,0)</f>
        <v>0</v>
      </c>
      <c r="J194">
        <f>Tabla3[[#This Row],[pas]]+J193</f>
        <v>2</v>
      </c>
    </row>
    <row r="195" spans="1:10" x14ac:dyDescent="0.25">
      <c r="A195">
        <v>388.70404052734398</v>
      </c>
      <c r="B195">
        <v>0.29931307653896499</v>
      </c>
      <c r="C195">
        <v>4.4629873627855003E-3</v>
      </c>
      <c r="D195">
        <v>0.30377606162801402</v>
      </c>
      <c r="E195">
        <v>2.6406294182379502E-3</v>
      </c>
      <c r="F195">
        <f>Tabla3[[#This Row],[Axial Force ]]/$M$12</f>
        <v>8.3592266780073974</v>
      </c>
      <c r="G195">
        <f>Tabla3[[#This Row],[Axial Displacement ]]/$M$9</f>
        <v>3.4803846109181975E-3</v>
      </c>
      <c r="H195">
        <f>IF(Tabla3[[#This Row],[Axial Displacement Command ]]=D194,1,0)</f>
        <v>0</v>
      </c>
      <c r="I195">
        <f>IF(AND(Tabla3[[#This Row],[cic]]=1,(AND(H194=1,H196=0))),1,0)</f>
        <v>0</v>
      </c>
      <c r="J195">
        <f>Tabla3[[#This Row],[pas]]+J194</f>
        <v>2</v>
      </c>
    </row>
    <row r="196" spans="1:10" x14ac:dyDescent="0.25">
      <c r="A196">
        <v>395.58126831054699</v>
      </c>
      <c r="B196">
        <v>0.30351162422448402</v>
      </c>
      <c r="C196">
        <v>3.6010146686749102E-3</v>
      </c>
      <c r="D196">
        <v>0.30711264116689602</v>
      </c>
      <c r="E196">
        <v>1.76830997133948E-3</v>
      </c>
      <c r="F196">
        <f>Tabla3[[#This Row],[Axial Force ]]/$M$12</f>
        <v>8.5071240496891818</v>
      </c>
      <c r="G196">
        <f>Tabla3[[#This Row],[Axial Displacement ]]/$M$9</f>
        <v>3.5292049328428375E-3</v>
      </c>
      <c r="H196">
        <f>IF(Tabla3[[#This Row],[Axial Displacement Command ]]=D195,1,0)</f>
        <v>0</v>
      </c>
      <c r="I196">
        <f>IF(AND(Tabla3[[#This Row],[cic]]=1,(AND(H195=1,H197=0))),1,0)</f>
        <v>0</v>
      </c>
      <c r="J196">
        <f>Tabla3[[#This Row],[pas]]+J195</f>
        <v>2</v>
      </c>
    </row>
    <row r="197" spans="1:10" x14ac:dyDescent="0.25">
      <c r="A197">
        <v>401.55676269531301</v>
      </c>
      <c r="B197">
        <v>0.30734538449905802</v>
      </c>
      <c r="C197">
        <v>3.1038225642987501E-3</v>
      </c>
      <c r="D197">
        <v>0.31044922070577702</v>
      </c>
      <c r="E197">
        <v>2.31511208426127E-4</v>
      </c>
      <c r="F197">
        <f>Tabla3[[#This Row],[Axial Force ]]/$M$12</f>
        <v>8.6356293052755486</v>
      </c>
      <c r="G197">
        <f>Tabla3[[#This Row],[Axial Displacement ]]/$M$9</f>
        <v>3.5737835406867212E-3</v>
      </c>
      <c r="H197">
        <f>IF(Tabla3[[#This Row],[Axial Displacement Command ]]=D196,1,0)</f>
        <v>0</v>
      </c>
      <c r="I197">
        <f>IF(AND(Tabla3[[#This Row],[cic]]=1,(AND(H196=1,H198=0))),1,0)</f>
        <v>0</v>
      </c>
      <c r="J197">
        <f>Tabla3[[#This Row],[pas]]+J196</f>
        <v>2</v>
      </c>
    </row>
    <row r="198" spans="1:10" x14ac:dyDescent="0.25">
      <c r="A198">
        <v>408.05490112304699</v>
      </c>
      <c r="B198">
        <v>0.31088589457795002</v>
      </c>
      <c r="C198">
        <v>2.8999149890296398E-3</v>
      </c>
      <c r="D198">
        <v>0.31378582934848998</v>
      </c>
      <c r="E198">
        <v>1.65918095262896E-3</v>
      </c>
      <c r="F198">
        <f>Tabla3[[#This Row],[Axial Force ]]/$M$12</f>
        <v>8.7753742176999356</v>
      </c>
      <c r="G198">
        <f>Tabla3[[#This Row],[Axial Displacement ]]/$M$9</f>
        <v>3.6149522625343027E-3</v>
      </c>
      <c r="H198">
        <f>IF(Tabla3[[#This Row],[Axial Displacement Command ]]=D197,1,0)</f>
        <v>0</v>
      </c>
      <c r="I198">
        <f>IF(AND(Tabla3[[#This Row],[cic]]=1,(AND(H197=1,H199=0))),1,0)</f>
        <v>0</v>
      </c>
      <c r="J198">
        <f>Tabla3[[#This Row],[pas]]+J197</f>
        <v>2</v>
      </c>
    </row>
    <row r="199" spans="1:10" x14ac:dyDescent="0.25">
      <c r="A199">
        <v>414.15856933593801</v>
      </c>
      <c r="B199">
        <v>0.31433702679351</v>
      </c>
      <c r="C199">
        <v>2.7853845949721298E-3</v>
      </c>
      <c r="D199">
        <v>0.31712240888737098</v>
      </c>
      <c r="E199">
        <v>2.2082426767155998E-3</v>
      </c>
      <c r="F199">
        <f>Tabla3[[#This Row],[Axial Force ]]/$M$12</f>
        <v>8.9066358996975925</v>
      </c>
      <c r="G199">
        <f>Tabla3[[#This Row],[Axial Displacement ]]/$M$9</f>
        <v>3.655081706901279E-3</v>
      </c>
      <c r="H199">
        <f>IF(Tabla3[[#This Row],[Axial Displacement Command ]]=D198,1,0)</f>
        <v>0</v>
      </c>
      <c r="I199">
        <f>IF(AND(Tabla3[[#This Row],[cic]]=1,(AND(H198=1,H200=0))),1,0)</f>
        <v>0</v>
      </c>
      <c r="J199">
        <f>Tabla3[[#This Row],[pas]]+J198</f>
        <v>2</v>
      </c>
    </row>
    <row r="200" spans="1:10" x14ac:dyDescent="0.25">
      <c r="A200">
        <v>418.93917846679699</v>
      </c>
      <c r="B200">
        <v>0.31768082408234499</v>
      </c>
      <c r="C200">
        <v>2.7781725293607499E-3</v>
      </c>
      <c r="D200">
        <v>0.32045901753008399</v>
      </c>
      <c r="E200">
        <v>-8.9078446308121805E-4</v>
      </c>
      <c r="F200">
        <f>Tabla3[[#This Row],[Axial Force ]]/$M$12</f>
        <v>9.0094446982106877</v>
      </c>
      <c r="G200">
        <f>Tabla3[[#This Row],[Axial Displacement ]]/$M$9</f>
        <v>3.6939630707249417E-3</v>
      </c>
      <c r="H200">
        <f>IF(Tabla3[[#This Row],[Axial Displacement Command ]]=D199,1,0)</f>
        <v>0</v>
      </c>
      <c r="I200">
        <f>IF(AND(Tabla3[[#This Row],[cic]]=1,(AND(H199=1,H201=0))),1,0)</f>
        <v>0</v>
      </c>
      <c r="J200">
        <f>Tabla3[[#This Row],[pas]]+J199</f>
        <v>2</v>
      </c>
    </row>
    <row r="201" spans="1:10" x14ac:dyDescent="0.25">
      <c r="A201">
        <v>423.38064575195301</v>
      </c>
      <c r="B201">
        <v>0.32083154655993001</v>
      </c>
      <c r="C201">
        <v>2.9640495995408899E-3</v>
      </c>
      <c r="D201">
        <v>0.32379559706896499</v>
      </c>
      <c r="E201">
        <v>2.2854302983432701E-4</v>
      </c>
      <c r="F201">
        <f>Tabla3[[#This Row],[Axial Force ]]/$M$12</f>
        <v>9.1049601236979143</v>
      </c>
      <c r="G201">
        <f>Tabla3[[#This Row],[Axial Displacement ]]/$M$9</f>
        <v>3.7305993786038373E-3</v>
      </c>
      <c r="H201">
        <f>IF(Tabla3[[#This Row],[Axial Displacement Command ]]=D200,1,0)</f>
        <v>0</v>
      </c>
      <c r="I201">
        <f>IF(AND(Tabla3[[#This Row],[cic]]=1,(AND(H200=1,H202=0))),1,0)</f>
        <v>0</v>
      </c>
      <c r="J201">
        <f>Tabla3[[#This Row],[pas]]+J200</f>
        <v>2</v>
      </c>
    </row>
    <row r="202" spans="1:10" x14ac:dyDescent="0.25">
      <c r="A202">
        <v>427.43038940429699</v>
      </c>
      <c r="B202">
        <v>0.32362819183617803</v>
      </c>
      <c r="C202">
        <v>3.5039781778323201E-3</v>
      </c>
      <c r="D202">
        <v>0.32713217660784699</v>
      </c>
      <c r="E202" s="2">
        <v>7.3595529670456003E-5</v>
      </c>
      <c r="F202">
        <f>Tabla3[[#This Row],[Axial Force ]]/$M$12</f>
        <v>9.1920513850386456</v>
      </c>
      <c r="G202">
        <f>Tabla3[[#This Row],[Axial Displacement ]]/$M$9</f>
        <v>3.7631185097230001E-3</v>
      </c>
      <c r="H202">
        <f>IF(Tabla3[[#This Row],[Axial Displacement Command ]]=D201,1,0)</f>
        <v>0</v>
      </c>
      <c r="I202">
        <f>IF(AND(Tabla3[[#This Row],[cic]]=1,(AND(H201=1,H203=0))),1,0)</f>
        <v>0</v>
      </c>
      <c r="J202">
        <f>Tabla3[[#This Row],[pas]]+J201</f>
        <v>2</v>
      </c>
    </row>
    <row r="203" spans="1:10" x14ac:dyDescent="0.25">
      <c r="A203">
        <v>432.49356079101602</v>
      </c>
      <c r="B203">
        <v>0.32719015143811703</v>
      </c>
      <c r="C203">
        <v>3.27861312143796E-3</v>
      </c>
      <c r="D203">
        <v>0.33046878525055901</v>
      </c>
      <c r="E203">
        <v>3.9294869225159302E-4</v>
      </c>
      <c r="F203">
        <f>Tabla3[[#This Row],[Axial Force ]]/$M$12</f>
        <v>9.300936791204645</v>
      </c>
      <c r="G203">
        <f>Tabla3[[#This Row],[Axial Displacement ]]/$M$9</f>
        <v>3.8045366446292678E-3</v>
      </c>
      <c r="H203">
        <f>IF(Tabla3[[#This Row],[Axial Displacement Command ]]=D202,1,0)</f>
        <v>0</v>
      </c>
      <c r="I203">
        <f>IF(AND(Tabla3[[#This Row],[cic]]=1,(AND(H202=1,H204=0))),1,0)</f>
        <v>0</v>
      </c>
      <c r="J203">
        <f>Tabla3[[#This Row],[pas]]+J202</f>
        <v>2</v>
      </c>
    </row>
    <row r="204" spans="1:10" x14ac:dyDescent="0.25">
      <c r="A204">
        <v>436.19357299804699</v>
      </c>
      <c r="B204">
        <v>0.32975076464936098</v>
      </c>
      <c r="C204">
        <v>4.0545760384702598E-3</v>
      </c>
      <c r="D204">
        <v>0.33380536478944101</v>
      </c>
      <c r="E204">
        <v>2.8775190230589899E-4</v>
      </c>
      <c r="F204">
        <f>Tabla3[[#This Row],[Axial Force ]]/$M$12</f>
        <v>9.3805069461945596</v>
      </c>
      <c r="G204">
        <f>Tabla3[[#This Row],[Axial Displacement ]]/$M$9</f>
        <v>3.8343112168530346E-3</v>
      </c>
      <c r="H204">
        <f>IF(Tabla3[[#This Row],[Axial Displacement Command ]]=D203,1,0)</f>
        <v>0</v>
      </c>
      <c r="I204">
        <f>IF(AND(Tabla3[[#This Row],[cic]]=1,(AND(H203=1,H205=0))),1,0)</f>
        <v>0</v>
      </c>
      <c r="J204">
        <f>Tabla3[[#This Row],[pas]]+J203</f>
        <v>2</v>
      </c>
    </row>
    <row r="205" spans="1:10" x14ac:dyDescent="0.25">
      <c r="A205">
        <v>440.22616577148398</v>
      </c>
      <c r="B205">
        <v>0.33253669971600203</v>
      </c>
      <c r="C205">
        <v>4.6052336983848398E-3</v>
      </c>
      <c r="D205">
        <v>0.33714194432832301</v>
      </c>
      <c r="E205">
        <v>8.2105106002927598E-4</v>
      </c>
      <c r="F205">
        <f>Tabla3[[#This Row],[Axial Force ]]/$M$12</f>
        <v>9.4672293714297631</v>
      </c>
      <c r="G205">
        <f>Tabla3[[#This Row],[Axial Displacement ]]/$M$9</f>
        <v>3.8667058106511862E-3</v>
      </c>
      <c r="H205">
        <f>IF(Tabla3[[#This Row],[Axial Displacement Command ]]=D204,1,0)</f>
        <v>0</v>
      </c>
      <c r="I205">
        <f>IF(AND(Tabla3[[#This Row],[cic]]=1,(AND(H204=1,H206=0))),1,0)</f>
        <v>0</v>
      </c>
      <c r="J205">
        <f>Tabla3[[#This Row],[pas]]+J204</f>
        <v>2</v>
      </c>
    </row>
    <row r="206" spans="1:10" x14ac:dyDescent="0.25">
      <c r="A206">
        <v>444.434814453125</v>
      </c>
      <c r="B206">
        <v>0.33554434776306202</v>
      </c>
      <c r="C206">
        <v>4.9341915655531903E-3</v>
      </c>
      <c r="D206">
        <v>0.34047855297103502</v>
      </c>
      <c r="E206">
        <v>-4.2221131479891499E-4</v>
      </c>
      <c r="F206">
        <f>Tabla3[[#This Row],[Axial Force ]]/$M$12</f>
        <v>9.5577379452284941</v>
      </c>
      <c r="G206">
        <f>Tabla3[[#This Row],[Axial Displacement ]]/$M$9</f>
        <v>3.9016784623611862E-3</v>
      </c>
      <c r="H206">
        <f>IF(Tabla3[[#This Row],[Axial Displacement Command ]]=D205,1,0)</f>
        <v>0</v>
      </c>
      <c r="I206">
        <f>IF(AND(Tabla3[[#This Row],[cic]]=1,(AND(H205=1,H207=0))),1,0)</f>
        <v>0</v>
      </c>
      <c r="J206">
        <f>Tabla3[[#This Row],[pas]]+J205</f>
        <v>2</v>
      </c>
    </row>
    <row r="207" spans="1:10" x14ac:dyDescent="0.25">
      <c r="A207">
        <v>449.14584350585898</v>
      </c>
      <c r="B207">
        <v>0.33867001184262302</v>
      </c>
      <c r="C207">
        <v>5.1451029321469798E-3</v>
      </c>
      <c r="D207">
        <v>0.34381513250991702</v>
      </c>
      <c r="E207">
        <v>-1.07491871403909E-3</v>
      </c>
      <c r="F207">
        <f>Tabla3[[#This Row],[Axial Force ]]/$M$12</f>
        <v>9.6590503979754612</v>
      </c>
      <c r="G207">
        <f>Tabla3[[#This Row],[Axial Displacement ]]/$M$9</f>
        <v>3.9380233935188726E-3</v>
      </c>
      <c r="H207">
        <f>IF(Tabla3[[#This Row],[Axial Displacement Command ]]=D206,1,0)</f>
        <v>0</v>
      </c>
      <c r="I207">
        <f>IF(AND(Tabla3[[#This Row],[cic]]=1,(AND(H206=1,H208=0))),1,0)</f>
        <v>0</v>
      </c>
      <c r="J207">
        <f>Tabla3[[#This Row],[pas]]+J206</f>
        <v>2</v>
      </c>
    </row>
    <row r="208" spans="1:10" x14ac:dyDescent="0.25">
      <c r="A208">
        <v>455.50872802734398</v>
      </c>
      <c r="B208">
        <v>0.34341216087341297</v>
      </c>
      <c r="C208">
        <v>3.73953571397578E-3</v>
      </c>
      <c r="D208">
        <v>0.34715168294496801</v>
      </c>
      <c r="E208">
        <v>-9.05694037101057E-4</v>
      </c>
      <c r="F208">
        <f>Tabla3[[#This Row],[Axial Force ]]/$M$12</f>
        <v>9.7958866242439573</v>
      </c>
      <c r="G208">
        <f>Tabla3[[#This Row],[Axial Displacement ]]/$M$9</f>
        <v>3.9931646613187554E-3</v>
      </c>
      <c r="H208">
        <f>IF(Tabla3[[#This Row],[Axial Displacement Command ]]=D207,1,0)</f>
        <v>0</v>
      </c>
      <c r="I208">
        <f>IF(AND(Tabla3[[#This Row],[cic]]=1,(AND(H207=1,H209=0))),1,0)</f>
        <v>0</v>
      </c>
      <c r="J208">
        <f>Tabla3[[#This Row],[pas]]+J207</f>
        <v>2</v>
      </c>
    </row>
    <row r="209" spans="1:10" x14ac:dyDescent="0.25">
      <c r="A209">
        <v>461.63772583007801</v>
      </c>
      <c r="B209">
        <v>0.347195862559602</v>
      </c>
      <c r="C209">
        <v>3.2924413062573898E-3</v>
      </c>
      <c r="D209">
        <v>0.35048829158768102</v>
      </c>
      <c r="E209">
        <v>-6.9789325607416697E-4</v>
      </c>
      <c r="F209">
        <f>Tabla3[[#This Row],[Axial Force ]]/$M$12</f>
        <v>9.9276930286038283</v>
      </c>
      <c r="G209">
        <f>Tabla3[[#This Row],[Axial Displacement ]]/$M$9</f>
        <v>4.0371611925535114E-3</v>
      </c>
      <c r="H209">
        <f>IF(Tabla3[[#This Row],[Axial Displacement Command ]]=D208,1,0)</f>
        <v>0</v>
      </c>
      <c r="I209">
        <f>IF(AND(Tabla3[[#This Row],[cic]]=1,(AND(H208=1,H210=0))),1,0)</f>
        <v>0</v>
      </c>
      <c r="J209">
        <f>Tabla3[[#This Row],[pas]]+J208</f>
        <v>2</v>
      </c>
    </row>
    <row r="210" spans="1:10" x14ac:dyDescent="0.25">
      <c r="A210">
        <v>467.31433105468801</v>
      </c>
      <c r="B210">
        <v>0.35186289460398301</v>
      </c>
      <c r="C210">
        <v>1.9619762952061098E-3</v>
      </c>
      <c r="D210">
        <v>0.35382487112656202</v>
      </c>
      <c r="E210">
        <v>-1.7977974948735201E-3</v>
      </c>
      <c r="F210">
        <f>Tabla3[[#This Row],[Axial Force ]]/$M$12</f>
        <v>10.049770560315871</v>
      </c>
      <c r="G210">
        <f>Tabla3[[#This Row],[Axial Displacement ]]/$M$9</f>
        <v>4.0914290070230581E-3</v>
      </c>
      <c r="H210">
        <f>IF(Tabla3[[#This Row],[Axial Displacement Command ]]=D209,1,0)</f>
        <v>0</v>
      </c>
      <c r="I210">
        <f>IF(AND(Tabla3[[#This Row],[cic]]=1,(AND(H209=1,H211=0))),1,0)</f>
        <v>0</v>
      </c>
      <c r="J210">
        <f>Tabla3[[#This Row],[pas]]+J209</f>
        <v>2</v>
      </c>
    </row>
    <row r="211" spans="1:10" x14ac:dyDescent="0.25">
      <c r="A211">
        <v>472.24063110351602</v>
      </c>
      <c r="B211">
        <v>0.355077994754538</v>
      </c>
      <c r="C211">
        <v>2.08348046726314E-3</v>
      </c>
      <c r="D211">
        <v>0.35716145066544402</v>
      </c>
      <c r="E211">
        <v>-2.6679933284867702E-4</v>
      </c>
      <c r="F211">
        <f>Tabla3[[#This Row],[Axial Force ]]/$M$12</f>
        <v>10.155712496849807</v>
      </c>
      <c r="G211">
        <f>Tabla3[[#This Row],[Axial Displacement ]]/$M$9</f>
        <v>4.128813892494628E-3</v>
      </c>
      <c r="H211">
        <f>IF(Tabla3[[#This Row],[Axial Displacement Command ]]=D210,1,0)</f>
        <v>0</v>
      </c>
      <c r="I211">
        <f>IF(AND(Tabla3[[#This Row],[cic]]=1,(AND(H210=1,H212=0))),1,0)</f>
        <v>0</v>
      </c>
      <c r="J211">
        <f>Tabla3[[#This Row],[pas]]+J210</f>
        <v>2</v>
      </c>
    </row>
    <row r="212" spans="1:10" x14ac:dyDescent="0.25">
      <c r="A212">
        <v>476.72714233398398</v>
      </c>
      <c r="B212">
        <v>0.35737751750275498</v>
      </c>
      <c r="C212">
        <v>3.1205415780277699E-3</v>
      </c>
      <c r="D212">
        <v>0.36049805930815598</v>
      </c>
      <c r="E212">
        <v>-3.4918986102638899E-4</v>
      </c>
      <c r="F212">
        <f>Tabla3[[#This Row],[Axial Force ]]/$M$12</f>
        <v>10.252196609332989</v>
      </c>
      <c r="G212">
        <f>Tabla3[[#This Row],[Axial Displacement ]]/$M$9</f>
        <v>4.1555525291018022E-3</v>
      </c>
      <c r="H212">
        <f>IF(Tabla3[[#This Row],[Axial Displacement Command ]]=D211,1,0)</f>
        <v>0</v>
      </c>
      <c r="I212">
        <f>IF(AND(Tabla3[[#This Row],[cic]]=1,(AND(H211=1,H213=0))),1,0)</f>
        <v>0</v>
      </c>
      <c r="J212">
        <f>Tabla3[[#This Row],[pas]]+J211</f>
        <v>2</v>
      </c>
    </row>
    <row r="213" spans="1:10" x14ac:dyDescent="0.25">
      <c r="A213">
        <v>480.30288696289102</v>
      </c>
      <c r="B213">
        <v>0.36118982825428197</v>
      </c>
      <c r="C213">
        <v>2.6448071821505402E-3</v>
      </c>
      <c r="D213">
        <v>0.36383463884703798</v>
      </c>
      <c r="E213">
        <v>-1.21037714961858E-3</v>
      </c>
      <c r="F213">
        <f>Tabla3[[#This Row],[Axial Force ]]/$M$12</f>
        <v>10.329094343287979</v>
      </c>
      <c r="G213">
        <f>Tabla3[[#This Row],[Axial Displacement ]]/$M$9</f>
        <v>4.1998817238869997E-3</v>
      </c>
      <c r="H213">
        <f>IF(Tabla3[[#This Row],[Axial Displacement Command ]]=D212,1,0)</f>
        <v>0</v>
      </c>
      <c r="I213">
        <f>IF(AND(Tabla3[[#This Row],[cic]]=1,(AND(H212=1,H214=0))),1,0)</f>
        <v>0</v>
      </c>
      <c r="J213">
        <f>Tabla3[[#This Row],[pas]]+J212</f>
        <v>2</v>
      </c>
    </row>
    <row r="214" spans="1:10" x14ac:dyDescent="0.25">
      <c r="A214">
        <v>484.30230712890602</v>
      </c>
      <c r="B214">
        <v>0.36387919681146702</v>
      </c>
      <c r="C214">
        <v>3.2920240755629502E-3</v>
      </c>
      <c r="D214">
        <v>0.36717121838591998</v>
      </c>
      <c r="E214">
        <v>-2.7915845635107E-4</v>
      </c>
      <c r="F214">
        <f>Tabla3[[#This Row],[Axial Force ]]/$M$12</f>
        <v>10.415103379116259</v>
      </c>
      <c r="G214">
        <f>Tabla3[[#This Row],[Axial Displacement ]]/$M$9</f>
        <v>4.2311534512961277E-3</v>
      </c>
      <c r="H214">
        <f>IF(Tabla3[[#This Row],[Axial Displacement Command ]]=D213,1,0)</f>
        <v>0</v>
      </c>
      <c r="I214">
        <f>IF(AND(Tabla3[[#This Row],[cic]]=1,(AND(H213=1,H215=0))),1,0)</f>
        <v>0</v>
      </c>
      <c r="J214">
        <f>Tabla3[[#This Row],[pas]]+J213</f>
        <v>2</v>
      </c>
    </row>
    <row r="215" spans="1:10" x14ac:dyDescent="0.25">
      <c r="A215">
        <v>488.53250122070301</v>
      </c>
      <c r="B215">
        <v>0.36757707130163902</v>
      </c>
      <c r="C215">
        <v>2.9307602744665902E-3</v>
      </c>
      <c r="D215">
        <v>0.370507827028632</v>
      </c>
      <c r="E215">
        <v>2.5132590053544802E-4</v>
      </c>
      <c r="F215">
        <f>Tabla3[[#This Row],[Axial Force ]]/$M$12</f>
        <v>10.506075295068882</v>
      </c>
      <c r="G215">
        <f>Tabla3[[#This Row],[Axial Displacement ]]/$M$9</f>
        <v>4.2741519918795233E-3</v>
      </c>
      <c r="H215">
        <f>IF(Tabla3[[#This Row],[Axial Displacement Command ]]=D214,1,0)</f>
        <v>0</v>
      </c>
      <c r="I215">
        <f>IF(AND(Tabla3[[#This Row],[cic]]=1,(AND(H214=1,H216=0))),1,0)</f>
        <v>0</v>
      </c>
      <c r="J215">
        <f>Tabla3[[#This Row],[pas]]+J214</f>
        <v>2</v>
      </c>
    </row>
    <row r="216" spans="1:10" x14ac:dyDescent="0.25">
      <c r="A216">
        <v>492.80563354492199</v>
      </c>
      <c r="B216">
        <v>0.37053466076031299</v>
      </c>
      <c r="C216">
        <v>3.30975649376342E-3</v>
      </c>
      <c r="D216">
        <v>0.373844406567514</v>
      </c>
      <c r="E216">
        <v>8.6639187202308698E-4</v>
      </c>
      <c r="F216">
        <f>Tabla3[[#This Row],[Axial Force ]]/$M$12</f>
        <v>10.59797061386929</v>
      </c>
      <c r="G216">
        <f>Tabla3[[#This Row],[Axial Displacement ]]/$M$9</f>
        <v>4.3085425669803839E-3</v>
      </c>
      <c r="H216">
        <f>IF(Tabla3[[#This Row],[Axial Displacement Command ]]=D215,1,0)</f>
        <v>0</v>
      </c>
      <c r="I216">
        <f>IF(AND(Tabla3[[#This Row],[cic]]=1,(AND(H215=1,H217=0))),1,0)</f>
        <v>0</v>
      </c>
      <c r="J216">
        <f>Tabla3[[#This Row],[pas]]+J215</f>
        <v>2</v>
      </c>
    </row>
    <row r="217" spans="1:10" x14ac:dyDescent="0.25">
      <c r="A217">
        <v>496.99984741210898</v>
      </c>
      <c r="B217">
        <v>0.373527989722788</v>
      </c>
      <c r="C217">
        <v>3.6529897897708001E-3</v>
      </c>
      <c r="D217">
        <v>0.377180986106396</v>
      </c>
      <c r="E217">
        <v>1.37700317281997E-3</v>
      </c>
      <c r="F217">
        <f>Tabla3[[#This Row],[Axial Force ]]/$M$12</f>
        <v>10.688168761550731</v>
      </c>
      <c r="G217">
        <f>Tabla3[[#This Row],[Axial Displacement ]]/$M$9</f>
        <v>4.343348717706837E-3</v>
      </c>
      <c r="H217">
        <f>IF(Tabla3[[#This Row],[Axial Displacement Command ]]=D216,1,0)</f>
        <v>0</v>
      </c>
      <c r="I217">
        <f>IF(AND(Tabla3[[#This Row],[cic]]=1,(AND(H216=1,H218=0))),1,0)</f>
        <v>0</v>
      </c>
      <c r="J217">
        <f>Tabla3[[#This Row],[pas]]+J216</f>
        <v>2</v>
      </c>
    </row>
    <row r="218" spans="1:10" x14ac:dyDescent="0.25">
      <c r="A218">
        <v>501.30087280273398</v>
      </c>
      <c r="B218">
        <v>0.37603496457450097</v>
      </c>
      <c r="C218">
        <v>4.4826269913755797E-3</v>
      </c>
      <c r="D218">
        <v>0.38051759474910801</v>
      </c>
      <c r="E218">
        <v>-3.9686561649432399E-2</v>
      </c>
      <c r="F218">
        <f>Tabla3[[#This Row],[Axial Force ]]/$M$12</f>
        <v>10.780663931241591</v>
      </c>
      <c r="G218">
        <f>Tabla3[[#This Row],[Axial Displacement ]]/$M$9</f>
        <v>4.3724995880755927E-3</v>
      </c>
      <c r="H218">
        <f>IF(Tabla3[[#This Row],[Axial Displacement Command ]]=D217,1,0)</f>
        <v>0</v>
      </c>
      <c r="I218">
        <f>IF(AND(Tabla3[[#This Row],[cic]]=1,(AND(H217=1,H219=0))),1,0)</f>
        <v>0</v>
      </c>
      <c r="J218">
        <f>Tabla3[[#This Row],[pas]]+J217</f>
        <v>2</v>
      </c>
    </row>
    <row r="219" spans="1:10" x14ac:dyDescent="0.25">
      <c r="A219">
        <v>504.81759643554699</v>
      </c>
      <c r="B219">
        <v>0.37967204116284797</v>
      </c>
      <c r="C219">
        <v>4.1821299419098103E-3</v>
      </c>
      <c r="D219">
        <v>0.38385417428799001</v>
      </c>
      <c r="E219">
        <v>1.4552438187820401E-4</v>
      </c>
      <c r="F219">
        <f>Tabla3[[#This Row],[Axial Force ]]/$M$12</f>
        <v>10.856292396463376</v>
      </c>
      <c r="G219">
        <f>Tabla3[[#This Row],[Axial Displacement ]]/$M$9</f>
        <v>4.4147911763121857E-3</v>
      </c>
      <c r="H219">
        <f>IF(Tabla3[[#This Row],[Axial Displacement Command ]]=D218,1,0)</f>
        <v>0</v>
      </c>
      <c r="I219">
        <f>IF(AND(Tabla3[[#This Row],[cic]]=1,(AND(H218=1,H220=0))),1,0)</f>
        <v>0</v>
      </c>
      <c r="J219">
        <f>Tabla3[[#This Row],[pas]]+J218</f>
        <v>2</v>
      </c>
    </row>
    <row r="220" spans="1:10" x14ac:dyDescent="0.25">
      <c r="A220">
        <v>509.60040283203102</v>
      </c>
      <c r="B220">
        <v>0.38350225077010702</v>
      </c>
      <c r="C220">
        <v>3.6885141980746998E-3</v>
      </c>
      <c r="D220">
        <v>0.38719075382687201</v>
      </c>
      <c r="E220">
        <v>1.7568272596690799E-3</v>
      </c>
      <c r="F220">
        <f>Tabla3[[#This Row],[Axial Force ]]/$M$12</f>
        <v>10.959148448000667</v>
      </c>
      <c r="G220">
        <f>Tabla3[[#This Row],[Axial Displacement ]]/$M$9</f>
        <v>4.4593284973268258E-3</v>
      </c>
      <c r="H220">
        <f>IF(Tabla3[[#This Row],[Axial Displacement Command ]]=D219,1,0)</f>
        <v>0</v>
      </c>
      <c r="I220">
        <f>IF(AND(Tabla3[[#This Row],[cic]]=1,(AND(H219=1,H221=0))),1,0)</f>
        <v>0</v>
      </c>
      <c r="J220">
        <f>Tabla3[[#This Row],[pas]]+J219</f>
        <v>2</v>
      </c>
    </row>
    <row r="221" spans="1:10" x14ac:dyDescent="0.25">
      <c r="A221">
        <v>516.63140869140602</v>
      </c>
      <c r="B221">
        <v>0.38718222640454802</v>
      </c>
      <c r="C221">
        <v>3.3451319723099E-3</v>
      </c>
      <c r="D221">
        <v>0.39052736246958403</v>
      </c>
      <c r="E221">
        <v>-9.3916798959980995E-4</v>
      </c>
      <c r="F221">
        <f>Tabla3[[#This Row],[Axial Force ]]/$M$12</f>
        <v>11.110352875084001</v>
      </c>
      <c r="G221">
        <f>Tabla3[[#This Row],[Axial Displacement ]]/$M$9</f>
        <v>4.502118911680791E-3</v>
      </c>
      <c r="H221">
        <f>IF(Tabla3[[#This Row],[Axial Displacement Command ]]=D220,1,0)</f>
        <v>0</v>
      </c>
      <c r="I221">
        <f>IF(AND(Tabla3[[#This Row],[cic]]=1,(AND(H220=1,H222=0))),1,0)</f>
        <v>0</v>
      </c>
      <c r="J221">
        <f>Tabla3[[#This Row],[pas]]+J220</f>
        <v>2</v>
      </c>
    </row>
    <row r="222" spans="1:10" x14ac:dyDescent="0.25">
      <c r="A222">
        <v>522.36614990234398</v>
      </c>
      <c r="B222">
        <v>0.39147734059952199</v>
      </c>
      <c r="C222">
        <v>2.3865998173278101E-3</v>
      </c>
      <c r="D222">
        <v>0.39386394200846597</v>
      </c>
      <c r="E222">
        <v>2.3814580174530401E-4</v>
      </c>
      <c r="F222">
        <f>Tabla3[[#This Row],[Axial Force ]]/$M$12</f>
        <v>11.233680643061161</v>
      </c>
      <c r="G222">
        <f>Tabla3[[#This Row],[Axial Displacement ]]/$M$9</f>
        <v>4.5520620999944415E-3</v>
      </c>
      <c r="H222">
        <f>IF(Tabla3[[#This Row],[Axial Displacement Command ]]=D221,1,0)</f>
        <v>0</v>
      </c>
      <c r="I222">
        <f>IF(AND(Tabla3[[#This Row],[cic]]=1,(AND(H221=1,H223=0))),1,0)</f>
        <v>0</v>
      </c>
      <c r="J222">
        <f>Tabla3[[#This Row],[pas]]+J221</f>
        <v>2</v>
      </c>
    </row>
    <row r="223" spans="1:10" x14ac:dyDescent="0.25">
      <c r="A223">
        <v>527.960693359375</v>
      </c>
      <c r="B223">
        <v>0.39494276279583601</v>
      </c>
      <c r="C223">
        <v>2.2577644358534599E-3</v>
      </c>
      <c r="D223">
        <v>0.39720052154734697</v>
      </c>
      <c r="E223">
        <v>1.1516679023770801E-3</v>
      </c>
      <c r="F223">
        <f>Tabla3[[#This Row],[Axial Force ]]/$M$12</f>
        <v>11.353993405577956</v>
      </c>
      <c r="G223">
        <f>Tabla3[[#This Row],[Axial Displacement ]]/$M$9</f>
        <v>4.5923577069283258E-3</v>
      </c>
      <c r="H223">
        <f>IF(Tabla3[[#This Row],[Axial Displacement Command ]]=D222,1,0)</f>
        <v>0</v>
      </c>
      <c r="I223">
        <f>IF(AND(Tabla3[[#This Row],[cic]]=1,(AND(H222=1,H224=0))),1,0)</f>
        <v>0</v>
      </c>
      <c r="J223">
        <f>Tabla3[[#This Row],[pas]]+J222</f>
        <v>2</v>
      </c>
    </row>
    <row r="224" spans="1:10" x14ac:dyDescent="0.25">
      <c r="A224">
        <v>531.99621582031295</v>
      </c>
      <c r="B224">
        <v>0.39835096686147198</v>
      </c>
      <c r="C224">
        <v>2.1861792447452899E-3</v>
      </c>
      <c r="D224">
        <v>0.40053713019005999</v>
      </c>
      <c r="E224">
        <v>5.7683308796185905E-4</v>
      </c>
      <c r="F224">
        <f>Tabla3[[#This Row],[Axial Force ]]/$M$12</f>
        <v>11.440778834845441</v>
      </c>
      <c r="G224">
        <f>Tabla3[[#This Row],[Axial Displacement ]]/$M$9</f>
        <v>4.6319879867613017E-3</v>
      </c>
      <c r="H224">
        <f>IF(Tabla3[[#This Row],[Axial Displacement Command ]]=D223,1,0)</f>
        <v>0</v>
      </c>
      <c r="I224">
        <f>IF(AND(Tabla3[[#This Row],[cic]]=1,(AND(H223=1,H225=0))),1,0)</f>
        <v>0</v>
      </c>
      <c r="J224">
        <f>Tabla3[[#This Row],[pas]]+J223</f>
        <v>2</v>
      </c>
    </row>
    <row r="225" spans="1:10" x14ac:dyDescent="0.25">
      <c r="A225">
        <v>536.722412109375</v>
      </c>
      <c r="B225">
        <v>0.40242433897219598</v>
      </c>
      <c r="C225">
        <v>1.4493763274003901E-3</v>
      </c>
      <c r="D225">
        <v>0.40387370972894099</v>
      </c>
      <c r="E225">
        <v>9.1772750465679597E-4</v>
      </c>
      <c r="F225">
        <f>Tabla3[[#This Row],[Axial Force ]]/$M$12</f>
        <v>11.542417464717742</v>
      </c>
      <c r="G225">
        <f>Tabla3[[#This Row],[Axial Displacement ]]/$M$9</f>
        <v>4.6793527787464652E-3</v>
      </c>
      <c r="H225">
        <f>IF(Tabla3[[#This Row],[Axial Displacement Command ]]=D224,1,0)</f>
        <v>0</v>
      </c>
      <c r="I225">
        <f>IF(AND(Tabla3[[#This Row],[cic]]=1,(AND(H224=1,H226=0))),1,0)</f>
        <v>0</v>
      </c>
      <c r="J225">
        <f>Tabla3[[#This Row],[pas]]+J224</f>
        <v>2</v>
      </c>
    </row>
    <row r="226" spans="1:10" x14ac:dyDescent="0.25">
      <c r="A226">
        <v>540.46594238281295</v>
      </c>
      <c r="B226">
        <v>0.40502072079107199</v>
      </c>
      <c r="C226">
        <v>2.1895766622037601E-3</v>
      </c>
      <c r="D226">
        <v>0.40721028926782299</v>
      </c>
      <c r="E226">
        <v>2.3218458977680701E-4</v>
      </c>
      <c r="F226">
        <f>Tabla3[[#This Row],[Axial Force ]]/$M$12</f>
        <v>11.622923492103505</v>
      </c>
      <c r="G226">
        <f>Tabla3[[#This Row],[Axial Displacement ]]/$M$9</f>
        <v>4.7095432650124652E-3</v>
      </c>
      <c r="H226">
        <f>IF(Tabla3[[#This Row],[Axial Displacement Command ]]=D225,1,0)</f>
        <v>0</v>
      </c>
      <c r="I226">
        <f>IF(AND(Tabla3[[#This Row],[cic]]=1,(AND(H225=1,H227=0))),1,0)</f>
        <v>0</v>
      </c>
      <c r="J226">
        <f>Tabla3[[#This Row],[pas]]+J225</f>
        <v>2</v>
      </c>
    </row>
    <row r="227" spans="1:10" x14ac:dyDescent="0.25">
      <c r="A227">
        <v>544.24713134765602</v>
      </c>
      <c r="B227">
        <v>0.40827156044542801</v>
      </c>
      <c r="C227">
        <v>2.2753476969228398E-3</v>
      </c>
      <c r="D227">
        <v>0.410546897910535</v>
      </c>
      <c r="E227">
        <v>1.7010919464155499E-3</v>
      </c>
      <c r="F227">
        <f>Tabla3[[#This Row],[Axial Force ]]/$M$12</f>
        <v>11.704239383820561</v>
      </c>
      <c r="G227">
        <f>Tabla3[[#This Row],[Axial Displacement ]]/$M$9</f>
        <v>4.7473437261096284E-3</v>
      </c>
      <c r="H227">
        <f>IF(Tabla3[[#This Row],[Axial Displacement Command ]]=D226,1,0)</f>
        <v>0</v>
      </c>
      <c r="I227">
        <f>IF(AND(Tabla3[[#This Row],[cic]]=1,(AND(H226=1,H228=0))),1,0)</f>
        <v>0</v>
      </c>
      <c r="J227">
        <f>Tabla3[[#This Row],[pas]]+J226</f>
        <v>2</v>
      </c>
    </row>
    <row r="228" spans="1:10" x14ac:dyDescent="0.25">
      <c r="A228">
        <v>548.64385986328102</v>
      </c>
      <c r="B228">
        <v>0.41041016811504999</v>
      </c>
      <c r="C228">
        <v>3.4733116081042698E-3</v>
      </c>
      <c r="D228">
        <v>0.413883477449417</v>
      </c>
      <c r="E228">
        <v>-2.0932662664563399E-2</v>
      </c>
      <c r="F228">
        <f>Tabla3[[#This Row],[Axial Force ]]/$M$12</f>
        <v>11.798792685231851</v>
      </c>
      <c r="G228">
        <f>Tabla3[[#This Row],[Axial Displacement ]]/$M$9</f>
        <v>4.7722112571517436E-3</v>
      </c>
      <c r="H228">
        <f>IF(Tabla3[[#This Row],[Axial Displacement Command ]]=D227,1,0)</f>
        <v>0</v>
      </c>
      <c r="I228">
        <f>IF(AND(Tabla3[[#This Row],[cic]]=1,(AND(H227=1,H229=0))),1,0)</f>
        <v>0</v>
      </c>
      <c r="J228">
        <f>Tabla3[[#This Row],[pas]]+J227</f>
        <v>2</v>
      </c>
    </row>
    <row r="229" spans="1:10" x14ac:dyDescent="0.25">
      <c r="A229">
        <v>552.89630126953102</v>
      </c>
      <c r="B229">
        <v>0.41397212771698799</v>
      </c>
      <c r="C229">
        <v>3.2479167657584202E-3</v>
      </c>
      <c r="D229">
        <v>0.417220056988299</v>
      </c>
      <c r="E229">
        <v>1.2804670177501999E-3</v>
      </c>
      <c r="F229">
        <f>Tabla3[[#This Row],[Axial Force ]]/$M$12</f>
        <v>11.890243038054431</v>
      </c>
      <c r="G229">
        <f>Tabla3[[#This Row],[Axial Displacement ]]/$M$9</f>
        <v>4.8136293920579996E-3</v>
      </c>
      <c r="H229">
        <f>IF(Tabla3[[#This Row],[Axial Displacement Command ]]=D228,1,0)</f>
        <v>0</v>
      </c>
      <c r="I229">
        <f>IF(AND(Tabla3[[#This Row],[cic]]=1,(AND(H228=1,H230=0))),1,0)</f>
        <v>0</v>
      </c>
      <c r="J229">
        <f>Tabla3[[#This Row],[pas]]+J228</f>
        <v>2</v>
      </c>
    </row>
    <row r="230" spans="1:10" x14ac:dyDescent="0.25">
      <c r="A230">
        <v>556.88391113281295</v>
      </c>
      <c r="B230">
        <v>0.41716932901181297</v>
      </c>
      <c r="C230">
        <v>3.38733207172481E-3</v>
      </c>
      <c r="D230">
        <v>0.42055666563101102</v>
      </c>
      <c r="E230">
        <v>-4.0552109226155202E-4</v>
      </c>
      <c r="F230">
        <f>Tabla3[[#This Row],[Axial Force ]]/$M$12</f>
        <v>11.975998088877699</v>
      </c>
      <c r="G230">
        <f>Tabla3[[#This Row],[Axial Displacement ]]/$M$9</f>
        <v>4.8508061513001513E-3</v>
      </c>
      <c r="H230">
        <f>IF(Tabla3[[#This Row],[Axial Displacement Command ]]=D229,1,0)</f>
        <v>0</v>
      </c>
      <c r="I230">
        <f>IF(AND(Tabla3[[#This Row],[cic]]=1,(AND(H229=1,H231=0))),1,0)</f>
        <v>0</v>
      </c>
      <c r="J230">
        <f>Tabla3[[#This Row],[pas]]+J229</f>
        <v>2</v>
      </c>
    </row>
    <row r="231" spans="1:10" x14ac:dyDescent="0.25">
      <c r="A231">
        <v>561.154296875</v>
      </c>
      <c r="B231">
        <v>0.41971207247115699</v>
      </c>
      <c r="C231">
        <v>4.1811763367149996E-3</v>
      </c>
      <c r="D231">
        <v>0.42389324516989302</v>
      </c>
      <c r="E231">
        <v>5.8202590480505001E-4</v>
      </c>
      <c r="F231">
        <f>Tabla3[[#This Row],[Axial Force ]]/$M$12</f>
        <v>12.06783434139785</v>
      </c>
      <c r="G231">
        <f>Tabla3[[#This Row],[Axial Displacement ]]/$M$9</f>
        <v>4.8803729357111275E-3</v>
      </c>
      <c r="H231">
        <f>IF(Tabla3[[#This Row],[Axial Displacement Command ]]=D230,1,0)</f>
        <v>0</v>
      </c>
      <c r="I231">
        <f>IF(AND(Tabla3[[#This Row],[cic]]=1,(AND(H230=1,H232=0))),1,0)</f>
        <v>0</v>
      </c>
      <c r="J231">
        <f>Tabla3[[#This Row],[pas]]+J230</f>
        <v>2</v>
      </c>
    </row>
    <row r="232" spans="1:10" x14ac:dyDescent="0.25">
      <c r="A232">
        <v>566.250732421875</v>
      </c>
      <c r="B232">
        <v>0.424257508711889</v>
      </c>
      <c r="C232">
        <v>2.9723048555751999E-3</v>
      </c>
      <c r="D232">
        <v>0.42722982470877502</v>
      </c>
      <c r="E232">
        <v>1.1094720093751699E-3</v>
      </c>
      <c r="F232">
        <f>Tabla3[[#This Row],[Axial Force ]]/$M$12</f>
        <v>12.177435105846774</v>
      </c>
      <c r="G232">
        <f>Tabla3[[#This Row],[Axial Displacement ]]/$M$9</f>
        <v>4.9332268454870811E-3</v>
      </c>
      <c r="H232">
        <f>IF(Tabla3[[#This Row],[Axial Displacement Command ]]=D231,1,0)</f>
        <v>0</v>
      </c>
      <c r="I232">
        <f>IF(AND(Tabla3[[#This Row],[cic]]=1,(AND(H231=1,H233=0))),1,0)</f>
        <v>0</v>
      </c>
      <c r="J232">
        <f>Tabla3[[#This Row],[pas]]+J231</f>
        <v>2</v>
      </c>
    </row>
    <row r="233" spans="1:10" x14ac:dyDescent="0.25">
      <c r="A233">
        <v>571.72296142578102</v>
      </c>
      <c r="B233">
        <v>0.42709350236691501</v>
      </c>
      <c r="C233">
        <v>3.4729241633613098E-3</v>
      </c>
      <c r="D233">
        <v>0.43056643335148698</v>
      </c>
      <c r="E233">
        <v>2.8473553470576002E-4</v>
      </c>
      <c r="F233">
        <f>Tabla3[[#This Row],[Axial Force ]]/$M$12</f>
        <v>12.295117450016797</v>
      </c>
      <c r="G233">
        <f>Tabla3[[#This Row],[Axial Displacement ]]/$M$9</f>
        <v>4.9662035158943608E-3</v>
      </c>
      <c r="H233">
        <f>IF(Tabla3[[#This Row],[Axial Displacement Command ]]=D232,1,0)</f>
        <v>0</v>
      </c>
      <c r="I233">
        <f>IF(AND(Tabla3[[#This Row],[cic]]=1,(AND(H232=1,H234=0))),1,0)</f>
        <v>0</v>
      </c>
      <c r="J233">
        <f>Tabla3[[#This Row],[pas]]+J232</f>
        <v>2</v>
      </c>
    </row>
    <row r="234" spans="1:10" x14ac:dyDescent="0.25">
      <c r="A234">
        <v>576.909423828125</v>
      </c>
      <c r="B234">
        <v>0.43085933430120299</v>
      </c>
      <c r="C234">
        <v>3.0436813176493199E-3</v>
      </c>
      <c r="D234">
        <v>0.43390301289036898</v>
      </c>
      <c r="E234" s="2">
        <v>8.8947714971254795E-5</v>
      </c>
      <c r="F234">
        <f>Tabla3[[#This Row],[Axial Force ]]/$M$12</f>
        <v>12.406654275873656</v>
      </c>
      <c r="G234">
        <f>Tabla3[[#This Row],[Axial Displacement ]]/$M$9</f>
        <v>5.0099922593163137E-3</v>
      </c>
      <c r="H234">
        <f>IF(Tabla3[[#This Row],[Axial Displacement Command ]]=D233,1,0)</f>
        <v>0</v>
      </c>
      <c r="I234">
        <f>IF(AND(Tabla3[[#This Row],[cic]]=1,(AND(H233=1,H235=0))),1,0)</f>
        <v>0</v>
      </c>
      <c r="J234">
        <f>Tabla3[[#This Row],[pas]]+J233</f>
        <v>2</v>
      </c>
    </row>
    <row r="235" spans="1:10" x14ac:dyDescent="0.25">
      <c r="A235">
        <v>581.61767578125</v>
      </c>
      <c r="B235">
        <v>0.43424963951110801</v>
      </c>
      <c r="C235">
        <v>2.9899476885475499E-3</v>
      </c>
      <c r="D235">
        <v>0.43723959242924998</v>
      </c>
      <c r="E235">
        <v>6.2740178918829802E-4</v>
      </c>
      <c r="F235">
        <f>Tabla3[[#This Row],[Axial Force ]]/$M$12</f>
        <v>12.507907006048388</v>
      </c>
      <c r="G235">
        <f>Tabla3[[#This Row],[Axial Displacement ]]/$M$9</f>
        <v>5.049414412919861E-3</v>
      </c>
      <c r="H235">
        <f>IF(Tabla3[[#This Row],[Axial Displacement Command ]]=D234,1,0)</f>
        <v>0</v>
      </c>
      <c r="I235">
        <f>IF(AND(Tabla3[[#This Row],[cic]]=1,(AND(H234=1,H236=0))),1,0)</f>
        <v>0</v>
      </c>
      <c r="J235">
        <f>Tabla3[[#This Row],[pas]]+J234</f>
        <v>2</v>
      </c>
    </row>
    <row r="236" spans="1:10" x14ac:dyDescent="0.25">
      <c r="A236">
        <v>586.38098144531295</v>
      </c>
      <c r="B236">
        <v>0.43704270501621101</v>
      </c>
      <c r="C236">
        <v>3.53348264070519E-3</v>
      </c>
      <c r="D236">
        <v>0.44057620107196299</v>
      </c>
      <c r="E236">
        <v>7.0836517807038003E-4</v>
      </c>
      <c r="F236">
        <f>Tabla3[[#This Row],[Axial Force ]]/$M$12</f>
        <v>12.610343686995977</v>
      </c>
      <c r="G236">
        <f>Tabla3[[#This Row],[Axial Displacement ]]/$M$9</f>
        <v>5.0818919187931516E-3</v>
      </c>
      <c r="H236">
        <f>IF(Tabla3[[#This Row],[Axial Displacement Command ]]=D235,1,0)</f>
        <v>0</v>
      </c>
      <c r="I236">
        <f>IF(AND(Tabla3[[#This Row],[cic]]=1,(AND(H235=1,H237=0))),1,0)</f>
        <v>0</v>
      </c>
      <c r="J236">
        <f>Tabla3[[#This Row],[pas]]+J235</f>
        <v>2</v>
      </c>
    </row>
    <row r="237" spans="1:10" x14ac:dyDescent="0.25">
      <c r="A237">
        <v>591.30780029296898</v>
      </c>
      <c r="B237">
        <v>0.44173479545861499</v>
      </c>
      <c r="C237">
        <v>2.1779835606139399E-3</v>
      </c>
      <c r="D237">
        <v>0.44391278061084399</v>
      </c>
      <c r="E237" s="2">
        <v>5.8108962974756698E-5</v>
      </c>
      <c r="F237">
        <f>Tabla3[[#This Row],[Axial Force ]]/$M$12</f>
        <v>12.716296780493957</v>
      </c>
      <c r="G237">
        <f>Tabla3[[#This Row],[Axial Displacement ]]/$M$9</f>
        <v>5.1364511099838955E-3</v>
      </c>
      <c r="H237">
        <f>IF(Tabla3[[#This Row],[Axial Displacement Command ]]=D236,1,0)</f>
        <v>0</v>
      </c>
      <c r="I237">
        <f>IF(AND(Tabla3[[#This Row],[cic]]=1,(AND(H236=1,H238=0))),1,0)</f>
        <v>0</v>
      </c>
      <c r="J237">
        <f>Tabla3[[#This Row],[pas]]+J236</f>
        <v>2</v>
      </c>
    </row>
    <row r="238" spans="1:10" x14ac:dyDescent="0.25">
      <c r="A238">
        <v>596.19421386718795</v>
      </c>
      <c r="B238">
        <v>0.44471741421148198</v>
      </c>
      <c r="C238">
        <v>2.53194571087079E-3</v>
      </c>
      <c r="D238">
        <v>0.44724936014972599</v>
      </c>
      <c r="E238">
        <v>-2.6303589493181798E-3</v>
      </c>
      <c r="F238">
        <f>Tabla3[[#This Row],[Axial Force ]]/$M$12</f>
        <v>12.821380943380387</v>
      </c>
      <c r="G238">
        <f>Tabla3[[#This Row],[Axial Displacement ]]/$M$9</f>
        <v>5.1711327233893252E-3</v>
      </c>
      <c r="H238">
        <f>IF(Tabla3[[#This Row],[Axial Displacement Command ]]=D237,1,0)</f>
        <v>0</v>
      </c>
      <c r="I238">
        <f>IF(AND(Tabla3[[#This Row],[cic]]=1,(AND(H237=1,H239=0))),1,0)</f>
        <v>0</v>
      </c>
      <c r="J238">
        <f>Tabla3[[#This Row],[pas]]+J237</f>
        <v>2</v>
      </c>
    </row>
    <row r="239" spans="1:10" x14ac:dyDescent="0.25">
      <c r="A239">
        <v>603.02502441406295</v>
      </c>
      <c r="B239">
        <v>0.44886590330861498</v>
      </c>
      <c r="C239">
        <v>1.72007082710479E-3</v>
      </c>
      <c r="D239">
        <v>0.45058596879243901</v>
      </c>
      <c r="E239">
        <v>2.9014559004281199E-3</v>
      </c>
      <c r="F239">
        <f>Tabla3[[#This Row],[Axial Force ]]/$M$12</f>
        <v>12.968280094926085</v>
      </c>
      <c r="G239">
        <f>Tabla3[[#This Row],[Axial Displacement ]]/$M$9</f>
        <v>5.2193709687048256E-3</v>
      </c>
      <c r="H239">
        <f>IF(Tabla3[[#This Row],[Axial Displacement Command ]]=D238,1,0)</f>
        <v>0</v>
      </c>
      <c r="I239">
        <f>IF(AND(Tabla3[[#This Row],[cic]]=1,(AND(H238=1,H240=0))),1,0)</f>
        <v>0</v>
      </c>
      <c r="J239">
        <f>Tabla3[[#This Row],[pas]]+J238</f>
        <v>2</v>
      </c>
    </row>
    <row r="240" spans="1:10" x14ac:dyDescent="0.25">
      <c r="A240">
        <v>609.126953125</v>
      </c>
      <c r="B240">
        <v>0.45324326492846001</v>
      </c>
      <c r="C240">
        <v>6.7928431235486598E-4</v>
      </c>
      <c r="D240">
        <v>0.45392254833132001</v>
      </c>
      <c r="E240">
        <v>-7.6985276109553503E-4</v>
      </c>
      <c r="F240">
        <f>Tabla3[[#This Row],[Axial Force ]]/$M$12</f>
        <v>13.09950436827957</v>
      </c>
      <c r="G240">
        <f>Tabla3[[#This Row],[Axial Displacement ]]/$M$9</f>
        <v>5.2702705224239536E-3</v>
      </c>
      <c r="H240">
        <f>IF(Tabla3[[#This Row],[Axial Displacement Command ]]=D239,1,0)</f>
        <v>0</v>
      </c>
      <c r="I240">
        <f>IF(AND(Tabla3[[#This Row],[cic]]=1,(AND(H239=1,H241=0))),1,0)</f>
        <v>0</v>
      </c>
      <c r="J240">
        <f>Tabla3[[#This Row],[pas]]+J239</f>
        <v>2</v>
      </c>
    </row>
    <row r="241" spans="1:10" x14ac:dyDescent="0.25">
      <c r="A241">
        <v>613.57666015625</v>
      </c>
      <c r="B241">
        <v>0.45671939733438199</v>
      </c>
      <c r="C241">
        <v>5.3972007663105604E-4</v>
      </c>
      <c r="D241">
        <v>0.45725912787020201</v>
      </c>
      <c r="E241">
        <v>1.0393106322226201E-3</v>
      </c>
      <c r="F241">
        <f>Tabla3[[#This Row],[Axial Force ]]/$M$12</f>
        <v>13.195196992607526</v>
      </c>
      <c r="G241">
        <f>Tabla3[[#This Row],[Axial Displacement ]]/$M$9</f>
        <v>5.3106906666788604E-3</v>
      </c>
      <c r="H241">
        <f>IF(Tabla3[[#This Row],[Axial Displacement Command ]]=D240,1,0)</f>
        <v>0</v>
      </c>
      <c r="I241">
        <f>IF(AND(Tabla3[[#This Row],[cic]]=1,(AND(H240=1,H242=0))),1,0)</f>
        <v>0</v>
      </c>
      <c r="J241">
        <f>Tabla3[[#This Row],[pas]]+J240</f>
        <v>2</v>
      </c>
    </row>
    <row r="242" spans="1:10" x14ac:dyDescent="0.25">
      <c r="A242">
        <v>618.52587890625</v>
      </c>
      <c r="B242">
        <v>0.46017408021725698</v>
      </c>
      <c r="C242">
        <v>4.2164325009252902E-4</v>
      </c>
      <c r="D242">
        <v>0.46059573651291402</v>
      </c>
      <c r="E242">
        <v>2.69512315753673E-3</v>
      </c>
      <c r="F242">
        <f>Tabla3[[#This Row],[Axial Force ]]/$M$12</f>
        <v>13.301631804435484</v>
      </c>
      <c r="G242">
        <f>Tabla3[[#This Row],[Axial Displacement ]]/$M$9</f>
        <v>5.3508613978750811E-3</v>
      </c>
      <c r="H242">
        <f>IF(Tabla3[[#This Row],[Axial Displacement Command ]]=D241,1,0)</f>
        <v>0</v>
      </c>
      <c r="I242">
        <f>IF(AND(Tabla3[[#This Row],[cic]]=1,(AND(H241=1,H243=0))),1,0)</f>
        <v>0</v>
      </c>
      <c r="J242">
        <f>Tabla3[[#This Row],[pas]]+J241</f>
        <v>2</v>
      </c>
    </row>
    <row r="243" spans="1:10" x14ac:dyDescent="0.25">
      <c r="A243">
        <v>622.728759765625</v>
      </c>
      <c r="B243">
        <v>0.46327471500262601</v>
      </c>
      <c r="C243">
        <v>6.5758825940065403E-4</v>
      </c>
      <c r="D243">
        <v>0.46393231605179602</v>
      </c>
      <c r="E243">
        <v>2.42369765146577E-3</v>
      </c>
      <c r="F243">
        <f>Tabla3[[#This Row],[Axial Force ]]/$M$12</f>
        <v>13.392016339045698</v>
      </c>
      <c r="G243">
        <f>Tabla3[[#This Row],[Axial Displacement ]]/$M$9</f>
        <v>5.3869152907282097E-3</v>
      </c>
      <c r="H243">
        <f>IF(Tabla3[[#This Row],[Axial Displacement Command ]]=D242,1,0)</f>
        <v>0</v>
      </c>
      <c r="I243">
        <f>IF(AND(Tabla3[[#This Row],[cic]]=1,(AND(H242=1,H244=0))),1,0)</f>
        <v>0</v>
      </c>
      <c r="J243">
        <f>Tabla3[[#This Row],[pas]]+J242</f>
        <v>2</v>
      </c>
    </row>
    <row r="244" spans="1:10" x14ac:dyDescent="0.25">
      <c r="A244">
        <v>626.83947753906295</v>
      </c>
      <c r="B244">
        <v>0.46583890798501698</v>
      </c>
      <c r="C244">
        <v>1.4299749864221699E-3</v>
      </c>
      <c r="D244">
        <v>0.46726889559067802</v>
      </c>
      <c r="E244">
        <v>2.19567027670564E-3</v>
      </c>
      <c r="F244">
        <f>Tabla3[[#This Row],[Axial Force ]]/$M$12</f>
        <v>13.480418871807805</v>
      </c>
      <c r="G244">
        <f>Tabla3[[#This Row],[Axial Displacement ]]/$M$9</f>
        <v>5.416731488197872E-3</v>
      </c>
      <c r="H244">
        <f>IF(Tabla3[[#This Row],[Axial Displacement Command ]]=D243,1,0)</f>
        <v>0</v>
      </c>
      <c r="I244">
        <f>IF(AND(Tabla3[[#This Row],[cic]]=1,(AND(H243=1,H245=0))),1,0)</f>
        <v>0</v>
      </c>
      <c r="J244">
        <f>Tabla3[[#This Row],[pas]]+J243</f>
        <v>2</v>
      </c>
    </row>
    <row r="245" spans="1:10" x14ac:dyDescent="0.25">
      <c r="A245">
        <v>631.42864990234398</v>
      </c>
      <c r="B245">
        <v>0.46925069182179902</v>
      </c>
      <c r="C245">
        <v>1.35481354845979E-3</v>
      </c>
      <c r="D245">
        <v>0.47060550423338998</v>
      </c>
      <c r="E245">
        <v>7.1766123710403896E-4</v>
      </c>
      <c r="F245">
        <f>Tabla3[[#This Row],[Axial Force ]]/$M$12</f>
        <v>13.579110750588043</v>
      </c>
      <c r="G245">
        <f>Tabla3[[#This Row],[Axial Displacement ]]/$M$9</f>
        <v>5.4564033932767327E-3</v>
      </c>
      <c r="H245">
        <f>IF(Tabla3[[#This Row],[Axial Displacement Command ]]=D244,1,0)</f>
        <v>0</v>
      </c>
      <c r="I245">
        <f>IF(AND(Tabla3[[#This Row],[cic]]=1,(AND(H244=1,H246=0))),1,0)</f>
        <v>0</v>
      </c>
      <c r="J245">
        <f>Tabla3[[#This Row],[pas]]+J244</f>
        <v>2</v>
      </c>
    </row>
    <row r="246" spans="1:10" x14ac:dyDescent="0.25">
      <c r="A246">
        <v>635.43359375</v>
      </c>
      <c r="B246">
        <v>0.47245860332623102</v>
      </c>
      <c r="C246">
        <v>1.4834702142252399E-3</v>
      </c>
      <c r="D246">
        <v>0.47394208377227198</v>
      </c>
      <c r="E246">
        <v>1.5897674074949501E-3</v>
      </c>
      <c r="F246">
        <f>Tabla3[[#This Row],[Axial Force ]]/$M$12</f>
        <v>13.665238575268818</v>
      </c>
      <c r="G246">
        <f>Tabla3[[#This Row],[Axial Displacement ]]/$M$9</f>
        <v>5.4937046898398956E-3</v>
      </c>
      <c r="H246">
        <f>IF(Tabla3[[#This Row],[Axial Displacement Command ]]=D245,1,0)</f>
        <v>0</v>
      </c>
      <c r="I246">
        <f>IF(AND(Tabla3[[#This Row],[cic]]=1,(AND(H245=1,H247=0))),1,0)</f>
        <v>0</v>
      </c>
      <c r="J246">
        <f>Tabla3[[#This Row],[pas]]+J245</f>
        <v>2</v>
      </c>
    </row>
    <row r="247" spans="1:10" x14ac:dyDescent="0.25">
      <c r="A247">
        <v>639.36853027343795</v>
      </c>
      <c r="B247">
        <v>0.47517300117760902</v>
      </c>
      <c r="C247">
        <v>2.1056532659713399E-3</v>
      </c>
      <c r="D247">
        <v>0.47727866331115398</v>
      </c>
      <c r="E247">
        <v>1.8371318901699899E-3</v>
      </c>
      <c r="F247">
        <f>Tabla3[[#This Row],[Axial Force ]]/$M$12</f>
        <v>13.749860866095441</v>
      </c>
      <c r="G247">
        <f>Tabla3[[#This Row],[Axial Displacement ]]/$M$9</f>
        <v>5.5252674555535935E-3</v>
      </c>
      <c r="H247">
        <f>IF(Tabla3[[#This Row],[Axial Displacement Command ]]=D246,1,0)</f>
        <v>0</v>
      </c>
      <c r="I247">
        <f>IF(AND(Tabla3[[#This Row],[cic]]=1,(AND(H246=1,H248=0))),1,0)</f>
        <v>0</v>
      </c>
      <c r="J247">
        <f>Tabla3[[#This Row],[pas]]+J246</f>
        <v>2</v>
      </c>
    </row>
    <row r="248" spans="1:10" x14ac:dyDescent="0.25">
      <c r="A248">
        <v>643.85980224609398</v>
      </c>
      <c r="B248">
        <v>0.47897815238684399</v>
      </c>
      <c r="C248">
        <v>1.6371011497540199E-3</v>
      </c>
      <c r="D248">
        <v>0.480615271953866</v>
      </c>
      <c r="E248">
        <v>2.6256191176798902E-3</v>
      </c>
      <c r="F248">
        <f>Tabla3[[#This Row],[Axial Force ]]/$M$12</f>
        <v>13.846447360131053</v>
      </c>
      <c r="G248">
        <f>Tabla3[[#This Row],[Axial Displacement ]]/$M$9</f>
        <v>5.5695133998470234E-3</v>
      </c>
      <c r="H248">
        <f>IF(Tabla3[[#This Row],[Axial Displacement Command ]]=D247,1,0)</f>
        <v>0</v>
      </c>
      <c r="I248">
        <f>IF(AND(Tabla3[[#This Row],[cic]]=1,(AND(H247=1,H249=0))),1,0)</f>
        <v>0</v>
      </c>
      <c r="J248">
        <f>Tabla3[[#This Row],[pas]]+J247</f>
        <v>2</v>
      </c>
    </row>
    <row r="249" spans="1:10" x14ac:dyDescent="0.25">
      <c r="A249">
        <v>648.30322265625</v>
      </c>
      <c r="B249">
        <v>0.48193216207437201</v>
      </c>
      <c r="C249">
        <v>2.0196735022182102E-3</v>
      </c>
      <c r="D249">
        <v>0.48395182238891699</v>
      </c>
      <c r="E249">
        <v>1.69318502685201E-3</v>
      </c>
      <c r="F249">
        <f>Tabla3[[#This Row],[Axial Force ]]/$M$12</f>
        <v>13.942004788306452</v>
      </c>
      <c r="G249">
        <f>Tabla3[[#This Row],[Axial Displacement ]]/$M$9</f>
        <v>5.6038623497020002E-3</v>
      </c>
      <c r="H249">
        <f>IF(Tabla3[[#This Row],[Axial Displacement Command ]]=D248,1,0)</f>
        <v>0</v>
      </c>
      <c r="I249">
        <f>IF(AND(Tabla3[[#This Row],[cic]]=1,(AND(H248=1,H250=0))),1,0)</f>
        <v>0</v>
      </c>
      <c r="J249">
        <f>Tabla3[[#This Row],[pas]]+J248</f>
        <v>2</v>
      </c>
    </row>
    <row r="250" spans="1:10" x14ac:dyDescent="0.25">
      <c r="A250">
        <v>653.328369140625</v>
      </c>
      <c r="B250">
        <v>0.48516868264414398</v>
      </c>
      <c r="C250">
        <v>2.11971996577631E-3</v>
      </c>
      <c r="D250">
        <v>0.48728840192779899</v>
      </c>
      <c r="E250">
        <v>3.8246362237259698E-3</v>
      </c>
      <c r="F250">
        <f>Tabla3[[#This Row],[Axial Force ]]/$M$12</f>
        <v>14.050072454637096</v>
      </c>
      <c r="G250">
        <f>Tabla3[[#This Row],[Axial Displacement ]]/$M$9</f>
        <v>5.6414963098156273E-3</v>
      </c>
      <c r="H250">
        <f>IF(Tabla3[[#This Row],[Axial Displacement Command ]]=D249,1,0)</f>
        <v>0</v>
      </c>
      <c r="I250">
        <f>IF(AND(Tabla3[[#This Row],[cic]]=1,(AND(H249=1,H251=0))),1,0)</f>
        <v>0</v>
      </c>
      <c r="J250">
        <f>Tabla3[[#This Row],[pas]]+J249</f>
        <v>2</v>
      </c>
    </row>
    <row r="251" spans="1:10" x14ac:dyDescent="0.25">
      <c r="A251">
        <v>657.146484375</v>
      </c>
      <c r="B251">
        <v>0.48765062820166299</v>
      </c>
      <c r="C251">
        <v>2.9743910090473898E-3</v>
      </c>
      <c r="D251">
        <v>0.49062503967434201</v>
      </c>
      <c r="E251">
        <v>2.5567387638147899E-3</v>
      </c>
      <c r="F251">
        <f>Tabla3[[#This Row],[Axial Force ]]/$M$12</f>
        <v>14.13218245967742</v>
      </c>
      <c r="G251">
        <f>Tabla3[[#This Row],[Axial Displacement ]]/$M$9</f>
        <v>5.6703561418798018E-3</v>
      </c>
      <c r="H251">
        <f>IF(Tabla3[[#This Row],[Axial Displacement Command ]]=D250,1,0)</f>
        <v>0</v>
      </c>
      <c r="I251">
        <f>IF(AND(Tabla3[[#This Row],[cic]]=1,(AND(H250=1,H252=0))),1,0)</f>
        <v>0</v>
      </c>
      <c r="J251">
        <f>Tabla3[[#This Row],[pas]]+J250</f>
        <v>2</v>
      </c>
    </row>
    <row r="252" spans="1:10" x14ac:dyDescent="0.25">
      <c r="A252">
        <v>661.88543701171898</v>
      </c>
      <c r="B252">
        <v>0.491212587803602</v>
      </c>
      <c r="C252">
        <v>2.74899593932787E-3</v>
      </c>
      <c r="D252">
        <v>0.49396161921322301</v>
      </c>
      <c r="E252">
        <v>1.9162955595675201E-3</v>
      </c>
      <c r="F252">
        <f>Tabla3[[#This Row],[Axial Force ]]/$M$12</f>
        <v>14.234095419606859</v>
      </c>
      <c r="G252">
        <f>Tabla3[[#This Row],[Axial Displacement ]]/$M$9</f>
        <v>5.7117742767860699E-3</v>
      </c>
      <c r="H252">
        <f>IF(Tabla3[[#This Row],[Axial Displacement Command ]]=D251,1,0)</f>
        <v>0</v>
      </c>
      <c r="I252">
        <f>IF(AND(Tabla3[[#This Row],[cic]]=1,(AND(H251=1,H253=0))),1,0)</f>
        <v>0</v>
      </c>
      <c r="J252">
        <f>Tabla3[[#This Row],[pas]]+J251</f>
        <v>2</v>
      </c>
    </row>
    <row r="253" spans="1:10" x14ac:dyDescent="0.25">
      <c r="A253">
        <v>666.41766357421898</v>
      </c>
      <c r="B253">
        <v>0.49399497220292699</v>
      </c>
      <c r="C253">
        <v>3.3032297324098198E-3</v>
      </c>
      <c r="D253">
        <v>0.49729819875210501</v>
      </c>
      <c r="E253">
        <v>1.15986836135562E-3</v>
      </c>
      <c r="F253">
        <f>Tabla3[[#This Row],[Axial Force ]]/$M$12</f>
        <v>14.331562657510085</v>
      </c>
      <c r="G253">
        <f>Tabla3[[#This Row],[Axial Displacement ]]/$M$9</f>
        <v>5.7441275837549653E-3</v>
      </c>
      <c r="H253">
        <f>IF(Tabla3[[#This Row],[Axial Displacement Command ]]=D252,1,0)</f>
        <v>0</v>
      </c>
      <c r="I253">
        <f>IF(AND(Tabla3[[#This Row],[cic]]=1,(AND(H252=1,H254=0))),1,0)</f>
        <v>0</v>
      </c>
      <c r="J253">
        <f>Tabla3[[#This Row],[pas]]+J252</f>
        <v>2</v>
      </c>
    </row>
    <row r="254" spans="1:10" x14ac:dyDescent="0.25">
      <c r="A254">
        <v>671.19708251953102</v>
      </c>
      <c r="B254">
        <v>0.498232839163393</v>
      </c>
      <c r="C254">
        <v>2.4019479951675701E-3</v>
      </c>
      <c r="D254">
        <v>0.50063477829098701</v>
      </c>
      <c r="E254">
        <v>2.6082818749273398E-3</v>
      </c>
      <c r="F254">
        <f>Tabla3[[#This Row],[Axial Force ]]/$M$12</f>
        <v>14.434345860635077</v>
      </c>
      <c r="G254">
        <f>Tabla3[[#This Row],[Axial Displacement ]]/$M$9</f>
        <v>5.7934051065510811E-3</v>
      </c>
      <c r="H254">
        <f>IF(Tabla3[[#This Row],[Axial Displacement Command ]]=D253,1,0)</f>
        <v>0</v>
      </c>
      <c r="I254">
        <f>IF(AND(Tabla3[[#This Row],[cic]]=1,(AND(H253=1,H255=0))),1,0)</f>
        <v>0</v>
      </c>
      <c r="J254">
        <f>Tabla3[[#This Row],[pas]]+J253</f>
        <v>2</v>
      </c>
    </row>
    <row r="255" spans="1:10" x14ac:dyDescent="0.25">
      <c r="A255">
        <v>675.73040771484398</v>
      </c>
      <c r="B255">
        <v>0.50167681183666002</v>
      </c>
      <c r="C255">
        <v>2.2946001081436398E-3</v>
      </c>
      <c r="D255">
        <v>0.50397141603753004</v>
      </c>
      <c r="E255">
        <v>1.19882145099837E-3</v>
      </c>
      <c r="F255">
        <f>Tabla3[[#This Row],[Axial Force ]]/$M$12</f>
        <v>14.531836725050407</v>
      </c>
      <c r="G255">
        <f>Tabla3[[#This Row],[Axial Displacement ]]/$M$9</f>
        <v>5.8334513004262793E-3</v>
      </c>
      <c r="H255">
        <f>IF(Tabla3[[#This Row],[Axial Displacement Command ]]=D254,1,0)</f>
        <v>0</v>
      </c>
      <c r="I255">
        <f>IF(AND(Tabla3[[#This Row],[cic]]=1,(AND(H254=1,H256=0))),1,0)</f>
        <v>0</v>
      </c>
      <c r="J255">
        <f>Tabla3[[#This Row],[pas]]+J254</f>
        <v>2</v>
      </c>
    </row>
    <row r="256" spans="1:10" x14ac:dyDescent="0.25">
      <c r="A256">
        <v>682.76202392578102</v>
      </c>
      <c r="B256">
        <v>0.50502776866778698</v>
      </c>
      <c r="C256">
        <v>2.2801757495472001E-3</v>
      </c>
      <c r="D256">
        <v>0.50730793736875102</v>
      </c>
      <c r="E256">
        <v>1.07472430954658E-3</v>
      </c>
      <c r="F256">
        <f>Tabla3[[#This Row],[Axial Force ]]/$M$12</f>
        <v>14.683054277973785</v>
      </c>
      <c r="G256">
        <f>Tabla3[[#This Row],[Axial Displacement ]]/$M$9</f>
        <v>5.8724159147417092E-3</v>
      </c>
      <c r="H256">
        <f>IF(Tabla3[[#This Row],[Axial Displacement Command ]]=D255,1,0)</f>
        <v>0</v>
      </c>
      <c r="I256">
        <f>IF(AND(Tabla3[[#This Row],[cic]]=1,(AND(H255=1,H257=0))),1,0)</f>
        <v>0</v>
      </c>
      <c r="J256">
        <f>Tabla3[[#This Row],[pas]]+J255</f>
        <v>2</v>
      </c>
    </row>
    <row r="257" spans="1:10" x14ac:dyDescent="0.25">
      <c r="A257">
        <v>689.38854980468795</v>
      </c>
      <c r="B257">
        <v>0.50877215107902896</v>
      </c>
      <c r="C257">
        <v>1.87242028459877E-3</v>
      </c>
      <c r="D257">
        <v>0.51064457511529304</v>
      </c>
      <c r="E257">
        <v>-1.5649717397536701E-3</v>
      </c>
      <c r="F257">
        <f>Tabla3[[#This Row],[Axial Force ]]/$M$12</f>
        <v>14.825560210853505</v>
      </c>
      <c r="G257">
        <f>Tabla3[[#This Row],[Axial Displacement ]]/$M$9</f>
        <v>5.915955245104988E-3</v>
      </c>
      <c r="H257">
        <f>IF(Tabla3[[#This Row],[Axial Displacement Command ]]=D256,1,0)</f>
        <v>0</v>
      </c>
      <c r="I257">
        <f>IF(AND(Tabla3[[#This Row],[cic]]=1,(AND(H256=1,H258=0))),1,0)</f>
        <v>0</v>
      </c>
      <c r="J257">
        <f>Tabla3[[#This Row],[pas]]+J256</f>
        <v>2</v>
      </c>
    </row>
    <row r="258" spans="1:10" x14ac:dyDescent="0.25">
      <c r="A258">
        <v>694.41589355468795</v>
      </c>
      <c r="B258">
        <v>0.51351787988096498</v>
      </c>
      <c r="C258">
        <v>4.6330688974194302E-4</v>
      </c>
      <c r="D258">
        <v>0.51398115465417504</v>
      </c>
      <c r="E258">
        <v>-9.3938706413609896E-4</v>
      </c>
      <c r="F258">
        <f>Tabla3[[#This Row],[Axial Force ]]/$M$12</f>
        <v>14.933675130208343</v>
      </c>
      <c r="G258">
        <f>Tabla3[[#This Row],[Axial Displacement ]]/$M$9</f>
        <v>5.9711381381507556E-3</v>
      </c>
      <c r="H258">
        <f>IF(Tabla3[[#This Row],[Axial Displacement Command ]]=D257,1,0)</f>
        <v>0</v>
      </c>
      <c r="I258">
        <f>IF(AND(Tabla3[[#This Row],[cic]]=1,(AND(H257=1,H259=0))),1,0)</f>
        <v>0</v>
      </c>
      <c r="J258">
        <f>Tabla3[[#This Row],[pas]]+J257</f>
        <v>2</v>
      </c>
    </row>
    <row r="259" spans="1:10" x14ac:dyDescent="0.25">
      <c r="A259">
        <v>699.16754150390602</v>
      </c>
      <c r="B259">
        <v>0.51671860273927495</v>
      </c>
      <c r="C259">
        <v>5.9908626326432601E-4</v>
      </c>
      <c r="D259">
        <v>0.51731773419305704</v>
      </c>
      <c r="E259">
        <v>8.5021582663102901E-4</v>
      </c>
      <c r="F259">
        <f>Tabla3[[#This Row],[Axial Force ]]/$M$12</f>
        <v>15.035861107610883</v>
      </c>
      <c r="G259">
        <f>Tabla3[[#This Row],[Axial Displacement ]]/$M$9</f>
        <v>6.0083558458055228E-3</v>
      </c>
      <c r="H259">
        <f>IF(Tabla3[[#This Row],[Axial Displacement Command ]]=D258,1,0)</f>
        <v>0</v>
      </c>
      <c r="I259">
        <f>IF(AND(Tabla3[[#This Row],[cic]]=1,(AND(H258=1,H260=0))),1,0)</f>
        <v>0</v>
      </c>
      <c r="J259">
        <f>Tabla3[[#This Row],[pas]]+J258</f>
        <v>2</v>
      </c>
    </row>
    <row r="260" spans="1:10" x14ac:dyDescent="0.25">
      <c r="A260">
        <v>702.98010253906295</v>
      </c>
      <c r="B260">
        <v>0.51906821317970797</v>
      </c>
      <c r="C260">
        <v>1.58607963385293E-3</v>
      </c>
      <c r="D260">
        <v>0.52065431373193904</v>
      </c>
      <c r="E260">
        <v>8.5309346786743801E-4</v>
      </c>
      <c r="F260">
        <f>Tabla3[[#This Row],[Axial Force ]]/$M$12</f>
        <v>15.117851667506731</v>
      </c>
      <c r="G260">
        <f>Tabla3[[#This Row],[Axial Displacement ]]/$M$9</f>
        <v>6.0356768974384649E-3</v>
      </c>
      <c r="H260">
        <f>IF(Tabla3[[#This Row],[Axial Displacement Command ]]=D259,1,0)</f>
        <v>0</v>
      </c>
      <c r="I260">
        <f>IF(AND(Tabla3[[#This Row],[cic]]=1,(AND(H259=1,H261=0))),1,0)</f>
        <v>0</v>
      </c>
      <c r="J260">
        <f>Tabla3[[#This Row],[pas]]+J259</f>
        <v>2</v>
      </c>
    </row>
    <row r="261" spans="1:10" x14ac:dyDescent="0.25">
      <c r="A261">
        <v>707.11700439453102</v>
      </c>
      <c r="B261">
        <v>0.52276253700256303</v>
      </c>
      <c r="C261">
        <v>1.22839207961079E-3</v>
      </c>
      <c r="D261">
        <v>0.52399095147848096</v>
      </c>
      <c r="E261">
        <v>1.8972186808241501E-3</v>
      </c>
      <c r="F261">
        <f>Tabla3[[#This Row],[Axial Force ]]/$M$12</f>
        <v>15.206817298807119</v>
      </c>
      <c r="G261">
        <f>Tabla3[[#This Row],[Axial Displacement ]]/$M$9</f>
        <v>6.0786341511925935E-3</v>
      </c>
      <c r="H261">
        <f>IF(Tabla3[[#This Row],[Axial Displacement Command ]]=D260,1,0)</f>
        <v>0</v>
      </c>
      <c r="I261">
        <f>IF(AND(Tabla3[[#This Row],[cic]]=1,(AND(H260=1,H262=0))),1,0)</f>
        <v>0</v>
      </c>
      <c r="J261">
        <f>Tabla3[[#This Row],[pas]]+J260</f>
        <v>2</v>
      </c>
    </row>
    <row r="262" spans="1:10" x14ac:dyDescent="0.25">
      <c r="A262">
        <v>711.240478515625</v>
      </c>
      <c r="B262">
        <v>0.52473664982244395</v>
      </c>
      <c r="C262">
        <v>2.5908350380632302E-3</v>
      </c>
      <c r="D262">
        <v>0.52732747280970205</v>
      </c>
      <c r="E262">
        <v>1.05222920865344E-3</v>
      </c>
      <c r="F262">
        <f>Tabla3[[#This Row],[Axial Force ]]/$M$12</f>
        <v>15.295494161626344</v>
      </c>
      <c r="G262">
        <f>Tabla3[[#This Row],[Axial Displacement ]]/$M$9</f>
        <v>6.1015889514237668E-3</v>
      </c>
      <c r="H262">
        <f>IF(Tabla3[[#This Row],[Axial Displacement Command ]]=D261,1,0)</f>
        <v>0</v>
      </c>
      <c r="I262">
        <f>IF(AND(Tabla3[[#This Row],[cic]]=1,(AND(H261=1,H263=0))),1,0)</f>
        <v>0</v>
      </c>
      <c r="J262">
        <f>Tabla3[[#This Row],[pas]]+J261</f>
        <v>2</v>
      </c>
    </row>
    <row r="263" spans="1:10" x14ac:dyDescent="0.25">
      <c r="A263">
        <v>715.49102783203102</v>
      </c>
      <c r="B263">
        <v>0.52827713079750505</v>
      </c>
      <c r="C263">
        <v>2.3869276901677902E-3</v>
      </c>
      <c r="D263">
        <v>0.53066411055624496</v>
      </c>
      <c r="E263">
        <v>6.4490706108699702E-4</v>
      </c>
      <c r="F263">
        <f>Tabla3[[#This Row],[Axial Force ]]/$M$12</f>
        <v>15.386903824344753</v>
      </c>
      <c r="G263">
        <f>Tabla3[[#This Row],[Axial Displacement ]]/$M$9</f>
        <v>6.1427573348547095E-3</v>
      </c>
      <c r="H263">
        <f>IF(Tabla3[[#This Row],[Axial Displacement Command ]]=D262,1,0)</f>
        <v>0</v>
      </c>
      <c r="I263">
        <f>IF(AND(Tabla3[[#This Row],[cic]]=1,(AND(H262=1,H264=0))),1,0)</f>
        <v>0</v>
      </c>
      <c r="J263">
        <f>Tabla3[[#This Row],[pas]]+J262</f>
        <v>2</v>
      </c>
    </row>
    <row r="264" spans="1:10" x14ac:dyDescent="0.25">
      <c r="A264">
        <v>719.888916015625</v>
      </c>
      <c r="B264">
        <v>0.53109525470063101</v>
      </c>
      <c r="C264">
        <v>2.9054283459117899E-3</v>
      </c>
      <c r="D264">
        <v>0.53400069009512696</v>
      </c>
      <c r="E264">
        <v>-5.4177428410184802E-4</v>
      </c>
      <c r="F264">
        <f>Tabla3[[#This Row],[Axial Force ]]/$M$12</f>
        <v>15.48148206485215</v>
      </c>
      <c r="G264">
        <f>Tabla3[[#This Row],[Axial Displacement ]]/$M$9</f>
        <v>6.1755262174491982E-3</v>
      </c>
      <c r="H264">
        <f>IF(Tabla3[[#This Row],[Axial Displacement Command ]]=D263,1,0)</f>
        <v>0</v>
      </c>
      <c r="I264">
        <f>IF(AND(Tabla3[[#This Row],[cic]]=1,(AND(H263=1,H265=0))),1,0)</f>
        <v>0</v>
      </c>
      <c r="J264">
        <f>Tabla3[[#This Row],[pas]]+J263</f>
        <v>2</v>
      </c>
    </row>
    <row r="265" spans="1:10" x14ac:dyDescent="0.25">
      <c r="A265">
        <v>724.60168457031295</v>
      </c>
      <c r="B265">
        <v>0.53473236039280903</v>
      </c>
      <c r="C265">
        <v>2.6049017378681999E-3</v>
      </c>
      <c r="D265">
        <v>0.53733726963400796</v>
      </c>
      <c r="E265">
        <v>-7.61849491937028E-4</v>
      </c>
      <c r="F265">
        <f>Tabla3[[#This Row],[Axial Force ]]/$M$12</f>
        <v>15.582831926243289</v>
      </c>
      <c r="G265">
        <f>Tabla3[[#This Row],[Axial Displacement ]]/$M$9</f>
        <v>6.2178181441024305E-3</v>
      </c>
      <c r="H265">
        <f>IF(Tabla3[[#This Row],[Axial Displacement Command ]]=D264,1,0)</f>
        <v>0</v>
      </c>
      <c r="I265">
        <f>IF(AND(Tabla3[[#This Row],[cic]]=1,(AND(H264=1,H266=0))),1,0)</f>
        <v>0</v>
      </c>
      <c r="J265">
        <f>Tabla3[[#This Row],[pas]]+J264</f>
        <v>2</v>
      </c>
    </row>
    <row r="266" spans="1:10" x14ac:dyDescent="0.25">
      <c r="A266">
        <v>729.41357421875</v>
      </c>
      <c r="B266">
        <v>0.538344378583133</v>
      </c>
      <c r="C266">
        <v>2.3294687707675599E-3</v>
      </c>
      <c r="D266">
        <v>0.54067384917288996</v>
      </c>
      <c r="E266" s="2">
        <v>-9.8547573657015205E-5</v>
      </c>
      <c r="F266">
        <f>Tabla3[[#This Row],[Axial Force ]]/$M$12</f>
        <v>15.68631342405914</v>
      </c>
      <c r="G266">
        <f>Tabla3[[#This Row],[Axial Displacement ]]/$M$9</f>
        <v>6.2598183556178254E-3</v>
      </c>
      <c r="H266">
        <f>IF(Tabla3[[#This Row],[Axial Displacement Command ]]=D265,1,0)</f>
        <v>0</v>
      </c>
      <c r="I266">
        <f>IF(AND(Tabla3[[#This Row],[cic]]=1,(AND(H265=1,H267=0))),1,0)</f>
        <v>0</v>
      </c>
      <c r="J266">
        <f>Tabla3[[#This Row],[pas]]+J265</f>
        <v>2</v>
      </c>
    </row>
    <row r="267" spans="1:10" x14ac:dyDescent="0.25">
      <c r="A267">
        <v>734.55230712890602</v>
      </c>
      <c r="B267">
        <v>0.54208515211939801</v>
      </c>
      <c r="C267">
        <v>1.92528955267335E-3</v>
      </c>
      <c r="D267">
        <v>0.54401048691943299</v>
      </c>
      <c r="E267">
        <v>3.9091389680834298E-4</v>
      </c>
      <c r="F267">
        <f>Tabla3[[#This Row],[Axial Force ]]/$M$12</f>
        <v>15.796823809223785</v>
      </c>
      <c r="G267">
        <f>Tabla3[[#This Row],[Axial Displacement ]]/$M$9</f>
        <v>6.3033157223185811E-3</v>
      </c>
      <c r="H267">
        <f>IF(Tabla3[[#This Row],[Axial Displacement Command ]]=D266,1,0)</f>
        <v>0</v>
      </c>
      <c r="I267">
        <f>IF(AND(Tabla3[[#This Row],[cic]]=1,(AND(H266=1,H268=0))),1,0)</f>
        <v>0</v>
      </c>
      <c r="J267">
        <f>Tabla3[[#This Row],[pas]]+J266</f>
        <v>2</v>
      </c>
    </row>
    <row r="268" spans="1:10" x14ac:dyDescent="0.25">
      <c r="A268">
        <v>740.4951171875</v>
      </c>
      <c r="B268">
        <v>0.54573296802118398</v>
      </c>
      <c r="C268">
        <v>1.61403420406714E-3</v>
      </c>
      <c r="D268">
        <v>0.54734700825065397</v>
      </c>
      <c r="E268">
        <v>2.0847344330832099E-3</v>
      </c>
      <c r="F268">
        <f>Tabla3[[#This Row],[Axial Force ]]/$M$12</f>
        <v>15.924626176075268</v>
      </c>
      <c r="G268">
        <f>Tabla3[[#This Row],[Axial Displacement ]]/$M$9</f>
        <v>6.3457321862928368E-3</v>
      </c>
      <c r="H268">
        <f>IF(Tabla3[[#This Row],[Axial Displacement Command ]]=D267,1,0)</f>
        <v>0</v>
      </c>
      <c r="I268">
        <f>IF(AND(Tabla3[[#This Row],[cic]]=1,(AND(H267=1,H269=0))),1,0)</f>
        <v>0</v>
      </c>
      <c r="J268">
        <f>Tabla3[[#This Row],[pas]]+J267</f>
        <v>2</v>
      </c>
    </row>
    <row r="269" spans="1:10" x14ac:dyDescent="0.25">
      <c r="A269">
        <v>745.431884765625</v>
      </c>
      <c r="B269">
        <v>0.54802896920591604</v>
      </c>
      <c r="C269">
        <v>2.6546715616859698E-3</v>
      </c>
      <c r="D269">
        <v>0.55068364599719599</v>
      </c>
      <c r="E269">
        <v>5.9326180235075299E-4</v>
      </c>
      <c r="F269">
        <f>Tabla3[[#This Row],[Axial Force ]]/$M$12</f>
        <v>16.030793220766128</v>
      </c>
      <c r="G269">
        <f>Tabla3[[#This Row],[Axial Displacement ]]/$M$9</f>
        <v>6.3724298744873955E-3</v>
      </c>
      <c r="H269">
        <f>IF(Tabla3[[#This Row],[Axial Displacement Command ]]=D268,1,0)</f>
        <v>0</v>
      </c>
      <c r="I269">
        <f>IF(AND(Tabla3[[#This Row],[cic]]=1,(AND(H268=1,H270=0))),1,0)</f>
        <v>0</v>
      </c>
      <c r="J269">
        <f>Tabla3[[#This Row],[pas]]+J268</f>
        <v>2</v>
      </c>
    </row>
    <row r="270" spans="1:10" x14ac:dyDescent="0.25">
      <c r="A270">
        <v>750.556396484375</v>
      </c>
      <c r="B270">
        <v>0.55154442088678501</v>
      </c>
      <c r="C270">
        <v>2.4757980554568301E-3</v>
      </c>
      <c r="D270">
        <v>0.55402022553607799</v>
      </c>
      <c r="E270">
        <v>1.39750142125195E-4</v>
      </c>
      <c r="F270">
        <f>Tabla3[[#This Row],[Axial Force ]]/$M$12</f>
        <v>16.140997773857528</v>
      </c>
      <c r="G270">
        <f>Tabla3[[#This Row],[Axial Displacement ]]/$M$9</f>
        <v>6.4133072196137795E-3</v>
      </c>
      <c r="H270">
        <f>IF(Tabla3[[#This Row],[Axial Displacement Command ]]=D269,1,0)</f>
        <v>0</v>
      </c>
      <c r="I270">
        <f>IF(AND(Tabla3[[#This Row],[cic]]=1,(AND(H269=1,H271=0))),1,0)</f>
        <v>0</v>
      </c>
      <c r="J270">
        <f>Tabla3[[#This Row],[pas]]+J269</f>
        <v>2</v>
      </c>
    </row>
    <row r="271" spans="1:10" x14ac:dyDescent="0.25">
      <c r="A271">
        <v>756.59423828125</v>
      </c>
      <c r="B271">
        <v>0.55622577201574996</v>
      </c>
      <c r="C271">
        <v>1.1309981573504001E-3</v>
      </c>
      <c r="D271">
        <v>0.55735674686729897</v>
      </c>
      <c r="E271">
        <v>5.2667331829070495E-4</v>
      </c>
      <c r="F271">
        <f>Tabla3[[#This Row],[Axial Force ]]/$M$12</f>
        <v>16.270843834005376</v>
      </c>
      <c r="G271">
        <f>Tabla3[[#This Row],[Axial Displacement ]]/$M$9</f>
        <v>6.4677415350668597E-3</v>
      </c>
      <c r="H271">
        <f>IF(Tabla3[[#This Row],[Axial Displacement Command ]]=D270,1,0)</f>
        <v>0</v>
      </c>
      <c r="I271">
        <f>IF(AND(Tabla3[[#This Row],[cic]]=1,(AND(H270=1,H272=0))),1,0)</f>
        <v>0</v>
      </c>
      <c r="J271">
        <f>Tabla3[[#This Row],[pas]]+J270</f>
        <v>2</v>
      </c>
    </row>
    <row r="272" spans="1:10" x14ac:dyDescent="0.25">
      <c r="A272">
        <v>762.52783203125</v>
      </c>
      <c r="B272">
        <v>0.55976986186578903</v>
      </c>
      <c r="C272">
        <v>9.2351439207050102E-4</v>
      </c>
      <c r="D272">
        <v>0.56069338461384199</v>
      </c>
      <c r="E272" s="2">
        <v>8.0216985054448701E-5</v>
      </c>
      <c r="F272">
        <f>Tabla3[[#This Row],[Axial Force ]]/$M$12</f>
        <v>16.398448000672044</v>
      </c>
      <c r="G272">
        <f>Tabla3[[#This Row],[Axial Displacement ]]/$M$9</f>
        <v>6.5089518821603376E-3</v>
      </c>
      <c r="H272">
        <f>IF(Tabla3[[#This Row],[Axial Displacement Command ]]=D271,1,0)</f>
        <v>0</v>
      </c>
      <c r="I272">
        <f>IF(AND(Tabla3[[#This Row],[cic]]=1,(AND(H271=1,H273=0))),1,0)</f>
        <v>0</v>
      </c>
      <c r="J272">
        <f>Tabla3[[#This Row],[pas]]+J271</f>
        <v>2</v>
      </c>
    </row>
    <row r="273" spans="1:10" x14ac:dyDescent="0.25">
      <c r="A273">
        <v>767.37194824218795</v>
      </c>
      <c r="B273">
        <v>0.56305644102394603</v>
      </c>
      <c r="C273">
        <v>9.7352267403039204E-4</v>
      </c>
      <c r="D273">
        <v>0.56402996415272399</v>
      </c>
      <c r="E273">
        <v>6.1241331650307995E-4</v>
      </c>
      <c r="F273">
        <f>Tabla3[[#This Row],[Axial Force ]]/$M$12</f>
        <v>16.502622542842751</v>
      </c>
      <c r="G273">
        <f>Tabla3[[#This Row],[Axial Displacement ]]/$M$9</f>
        <v>6.5471679188830933E-3</v>
      </c>
      <c r="H273">
        <f>IF(Tabla3[[#This Row],[Axial Displacement Command ]]=D272,1,0)</f>
        <v>0</v>
      </c>
      <c r="I273">
        <f>IF(AND(Tabla3[[#This Row],[cic]]=1,(AND(H272=1,H274=0))),1,0)</f>
        <v>0</v>
      </c>
      <c r="J273">
        <f>Tabla3[[#This Row],[pas]]+J272</f>
        <v>2</v>
      </c>
    </row>
    <row r="274" spans="1:10" x14ac:dyDescent="0.25">
      <c r="A274">
        <v>772.23260498046898</v>
      </c>
      <c r="B274">
        <v>0.56644680444151196</v>
      </c>
      <c r="C274">
        <v>9.1975925897713805E-4</v>
      </c>
      <c r="D274">
        <v>0.567366543691605</v>
      </c>
      <c r="E274">
        <v>-6.70617225750902E-4</v>
      </c>
      <c r="F274">
        <f>Tabla3[[#This Row],[Axial Force ]]/$M$12</f>
        <v>16.607152795278903</v>
      </c>
      <c r="G274">
        <f>Tabla3[[#This Row],[Axial Displacement ]]/$M$9</f>
        <v>6.5865907493199063E-3</v>
      </c>
      <c r="H274">
        <f>IF(Tabla3[[#This Row],[Axial Displacement Command ]]=D273,1,0)</f>
        <v>0</v>
      </c>
      <c r="I274">
        <f>IF(AND(Tabla3[[#This Row],[cic]]=1,(AND(H273=1,H275=0))),1,0)</f>
        <v>0</v>
      </c>
      <c r="J274">
        <f>Tabla3[[#This Row],[pas]]+J273</f>
        <v>2</v>
      </c>
    </row>
    <row r="275" spans="1:10" x14ac:dyDescent="0.25">
      <c r="A275">
        <v>776.96160888671898</v>
      </c>
      <c r="B275">
        <v>0.570334203075618</v>
      </c>
      <c r="C275">
        <v>3.6895275457027299E-4</v>
      </c>
      <c r="D275">
        <v>0.570703123230487</v>
      </c>
      <c r="E275">
        <v>5.0640437621041201E-4</v>
      </c>
      <c r="F275">
        <f>Tabla3[[#This Row],[Axial Force ]]/$M$12</f>
        <v>16.708851804015463</v>
      </c>
      <c r="G275">
        <f>Tabla3[[#This Row],[Axial Displacement ]]/$M$9</f>
        <v>6.6317930590188137E-3</v>
      </c>
      <c r="H275">
        <f>IF(Tabla3[[#This Row],[Axial Displacement Command ]]=D274,1,0)</f>
        <v>0</v>
      </c>
      <c r="I275">
        <f>IF(AND(Tabla3[[#This Row],[cic]]=1,(AND(H274=1,H276=0))),1,0)</f>
        <v>0</v>
      </c>
      <c r="J275">
        <f>Tabla3[[#This Row],[pas]]+J274</f>
        <v>2</v>
      </c>
    </row>
    <row r="276" spans="1:10" x14ac:dyDescent="0.25">
      <c r="A276">
        <v>781.20764160156295</v>
      </c>
      <c r="B276">
        <v>0.57311652926728096</v>
      </c>
      <c r="C276">
        <v>9.2321636202541402E-4</v>
      </c>
      <c r="D276">
        <v>0.57403976097703002</v>
      </c>
      <c r="E276">
        <v>1.1545922689037999E-3</v>
      </c>
      <c r="F276">
        <f>Tabla3[[#This Row],[Axial Force ]]/$M$12</f>
        <v>16.800164335517483</v>
      </c>
      <c r="G276">
        <f>Tabla3[[#This Row],[Axial Displacement ]]/$M$9</f>
        <v>6.6641456891544295E-3</v>
      </c>
      <c r="H276">
        <f>IF(Tabla3[[#This Row],[Axial Displacement Command ]]=D275,1,0)</f>
        <v>0</v>
      </c>
      <c r="I276">
        <f>IF(AND(Tabla3[[#This Row],[cic]]=1,(AND(H275=1,H277=0))),1,0)</f>
        <v>0</v>
      </c>
      <c r="J276">
        <f>Tabla3[[#This Row],[pas]]+J275</f>
        <v>2</v>
      </c>
    </row>
    <row r="277" spans="1:10" x14ac:dyDescent="0.25">
      <c r="A277">
        <v>785.83319091796898</v>
      </c>
      <c r="B277">
        <v>0.576235062908381</v>
      </c>
      <c r="C277">
        <v>1.1412500953156301E-3</v>
      </c>
      <c r="D277">
        <v>0.577376282308251</v>
      </c>
      <c r="E277">
        <v>-7.9444549783147501E-4</v>
      </c>
      <c r="F277">
        <f>Tabla3[[#This Row],[Axial Force ]]/$M$12</f>
        <v>16.899638514364923</v>
      </c>
      <c r="G277">
        <f>Tabla3[[#This Row],[Axial Displacement ]]/$M$9</f>
        <v>6.7004077082369884E-3</v>
      </c>
      <c r="H277">
        <f>IF(Tabla3[[#This Row],[Axial Displacement Command ]]=D276,1,0)</f>
        <v>0</v>
      </c>
      <c r="I277">
        <f>IF(AND(Tabla3[[#This Row],[cic]]=1,(AND(H276=1,H278=0))),1,0)</f>
        <v>0</v>
      </c>
      <c r="J277">
        <f>Tabla3[[#This Row],[pas]]+J276</f>
        <v>2</v>
      </c>
    </row>
    <row r="278" spans="1:10" x14ac:dyDescent="0.25">
      <c r="A278">
        <v>790.41583251953102</v>
      </c>
      <c r="B278">
        <v>0.57901383843272902</v>
      </c>
      <c r="C278">
        <v>1.69909003489011E-3</v>
      </c>
      <c r="D278">
        <v>0.58071292005479302</v>
      </c>
      <c r="E278">
        <v>1.2631589640932399E-4</v>
      </c>
      <c r="F278">
        <f>Tabla3[[#This Row],[Axial Force ]]/$M$12</f>
        <v>16.998189946656581</v>
      </c>
      <c r="G278">
        <f>Tabla3[[#This Row],[Axial Displacement ]]/$M$9</f>
        <v>6.7327190515433606E-3</v>
      </c>
      <c r="H278">
        <f>IF(Tabla3[[#This Row],[Axial Displacement Command ]]=D277,1,0)</f>
        <v>0</v>
      </c>
      <c r="I278">
        <f>IF(AND(Tabla3[[#This Row],[cic]]=1,(AND(H277=1,H279=0))),1,0)</f>
        <v>0</v>
      </c>
      <c r="J278">
        <f>Tabla3[[#This Row],[pas]]+J277</f>
        <v>2</v>
      </c>
    </row>
    <row r="279" spans="1:10" x14ac:dyDescent="0.25">
      <c r="A279">
        <v>795.10504150390602</v>
      </c>
      <c r="B279">
        <v>0.58305147103965305</v>
      </c>
      <c r="C279">
        <v>9.9807982678612505E-4</v>
      </c>
      <c r="D279">
        <v>0.58404949959367503</v>
      </c>
      <c r="E279">
        <v>8.98245843927725E-4</v>
      </c>
      <c r="F279">
        <f>Tabla3[[#This Row],[Axial Force ]]/$M$12</f>
        <v>17.099033150621636</v>
      </c>
      <c r="G279">
        <f>Tabla3[[#This Row],[Axial Displacement ]]/$M$9</f>
        <v>6.779668267902942E-3</v>
      </c>
      <c r="H279">
        <f>IF(Tabla3[[#This Row],[Axial Displacement Command ]]=D278,1,0)</f>
        <v>0</v>
      </c>
      <c r="I279">
        <f>IF(AND(Tabla3[[#This Row],[cic]]=1,(AND(H278=1,H280=0))),1,0)</f>
        <v>0</v>
      </c>
      <c r="J279">
        <f>Tabla3[[#This Row],[pas]]+J278</f>
        <v>2</v>
      </c>
    </row>
    <row r="280" spans="1:10" x14ac:dyDescent="0.25">
      <c r="A280">
        <v>800.01312255859398</v>
      </c>
      <c r="B280">
        <v>0.585476169362664</v>
      </c>
      <c r="C280">
        <v>1.9099115888821E-3</v>
      </c>
      <c r="D280">
        <v>0.58738607913255703</v>
      </c>
      <c r="E280">
        <v>-3.03257451150785E-4</v>
      </c>
      <c r="F280">
        <f>Tabla3[[#This Row],[Axial Force ]]/$M$12</f>
        <v>17.204583280829979</v>
      </c>
      <c r="G280">
        <f>Tabla3[[#This Row],[Axial Displacement ]]/$M$9</f>
        <v>6.8078624344495818E-3</v>
      </c>
      <c r="H280">
        <f>IF(Tabla3[[#This Row],[Axial Displacement Command ]]=D279,1,0)</f>
        <v>0</v>
      </c>
      <c r="I280">
        <f>IF(AND(Tabla3[[#This Row],[cic]]=1,(AND(H279=1,H281=0))),1,0)</f>
        <v>0</v>
      </c>
      <c r="J280">
        <f>Tabla3[[#This Row],[pas]]+J279</f>
        <v>2</v>
      </c>
    </row>
    <row r="281" spans="1:10" x14ac:dyDescent="0.25">
      <c r="A281">
        <v>805.21612548828102</v>
      </c>
      <c r="B281">
        <v>0.58930634986609198</v>
      </c>
      <c r="C281">
        <v>1.4163255173116299E-3</v>
      </c>
      <c r="D281">
        <v>0.59072265867143903</v>
      </c>
      <c r="E281">
        <v>1.72882221249893E-3</v>
      </c>
      <c r="F281">
        <f>Tabla3[[#This Row],[Axial Force ]]/$M$12</f>
        <v>17.316475816952281</v>
      </c>
      <c r="G281">
        <f>Tabla3[[#This Row],[Axial Displacement ]]/$M$9</f>
        <v>6.8523994170475808E-3</v>
      </c>
      <c r="H281">
        <f>IF(Tabla3[[#This Row],[Axial Displacement Command ]]=D280,1,0)</f>
        <v>0</v>
      </c>
      <c r="I281">
        <f>IF(AND(Tabla3[[#This Row],[cic]]=1,(AND(H280=1,H282=0))),1,0)</f>
        <v>0</v>
      </c>
      <c r="J281">
        <f>Tabla3[[#This Row],[pas]]+J280</f>
        <v>2</v>
      </c>
    </row>
    <row r="282" spans="1:10" x14ac:dyDescent="0.25">
      <c r="A282">
        <v>811.25048828125</v>
      </c>
      <c r="B282">
        <v>0.59311510995030403</v>
      </c>
      <c r="C282">
        <v>9.4419715424010097E-4</v>
      </c>
      <c r="D282">
        <v>0.59405929641798105</v>
      </c>
      <c r="E282">
        <v>-8.2618259966693597E-4</v>
      </c>
      <c r="F282">
        <f>Tabla3[[#This Row],[Axial Force ]]/$M$12</f>
        <v>17.446247059811828</v>
      </c>
      <c r="G282">
        <f>Tabla3[[#This Row],[Axial Displacement ]]/$M$9</f>
        <v>6.8966873250035357E-3</v>
      </c>
      <c r="H282">
        <f>IF(Tabla3[[#This Row],[Axial Displacement Command ]]=D281,1,0)</f>
        <v>0</v>
      </c>
      <c r="I282">
        <f>IF(AND(Tabla3[[#This Row],[cic]]=1,(AND(H281=1,H283=0))),1,0)</f>
        <v>0</v>
      </c>
      <c r="J282">
        <f>Tabla3[[#This Row],[pas]]+J281</f>
        <v>2</v>
      </c>
    </row>
    <row r="283" spans="1:10" x14ac:dyDescent="0.25">
      <c r="A283">
        <v>816.536376953125</v>
      </c>
      <c r="B283">
        <v>0.59629441238939795</v>
      </c>
      <c r="C283">
        <v>1.1014342362614101E-3</v>
      </c>
      <c r="D283">
        <v>0.59739581774920203</v>
      </c>
      <c r="E283">
        <v>4.7947304437912002E-4</v>
      </c>
      <c r="F283">
        <f>Tabla3[[#This Row],[Axial Force ]]/$M$12</f>
        <v>17.55992208501344</v>
      </c>
      <c r="G283">
        <f>Tabla3[[#This Row],[Axial Displacement ]]/$M$9</f>
        <v>6.9336559580162552E-3</v>
      </c>
      <c r="H283">
        <f>IF(Tabla3[[#This Row],[Axial Displacement Command ]]=D282,1,0)</f>
        <v>0</v>
      </c>
      <c r="I283">
        <f>IF(AND(Tabla3[[#This Row],[cic]]=1,(AND(H282=1,H284=0))),1,0)</f>
        <v>0</v>
      </c>
      <c r="J283">
        <f>Tabla3[[#This Row],[pas]]+J282</f>
        <v>2</v>
      </c>
    </row>
    <row r="284" spans="1:10" x14ac:dyDescent="0.25">
      <c r="A284">
        <v>821.02087402343795</v>
      </c>
      <c r="B284">
        <v>0.60029985615983605</v>
      </c>
      <c r="C284">
        <v>2.9981137572576699E-4</v>
      </c>
      <c r="D284">
        <v>0.60000002849847101</v>
      </c>
      <c r="E284">
        <v>1.8608189975566299E-3</v>
      </c>
      <c r="F284">
        <f>Tabla3[[#This Row],[Axial Force ]]/$M$12</f>
        <v>17.656362882224471</v>
      </c>
      <c r="G284">
        <f>Tabla3[[#This Row],[Axial Displacement ]]/$M$9</f>
        <v>6.9802308855794887E-3</v>
      </c>
      <c r="H284">
        <f>IF(Tabla3[[#This Row],[Axial Displacement Command ]]=D283,1,0)</f>
        <v>0</v>
      </c>
      <c r="I284">
        <f>IF(AND(Tabla3[[#This Row],[cic]]=1,(AND(H283=1,H285=0))),1,0)</f>
        <v>0</v>
      </c>
      <c r="J284">
        <f>Tabla3[[#This Row],[pas]]+J283</f>
        <v>2</v>
      </c>
    </row>
    <row r="285" spans="1:10" x14ac:dyDescent="0.25">
      <c r="A285">
        <v>823.89569091796898</v>
      </c>
      <c r="B285">
        <v>0.60229183873161696</v>
      </c>
      <c r="C285">
        <v>2.2917986370884998E-3</v>
      </c>
      <c r="D285">
        <v>0.60000002849847101</v>
      </c>
      <c r="E285">
        <v>-1.22062260743405E-4</v>
      </c>
      <c r="F285">
        <f>Tabla3[[#This Row],[Axial Force ]]/$M$12</f>
        <v>17.718186901461699</v>
      </c>
      <c r="G285">
        <f>Tabla3[[#This Row],[Axial Displacement ]]/$M$9</f>
        <v>7.0033934736234531E-3</v>
      </c>
      <c r="H285">
        <f>IF(Tabla3[[#This Row],[Axial Displacement Command ]]=D284,1,0)</f>
        <v>1</v>
      </c>
      <c r="I285">
        <f>IF(AND(Tabla3[[#This Row],[cic]]=1,(AND(H284=1,H286=0))),1,0)</f>
        <v>0</v>
      </c>
      <c r="J285">
        <f>Tabla3[[#This Row],[pas]]+J284</f>
        <v>2</v>
      </c>
    </row>
    <row r="286" spans="1:10" x14ac:dyDescent="0.25">
      <c r="A286">
        <v>824.38342285156295</v>
      </c>
      <c r="B286">
        <v>0.60313584981486201</v>
      </c>
      <c r="C286">
        <v>3.1358003980130902E-3</v>
      </c>
      <c r="D286">
        <v>0.60000002849847101</v>
      </c>
      <c r="E286">
        <v>3.7008402387073098E-4</v>
      </c>
      <c r="F286">
        <f>Tabla3[[#This Row],[Axial Force ]]/$M$12</f>
        <v>17.728675760248667</v>
      </c>
      <c r="G286">
        <f>Tabla3[[#This Row],[Axial Displacement ]]/$M$9</f>
        <v>7.0132075559867675E-3</v>
      </c>
      <c r="H286">
        <f>IF(Tabla3[[#This Row],[Axial Displacement Command ]]=D285,1,0)</f>
        <v>1</v>
      </c>
      <c r="I286">
        <f>IF(AND(Tabla3[[#This Row],[cic]]=1,(AND(H285=1,H287=0))),1,0)</f>
        <v>0</v>
      </c>
      <c r="J286">
        <f>Tabla3[[#This Row],[pas]]+J285</f>
        <v>2</v>
      </c>
    </row>
    <row r="287" spans="1:10" x14ac:dyDescent="0.25">
      <c r="A287">
        <v>822.61389160156295</v>
      </c>
      <c r="B287">
        <v>0.60313940048217796</v>
      </c>
      <c r="C287">
        <v>3.13937653118046E-3</v>
      </c>
      <c r="D287">
        <v>0.60000002849847101</v>
      </c>
      <c r="E287">
        <v>1.07681455574493E-3</v>
      </c>
      <c r="F287">
        <f>Tabla3[[#This Row],[Axial Force ]]/$M$12</f>
        <v>17.690621324764795</v>
      </c>
      <c r="G287">
        <f>Tabla3[[#This Row],[Axial Displacement ]]/$M$9</f>
        <v>7.0132488428160224E-3</v>
      </c>
      <c r="H287">
        <f>IF(Tabla3[[#This Row],[Axial Displacement Command ]]=D286,1,0)</f>
        <v>1</v>
      </c>
      <c r="I287">
        <f>IF(AND(Tabla3[[#This Row],[cic]]=1,(AND(H286=1,H288=0))),1,0)</f>
        <v>0</v>
      </c>
      <c r="J287">
        <f>Tabla3[[#This Row],[pas]]+J286</f>
        <v>2</v>
      </c>
    </row>
    <row r="288" spans="1:10" x14ac:dyDescent="0.25">
      <c r="A288">
        <v>820.499267578125</v>
      </c>
      <c r="B288">
        <v>0.60269236564636197</v>
      </c>
      <c r="C288">
        <v>2.6923416953650299E-3</v>
      </c>
      <c r="D288">
        <v>0.60000002849847101</v>
      </c>
      <c r="E288">
        <v>1.15496327168785E-4</v>
      </c>
      <c r="F288">
        <f>Tabla3[[#This Row],[Axial Force ]]/$M$12</f>
        <v>17.645145539314516</v>
      </c>
      <c r="G288">
        <f>Tabla3[[#This Row],[Axial Displacement ]]/$M$9</f>
        <v>7.00805076332979E-3</v>
      </c>
      <c r="H288">
        <f>IF(Tabla3[[#This Row],[Axial Displacement Command ]]=D287,1,0)</f>
        <v>1</v>
      </c>
      <c r="I288">
        <f>IF(AND(Tabla3[[#This Row],[cic]]=1,(AND(H287=1,H289=0))),1,0)</f>
        <v>0</v>
      </c>
      <c r="J288">
        <f>Tabla3[[#This Row],[pas]]+J287</f>
        <v>2</v>
      </c>
    </row>
    <row r="289" spans="1:10" x14ac:dyDescent="0.25">
      <c r="A289">
        <v>819.20343017578102</v>
      </c>
      <c r="B289">
        <v>0.60278177261352495</v>
      </c>
      <c r="C289">
        <v>2.7817486625281202E-3</v>
      </c>
      <c r="D289">
        <v>0.60000002849847101</v>
      </c>
      <c r="E289">
        <v>3.0026882313904902E-4</v>
      </c>
      <c r="F289">
        <f>Tabla3[[#This Row],[Axial Force ]]/$M$12</f>
        <v>17.617278068296365</v>
      </c>
      <c r="G289">
        <f>Tabla3[[#This Row],[Axial Displacement ]]/$M$9</f>
        <v>7.0090903792270343E-3</v>
      </c>
      <c r="H289">
        <f>IF(Tabla3[[#This Row],[Axial Displacement Command ]]=D288,1,0)</f>
        <v>1</v>
      </c>
      <c r="I289">
        <f>IF(AND(Tabla3[[#This Row],[cic]]=1,(AND(H288=1,H290=0))),1,0)</f>
        <v>0</v>
      </c>
      <c r="J289">
        <f>Tabla3[[#This Row],[pas]]+J288</f>
        <v>2</v>
      </c>
    </row>
    <row r="290" spans="1:10" x14ac:dyDescent="0.25">
      <c r="A290">
        <v>818.71612548828102</v>
      </c>
      <c r="B290">
        <v>0.60326099628582597</v>
      </c>
      <c r="C290">
        <v>3.2609700610919399E-3</v>
      </c>
      <c r="D290">
        <v>0.60000002849847101</v>
      </c>
      <c r="E290">
        <v>-4.3577264818850403E-4</v>
      </c>
      <c r="F290">
        <f>Tabla3[[#This Row],[Axial Force ]]/$M$12</f>
        <v>17.606798397597441</v>
      </c>
      <c r="G290">
        <f>Tabla3[[#This Row],[Axial Displacement ]]/$M$9</f>
        <v>7.0146627475096042E-3</v>
      </c>
      <c r="H290">
        <f>IF(Tabla3[[#This Row],[Axial Displacement Command ]]=D289,1,0)</f>
        <v>1</v>
      </c>
      <c r="I290">
        <f>IF(AND(Tabla3[[#This Row],[cic]]=1,(AND(H289=1,H291=0))),1,0)</f>
        <v>0</v>
      </c>
      <c r="J290">
        <f>Tabla3[[#This Row],[pas]]+J289</f>
        <v>2</v>
      </c>
    </row>
    <row r="291" spans="1:10" x14ac:dyDescent="0.25">
      <c r="A291">
        <v>817.55194091796898</v>
      </c>
      <c r="B291">
        <v>0.60356495669111598</v>
      </c>
      <c r="C291">
        <v>3.5649538858706399E-3</v>
      </c>
      <c r="D291">
        <v>0.60000002849847101</v>
      </c>
      <c r="E291">
        <v>1.92672246157599E-3</v>
      </c>
      <c r="F291">
        <f>Tabla3[[#This Row],[Axial Force ]]/$M$12</f>
        <v>17.581762170278903</v>
      </c>
      <c r="G291">
        <f>Tabla3[[#This Row],[Axial Displacement ]]/$M$9</f>
        <v>7.0181971708269302E-3</v>
      </c>
      <c r="H291">
        <f>IF(Tabla3[[#This Row],[Axial Displacement Command ]]=D290,1,0)</f>
        <v>1</v>
      </c>
      <c r="I291">
        <f>IF(AND(Tabla3[[#This Row],[cic]]=1,(AND(H290=1,H292=0))),1,0)</f>
        <v>0</v>
      </c>
      <c r="J291">
        <f>Tabla3[[#This Row],[pas]]+J290</f>
        <v>2</v>
      </c>
    </row>
    <row r="292" spans="1:10" x14ac:dyDescent="0.25">
      <c r="A292">
        <v>816.69964599609398</v>
      </c>
      <c r="B292">
        <v>0.603014254011214</v>
      </c>
      <c r="C292">
        <v>3.0142068681016099E-3</v>
      </c>
      <c r="D292">
        <v>0.60000002849847101</v>
      </c>
      <c r="E292">
        <v>1.7455869283367099E-3</v>
      </c>
      <c r="F292">
        <f>Tabla3[[#This Row],[Axial Force ]]/$M$12</f>
        <v>17.563433247227827</v>
      </c>
      <c r="G292">
        <f>Tabla3[[#This Row],[Axial Displacement ]]/$M$9</f>
        <v>7.0117936512931857E-3</v>
      </c>
      <c r="H292">
        <f>IF(Tabla3[[#This Row],[Axial Displacement Command ]]=D291,1,0)</f>
        <v>1</v>
      </c>
      <c r="I292">
        <f>IF(AND(Tabla3[[#This Row],[cic]]=1,(AND(H291=1,H293=0))),1,0)</f>
        <v>0</v>
      </c>
      <c r="J292">
        <f>Tabla3[[#This Row],[pas]]+J291</f>
        <v>2</v>
      </c>
    </row>
    <row r="293" spans="1:10" x14ac:dyDescent="0.25">
      <c r="A293">
        <v>816.31341552734398</v>
      </c>
      <c r="B293">
        <v>0.60290336841717396</v>
      </c>
      <c r="C293">
        <v>2.9033421924396E-3</v>
      </c>
      <c r="D293">
        <v>0.60000002849847101</v>
      </c>
      <c r="E293">
        <v>1.91215303857462E-3</v>
      </c>
      <c r="F293">
        <f>Tabla3[[#This Row],[Axial Force ]]/$M$12</f>
        <v>17.555127215641807</v>
      </c>
      <c r="G293">
        <f>Tabla3[[#This Row],[Axial Displacement ]]/$M$9</f>
        <v>7.0105042839206273E-3</v>
      </c>
      <c r="H293">
        <f>IF(Tabla3[[#This Row],[Axial Displacement Command ]]=D292,1,0)</f>
        <v>1</v>
      </c>
      <c r="I293">
        <f>IF(AND(Tabla3[[#This Row],[cic]]=1,(AND(H292=1,H294=0))),1,0)</f>
        <v>0</v>
      </c>
      <c r="J293">
        <f>Tabla3[[#This Row],[pas]]+J292</f>
        <v>2</v>
      </c>
    </row>
    <row r="294" spans="1:10" x14ac:dyDescent="0.25">
      <c r="A294">
        <v>815.447021484375</v>
      </c>
      <c r="B294">
        <v>0.60303567443043005</v>
      </c>
      <c r="C294">
        <v>3.0356645766005399E-3</v>
      </c>
      <c r="D294">
        <v>0.60000002849847101</v>
      </c>
      <c r="E294">
        <v>-3.9910270288601201E-4</v>
      </c>
      <c r="F294">
        <f>Tabla3[[#This Row],[Axial Force ]]/$M$12</f>
        <v>17.536495085685484</v>
      </c>
      <c r="G294">
        <f>Tabla3[[#This Row],[Axial Displacement ]]/$M$9</f>
        <v>7.0120427259352334E-3</v>
      </c>
      <c r="H294">
        <f>IF(Tabla3[[#This Row],[Axial Displacement Command ]]=D293,1,0)</f>
        <v>1</v>
      </c>
      <c r="I294">
        <f>IF(AND(Tabla3[[#This Row],[cic]]=1,(AND(H293=1,H295=0))),1,0)</f>
        <v>0</v>
      </c>
      <c r="J294">
        <f>Tabla3[[#This Row],[pas]]+J293</f>
        <v>2</v>
      </c>
    </row>
    <row r="295" spans="1:10" x14ac:dyDescent="0.25">
      <c r="A295">
        <v>814.62158203125</v>
      </c>
      <c r="B295">
        <v>0.60338259208947398</v>
      </c>
      <c r="C295">
        <v>3.3825635910034201E-3</v>
      </c>
      <c r="D295">
        <v>0.60000002849847101</v>
      </c>
      <c r="E295">
        <v>1.3717328783968701E-3</v>
      </c>
      <c r="F295">
        <f>Tabla3[[#This Row],[Axial Force ]]/$M$12</f>
        <v>17.518743699596776</v>
      </c>
      <c r="G295">
        <f>Tabla3[[#This Row],[Axial Displacement ]]/$M$9</f>
        <v>7.016076652203186E-3</v>
      </c>
      <c r="H295">
        <f>IF(Tabla3[[#This Row],[Axial Displacement Command ]]=D294,1,0)</f>
        <v>1</v>
      </c>
      <c r="I295">
        <f>IF(AND(Tabla3[[#This Row],[cic]]=1,(AND(H294=1,H296=0))),1,0)</f>
        <v>0</v>
      </c>
      <c r="J295">
        <f>Tabla3[[#This Row],[pas]]+J294</f>
        <v>2</v>
      </c>
    </row>
    <row r="296" spans="1:10" x14ac:dyDescent="0.25">
      <c r="A296">
        <v>814.425537109375</v>
      </c>
      <c r="B296">
        <v>0.60324667720124103</v>
      </c>
      <c r="C296">
        <v>3.2466650736751E-3</v>
      </c>
      <c r="D296">
        <v>0.60000002849847101</v>
      </c>
      <c r="E296">
        <v>2.86606996269256E-3</v>
      </c>
      <c r="F296">
        <f>Tabla3[[#This Row],[Axial Force ]]/$M$12</f>
        <v>17.514527679771504</v>
      </c>
      <c r="G296">
        <f>Tabla3[[#This Row],[Axial Displacement ]]/$M$9</f>
        <v>7.0144962465260585E-3</v>
      </c>
      <c r="H296">
        <f>IF(Tabla3[[#This Row],[Axial Displacement Command ]]=D295,1,0)</f>
        <v>1</v>
      </c>
      <c r="I296">
        <f>IF(AND(Tabla3[[#This Row],[cic]]=1,(AND(H295=1,H297=0))),1,0)</f>
        <v>0</v>
      </c>
      <c r="J296">
        <f>Tabla3[[#This Row],[pas]]+J295</f>
        <v>2</v>
      </c>
    </row>
    <row r="297" spans="1:10" x14ac:dyDescent="0.25">
      <c r="A297">
        <v>813.23736572265602</v>
      </c>
      <c r="B297">
        <v>0.60302851488813802</v>
      </c>
      <c r="C297">
        <v>3.0285120828921199E-3</v>
      </c>
      <c r="D297">
        <v>0.60000002849847101</v>
      </c>
      <c r="E297">
        <v>-1.96537985175382E-2</v>
      </c>
      <c r="F297">
        <f>Tabla3[[#This Row],[Axial Force ]]/$M$12</f>
        <v>17.48897560693884</v>
      </c>
      <c r="G297">
        <f>Tabla3[[#This Row],[Axial Displacement ]]/$M$9</f>
        <v>7.0119594754434657E-3</v>
      </c>
      <c r="H297">
        <f>IF(Tabla3[[#This Row],[Axial Displacement Command ]]=D296,1,0)</f>
        <v>1</v>
      </c>
      <c r="I297">
        <f>IF(AND(Tabla3[[#This Row],[cic]]=1,(AND(H296=1,H298=0))),1,0)</f>
        <v>0</v>
      </c>
      <c r="J297">
        <f>Tabla3[[#This Row],[pas]]+J296</f>
        <v>2</v>
      </c>
    </row>
    <row r="298" spans="1:10" x14ac:dyDescent="0.25">
      <c r="A298">
        <v>812.58251953125</v>
      </c>
      <c r="B298">
        <v>0.60343625955283597</v>
      </c>
      <c r="C298">
        <v>3.4362078622507401E-3</v>
      </c>
      <c r="D298">
        <v>0.60000002849847101</v>
      </c>
      <c r="E298">
        <v>3.7176823752815803E-4</v>
      </c>
      <c r="F298">
        <f>Tabla3[[#This Row],[Axial Force ]]/$M$12</f>
        <v>17.47489289314516</v>
      </c>
      <c r="G298">
        <f>Tabla3[[#This Row],[Axial Displacement ]]/$M$9</f>
        <v>7.0167006924748369E-3</v>
      </c>
      <c r="H298">
        <f>IF(Tabla3[[#This Row],[Axial Displacement Command ]]=D297,1,0)</f>
        <v>1</v>
      </c>
      <c r="I298">
        <f>IF(AND(Tabla3[[#This Row],[cic]]=1,(AND(H297=1,H299=0))),1,0)</f>
        <v>0</v>
      </c>
      <c r="J298">
        <f>Tabla3[[#This Row],[pas]]+J297</f>
        <v>2</v>
      </c>
    </row>
    <row r="299" spans="1:10" x14ac:dyDescent="0.25">
      <c r="A299">
        <v>812.12060546875</v>
      </c>
      <c r="B299">
        <v>0.60333253350108895</v>
      </c>
      <c r="C299">
        <v>3.3324956802971398E-3</v>
      </c>
      <c r="D299">
        <v>0.60000002849847101</v>
      </c>
      <c r="E299">
        <v>6.9797067681065495E-4</v>
      </c>
      <c r="F299">
        <f>Tabla3[[#This Row],[Axial Force ]]/$M$12</f>
        <v>17.464959257392472</v>
      </c>
      <c r="G299">
        <f>Tabla3[[#This Row],[Axial Displacement ]]/$M$9</f>
        <v>7.0154945755940574E-3</v>
      </c>
      <c r="H299">
        <f>IF(Tabla3[[#This Row],[Axial Displacement Command ]]=D298,1,0)</f>
        <v>1</v>
      </c>
      <c r="I299">
        <f>IF(AND(Tabla3[[#This Row],[cic]]=1,(AND(H298=1,H300=0))),1,0)</f>
        <v>0</v>
      </c>
      <c r="J299">
        <f>Tabla3[[#This Row],[pas]]+J298</f>
        <v>2</v>
      </c>
    </row>
    <row r="300" spans="1:10" x14ac:dyDescent="0.25">
      <c r="A300">
        <v>811.53552246093795</v>
      </c>
      <c r="B300">
        <v>0.60379027854651202</v>
      </c>
      <c r="C300">
        <v>3.7902593703620399E-3</v>
      </c>
      <c r="D300">
        <v>0.60000002849847101</v>
      </c>
      <c r="E300">
        <v>-6.17467378560832E-4</v>
      </c>
      <c r="F300">
        <f>Tabla3[[#This Row],[Axial Force ]]/$M$12</f>
        <v>17.452376827116947</v>
      </c>
      <c r="G300">
        <f>Tabla3[[#This Row],[Axial Displacement ]]/$M$9</f>
        <v>7.0208171924013027E-3</v>
      </c>
      <c r="H300">
        <f>IF(Tabla3[[#This Row],[Axial Displacement Command ]]=D299,1,0)</f>
        <v>1</v>
      </c>
      <c r="I300">
        <f>IF(AND(Tabla3[[#This Row],[cic]]=1,(AND(H299=1,H301=0))),1,0)</f>
        <v>0</v>
      </c>
      <c r="J300">
        <f>Tabla3[[#This Row],[pas]]+J299</f>
        <v>2</v>
      </c>
    </row>
    <row r="301" spans="1:10" x14ac:dyDescent="0.25">
      <c r="A301">
        <v>810.42218017578102</v>
      </c>
      <c r="B301">
        <v>0.60371874133124903</v>
      </c>
      <c r="C301">
        <v>3.71873375115683E-3</v>
      </c>
      <c r="D301">
        <v>0.60000002849847101</v>
      </c>
      <c r="E301">
        <v>1.96556143805537E-4</v>
      </c>
      <c r="F301">
        <f>Tabla3[[#This Row],[Axial Force ]]/$M$12</f>
        <v>17.428433982274861</v>
      </c>
      <c r="G301">
        <f>Tabla3[[#This Row],[Axial Displacement ]]/$M$9</f>
        <v>7.0199853643168495E-3</v>
      </c>
      <c r="H301">
        <f>IF(Tabla3[[#This Row],[Axial Displacement Command ]]=D300,1,0)</f>
        <v>1</v>
      </c>
      <c r="I301">
        <f>IF(AND(Tabla3[[#This Row],[cic]]=1,(AND(H300=1,H302=0))),1,0)</f>
        <v>0</v>
      </c>
      <c r="J301">
        <f>Tabla3[[#This Row],[pas]]+J300</f>
        <v>2</v>
      </c>
    </row>
    <row r="302" spans="1:10" x14ac:dyDescent="0.25">
      <c r="A302">
        <v>810.00372314453102</v>
      </c>
      <c r="B302">
        <v>0.60339330229908195</v>
      </c>
      <c r="C302">
        <v>3.3932924452528801E-3</v>
      </c>
      <c r="D302">
        <v>0.60000002849847101</v>
      </c>
      <c r="E302">
        <v>1.04863737249161E-4</v>
      </c>
      <c r="F302">
        <f>Tabla3[[#This Row],[Axial Force ]]/$M$12</f>
        <v>17.419434906334001</v>
      </c>
      <c r="G302">
        <f>Tabla3[[#This Row],[Axial Displacement ]]/$M$9</f>
        <v>7.0162011895242085E-3</v>
      </c>
      <c r="H302">
        <f>IF(Tabla3[[#This Row],[Axial Displacement Command ]]=D301,1,0)</f>
        <v>1</v>
      </c>
      <c r="I302">
        <f>IF(AND(Tabla3[[#This Row],[cic]]=1,(AND(H301=1,H303=0))),1,0)</f>
        <v>0</v>
      </c>
      <c r="J302">
        <f>Tabla3[[#This Row],[pas]]+J301</f>
        <v>2</v>
      </c>
    </row>
    <row r="303" spans="1:10" x14ac:dyDescent="0.25">
      <c r="A303">
        <v>809.51373291015602</v>
      </c>
      <c r="B303">
        <v>0.60315011069178603</v>
      </c>
      <c r="C303">
        <v>3.15010538542992E-3</v>
      </c>
      <c r="D303">
        <v>0.60000002849847101</v>
      </c>
      <c r="E303">
        <v>7.29279804545513E-4</v>
      </c>
      <c r="F303">
        <f>Tabla3[[#This Row],[Axial Force ]]/$M$12</f>
        <v>17.40889748193884</v>
      </c>
      <c r="G303">
        <f>Tabla3[[#This Row],[Axial Displacement ]]/$M$9</f>
        <v>7.0133733801370467E-3</v>
      </c>
      <c r="H303">
        <f>IF(Tabla3[[#This Row],[Axial Displacement Command ]]=D302,1,0)</f>
        <v>1</v>
      </c>
      <c r="I303">
        <f>IF(AND(Tabla3[[#This Row],[cic]]=1,(AND(H302=1,H304=0))),1,0)</f>
        <v>1</v>
      </c>
      <c r="J303">
        <f>Tabla3[[#This Row],[pas]]+J302</f>
        <v>3</v>
      </c>
    </row>
    <row r="304" spans="1:10" x14ac:dyDescent="0.25">
      <c r="A304">
        <v>808.99871826171898</v>
      </c>
      <c r="B304">
        <v>0.60316442977637097</v>
      </c>
      <c r="C304">
        <v>3.52245569956722E-3</v>
      </c>
      <c r="D304">
        <v>0.59964199317619205</v>
      </c>
      <c r="E304">
        <v>2.2679087123833601E-3</v>
      </c>
      <c r="F304">
        <f>Tabla3[[#This Row],[Axial Force ]]/$M$12</f>
        <v>17.397821898101483</v>
      </c>
      <c r="G304">
        <f>Tabla3[[#This Row],[Axial Displacement ]]/$M$9</f>
        <v>7.0135398811205923E-3</v>
      </c>
      <c r="H304">
        <f>IF(Tabla3[[#This Row],[Axial Displacement Command ]]=D303,1,0)</f>
        <v>0</v>
      </c>
      <c r="I304">
        <f>IF(AND(Tabla3[[#This Row],[cic]]=1,(AND(H303=1,H305=0))),1,0)</f>
        <v>0</v>
      </c>
      <c r="J304">
        <f>Tabla3[[#This Row],[pas]]+J303</f>
        <v>3</v>
      </c>
    </row>
    <row r="305" spans="1:10" x14ac:dyDescent="0.25">
      <c r="A305">
        <v>807.18109130859398</v>
      </c>
      <c r="B305">
        <v>0.60288549866527297</v>
      </c>
      <c r="C305">
        <v>6.5801145865407298E-3</v>
      </c>
      <c r="D305">
        <v>0.59630535542964902</v>
      </c>
      <c r="E305">
        <v>4.7887999699014499E-4</v>
      </c>
      <c r="F305">
        <f>Tabla3[[#This Row],[Axial Force ]]/$M$12</f>
        <v>17.358733146421375</v>
      </c>
      <c r="G305">
        <f>Tabla3[[#This Row],[Axial Displacement ]]/$M$9</f>
        <v>7.010296496107825E-3</v>
      </c>
      <c r="H305">
        <f>IF(Tabla3[[#This Row],[Axial Displacement Command ]]=D304,1,0)</f>
        <v>0</v>
      </c>
      <c r="I305">
        <f>IF(AND(Tabla3[[#This Row],[cic]]=1,(AND(H304=1,H306=0))),1,0)</f>
        <v>0</v>
      </c>
      <c r="J305">
        <f>Tabla3[[#This Row],[pas]]+J304</f>
        <v>3</v>
      </c>
    </row>
    <row r="306" spans="1:10" x14ac:dyDescent="0.25">
      <c r="A306">
        <v>802.33514404296898</v>
      </c>
      <c r="B306">
        <v>0.60083629796281501</v>
      </c>
      <c r="C306">
        <v>7.8675147960893792E-3</v>
      </c>
      <c r="D306">
        <v>0.59296877589076802</v>
      </c>
      <c r="E306">
        <v>2.8199519874760897E-4</v>
      </c>
      <c r="F306">
        <f>Tabla3[[#This Row],[Axial Force ]]/$M$12</f>
        <v>17.254519226730515</v>
      </c>
      <c r="G306">
        <f>Tabla3[[#This Row],[Axial Displacement ]]/$M$9</f>
        <v>6.9864685809629653E-3</v>
      </c>
      <c r="H306">
        <f>IF(Tabla3[[#This Row],[Axial Displacement Command ]]=D305,1,0)</f>
        <v>0</v>
      </c>
      <c r="I306">
        <f>IF(AND(Tabla3[[#This Row],[cic]]=1,(AND(H305=1,H307=0))),1,0)</f>
        <v>0</v>
      </c>
      <c r="J306">
        <f>Tabla3[[#This Row],[pas]]+J305</f>
        <v>3</v>
      </c>
    </row>
    <row r="307" spans="1:10" x14ac:dyDescent="0.25">
      <c r="A307">
        <v>795.947998046875</v>
      </c>
      <c r="B307">
        <v>0.59769273502752196</v>
      </c>
      <c r="C307">
        <v>8.0605150287738105E-3</v>
      </c>
      <c r="D307">
        <v>0.58963219635188602</v>
      </c>
      <c r="E307">
        <v>-1.6231537301791801E-2</v>
      </c>
      <c r="F307">
        <f>Tabla3[[#This Row],[Axial Force ]]/$M$12</f>
        <v>17.117161248319892</v>
      </c>
      <c r="G307">
        <f>Tabla3[[#This Row],[Axial Displacement ]]/$M$9</f>
        <v>6.9499155235758364E-3</v>
      </c>
      <c r="H307">
        <f>IF(Tabla3[[#This Row],[Axial Displacement Command ]]=D306,1,0)</f>
        <v>0</v>
      </c>
      <c r="I307">
        <f>IF(AND(Tabla3[[#This Row],[cic]]=1,(AND(H306=1,H308=0))),1,0)</f>
        <v>0</v>
      </c>
      <c r="J307">
        <f>Tabla3[[#This Row],[pas]]+J306</f>
        <v>3</v>
      </c>
    </row>
    <row r="308" spans="1:10" x14ac:dyDescent="0.25">
      <c r="A308">
        <v>788.57476806640602</v>
      </c>
      <c r="B308">
        <v>0.59428456006571695</v>
      </c>
      <c r="C308">
        <v>7.9889296102919598E-3</v>
      </c>
      <c r="D308">
        <v>0.58629561681300402</v>
      </c>
      <c r="E308">
        <v>2.1217490484559702E-3</v>
      </c>
      <c r="F308">
        <f>Tabla3[[#This Row],[Axial Force ]]/$M$12</f>
        <v>16.958597162718409</v>
      </c>
      <c r="G308">
        <f>Tabla3[[#This Row],[Axial Displacement ]]/$M$9</f>
        <v>6.9102855821594998E-3</v>
      </c>
      <c r="H308">
        <f>IF(Tabla3[[#This Row],[Axial Displacement Command ]]=D307,1,0)</f>
        <v>0</v>
      </c>
      <c r="I308">
        <f>IF(AND(Tabla3[[#This Row],[cic]]=1,(AND(H307=1,H309=0))),1,0)</f>
        <v>0</v>
      </c>
      <c r="J308">
        <f>Tabla3[[#This Row],[pas]]+J307</f>
        <v>3</v>
      </c>
    </row>
    <row r="309" spans="1:10" x14ac:dyDescent="0.25">
      <c r="A309">
        <v>779.973876953125</v>
      </c>
      <c r="B309">
        <v>0.59055449673906002</v>
      </c>
      <c r="C309">
        <v>7.5954794738208901E-3</v>
      </c>
      <c r="D309">
        <v>0.58295897906646099</v>
      </c>
      <c r="E309">
        <v>5.9696907328543602E-4</v>
      </c>
      <c r="F309">
        <f>Tabla3[[#This Row],[Axial Force ]]/$M$12</f>
        <v>16.773631762432796</v>
      </c>
      <c r="G309">
        <f>Tabla3[[#This Row],[Axial Displacement ]]/$M$9</f>
        <v>6.8669127527797675E-3</v>
      </c>
      <c r="H309">
        <f>IF(Tabla3[[#This Row],[Axial Displacement Command ]]=D308,1,0)</f>
        <v>0</v>
      </c>
      <c r="I309">
        <f>IF(AND(Tabla3[[#This Row],[cic]]=1,(AND(H308=1,H310=0))),1,0)</f>
        <v>0</v>
      </c>
      <c r="J309">
        <f>Tabla3[[#This Row],[pas]]+J308</f>
        <v>3</v>
      </c>
    </row>
    <row r="310" spans="1:10" x14ac:dyDescent="0.25">
      <c r="A310">
        <v>771.81201171875</v>
      </c>
      <c r="B310">
        <v>0.58597326278686501</v>
      </c>
      <c r="C310">
        <v>6.3508155108138497E-3</v>
      </c>
      <c r="D310">
        <v>0.57962245773524002</v>
      </c>
      <c r="E310">
        <v>2.47020989263547E-3</v>
      </c>
      <c r="F310">
        <f>Tabla3[[#This Row],[Axial Force ]]/$M$12</f>
        <v>16.598107778897848</v>
      </c>
      <c r="G310">
        <f>Tabla3[[#This Row],[Axial Displacement ]]/$M$9</f>
        <v>6.8136425905449419E-3</v>
      </c>
      <c r="H310">
        <f>IF(Tabla3[[#This Row],[Axial Displacement Command ]]=D309,1,0)</f>
        <v>0</v>
      </c>
      <c r="I310">
        <f>IF(AND(Tabla3[[#This Row],[cic]]=1,(AND(H309=1,H311=0))),1,0)</f>
        <v>0</v>
      </c>
      <c r="J310">
        <f>Tabla3[[#This Row],[pas]]+J309</f>
        <v>3</v>
      </c>
    </row>
    <row r="311" spans="1:10" x14ac:dyDescent="0.25">
      <c r="A311">
        <v>764.06158447265602</v>
      </c>
      <c r="B311">
        <v>0.58270810404792395</v>
      </c>
      <c r="C311">
        <v>6.4222813307424102E-3</v>
      </c>
      <c r="D311">
        <v>0.57628581998869799</v>
      </c>
      <c r="E311">
        <v>2.0692800717370102E-3</v>
      </c>
      <c r="F311">
        <f>Tabla3[[#This Row],[Axial Force ]]/$M$12</f>
        <v>16.431431924143141</v>
      </c>
      <c r="G311">
        <f>Tabla3[[#This Row],[Axial Displacement ]]/$M$9</f>
        <v>6.7756756284642321E-3</v>
      </c>
      <c r="H311">
        <f>IF(Tabla3[[#This Row],[Axial Displacement Command ]]=D310,1,0)</f>
        <v>0</v>
      </c>
      <c r="I311">
        <f>IF(AND(Tabla3[[#This Row],[cic]]=1,(AND(H310=1,H312=0))),1,0)</f>
        <v>0</v>
      </c>
      <c r="J311">
        <f>Tabla3[[#This Row],[pas]]+J310</f>
        <v>3</v>
      </c>
    </row>
    <row r="312" spans="1:10" x14ac:dyDescent="0.25">
      <c r="A312">
        <v>757.91491699218795</v>
      </c>
      <c r="B312">
        <v>0.57956099044531595</v>
      </c>
      <c r="C312">
        <v>6.6117645474150803E-3</v>
      </c>
      <c r="D312">
        <v>0.57294924044981599</v>
      </c>
      <c r="E312">
        <v>1.2072833897036599E-3</v>
      </c>
      <c r="F312">
        <f>Tabla3[[#This Row],[Axial Force ]]/$M$12</f>
        <v>16.299245526713719</v>
      </c>
      <c r="G312">
        <f>Tabla3[[#This Row],[Axial Displacement ]]/$M$9</f>
        <v>6.7390812842478597E-3</v>
      </c>
      <c r="H312">
        <f>IF(Tabla3[[#This Row],[Axial Displacement Command ]]=D311,1,0)</f>
        <v>0</v>
      </c>
      <c r="I312">
        <f>IF(AND(Tabla3[[#This Row],[cic]]=1,(AND(H311=1,H313=0))),1,0)</f>
        <v>0</v>
      </c>
      <c r="J312">
        <f>Tabla3[[#This Row],[pas]]+J311</f>
        <v>3</v>
      </c>
    </row>
    <row r="313" spans="1:10" x14ac:dyDescent="0.25">
      <c r="A313">
        <v>751.09478759765602</v>
      </c>
      <c r="B313">
        <v>0.57593465317040704</v>
      </c>
      <c r="C313">
        <v>6.3219667936209598E-3</v>
      </c>
      <c r="D313">
        <v>0.56961266091093399</v>
      </c>
      <c r="E313">
        <v>9.14687689146376E-4</v>
      </c>
      <c r="F313">
        <f>Tabla3[[#This Row],[Axial Force ]]/$M$12</f>
        <v>16.152576077368948</v>
      </c>
      <c r="G313">
        <f>Tabla3[[#This Row],[Axial Displacement ]]/$M$9</f>
        <v>6.696914571748919E-3</v>
      </c>
      <c r="H313">
        <f>IF(Tabla3[[#This Row],[Axial Displacement Command ]]=D312,1,0)</f>
        <v>0</v>
      </c>
      <c r="I313">
        <f>IF(AND(Tabla3[[#This Row],[cic]]=1,(AND(H312=1,H314=0))),1,0)</f>
        <v>0</v>
      </c>
      <c r="J313">
        <f>Tabla3[[#This Row],[pas]]+J312</f>
        <v>3</v>
      </c>
    </row>
    <row r="314" spans="1:10" x14ac:dyDescent="0.25">
      <c r="A314">
        <v>743.771240234375</v>
      </c>
      <c r="B314">
        <v>0.57307363022118796</v>
      </c>
      <c r="C314">
        <v>6.79755203236709E-3</v>
      </c>
      <c r="D314">
        <v>0.56627608137205199</v>
      </c>
      <c r="E314">
        <v>1.2848609003413001E-3</v>
      </c>
      <c r="F314">
        <f>Tabla3[[#This Row],[Axial Force ]]/$M$12</f>
        <v>15.99508043514785</v>
      </c>
      <c r="G314">
        <f>Tabla3[[#This Row],[Axial Displacement ]]/$M$9</f>
        <v>6.6636468630370694E-3</v>
      </c>
      <c r="H314">
        <f>IF(Tabla3[[#This Row],[Axial Displacement Command ]]=D313,1,0)</f>
        <v>0</v>
      </c>
      <c r="I314">
        <f>IF(AND(Tabla3[[#This Row],[cic]]=1,(AND(H313=1,H315=0))),1,0)</f>
        <v>0</v>
      </c>
      <c r="J314">
        <f>Tabla3[[#This Row],[pas]]+J313</f>
        <v>3</v>
      </c>
    </row>
    <row r="315" spans="1:10" x14ac:dyDescent="0.25">
      <c r="A315">
        <v>737.36975097656295</v>
      </c>
      <c r="B315">
        <v>0.56838872842490695</v>
      </c>
      <c r="C315">
        <v>5.4492352319357503E-3</v>
      </c>
      <c r="D315">
        <v>0.56293944362550996</v>
      </c>
      <c r="E315">
        <v>-7.7260921216293398E-4</v>
      </c>
      <c r="F315">
        <f>Tabla3[[#This Row],[Axial Force ]]/$M$12</f>
        <v>15.857413999495977</v>
      </c>
      <c r="G315">
        <f>Tabla3[[#This Row],[Axial Displacement ]]/$M$9</f>
        <v>6.6091712607547317E-3</v>
      </c>
      <c r="H315">
        <f>IF(Tabla3[[#This Row],[Axial Displacement Command ]]=D314,1,0)</f>
        <v>0</v>
      </c>
      <c r="I315">
        <f>IF(AND(Tabla3[[#This Row],[cic]]=1,(AND(H314=1,H316=0))),1,0)</f>
        <v>0</v>
      </c>
      <c r="J315">
        <f>Tabla3[[#This Row],[pas]]+J314</f>
        <v>3</v>
      </c>
    </row>
    <row r="316" spans="1:10" x14ac:dyDescent="0.25">
      <c r="A316">
        <v>731.36926269531295</v>
      </c>
      <c r="B316">
        <v>0.56595681235194195</v>
      </c>
      <c r="C316">
        <v>6.3539741859131001E-3</v>
      </c>
      <c r="D316">
        <v>0.55960286408662796</v>
      </c>
      <c r="E316">
        <v>1.3084924148643001E-3</v>
      </c>
      <c r="F316">
        <f>Tabla3[[#This Row],[Axial Force ]]/$M$12</f>
        <v>15.728371240759419</v>
      </c>
      <c r="G316">
        <f>Tabla3[[#This Row],[Axial Displacement ]]/$M$9</f>
        <v>6.5808931668830456E-3</v>
      </c>
      <c r="H316">
        <f>IF(Tabla3[[#This Row],[Axial Displacement Command ]]=D315,1,0)</f>
        <v>0</v>
      </c>
      <c r="I316">
        <f>IF(AND(Tabla3[[#This Row],[cic]]=1,(AND(H315=1,H317=0))),1,0)</f>
        <v>0</v>
      </c>
      <c r="J316">
        <f>Tabla3[[#This Row],[pas]]+J315</f>
        <v>3</v>
      </c>
    </row>
    <row r="317" spans="1:10" x14ac:dyDescent="0.25">
      <c r="A317">
        <v>724.91058349609398</v>
      </c>
      <c r="B317">
        <v>0.56253792718052897</v>
      </c>
      <c r="C317">
        <v>6.2716007960261803E-3</v>
      </c>
      <c r="D317">
        <v>0.55626628454774596</v>
      </c>
      <c r="E317">
        <v>-1.0123486617885601E-3</v>
      </c>
      <c r="F317">
        <f>Tabla3[[#This Row],[Axial Force ]]/$M$12</f>
        <v>15.589474913894493</v>
      </c>
      <c r="G317">
        <f>Tabla3[[#This Row],[Axial Displacement ]]/$M$9</f>
        <v>6.5411386881456856E-3</v>
      </c>
      <c r="H317">
        <f>IF(Tabla3[[#This Row],[Axial Displacement Command ]]=D316,1,0)</f>
        <v>0</v>
      </c>
      <c r="I317">
        <f>IF(AND(Tabla3[[#This Row],[cic]]=1,(AND(H316=1,H318=0))),1,0)</f>
        <v>0</v>
      </c>
      <c r="J317">
        <f>Tabla3[[#This Row],[pas]]+J316</f>
        <v>3</v>
      </c>
    </row>
    <row r="318" spans="1:10" x14ac:dyDescent="0.25">
      <c r="A318">
        <v>717.858154296875</v>
      </c>
      <c r="B318">
        <v>0.55916188284754798</v>
      </c>
      <c r="C318">
        <v>6.2322019402927297E-3</v>
      </c>
      <c r="D318">
        <v>0.55292970500886396</v>
      </c>
      <c r="E318">
        <v>-6.6651551833274403E-4</v>
      </c>
      <c r="F318">
        <f>Tabla3[[#This Row],[Axial Force ]]/$M$12</f>
        <v>15.437809769825268</v>
      </c>
      <c r="G318">
        <f>Tabla3[[#This Row],[Axial Displacement ]]/$M$9</f>
        <v>6.5018823586924183E-3</v>
      </c>
      <c r="H318">
        <f>IF(Tabla3[[#This Row],[Axial Displacement Command ]]=D317,1,0)</f>
        <v>0</v>
      </c>
      <c r="I318">
        <f>IF(AND(Tabla3[[#This Row],[cic]]=1,(AND(H317=1,H319=0))),1,0)</f>
        <v>0</v>
      </c>
      <c r="J318">
        <f>Tabla3[[#This Row],[pas]]+J317</f>
        <v>3</v>
      </c>
    </row>
    <row r="319" spans="1:10" x14ac:dyDescent="0.25">
      <c r="A319">
        <v>709.15368652343795</v>
      </c>
      <c r="B319">
        <v>0.55520655587315604</v>
      </c>
      <c r="C319">
        <v>5.61344631933025E-3</v>
      </c>
      <c r="D319">
        <v>0.54959306726232204</v>
      </c>
      <c r="E319">
        <v>6.0223794662306296E-4</v>
      </c>
      <c r="F319">
        <f>Tabla3[[#This Row],[Axial Force ]]/$M$12</f>
        <v>15.250616914482537</v>
      </c>
      <c r="G319">
        <f>Tabla3[[#This Row],[Axial Displacement ]]/$M$9</f>
        <v>6.4558901845715817E-3</v>
      </c>
      <c r="H319">
        <f>IF(Tabla3[[#This Row],[Axial Displacement Command ]]=D318,1,0)</f>
        <v>0</v>
      </c>
      <c r="I319">
        <f>IF(AND(Tabla3[[#This Row],[cic]]=1,(AND(H318=1,H320=0))),1,0)</f>
        <v>0</v>
      </c>
      <c r="J319">
        <f>Tabla3[[#This Row],[pas]]+J318</f>
        <v>3</v>
      </c>
    </row>
    <row r="320" spans="1:10" x14ac:dyDescent="0.25">
      <c r="A320">
        <v>699.22686767578102</v>
      </c>
      <c r="B320">
        <v>0.55019260616972998</v>
      </c>
      <c r="C320">
        <v>3.9360525079246101E-3</v>
      </c>
      <c r="D320">
        <v>0.54625654593110096</v>
      </c>
      <c r="E320">
        <v>6.0159811710036603E-4</v>
      </c>
      <c r="F320">
        <f>Tabla3[[#This Row],[Axial Force ]]/$M$12</f>
        <v>15.037136939264109</v>
      </c>
      <c r="G320">
        <f>Tabla3[[#This Row],[Axial Displacement ]]/$M$9</f>
        <v>6.3975884438340694E-3</v>
      </c>
      <c r="H320">
        <f>IF(Tabla3[[#This Row],[Axial Displacement Command ]]=D319,1,0)</f>
        <v>0</v>
      </c>
      <c r="I320">
        <f>IF(AND(Tabla3[[#This Row],[cic]]=1,(AND(H319=1,H321=0))),1,0)</f>
        <v>0</v>
      </c>
      <c r="J320">
        <f>Tabla3[[#This Row],[pas]]+J319</f>
        <v>3</v>
      </c>
    </row>
    <row r="321" spans="1:10" x14ac:dyDescent="0.25">
      <c r="A321">
        <v>690.039306640625</v>
      </c>
      <c r="B321">
        <v>0.54548622574657202</v>
      </c>
      <c r="C321">
        <v>2.56627799899434E-3</v>
      </c>
      <c r="D321">
        <v>0.54291990818455804</v>
      </c>
      <c r="E321">
        <v>1.01106752481428E-3</v>
      </c>
      <c r="F321">
        <f>Tabla3[[#This Row],[Axial Force ]]/$M$12</f>
        <v>14.839554981518818</v>
      </c>
      <c r="G321">
        <f>Tabla3[[#This Row],[Axial Displacement ]]/$M$9</f>
        <v>6.3428630900764192E-3</v>
      </c>
      <c r="H321">
        <f>IF(Tabla3[[#This Row],[Axial Displacement Command ]]=D320,1,0)</f>
        <v>0</v>
      </c>
      <c r="I321">
        <f>IF(AND(Tabla3[[#This Row],[cic]]=1,(AND(H320=1,H322=0))),1,0)</f>
        <v>0</v>
      </c>
      <c r="J321">
        <f>Tabla3[[#This Row],[pas]]+J320</f>
        <v>3</v>
      </c>
    </row>
    <row r="322" spans="1:10" x14ac:dyDescent="0.25">
      <c r="A322">
        <v>682.654296875</v>
      </c>
      <c r="B322">
        <v>0.54237130098044894</v>
      </c>
      <c r="C322">
        <v>2.7879475510417299E-3</v>
      </c>
      <c r="D322">
        <v>0.53958332864567604</v>
      </c>
      <c r="E322">
        <v>-1.43550494158262E-3</v>
      </c>
      <c r="F322">
        <f>Tabla3[[#This Row],[Axial Force ]]/$M$12</f>
        <v>14.680737567204302</v>
      </c>
      <c r="G322">
        <f>Tabla3[[#This Row],[Axial Displacement ]]/$M$9</f>
        <v>6.3066430346563835E-3</v>
      </c>
      <c r="H322">
        <f>IF(Tabla3[[#This Row],[Axial Displacement Command ]]=D321,1,0)</f>
        <v>0</v>
      </c>
      <c r="I322">
        <f>IF(AND(Tabla3[[#This Row],[cic]]=1,(AND(H321=1,H323=0))),1,0)</f>
        <v>0</v>
      </c>
      <c r="J322">
        <f>Tabla3[[#This Row],[pas]]+J321</f>
        <v>3</v>
      </c>
    </row>
    <row r="323" spans="1:10" x14ac:dyDescent="0.25">
      <c r="A323">
        <v>676.73797607421898</v>
      </c>
      <c r="B323">
        <v>0.53794740233570304</v>
      </c>
      <c r="C323">
        <v>1.7006397001750901E-3</v>
      </c>
      <c r="D323">
        <v>0.53624674910679504</v>
      </c>
      <c r="E323">
        <v>6.5405265559093095E-4</v>
      </c>
      <c r="F323">
        <f>Tabla3[[#This Row],[Axial Force ]]/$M$12</f>
        <v>14.553504861811161</v>
      </c>
      <c r="G323">
        <f>Tabla3[[#This Row],[Axial Displacement ]]/$M$9</f>
        <v>6.255202352740733E-3</v>
      </c>
      <c r="H323">
        <f>IF(Tabla3[[#This Row],[Axial Displacement Command ]]=D322,1,0)</f>
        <v>0</v>
      </c>
      <c r="I323">
        <f>IF(AND(Tabla3[[#This Row],[cic]]=1,(AND(H322=1,H324=0))),1,0)</f>
        <v>0</v>
      </c>
      <c r="J323">
        <f>Tabla3[[#This Row],[pas]]+J322</f>
        <v>3</v>
      </c>
    </row>
    <row r="324" spans="1:10" x14ac:dyDescent="0.25">
      <c r="A324">
        <v>671.348876953125</v>
      </c>
      <c r="B324">
        <v>0.53564785048365604</v>
      </c>
      <c r="C324">
        <v>2.7377009246265498E-3</v>
      </c>
      <c r="D324">
        <v>0.53291016956791304</v>
      </c>
      <c r="E324">
        <v>2.5563210783729998E-3</v>
      </c>
      <c r="F324">
        <f>Tabla3[[#This Row],[Axial Force ]]/$M$12</f>
        <v>14.437610257056452</v>
      </c>
      <c r="G324">
        <f>Tabla3[[#This Row],[Axial Displacement ]]/$M$9</f>
        <v>6.2284633777169307E-3</v>
      </c>
      <c r="H324">
        <f>IF(Tabla3[[#This Row],[Axial Displacement Command ]]=D323,1,0)</f>
        <v>0</v>
      </c>
      <c r="I324">
        <f>IF(AND(Tabla3[[#This Row],[cic]]=1,(AND(H323=1,H325=0))),1,0)</f>
        <v>0</v>
      </c>
      <c r="J324">
        <f>Tabla3[[#This Row],[pas]]+J323</f>
        <v>3</v>
      </c>
    </row>
    <row r="325" spans="1:10" x14ac:dyDescent="0.25">
      <c r="A325">
        <v>665.82061767578102</v>
      </c>
      <c r="B325">
        <v>0.53339841542765498</v>
      </c>
      <c r="C325">
        <v>3.82482994609745E-3</v>
      </c>
      <c r="D325">
        <v>0.52957353182137001</v>
      </c>
      <c r="E325">
        <v>2.78087918559322E-3</v>
      </c>
      <c r="F325">
        <f>Tabla3[[#This Row],[Axial Force ]]/$M$12</f>
        <v>14.318722960769485</v>
      </c>
      <c r="G325">
        <f>Tabla3[[#This Row],[Axial Displacement ]]/$M$9</f>
        <v>6.2023071561355227E-3</v>
      </c>
      <c r="H325">
        <f>IF(Tabla3[[#This Row],[Axial Displacement Command ]]=D324,1,0)</f>
        <v>0</v>
      </c>
      <c r="I325">
        <f>IF(AND(Tabla3[[#This Row],[cic]]=1,(AND(H324=1,H326=0))),1,0)</f>
        <v>0</v>
      </c>
      <c r="J325">
        <f>Tabla3[[#This Row],[pas]]+J324</f>
        <v>3</v>
      </c>
    </row>
    <row r="326" spans="1:10" x14ac:dyDescent="0.25">
      <c r="A326">
        <v>660.68951416015602</v>
      </c>
      <c r="B326">
        <v>0.52973983110860001</v>
      </c>
      <c r="C326">
        <v>3.5028458569286202E-3</v>
      </c>
      <c r="D326">
        <v>0.52623701049014904</v>
      </c>
      <c r="E326">
        <v>2.0595455225702599E-3</v>
      </c>
      <c r="F326">
        <f>Tabla3[[#This Row],[Axial Force ]]/$M$12</f>
        <v>14.208376648605507</v>
      </c>
      <c r="G326">
        <f>Tabla3[[#This Row],[Axial Displacement ]]/$M$9</f>
        <v>6.1597654780069771E-3</v>
      </c>
      <c r="H326">
        <f>IF(Tabla3[[#This Row],[Axial Displacement Command ]]=D325,1,0)</f>
        <v>0</v>
      </c>
      <c r="I326">
        <f>IF(AND(Tabla3[[#This Row],[cic]]=1,(AND(H325=1,H327=0))),1,0)</f>
        <v>0</v>
      </c>
      <c r="J326">
        <f>Tabla3[[#This Row],[pas]]+J325</f>
        <v>3</v>
      </c>
    </row>
    <row r="327" spans="1:10" x14ac:dyDescent="0.25">
      <c r="A327">
        <v>655.95654296875</v>
      </c>
      <c r="B327">
        <v>0.52737951045855902</v>
      </c>
      <c r="C327">
        <v>4.4791104301111799E-3</v>
      </c>
      <c r="D327">
        <v>0.52290043095126704</v>
      </c>
      <c r="E327">
        <v>-3.65186224371428E-4</v>
      </c>
      <c r="F327">
        <f>Tabla3[[#This Row],[Axial Force ]]/$M$12</f>
        <v>14.106592321908602</v>
      </c>
      <c r="G327">
        <f>Tabla3[[#This Row],[Axial Displacement ]]/$M$9</f>
        <v>6.1323198890530116E-3</v>
      </c>
      <c r="H327">
        <f>IF(Tabla3[[#This Row],[Axial Displacement Command ]]=D326,1,0)</f>
        <v>0</v>
      </c>
      <c r="I327">
        <f>IF(AND(Tabla3[[#This Row],[cic]]=1,(AND(H326=1,H328=0))),1,0)</f>
        <v>0</v>
      </c>
      <c r="J327">
        <f>Tabla3[[#This Row],[pas]]+J326</f>
        <v>3</v>
      </c>
    </row>
    <row r="328" spans="1:10" x14ac:dyDescent="0.25">
      <c r="A328">
        <v>650.90319824218795</v>
      </c>
      <c r="B328">
        <v>0.52511214744299695</v>
      </c>
      <c r="C328">
        <v>5.5483578762505203E-3</v>
      </c>
      <c r="D328">
        <v>0.51956379320472501</v>
      </c>
      <c r="E328">
        <v>1.00664601632161E-3</v>
      </c>
      <c r="F328">
        <f>Tabla3[[#This Row],[Axial Force ]]/$M$12</f>
        <v>13.997918241767483</v>
      </c>
      <c r="G328">
        <f>Tabla3[[#This Row],[Axial Displacement ]]/$M$9</f>
        <v>6.105955202825546E-3</v>
      </c>
      <c r="H328">
        <f>IF(Tabla3[[#This Row],[Axial Displacement Command ]]=D327,1,0)</f>
        <v>0</v>
      </c>
      <c r="I328">
        <f>IF(AND(Tabla3[[#This Row],[cic]]=1,(AND(H327=1,H329=0))),1,0)</f>
        <v>0</v>
      </c>
      <c r="J328">
        <f>Tabla3[[#This Row],[pas]]+J327</f>
        <v>3</v>
      </c>
    </row>
    <row r="329" spans="1:10" x14ac:dyDescent="0.25">
      <c r="A329">
        <v>646.05108642578102</v>
      </c>
      <c r="B329">
        <v>0.52262662211433097</v>
      </c>
      <c r="C329">
        <v>6.3993929870775901E-3</v>
      </c>
      <c r="D329">
        <v>0.51622727187350403</v>
      </c>
      <c r="E329">
        <v>9.9824103472201408E-4</v>
      </c>
      <c r="F329">
        <f>Tabla3[[#This Row],[Axial Force ]]/$M$12</f>
        <v>13.893571751092065</v>
      </c>
      <c r="G329">
        <f>Tabla3[[#This Row],[Axial Displacement ]]/$M$9</f>
        <v>6.0770537455154764E-3</v>
      </c>
      <c r="H329">
        <f>IF(Tabla3[[#This Row],[Axial Displacement Command ]]=D328,1,0)</f>
        <v>0</v>
      </c>
      <c r="I329">
        <f>IF(AND(Tabla3[[#This Row],[cic]]=1,(AND(H328=1,H330=0))),1,0)</f>
        <v>0</v>
      </c>
      <c r="J329">
        <f>Tabla3[[#This Row],[pas]]+J328</f>
        <v>3</v>
      </c>
    </row>
    <row r="330" spans="1:10" x14ac:dyDescent="0.25">
      <c r="A330">
        <v>641.070068359375</v>
      </c>
      <c r="B330">
        <v>0.51970122149214104</v>
      </c>
      <c r="C330">
        <v>6.8106055550742903E-3</v>
      </c>
      <c r="D330">
        <v>0.51289063412696101</v>
      </c>
      <c r="E330">
        <v>-9.0420263632040598E-4</v>
      </c>
      <c r="F330">
        <f>Tabla3[[#This Row],[Axial Force ]]/$M$12</f>
        <v>13.786453082997312</v>
      </c>
      <c r="G330">
        <f>Tabla3[[#This Row],[Axial Displacement ]]/$M$9</f>
        <v>6.0430374592109421E-3</v>
      </c>
      <c r="H330">
        <f>IF(Tabla3[[#This Row],[Axial Displacement Command ]]=D329,1,0)</f>
        <v>0</v>
      </c>
      <c r="I330">
        <f>IF(AND(Tabla3[[#This Row],[cic]]=1,(AND(H329=1,H331=0))),1,0)</f>
        <v>0</v>
      </c>
      <c r="J330">
        <f>Tabla3[[#This Row],[pas]]+J329</f>
        <v>3</v>
      </c>
    </row>
    <row r="331" spans="1:10" x14ac:dyDescent="0.25">
      <c r="A331">
        <v>635.07696533203102</v>
      </c>
      <c r="B331">
        <v>0.51643251208588503</v>
      </c>
      <c r="C331">
        <v>6.8784952418354797E-3</v>
      </c>
      <c r="D331">
        <v>0.50955405458807901</v>
      </c>
      <c r="E331">
        <v>1.06973595848103E-3</v>
      </c>
      <c r="F331">
        <f>Tabla3[[#This Row],[Axial Force ]]/$M$12</f>
        <v>13.657569146925399</v>
      </c>
      <c r="G331">
        <f>Tabla3[[#This Row],[Axial Displacement ]]/$M$9</f>
        <v>6.0050292103009887E-3</v>
      </c>
      <c r="H331">
        <f>IF(Tabla3[[#This Row],[Axial Displacement Command ]]=D330,1,0)</f>
        <v>0</v>
      </c>
      <c r="I331">
        <f>IF(AND(Tabla3[[#This Row],[cic]]=1,(AND(H330=1,H332=0))),1,0)</f>
        <v>0</v>
      </c>
      <c r="J331">
        <f>Tabla3[[#This Row],[pas]]+J330</f>
        <v>3</v>
      </c>
    </row>
    <row r="332" spans="1:10" x14ac:dyDescent="0.25">
      <c r="A332">
        <v>626.75177001953102</v>
      </c>
      <c r="B332">
        <v>0.51179766887798905</v>
      </c>
      <c r="C332">
        <v>5.5801870075811201E-3</v>
      </c>
      <c r="D332">
        <v>0.50621747504919801</v>
      </c>
      <c r="E332">
        <v>4.2384587572996701E-4</v>
      </c>
      <c r="F332">
        <f>Tabla3[[#This Row],[Axial Force ]]/$M$12</f>
        <v>13.478532688592065</v>
      </c>
      <c r="G332">
        <f>Tabla3[[#This Row],[Axial Displacement ]]/$M$9</f>
        <v>5.9511356846277796E-3</v>
      </c>
      <c r="H332">
        <f>IF(Tabla3[[#This Row],[Axial Displacement Command ]]=D331,1,0)</f>
        <v>0</v>
      </c>
      <c r="I332">
        <f>IF(AND(Tabla3[[#This Row],[cic]]=1,(AND(H331=1,H333=0))),1,0)</f>
        <v>0</v>
      </c>
      <c r="J332">
        <f>Tabla3[[#This Row],[pas]]+J331</f>
        <v>3</v>
      </c>
    </row>
    <row r="333" spans="1:10" x14ac:dyDescent="0.25">
      <c r="A333">
        <v>618.421630859375</v>
      </c>
      <c r="B333">
        <v>0.50845742225646995</v>
      </c>
      <c r="C333">
        <v>5.5765508477634302E-3</v>
      </c>
      <c r="D333">
        <v>0.50288089551031601</v>
      </c>
      <c r="E333">
        <v>1.7856092426882201E-3</v>
      </c>
      <c r="F333">
        <f>Tabla3[[#This Row],[Axial Force ]]/$M$12</f>
        <v>13.299389910954302</v>
      </c>
      <c r="G333">
        <f>Tabla3[[#This Row],[Axial Displacement ]]/$M$9</f>
        <v>5.9122956076333713E-3</v>
      </c>
      <c r="H333">
        <f>IF(Tabla3[[#This Row],[Axial Displacement Command ]]=D332,1,0)</f>
        <v>0</v>
      </c>
      <c r="I333">
        <f>IF(AND(Tabla3[[#This Row],[cic]]=1,(AND(H332=1,H334=0))),1,0)</f>
        <v>0</v>
      </c>
      <c r="J333">
        <f>Tabla3[[#This Row],[pas]]+J332</f>
        <v>3</v>
      </c>
    </row>
    <row r="334" spans="1:10" x14ac:dyDescent="0.25">
      <c r="A334">
        <v>611.61627197265602</v>
      </c>
      <c r="B334">
        <v>0.50511717563494996</v>
      </c>
      <c r="C334">
        <v>5.5728851293679301E-3</v>
      </c>
      <c r="D334">
        <v>0.49954431597143401</v>
      </c>
      <c r="E334">
        <v>1.46421700719657E-3</v>
      </c>
      <c r="F334">
        <f>Tabla3[[#This Row],[Axial Force ]]/$M$12</f>
        <v>13.153038106938839</v>
      </c>
      <c r="G334">
        <f>Tabla3[[#This Row],[Axial Displacement ]]/$M$9</f>
        <v>5.8734555306389526E-3</v>
      </c>
      <c r="H334">
        <f>IF(Tabla3[[#This Row],[Axial Displacement Command ]]=D333,1,0)</f>
        <v>0</v>
      </c>
      <c r="I334">
        <f>IF(AND(Tabla3[[#This Row],[cic]]=1,(AND(H333=1,H335=0))),1,0)</f>
        <v>0</v>
      </c>
      <c r="J334">
        <f>Tabla3[[#This Row],[pas]]+J333</f>
        <v>3</v>
      </c>
    </row>
    <row r="335" spans="1:10" x14ac:dyDescent="0.25">
      <c r="A335">
        <v>605.6201171875</v>
      </c>
      <c r="B335">
        <v>0.50028203986585096</v>
      </c>
      <c r="C335">
        <v>4.0743352656136302E-3</v>
      </c>
      <c r="D335">
        <v>0.496207736432552</v>
      </c>
      <c r="E335">
        <v>8.0798787394087402E-4</v>
      </c>
      <c r="F335">
        <f>Tabla3[[#This Row],[Axial Force ]]/$M$12</f>
        <v>13.024088541666666</v>
      </c>
      <c r="G335">
        <f>Tabla3[[#This Row],[Axial Displacement ]]/$M$9</f>
        <v>5.8172330216959417E-3</v>
      </c>
      <c r="H335">
        <f>IF(Tabla3[[#This Row],[Axial Displacement Command ]]=D334,1,0)</f>
        <v>0</v>
      </c>
      <c r="I335">
        <f>IF(AND(Tabla3[[#This Row],[cic]]=1,(AND(H334=1,H336=0))),1,0)</f>
        <v>0</v>
      </c>
      <c r="J335">
        <f>Tabla3[[#This Row],[pas]]+J334</f>
        <v>3</v>
      </c>
    </row>
    <row r="336" spans="1:10" x14ac:dyDescent="0.25">
      <c r="A336">
        <v>600.61895751953102</v>
      </c>
      <c r="B336">
        <v>0.49825070891529299</v>
      </c>
      <c r="C336">
        <v>5.3796170504938302E-3</v>
      </c>
      <c r="D336">
        <v>0.49287109868600998</v>
      </c>
      <c r="E336">
        <v>1.0666933576430899E-3</v>
      </c>
      <c r="F336">
        <f>Tabla3[[#This Row],[Axial Force ]]/$M$12</f>
        <v>12.916536720850129</v>
      </c>
      <c r="G336">
        <f>Tabla3[[#This Row],[Axial Displacement ]]/$M$9</f>
        <v>5.7936128943638721E-3</v>
      </c>
      <c r="H336">
        <f>IF(Tabla3[[#This Row],[Axial Displacement Command ]]=D335,1,0)</f>
        <v>0</v>
      </c>
      <c r="I336">
        <f>IF(AND(Tabla3[[#This Row],[cic]]=1,(AND(H335=1,H337=0))),1,0)</f>
        <v>0</v>
      </c>
      <c r="J336">
        <f>Tabla3[[#This Row],[pas]]+J335</f>
        <v>3</v>
      </c>
    </row>
    <row r="337" spans="1:10" x14ac:dyDescent="0.25">
      <c r="A337">
        <v>595.072265625</v>
      </c>
      <c r="B337">
        <v>0.49539684550836699</v>
      </c>
      <c r="C337">
        <v>5.8623254517442503E-3</v>
      </c>
      <c r="D337">
        <v>0.48953451914712798</v>
      </c>
      <c r="E337">
        <v>3.1782465157448301E-3</v>
      </c>
      <c r="F337">
        <f>Tabla3[[#This Row],[Axial Force ]]/$M$12</f>
        <v>12.797253024193548</v>
      </c>
      <c r="G337">
        <f>Tabla3[[#This Row],[Axial Displacement ]]/$M$9</f>
        <v>5.7604284361438022E-3</v>
      </c>
      <c r="H337">
        <f>IF(Tabla3[[#This Row],[Axial Displacement Command ]]=D336,1,0)</f>
        <v>0</v>
      </c>
      <c r="I337">
        <f>IF(AND(Tabla3[[#This Row],[cic]]=1,(AND(H336=1,H338=0))),1,0)</f>
        <v>0</v>
      </c>
      <c r="J337">
        <f>Tabla3[[#This Row],[pas]]+J336</f>
        <v>3</v>
      </c>
    </row>
    <row r="338" spans="1:10" x14ac:dyDescent="0.25">
      <c r="A338">
        <v>589.98718261718795</v>
      </c>
      <c r="B338">
        <v>0.49246073467656998</v>
      </c>
      <c r="C338">
        <v>6.2627791521663303E-3</v>
      </c>
      <c r="D338">
        <v>0.48619793960824598</v>
      </c>
      <c r="E338">
        <v>3.7031770716566798E-4</v>
      </c>
      <c r="F338">
        <f>Tabla3[[#This Row],[Axial Force ]]/$M$12</f>
        <v>12.687896400369633</v>
      </c>
      <c r="G338">
        <f>Tabla3[[#This Row],[Axial Displacement ]]/$M$9</f>
        <v>5.7262876125182558E-3</v>
      </c>
      <c r="H338">
        <f>IF(Tabla3[[#This Row],[Axial Displacement Command ]]=D337,1,0)</f>
        <v>0</v>
      </c>
      <c r="I338">
        <f>IF(AND(Tabla3[[#This Row],[cic]]=1,(AND(H337=1,H339=0))),1,0)</f>
        <v>0</v>
      </c>
      <c r="J338">
        <f>Tabla3[[#This Row],[pas]]+J337</f>
        <v>3</v>
      </c>
    </row>
    <row r="339" spans="1:10" x14ac:dyDescent="0.25">
      <c r="A339">
        <v>584.08770751953102</v>
      </c>
      <c r="B339">
        <v>0.488852267153561</v>
      </c>
      <c r="C339">
        <v>5.9909225456067404E-3</v>
      </c>
      <c r="D339">
        <v>0.48286133096553402</v>
      </c>
      <c r="E339">
        <v>2.1329044557205599E-3</v>
      </c>
      <c r="F339">
        <f>Tabla3[[#This Row],[Axial Force ]]/$M$12</f>
        <v>12.561025968161957</v>
      </c>
      <c r="G339">
        <f>Tabla3[[#This Row],[Axial Displacement ]]/$M$9</f>
        <v>5.6843286878321044E-3</v>
      </c>
      <c r="H339">
        <f>IF(Tabla3[[#This Row],[Axial Displacement Command ]]=D338,1,0)</f>
        <v>0</v>
      </c>
      <c r="I339">
        <f>IF(AND(Tabla3[[#This Row],[cic]]=1,(AND(H338=1,H340=0))),1,0)</f>
        <v>0</v>
      </c>
      <c r="J339">
        <f>Tabla3[[#This Row],[pas]]+J338</f>
        <v>3</v>
      </c>
    </row>
    <row r="340" spans="1:10" x14ac:dyDescent="0.25">
      <c r="A340">
        <v>577.27746582031295</v>
      </c>
      <c r="B340">
        <v>0.48596979468129597</v>
      </c>
      <c r="C340">
        <v>6.44502051727613E-3</v>
      </c>
      <c r="D340">
        <v>0.47952475142665202</v>
      </c>
      <c r="E340">
        <v>2.2821552647656102E-3</v>
      </c>
      <c r="F340">
        <f>Tabla3[[#This Row],[Axial Force ]]/$M$12</f>
        <v>12.414569157426085</v>
      </c>
      <c r="G340">
        <f>Tabla3[[#This Row],[Axial Displacement ]]/$M$9</f>
        <v>5.6508115660615808E-3</v>
      </c>
      <c r="H340">
        <f>IF(Tabla3[[#This Row],[Axial Displacement Command ]]=D339,1,0)</f>
        <v>0</v>
      </c>
      <c r="I340">
        <f>IF(AND(Tabla3[[#This Row],[cic]]=1,(AND(H339=1,H341=0))),1,0)</f>
        <v>0</v>
      </c>
      <c r="J340">
        <f>Tabla3[[#This Row],[pas]]+J339</f>
        <v>3</v>
      </c>
    </row>
    <row r="341" spans="1:10" x14ac:dyDescent="0.25">
      <c r="A341">
        <v>570.518310546875</v>
      </c>
      <c r="B341">
        <v>0.482618808746338</v>
      </c>
      <c r="C341">
        <v>6.4306259446311699E-3</v>
      </c>
      <c r="D341">
        <v>0.47618817188777002</v>
      </c>
      <c r="E341">
        <v>1.49286029227369E-3</v>
      </c>
      <c r="F341">
        <f>Tabla3[[#This Row],[Axial Force ]]/$M$12</f>
        <v>12.269210979502688</v>
      </c>
      <c r="G341">
        <f>Tabla3[[#This Row],[Axial Displacement ]]/$M$9</f>
        <v>5.6118466133295115E-3</v>
      </c>
      <c r="H341">
        <f>IF(Tabla3[[#This Row],[Axial Displacement Command ]]=D340,1,0)</f>
        <v>0</v>
      </c>
      <c r="I341">
        <f>IF(AND(Tabla3[[#This Row],[cic]]=1,(AND(H340=1,H342=0))),1,0)</f>
        <v>0</v>
      </c>
      <c r="J341">
        <f>Tabla3[[#This Row],[pas]]+J340</f>
        <v>3</v>
      </c>
    </row>
    <row r="342" spans="1:10" x14ac:dyDescent="0.25">
      <c r="A342">
        <v>564.164794921875</v>
      </c>
      <c r="B342">
        <v>0.47872067079879299</v>
      </c>
      <c r="C342">
        <v>5.86909072808339E-3</v>
      </c>
      <c r="D342">
        <v>0.472851563245058</v>
      </c>
      <c r="E342">
        <v>1.1825430874523599E-3</v>
      </c>
      <c r="F342">
        <f>Tabla3[[#This Row],[Axial Force ]]/$M$12</f>
        <v>12.132576234879032</v>
      </c>
      <c r="G342">
        <f>Tabla3[[#This Row],[Axial Displacement ]]/$M$9</f>
        <v>5.5665194278929414E-3</v>
      </c>
      <c r="H342">
        <f>IF(Tabla3[[#This Row],[Axial Displacement Command ]]=D341,1,0)</f>
        <v>0</v>
      </c>
      <c r="I342">
        <f>IF(AND(Tabla3[[#This Row],[cic]]=1,(AND(H341=1,H343=0))),1,0)</f>
        <v>0</v>
      </c>
      <c r="J342">
        <f>Tabla3[[#This Row],[pas]]+J341</f>
        <v>3</v>
      </c>
    </row>
    <row r="343" spans="1:10" x14ac:dyDescent="0.25">
      <c r="A343">
        <v>557.81109619140602</v>
      </c>
      <c r="B343">
        <v>0.47502279630862199</v>
      </c>
      <c r="C343">
        <v>5.5077971410355496E-3</v>
      </c>
      <c r="D343">
        <v>0.469514983706176</v>
      </c>
      <c r="E343">
        <v>6.0651490230156902E-4</v>
      </c>
      <c r="F343">
        <f>Tabla3[[#This Row],[Axial Force ]]/$M$12</f>
        <v>11.995937552503355</v>
      </c>
      <c r="G343">
        <f>Tabla3[[#This Row],[Axial Displacement ]]/$M$9</f>
        <v>5.5235208873095579E-3</v>
      </c>
      <c r="H343">
        <f>IF(Tabla3[[#This Row],[Axial Displacement Command ]]=D342,1,0)</f>
        <v>0</v>
      </c>
      <c r="I343">
        <f>IF(AND(Tabla3[[#This Row],[cic]]=1,(AND(H342=1,H344=0))),1,0)</f>
        <v>0</v>
      </c>
      <c r="J343">
        <f>Tabla3[[#This Row],[pas]]+J342</f>
        <v>3</v>
      </c>
    </row>
    <row r="344" spans="1:10" x14ac:dyDescent="0.25">
      <c r="A344">
        <v>551.84100341796898</v>
      </c>
      <c r="B344">
        <v>0.47182917478494302</v>
      </c>
      <c r="C344">
        <v>5.6507883527956403E-3</v>
      </c>
      <c r="D344">
        <v>0.46617837506346399</v>
      </c>
      <c r="E344">
        <v>3.43482838616183E-4</v>
      </c>
      <c r="F344">
        <f>Tabla3[[#This Row],[Axial Force ]]/$M$12</f>
        <v>11.867548460601483</v>
      </c>
      <c r="G344">
        <f>Tabla3[[#This Row],[Axial Displacement ]]/$M$9</f>
        <v>5.486385753313291E-3</v>
      </c>
      <c r="H344">
        <f>IF(Tabla3[[#This Row],[Axial Displacement Command ]]=D343,1,0)</f>
        <v>0</v>
      </c>
      <c r="I344">
        <f>IF(AND(Tabla3[[#This Row],[cic]]=1,(AND(H343=1,H345=0))),1,0)</f>
        <v>0</v>
      </c>
      <c r="J344">
        <f>Tabla3[[#This Row],[pas]]+J343</f>
        <v>3</v>
      </c>
    </row>
    <row r="345" spans="1:10" x14ac:dyDescent="0.25">
      <c r="A345">
        <v>545.47125244140602</v>
      </c>
      <c r="B345">
        <v>0.468696351163089</v>
      </c>
      <c r="C345">
        <v>5.85454699830734E-3</v>
      </c>
      <c r="D345">
        <v>0.46284179552458199</v>
      </c>
      <c r="E345">
        <v>-1.41277473630907E-3</v>
      </c>
      <c r="F345">
        <f>Tabla3[[#This Row],[Axial Force ]]/$M$12</f>
        <v>11.730564568632387</v>
      </c>
      <c r="G345">
        <f>Tabla3[[#This Row],[Axial Displacement ]]/$M$9</f>
        <v>5.4499575716638257E-3</v>
      </c>
      <c r="H345">
        <f>IF(Tabla3[[#This Row],[Axial Displacement Command ]]=D344,1,0)</f>
        <v>0</v>
      </c>
      <c r="I345">
        <f>IF(AND(Tabla3[[#This Row],[cic]]=1,(AND(H344=1,H346=0))),1,0)</f>
        <v>0</v>
      </c>
      <c r="J345">
        <f>Tabla3[[#This Row],[pas]]+J344</f>
        <v>3</v>
      </c>
    </row>
    <row r="346" spans="1:10" x14ac:dyDescent="0.25">
      <c r="A346">
        <v>539.8623046875</v>
      </c>
      <c r="B346">
        <v>0.46523450873792199</v>
      </c>
      <c r="C346">
        <v>5.7292877500003704E-3</v>
      </c>
      <c r="D346">
        <v>0.45950521598569999</v>
      </c>
      <c r="E346">
        <v>2.3409522498241101E-4</v>
      </c>
      <c r="F346">
        <f>Tabla3[[#This Row],[Axial Force ]]/$M$12</f>
        <v>11.609942036290322</v>
      </c>
      <c r="G346">
        <f>Tabla3[[#This Row],[Axial Displacement ]]/$M$9</f>
        <v>5.4097035899758374E-3</v>
      </c>
      <c r="H346">
        <f>IF(Tabla3[[#This Row],[Axial Displacement Command ]]=D345,1,0)</f>
        <v>0</v>
      </c>
      <c r="I346">
        <f>IF(AND(Tabla3[[#This Row],[cic]]=1,(AND(H345=1,H347=0))),1,0)</f>
        <v>0</v>
      </c>
      <c r="J346">
        <f>Tabla3[[#This Row],[pas]]+J345</f>
        <v>3</v>
      </c>
    </row>
    <row r="347" spans="1:10" x14ac:dyDescent="0.25">
      <c r="A347">
        <v>533.33892822265602</v>
      </c>
      <c r="B347">
        <v>0.46147941611707199</v>
      </c>
      <c r="C347">
        <v>5.3108037718629904E-3</v>
      </c>
      <c r="D347">
        <v>0.45616860734298798</v>
      </c>
      <c r="E347">
        <v>6.9192765295156299E-4</v>
      </c>
      <c r="F347">
        <f>Tabla3[[#This Row],[Axial Force ]]/$M$12</f>
        <v>11.469654370379699</v>
      </c>
      <c r="G347">
        <f>Tabla3[[#This Row],[Axial Displacement ]]/$M$9</f>
        <v>5.3660397222915351E-3</v>
      </c>
      <c r="H347">
        <f>IF(Tabla3[[#This Row],[Axial Displacement Command ]]=D346,1,0)</f>
        <v>0</v>
      </c>
      <c r="I347">
        <f>IF(AND(Tabla3[[#This Row],[cic]]=1,(AND(H346=1,H348=0))),1,0)</f>
        <v>0</v>
      </c>
      <c r="J347">
        <f>Tabla3[[#This Row],[pas]]+J346</f>
        <v>3</v>
      </c>
    </row>
    <row r="348" spans="1:10" x14ac:dyDescent="0.25">
      <c r="A348">
        <v>527.167724609375</v>
      </c>
      <c r="B348">
        <v>0.45760630746372</v>
      </c>
      <c r="C348">
        <v>4.7742723836563502E-3</v>
      </c>
      <c r="D348">
        <v>0.45283205690793699</v>
      </c>
      <c r="E348">
        <v>7.4613654987842903E-4</v>
      </c>
      <c r="F348">
        <f>Tabla3[[#This Row],[Axial Force ]]/$M$12</f>
        <v>11.336940314180108</v>
      </c>
      <c r="G348">
        <f>Tabla3[[#This Row],[Axial Displacement ]]/$M$9</f>
        <v>5.3210035751595349E-3</v>
      </c>
      <c r="H348">
        <f>IF(Tabla3[[#This Row],[Axial Displacement Command ]]=D347,1,0)</f>
        <v>0</v>
      </c>
      <c r="I348">
        <f>IF(AND(Tabla3[[#This Row],[cic]]=1,(AND(H347=1,H349=0))),1,0)</f>
        <v>0</v>
      </c>
      <c r="J348">
        <f>Tabla3[[#This Row],[pas]]+J347</f>
        <v>3</v>
      </c>
    </row>
    <row r="349" spans="1:10" x14ac:dyDescent="0.25">
      <c r="A349">
        <v>518.44622802734398</v>
      </c>
      <c r="B349">
        <v>0.454148044809699</v>
      </c>
      <c r="C349">
        <v>4.6525897232641E-3</v>
      </c>
      <c r="D349">
        <v>0.44949547736905499</v>
      </c>
      <c r="E349">
        <v>1.29776481117005E-3</v>
      </c>
      <c r="F349">
        <f>Tabla3[[#This Row],[Axial Force ]]/$M$12</f>
        <v>11.149381247899871</v>
      </c>
      <c r="G349">
        <f>Tabla3[[#This Row],[Axial Displacement ]]/$M$9</f>
        <v>5.2807912187174304E-3</v>
      </c>
      <c r="H349">
        <f>IF(Tabla3[[#This Row],[Axial Displacement Command ]]=D348,1,0)</f>
        <v>0</v>
      </c>
      <c r="I349">
        <f>IF(AND(Tabla3[[#This Row],[cic]]=1,(AND(H348=1,H350=0))),1,0)</f>
        <v>0</v>
      </c>
      <c r="J349">
        <f>Tabla3[[#This Row],[pas]]+J348</f>
        <v>3</v>
      </c>
    </row>
    <row r="350" spans="1:10" x14ac:dyDescent="0.25">
      <c r="A350">
        <v>511.66076660156301</v>
      </c>
      <c r="B350">
        <v>0.44986366992816301</v>
      </c>
      <c r="C350">
        <v>3.7048162084829502E-3</v>
      </c>
      <c r="D350">
        <v>0.44615886872634303</v>
      </c>
      <c r="E350" s="2">
        <v>7.9926302021249298E-5</v>
      </c>
      <c r="F350">
        <f>Tabla3[[#This Row],[Axial Force ]]/$M$12</f>
        <v>11.003457346270173</v>
      </c>
      <c r="G350">
        <f>Tabla3[[#This Row],[Axial Displacement ]]/$M$9</f>
        <v>5.2309729061414305E-3</v>
      </c>
      <c r="H350">
        <f>IF(Tabla3[[#This Row],[Axial Displacement Command ]]=D349,1,0)</f>
        <v>0</v>
      </c>
      <c r="I350">
        <f>IF(AND(Tabla3[[#This Row],[cic]]=1,(AND(H349=1,H351=0))),1,0)</f>
        <v>0</v>
      </c>
      <c r="J350">
        <f>Tabla3[[#This Row],[pas]]+J349</f>
        <v>3</v>
      </c>
    </row>
    <row r="351" spans="1:10" x14ac:dyDescent="0.25">
      <c r="A351">
        <v>505.57046508789102</v>
      </c>
      <c r="B351">
        <v>0.44641614658758</v>
      </c>
      <c r="C351">
        <v>3.5938619475928101E-3</v>
      </c>
      <c r="D351">
        <v>0.44282228918746103</v>
      </c>
      <c r="E351">
        <v>-4.5785876068293901E-4</v>
      </c>
      <c r="F351">
        <f>Tabla3[[#This Row],[Axial Force ]]/$M$12</f>
        <v>10.872483120169699</v>
      </c>
      <c r="G351">
        <f>Tabla3[[#This Row],[Axial Displacement ]]/$M$9</f>
        <v>5.1908854254369766E-3</v>
      </c>
      <c r="H351">
        <f>IF(Tabla3[[#This Row],[Axial Displacement Command ]]=D350,1,0)</f>
        <v>0</v>
      </c>
      <c r="I351">
        <f>IF(AND(Tabla3[[#This Row],[cic]]=1,(AND(H350=1,H352=0))),1,0)</f>
        <v>0</v>
      </c>
      <c r="J351">
        <f>Tabla3[[#This Row],[pas]]+J350</f>
        <v>3</v>
      </c>
    </row>
    <row r="352" spans="1:10" x14ac:dyDescent="0.25">
      <c r="A352">
        <v>500.34289550781301</v>
      </c>
      <c r="B352">
        <v>0.44366240035742499</v>
      </c>
      <c r="C352">
        <v>4.1767061702557796E-3</v>
      </c>
      <c r="D352">
        <v>0.43948570964857903</v>
      </c>
      <c r="E352">
        <v>-7.2038398002405302E-4</v>
      </c>
      <c r="F352">
        <f>Tabla3[[#This Row],[Axial Force ]]/$M$12</f>
        <v>10.760062268985227</v>
      </c>
      <c r="G352">
        <f>Tabla3[[#This Row],[Axial Displacement ]]/$M$9</f>
        <v>5.1588651204351743E-3</v>
      </c>
      <c r="H352">
        <f>IF(Tabla3[[#This Row],[Axial Displacement Command ]]=D351,1,0)</f>
        <v>0</v>
      </c>
      <c r="I352">
        <f>IF(AND(Tabla3[[#This Row],[cic]]=1,(AND(H351=1,H353=0))),1,0)</f>
        <v>0</v>
      </c>
      <c r="J352">
        <f>Tabla3[[#This Row],[pas]]+J351</f>
        <v>3</v>
      </c>
    </row>
    <row r="353" spans="1:10" x14ac:dyDescent="0.25">
      <c r="A353">
        <v>494.811767578125</v>
      </c>
      <c r="B353">
        <v>0.44065117253921898</v>
      </c>
      <c r="C353">
        <v>4.5020879042567703E-3</v>
      </c>
      <c r="D353">
        <v>0.43614910100586701</v>
      </c>
      <c r="E353">
        <v>4.73675470402668E-4</v>
      </c>
      <c r="F353">
        <f>Tabla3[[#This Row],[Axial Force ]]/$M$12</f>
        <v>10.64111328125</v>
      </c>
      <c r="G353">
        <f>Tabla3[[#This Row],[Axial Displacement ]]/$M$9</f>
        <v>5.1238508434792909E-3</v>
      </c>
      <c r="H353">
        <f>IF(Tabla3[[#This Row],[Axial Displacement Command ]]=D352,1,0)</f>
        <v>0</v>
      </c>
      <c r="I353">
        <f>IF(AND(Tabla3[[#This Row],[cic]]=1,(AND(H352=1,H354=0))),1,0)</f>
        <v>0</v>
      </c>
      <c r="J353">
        <f>Tabla3[[#This Row],[pas]]+J352</f>
        <v>3</v>
      </c>
    </row>
    <row r="354" spans="1:10" x14ac:dyDescent="0.25">
      <c r="A354">
        <v>488.79360961914102</v>
      </c>
      <c r="B354">
        <v>0.43676377390511301</v>
      </c>
      <c r="C354">
        <v>3.9512515286332902E-3</v>
      </c>
      <c r="D354">
        <v>0.43281252146698501</v>
      </c>
      <c r="E354">
        <v>9.26782490751066E-4</v>
      </c>
      <c r="F354">
        <f>Tabla3[[#This Row],[Axial Force ]]/$M$12</f>
        <v>10.511690529443893</v>
      </c>
      <c r="G354">
        <f>Tabla3[[#This Row],[Axial Displacement ]]/$M$9</f>
        <v>5.0786485337803835E-3</v>
      </c>
      <c r="H354">
        <f>IF(Tabla3[[#This Row],[Axial Displacement Command ]]=D353,1,0)</f>
        <v>0</v>
      </c>
      <c r="I354">
        <f>IF(AND(Tabla3[[#This Row],[cic]]=1,(AND(H353=1,H355=0))),1,0)</f>
        <v>0</v>
      </c>
      <c r="J354">
        <f>Tabla3[[#This Row],[pas]]+J353</f>
        <v>3</v>
      </c>
    </row>
    <row r="355" spans="1:10" x14ac:dyDescent="0.25">
      <c r="A355">
        <v>482.81698608398398</v>
      </c>
      <c r="B355">
        <v>0.43359160190448198</v>
      </c>
      <c r="C355">
        <v>4.1156708903145002E-3</v>
      </c>
      <c r="D355">
        <v>0.42947594192810401</v>
      </c>
      <c r="E355">
        <v>3.6382334656082099E-4</v>
      </c>
      <c r="F355">
        <f>Tabla3[[#This Row],[Axial Force ]]/$M$12</f>
        <v>10.383160991053419</v>
      </c>
      <c r="G355">
        <f>Tabla3[[#This Row],[Axial Displacement ]]/$M$9</f>
        <v>5.0417628128428139E-3</v>
      </c>
      <c r="H355">
        <f>IF(Tabla3[[#This Row],[Axial Displacement Command ]]=D354,1,0)</f>
        <v>0</v>
      </c>
      <c r="I355">
        <f>IF(AND(Tabla3[[#This Row],[cic]]=1,(AND(H354=1,H356=0))),1,0)</f>
        <v>0</v>
      </c>
      <c r="J355">
        <f>Tabla3[[#This Row],[pas]]+J354</f>
        <v>3</v>
      </c>
    </row>
    <row r="356" spans="1:10" x14ac:dyDescent="0.25">
      <c r="A356">
        <v>476.95111083984398</v>
      </c>
      <c r="B356">
        <v>0.429979554610327</v>
      </c>
      <c r="C356">
        <v>3.84023769584019E-3</v>
      </c>
      <c r="D356">
        <v>0.426139333285391</v>
      </c>
      <c r="E356">
        <v>1.0292491197105801E-3</v>
      </c>
      <c r="F356">
        <f>Tabla3[[#This Row],[Axial Force ]]/$M$12</f>
        <v>10.257013136340731</v>
      </c>
      <c r="G356">
        <f>Tabla3[[#This Row],[Axial Displacement ]]/$M$9</f>
        <v>4.9997622629107787E-3</v>
      </c>
      <c r="H356">
        <f>IF(Tabla3[[#This Row],[Axial Displacement Command ]]=D355,1,0)</f>
        <v>0</v>
      </c>
      <c r="I356">
        <f>IF(AND(Tabla3[[#This Row],[cic]]=1,(AND(H355=1,H357=0))),1,0)</f>
        <v>0</v>
      </c>
      <c r="J356">
        <f>Tabla3[[#This Row],[pas]]+J355</f>
        <v>3</v>
      </c>
    </row>
    <row r="357" spans="1:10" x14ac:dyDescent="0.25">
      <c r="A357">
        <v>471.65573120117199</v>
      </c>
      <c r="B357">
        <v>0.42725802632048698</v>
      </c>
      <c r="C357">
        <v>4.45526848125155E-3</v>
      </c>
      <c r="D357">
        <v>0.42280275374651</v>
      </c>
      <c r="E357">
        <v>-5.1887167273889602E-4</v>
      </c>
      <c r="F357">
        <f>Tabla3[[#This Row],[Axial Force ]]/$M$12</f>
        <v>10.14313400432628</v>
      </c>
      <c r="G357">
        <f>Tabla3[[#This Row],[Axial Displacement ]]/$M$9</f>
        <v>4.9681165851219421E-3</v>
      </c>
      <c r="H357">
        <f>IF(Tabla3[[#This Row],[Axial Displacement Command ]]=D356,1,0)</f>
        <v>0</v>
      </c>
      <c r="I357">
        <f>IF(AND(Tabla3[[#This Row],[cic]]=1,(AND(H356=1,H358=0))),1,0)</f>
        <v>0</v>
      </c>
      <c r="J357">
        <f>Tabla3[[#This Row],[pas]]+J356</f>
        <v>3</v>
      </c>
    </row>
    <row r="358" spans="1:10" x14ac:dyDescent="0.25">
      <c r="A358">
        <v>466.56500244140602</v>
      </c>
      <c r="B358">
        <v>0.42428253800608201</v>
      </c>
      <c r="C358">
        <v>4.8163828978431402E-3</v>
      </c>
      <c r="D358">
        <v>0.419466174207628</v>
      </c>
      <c r="E358">
        <v>1.36162179842358E-3</v>
      </c>
      <c r="F358">
        <f>Tabla3[[#This Row],[Axial Force ]]/$M$12</f>
        <v>10.033655966481851</v>
      </c>
      <c r="G358">
        <f>Tabla3[[#This Row],[Axial Displacement ]]/$M$9</f>
        <v>4.9335178837916511E-3</v>
      </c>
      <c r="H358">
        <f>IF(Tabla3[[#This Row],[Axial Displacement Command ]]=D357,1,0)</f>
        <v>0</v>
      </c>
      <c r="I358">
        <f>IF(AND(Tabla3[[#This Row],[cic]]=1,(AND(H357=1,H359=0))),1,0)</f>
        <v>0</v>
      </c>
      <c r="J358">
        <f>Tabla3[[#This Row],[pas]]+J357</f>
        <v>3</v>
      </c>
    </row>
    <row r="359" spans="1:10" x14ac:dyDescent="0.25">
      <c r="A359">
        <v>462.14978027343801</v>
      </c>
      <c r="B359">
        <v>0.42190431850031002</v>
      </c>
      <c r="C359">
        <v>5.7747661230678196E-3</v>
      </c>
      <c r="D359">
        <v>0.41612956556491598</v>
      </c>
      <c r="E359">
        <v>1.5840327023397499E-3</v>
      </c>
      <c r="F359">
        <f>Tabla3[[#This Row],[Axial Force ]]/$M$12</f>
        <v>9.9387049521169466</v>
      </c>
      <c r="G359">
        <f>Tabla3[[#This Row],[Axial Displacement ]]/$M$9</f>
        <v>4.9058641686082561E-3</v>
      </c>
      <c r="H359">
        <f>IF(Tabla3[[#This Row],[Axial Displacement Command ]]=D358,1,0)</f>
        <v>0</v>
      </c>
      <c r="I359">
        <f>IF(AND(Tabla3[[#This Row],[cic]]=1,(AND(H358=1,H360=0))),1,0)</f>
        <v>0</v>
      </c>
      <c r="J359">
        <f>Tabla3[[#This Row],[pas]]+J358</f>
        <v>3</v>
      </c>
    </row>
    <row r="360" spans="1:10" x14ac:dyDescent="0.25">
      <c r="A360">
        <v>455.74813842773398</v>
      </c>
      <c r="B360">
        <v>0.41813493589870598</v>
      </c>
      <c r="C360">
        <v>5.3419471441884499E-3</v>
      </c>
      <c r="D360">
        <v>0.41279298602603398</v>
      </c>
      <c r="E360">
        <v>2.4215678422478998E-3</v>
      </c>
      <c r="F360">
        <f>Tabla3[[#This Row],[Axial Force ]]/$M$12</f>
        <v>9.8010352350050312</v>
      </c>
      <c r="G360">
        <f>Tabla3[[#This Row],[Axial Displacement ]]/$M$9</f>
        <v>4.8620341383570466E-3</v>
      </c>
      <c r="H360">
        <f>IF(Tabla3[[#This Row],[Axial Displacement Command ]]=D359,1,0)</f>
        <v>0</v>
      </c>
      <c r="I360">
        <f>IF(AND(Tabla3[[#This Row],[cic]]=1,(AND(H359=1,H361=0))),1,0)</f>
        <v>0</v>
      </c>
      <c r="J360">
        <f>Tabla3[[#This Row],[pas]]+J359</f>
        <v>3</v>
      </c>
    </row>
    <row r="361" spans="1:10" x14ac:dyDescent="0.25">
      <c r="A361">
        <v>449.77362060546898</v>
      </c>
      <c r="B361">
        <v>0.41515589691698601</v>
      </c>
      <c r="C361">
        <v>5.6994854276126699E-3</v>
      </c>
      <c r="D361">
        <v>0.40945640648715198</v>
      </c>
      <c r="E361">
        <v>3.5614973512565502E-3</v>
      </c>
      <c r="F361">
        <f>Tabla3[[#This Row],[Axial Force ]]/$M$12</f>
        <v>9.6725509807627734</v>
      </c>
      <c r="G361">
        <f>Tabla3[[#This Row],[Axial Displacement ]]/$M$9</f>
        <v>4.827394150197512E-3</v>
      </c>
      <c r="H361">
        <f>IF(Tabla3[[#This Row],[Axial Displacement Command ]]=D360,1,0)</f>
        <v>0</v>
      </c>
      <c r="I361">
        <f>IF(AND(Tabla3[[#This Row],[cic]]=1,(AND(H360=1,H362=0))),1,0)</f>
        <v>0</v>
      </c>
      <c r="J361">
        <f>Tabla3[[#This Row],[pas]]+J360</f>
        <v>3</v>
      </c>
    </row>
    <row r="362" spans="1:10" x14ac:dyDescent="0.25">
      <c r="A362">
        <v>444.38519287109398</v>
      </c>
      <c r="B362">
        <v>0.41156529914587697</v>
      </c>
      <c r="C362">
        <v>5.4455099416372797E-3</v>
      </c>
      <c r="D362">
        <v>0.40611979784444002</v>
      </c>
      <c r="E362">
        <v>2.7437608878244598E-3</v>
      </c>
      <c r="F362">
        <f>Tabla3[[#This Row],[Axial Force ]]/$M$12</f>
        <v>9.5566708144321293</v>
      </c>
      <c r="G362">
        <f>Tabla3[[#This Row],[Axial Displacement ]]/$M$9</f>
        <v>4.7856430133241508E-3</v>
      </c>
      <c r="H362">
        <f>IF(Tabla3[[#This Row],[Axial Displacement Command ]]=D361,1,0)</f>
        <v>0</v>
      </c>
      <c r="I362">
        <f>IF(AND(Tabla3[[#This Row],[cic]]=1,(AND(H361=1,H363=0))),1,0)</f>
        <v>0</v>
      </c>
      <c r="J362">
        <f>Tabla3[[#This Row],[pas]]+J361</f>
        <v>3</v>
      </c>
    </row>
    <row r="363" spans="1:10" x14ac:dyDescent="0.25">
      <c r="A363">
        <v>437.84414672851602</v>
      </c>
      <c r="B363">
        <v>0.40821434231475001</v>
      </c>
      <c r="C363">
        <v>5.4311158237396696E-3</v>
      </c>
      <c r="D363">
        <v>0.40278321830555802</v>
      </c>
      <c r="E363">
        <v>1.20251127100346E-3</v>
      </c>
      <c r="F363">
        <f>Tabla3[[#This Row],[Axial Force ]]/$M$12</f>
        <v>9.416003155451957</v>
      </c>
      <c r="G363">
        <f>Tabla3[[#This Row],[Axial Displacement ]]/$M$9</f>
        <v>4.7466783990087209E-3</v>
      </c>
      <c r="H363">
        <f>IF(Tabla3[[#This Row],[Axial Displacement Command ]]=D362,1,0)</f>
        <v>0</v>
      </c>
      <c r="I363">
        <f>IF(AND(Tabla3[[#This Row],[cic]]=1,(AND(H362=1,H364=0))),1,0)</f>
        <v>0</v>
      </c>
      <c r="J363">
        <f>Tabla3[[#This Row],[pas]]+J362</f>
        <v>3</v>
      </c>
    </row>
    <row r="364" spans="1:10" x14ac:dyDescent="0.25">
      <c r="A364">
        <v>432.36325073242199</v>
      </c>
      <c r="B364">
        <v>0.405203114496544</v>
      </c>
      <c r="C364">
        <v>5.2030982260475901E-3</v>
      </c>
      <c r="D364">
        <v>0.40000001899898102</v>
      </c>
      <c r="E364">
        <v>5.1349036311876305E-4</v>
      </c>
      <c r="F364">
        <f>Tabla3[[#This Row],[Axial Force ]]/$M$12</f>
        <v>9.2981344243531616</v>
      </c>
      <c r="G364">
        <f>Tabla3[[#This Row],[Axial Displacement ]]/$M$9</f>
        <v>4.7116641220528374E-3</v>
      </c>
      <c r="H364">
        <f>IF(Tabla3[[#This Row],[Axial Displacement Command ]]=D363,1,0)</f>
        <v>0</v>
      </c>
      <c r="I364">
        <f>IF(AND(Tabla3[[#This Row],[cic]]=1,(AND(H363=1,H365=0))),1,0)</f>
        <v>0</v>
      </c>
      <c r="J364">
        <f>Tabla3[[#This Row],[pas]]+J363</f>
        <v>3</v>
      </c>
    </row>
    <row r="365" spans="1:10" x14ac:dyDescent="0.25">
      <c r="A365">
        <v>428.00784301757801</v>
      </c>
      <c r="B365">
        <v>0.402156118070707</v>
      </c>
      <c r="C365">
        <v>2.1561086214205698E-3</v>
      </c>
      <c r="D365">
        <v>0.40000001899898102</v>
      </c>
      <c r="E365" s="2">
        <v>6.9869230401309296E-5</v>
      </c>
      <c r="F365">
        <f>Tabla3[[#This Row],[Axial Force ]]/$M$12</f>
        <v>9.2044697423135062</v>
      </c>
      <c r="G365">
        <f>Tabla3[[#This Row],[Axial Displacement ]]/$M$9</f>
        <v>4.6762339310547326E-3</v>
      </c>
      <c r="H365">
        <f>IF(Tabla3[[#This Row],[Axial Displacement Command ]]=D364,1,0)</f>
        <v>1</v>
      </c>
      <c r="I365">
        <f>IF(AND(Tabla3[[#This Row],[cic]]=1,(AND(H364=1,H366=0))),1,0)</f>
        <v>0</v>
      </c>
      <c r="J365">
        <f>Tabla3[[#This Row],[pas]]+J364</f>
        <v>3</v>
      </c>
    </row>
    <row r="366" spans="1:10" x14ac:dyDescent="0.25">
      <c r="A366">
        <v>425.84646606445301</v>
      </c>
      <c r="B366">
        <v>0.40058614104054902</v>
      </c>
      <c r="C366">
        <v>5.8612226894183604E-4</v>
      </c>
      <c r="D366">
        <v>0.40000001899898102</v>
      </c>
      <c r="E366">
        <v>-3.0722770816282702E-4</v>
      </c>
      <c r="F366">
        <f>Tabla3[[#This Row],[Axial Force ]]/$M$12</f>
        <v>9.1579885175151183</v>
      </c>
      <c r="G366">
        <f>Tabla3[[#This Row],[Axial Displacement ]]/$M$9</f>
        <v>4.6579783841924306E-3</v>
      </c>
      <c r="H366">
        <f>IF(Tabla3[[#This Row],[Axial Displacement Command ]]=D365,1,0)</f>
        <v>1</v>
      </c>
      <c r="I366">
        <f>IF(AND(Tabla3[[#This Row],[cic]]=1,(AND(H365=1,H367=0))),1,0)</f>
        <v>0</v>
      </c>
      <c r="J366">
        <f>Tabla3[[#This Row],[pas]]+J365</f>
        <v>3</v>
      </c>
    </row>
    <row r="367" spans="1:10" x14ac:dyDescent="0.25">
      <c r="A367">
        <v>425.71517944335898</v>
      </c>
      <c r="B367">
        <v>0.40048241498880099</v>
      </c>
      <c r="C367">
        <v>4.8241020067507601E-4</v>
      </c>
      <c r="D367">
        <v>0.40000001899898102</v>
      </c>
      <c r="E367">
        <v>2.0694071736215799E-3</v>
      </c>
      <c r="F367">
        <f>Tabla3[[#This Row],[Axial Force ]]/$M$12</f>
        <v>9.1551651493195472</v>
      </c>
      <c r="G367">
        <f>Tabla3[[#This Row],[Axial Displacement ]]/$M$9</f>
        <v>4.6567722673116398E-3</v>
      </c>
      <c r="H367">
        <f>IF(Tabla3[[#This Row],[Axial Displacement Command ]]=D366,1,0)</f>
        <v>1</v>
      </c>
      <c r="I367">
        <f>IF(AND(Tabla3[[#This Row],[cic]]=1,(AND(H366=1,H368=0))),1,0)</f>
        <v>0</v>
      </c>
      <c r="J367">
        <f>Tabla3[[#This Row],[pas]]+J366</f>
        <v>3</v>
      </c>
    </row>
    <row r="368" spans="1:10" x14ac:dyDescent="0.25">
      <c r="A368">
        <v>425.52438354492199</v>
      </c>
      <c r="B368">
        <v>0.399913784349337</v>
      </c>
      <c r="C368" s="2">
        <v>8.6218115313840799E-5</v>
      </c>
      <c r="D368">
        <v>0.40000001899898102</v>
      </c>
      <c r="E368">
        <v>1.2067648640368099E-3</v>
      </c>
      <c r="F368">
        <f>Tabla3[[#This Row],[Axial Force ]]/$M$12</f>
        <v>9.1510620117187518</v>
      </c>
      <c r="G368">
        <f>Tabla3[[#This Row],[Axial Displacement ]]/$M$9</f>
        <v>4.6501602831318257E-3</v>
      </c>
      <c r="H368">
        <f>IF(Tabla3[[#This Row],[Axial Displacement Command ]]=D367,1,0)</f>
        <v>1</v>
      </c>
      <c r="I368">
        <f>IF(AND(Tabla3[[#This Row],[cic]]=1,(AND(H367=1,H369=0))),1,0)</f>
        <v>0</v>
      </c>
      <c r="J368">
        <f>Tabla3[[#This Row],[pas]]+J367</f>
        <v>3</v>
      </c>
    </row>
    <row r="369" spans="1:10" x14ac:dyDescent="0.25">
      <c r="A369">
        <v>425.99337768554699</v>
      </c>
      <c r="B369">
        <v>0.39989949436858302</v>
      </c>
      <c r="C369">
        <v>1.00523230628369E-4</v>
      </c>
      <c r="D369">
        <v>0.40000001899898102</v>
      </c>
      <c r="E369">
        <v>1.8623248934091E-3</v>
      </c>
      <c r="F369">
        <f>Tabla3[[#This Row],[Axial Force ]]/$M$12</f>
        <v>9.1611479072160638</v>
      </c>
      <c r="G369">
        <f>Tabla3[[#This Row],[Axial Displacement ]]/$M$9</f>
        <v>4.6499941205649185E-3</v>
      </c>
      <c r="H369">
        <f>IF(Tabla3[[#This Row],[Axial Displacement Command ]]=D368,1,0)</f>
        <v>1</v>
      </c>
      <c r="I369">
        <f>IF(AND(Tabla3[[#This Row],[cic]]=1,(AND(H368=1,H370=0))),1,0)</f>
        <v>0</v>
      </c>
      <c r="J369">
        <f>Tabla3[[#This Row],[pas]]+J368</f>
        <v>3</v>
      </c>
    </row>
    <row r="370" spans="1:10" x14ac:dyDescent="0.25">
      <c r="A370">
        <v>426.51724243164102</v>
      </c>
      <c r="B370">
        <v>0.39999245200306199</v>
      </c>
      <c r="C370" s="2">
        <v>7.5399873011861001E-6</v>
      </c>
      <c r="D370">
        <v>0.40000001899898102</v>
      </c>
      <c r="E370">
        <v>6.0542231494764597E-4</v>
      </c>
      <c r="F370">
        <f>Tabla3[[#This Row],[Axial Force ]]/$M$12</f>
        <v>9.172413815734215</v>
      </c>
      <c r="G370">
        <f>Tabla3[[#This Row],[Axial Displacement ]]/$M$9</f>
        <v>4.6510750232914184E-3</v>
      </c>
      <c r="H370">
        <f>IF(Tabla3[[#This Row],[Axial Displacement Command ]]=D369,1,0)</f>
        <v>1</v>
      </c>
      <c r="I370">
        <f>IF(AND(Tabla3[[#This Row],[cic]]=1,(AND(H369=1,H371=0))),1,0)</f>
        <v>0</v>
      </c>
      <c r="J370">
        <f>Tabla3[[#This Row],[pas]]+J369</f>
        <v>3</v>
      </c>
    </row>
    <row r="371" spans="1:10" x14ac:dyDescent="0.25">
      <c r="A371">
        <v>426.85534667968801</v>
      </c>
      <c r="B371">
        <v>0.40023564361035802</v>
      </c>
      <c r="C371">
        <v>2.35646965052183E-4</v>
      </c>
      <c r="D371">
        <v>0.40000001899898102</v>
      </c>
      <c r="E371">
        <v>6.29798819318239E-4</v>
      </c>
      <c r="F371">
        <f>Tabla3[[#This Row],[Axial Force ]]/$M$12</f>
        <v>9.1796848748320006</v>
      </c>
      <c r="G371">
        <f>Tabla3[[#This Row],[Axial Displacement ]]/$M$9</f>
        <v>4.6539028326785812E-3</v>
      </c>
      <c r="H371">
        <f>IF(Tabla3[[#This Row],[Axial Displacement Command ]]=D370,1,0)</f>
        <v>1</v>
      </c>
      <c r="I371">
        <f>IF(AND(Tabla3[[#This Row],[cic]]=1,(AND(H370=1,H372=0))),1,0)</f>
        <v>0</v>
      </c>
      <c r="J371">
        <f>Tabla3[[#This Row],[pas]]+J370</f>
        <v>3</v>
      </c>
    </row>
    <row r="372" spans="1:10" x14ac:dyDescent="0.25">
      <c r="A372">
        <v>427.1396484375</v>
      </c>
      <c r="B372">
        <v>0.399795768316835</v>
      </c>
      <c r="C372">
        <v>2.0423532021141E-4</v>
      </c>
      <c r="D372">
        <v>0.40000001899898102</v>
      </c>
      <c r="E372">
        <v>1.4342502936415299E-3</v>
      </c>
      <c r="F372">
        <f>Tabla3[[#This Row],[Axial Force ]]/$M$12</f>
        <v>9.185798891129032</v>
      </c>
      <c r="G372">
        <f>Tabla3[[#This Row],[Axial Displacement ]]/$M$9</f>
        <v>4.6487880036841277E-3</v>
      </c>
      <c r="H372">
        <f>IF(Tabla3[[#This Row],[Axial Displacement Command ]]=D371,1,0)</f>
        <v>1</v>
      </c>
      <c r="I372">
        <f>IF(AND(Tabla3[[#This Row],[cic]]=1,(AND(H371=1,H373=0))),1,0)</f>
        <v>0</v>
      </c>
      <c r="J372">
        <f>Tabla3[[#This Row],[pas]]+J371</f>
        <v>3</v>
      </c>
    </row>
    <row r="373" spans="1:10" x14ac:dyDescent="0.25">
      <c r="A373">
        <v>427.98886108398398</v>
      </c>
      <c r="B373">
        <v>0.40008543874137098</v>
      </c>
      <c r="C373" s="2">
        <v>8.5443261355067107E-5</v>
      </c>
      <c r="D373">
        <v>0.40000001899898102</v>
      </c>
      <c r="E373">
        <v>1.1564283113330001E-3</v>
      </c>
      <c r="F373">
        <f>Tabla3[[#This Row],[Axial Force ]]/$M$12</f>
        <v>9.2040615286878271</v>
      </c>
      <c r="G373">
        <f>Tabla3[[#This Row],[Axial Displacement ]]/$M$9</f>
        <v>4.6521562644345465E-3</v>
      </c>
      <c r="H373">
        <f>IF(Tabla3[[#This Row],[Axial Displacement Command ]]=D372,1,0)</f>
        <v>1</v>
      </c>
      <c r="I373">
        <f>IF(AND(Tabla3[[#This Row],[cic]]=1,(AND(H372=1,H374=0))),1,0)</f>
        <v>0</v>
      </c>
      <c r="J373">
        <f>Tabla3[[#This Row],[pas]]+J372</f>
        <v>3</v>
      </c>
    </row>
    <row r="374" spans="1:10" x14ac:dyDescent="0.25">
      <c r="A374">
        <v>428.94476318359398</v>
      </c>
      <c r="B374">
        <v>0.400071148760617</v>
      </c>
      <c r="C374" s="2">
        <v>7.11381460405391E-5</v>
      </c>
      <c r="D374">
        <v>0.40000001899898102</v>
      </c>
      <c r="E374">
        <v>1.39547398703144E-3</v>
      </c>
      <c r="F374">
        <f>Tabla3[[#This Row],[Axial Force ]]/$M$12</f>
        <v>9.2246185630880433</v>
      </c>
      <c r="G374">
        <f>Tabla3[[#This Row],[Axial Displacement ]]/$M$9</f>
        <v>4.6519901018676393E-3</v>
      </c>
      <c r="H374">
        <f>IF(Tabla3[[#This Row],[Axial Displacement Command ]]=D373,1,0)</f>
        <v>1</v>
      </c>
      <c r="I374">
        <f>IF(AND(Tabla3[[#This Row],[cic]]=1,(AND(H373=1,H375=0))),1,0)</f>
        <v>0</v>
      </c>
      <c r="J374">
        <f>Tabla3[[#This Row],[pas]]+J373</f>
        <v>3</v>
      </c>
    </row>
    <row r="375" spans="1:10" x14ac:dyDescent="0.25">
      <c r="A375">
        <v>428.76773071289102</v>
      </c>
      <c r="B375">
        <v>0.40025354246608902</v>
      </c>
      <c r="C375">
        <v>2.53528355642629E-4</v>
      </c>
      <c r="D375">
        <v>0.40000001899898102</v>
      </c>
      <c r="E375">
        <v>1.02209753549687E-3</v>
      </c>
      <c r="F375">
        <f>Tabla3[[#This Row],[Axial Force ]]/$M$12</f>
        <v>9.2208114131804528</v>
      </c>
      <c r="G375">
        <f>Tabla3[[#This Row],[Axial Displacement ]]/$M$9</f>
        <v>4.6541109589080115E-3</v>
      </c>
      <c r="H375">
        <f>IF(Tabla3[[#This Row],[Axial Displacement Command ]]=D374,1,0)</f>
        <v>1</v>
      </c>
      <c r="I375">
        <f>IF(AND(Tabla3[[#This Row],[cic]]=1,(AND(H374=1,H376=0))),1,0)</f>
        <v>0</v>
      </c>
      <c r="J375">
        <f>Tabla3[[#This Row],[pas]]+J374</f>
        <v>3</v>
      </c>
    </row>
    <row r="376" spans="1:10" x14ac:dyDescent="0.25">
      <c r="A376">
        <v>429.39266967773398</v>
      </c>
      <c r="B376">
        <v>0.40058614104054902</v>
      </c>
      <c r="C376">
        <v>5.8612226894183604E-4</v>
      </c>
      <c r="D376">
        <v>0.40000001899898102</v>
      </c>
      <c r="E376">
        <v>2.0860781660303501E-2</v>
      </c>
      <c r="F376">
        <f>Tabla3[[#This Row],[Axial Force ]]/$M$12</f>
        <v>9.2342509608114831</v>
      </c>
      <c r="G376">
        <f>Tabla3[[#This Row],[Axial Displacement ]]/$M$9</f>
        <v>4.6579783841924306E-3</v>
      </c>
      <c r="H376">
        <f>IF(Tabla3[[#This Row],[Axial Displacement Command ]]=D375,1,0)</f>
        <v>1</v>
      </c>
      <c r="I376">
        <f>IF(AND(Tabla3[[#This Row],[cic]]=1,(AND(H375=1,H377=0))),1,0)</f>
        <v>0</v>
      </c>
      <c r="J376">
        <f>Tabla3[[#This Row],[pas]]+J375</f>
        <v>3</v>
      </c>
    </row>
    <row r="377" spans="1:10" x14ac:dyDescent="0.25">
      <c r="A377">
        <v>430.13952636718801</v>
      </c>
      <c r="B377">
        <v>0.40115832234732801</v>
      </c>
      <c r="C377">
        <v>1.15832688152295E-3</v>
      </c>
      <c r="D377">
        <v>0.40000001899898102</v>
      </c>
      <c r="E377">
        <v>2.78566312772455E-3</v>
      </c>
      <c r="F377">
        <f>Tabla3[[#This Row],[Axial Force ]]/$M$12</f>
        <v>9.2503123949932906</v>
      </c>
      <c r="G377">
        <f>Tabla3[[#This Row],[Axial Displacement ]]/$M$9</f>
        <v>4.6646316552014884E-3</v>
      </c>
      <c r="H377">
        <f>IF(Tabla3[[#This Row],[Axial Displacement Command ]]=D376,1,0)</f>
        <v>1</v>
      </c>
      <c r="I377">
        <f>IF(AND(Tabla3[[#This Row],[cic]]=1,(AND(H376=1,H378=0))),1,0)</f>
        <v>0</v>
      </c>
      <c r="J377">
        <f>Tabla3[[#This Row],[pas]]+J376</f>
        <v>3</v>
      </c>
    </row>
    <row r="378" spans="1:10" x14ac:dyDescent="0.25">
      <c r="A378">
        <v>429.97476196289102</v>
      </c>
      <c r="B378">
        <v>0.400800694478676</v>
      </c>
      <c r="C378">
        <v>8.0069901287060897E-4</v>
      </c>
      <c r="D378">
        <v>0.40000001899898102</v>
      </c>
      <c r="E378">
        <v>1.2761432799379699E-3</v>
      </c>
      <c r="F378">
        <f>Tabla3[[#This Row],[Axial Force ]]/$M$12</f>
        <v>9.2467690744707749</v>
      </c>
      <c r="G378">
        <f>Tabla3[[#This Row],[Axial Displacement ]]/$M$9</f>
        <v>4.6604731916125115E-3</v>
      </c>
      <c r="H378">
        <f>IF(Tabla3[[#This Row],[Axial Displacement Command ]]=D377,1,0)</f>
        <v>1</v>
      </c>
      <c r="I378">
        <f>IF(AND(Tabla3[[#This Row],[cic]]=1,(AND(H377=1,H379=0))),1,0)</f>
        <v>0</v>
      </c>
      <c r="J378">
        <f>Tabla3[[#This Row],[pas]]+J377</f>
        <v>3</v>
      </c>
    </row>
    <row r="379" spans="1:10" x14ac:dyDescent="0.25">
      <c r="A379">
        <v>430.40798950195301</v>
      </c>
      <c r="B379">
        <v>0.40079711470752999</v>
      </c>
      <c r="C379">
        <v>7.9712270917298199E-4</v>
      </c>
      <c r="D379">
        <v>0.40000001899898102</v>
      </c>
      <c r="E379">
        <v>1.3916088619225801E-3</v>
      </c>
      <c r="F379">
        <f>Tabla3[[#This Row],[Axial Force ]]/$M$12</f>
        <v>9.2560857957409244</v>
      </c>
      <c r="G379">
        <f>Tabla3[[#This Row],[Axial Displacement ]]/$M$9</f>
        <v>4.6604315663666277E-3</v>
      </c>
      <c r="H379">
        <f>IF(Tabla3[[#This Row],[Axial Displacement Command ]]=D378,1,0)</f>
        <v>1</v>
      </c>
      <c r="I379">
        <f>IF(AND(Tabla3[[#This Row],[cic]]=1,(AND(H378=1,H380=0))),1,0)</f>
        <v>0</v>
      </c>
      <c r="J379">
        <f>Tabla3[[#This Row],[pas]]+J378</f>
        <v>3</v>
      </c>
    </row>
    <row r="380" spans="1:10" x14ac:dyDescent="0.25">
      <c r="A380">
        <v>430.80023193359398</v>
      </c>
      <c r="B380">
        <v>0.40036439895629899</v>
      </c>
      <c r="C380">
        <v>3.6439300288293501E-4</v>
      </c>
      <c r="D380">
        <v>0.40000001899898102</v>
      </c>
      <c r="E380">
        <v>1.4069332792132599E-3</v>
      </c>
      <c r="F380">
        <f>Tabla3[[#This Row],[Axial Force ]]/$M$12</f>
        <v>9.2645211168514834</v>
      </c>
      <c r="G380">
        <f>Tabla3[[#This Row],[Axial Displacement ]]/$M$9</f>
        <v>4.6553999878639419E-3</v>
      </c>
      <c r="H380">
        <f>IF(Tabla3[[#This Row],[Axial Displacement Command ]]=D379,1,0)</f>
        <v>1</v>
      </c>
      <c r="I380">
        <f>IF(AND(Tabla3[[#This Row],[cic]]=1,(AND(H379=1,H381=0))),1,0)</f>
        <v>0</v>
      </c>
      <c r="J380">
        <f>Tabla3[[#This Row],[pas]]+J379</f>
        <v>3</v>
      </c>
    </row>
    <row r="381" spans="1:10" x14ac:dyDescent="0.25">
      <c r="A381">
        <v>430.28375244140602</v>
      </c>
      <c r="B381">
        <v>0.40034294943325199</v>
      </c>
      <c r="C381">
        <v>3.4293532280571499E-4</v>
      </c>
      <c r="D381">
        <v>0.40000001899898102</v>
      </c>
      <c r="E381">
        <v>3.0250139388954302E-3</v>
      </c>
      <c r="F381">
        <f>Tabla3[[#This Row],[Axial Force ]]/$M$12</f>
        <v>9.2534140309979787</v>
      </c>
      <c r="G381">
        <f>Tabla3[[#This Row],[Axial Displacement ]]/$M$9</f>
        <v>4.6551505748052557E-3</v>
      </c>
      <c r="H381">
        <f>IF(Tabla3[[#This Row],[Axial Displacement Command ]]=D380,1,0)</f>
        <v>1</v>
      </c>
      <c r="I381">
        <f>IF(AND(Tabla3[[#This Row],[cic]]=1,(AND(H380=1,H382=0))),1,0)</f>
        <v>0</v>
      </c>
      <c r="J381">
        <f>Tabla3[[#This Row],[pas]]+J380</f>
        <v>3</v>
      </c>
    </row>
    <row r="382" spans="1:10" x14ac:dyDescent="0.25">
      <c r="A382">
        <v>430.76113891601602</v>
      </c>
      <c r="B382">
        <v>0.40018558502197299</v>
      </c>
      <c r="C382">
        <v>1.85579068556763E-4</v>
      </c>
      <c r="D382">
        <v>0.40000001899898102</v>
      </c>
      <c r="E382">
        <v>2.4097303139569699E-3</v>
      </c>
      <c r="F382">
        <f>Tabla3[[#This Row],[Axial Force ]]/$M$12</f>
        <v>9.263680406796043</v>
      </c>
      <c r="G382">
        <f>Tabla3[[#This Row],[Axial Displacement ]]/$M$9</f>
        <v>4.6533207560694534E-3</v>
      </c>
      <c r="H382">
        <f>IF(Tabla3[[#This Row],[Axial Displacement Command ]]=D381,1,0)</f>
        <v>1</v>
      </c>
      <c r="I382">
        <f>IF(AND(Tabla3[[#This Row],[cic]]=1,(AND(H381=1,H383=0))),1,0)</f>
        <v>0</v>
      </c>
      <c r="J382">
        <f>Tabla3[[#This Row],[pas]]+J381</f>
        <v>3</v>
      </c>
    </row>
    <row r="383" spans="1:10" x14ac:dyDescent="0.25">
      <c r="A383">
        <v>430.50109863281301</v>
      </c>
      <c r="B383">
        <v>0.40012478712014898</v>
      </c>
      <c r="C383">
        <v>1.2478231781187801E-4</v>
      </c>
      <c r="D383">
        <v>0.40000001899898102</v>
      </c>
      <c r="E383">
        <v>1.79649316578434E-3</v>
      </c>
      <c r="F383">
        <f>Tabla3[[#This Row],[Axial Force ]]/$M$12</f>
        <v>9.2580881426411405</v>
      </c>
      <c r="G383">
        <f>Tabla3[[#This Row],[Axial Displacement ]]/$M$9</f>
        <v>4.652613803722663E-3</v>
      </c>
      <c r="H383">
        <f>IF(Tabla3[[#This Row],[Axial Displacement Command ]]=D382,1,0)</f>
        <v>1</v>
      </c>
      <c r="I383">
        <f>IF(AND(Tabla3[[#This Row],[cic]]=1,(AND(H382=1,H384=0))),1,0)</f>
        <v>1</v>
      </c>
      <c r="J383">
        <f>Tabla3[[#This Row],[pas]]+J382</f>
        <v>4</v>
      </c>
    </row>
    <row r="384" spans="1:10" x14ac:dyDescent="0.25">
      <c r="A384">
        <v>431.54876708984398</v>
      </c>
      <c r="B384">
        <v>0.39950609789229902</v>
      </c>
      <c r="C384">
        <v>4.1885673454089599E-3</v>
      </c>
      <c r="D384">
        <v>0.403694662963972</v>
      </c>
      <c r="E384">
        <v>-1.77545291535353E-3</v>
      </c>
      <c r="F384">
        <f>Tabla3[[#This Row],[Axial Force ]]/$M$12</f>
        <v>9.2806186470934193</v>
      </c>
      <c r="G384">
        <f>Tabla3[[#This Row],[Axial Displacement ]]/$M$9</f>
        <v>4.6454197429337098E-3</v>
      </c>
      <c r="H384">
        <f>IF(Tabla3[[#This Row],[Axial Displacement Command ]]=D383,1,0)</f>
        <v>0</v>
      </c>
      <c r="I384">
        <f>IF(AND(Tabla3[[#This Row],[cic]]=1,(AND(H383=1,H385=0))),1,0)</f>
        <v>0</v>
      </c>
      <c r="J384">
        <f>Tabla3[[#This Row],[pas]]+J383</f>
        <v>4</v>
      </c>
    </row>
    <row r="385" spans="1:10" x14ac:dyDescent="0.25">
      <c r="A385">
        <v>435.14321899414102</v>
      </c>
      <c r="B385">
        <v>0.401841389248148</v>
      </c>
      <c r="C385">
        <v>5.1898659876314897E-3</v>
      </c>
      <c r="D385">
        <v>0.40703127160668401</v>
      </c>
      <c r="E385">
        <v>5.8591433571564299E-4</v>
      </c>
      <c r="F385">
        <f>Tabla3[[#This Row],[Axial Force ]]/$M$12</f>
        <v>9.357918688046043</v>
      </c>
      <c r="G385">
        <f>Tabla3[[#This Row],[Axial Displacement ]]/$M$9</f>
        <v>4.6725742935831158E-3</v>
      </c>
      <c r="H385">
        <f>IF(Tabla3[[#This Row],[Axial Displacement Command ]]=D384,1,0)</f>
        <v>0</v>
      </c>
      <c r="I385">
        <f>IF(AND(Tabla3[[#This Row],[cic]]=1,(AND(H384=1,H386=0))),1,0)</f>
        <v>0</v>
      </c>
      <c r="J385">
        <f>Tabla3[[#This Row],[pas]]+J384</f>
        <v>4</v>
      </c>
    </row>
    <row r="386" spans="1:10" x14ac:dyDescent="0.25">
      <c r="A386">
        <v>440.59216308593801</v>
      </c>
      <c r="B386">
        <v>0.40475607966072902</v>
      </c>
      <c r="C386">
        <v>5.6117773965525001E-3</v>
      </c>
      <c r="D386">
        <v>0.41036785114556601</v>
      </c>
      <c r="E386">
        <v>3.9002870266813299E-4</v>
      </c>
      <c r="F386">
        <f>Tabla3[[#This Row],[Axial Force ]]/$M$12</f>
        <v>9.4751002814180225</v>
      </c>
      <c r="G386">
        <f>Tabla3[[#This Row],[Axial Displacement ]]/$M$9</f>
        <v>4.7064660425666163E-3</v>
      </c>
      <c r="H386">
        <f>IF(Tabla3[[#This Row],[Axial Displacement Command ]]=D385,1,0)</f>
        <v>0</v>
      </c>
      <c r="I386">
        <f>IF(AND(Tabla3[[#This Row],[cic]]=1,(AND(H385=1,H387=0))),1,0)</f>
        <v>0</v>
      </c>
      <c r="J386">
        <f>Tabla3[[#This Row],[pas]]+J385</f>
        <v>4</v>
      </c>
    </row>
    <row r="387" spans="1:10" x14ac:dyDescent="0.25">
      <c r="A387">
        <v>447.34411621093801</v>
      </c>
      <c r="B387">
        <v>0.40794967208057598</v>
      </c>
      <c r="C387">
        <v>5.7547390497347797E-3</v>
      </c>
      <c r="D387">
        <v>0.41370443068444701</v>
      </c>
      <c r="E387" s="2">
        <v>8.5269618921301999E-5</v>
      </c>
      <c r="F387">
        <f>Tabla3[[#This Row],[Axial Force ]]/$M$12</f>
        <v>9.6203035744287746</v>
      </c>
      <c r="G387">
        <f>Tabla3[[#This Row],[Axial Displacement ]]/$M$9</f>
        <v>4.7436008381462327E-3</v>
      </c>
      <c r="H387">
        <f>IF(Tabla3[[#This Row],[Axial Displacement Command ]]=D386,1,0)</f>
        <v>0</v>
      </c>
      <c r="I387">
        <f>IF(AND(Tabla3[[#This Row],[cic]]=1,(AND(H386=1,H388=0))),1,0)</f>
        <v>0</v>
      </c>
      <c r="J387">
        <f>Tabla3[[#This Row],[pas]]+J386</f>
        <v>4</v>
      </c>
    </row>
    <row r="388" spans="1:10" x14ac:dyDescent="0.25">
      <c r="A388">
        <v>456.20651245117199</v>
      </c>
      <c r="B388">
        <v>0.41251658694818599</v>
      </c>
      <c r="C388">
        <v>4.52443964604754E-3</v>
      </c>
      <c r="D388">
        <v>0.41704103932716002</v>
      </c>
      <c r="E388">
        <v>1.7064469375327499E-3</v>
      </c>
      <c r="F388">
        <f>Tabla3[[#This Row],[Axial Force ]]/$M$12</f>
        <v>9.8108927408854196</v>
      </c>
      <c r="G388">
        <f>Tabla3[[#This Row],[Axial Displacement ]]/$M$9</f>
        <v>4.7967044993975118E-3</v>
      </c>
      <c r="H388">
        <f>IF(Tabla3[[#This Row],[Axial Displacement Command ]]=D387,1,0)</f>
        <v>0</v>
      </c>
      <c r="I388">
        <f>IF(AND(Tabla3[[#This Row],[cic]]=1,(AND(H387=1,H389=0))),1,0)</f>
        <v>0</v>
      </c>
      <c r="J388">
        <f>Tabla3[[#This Row],[pas]]+J387</f>
        <v>4</v>
      </c>
    </row>
    <row r="389" spans="1:10" x14ac:dyDescent="0.25">
      <c r="A389">
        <v>463.25064086914102</v>
      </c>
      <c r="B389">
        <v>0.41658998816274101</v>
      </c>
      <c r="C389">
        <v>3.7876368423894699E-3</v>
      </c>
      <c r="D389">
        <v>0.42037761886604103</v>
      </c>
      <c r="E389">
        <v>2.7779387892223899E-3</v>
      </c>
      <c r="F389">
        <f>Tabla3[[#This Row],[Axial Force ]]/$M$12</f>
        <v>9.9623793735299149</v>
      </c>
      <c r="G389">
        <f>Tabla3[[#This Row],[Axial Displacement ]]/$M$9</f>
        <v>4.8440696297993137E-3</v>
      </c>
      <c r="H389">
        <f>IF(Tabla3[[#This Row],[Axial Displacement Command ]]=D388,1,0)</f>
        <v>0</v>
      </c>
      <c r="I389">
        <f>IF(AND(Tabla3[[#This Row],[cic]]=1,(AND(H388=1,H390=0))),1,0)</f>
        <v>0</v>
      </c>
      <c r="J389">
        <f>Tabla3[[#This Row],[pas]]+J388</f>
        <v>4</v>
      </c>
    </row>
    <row r="390" spans="1:10" x14ac:dyDescent="0.25">
      <c r="A390">
        <v>469.71209716796898</v>
      </c>
      <c r="B390">
        <v>0.41944385156966701</v>
      </c>
      <c r="C390">
        <v>4.2703450162662202E-3</v>
      </c>
      <c r="D390">
        <v>0.42371419840492303</v>
      </c>
      <c r="E390">
        <v>1.0865460353670601E-3</v>
      </c>
      <c r="F390">
        <f>Tabla3[[#This Row],[Axial Force ]]/$M$12</f>
        <v>10.101335422967075</v>
      </c>
      <c r="G390">
        <f>Tabla3[[#This Row],[Axial Displacement ]]/$M$9</f>
        <v>4.8772540880193836E-3</v>
      </c>
      <c r="H390">
        <f>IF(Tabla3[[#This Row],[Axial Displacement Command ]]=D389,1,0)</f>
        <v>0</v>
      </c>
      <c r="I390">
        <f>IF(AND(Tabla3[[#This Row],[cic]]=1,(AND(H389=1,H391=0))),1,0)</f>
        <v>0</v>
      </c>
      <c r="J390">
        <f>Tabla3[[#This Row],[pas]]+J389</f>
        <v>4</v>
      </c>
    </row>
    <row r="391" spans="1:10" x14ac:dyDescent="0.25">
      <c r="A391">
        <v>475.90374755859398</v>
      </c>
      <c r="B391">
        <v>0.423038000008091</v>
      </c>
      <c r="C391">
        <v>4.0127933971234597E-3</v>
      </c>
      <c r="D391">
        <v>0.42705080704763498</v>
      </c>
      <c r="E391">
        <v>8.98358280210232E-4</v>
      </c>
      <c r="F391">
        <f>Tabla3[[#This Row],[Axial Force ]]/$M$12</f>
        <v>10.234489194808473</v>
      </c>
      <c r="G391">
        <f>Tabla3[[#This Row],[Axial Displacement ]]/$M$9</f>
        <v>4.9190465117219884E-3</v>
      </c>
      <c r="H391">
        <f>IF(Tabla3[[#This Row],[Axial Displacement Command ]]=D390,1,0)</f>
        <v>0</v>
      </c>
      <c r="I391">
        <f>IF(AND(Tabla3[[#This Row],[cic]]=1,(AND(H390=1,H392=0))),1,0)</f>
        <v>0</v>
      </c>
      <c r="J391">
        <f>Tabla3[[#This Row],[pas]]+J390</f>
        <v>4</v>
      </c>
    </row>
    <row r="392" spans="1:10" x14ac:dyDescent="0.25">
      <c r="A392">
        <v>482.13540649414102</v>
      </c>
      <c r="B392">
        <v>0.42602419853210399</v>
      </c>
      <c r="C392">
        <v>4.36317941421294E-3</v>
      </c>
      <c r="D392">
        <v>0.43038738658651698</v>
      </c>
      <c r="E392">
        <v>1.66598351825087E-3</v>
      </c>
      <c r="F392">
        <f>Tabla3[[#This Row],[Axial Force ]]/$M$12</f>
        <v>10.368503365465399</v>
      </c>
      <c r="G392">
        <f>Tabla3[[#This Row],[Axial Displacement ]]/$M$9</f>
        <v>4.9537697503733019E-3</v>
      </c>
      <c r="H392">
        <f>IF(Tabla3[[#This Row],[Axial Displacement Command ]]=D391,1,0)</f>
        <v>0</v>
      </c>
      <c r="I392">
        <f>IF(AND(Tabla3[[#This Row],[cic]]=1,(AND(H391=1,H393=0))),1,0)</f>
        <v>0</v>
      </c>
      <c r="J392">
        <f>Tabla3[[#This Row],[pas]]+J391</f>
        <v>4</v>
      </c>
    </row>
    <row r="393" spans="1:10" x14ac:dyDescent="0.25">
      <c r="A393">
        <v>488.19357299804699</v>
      </c>
      <c r="B393">
        <v>0.42929648770950701</v>
      </c>
      <c r="C393">
        <v>4.4274629544815997E-3</v>
      </c>
      <c r="D393">
        <v>0.43372396612539899</v>
      </c>
      <c r="E393">
        <v>9.39157757784415E-4</v>
      </c>
      <c r="F393">
        <f>Tabla3[[#This Row],[Axial Force ]]/$M$12</f>
        <v>10.498786516087032</v>
      </c>
      <c r="G393">
        <f>Tabla3[[#This Row],[Axial Displacement ]]/$M$9</f>
        <v>4.9918196245291513E-3</v>
      </c>
      <c r="H393">
        <f>IF(Tabla3[[#This Row],[Axial Displacement Command ]]=D392,1,0)</f>
        <v>0</v>
      </c>
      <c r="I393">
        <f>IF(AND(Tabla3[[#This Row],[cic]]=1,(AND(H392=1,H394=0))),1,0)</f>
        <v>0</v>
      </c>
      <c r="J393">
        <f>Tabla3[[#This Row],[pas]]+J392</f>
        <v>4</v>
      </c>
    </row>
    <row r="394" spans="1:10" x14ac:dyDescent="0.25">
      <c r="A394">
        <v>494.08093261718801</v>
      </c>
      <c r="B394">
        <v>0.432533037383109</v>
      </c>
      <c r="C394">
        <v>4.5275392039911804E-3</v>
      </c>
      <c r="D394">
        <v>0.437060574768111</v>
      </c>
      <c r="E394">
        <v>3.0375292681128498E-3</v>
      </c>
      <c r="F394">
        <f>Tabla3[[#This Row],[Axial Force ]]/$M$12</f>
        <v>10.625396400369635</v>
      </c>
      <c r="G394">
        <f>Tabla3[[#This Row],[Axial Displacement ]]/$M$9</f>
        <v>5.0294539230594073E-3</v>
      </c>
      <c r="H394">
        <f>IF(Tabla3[[#This Row],[Axial Displacement Command ]]=D393,1,0)</f>
        <v>0</v>
      </c>
      <c r="I394">
        <f>IF(AND(Tabla3[[#This Row],[cic]]=1,(AND(H393=1,H395=0))),1,0)</f>
        <v>0</v>
      </c>
      <c r="J394">
        <f>Tabla3[[#This Row],[pas]]+J393</f>
        <v>4</v>
      </c>
    </row>
    <row r="395" spans="1:10" x14ac:dyDescent="0.25">
      <c r="A395">
        <v>499.63125610351602</v>
      </c>
      <c r="B395">
        <v>0.43573020957410302</v>
      </c>
      <c r="C395">
        <v>4.6669242692587397E-3</v>
      </c>
      <c r="D395">
        <v>0.440397154306993</v>
      </c>
      <c r="E395">
        <v>1.50570008372597E-3</v>
      </c>
      <c r="F395">
        <f>Tabla3[[#This Row],[Axial Force ]]/$M$12</f>
        <v>10.744758195774539</v>
      </c>
      <c r="G395">
        <f>Tabla3[[#This Row],[Axial Displacement ]]/$M$9</f>
        <v>5.0666303438849187E-3</v>
      </c>
      <c r="H395">
        <f>IF(Tabla3[[#This Row],[Axial Displacement Command ]]=D394,1,0)</f>
        <v>0</v>
      </c>
      <c r="I395">
        <f>IF(AND(Tabla3[[#This Row],[cic]]=1,(AND(H394=1,H396=0))),1,0)</f>
        <v>0</v>
      </c>
      <c r="J395">
        <f>Tabla3[[#This Row],[pas]]+J394</f>
        <v>4</v>
      </c>
    </row>
    <row r="396" spans="1:10" x14ac:dyDescent="0.25">
      <c r="A396">
        <v>505.76931762695301</v>
      </c>
      <c r="B396">
        <v>0.43797970283776499</v>
      </c>
      <c r="C396">
        <v>5.7540237321518396E-3</v>
      </c>
      <c r="D396">
        <v>0.443733733845875</v>
      </c>
      <c r="E396">
        <v>2.2275755782175102E-3</v>
      </c>
      <c r="F396">
        <f>Tabla3[[#This Row],[Axial Force ]]/$M$12</f>
        <v>10.876759518859204</v>
      </c>
      <c r="G396">
        <f>Tabla3[[#This Row],[Axial Displacement ]]/$M$9</f>
        <v>5.0927872422995932E-3</v>
      </c>
      <c r="H396">
        <f>IF(Tabla3[[#This Row],[Axial Displacement Command ]]=D395,1,0)</f>
        <v>0</v>
      </c>
      <c r="I396">
        <f>IF(AND(Tabla3[[#This Row],[cic]]=1,(AND(H395=1,H397=0))),1,0)</f>
        <v>0</v>
      </c>
      <c r="J396">
        <f>Tabla3[[#This Row],[pas]]+J395</f>
        <v>4</v>
      </c>
    </row>
    <row r="397" spans="1:10" x14ac:dyDescent="0.25">
      <c r="A397">
        <v>512.881103515625</v>
      </c>
      <c r="B397">
        <v>0.44194579822942598</v>
      </c>
      <c r="C397">
        <v>5.1245392569398999E-3</v>
      </c>
      <c r="D397">
        <v>0.44707034248858701</v>
      </c>
      <c r="E397">
        <v>2.2194521989149498E-3</v>
      </c>
      <c r="F397">
        <f>Tabla3[[#This Row],[Axial Force ]]/$M$12</f>
        <v>11.029701150873656</v>
      </c>
      <c r="G397">
        <f>Tabla3[[#This Row],[Axial Displacement ]]/$M$9</f>
        <v>5.1389046305747206E-3</v>
      </c>
      <c r="H397">
        <f>IF(Tabla3[[#This Row],[Axial Displacement Command ]]=D396,1,0)</f>
        <v>0</v>
      </c>
      <c r="I397">
        <f>IF(AND(Tabla3[[#This Row],[cic]]=1,(AND(H396=1,H398=0))),1,0)</f>
        <v>0</v>
      </c>
      <c r="J397">
        <f>Tabla3[[#This Row],[pas]]+J396</f>
        <v>4</v>
      </c>
    </row>
    <row r="398" spans="1:10" x14ac:dyDescent="0.25">
      <c r="A398">
        <v>520.69470214843795</v>
      </c>
      <c r="B398">
        <v>0.44585822615772502</v>
      </c>
      <c r="C398">
        <v>4.54866903965012E-3</v>
      </c>
      <c r="D398">
        <v>0.45040692202746901</v>
      </c>
      <c r="E398">
        <v>-6.2675172785020604E-4</v>
      </c>
      <c r="F398">
        <f>Tabla3[[#This Row],[Axial Force ]]/$M$12</f>
        <v>11.197735530073935</v>
      </c>
      <c r="G398">
        <f>Tabla3[[#This Row],[Axial Displacement ]]/$M$9</f>
        <v>5.184397978578198E-3</v>
      </c>
      <c r="H398">
        <f>IF(Tabla3[[#This Row],[Axial Displacement Command ]]=D397,1,0)</f>
        <v>0</v>
      </c>
      <c r="I398">
        <f>IF(AND(Tabla3[[#This Row],[cic]]=1,(AND(H397=1,H399=0))),1,0)</f>
        <v>0</v>
      </c>
      <c r="J398">
        <f>Tabla3[[#This Row],[pas]]+J397</f>
        <v>4</v>
      </c>
    </row>
    <row r="399" spans="1:10" x14ac:dyDescent="0.25">
      <c r="A399">
        <v>527.70574951171898</v>
      </c>
      <c r="B399">
        <v>0.44985293061472498</v>
      </c>
      <c r="C399">
        <v>3.8905441215319999E-3</v>
      </c>
      <c r="D399">
        <v>0.45374350156635002</v>
      </c>
      <c r="E399">
        <v>7.2846910370572004E-4</v>
      </c>
      <c r="F399">
        <f>Tabla3[[#This Row],[Axial Force ]]/$M$12</f>
        <v>11.348510742187505</v>
      </c>
      <c r="G399">
        <f>Tabla3[[#This Row],[Axial Displacement ]]/$M$9</f>
        <v>5.2308480304037791E-3</v>
      </c>
      <c r="H399">
        <f>IF(Tabla3[[#This Row],[Axial Displacement Command ]]=D398,1,0)</f>
        <v>0</v>
      </c>
      <c r="I399">
        <f>IF(AND(Tabla3[[#This Row],[cic]]=1,(AND(H398=1,H400=0))),1,0)</f>
        <v>0</v>
      </c>
      <c r="J399">
        <f>Tabla3[[#This Row],[pas]]+J398</f>
        <v>4</v>
      </c>
    </row>
    <row r="400" spans="1:10" x14ac:dyDescent="0.25">
      <c r="A400">
        <v>533.38659667968795</v>
      </c>
      <c r="B400">
        <v>0.45307874097488798</v>
      </c>
      <c r="C400">
        <v>4.0013492252910501E-3</v>
      </c>
      <c r="D400">
        <v>0.45708011020906297</v>
      </c>
      <c r="E400">
        <v>6.61848503114015E-4</v>
      </c>
      <c r="F400">
        <f>Tabla3[[#This Row],[Axial Force ]]/$M$12</f>
        <v>11.470679498487913</v>
      </c>
      <c r="G400">
        <f>Tabla3[[#This Row],[Axial Displacement ]]/$M$9</f>
        <v>5.2683574531963715E-3</v>
      </c>
      <c r="H400">
        <f>IF(Tabla3[[#This Row],[Axial Displacement Command ]]=D399,1,0)</f>
        <v>0</v>
      </c>
      <c r="I400">
        <f>IF(AND(Tabla3[[#This Row],[cic]]=1,(AND(H399=1,H401=0))),1,0)</f>
        <v>0</v>
      </c>
      <c r="J400">
        <f>Tabla3[[#This Row],[pas]]+J399</f>
        <v>4</v>
      </c>
    </row>
    <row r="401" spans="1:10" x14ac:dyDescent="0.25">
      <c r="A401">
        <v>539.78332519531295</v>
      </c>
      <c r="B401">
        <v>0.455421220976859</v>
      </c>
      <c r="C401">
        <v>4.9954651331063403E-3</v>
      </c>
      <c r="D401">
        <v>0.46041666064411402</v>
      </c>
      <c r="E401">
        <v>4.5848543095416999E-4</v>
      </c>
      <c r="F401">
        <f>Tabla3[[#This Row],[Axial Force ]]/$M$12</f>
        <v>11.608243552587375</v>
      </c>
      <c r="G401">
        <f>Tabla3[[#This Row],[Axial Displacement ]]/$M$9</f>
        <v>5.295595592754174E-3</v>
      </c>
      <c r="H401">
        <f>IF(Tabla3[[#This Row],[Axial Displacement Command ]]=D400,1,0)</f>
        <v>0</v>
      </c>
      <c r="I401">
        <f>IF(AND(Tabla3[[#This Row],[cic]]=1,(AND(H400=1,H402=0))),1,0)</f>
        <v>0</v>
      </c>
      <c r="J401">
        <f>Tabla3[[#This Row],[pas]]+J400</f>
        <v>4</v>
      </c>
    </row>
    <row r="402" spans="1:10" x14ac:dyDescent="0.25">
      <c r="A402">
        <v>545.42053222656295</v>
      </c>
      <c r="B402">
        <v>0.45870066969655499</v>
      </c>
      <c r="C402">
        <v>5.0525964070402603E-3</v>
      </c>
      <c r="D402">
        <v>0.46375324018299602</v>
      </c>
      <c r="E402">
        <v>1.33943046876084E-3</v>
      </c>
      <c r="F402">
        <f>Tabla3[[#This Row],[Axial Force ]]/$M$12</f>
        <v>11.729473811323935</v>
      </c>
      <c r="G402">
        <f>Tabla3[[#This Row],[Axial Displacement ]]/$M$9</f>
        <v>5.3337287174018023E-3</v>
      </c>
      <c r="H402">
        <f>IF(Tabla3[[#This Row],[Axial Displacement Command ]]=D401,1,0)</f>
        <v>0</v>
      </c>
      <c r="I402">
        <f>IF(AND(Tabla3[[#This Row],[cic]]=1,(AND(H401=1,H403=0))),1,0)</f>
        <v>0</v>
      </c>
      <c r="J402">
        <f>Tabla3[[#This Row],[pas]]+J401</f>
        <v>4</v>
      </c>
    </row>
    <row r="403" spans="1:10" x14ac:dyDescent="0.25">
      <c r="A403">
        <v>551.67236328125</v>
      </c>
      <c r="B403">
        <v>0.462716823676601</v>
      </c>
      <c r="C403">
        <v>4.3730437937483701E-3</v>
      </c>
      <c r="D403">
        <v>0.46708984882570798</v>
      </c>
      <c r="E403">
        <v>8.2358832287354701E-4</v>
      </c>
      <c r="F403">
        <f>Tabla3[[#This Row],[Axial Force ]]/$M$12</f>
        <v>11.863921790994624</v>
      </c>
      <c r="G403">
        <f>Tabla3[[#This Row],[Axial Displacement ]]/$M$9</f>
        <v>5.3804281822860582E-3</v>
      </c>
      <c r="H403">
        <f>IF(Tabla3[[#This Row],[Axial Displacement Command ]]=D402,1,0)</f>
        <v>0</v>
      </c>
      <c r="I403">
        <f>IF(AND(Tabla3[[#This Row],[cic]]=1,(AND(H402=1,H404=0))),1,0)</f>
        <v>0</v>
      </c>
      <c r="J403">
        <f>Tabla3[[#This Row],[pas]]+J402</f>
        <v>4</v>
      </c>
    </row>
    <row r="404" spans="1:10" x14ac:dyDescent="0.25">
      <c r="A404">
        <v>558.07568359375</v>
      </c>
      <c r="B404">
        <v>0.46618579654023101</v>
      </c>
      <c r="C404">
        <v>4.2406322791066504E-3</v>
      </c>
      <c r="D404">
        <v>0.47042642836458998</v>
      </c>
      <c r="E404">
        <v>1.2660847232837101E-3</v>
      </c>
      <c r="F404">
        <f>Tabla3[[#This Row],[Axial Force ]]/$M$12</f>
        <v>12.001627604166666</v>
      </c>
      <c r="G404">
        <f>Tabla3[[#This Row],[Axial Displacement ]]/$M$9</f>
        <v>5.4207650760491975E-3</v>
      </c>
      <c r="H404">
        <f>IF(Tabla3[[#This Row],[Axial Displacement Command ]]=D403,1,0)</f>
        <v>0</v>
      </c>
      <c r="I404">
        <f>IF(AND(Tabla3[[#This Row],[cic]]=1,(AND(H403=1,H405=0))),1,0)</f>
        <v>0</v>
      </c>
      <c r="J404">
        <f>Tabla3[[#This Row],[pas]]+J403</f>
        <v>4</v>
      </c>
    </row>
    <row r="405" spans="1:10" x14ac:dyDescent="0.25">
      <c r="A405">
        <v>564.01354980468795</v>
      </c>
      <c r="B405">
        <v>0.46945453505031798</v>
      </c>
      <c r="C405">
        <v>4.3084919525426804E-3</v>
      </c>
      <c r="D405">
        <v>0.47376300790347198</v>
      </c>
      <c r="E405">
        <v>-5.7366622741028604E-4</v>
      </c>
      <c r="F405">
        <f>Tabla3[[#This Row],[Axial Force ]]/$M$12</f>
        <v>12.129323651713719</v>
      </c>
      <c r="G405">
        <f>Tabla3[[#This Row],[Axial Displacement ]]/$M$9</f>
        <v>5.4587736633757902E-3</v>
      </c>
      <c r="H405">
        <f>IF(Tabla3[[#This Row],[Axial Displacement Command ]]=D404,1,0)</f>
        <v>0</v>
      </c>
      <c r="I405">
        <f>IF(AND(Tabla3[[#This Row],[cic]]=1,(AND(H404=1,H406=0))),1,0)</f>
        <v>0</v>
      </c>
      <c r="J405">
        <f>Tabla3[[#This Row],[pas]]+J404</f>
        <v>4</v>
      </c>
    </row>
    <row r="406" spans="1:10" x14ac:dyDescent="0.25">
      <c r="A406">
        <v>570.02777099609398</v>
      </c>
      <c r="B406">
        <v>0.47291992814280098</v>
      </c>
      <c r="C406">
        <v>4.1796861296461403E-3</v>
      </c>
      <c r="D406">
        <v>0.47709961654618399</v>
      </c>
      <c r="E406">
        <v>-1.23235815863154E-3</v>
      </c>
      <c r="F406">
        <f>Tabla3[[#This Row],[Axial Force ]]/$M$12</f>
        <v>12.258661741851483</v>
      </c>
      <c r="G406">
        <f>Tabla3[[#This Row],[Axial Displacement ]]/$M$9</f>
        <v>5.4990689318930343E-3</v>
      </c>
      <c r="H406">
        <f>IF(Tabla3[[#This Row],[Axial Displacement Command ]]=D405,1,0)</f>
        <v>0</v>
      </c>
      <c r="I406">
        <f>IF(AND(Tabla3[[#This Row],[cic]]=1,(AND(H405=1,H407=0))),1,0)</f>
        <v>0</v>
      </c>
      <c r="J406">
        <f>Tabla3[[#This Row],[pas]]+J405</f>
        <v>4</v>
      </c>
    </row>
    <row r="407" spans="1:10" x14ac:dyDescent="0.25">
      <c r="A407">
        <v>575.8837890625</v>
      </c>
      <c r="B407">
        <v>0.47511936281807698</v>
      </c>
      <c r="C407">
        <v>5.31685373061919E-3</v>
      </c>
      <c r="D407">
        <v>0.48043619608506599</v>
      </c>
      <c r="E407">
        <v>2.76150842637435E-4</v>
      </c>
      <c r="F407">
        <f>Tabla3[[#This Row],[Axial Force ]]/$M$12</f>
        <v>12.384597614247312</v>
      </c>
      <c r="G407">
        <f>Tabla3[[#This Row],[Axial Displacement ]]/$M$9</f>
        <v>5.5246437536985698E-3</v>
      </c>
      <c r="H407">
        <f>IF(Tabla3[[#This Row],[Axial Displacement Command ]]=D406,1,0)</f>
        <v>0</v>
      </c>
      <c r="I407">
        <f>IF(AND(Tabla3[[#This Row],[cic]]=1,(AND(H406=1,H408=0))),1,0)</f>
        <v>0</v>
      </c>
      <c r="J407">
        <f>Tabla3[[#This Row],[pas]]+J406</f>
        <v>4</v>
      </c>
    </row>
    <row r="408" spans="1:10" x14ac:dyDescent="0.25">
      <c r="A408">
        <v>583.333740234375</v>
      </c>
      <c r="B408">
        <v>0.47968624858185599</v>
      </c>
      <c r="C408">
        <v>4.0865243136067901E-3</v>
      </c>
      <c r="D408">
        <v>0.48377277562394699</v>
      </c>
      <c r="E408">
        <v>2.76552555078524E-4</v>
      </c>
      <c r="F408">
        <f>Tabla3[[#This Row],[Axial Force ]]/$M$12</f>
        <v>12.544811617943548</v>
      </c>
      <c r="G408">
        <f>Tabla3[[#This Row],[Axial Displacement ]]/$M$9</f>
        <v>5.5777470765332095E-3</v>
      </c>
      <c r="H408">
        <f>IF(Tabla3[[#This Row],[Axial Displacement Command ]]=D407,1,0)</f>
        <v>0</v>
      </c>
      <c r="I408">
        <f>IF(AND(Tabla3[[#This Row],[cic]]=1,(AND(H407=1,H409=0))),1,0)</f>
        <v>0</v>
      </c>
      <c r="J408">
        <f>Tabla3[[#This Row],[pas]]+J407</f>
        <v>4</v>
      </c>
    </row>
    <row r="409" spans="1:10" x14ac:dyDescent="0.25">
      <c r="A409">
        <v>589.5078125</v>
      </c>
      <c r="B409">
        <v>0.48324465751647899</v>
      </c>
      <c r="C409">
        <v>3.8647353903797899E-3</v>
      </c>
      <c r="D409">
        <v>0.48710938426666001</v>
      </c>
      <c r="E409">
        <v>-1.25417545859818E-3</v>
      </c>
      <c r="F409">
        <f>Tabla3[[#This Row],[Axial Force ]]/$M$12</f>
        <v>12.677587365591398</v>
      </c>
      <c r="G409">
        <f>Tabla3[[#This Row],[Axial Displacement ]]/$M$9</f>
        <v>5.619123924610221E-3</v>
      </c>
      <c r="H409">
        <f>IF(Tabla3[[#This Row],[Axial Displacement Command ]]=D408,1,0)</f>
        <v>0</v>
      </c>
      <c r="I409">
        <f>IF(AND(Tabla3[[#This Row],[cic]]=1,(AND(H408=1,H410=0))),1,0)</f>
        <v>0</v>
      </c>
      <c r="J409">
        <f>Tabla3[[#This Row],[pas]]+J408</f>
        <v>4</v>
      </c>
    </row>
    <row r="410" spans="1:10" x14ac:dyDescent="0.25">
      <c r="A410">
        <v>595.77111816406295</v>
      </c>
      <c r="B410">
        <v>0.48538326518610098</v>
      </c>
      <c r="C410">
        <v>5.0626995289348997E-3</v>
      </c>
      <c r="D410">
        <v>0.49044599290937202</v>
      </c>
      <c r="E410">
        <v>2.0000827589683498E-3</v>
      </c>
      <c r="F410">
        <f>Tabla3[[#This Row],[Axial Force ]]/$M$12</f>
        <v>12.812282111055117</v>
      </c>
      <c r="G410">
        <f>Tabla3[[#This Row],[Axial Displacement ]]/$M$9</f>
        <v>5.6439914556523372E-3</v>
      </c>
      <c r="H410">
        <f>IF(Tabla3[[#This Row],[Axial Displacement Command ]]=D409,1,0)</f>
        <v>0</v>
      </c>
      <c r="I410">
        <f>IF(AND(Tabla3[[#This Row],[cic]]=1,(AND(H409=1,H411=0))),1,0)</f>
        <v>0</v>
      </c>
      <c r="J410">
        <f>Tabla3[[#This Row],[pas]]+J409</f>
        <v>4</v>
      </c>
    </row>
    <row r="411" spans="1:10" x14ac:dyDescent="0.25">
      <c r="A411">
        <v>601.76220703125</v>
      </c>
      <c r="B411">
        <v>0.48981787404045501</v>
      </c>
      <c r="C411">
        <v>3.9646924960834396E-3</v>
      </c>
      <c r="D411">
        <v>0.49378257244825402</v>
      </c>
      <c r="E411">
        <v>2.0097481865377601E-3</v>
      </c>
      <c r="F411">
        <f>Tabla3[[#This Row],[Axial Force ]]/$M$12</f>
        <v>12.941122731854838</v>
      </c>
      <c r="G411">
        <f>Tabla3[[#This Row],[Axial Displacement ]]/$M$9</f>
        <v>5.6955566748890119E-3</v>
      </c>
      <c r="H411">
        <f>IF(Tabla3[[#This Row],[Axial Displacement Command ]]=D410,1,0)</f>
        <v>0</v>
      </c>
      <c r="I411">
        <f>IF(AND(Tabla3[[#This Row],[cic]]=1,(AND(H410=1,H412=0))),1,0)</f>
        <v>0</v>
      </c>
      <c r="J411">
        <f>Tabla3[[#This Row],[pas]]+J410</f>
        <v>4</v>
      </c>
    </row>
    <row r="412" spans="1:10" x14ac:dyDescent="0.25">
      <c r="A412">
        <v>608.52142333984398</v>
      </c>
      <c r="B412">
        <v>0.49267889698967299</v>
      </c>
      <c r="C412">
        <v>4.4402777348295803E-3</v>
      </c>
      <c r="D412">
        <v>0.49711915198713502</v>
      </c>
      <c r="E412">
        <v>-5.7699958233570204E-4</v>
      </c>
      <c r="F412">
        <f>Tabla3[[#This Row],[Axial Force ]]/$M$12</f>
        <v>13.086482222362235</v>
      </c>
      <c r="G412">
        <f>Tabla3[[#This Row],[Axial Displacement ]]/$M$9</f>
        <v>5.7288243836008486E-3</v>
      </c>
      <c r="H412">
        <f>IF(Tabla3[[#This Row],[Axial Displacement Command ]]=D411,1,0)</f>
        <v>0</v>
      </c>
      <c r="I412">
        <f>IF(AND(Tabla3[[#This Row],[cic]]=1,(AND(H411=1,H413=0))),1,0)</f>
        <v>0</v>
      </c>
      <c r="J412">
        <f>Tabla3[[#This Row],[pas]]+J411</f>
        <v>4</v>
      </c>
    </row>
    <row r="413" spans="1:10" x14ac:dyDescent="0.25">
      <c r="A413">
        <v>615.72833251953102</v>
      </c>
      <c r="B413">
        <v>0.49708841834217299</v>
      </c>
      <c r="C413">
        <v>3.3673047710180998E-3</v>
      </c>
      <c r="D413">
        <v>0.50045573152601697</v>
      </c>
      <c r="E413">
        <v>-5.6274001281053599E-4</v>
      </c>
      <c r="F413">
        <f>Tabla3[[#This Row],[Axial Force ]]/$M$12</f>
        <v>13.241469516549055</v>
      </c>
      <c r="G413">
        <f>Tabla3[[#This Row],[Axial Displacement ]]/$M$9</f>
        <v>5.780097887699686E-3</v>
      </c>
      <c r="H413">
        <f>IF(Tabla3[[#This Row],[Axial Displacement Command ]]=D412,1,0)</f>
        <v>0</v>
      </c>
      <c r="I413">
        <f>IF(AND(Tabla3[[#This Row],[cic]]=1,(AND(H412=1,H414=0))),1,0)</f>
        <v>0</v>
      </c>
      <c r="J413">
        <f>Tabla3[[#This Row],[pas]]+J412</f>
        <v>4</v>
      </c>
    </row>
    <row r="414" spans="1:10" x14ac:dyDescent="0.25">
      <c r="A414">
        <v>622.38366699218795</v>
      </c>
      <c r="B414">
        <v>0.50086138071492303</v>
      </c>
      <c r="C414">
        <v>2.9309392175491701E-3</v>
      </c>
      <c r="D414">
        <v>0.50379236927255999</v>
      </c>
      <c r="E414">
        <v>1.52457846525067E-3</v>
      </c>
      <c r="F414">
        <f>Tabla3[[#This Row],[Axial Force ]]/$M$12</f>
        <v>13.384594989079311</v>
      </c>
      <c r="G414">
        <f>Tabla3[[#This Row],[Axial Displacement ]]/$M$9</f>
        <v>5.8239695431967792E-3</v>
      </c>
      <c r="H414">
        <f>IF(Tabla3[[#This Row],[Axial Displacement Command ]]=D413,1,0)</f>
        <v>0</v>
      </c>
      <c r="I414">
        <f>IF(AND(Tabla3[[#This Row],[cic]]=1,(AND(H413=1,H415=0))),1,0)</f>
        <v>0</v>
      </c>
      <c r="J414">
        <f>Tabla3[[#This Row],[pas]]+J413</f>
        <v>4</v>
      </c>
    </row>
    <row r="415" spans="1:10" x14ac:dyDescent="0.25">
      <c r="A415">
        <v>629.468505859375</v>
      </c>
      <c r="B415">
        <v>0.50403713248670101</v>
      </c>
      <c r="C415">
        <v>3.09175243273785E-3</v>
      </c>
      <c r="D415">
        <v>0.50712889060378097</v>
      </c>
      <c r="E415">
        <v>9.4200760258900096E-4</v>
      </c>
      <c r="F415">
        <f>Tabla3[[#This Row],[Axial Force ]]/$M$12</f>
        <v>13.536957115255376</v>
      </c>
      <c r="G415">
        <f>Tabla3[[#This Row],[Axial Displacement ]]/$M$9</f>
        <v>5.8608968893802439E-3</v>
      </c>
      <c r="H415">
        <f>IF(Tabla3[[#This Row],[Axial Displacement Command ]]=D414,1,0)</f>
        <v>0</v>
      </c>
      <c r="I415">
        <f>IF(AND(Tabla3[[#This Row],[cic]]=1,(AND(H414=1,H416=0))),1,0)</f>
        <v>0</v>
      </c>
      <c r="J415">
        <f>Tabla3[[#This Row],[pas]]+J414</f>
        <v>4</v>
      </c>
    </row>
    <row r="416" spans="1:10" x14ac:dyDescent="0.25">
      <c r="A416">
        <v>635.00665283203102</v>
      </c>
      <c r="B416">
        <v>0.50771352834999595</v>
      </c>
      <c r="C416">
        <v>2.7519463401404201E-3</v>
      </c>
      <c r="D416">
        <v>0.51046552835032299</v>
      </c>
      <c r="E416">
        <v>1.7096955389206399E-3</v>
      </c>
      <c r="F416">
        <f>Tabla3[[#This Row],[Axial Force ]]/$M$12</f>
        <v>13.656057050151205</v>
      </c>
      <c r="G416">
        <f>Tabla3[[#This Row],[Axial Displacement ]]/$M$9</f>
        <v>5.9036456784883253E-3</v>
      </c>
      <c r="H416">
        <f>IF(Tabla3[[#This Row],[Axial Displacement Command ]]=D415,1,0)</f>
        <v>0</v>
      </c>
      <c r="I416">
        <f>IF(AND(Tabla3[[#This Row],[cic]]=1,(AND(H415=1,H417=0))),1,0)</f>
        <v>0</v>
      </c>
      <c r="J416">
        <f>Tabla3[[#This Row],[pas]]+J415</f>
        <v>4</v>
      </c>
    </row>
    <row r="417" spans="1:10" x14ac:dyDescent="0.25">
      <c r="A417">
        <v>640.29309082031295</v>
      </c>
      <c r="B417">
        <v>0.51082135178148702</v>
      </c>
      <c r="C417">
        <v>2.9807686132699001E-3</v>
      </c>
      <c r="D417">
        <v>0.513802107889205</v>
      </c>
      <c r="E417">
        <v>8.35724051739817E-4</v>
      </c>
      <c r="F417">
        <f>Tabla3[[#This Row],[Axial Force ]]/$M$12</f>
        <v>13.769743888608881</v>
      </c>
      <c r="G417">
        <f>Tabla3[[#This Row],[Axial Displacement ]]/$M$9</f>
        <v>5.9397831602498487E-3</v>
      </c>
      <c r="H417">
        <f>IF(Tabla3[[#This Row],[Axial Displacement Command ]]=D416,1,0)</f>
        <v>0</v>
      </c>
      <c r="I417">
        <f>IF(AND(Tabla3[[#This Row],[cic]]=1,(AND(H416=1,H418=0))),1,0)</f>
        <v>0</v>
      </c>
      <c r="J417">
        <f>Tabla3[[#This Row],[pas]]+J416</f>
        <v>4</v>
      </c>
    </row>
    <row r="418" spans="1:10" x14ac:dyDescent="0.25">
      <c r="A418">
        <v>646.239013671875</v>
      </c>
      <c r="B418">
        <v>0.51381468074396297</v>
      </c>
      <c r="C418">
        <v>3.3239721233257998E-3</v>
      </c>
      <c r="D418">
        <v>0.517138687428087</v>
      </c>
      <c r="E418">
        <v>1.14249314719928E-3</v>
      </c>
      <c r="F418">
        <f>Tabla3[[#This Row],[Axial Force ]]/$M$12</f>
        <v>13.897613197244624</v>
      </c>
      <c r="G418">
        <f>Tabla3[[#This Row],[Axial Displacement ]]/$M$9</f>
        <v>5.9745893109763139E-3</v>
      </c>
      <c r="H418">
        <f>IF(Tabla3[[#This Row],[Axial Displacement Command ]]=D417,1,0)</f>
        <v>0</v>
      </c>
      <c r="I418">
        <f>IF(AND(Tabla3[[#This Row],[cic]]=1,(AND(H417=1,H419=0))),1,0)</f>
        <v>0</v>
      </c>
      <c r="J418">
        <f>Tabla3[[#This Row],[pas]]+J417</f>
        <v>4</v>
      </c>
    </row>
    <row r="419" spans="1:10" x14ac:dyDescent="0.25">
      <c r="A419">
        <v>652.7734375</v>
      </c>
      <c r="B419">
        <v>0.51735877059400104</v>
      </c>
      <c r="C419">
        <v>3.1164884148893201E-3</v>
      </c>
      <c r="D419">
        <v>0.520475266966969</v>
      </c>
      <c r="E419">
        <v>3.6667177027993603E-4</v>
      </c>
      <c r="F419">
        <f>Tabla3[[#This Row],[Axial Force ]]/$M$12</f>
        <v>14.038138440860216</v>
      </c>
      <c r="G419">
        <f>Tabla3[[#This Row],[Axial Displacement ]]/$M$9</f>
        <v>6.0157996580697797E-3</v>
      </c>
      <c r="H419">
        <f>IF(Tabla3[[#This Row],[Axial Displacement Command ]]=D418,1,0)</f>
        <v>0</v>
      </c>
      <c r="I419">
        <f>IF(AND(Tabla3[[#This Row],[cic]]=1,(AND(H418=1,H420=0))),1,0)</f>
        <v>0</v>
      </c>
      <c r="J419">
        <f>Tabla3[[#This Row],[pas]]+J418</f>
        <v>4</v>
      </c>
    </row>
    <row r="420" spans="1:10" x14ac:dyDescent="0.25">
      <c r="A420">
        <v>658.78131103515602</v>
      </c>
      <c r="B420">
        <v>0.52061321912333403</v>
      </c>
      <c r="C420">
        <v>3.19868331644102E-3</v>
      </c>
      <c r="D420">
        <v>0.52381190471351102</v>
      </c>
      <c r="E420">
        <v>9.1333072305133101E-4</v>
      </c>
      <c r="F420">
        <f>Tabla3[[#This Row],[Axial Force ]]/$M$12</f>
        <v>14.167340022261421</v>
      </c>
      <c r="G420">
        <f>Tabla3[[#This Row],[Axial Displacement ]]/$M$9</f>
        <v>6.0536420828294652E-3</v>
      </c>
      <c r="H420">
        <f>IF(Tabla3[[#This Row],[Axial Displacement Command ]]=D419,1,0)</f>
        <v>0</v>
      </c>
      <c r="I420">
        <f>IF(AND(Tabla3[[#This Row],[cic]]=1,(AND(H419=1,H421=0))),1,0)</f>
        <v>0</v>
      </c>
      <c r="J420">
        <f>Tabla3[[#This Row],[pas]]+J419</f>
        <v>4</v>
      </c>
    </row>
    <row r="421" spans="1:10" x14ac:dyDescent="0.25">
      <c r="A421">
        <v>663.993408203125</v>
      </c>
      <c r="B421">
        <v>0.52364228758960996</v>
      </c>
      <c r="C421">
        <v>3.5061241305811598E-3</v>
      </c>
      <c r="D421">
        <v>0.527148426044732</v>
      </c>
      <c r="E421">
        <v>-6.1051292732372498E-4</v>
      </c>
      <c r="F421">
        <f>Tabla3[[#This Row],[Axial Force ]]/$M$12</f>
        <v>14.279428133400538</v>
      </c>
      <c r="G421">
        <f>Tabla3[[#This Row],[Axial Displacement ]]/$M$9</f>
        <v>6.0888638091815108E-3</v>
      </c>
      <c r="H421">
        <f>IF(Tabla3[[#This Row],[Axial Displacement Command ]]=D420,1,0)</f>
        <v>0</v>
      </c>
      <c r="I421">
        <f>IF(AND(Tabla3[[#This Row],[cic]]=1,(AND(H420=1,H422=0))),1,0)</f>
        <v>0</v>
      </c>
      <c r="J421">
        <f>Tabla3[[#This Row],[pas]]+J420</f>
        <v>4</v>
      </c>
    </row>
    <row r="422" spans="1:10" x14ac:dyDescent="0.25">
      <c r="A422">
        <v>669.23455810546898</v>
      </c>
      <c r="B422">
        <v>0.52605627570301305</v>
      </c>
      <c r="C422">
        <v>4.4287444325164004E-3</v>
      </c>
      <c r="D422">
        <v>0.530485005583614</v>
      </c>
      <c r="E422">
        <v>1.0892454156419299E-3</v>
      </c>
      <c r="F422">
        <f>Tabla3[[#This Row],[Axial Force ]]/$M$12</f>
        <v>14.392141034526215</v>
      </c>
      <c r="G422">
        <f>Tabla3[[#This Row],[Axial Displacement ]]/$M$9</f>
        <v>6.1169334384071289E-3</v>
      </c>
      <c r="H422">
        <f>IF(Tabla3[[#This Row],[Axial Displacement Command ]]=D421,1,0)</f>
        <v>0</v>
      </c>
      <c r="I422">
        <f>IF(AND(Tabla3[[#This Row],[cic]]=1,(AND(H421=1,H423=0))),1,0)</f>
        <v>0</v>
      </c>
      <c r="J422">
        <f>Tabla3[[#This Row],[pas]]+J421</f>
        <v>4</v>
      </c>
    </row>
    <row r="423" spans="1:10" x14ac:dyDescent="0.25">
      <c r="A423">
        <v>674.18035888671898</v>
      </c>
      <c r="B423">
        <v>0.52932859398424603</v>
      </c>
      <c r="C423">
        <v>4.4930575313628703E-3</v>
      </c>
      <c r="D423">
        <v>0.53382164333015703</v>
      </c>
      <c r="E423">
        <v>2.1994053440721499E-3</v>
      </c>
      <c r="F423">
        <f>Tabla3[[#This Row],[Axial Force ]]/$M$12</f>
        <v>14.498502341649871</v>
      </c>
      <c r="G423">
        <f>Tabla3[[#This Row],[Axial Displacement ]]/$M$9</f>
        <v>6.1549836509796054E-3</v>
      </c>
      <c r="H423">
        <f>IF(Tabla3[[#This Row],[Axial Displacement Command ]]=D422,1,0)</f>
        <v>0</v>
      </c>
      <c r="I423">
        <f>IF(AND(Tabla3[[#This Row],[cic]]=1,(AND(H422=1,H424=0))),1,0)</f>
        <v>0</v>
      </c>
      <c r="J423">
        <f>Tabla3[[#This Row],[pas]]+J422</f>
        <v>4</v>
      </c>
    </row>
    <row r="424" spans="1:10" x14ac:dyDescent="0.25">
      <c r="A424">
        <v>679.84124755859398</v>
      </c>
      <c r="B424">
        <v>0.53276540711522102</v>
      </c>
      <c r="C424">
        <v>4.39280256614438E-3</v>
      </c>
      <c r="D424">
        <v>0.537158164661378</v>
      </c>
      <c r="E424">
        <v>9.7013378308474796E-4</v>
      </c>
      <c r="F424">
        <f>Tabla3[[#This Row],[Axial Force ]]/$M$12</f>
        <v>14.620241882980515</v>
      </c>
      <c r="G424">
        <f>Tabla3[[#This Row],[Axial Displacement ]]/$M$9</f>
        <v>6.1949465943630351E-3</v>
      </c>
      <c r="H424">
        <f>IF(Tabla3[[#This Row],[Axial Displacement Command ]]=D423,1,0)</f>
        <v>0</v>
      </c>
      <c r="I424">
        <f>IF(AND(Tabla3[[#This Row],[cic]]=1,(AND(H423=1,H425=0))),1,0)</f>
        <v>0</v>
      </c>
      <c r="J424">
        <f>Tabla3[[#This Row],[pas]]+J423</f>
        <v>4</v>
      </c>
    </row>
    <row r="425" spans="1:10" x14ac:dyDescent="0.25">
      <c r="A425">
        <v>687.01507568359398</v>
      </c>
      <c r="B425">
        <v>0.53650257177650895</v>
      </c>
      <c r="C425">
        <v>3.9921997085912196E-3</v>
      </c>
      <c r="D425">
        <v>0.54049480240792003</v>
      </c>
      <c r="E425">
        <v>5.7406202813581298E-4</v>
      </c>
      <c r="F425">
        <f>Tabla3[[#This Row],[Axial Force ]]/$M$12</f>
        <v>14.774517756636429</v>
      </c>
      <c r="G425">
        <f>Tabla3[[#This Row],[Axial Displacement ]]/$M$9</f>
        <v>6.2384019974012668E-3</v>
      </c>
      <c r="H425">
        <f>IF(Tabla3[[#This Row],[Axial Displacement Command ]]=D424,1,0)</f>
        <v>0</v>
      </c>
      <c r="I425">
        <f>IF(AND(Tabla3[[#This Row],[cic]]=1,(AND(H424=1,H426=0))),1,0)</f>
        <v>0</v>
      </c>
      <c r="J425">
        <f>Tabla3[[#This Row],[pas]]+J424</f>
        <v>4</v>
      </c>
    </row>
    <row r="426" spans="1:10" x14ac:dyDescent="0.25">
      <c r="A426">
        <v>697.05505371093795</v>
      </c>
      <c r="B426">
        <v>0.54145214380696405</v>
      </c>
      <c r="C426">
        <v>2.3792385945853299E-3</v>
      </c>
      <c r="D426">
        <v>0.54383138194680203</v>
      </c>
      <c r="E426">
        <v>2.7656658403429901E-3</v>
      </c>
      <c r="F426">
        <f>Tabla3[[#This Row],[Axial Force ]]/$M$12</f>
        <v>14.990431262600817</v>
      </c>
      <c r="G426">
        <f>Tabla3[[#This Row],[Axial Displacement ]]/$M$9</f>
        <v>6.2959551605460936E-3</v>
      </c>
      <c r="H426">
        <f>IF(Tabla3[[#This Row],[Axial Displacement Command ]]=D425,1,0)</f>
        <v>0</v>
      </c>
      <c r="I426">
        <f>IF(AND(Tabla3[[#This Row],[cic]]=1,(AND(H425=1,H427=0))),1,0)</f>
        <v>0</v>
      </c>
      <c r="J426">
        <f>Tabla3[[#This Row],[pas]]+J425</f>
        <v>4</v>
      </c>
    </row>
    <row r="427" spans="1:10" x14ac:dyDescent="0.25">
      <c r="A427">
        <v>705.70892333984398</v>
      </c>
      <c r="B427">
        <v>0.54569361964240704</v>
      </c>
      <c r="C427">
        <v>1.47432092489908E-3</v>
      </c>
      <c r="D427">
        <v>0.54716796148568403</v>
      </c>
      <c r="E427">
        <v>2.4774406028882398E-3</v>
      </c>
      <c r="F427">
        <f>Tabla3[[#This Row],[Axial Force ]]/$M$12</f>
        <v>15.176535985803095</v>
      </c>
      <c r="G427">
        <f>Tabla3[[#This Row],[Axial Displacement ]]/$M$9</f>
        <v>6.3452746470047333E-3</v>
      </c>
      <c r="H427">
        <f>IF(Tabla3[[#This Row],[Axial Displacement Command ]]=D426,1,0)</f>
        <v>0</v>
      </c>
      <c r="I427">
        <f>IF(AND(Tabla3[[#This Row],[cic]]=1,(AND(H426=1,H428=0))),1,0)</f>
        <v>0</v>
      </c>
      <c r="J427">
        <f>Tabla3[[#This Row],[pas]]+J426</f>
        <v>4</v>
      </c>
    </row>
    <row r="428" spans="1:10" x14ac:dyDescent="0.25">
      <c r="A428">
        <v>712.57800292968795</v>
      </c>
      <c r="B428">
        <v>0.55013893870636799</v>
      </c>
      <c r="C428">
        <v>3.6561488059305702E-4</v>
      </c>
      <c r="D428">
        <v>0.55050454102456603</v>
      </c>
      <c r="E428">
        <v>2.261284407723E-3</v>
      </c>
      <c r="F428">
        <f>Tabla3[[#This Row],[Axial Force ]]/$M$12</f>
        <v>15.324258127520171</v>
      </c>
      <c r="G428">
        <f>Tabla3[[#This Row],[Axial Displacement ]]/$M$9</f>
        <v>6.3969644035624185E-3</v>
      </c>
      <c r="H428">
        <f>IF(Tabla3[[#This Row],[Axial Displacement Command ]]=D427,1,0)</f>
        <v>0</v>
      </c>
      <c r="I428">
        <f>IF(AND(Tabla3[[#This Row],[cic]]=1,(AND(H427=1,H429=0))),1,0)</f>
        <v>0</v>
      </c>
      <c r="J428">
        <f>Tabla3[[#This Row],[pas]]+J427</f>
        <v>4</v>
      </c>
    </row>
    <row r="429" spans="1:10" x14ac:dyDescent="0.25">
      <c r="A429">
        <v>717.84515380859398</v>
      </c>
      <c r="B429">
        <v>0.55371166672557603</v>
      </c>
      <c r="C429">
        <v>1.2952089889495301E-4</v>
      </c>
      <c r="D429">
        <v>0.55384117877110794</v>
      </c>
      <c r="E429">
        <v>2.3963107196323099E-3</v>
      </c>
      <c r="F429">
        <f>Tabla3[[#This Row],[Axial Force ]]/$M$12</f>
        <v>15.437530189432129</v>
      </c>
      <c r="G429">
        <f>Tabla3[[#This Row],[Axial Displacement ]]/$M$9</f>
        <v>6.4385077526229774E-3</v>
      </c>
      <c r="H429">
        <f>IF(Tabla3[[#This Row],[Axial Displacement Command ]]=D428,1,0)</f>
        <v>0</v>
      </c>
      <c r="I429">
        <f>IF(AND(Tabla3[[#This Row],[cic]]=1,(AND(H428=1,H430=0))),1,0)</f>
        <v>0</v>
      </c>
      <c r="J429">
        <f>Tabla3[[#This Row],[pas]]+J428</f>
        <v>4</v>
      </c>
    </row>
    <row r="430" spans="1:10" x14ac:dyDescent="0.25">
      <c r="A430">
        <v>723.20568847656295</v>
      </c>
      <c r="B430">
        <v>0.55581808555871204</v>
      </c>
      <c r="C430">
        <v>1.3596416010841501E-3</v>
      </c>
      <c r="D430">
        <v>0.55717770010232903</v>
      </c>
      <c r="E430">
        <v>2.7591056550590998E-3</v>
      </c>
      <c r="F430">
        <f>Tabla3[[#This Row],[Axial Force ]]/$M$12</f>
        <v>15.552810504872321</v>
      </c>
      <c r="G430">
        <f>Tabla3[[#This Row],[Axial Displacement ]]/$M$9</f>
        <v>6.4630009948687447E-3</v>
      </c>
      <c r="H430">
        <f>IF(Tabla3[[#This Row],[Axial Displacement Command ]]=D429,1,0)</f>
        <v>0</v>
      </c>
      <c r="I430">
        <f>IF(AND(Tabla3[[#This Row],[cic]]=1,(AND(H429=1,H431=0))),1,0)</f>
        <v>0</v>
      </c>
      <c r="J430">
        <f>Tabla3[[#This Row],[pas]]+J429</f>
        <v>4</v>
      </c>
    </row>
    <row r="431" spans="1:10" x14ac:dyDescent="0.25">
      <c r="A431">
        <v>728.24157714843795</v>
      </c>
      <c r="B431">
        <v>0.55939075537025895</v>
      </c>
      <c r="C431">
        <v>1.12354757675348E-3</v>
      </c>
      <c r="D431">
        <v>0.56051433784887195</v>
      </c>
      <c r="E431">
        <v>1.22294818538649E-3</v>
      </c>
      <c r="F431">
        <f>Tabla3[[#This Row],[Axial Force ]]/$M$12</f>
        <v>15.661109185987913</v>
      </c>
      <c r="G431">
        <f>Tabla3[[#This Row],[Axial Displacement ]]/$M$9</f>
        <v>6.5045436670960344E-3</v>
      </c>
      <c r="H431">
        <f>IF(Tabla3[[#This Row],[Axial Displacement Command ]]=D430,1,0)</f>
        <v>0</v>
      </c>
      <c r="I431">
        <f>IF(AND(Tabla3[[#This Row],[cic]]=1,(AND(H430=1,H432=0))),1,0)</f>
        <v>0</v>
      </c>
      <c r="J431">
        <f>Tabla3[[#This Row],[pas]]+J430</f>
        <v>4</v>
      </c>
    </row>
    <row r="432" spans="1:10" x14ac:dyDescent="0.25">
      <c r="A432">
        <v>732.736572265625</v>
      </c>
      <c r="B432">
        <v>0.56162953842431296</v>
      </c>
      <c r="C432">
        <v>2.2214055661606801E-3</v>
      </c>
      <c r="D432">
        <v>0.56385091738775395</v>
      </c>
      <c r="E432">
        <v>1.27525959214836E-3</v>
      </c>
      <c r="F432">
        <f>Tabla3[[#This Row],[Axial Force ]]/$M$12</f>
        <v>15.75777574764785</v>
      </c>
      <c r="G432">
        <f>Tabla3[[#This Row],[Axial Displacement ]]/$M$9</f>
        <v>6.5305760281896856E-3</v>
      </c>
      <c r="H432">
        <f>IF(Tabla3[[#This Row],[Axial Displacement Command ]]=D431,1,0)</f>
        <v>0</v>
      </c>
      <c r="I432">
        <f>IF(AND(Tabla3[[#This Row],[cic]]=1,(AND(H431=1,H433=0))),1,0)</f>
        <v>0</v>
      </c>
      <c r="J432">
        <f>Tabla3[[#This Row],[pas]]+J431</f>
        <v>4</v>
      </c>
    </row>
    <row r="433" spans="1:10" x14ac:dyDescent="0.25">
      <c r="A433">
        <v>737.80841064453102</v>
      </c>
      <c r="B433">
        <v>0.56430813856422901</v>
      </c>
      <c r="C433">
        <v>2.87932152787107E-3</v>
      </c>
      <c r="D433">
        <v>0.56718749692663595</v>
      </c>
      <c r="E433" s="2">
        <v>1.7660122253460001E-5</v>
      </c>
      <c r="F433">
        <f>Tabla3[[#This Row],[Axial Force ]]/$M$12</f>
        <v>15.866847540742603</v>
      </c>
      <c r="G433">
        <f>Tabla3[[#This Row],[Axial Displacement ]]/$M$9</f>
        <v>6.5617225414445236E-3</v>
      </c>
      <c r="H433">
        <f>IF(Tabla3[[#This Row],[Axial Displacement Command ]]=D432,1,0)</f>
        <v>0</v>
      </c>
      <c r="I433">
        <f>IF(AND(Tabla3[[#This Row],[cic]]=1,(AND(H432=1,H434=0))),1,0)</f>
        <v>0</v>
      </c>
      <c r="J433">
        <f>Tabla3[[#This Row],[pas]]+J432</f>
        <v>4</v>
      </c>
    </row>
    <row r="434" spans="1:10" x14ac:dyDescent="0.25">
      <c r="A434">
        <v>743.07940673828102</v>
      </c>
      <c r="B434">
        <v>0.56753755779936899</v>
      </c>
      <c r="C434">
        <v>2.9865502710890702E-3</v>
      </c>
      <c r="D434">
        <v>0.57052407646551695</v>
      </c>
      <c r="E434">
        <v>3.5070607395937302E-4</v>
      </c>
      <c r="F434">
        <f>Tabla3[[#This Row],[Axial Force ]]/$M$12</f>
        <v>15.980202295446905</v>
      </c>
      <c r="G434">
        <f>Tabla3[[#This Row],[Axial Displacement ]]/$M$9</f>
        <v>6.5992739278996392E-3</v>
      </c>
      <c r="H434">
        <f>IF(Tabla3[[#This Row],[Axial Displacement Command ]]=D433,1,0)</f>
        <v>0</v>
      </c>
      <c r="I434">
        <f>IF(AND(Tabla3[[#This Row],[cic]]=1,(AND(H433=1,H435=0))),1,0)</f>
        <v>0</v>
      </c>
      <c r="J434">
        <f>Tabla3[[#This Row],[pas]]+J433</f>
        <v>4</v>
      </c>
    </row>
    <row r="435" spans="1:10" x14ac:dyDescent="0.25">
      <c r="A435">
        <v>749.044677734375</v>
      </c>
      <c r="B435">
        <v>0.570473668631166</v>
      </c>
      <c r="C435">
        <v>3.38703398483631E-3</v>
      </c>
      <c r="D435">
        <v>0.57386071421205997</v>
      </c>
      <c r="E435">
        <v>1.1722523822754701E-3</v>
      </c>
      <c r="F435">
        <f>Tabla3[[#This Row],[Axial Force ]]/$M$12</f>
        <v>16.108487693212364</v>
      </c>
      <c r="G435">
        <f>Tabla3[[#This Row],[Axial Displacement ]]/$M$9</f>
        <v>6.6334147515251856E-3</v>
      </c>
      <c r="H435">
        <f>IF(Tabla3[[#This Row],[Axial Displacement Command ]]=D434,1,0)</f>
        <v>0</v>
      </c>
      <c r="I435">
        <f>IF(AND(Tabla3[[#This Row],[cic]]=1,(AND(H434=1,H436=0))),1,0)</f>
        <v>0</v>
      </c>
      <c r="J435">
        <f>Tabla3[[#This Row],[pas]]+J434</f>
        <v>4</v>
      </c>
    </row>
    <row r="436" spans="1:10" x14ac:dyDescent="0.25">
      <c r="A436">
        <v>754.71276855468795</v>
      </c>
      <c r="B436">
        <v>0.57398201897740397</v>
      </c>
      <c r="C436">
        <v>3.2152534004126201E-3</v>
      </c>
      <c r="D436">
        <v>0.57719723554328095</v>
      </c>
      <c r="E436">
        <v>-5.8290379456593698E-4</v>
      </c>
      <c r="F436">
        <f>Tabla3[[#This Row],[Axial Force ]]/$M$12</f>
        <v>16.230382119455655</v>
      </c>
      <c r="G436">
        <f>Tabla3[[#This Row],[Axial Displacement ]]/$M$9</f>
        <v>6.6742095229930694E-3</v>
      </c>
      <c r="H436">
        <f>IF(Tabla3[[#This Row],[Axial Displacement Command ]]=D435,1,0)</f>
        <v>0</v>
      </c>
      <c r="I436">
        <f>IF(AND(Tabla3[[#This Row],[cic]]=1,(AND(H435=1,H437=0))),1,0)</f>
        <v>0</v>
      </c>
      <c r="J436">
        <f>Tabla3[[#This Row],[pas]]+J435</f>
        <v>4</v>
      </c>
    </row>
    <row r="437" spans="1:10" x14ac:dyDescent="0.25">
      <c r="A437">
        <v>760.74792480468795</v>
      </c>
      <c r="B437">
        <v>0.57756545720621899</v>
      </c>
      <c r="C437">
        <v>2.9684304081456499E-3</v>
      </c>
      <c r="D437">
        <v>0.58053387328982398</v>
      </c>
      <c r="E437">
        <v>-6.2924817711973403E-4</v>
      </c>
      <c r="F437">
        <f>Tabla3[[#This Row],[Axial Force ]]/$M$12</f>
        <v>16.360170425907267</v>
      </c>
      <c r="G437">
        <f>Tabla3[[#This Row],[Axial Displacement ]]/$M$9</f>
        <v>6.7158774093746395E-3</v>
      </c>
      <c r="H437">
        <f>IF(Tabla3[[#This Row],[Axial Displacement Command ]]=D436,1,0)</f>
        <v>0</v>
      </c>
      <c r="I437">
        <f>IF(AND(Tabla3[[#This Row],[cic]]=1,(AND(H436=1,H438=0))),1,0)</f>
        <v>0</v>
      </c>
      <c r="J437">
        <f>Tabla3[[#This Row],[pas]]+J436</f>
        <v>4</v>
      </c>
    </row>
    <row r="438" spans="1:10" x14ac:dyDescent="0.25">
      <c r="A438">
        <v>766.836669921875</v>
      </c>
      <c r="B438">
        <v>0.58089493541046999</v>
      </c>
      <c r="C438">
        <v>2.97552355732478E-3</v>
      </c>
      <c r="D438">
        <v>0.58387045282870498</v>
      </c>
      <c r="E438">
        <v>2.0661568669311202E-3</v>
      </c>
      <c r="F438">
        <f>Tabla3[[#This Row],[Axial Force ]]/$M$12</f>
        <v>16.491111181115592</v>
      </c>
      <c r="G438">
        <f>Tabla3[[#This Row],[Axial Displacement ]]/$M$9</f>
        <v>6.7545922722147675E-3</v>
      </c>
      <c r="H438">
        <f>IF(Tabla3[[#This Row],[Axial Displacement Command ]]=D437,1,0)</f>
        <v>0</v>
      </c>
      <c r="I438">
        <f>IF(AND(Tabla3[[#This Row],[cic]]=1,(AND(H437=1,H439=0))),1,0)</f>
        <v>0</v>
      </c>
      <c r="J438">
        <f>Tabla3[[#This Row],[pas]]+J437</f>
        <v>4</v>
      </c>
    </row>
    <row r="439" spans="1:10" x14ac:dyDescent="0.25">
      <c r="A439">
        <v>772.42071533203102</v>
      </c>
      <c r="B439">
        <v>0.58395980158820704</v>
      </c>
      <c r="C439">
        <v>3.2472014481754702E-3</v>
      </c>
      <c r="D439">
        <v>0.58720703236758698</v>
      </c>
      <c r="E439">
        <v>1.4637962522101599E-3</v>
      </c>
      <c r="F439">
        <f>Tabla3[[#This Row],[Axial Force ]]/$M$12</f>
        <v>16.611198179183464</v>
      </c>
      <c r="G439">
        <f>Tabla3[[#This Row],[Axial Displacement ]]/$M$9</f>
        <v>6.7902302510256633E-3</v>
      </c>
      <c r="H439">
        <f>IF(Tabla3[[#This Row],[Axial Displacement Command ]]=D438,1,0)</f>
        <v>0</v>
      </c>
      <c r="I439">
        <f>IF(AND(Tabla3[[#This Row],[cic]]=1,(AND(H438=1,H440=0))),1,0)</f>
        <v>0</v>
      </c>
      <c r="J439">
        <f>Tabla3[[#This Row],[pas]]+J438</f>
        <v>4</v>
      </c>
    </row>
    <row r="440" spans="1:10" x14ac:dyDescent="0.25">
      <c r="A440">
        <v>777.81610107421898</v>
      </c>
      <c r="B440">
        <v>0.58655260363593698</v>
      </c>
      <c r="C440">
        <v>3.9910078157845402E-3</v>
      </c>
      <c r="D440">
        <v>0.59054361190646898</v>
      </c>
      <c r="E440" s="2">
        <v>-4.0241413756802999E-5</v>
      </c>
      <c r="F440">
        <f>Tabla3[[#This Row],[Axial Force ]]/$M$12</f>
        <v>16.727227980090731</v>
      </c>
      <c r="G440">
        <f>Tabla3[[#This Row],[Axial Displacement ]]/$M$9</f>
        <v>6.8203791120457786E-3</v>
      </c>
      <c r="H440">
        <f>IF(Tabla3[[#This Row],[Axial Displacement Command ]]=D439,1,0)</f>
        <v>0</v>
      </c>
      <c r="I440">
        <f>IF(AND(Tabla3[[#This Row],[cic]]=1,(AND(H439=1,H441=0))),1,0)</f>
        <v>0</v>
      </c>
      <c r="J440">
        <f>Tabla3[[#This Row],[pas]]+J439</f>
        <v>4</v>
      </c>
    </row>
    <row r="441" spans="1:10" x14ac:dyDescent="0.25">
      <c r="A441">
        <v>783.14489746093795</v>
      </c>
      <c r="B441">
        <v>0.59022189816460002</v>
      </c>
      <c r="C441">
        <v>3.6583542168955301E-3</v>
      </c>
      <c r="D441">
        <v>0.593880249653012</v>
      </c>
      <c r="E441">
        <v>5.6182710750363196E-4</v>
      </c>
      <c r="F441">
        <f>Tabla3[[#This Row],[Axial Force ]]/$M$12</f>
        <v>16.841825751848127</v>
      </c>
      <c r="G441">
        <f>Tabla3[[#This Row],[Axial Displacement ]]/$M$9</f>
        <v>6.8630453274953493E-3</v>
      </c>
      <c r="H441">
        <f>IF(Tabla3[[#This Row],[Axial Displacement Command ]]=D440,1,0)</f>
        <v>0</v>
      </c>
      <c r="I441">
        <f>IF(AND(Tabla3[[#This Row],[cic]]=1,(AND(H440=1,H442=0))),1,0)</f>
        <v>0</v>
      </c>
      <c r="J441">
        <f>Tabla3[[#This Row],[pas]]+J440</f>
        <v>4</v>
      </c>
    </row>
    <row r="442" spans="1:10" x14ac:dyDescent="0.25">
      <c r="A442">
        <v>790.29107666015602</v>
      </c>
      <c r="B442">
        <v>0.59429166140034795</v>
      </c>
      <c r="C442">
        <v>2.92509798782703E-3</v>
      </c>
      <c r="D442">
        <v>0.59721677098423198</v>
      </c>
      <c r="E442">
        <v>9.1813063818335704E-4</v>
      </c>
      <c r="F442">
        <f>Tabla3[[#This Row],[Axial Force ]]/$M$12</f>
        <v>16.995507024949593</v>
      </c>
      <c r="G442">
        <f>Tabla3[[#This Row],[Axial Displacement ]]/$M$9</f>
        <v>6.9103681558179992E-3</v>
      </c>
      <c r="H442">
        <f>IF(Tabla3[[#This Row],[Axial Displacement Command ]]=D441,1,0)</f>
        <v>0</v>
      </c>
      <c r="I442">
        <f>IF(AND(Tabla3[[#This Row],[cic]]=1,(AND(H441=1,H443=0))),1,0)</f>
        <v>0</v>
      </c>
      <c r="J442">
        <f>Tabla3[[#This Row],[pas]]+J441</f>
        <v>4</v>
      </c>
    </row>
    <row r="443" spans="1:10" x14ac:dyDescent="0.25">
      <c r="A443">
        <v>798.13543701171898</v>
      </c>
      <c r="B443">
        <v>0.59862254420295402</v>
      </c>
      <c r="C443">
        <v>1.9308329228806501E-3</v>
      </c>
      <c r="D443">
        <v>0.60055340873077501</v>
      </c>
      <c r="E443">
        <v>3.3892203646246302E-2</v>
      </c>
      <c r="F443">
        <f>Tabla3[[#This Row],[Axial Force ]]/$M$12</f>
        <v>17.164202946488579</v>
      </c>
      <c r="G443">
        <f>Tabla3[[#This Row],[Axial Displacement ]]/$M$9</f>
        <v>6.9607272581738841E-3</v>
      </c>
      <c r="H443">
        <f>IF(Tabla3[[#This Row],[Axial Displacement Command ]]=D442,1,0)</f>
        <v>0</v>
      </c>
      <c r="I443">
        <f>IF(AND(Tabla3[[#This Row],[cic]]=1,(AND(H442=1,H444=0))),1,0)</f>
        <v>0</v>
      </c>
      <c r="J443">
        <f>Tabla3[[#This Row],[pas]]+J442</f>
        <v>4</v>
      </c>
    </row>
    <row r="444" spans="1:10" x14ac:dyDescent="0.25">
      <c r="A444">
        <v>804.01257324218795</v>
      </c>
      <c r="B444">
        <v>0.60257076984271396</v>
      </c>
      <c r="C444">
        <v>1.3192295682529201E-3</v>
      </c>
      <c r="D444">
        <v>0.60388998826965701</v>
      </c>
      <c r="E444">
        <v>3.00239634043464E-4</v>
      </c>
      <c r="F444">
        <f>Tabla3[[#This Row],[Axial Force ]]/$M$12</f>
        <v>17.290592972950279</v>
      </c>
      <c r="G444">
        <f>Tabla3[[#This Row],[Axial Displacement ]]/$M$9</f>
        <v>7.0066368586362091E-3</v>
      </c>
      <c r="H444">
        <f>IF(Tabla3[[#This Row],[Axial Displacement Command ]]=D443,1,0)</f>
        <v>0</v>
      </c>
      <c r="I444">
        <f>IF(AND(Tabla3[[#This Row],[cic]]=1,(AND(H443=1,H445=0))),1,0)</f>
        <v>0</v>
      </c>
      <c r="J444">
        <f>Tabla3[[#This Row],[pas]]+J443</f>
        <v>4</v>
      </c>
    </row>
    <row r="445" spans="1:10" x14ac:dyDescent="0.25">
      <c r="A445">
        <v>810.15637207031295</v>
      </c>
      <c r="B445">
        <v>0.60496327932923999</v>
      </c>
      <c r="C445">
        <v>2.26324800678412E-3</v>
      </c>
      <c r="D445">
        <v>0.60722656780853901</v>
      </c>
      <c r="E445">
        <v>1.18664343062846E-3</v>
      </c>
      <c r="F445">
        <f>Tabla3[[#This Row],[Axial Force ]]/$M$12</f>
        <v>17.422717678931463</v>
      </c>
      <c r="G445">
        <f>Tabla3[[#This Row],[Axial Displacement ]]/$M$9</f>
        <v>7.0344567363865114E-3</v>
      </c>
      <c r="H445">
        <f>IF(Tabla3[[#This Row],[Axial Displacement Command ]]=D444,1,0)</f>
        <v>0</v>
      </c>
      <c r="I445">
        <f>IF(AND(Tabla3[[#This Row],[cic]]=1,(AND(H444=1,H446=0))),1,0)</f>
        <v>0</v>
      </c>
      <c r="J445">
        <f>Tabla3[[#This Row],[pas]]+J444</f>
        <v>4</v>
      </c>
    </row>
    <row r="446" spans="1:10" x14ac:dyDescent="0.25">
      <c r="A446">
        <v>815.42767333984398</v>
      </c>
      <c r="B446">
        <v>0.60770986601710297</v>
      </c>
      <c r="C446">
        <v>2.8532742817333201E-3</v>
      </c>
      <c r="D446">
        <v>0.61056314734742001</v>
      </c>
      <c r="E446">
        <v>9.6831809059949603E-4</v>
      </c>
      <c r="F446">
        <f>Tabla3[[#This Row],[Axial Force ]]/$M$12</f>
        <v>17.536078996555784</v>
      </c>
      <c r="G446">
        <f>Tabla3[[#This Row],[Axial Displacement ]]/$M$9</f>
        <v>7.066393790896546E-3</v>
      </c>
      <c r="H446">
        <f>IF(Tabla3[[#This Row],[Axial Displacement Command ]]=D445,1,0)</f>
        <v>0</v>
      </c>
      <c r="I446">
        <f>IF(AND(Tabla3[[#This Row],[cic]]=1,(AND(H445=1,H447=0))),1,0)</f>
        <v>0</v>
      </c>
      <c r="J446">
        <f>Tabla3[[#This Row],[pas]]+J445</f>
        <v>4</v>
      </c>
    </row>
    <row r="447" spans="1:10" x14ac:dyDescent="0.25">
      <c r="A447">
        <v>820.60992431640602</v>
      </c>
      <c r="B447">
        <v>0.61134336283430502</v>
      </c>
      <c r="C447">
        <v>2.5563836061337501E-3</v>
      </c>
      <c r="D447">
        <v>0.61389978509396304</v>
      </c>
      <c r="E447">
        <v>1.67522409810772E-3</v>
      </c>
      <c r="F447">
        <f>Tabla3[[#This Row],[Axial Force ]]/$M$12</f>
        <v>17.647525254116257</v>
      </c>
      <c r="G447">
        <f>Tabla3[[#This Row],[Axial Displacement ]]/$M$9</f>
        <v>7.1086437538872673E-3</v>
      </c>
      <c r="H447">
        <f>IF(Tabla3[[#This Row],[Axial Displacement Command ]]=D446,1,0)</f>
        <v>0</v>
      </c>
      <c r="I447">
        <f>IF(AND(Tabla3[[#This Row],[cic]]=1,(AND(H446=1,H448=0))),1,0)</f>
        <v>0</v>
      </c>
      <c r="J447">
        <f>Tabla3[[#This Row],[pas]]+J446</f>
        <v>4</v>
      </c>
    </row>
    <row r="448" spans="1:10" x14ac:dyDescent="0.25">
      <c r="A448">
        <v>825.23205566406295</v>
      </c>
      <c r="B448">
        <v>0.61375019140541598</v>
      </c>
      <c r="C448">
        <v>3.4860968298744402E-3</v>
      </c>
      <c r="D448">
        <v>0.61723630642518401</v>
      </c>
      <c r="E448">
        <v>-4.8148154974114699E-4</v>
      </c>
      <c r="F448">
        <f>Tabla3[[#This Row],[Axial Force ]]/$M$12</f>
        <v>17.746925928259419</v>
      </c>
      <c r="G448">
        <f>Tabla3[[#This Row],[Axial Displacement ]]/$M$9</f>
        <v>7.1366301326211161E-3</v>
      </c>
      <c r="H448">
        <f>IF(Tabla3[[#This Row],[Axial Displacement Command ]]=D447,1,0)</f>
        <v>0</v>
      </c>
      <c r="I448">
        <f>IF(AND(Tabla3[[#This Row],[cic]]=1,(AND(H447=1,H449=0))),1,0)</f>
        <v>0</v>
      </c>
      <c r="J448">
        <f>Tabla3[[#This Row],[pas]]+J447</f>
        <v>4</v>
      </c>
    </row>
    <row r="449" spans="1:10" x14ac:dyDescent="0.25">
      <c r="A449">
        <v>832.99298095703102</v>
      </c>
      <c r="B449">
        <v>0.61826704768464003</v>
      </c>
      <c r="C449">
        <v>2.30586533689348E-3</v>
      </c>
      <c r="D449">
        <v>0.62057294417172704</v>
      </c>
      <c r="E449">
        <v>2.0537611362669902E-3</v>
      </c>
      <c r="F449">
        <f>Tabla3[[#This Row],[Axial Force ]]/$M$12</f>
        <v>17.913827547463033</v>
      </c>
      <c r="G449">
        <f>Tabla3[[#This Row],[Axial Displacement ]]/$M$9</f>
        <v>7.1891517172632561E-3</v>
      </c>
      <c r="H449">
        <f>IF(Tabla3[[#This Row],[Axial Displacement Command ]]=D448,1,0)</f>
        <v>0</v>
      </c>
      <c r="I449">
        <f>IF(AND(Tabla3[[#This Row],[cic]]=1,(AND(H448=1,H450=0))),1,0)</f>
        <v>0</v>
      </c>
      <c r="J449">
        <f>Tabla3[[#This Row],[pas]]+J448</f>
        <v>4</v>
      </c>
    </row>
    <row r="450" spans="1:10" x14ac:dyDescent="0.25">
      <c r="A450">
        <v>841.27569580078102</v>
      </c>
      <c r="B450">
        <v>0.62237260863184896</v>
      </c>
      <c r="C450">
        <v>1.5369057564385E-3</v>
      </c>
      <c r="D450">
        <v>0.62390952371060804</v>
      </c>
      <c r="E450">
        <v>9.0477527692200998E-4</v>
      </c>
      <c r="F450">
        <f>Tabla3[[#This Row],[Axial Force ]]/$M$12</f>
        <v>18.091950447328625</v>
      </c>
      <c r="G450">
        <f>Tabla3[[#This Row],[Axial Displacement ]]/$M$9</f>
        <v>7.2368907980447554E-3</v>
      </c>
      <c r="H450">
        <f>IF(Tabla3[[#This Row],[Axial Displacement Command ]]=D449,1,0)</f>
        <v>0</v>
      </c>
      <c r="I450">
        <f>IF(AND(Tabla3[[#This Row],[cic]]=1,(AND(H449=1,H451=0))),1,0)</f>
        <v>0</v>
      </c>
      <c r="J450">
        <f>Tabla3[[#This Row],[pas]]+J449</f>
        <v>4</v>
      </c>
    </row>
    <row r="451" spans="1:10" x14ac:dyDescent="0.25">
      <c r="A451">
        <v>847.8115234375</v>
      </c>
      <c r="B451">
        <v>0.62662840355187699</v>
      </c>
      <c r="C451">
        <v>6.1768292880515197E-4</v>
      </c>
      <c r="D451">
        <v>0.62724610324949004</v>
      </c>
      <c r="E451" s="2">
        <v>9.0011120335020705E-5</v>
      </c>
      <c r="F451">
        <f>Tabla3[[#This Row],[Axial Force ]]/$M$12</f>
        <v>18.232505880376344</v>
      </c>
      <c r="G451">
        <f>Tabla3[[#This Row],[Axial Displacement ]]/$M$9</f>
        <v>7.2863767854869418E-3</v>
      </c>
      <c r="H451">
        <f>IF(Tabla3[[#This Row],[Axial Displacement Command ]]=D450,1,0)</f>
        <v>0</v>
      </c>
      <c r="I451">
        <f>IF(AND(Tabla3[[#This Row],[cic]]=1,(AND(H450=1,H452=0))),1,0)</f>
        <v>0</v>
      </c>
      <c r="J451">
        <f>Tabla3[[#This Row],[pas]]+J450</f>
        <v>4</v>
      </c>
    </row>
    <row r="452" spans="1:10" x14ac:dyDescent="0.25">
      <c r="A452">
        <v>853.49700927734398</v>
      </c>
      <c r="B452">
        <v>0.62997220084071204</v>
      </c>
      <c r="C452">
        <v>6.1047074950693102E-4</v>
      </c>
      <c r="D452">
        <v>0.63058268278837204</v>
      </c>
      <c r="E452">
        <v>1.9729541236301901E-3</v>
      </c>
      <c r="F452">
        <f>Tabla3[[#This Row],[Axial Force ]]/$M$12</f>
        <v>18.35477439306116</v>
      </c>
      <c r="G452">
        <f>Tabla3[[#This Row],[Axial Displacement ]]/$M$9</f>
        <v>7.325258149310605E-3</v>
      </c>
      <c r="H452">
        <f>IF(Tabla3[[#This Row],[Axial Displacement Command ]]=D451,1,0)</f>
        <v>0</v>
      </c>
      <c r="I452">
        <f>IF(AND(Tabla3[[#This Row],[cic]]=1,(AND(H451=1,H453=0))),1,0)</f>
        <v>0</v>
      </c>
      <c r="J452">
        <f>Tabla3[[#This Row],[pas]]+J451</f>
        <v>4</v>
      </c>
    </row>
    <row r="453" spans="1:10" x14ac:dyDescent="0.25">
      <c r="A453">
        <v>858.63970947265602</v>
      </c>
      <c r="B453">
        <v>0.63353421865031101</v>
      </c>
      <c r="C453">
        <v>3.8510560784743602E-4</v>
      </c>
      <c r="D453">
        <v>0.63391932053491495</v>
      </c>
      <c r="E453">
        <v>-1.1810499927378299E-2</v>
      </c>
      <c r="F453">
        <f>Tabla3[[#This Row],[Axial Force ]]/$M$12</f>
        <v>18.465370096186152</v>
      </c>
      <c r="G453">
        <f>Tabla3[[#This Row],[Axial Displacement ]]/$M$9</f>
        <v>7.3666769610501283E-3</v>
      </c>
      <c r="H453">
        <f>IF(Tabla3[[#This Row],[Axial Displacement Command ]]=D452,1,0)</f>
        <v>0</v>
      </c>
      <c r="I453">
        <f>IF(AND(Tabla3[[#This Row],[cic]]=1,(AND(H452=1,H454=0))),1,0)</f>
        <v>0</v>
      </c>
      <c r="J453">
        <f>Tabla3[[#This Row],[pas]]+J452</f>
        <v>4</v>
      </c>
    </row>
    <row r="454" spans="1:10" x14ac:dyDescent="0.25">
      <c r="A454">
        <v>863.533935546875</v>
      </c>
      <c r="B454">
        <v>0.63638447318226099</v>
      </c>
      <c r="C454">
        <v>8.71419899795001E-4</v>
      </c>
      <c r="D454">
        <v>0.63725590007379695</v>
      </c>
      <c r="E454">
        <v>2.2327624265017199E-3</v>
      </c>
      <c r="F454">
        <f>Tabla3[[#This Row],[Axial Force ]]/$M$12</f>
        <v>18.570622269825268</v>
      </c>
      <c r="G454">
        <f>Tabla3[[#This Row],[Axial Displacement ]]/$M$9</f>
        <v>7.3998194556076863E-3</v>
      </c>
      <c r="H454">
        <f>IF(Tabla3[[#This Row],[Axial Displacement Command ]]=D453,1,0)</f>
        <v>0</v>
      </c>
      <c r="I454">
        <f>IF(AND(Tabla3[[#This Row],[cic]]=1,(AND(H453=1,H455=0))),1,0)</f>
        <v>0</v>
      </c>
      <c r="J454">
        <f>Tabla3[[#This Row],[pas]]+J453</f>
        <v>4</v>
      </c>
    </row>
    <row r="455" spans="1:10" x14ac:dyDescent="0.25">
      <c r="A455">
        <v>867.95880126953102</v>
      </c>
      <c r="B455">
        <v>0.638473022263497</v>
      </c>
      <c r="C455">
        <v>2.11942187888781E-3</v>
      </c>
      <c r="D455">
        <v>0.64059247961267796</v>
      </c>
      <c r="E455">
        <v>-6.1671806861340905E-4</v>
      </c>
      <c r="F455">
        <f>Tabla3[[#This Row],[Axial Force ]]/$M$12</f>
        <v>18.665780672463033</v>
      </c>
      <c r="G455">
        <f>Tabla3[[#This Row],[Axial Displacement ]]/$M$9</f>
        <v>7.4241049100406626E-3</v>
      </c>
      <c r="H455">
        <f>IF(Tabla3[[#This Row],[Axial Displacement Command ]]=D454,1,0)</f>
        <v>0</v>
      </c>
      <c r="I455">
        <f>IF(AND(Tabla3[[#This Row],[cic]]=1,(AND(H454=1,H456=0))),1,0)</f>
        <v>0</v>
      </c>
      <c r="J455">
        <f>Tabla3[[#This Row],[pas]]+J454</f>
        <v>4</v>
      </c>
    </row>
    <row r="456" spans="1:10" x14ac:dyDescent="0.25">
      <c r="A456">
        <v>872.88677978515602</v>
      </c>
      <c r="B456">
        <v>0.64270017901435506</v>
      </c>
      <c r="C456">
        <v>1.22886899589503E-3</v>
      </c>
      <c r="D456">
        <v>0.64392905915155996</v>
      </c>
      <c r="E456">
        <v>5.5979671742534297E-4</v>
      </c>
      <c r="F456">
        <f>Tabla3[[#This Row],[Axial Force ]]/$M$12</f>
        <v>18.77175870505712</v>
      </c>
      <c r="G456">
        <f>Tabla3[[#This Row],[Axial Displacement ]]/$M$9</f>
        <v>7.4732578955157567E-3</v>
      </c>
      <c r="H456">
        <f>IF(Tabla3[[#This Row],[Axial Displacement Command ]]=D455,1,0)</f>
        <v>0</v>
      </c>
      <c r="I456">
        <f>IF(AND(Tabla3[[#This Row],[cic]]=1,(AND(H455=1,H457=0))),1,0)</f>
        <v>0</v>
      </c>
      <c r="J456">
        <f>Tabla3[[#This Row],[pas]]+J455</f>
        <v>4</v>
      </c>
    </row>
    <row r="457" spans="1:10" x14ac:dyDescent="0.25">
      <c r="A457">
        <v>877.24462890625</v>
      </c>
      <c r="B457">
        <v>0.64503907924518</v>
      </c>
      <c r="C457">
        <v>2.2265910502028401E-3</v>
      </c>
      <c r="D457">
        <v>0.64726569689810298</v>
      </c>
      <c r="E457">
        <v>-1.9163717297487901E-3</v>
      </c>
      <c r="F457">
        <f>Tabla3[[#This Row],[Axial Force ]]/$M$12</f>
        <v>18.865475890456988</v>
      </c>
      <c r="G457">
        <f>Tabla3[[#This Row],[Axial Displacement ]]/$M$9</f>
        <v>7.5004544098276745E-3</v>
      </c>
      <c r="H457">
        <f>IF(Tabla3[[#This Row],[Axial Displacement Command ]]=D456,1,0)</f>
        <v>0</v>
      </c>
      <c r="I457">
        <f>IF(AND(Tabla3[[#This Row],[cic]]=1,(AND(H456=1,H458=0))),1,0)</f>
        <v>0</v>
      </c>
      <c r="J457">
        <f>Tabla3[[#This Row],[pas]]+J456</f>
        <v>4</v>
      </c>
    </row>
    <row r="458" spans="1:10" x14ac:dyDescent="0.25">
      <c r="A458">
        <v>881.96203613281295</v>
      </c>
      <c r="B458">
        <v>0.64713833853602398</v>
      </c>
      <c r="C458">
        <v>3.4638642318896001E-3</v>
      </c>
      <c r="D458">
        <v>0.65060221822932396</v>
      </c>
      <c r="E458">
        <v>-2.6872893954532601E-4</v>
      </c>
      <c r="F458">
        <f>Tabla3[[#This Row],[Axial Force ]]/$M$12</f>
        <v>18.966925508232535</v>
      </c>
      <c r="G458">
        <f>Tabla3[[#This Row],[Axial Displacement ]]/$M$9</f>
        <v>7.5248644015816742E-3</v>
      </c>
      <c r="H458">
        <f>IF(Tabla3[[#This Row],[Axial Displacement Command ]]=D457,1,0)</f>
        <v>0</v>
      </c>
      <c r="I458">
        <f>IF(AND(Tabla3[[#This Row],[cic]]=1,(AND(H457=1,H459=0))),1,0)</f>
        <v>0</v>
      </c>
      <c r="J458">
        <f>Tabla3[[#This Row],[pas]]+J457</f>
        <v>4</v>
      </c>
    </row>
    <row r="459" spans="1:10" x14ac:dyDescent="0.25">
      <c r="A459">
        <v>885.95489501953102</v>
      </c>
      <c r="B459">
        <v>0.65047503449022803</v>
      </c>
      <c r="C459">
        <v>3.46380465998664E-3</v>
      </c>
      <c r="D459">
        <v>0.65393885597586598</v>
      </c>
      <c r="E459">
        <v>3.3331326676488998E-4</v>
      </c>
      <c r="F459">
        <f>Tabla3[[#This Row],[Axial Force ]]/$M$12</f>
        <v>19.052793441280237</v>
      </c>
      <c r="G459">
        <f>Tabla3[[#This Row],[Axial Displacement ]]/$M$9</f>
        <v>7.563663191746838E-3</v>
      </c>
      <c r="H459">
        <f>IF(Tabla3[[#This Row],[Axial Displacement Command ]]=D458,1,0)</f>
        <v>0</v>
      </c>
      <c r="I459">
        <f>IF(AND(Tabla3[[#This Row],[cic]]=1,(AND(H458=1,H460=0))),1,0)</f>
        <v>0</v>
      </c>
      <c r="J459">
        <f>Tabla3[[#This Row],[pas]]+J458</f>
        <v>4</v>
      </c>
    </row>
    <row r="460" spans="1:10" x14ac:dyDescent="0.25">
      <c r="A460">
        <v>892.45611572265602</v>
      </c>
      <c r="B460">
        <v>0.65356848062947404</v>
      </c>
      <c r="C460">
        <v>3.7069321479066301E-3</v>
      </c>
      <c r="D460">
        <v>0.65727543551474799</v>
      </c>
      <c r="E460">
        <v>1.84234079370071E-3</v>
      </c>
      <c r="F460">
        <f>Tabla3[[#This Row],[Axial Force ]]/$M$12</f>
        <v>19.192604639196905</v>
      </c>
      <c r="G460">
        <f>Tabla3[[#This Row],[Axial Displacement ]]/$M$9</f>
        <v>7.5996334956915587E-3</v>
      </c>
      <c r="H460">
        <f>IF(Tabla3[[#This Row],[Axial Displacement Command ]]=D459,1,0)</f>
        <v>0</v>
      </c>
      <c r="I460">
        <f>IF(AND(Tabla3[[#This Row],[cic]]=1,(AND(H459=1,H461=0))),1,0)</f>
        <v>0</v>
      </c>
      <c r="J460">
        <f>Tabla3[[#This Row],[pas]]+J459</f>
        <v>4</v>
      </c>
    </row>
    <row r="461" spans="1:10" x14ac:dyDescent="0.25">
      <c r="A461">
        <v>897.85589599609398</v>
      </c>
      <c r="B461">
        <v>0.65760611323639795</v>
      </c>
      <c r="C461">
        <v>3.0058622542128398E-3</v>
      </c>
      <c r="D461">
        <v>0.66061201505362999</v>
      </c>
      <c r="E461">
        <v>1.94214453586028E-3</v>
      </c>
      <c r="F461">
        <f>Tabla3[[#This Row],[Axial Force ]]/$M$12</f>
        <v>19.308728946152559</v>
      </c>
      <c r="G461">
        <f>Tabla3[[#This Row],[Axial Displacement ]]/$M$9</f>
        <v>7.6465827120511393E-3</v>
      </c>
      <c r="H461">
        <f>IF(Tabla3[[#This Row],[Axial Displacement Command ]]=D460,1,0)</f>
        <v>0</v>
      </c>
      <c r="I461">
        <f>IF(AND(Tabla3[[#This Row],[cic]]=1,(AND(H460=1,H462=0))),1,0)</f>
        <v>0</v>
      </c>
      <c r="J461">
        <f>Tabla3[[#This Row],[pas]]+J460</f>
        <v>4</v>
      </c>
    </row>
    <row r="462" spans="1:10" x14ac:dyDescent="0.25">
      <c r="A462">
        <v>904.45074462890602</v>
      </c>
      <c r="B462">
        <v>0.66104292636737205</v>
      </c>
      <c r="C462">
        <v>2.9056668608973299E-3</v>
      </c>
      <c r="D462">
        <v>0.66394859459251199</v>
      </c>
      <c r="E462">
        <v>9.2721052169508799E-4</v>
      </c>
      <c r="F462">
        <f>Tabla3[[#This Row],[Axial Force ]]/$M$12</f>
        <v>19.450553647933464</v>
      </c>
      <c r="G462">
        <f>Tabla3[[#This Row],[Axial Displacement ]]/$M$9</f>
        <v>7.6865456554345585E-3</v>
      </c>
      <c r="H462">
        <f>IF(Tabla3[[#This Row],[Axial Displacement Command ]]=D461,1,0)</f>
        <v>0</v>
      </c>
      <c r="I462">
        <f>IF(AND(Tabla3[[#This Row],[cic]]=1,(AND(H461=1,H463=0))),1,0)</f>
        <v>0</v>
      </c>
      <c r="J462">
        <f>Tabla3[[#This Row],[pas]]+J461</f>
        <v>4</v>
      </c>
    </row>
    <row r="463" spans="1:10" x14ac:dyDescent="0.25">
      <c r="A463">
        <v>912.24420166015602</v>
      </c>
      <c r="B463">
        <v>0.66617131233215299</v>
      </c>
      <c r="C463">
        <v>1.1138915851915999E-3</v>
      </c>
      <c r="D463">
        <v>0.66728523233905401</v>
      </c>
      <c r="E463">
        <v>-7.4169884101138504E-4</v>
      </c>
      <c r="F463">
        <f>Tabla3[[#This Row],[Axial Force ]]/$M$12</f>
        <v>19.618154874411957</v>
      </c>
      <c r="G463">
        <f>Tabla3[[#This Row],[Axial Displacement ]]/$M$9</f>
        <v>7.746178050373872E-3</v>
      </c>
      <c r="H463">
        <f>IF(Tabla3[[#This Row],[Axial Displacement Command ]]=D462,1,0)</f>
        <v>0</v>
      </c>
      <c r="I463">
        <f>IF(AND(Tabla3[[#This Row],[cic]]=1,(AND(H462=1,H464=0))),1,0)</f>
        <v>0</v>
      </c>
      <c r="J463">
        <f>Tabla3[[#This Row],[pas]]+J462</f>
        <v>4</v>
      </c>
    </row>
    <row r="464" spans="1:10" x14ac:dyDescent="0.25">
      <c r="A464">
        <v>918.78698730468795</v>
      </c>
      <c r="B464">
        <v>0.66994788357988</v>
      </c>
      <c r="C464">
        <v>6.7389009927865096E-4</v>
      </c>
      <c r="D464">
        <v>0.67062175367027499</v>
      </c>
      <c r="E464">
        <v>-8.5038817587701498E-4</v>
      </c>
      <c r="F464">
        <f>Tabla3[[#This Row],[Axial Force ]]/$M$12</f>
        <v>19.758859942036299</v>
      </c>
      <c r="G464">
        <f>Tabla3[[#This Row],[Axial Displacement ]]/$M$9</f>
        <v>7.7900916695334884E-3</v>
      </c>
      <c r="H464">
        <f>IF(Tabla3[[#This Row],[Axial Displacement Command ]]=D463,1,0)</f>
        <v>0</v>
      </c>
      <c r="I464">
        <f>IF(AND(Tabla3[[#This Row],[cic]]=1,(AND(H463=1,H465=0))),1,0)</f>
        <v>0</v>
      </c>
      <c r="J464">
        <f>Tabla3[[#This Row],[pas]]+J463</f>
        <v>4</v>
      </c>
    </row>
    <row r="465" spans="1:10" x14ac:dyDescent="0.25">
      <c r="A465">
        <v>924.27349853515602</v>
      </c>
      <c r="B465">
        <v>0.67334889899939299</v>
      </c>
      <c r="C465">
        <v>6.0945751556573701E-4</v>
      </c>
      <c r="D465">
        <v>0.67395833320915699</v>
      </c>
      <c r="E465">
        <v>-8.8138034470830505E-4</v>
      </c>
      <c r="F465">
        <f>Tabla3[[#This Row],[Axial Force ]]/$M$12</f>
        <v>19.876849430863569</v>
      </c>
      <c r="G465">
        <f>Tabla3[[#This Row],[Axial Displacement ]]/$M$9</f>
        <v>7.8296383604580574E-3</v>
      </c>
      <c r="H465">
        <f>IF(Tabla3[[#This Row],[Axial Displacement Command ]]=D464,1,0)</f>
        <v>0</v>
      </c>
      <c r="I465">
        <f>IF(AND(Tabla3[[#This Row],[cic]]=1,(AND(H464=1,H466=0))),1,0)</f>
        <v>0</v>
      </c>
      <c r="J465">
        <f>Tabla3[[#This Row],[pas]]+J464</f>
        <v>4</v>
      </c>
    </row>
    <row r="466" spans="1:10" x14ac:dyDescent="0.25">
      <c r="A466">
        <v>929.83013916015602</v>
      </c>
      <c r="B466">
        <v>0.67702529486268803</v>
      </c>
      <c r="C466">
        <v>2.6965142296830902E-4</v>
      </c>
      <c r="D466">
        <v>0.67729497095570002</v>
      </c>
      <c r="E466">
        <v>-8.3527118022175295E-4</v>
      </c>
      <c r="F466">
        <f>Tabla3[[#This Row],[Axial Force ]]/$M$12</f>
        <v>19.996347078713033</v>
      </c>
      <c r="G466">
        <f>Tabla3[[#This Row],[Axial Displacement ]]/$M$9</f>
        <v>7.8723871495661405E-3</v>
      </c>
      <c r="H466">
        <f>IF(Tabla3[[#This Row],[Axial Displacement Command ]]=D465,1,0)</f>
        <v>0</v>
      </c>
      <c r="I466">
        <f>IF(AND(Tabla3[[#This Row],[cic]]=1,(AND(H465=1,H467=0))),1,0)</f>
        <v>0</v>
      </c>
      <c r="J466">
        <f>Tabla3[[#This Row],[pas]]+J465</f>
        <v>4</v>
      </c>
    </row>
    <row r="467" spans="1:10" x14ac:dyDescent="0.25">
      <c r="A467">
        <v>934.76062011718795</v>
      </c>
      <c r="B467">
        <v>0.68000436294823896</v>
      </c>
      <c r="C467">
        <v>6.2716009097130198E-4</v>
      </c>
      <c r="D467">
        <v>0.68063149228692099</v>
      </c>
      <c r="E467">
        <v>1.4266429104736701E-4</v>
      </c>
      <c r="F467">
        <f>Tabla3[[#This Row],[Axial Force ]]/$M$12</f>
        <v>20.102378927251355</v>
      </c>
      <c r="G467">
        <f>Tabla3[[#This Row],[Axial Displacement ]]/$M$9</f>
        <v>7.9070274761423136E-3</v>
      </c>
      <c r="H467">
        <f>IF(Tabla3[[#This Row],[Axial Displacement Command ]]=D466,1,0)</f>
        <v>0</v>
      </c>
      <c r="I467">
        <f>IF(AND(Tabla3[[#This Row],[cic]]=1,(AND(H466=1,H468=0))),1,0)</f>
        <v>0</v>
      </c>
      <c r="J467">
        <f>Tabla3[[#This Row],[pas]]+J466</f>
        <v>4</v>
      </c>
    </row>
    <row r="468" spans="1:10" x14ac:dyDescent="0.25">
      <c r="A468">
        <v>939.03918457031295</v>
      </c>
      <c r="B468">
        <v>0.68319798447191704</v>
      </c>
      <c r="C468">
        <v>7.7015158694848705E-4</v>
      </c>
      <c r="D468">
        <v>0.68396813003346302</v>
      </c>
      <c r="E468" s="2">
        <v>9.4071928913308498E-5</v>
      </c>
      <c r="F468">
        <f>Tabla3[[#This Row],[Axial Force ]]/$M$12</f>
        <v>20.194391066028235</v>
      </c>
      <c r="G468">
        <f>Tabla3[[#This Row],[Axial Displacement ]]/$M$9</f>
        <v>7.944162610138571E-3</v>
      </c>
      <c r="H468">
        <f>IF(Tabla3[[#This Row],[Axial Displacement Command ]]=D467,1,0)</f>
        <v>0</v>
      </c>
      <c r="I468">
        <f>IF(AND(Tabla3[[#This Row],[cic]]=1,(AND(H467=1,H469=0))),1,0)</f>
        <v>0</v>
      </c>
      <c r="J468">
        <f>Tabla3[[#This Row],[pas]]+J467</f>
        <v>4</v>
      </c>
    </row>
    <row r="469" spans="1:10" x14ac:dyDescent="0.25">
      <c r="A469">
        <v>943.37292480468795</v>
      </c>
      <c r="B469">
        <v>0.68588374415412501</v>
      </c>
      <c r="C469">
        <v>1.42097474054026E-3</v>
      </c>
      <c r="D469">
        <v>0.68730470957234502</v>
      </c>
      <c r="E469">
        <v>8.4565397173719204E-4</v>
      </c>
      <c r="F469">
        <f>Tabla3[[#This Row],[Axial Force ]]/$M$12</f>
        <v>20.287589780745979</v>
      </c>
      <c r="G469">
        <f>Tabla3[[#This Row],[Axial Displacement ]]/$M$9</f>
        <v>7.9753923738851741E-3</v>
      </c>
      <c r="H469">
        <f>IF(Tabla3[[#This Row],[Axial Displacement Command ]]=D468,1,0)</f>
        <v>0</v>
      </c>
      <c r="I469">
        <f>IF(AND(Tabla3[[#This Row],[cic]]=1,(AND(H468=1,H470=0))),1,0)</f>
        <v>0</v>
      </c>
      <c r="J469">
        <f>Tabla3[[#This Row],[pas]]+J468</f>
        <v>4</v>
      </c>
    </row>
    <row r="470" spans="1:10" x14ac:dyDescent="0.25">
      <c r="A470">
        <v>947.68218994140602</v>
      </c>
      <c r="B470">
        <v>0.68876263685524497</v>
      </c>
      <c r="C470">
        <v>1.8786191731123801E-3</v>
      </c>
      <c r="D470">
        <v>0.69064128911122702</v>
      </c>
      <c r="E470">
        <v>2.2723347683495398E-3</v>
      </c>
      <c r="F470">
        <f>Tabla3[[#This Row],[Axial Force ]]/$M$12</f>
        <v>20.380262149277549</v>
      </c>
      <c r="G470">
        <f>Tabla3[[#This Row],[Axial Displacement ]]/$M$9</f>
        <v>8.0088678704098252E-3</v>
      </c>
      <c r="H470">
        <f>IF(Tabla3[[#This Row],[Axial Displacement Command ]]=D469,1,0)</f>
        <v>0</v>
      </c>
      <c r="I470">
        <f>IF(AND(Tabla3[[#This Row],[cic]]=1,(AND(H469=1,H471=0))),1,0)</f>
        <v>0</v>
      </c>
      <c r="J470">
        <f>Tabla3[[#This Row],[pas]]+J469</f>
        <v>4</v>
      </c>
    </row>
    <row r="471" spans="1:10" x14ac:dyDescent="0.25">
      <c r="A471">
        <v>952.14733886718795</v>
      </c>
      <c r="B471">
        <v>0.69196341792121496</v>
      </c>
      <c r="C471">
        <v>2.0144582322245701E-3</v>
      </c>
      <c r="D471">
        <v>0.69397786865010902</v>
      </c>
      <c r="E471">
        <v>1.48664923926844E-3</v>
      </c>
      <c r="F471">
        <f>Tabla3[[#This Row],[Axial Force ]]/$M$12</f>
        <v>20.476286857358879</v>
      </c>
      <c r="G471">
        <f>Tabla3[[#This Row],[Axial Displacement ]]/$M$9</f>
        <v>8.0460862548978485E-3</v>
      </c>
      <c r="H471">
        <f>IF(Tabla3[[#This Row],[Axial Displacement Command ]]=D470,1,0)</f>
        <v>0</v>
      </c>
      <c r="I471">
        <f>IF(AND(Tabla3[[#This Row],[cic]]=1,(AND(H470=1,H472=0))),1,0)</f>
        <v>0</v>
      </c>
      <c r="J471">
        <f>Tabla3[[#This Row],[pas]]+J470</f>
        <v>4</v>
      </c>
    </row>
    <row r="472" spans="1:10" x14ac:dyDescent="0.25">
      <c r="A472">
        <v>956.61651611328102</v>
      </c>
      <c r="B472">
        <v>0.69529650500044204</v>
      </c>
      <c r="C472">
        <v>2.0179747934889699E-3</v>
      </c>
      <c r="D472">
        <v>0.69731450639665105</v>
      </c>
      <c r="E472">
        <v>-9.5863640581228505E-4</v>
      </c>
      <c r="F472">
        <f>Tabla3[[#This Row],[Axial Force ]]/$M$12</f>
        <v>20.572398195984537</v>
      </c>
      <c r="G472">
        <f>Tabla3[[#This Row],[Axial Displacement ]]/$M$9</f>
        <v>8.0848430814004883E-3</v>
      </c>
      <c r="H472">
        <f>IF(Tabla3[[#This Row],[Axial Displacement Command ]]=D471,1,0)</f>
        <v>0</v>
      </c>
      <c r="I472">
        <f>IF(AND(Tabla3[[#This Row],[cic]]=1,(AND(H471=1,H473=0))),1,0)</f>
        <v>0</v>
      </c>
      <c r="J472">
        <f>Tabla3[[#This Row],[pas]]+J471</f>
        <v>4</v>
      </c>
    </row>
    <row r="473" spans="1:10" x14ac:dyDescent="0.25">
      <c r="A473">
        <v>961.788818359375</v>
      </c>
      <c r="B473">
        <v>0.69801806239411202</v>
      </c>
      <c r="C473">
        <v>2.6329755655751801E-3</v>
      </c>
      <c r="D473">
        <v>0.70065102772787202</v>
      </c>
      <c r="E473">
        <v>1.0646176207274001E-4</v>
      </c>
      <c r="F473">
        <f>Tabla3[[#This Row],[Axial Force ]]/$M$12</f>
        <v>20.683630502352152</v>
      </c>
      <c r="G473">
        <f>Tabla3[[#This Row],[Axial Displacement ]]/$M$9</f>
        <v>8.1164890976059539E-3</v>
      </c>
      <c r="H473">
        <f>IF(Tabla3[[#This Row],[Axial Displacement Command ]]=D472,1,0)</f>
        <v>0</v>
      </c>
      <c r="I473">
        <f>IF(AND(Tabla3[[#This Row],[cic]]=1,(AND(H472=1,H474=0))),1,0)</f>
        <v>0</v>
      </c>
      <c r="J473">
        <f>Tabla3[[#This Row],[pas]]+J472</f>
        <v>4</v>
      </c>
    </row>
    <row r="474" spans="1:10" x14ac:dyDescent="0.25">
      <c r="A474">
        <v>967.84259033203102</v>
      </c>
      <c r="B474">
        <v>0.70156576111912705</v>
      </c>
      <c r="C474">
        <v>2.4219154965976499E-3</v>
      </c>
      <c r="D474">
        <v>0.70398766547441505</v>
      </c>
      <c r="E474">
        <v>2.7633345212052502E-4</v>
      </c>
      <c r="F474">
        <f>Tabla3[[#This Row],[Axial Force ]]/$M$12</f>
        <v>20.813819146925397</v>
      </c>
      <c r="G474">
        <f>Tabla3[[#This Row],[Axial Displacement ]]/$M$9</f>
        <v>8.1577414083619428E-3</v>
      </c>
      <c r="H474">
        <f>IF(Tabla3[[#This Row],[Axial Displacement Command ]]=D473,1,0)</f>
        <v>0</v>
      </c>
      <c r="I474">
        <f>IF(AND(Tabla3[[#This Row],[cic]]=1,(AND(H473=1,H475=0))),1,0)</f>
        <v>0</v>
      </c>
      <c r="J474">
        <f>Tabla3[[#This Row],[pas]]+J473</f>
        <v>4</v>
      </c>
    </row>
    <row r="475" spans="1:10" x14ac:dyDescent="0.25">
      <c r="A475">
        <v>973.78594970703102</v>
      </c>
      <c r="B475">
        <v>0.70516706909984395</v>
      </c>
      <c r="C475">
        <v>2.15721138374647E-3</v>
      </c>
      <c r="D475">
        <v>0.70732424501329705</v>
      </c>
      <c r="E475">
        <v>6.6010443333652802E-4</v>
      </c>
      <c r="F475">
        <f>Tabla3[[#This Row],[Axial Force ]]/$M$12</f>
        <v>20.941633327032925</v>
      </c>
      <c r="G475">
        <f>Tabla3[[#This Row],[Axial Displacement ]]/$M$9</f>
        <v>8.1996170825563257E-3</v>
      </c>
      <c r="H475">
        <f>IF(Tabla3[[#This Row],[Axial Displacement Command ]]=D474,1,0)</f>
        <v>0</v>
      </c>
      <c r="I475">
        <f>IF(AND(Tabla3[[#This Row],[cic]]=1,(AND(H474=1,H476=0))),1,0)</f>
        <v>0</v>
      </c>
      <c r="J475">
        <f>Tabla3[[#This Row],[pas]]+J474</f>
        <v>4</v>
      </c>
    </row>
    <row r="476" spans="1:10" x14ac:dyDescent="0.25">
      <c r="A476">
        <v>979.93304443359398</v>
      </c>
      <c r="B476">
        <v>0.70941564626991704</v>
      </c>
      <c r="C476">
        <v>1.2451409929781199E-3</v>
      </c>
      <c r="D476">
        <v>0.71066082455217805</v>
      </c>
      <c r="E476">
        <v>1.22155029202986E-3</v>
      </c>
      <c r="F476">
        <f>Tabla3[[#This Row],[Axial Force ]]/$M$12</f>
        <v>21.073828912550407</v>
      </c>
      <c r="G476">
        <f>Tabla3[[#This Row],[Axial Displacement ]]/$M$9</f>
        <v>8.2490191426734544E-3</v>
      </c>
      <c r="H476">
        <f>IF(Tabla3[[#This Row],[Axial Displacement Command ]]=D475,1,0)</f>
        <v>0</v>
      </c>
      <c r="I476">
        <f>IF(AND(Tabla3[[#This Row],[cic]]=1,(AND(H475=1,H477=0))),1,0)</f>
        <v>0</v>
      </c>
      <c r="J476">
        <f>Tabla3[[#This Row],[pas]]+J475</f>
        <v>4</v>
      </c>
    </row>
    <row r="477" spans="1:10" x14ac:dyDescent="0.25">
      <c r="A477">
        <v>984.4267578125</v>
      </c>
      <c r="B477">
        <v>0.71196554927155398</v>
      </c>
      <c r="C477">
        <v>2.0318627775850499E-3</v>
      </c>
      <c r="D477">
        <v>0.71399740409106005</v>
      </c>
      <c r="E477">
        <v>1.0214664598606801E-3</v>
      </c>
      <c r="F477">
        <f>Tabla3[[#This Row],[Axial Force ]]/$M$12</f>
        <v>21.170467909946236</v>
      </c>
      <c r="G477">
        <f>Tabla3[[#This Row],[Axial Displacement ]]/$M$9</f>
        <v>8.2786691775762096E-3</v>
      </c>
      <c r="H477">
        <f>IF(Tabla3[[#This Row],[Axial Displacement Command ]]=D476,1,0)</f>
        <v>0</v>
      </c>
      <c r="I477">
        <f>IF(AND(Tabla3[[#This Row],[cic]]=1,(AND(H476=1,H478=0))),1,0)</f>
        <v>0</v>
      </c>
      <c r="J477">
        <f>Tabla3[[#This Row],[pas]]+J476</f>
        <v>4</v>
      </c>
    </row>
    <row r="478" spans="1:10" x14ac:dyDescent="0.25">
      <c r="A478">
        <v>989.13714599609398</v>
      </c>
      <c r="B478">
        <v>0.71573851164430402</v>
      </c>
      <c r="C478">
        <v>1.5954971104292801E-3</v>
      </c>
      <c r="D478">
        <v>0.71733404183760296</v>
      </c>
      <c r="E478">
        <v>1.9360504666110501E-3</v>
      </c>
      <c r="F478">
        <f>Tabla3[[#This Row],[Axial Force ]]/$M$12</f>
        <v>21.27176658056116</v>
      </c>
      <c r="G478">
        <f>Tabla3[[#This Row],[Axial Displacement ]]/$M$9</f>
        <v>8.3225408330733028E-3</v>
      </c>
      <c r="H478">
        <f>IF(Tabla3[[#This Row],[Axial Displacement Command ]]=D477,1,0)</f>
        <v>0</v>
      </c>
      <c r="I478">
        <f>IF(AND(Tabla3[[#This Row],[cic]]=1,(AND(H477=1,H479=0))),1,0)</f>
        <v>0</v>
      </c>
      <c r="J478">
        <f>Tabla3[[#This Row],[pas]]+J477</f>
        <v>4</v>
      </c>
    </row>
    <row r="479" spans="1:10" x14ac:dyDescent="0.25">
      <c r="A479">
        <v>994.11724853515602</v>
      </c>
      <c r="B479">
        <v>0.71902869967743799</v>
      </c>
      <c r="C479">
        <v>1.6418695167885701E-3</v>
      </c>
      <c r="D479">
        <v>0.72067056316882405</v>
      </c>
      <c r="E479">
        <v>-9.1843298832827702E-4</v>
      </c>
      <c r="F479">
        <f>Tabla3[[#This Row],[Axial Force ]]/$M$12</f>
        <v>21.378865559895829</v>
      </c>
      <c r="G479">
        <f>Tabla3[[#This Row],[Axial Displacement ]]/$M$9</f>
        <v>8.3607988334585808E-3</v>
      </c>
      <c r="H479">
        <f>IF(Tabla3[[#This Row],[Axial Displacement Command ]]=D478,1,0)</f>
        <v>0</v>
      </c>
      <c r="I479">
        <f>IF(AND(Tabla3[[#This Row],[cic]]=1,(AND(H478=1,H480=0))),1,0)</f>
        <v>0</v>
      </c>
      <c r="J479">
        <f>Tabla3[[#This Row],[pas]]+J478</f>
        <v>4</v>
      </c>
    </row>
    <row r="480" spans="1:10" x14ac:dyDescent="0.25">
      <c r="A480">
        <v>999.59808349609398</v>
      </c>
      <c r="B480">
        <v>0.72213652310892895</v>
      </c>
      <c r="C480">
        <v>1.8706917899180601E-3</v>
      </c>
      <c r="D480">
        <v>0.72400720091536597</v>
      </c>
      <c r="E480">
        <v>3.7650823969670498E-4</v>
      </c>
      <c r="F480">
        <f>Tabla3[[#This Row],[Axial Force ]]/$M$12</f>
        <v>21.496732978410623</v>
      </c>
      <c r="G480">
        <f>Tabla3[[#This Row],[Axial Displacement ]]/$M$9</f>
        <v>8.3969363152201042E-3</v>
      </c>
      <c r="H480">
        <f>IF(Tabla3[[#This Row],[Axial Displacement Command ]]=D479,1,0)</f>
        <v>0</v>
      </c>
      <c r="I480">
        <f>IF(AND(Tabla3[[#This Row],[cic]]=1,(AND(H479=1,H481=0))),1,0)</f>
        <v>0</v>
      </c>
      <c r="J480">
        <f>Tabla3[[#This Row],[pas]]+J479</f>
        <v>4</v>
      </c>
    </row>
    <row r="481" spans="1:10" x14ac:dyDescent="0.25">
      <c r="A481">
        <v>1005.46441650391</v>
      </c>
      <c r="B481">
        <v>0.72588800685480204</v>
      </c>
      <c r="C481">
        <v>1.45578383126121E-3</v>
      </c>
      <c r="D481">
        <v>0.72734378045424797</v>
      </c>
      <c r="E481">
        <v>2.74640319730679E-3</v>
      </c>
      <c r="F481">
        <f>Tabla3[[#This Row],[Axial Force ]]/$M$12</f>
        <v>21.622890677503442</v>
      </c>
      <c r="G481">
        <f>Tabla3[[#This Row],[Axial Displacement ]]/$M$9</f>
        <v>8.4405582192418841E-3</v>
      </c>
      <c r="H481">
        <f>IF(Tabla3[[#This Row],[Axial Displacement Command ]]=D480,1,0)</f>
        <v>0</v>
      </c>
      <c r="I481">
        <f>IF(AND(Tabla3[[#This Row],[cic]]=1,(AND(H480=1,H482=0))),1,0)</f>
        <v>0</v>
      </c>
      <c r="J481">
        <f>Tabla3[[#This Row],[pas]]+J480</f>
        <v>4</v>
      </c>
    </row>
    <row r="482" spans="1:10" x14ac:dyDescent="0.25">
      <c r="A482">
        <v>1010.6708984375</v>
      </c>
      <c r="B482">
        <v>0.72901009116321802</v>
      </c>
      <c r="C482">
        <v>1.6702413176972199E-3</v>
      </c>
      <c r="D482">
        <v>0.73068035999312997</v>
      </c>
      <c r="E482">
        <v>2.7526477879291598E-3</v>
      </c>
      <c r="F482">
        <f>Tabla3[[#This Row],[Axial Force ]]/$M$12</f>
        <v>21.73485803091398</v>
      </c>
      <c r="G482">
        <f>Tabla3[[#This Row],[Axial Displacement ]]/$M$9</f>
        <v>8.4768615251536988E-3</v>
      </c>
      <c r="H482">
        <f>IF(Tabla3[[#This Row],[Axial Displacement Command ]]=D481,1,0)</f>
        <v>0</v>
      </c>
      <c r="I482">
        <f>IF(AND(Tabla3[[#This Row],[cic]]=1,(AND(H481=1,H483=0))),1,0)</f>
        <v>0</v>
      </c>
      <c r="J482">
        <f>Tabla3[[#This Row],[pas]]+J481</f>
        <v>4</v>
      </c>
    </row>
    <row r="483" spans="1:10" x14ac:dyDescent="0.25">
      <c r="A483">
        <v>1015.44927978516</v>
      </c>
      <c r="B483">
        <v>0.73269364656880498</v>
      </c>
      <c r="C483">
        <v>1.3232827313913701E-3</v>
      </c>
      <c r="D483">
        <v>0.73401693953201197</v>
      </c>
      <c r="E483">
        <v>3.0121332201815702E-3</v>
      </c>
      <c r="F483">
        <f>Tabla3[[#This Row],[Axial Force ]]/$M$12</f>
        <v>21.837618920110966</v>
      </c>
      <c r="G483">
        <f>Tabla3[[#This Row],[Axial Displacement ]]/$M$9</f>
        <v>8.5196935647535461E-3</v>
      </c>
      <c r="H483">
        <f>IF(Tabla3[[#This Row],[Axial Displacement Command ]]=D482,1,0)</f>
        <v>0</v>
      </c>
      <c r="I483">
        <f>IF(AND(Tabla3[[#This Row],[cic]]=1,(AND(H482=1,H484=0))),1,0)</f>
        <v>0</v>
      </c>
      <c r="J483">
        <f>Tabla3[[#This Row],[pas]]+J482</f>
        <v>4</v>
      </c>
    </row>
    <row r="484" spans="1:10" x14ac:dyDescent="0.25">
      <c r="A484">
        <v>1020.32733154297</v>
      </c>
      <c r="B484">
        <v>0.734678527805954</v>
      </c>
      <c r="C484">
        <v>2.6750565211841599E-3</v>
      </c>
      <c r="D484">
        <v>0.737353577278554</v>
      </c>
      <c r="E484">
        <v>2.3425122890330398E-3</v>
      </c>
      <c r="F484">
        <f>Tabla3[[#This Row],[Axial Force ]]/$M$12</f>
        <v>21.942523258988601</v>
      </c>
      <c r="G484">
        <f>Tabla3[[#This Row],[Axial Displacement ]]/$M$9</f>
        <v>8.5427735791390007E-3</v>
      </c>
      <c r="H484">
        <f>IF(Tabla3[[#This Row],[Axial Displacement Command ]]=D483,1,0)</f>
        <v>0</v>
      </c>
      <c r="I484">
        <f>IF(AND(Tabla3[[#This Row],[cic]]=1,(AND(H483=1,H485=0))),1,0)</f>
        <v>0</v>
      </c>
      <c r="J484">
        <f>Tabla3[[#This Row],[pas]]+J483</f>
        <v>4</v>
      </c>
    </row>
    <row r="485" spans="1:10" x14ac:dyDescent="0.25">
      <c r="A485">
        <v>1025.56896972656</v>
      </c>
      <c r="B485">
        <v>0.738140370231122</v>
      </c>
      <c r="C485">
        <v>2.5497674869256999E-3</v>
      </c>
      <c r="D485">
        <v>0.74069009860977497</v>
      </c>
      <c r="E485">
        <v>2.6411275939608502E-3</v>
      </c>
      <c r="F485">
        <f>Tabla3[[#This Row],[Axial Force ]]/$M$12</f>
        <v>22.055246660786235</v>
      </c>
      <c r="G485">
        <f>Tabla3[[#This Row],[Axial Displacement ]]/$M$9</f>
        <v>8.5830275608269994E-3</v>
      </c>
      <c r="H485">
        <f>IF(Tabla3[[#This Row],[Axial Displacement Command ]]=D484,1,0)</f>
        <v>0</v>
      </c>
      <c r="I485">
        <f>IF(AND(Tabla3[[#This Row],[cic]]=1,(AND(H484=1,H486=0))),1,0)</f>
        <v>0</v>
      </c>
      <c r="J485">
        <f>Tabla3[[#This Row],[pas]]+J484</f>
        <v>4</v>
      </c>
    </row>
    <row r="486" spans="1:10" x14ac:dyDescent="0.25">
      <c r="A486">
        <v>1030.74768066406</v>
      </c>
      <c r="B486">
        <v>0.74223516276106205</v>
      </c>
      <c r="C486">
        <v>1.79153676072019E-3</v>
      </c>
      <c r="D486">
        <v>0.744026736356318</v>
      </c>
      <c r="E486">
        <v>1.89865022548474E-3</v>
      </c>
      <c r="F486">
        <f>Tabla3[[#This Row],[Axial Force ]]/$M$12</f>
        <v>22.166616788474407</v>
      </c>
      <c r="G486">
        <f>Tabla3[[#This Row],[Axial Displacement ]]/$M$9</f>
        <v>8.6306414274542106E-3</v>
      </c>
      <c r="H486">
        <f>IF(Tabla3[[#This Row],[Axial Displacement Command ]]=D485,1,0)</f>
        <v>0</v>
      </c>
      <c r="I486">
        <f>IF(AND(Tabla3[[#This Row],[cic]]=1,(AND(H485=1,H487=0))),1,0)</f>
        <v>0</v>
      </c>
      <c r="J486">
        <f>Tabla3[[#This Row],[pas]]+J485</f>
        <v>4</v>
      </c>
    </row>
    <row r="487" spans="1:10" x14ac:dyDescent="0.25">
      <c r="A487">
        <v>1035.36730957031</v>
      </c>
      <c r="B487">
        <v>0.74544310336932496</v>
      </c>
      <c r="C487">
        <v>1.92022321243712E-3</v>
      </c>
      <c r="D487">
        <v>0.7473633158952</v>
      </c>
      <c r="E487">
        <v>3.7998185575816002E-4</v>
      </c>
      <c r="F487">
        <f>Tabla3[[#This Row],[Axial Force ]]/$M$12</f>
        <v>22.265963646673335</v>
      </c>
      <c r="G487">
        <f>Tabla3[[#This Row],[Axial Displacement ]]/$M$9</f>
        <v>8.667943062434012E-3</v>
      </c>
      <c r="H487">
        <f>IF(Tabla3[[#This Row],[Axial Displacement Command ]]=D486,1,0)</f>
        <v>0</v>
      </c>
      <c r="I487">
        <f>IF(AND(Tabla3[[#This Row],[cic]]=1,(AND(H486=1,H488=0))),1,0)</f>
        <v>0</v>
      </c>
      <c r="J487">
        <f>Tabla3[[#This Row],[pas]]+J486</f>
        <v>4</v>
      </c>
    </row>
    <row r="488" spans="1:10" x14ac:dyDescent="0.25">
      <c r="A488">
        <v>1040.30700683594</v>
      </c>
      <c r="B488">
        <v>0.74868323281407401</v>
      </c>
      <c r="C488">
        <v>2.0166635295026901E-3</v>
      </c>
      <c r="D488">
        <v>0.750699895434082</v>
      </c>
      <c r="E488">
        <v>2.7130754460813499E-3</v>
      </c>
      <c r="F488">
        <f>Tabla3[[#This Row],[Axial Force ]]/$M$12</f>
        <v>22.372193695396557</v>
      </c>
      <c r="G488">
        <f>Tabla3[[#This Row],[Axial Displacement ]]/$M$9</f>
        <v>8.7056189862101622E-3</v>
      </c>
      <c r="H488">
        <f>IF(Tabla3[[#This Row],[Axial Displacement Command ]]=D487,1,0)</f>
        <v>0</v>
      </c>
      <c r="I488">
        <f>IF(AND(Tabla3[[#This Row],[cic]]=1,(AND(H487=1,H489=0))),1,0)</f>
        <v>0</v>
      </c>
      <c r="J488">
        <f>Tabla3[[#This Row],[pas]]+J487</f>
        <v>4</v>
      </c>
    </row>
    <row r="489" spans="1:10" x14ac:dyDescent="0.25">
      <c r="A489">
        <v>1045.93103027344</v>
      </c>
      <c r="B489">
        <v>0.75205566827207804</v>
      </c>
      <c r="C489">
        <v>1.9808412616839602E-3</v>
      </c>
      <c r="D489">
        <v>0.754036474972963</v>
      </c>
      <c r="E489">
        <v>2.80669314633997E-3</v>
      </c>
      <c r="F489">
        <f>Tabla3[[#This Row],[Axial Force ]]/$M$12</f>
        <v>22.493140435987957</v>
      </c>
      <c r="G489">
        <f>Tabla3[[#This Row],[Axial Displacement ]]/$M$9</f>
        <v>8.7448333520009081E-3</v>
      </c>
      <c r="H489">
        <f>IF(Tabla3[[#This Row],[Axial Displacement Command ]]=D488,1,0)</f>
        <v>0</v>
      </c>
      <c r="I489">
        <f>IF(AND(Tabla3[[#This Row],[cic]]=1,(AND(H488=1,H490=0))),1,0)</f>
        <v>0</v>
      </c>
      <c r="J489">
        <f>Tabla3[[#This Row],[pas]]+J488</f>
        <v>4</v>
      </c>
    </row>
    <row r="490" spans="1:10" x14ac:dyDescent="0.25">
      <c r="A490">
        <v>1052.09020996094</v>
      </c>
      <c r="B490">
        <v>0.754698528908193</v>
      </c>
      <c r="C490">
        <v>2.6745797185867598E-3</v>
      </c>
      <c r="D490">
        <v>0.75737311271950603</v>
      </c>
      <c r="E490">
        <v>2.8068434403394301E-3</v>
      </c>
      <c r="F490">
        <f>Tabla3[[#This Row],[Axial Force ]]/$M$12</f>
        <v>22.625595913138493</v>
      </c>
      <c r="G490">
        <f>Tabla3[[#This Row],[Axial Displacement ]]/$M$9</f>
        <v>8.775564289630151E-3</v>
      </c>
      <c r="H490">
        <f>IF(Tabla3[[#This Row],[Axial Displacement Command ]]=D489,1,0)</f>
        <v>0</v>
      </c>
      <c r="I490">
        <f>IF(AND(Tabla3[[#This Row],[cic]]=1,(AND(H489=1,H491=0))),1,0)</f>
        <v>0</v>
      </c>
      <c r="J490">
        <f>Tabla3[[#This Row],[pas]]+J489</f>
        <v>4</v>
      </c>
    </row>
    <row r="491" spans="1:10" x14ac:dyDescent="0.25">
      <c r="A491">
        <v>1057.40148925781</v>
      </c>
      <c r="B491">
        <v>0.75931550236418799</v>
      </c>
      <c r="C491">
        <v>1.3941526049165999E-3</v>
      </c>
      <c r="D491">
        <v>0.760709634050727</v>
      </c>
      <c r="E491">
        <v>5.7973699085778197E-4</v>
      </c>
      <c r="F491">
        <f>Tabla3[[#This Row],[Axial Force ]]/$M$12</f>
        <v>22.739816973286235</v>
      </c>
      <c r="G491">
        <f>Tabla3[[#This Row],[Axial Displacement ]]/$M$9</f>
        <v>8.8292500274905587E-3</v>
      </c>
      <c r="H491">
        <f>IF(Tabla3[[#This Row],[Axial Displacement Command ]]=D490,1,0)</f>
        <v>0</v>
      </c>
      <c r="I491">
        <f>IF(AND(Tabla3[[#This Row],[cic]]=1,(AND(H490=1,H492=0))),1,0)</f>
        <v>0</v>
      </c>
      <c r="J491">
        <f>Tabla3[[#This Row],[pas]]+J490</f>
        <v>4</v>
      </c>
    </row>
    <row r="492" spans="1:10" x14ac:dyDescent="0.25">
      <c r="A492">
        <v>1064.5029296875</v>
      </c>
      <c r="B492">
        <v>0.76294539030641295</v>
      </c>
      <c r="C492">
        <v>1.10083817617124E-3</v>
      </c>
      <c r="D492">
        <v>0.76404627179727003</v>
      </c>
      <c r="E492">
        <v>1.5186711834758199E-3</v>
      </c>
      <c r="F492">
        <f>Tabla3[[#This Row],[Axial Force ]]/$M$12</f>
        <v>22.892536122311828</v>
      </c>
      <c r="G492">
        <f>Tabla3[[#This Row],[Axial Displacement ]]/$M$9</f>
        <v>8.871458026818756E-3</v>
      </c>
      <c r="H492">
        <f>IF(Tabla3[[#This Row],[Axial Displacement Command ]]=D491,1,0)</f>
        <v>0</v>
      </c>
      <c r="I492">
        <f>IF(AND(Tabla3[[#This Row],[cic]]=1,(AND(H491=1,H493=0))),1,0)</f>
        <v>0</v>
      </c>
      <c r="J492">
        <f>Tabla3[[#This Row],[pas]]+J491</f>
        <v>4</v>
      </c>
    </row>
    <row r="493" spans="1:10" x14ac:dyDescent="0.25">
      <c r="A493">
        <v>1070.01062011719</v>
      </c>
      <c r="B493">
        <v>0.76756952330470096</v>
      </c>
      <c r="C493">
        <v>1.8668174561753401E-4</v>
      </c>
      <c r="D493">
        <v>0.76738285133615103</v>
      </c>
      <c r="E493">
        <v>1.25851954635436E-3</v>
      </c>
      <c r="F493">
        <f>Tabla3[[#This Row],[Axial Force ]]/$M$12</f>
        <v>23.010981077789033</v>
      </c>
      <c r="G493">
        <f>Tabla3[[#This Row],[Axial Displacement ]]/$M$9</f>
        <v>8.9252270151709417E-3</v>
      </c>
      <c r="H493">
        <f>IF(Tabla3[[#This Row],[Axial Displacement Command ]]=D492,1,0)</f>
        <v>0</v>
      </c>
      <c r="I493">
        <f>IF(AND(Tabla3[[#This Row],[cic]]=1,(AND(H492=1,H494=0))),1,0)</f>
        <v>0</v>
      </c>
      <c r="J493">
        <f>Tabla3[[#This Row],[pas]]+J492</f>
        <v>4</v>
      </c>
    </row>
    <row r="494" spans="1:10" x14ac:dyDescent="0.25">
      <c r="A494">
        <v>1075.29956054688</v>
      </c>
      <c r="B494">
        <v>0.77038409654051099</v>
      </c>
      <c r="C494">
        <v>3.3533572718624799E-4</v>
      </c>
      <c r="D494">
        <v>0.77071943087503303</v>
      </c>
      <c r="E494">
        <v>1.55207214902475E-3</v>
      </c>
      <c r="F494">
        <f>Tabla3[[#This Row],[Axial Force ]]/$M$12</f>
        <v>23.124721732190967</v>
      </c>
      <c r="G494">
        <f>Tabla3[[#This Row],[Axial Displacement ]]/$M$9</f>
        <v>8.9579546109361738E-3</v>
      </c>
      <c r="H494">
        <f>IF(Tabla3[[#This Row],[Axial Displacement Command ]]=D493,1,0)</f>
        <v>0</v>
      </c>
      <c r="I494">
        <f>IF(AND(Tabla3[[#This Row],[cic]]=1,(AND(H493=1,H495=0))),1,0)</f>
        <v>0</v>
      </c>
      <c r="J494">
        <f>Tabla3[[#This Row],[pas]]+J493</f>
        <v>4</v>
      </c>
    </row>
    <row r="495" spans="1:10" x14ac:dyDescent="0.25">
      <c r="A495">
        <v>1079.80676269531</v>
      </c>
      <c r="B495">
        <v>0.77288749162107695</v>
      </c>
      <c r="C495">
        <v>1.16854903353669E-3</v>
      </c>
      <c r="D495">
        <v>0.77405601041391503</v>
      </c>
      <c r="E495">
        <v>1.0090692512676499E-3</v>
      </c>
      <c r="F495">
        <f>Tabla3[[#This Row],[Axial Force ]]/$M$12</f>
        <v>23.221650810651827</v>
      </c>
      <c r="G495">
        <f>Tabla3[[#This Row],[Axial Displacement ]]/$M$9</f>
        <v>8.9870638560590344E-3</v>
      </c>
      <c r="H495">
        <f>IF(Tabla3[[#This Row],[Axial Displacement Command ]]=D494,1,0)</f>
        <v>0</v>
      </c>
      <c r="I495">
        <f>IF(AND(Tabla3[[#This Row],[cic]]=1,(AND(H494=1,H496=0))),1,0)</f>
        <v>0</v>
      </c>
      <c r="J495">
        <f>Tabla3[[#This Row],[pas]]+J494</f>
        <v>4</v>
      </c>
    </row>
    <row r="496" spans="1:10" x14ac:dyDescent="0.25">
      <c r="A496">
        <v>1084.03271484375</v>
      </c>
      <c r="B496">
        <v>0.77685358701273799</v>
      </c>
      <c r="C496">
        <v>5.3906438779449705E-4</v>
      </c>
      <c r="D496">
        <v>0.77739264816045806</v>
      </c>
      <c r="E496">
        <v>-6.7375782464296197E-4</v>
      </c>
      <c r="F496">
        <f>Tabla3[[#This Row],[Axial Force ]]/$M$12</f>
        <v>23.312531502016128</v>
      </c>
      <c r="G496">
        <f>Tabla3[[#This Row],[Axial Displacement ]]/$M$9</f>
        <v>9.0331812443341635E-3</v>
      </c>
      <c r="H496">
        <f>IF(Tabla3[[#This Row],[Axial Displacement Command ]]=D495,1,0)</f>
        <v>0</v>
      </c>
      <c r="I496">
        <f>IF(AND(Tabla3[[#This Row],[cic]]=1,(AND(H495=1,H497=0))),1,0)</f>
        <v>0</v>
      </c>
      <c r="J496">
        <f>Tabla3[[#This Row],[pas]]+J495</f>
        <v>4</v>
      </c>
    </row>
    <row r="497" spans="1:10" x14ac:dyDescent="0.25">
      <c r="A497">
        <v>1088.10473632813</v>
      </c>
      <c r="B497">
        <v>0.77946425881236803</v>
      </c>
      <c r="C497">
        <v>1.2649297786993001E-3</v>
      </c>
      <c r="D497">
        <v>0.78072916949167803</v>
      </c>
      <c r="E497">
        <v>1.08184099190112E-3</v>
      </c>
      <c r="F497">
        <f>Tabla3[[#This Row],[Axial Force ]]/$M$12</f>
        <v>23.400101856518926</v>
      </c>
      <c r="G497">
        <f>Tabla3[[#This Row],[Axial Displacement ]]/$M$9</f>
        <v>9.0635378931670698E-3</v>
      </c>
      <c r="H497">
        <f>IF(Tabla3[[#This Row],[Axial Displacement Command ]]=D496,1,0)</f>
        <v>0</v>
      </c>
      <c r="I497">
        <f>IF(AND(Tabla3[[#This Row],[cic]]=1,(AND(H496=1,H498=0))),1,0)</f>
        <v>0</v>
      </c>
      <c r="J497">
        <f>Tabla3[[#This Row],[pas]]+J496</f>
        <v>4</v>
      </c>
    </row>
    <row r="498" spans="1:10" x14ac:dyDescent="0.25">
      <c r="A498">
        <v>1092.57666015625</v>
      </c>
      <c r="B498">
        <v>0.78159215627238199</v>
      </c>
      <c r="C498">
        <v>2.4736523300816801E-3</v>
      </c>
      <c r="D498">
        <v>0.78406580723822095</v>
      </c>
      <c r="E498">
        <v>6.4553955780866101E-4</v>
      </c>
      <c r="F498">
        <f>Tabla3[[#This Row],[Axial Force ]]/$M$12</f>
        <v>23.496272261424732</v>
      </c>
      <c r="G498">
        <f>Tabla3[[#This Row],[Axial Displacement ]]/$M$9</f>
        <v>9.0882808868881625E-3</v>
      </c>
      <c r="H498">
        <f>IF(Tabla3[[#This Row],[Axial Displacement Command ]]=D497,1,0)</f>
        <v>0</v>
      </c>
      <c r="I498">
        <f>IF(AND(Tabla3[[#This Row],[cic]]=1,(AND(H497=1,H499=0))),1,0)</f>
        <v>0</v>
      </c>
      <c r="J498">
        <f>Tabla3[[#This Row],[pas]]+J497</f>
        <v>4</v>
      </c>
    </row>
    <row r="499" spans="1:10" x14ac:dyDescent="0.25">
      <c r="A499">
        <v>1101.71240234375</v>
      </c>
      <c r="B499">
        <v>0.78697083517909105</v>
      </c>
      <c r="C499">
        <v>4.3153761453140798E-4</v>
      </c>
      <c r="D499">
        <v>0.78740238677710295</v>
      </c>
      <c r="E499">
        <v>4.4128248077868198E-4</v>
      </c>
      <c r="F499">
        <f>Tabla3[[#This Row],[Axial Force ]]/$M$12</f>
        <v>23.692739835349464</v>
      </c>
      <c r="G499">
        <f>Tabla3[[#This Row],[Axial Displacement ]]/$M$9</f>
        <v>9.150823664873152E-3</v>
      </c>
      <c r="H499">
        <f>IF(Tabla3[[#This Row],[Axial Displacement Command ]]=D498,1,0)</f>
        <v>0</v>
      </c>
      <c r="I499">
        <f>IF(AND(Tabla3[[#This Row],[cic]]=1,(AND(H498=1,H500=0))),1,0)</f>
        <v>0</v>
      </c>
      <c r="J499">
        <f>Tabla3[[#This Row],[pas]]+J498</f>
        <v>4</v>
      </c>
    </row>
    <row r="500" spans="1:10" x14ac:dyDescent="0.25">
      <c r="A500">
        <v>1107.44079589844</v>
      </c>
      <c r="B500">
        <v>0.79090835060924303</v>
      </c>
      <c r="C500">
        <v>1.69396400906408E-4</v>
      </c>
      <c r="D500">
        <v>0.79073896631598495</v>
      </c>
      <c r="E500">
        <v>1.70567420809675E-3</v>
      </c>
      <c r="F500">
        <f>Tabla3[[#This Row],[Axial Force ]]/$M$12</f>
        <v>23.815931094590109</v>
      </c>
      <c r="G500">
        <f>Tabla3[[#This Row],[Axial Displacement ]]/$M$9</f>
        <v>9.1966087280144545E-3</v>
      </c>
      <c r="H500">
        <f>IF(Tabla3[[#This Row],[Axial Displacement Command ]]=D499,1,0)</f>
        <v>0</v>
      </c>
      <c r="I500">
        <f>IF(AND(Tabla3[[#This Row],[cic]]=1,(AND(H499=1,H501=0))),1,0)</f>
        <v>0</v>
      </c>
      <c r="J500">
        <f>Tabla3[[#This Row],[pas]]+J499</f>
        <v>4</v>
      </c>
    </row>
    <row r="501" spans="1:10" x14ac:dyDescent="0.25">
      <c r="A501">
        <v>1113.28295898438</v>
      </c>
      <c r="B501">
        <v>0.79416990047320701</v>
      </c>
      <c r="C501" s="2">
        <v>9.4354149382525106E-5</v>
      </c>
      <c r="D501">
        <v>0.79407554585486695</v>
      </c>
      <c r="E501">
        <v>1.75680966663094E-4</v>
      </c>
      <c r="F501">
        <f>Tabla3[[#This Row],[Axial Force ]]/$M$12</f>
        <v>23.941569010416774</v>
      </c>
      <c r="G501">
        <f>Tabla3[[#This Row],[Axial Displacement ]]/$M$9</f>
        <v>9.2345337264326394E-3</v>
      </c>
      <c r="H501">
        <f>IF(Tabla3[[#This Row],[Axial Displacement Command ]]=D500,1,0)</f>
        <v>0</v>
      </c>
      <c r="I501">
        <f>IF(AND(Tabla3[[#This Row],[cic]]=1,(AND(H500=1,H502=0))),1,0)</f>
        <v>0</v>
      </c>
      <c r="J501">
        <f>Tabla3[[#This Row],[pas]]+J500</f>
        <v>4</v>
      </c>
    </row>
    <row r="502" spans="1:10" x14ac:dyDescent="0.25">
      <c r="A502">
        <v>1118.30883789063</v>
      </c>
      <c r="B502">
        <v>0.79778552753850795</v>
      </c>
      <c r="C502">
        <v>3.7336349123506801E-4</v>
      </c>
      <c r="D502">
        <v>0.79741218360140897</v>
      </c>
      <c r="E502">
        <v>-6.4304322222596998E-4</v>
      </c>
      <c r="F502">
        <f>Tabla3[[#This Row],[Axial Force ]]/$M$12</f>
        <v>24.049652427755483</v>
      </c>
      <c r="G502">
        <f>Tabla3[[#This Row],[Axial Displacement ]]/$M$9</f>
        <v>9.2765759016105575E-3</v>
      </c>
      <c r="H502">
        <f>IF(Tabla3[[#This Row],[Axial Displacement Command ]]=D501,1,0)</f>
        <v>0</v>
      </c>
      <c r="I502">
        <f>IF(AND(Tabla3[[#This Row],[cic]]=1,(AND(H501=1,H503=0))),1,0)</f>
        <v>0</v>
      </c>
      <c r="J502">
        <f>Tabla3[[#This Row],[pas]]+J501</f>
        <v>4</v>
      </c>
    </row>
    <row r="503" spans="1:10" x14ac:dyDescent="0.25">
      <c r="A503">
        <v>1123.10266113281</v>
      </c>
      <c r="B503">
        <v>0.801182992290705</v>
      </c>
      <c r="C503">
        <v>4.3427942841844903E-4</v>
      </c>
      <c r="D503">
        <v>0.80074870493262995</v>
      </c>
      <c r="E503">
        <v>3.0478406642942E-3</v>
      </c>
      <c r="F503">
        <f>Tabla3[[#This Row],[Axial Force ]]/$M$12</f>
        <v>24.152745400705591</v>
      </c>
      <c r="G503">
        <f>Tabla3[[#This Row],[Axial Displacement ]]/$M$9</f>
        <v>9.3160813057058724E-3</v>
      </c>
      <c r="H503">
        <f>IF(Tabla3[[#This Row],[Axial Displacement Command ]]=D502,1,0)</f>
        <v>0</v>
      </c>
      <c r="I503">
        <f>IF(AND(Tabla3[[#This Row],[cic]]=1,(AND(H502=1,H504=0))),1,0)</f>
        <v>0</v>
      </c>
      <c r="J503">
        <f>Tabla3[[#This Row],[pas]]+J502</f>
        <v>4</v>
      </c>
    </row>
    <row r="504" spans="1:10" x14ac:dyDescent="0.25">
      <c r="A504">
        <v>1127.8037109375</v>
      </c>
      <c r="B504">
        <v>0.80384017201140501</v>
      </c>
      <c r="C504">
        <v>2.45153898958961E-4</v>
      </c>
      <c r="D504">
        <v>0.80408534267917298</v>
      </c>
      <c r="E504">
        <v>1.8434435560266099E-3</v>
      </c>
      <c r="F504">
        <f>Tabla3[[#This Row],[Axial Force ]]/$M$12</f>
        <v>24.25384324596774</v>
      </c>
      <c r="G504">
        <f>Tabla3[[#This Row],[Axial Displacement ]]/$M$9</f>
        <v>9.3469787443186628E-3</v>
      </c>
      <c r="H504">
        <f>IF(Tabla3[[#This Row],[Axial Displacement Command ]]=D503,1,0)</f>
        <v>0</v>
      </c>
      <c r="I504">
        <f>IF(AND(Tabla3[[#This Row],[cic]]=1,(AND(H503=1,H505=0))),1,0)</f>
        <v>0</v>
      </c>
      <c r="J504">
        <f>Tabla3[[#This Row],[pas]]+J503</f>
        <v>4</v>
      </c>
    </row>
    <row r="505" spans="1:10" x14ac:dyDescent="0.25">
      <c r="A505">
        <v>1132.31469726563</v>
      </c>
      <c r="B505">
        <v>0.80704450374469205</v>
      </c>
      <c r="C505">
        <v>3.7741659753009999E-4</v>
      </c>
      <c r="D505">
        <v>0.80742192221805498</v>
      </c>
      <c r="E505">
        <v>6.1601252809850805E-4</v>
      </c>
      <c r="F505">
        <f>Tabla3[[#This Row],[Axial Force ]]/$M$12</f>
        <v>24.350853704637203</v>
      </c>
      <c r="G505">
        <f>Tabla3[[#This Row],[Axial Displacement ]]/$M$9</f>
        <v>9.3842384156359541E-3</v>
      </c>
      <c r="H505">
        <f>IF(Tabla3[[#This Row],[Axial Displacement Command ]]=D504,1,0)</f>
        <v>0</v>
      </c>
      <c r="I505">
        <f>IF(AND(Tabla3[[#This Row],[cic]]=1,(AND(H504=1,H506=0))),1,0)</f>
        <v>0</v>
      </c>
      <c r="J505">
        <f>Tabla3[[#This Row],[pas]]+J504</f>
        <v>4</v>
      </c>
    </row>
    <row r="506" spans="1:10" x14ac:dyDescent="0.25">
      <c r="A506">
        <v>1136.34216308594</v>
      </c>
      <c r="B506">
        <v>0.80973742296919204</v>
      </c>
      <c r="C506">
        <v>1.02102751498023E-3</v>
      </c>
      <c r="D506">
        <v>0.81075844354927495</v>
      </c>
      <c r="E506">
        <v>4.3903006030632198E-4</v>
      </c>
      <c r="F506">
        <f>Tabla3[[#This Row],[Axial Force ]]/$M$12</f>
        <v>24.437465872815913</v>
      </c>
      <c r="G506">
        <f>Tabla3[[#This Row],[Axial Displacement ]]/$M$9</f>
        <v>9.4155514298743265E-3</v>
      </c>
      <c r="H506">
        <f>IF(Tabla3[[#This Row],[Axial Displacement Command ]]=D505,1,0)</f>
        <v>0</v>
      </c>
      <c r="I506">
        <f>IF(AND(Tabla3[[#This Row],[cic]]=1,(AND(H505=1,H507=0))),1,0)</f>
        <v>0</v>
      </c>
      <c r="J506">
        <f>Tabla3[[#This Row],[pas]]+J505</f>
        <v>4</v>
      </c>
    </row>
    <row r="507" spans="1:10" x14ac:dyDescent="0.25">
      <c r="A507">
        <v>1141.16638183594</v>
      </c>
      <c r="B507">
        <v>0.81392884021624901</v>
      </c>
      <c r="C507">
        <v>1.6623735632492799E-4</v>
      </c>
      <c r="D507">
        <v>0.81409508129581798</v>
      </c>
      <c r="E507">
        <v>3.2389306170443899E-4</v>
      </c>
      <c r="F507">
        <f>Tabla3[[#This Row],[Axial Force ]]/$M$12</f>
        <v>24.541212512600861</v>
      </c>
      <c r="G507">
        <f>Tabla3[[#This Row],[Axial Displacement ]]/$M$9</f>
        <v>9.4642888397238265E-3</v>
      </c>
      <c r="H507">
        <f>IF(Tabla3[[#This Row],[Axial Displacement Command ]]=D506,1,0)</f>
        <v>0</v>
      </c>
      <c r="I507">
        <f>IF(AND(Tabla3[[#This Row],[cic]]=1,(AND(H506=1,H508=0))),1,0)</f>
        <v>0</v>
      </c>
      <c r="J507">
        <f>Tabla3[[#This Row],[pas]]+J506</f>
        <v>4</v>
      </c>
    </row>
    <row r="508" spans="1:10" x14ac:dyDescent="0.25">
      <c r="A508">
        <v>1145.73413085938</v>
      </c>
      <c r="B508">
        <v>0.81650016363710198</v>
      </c>
      <c r="C508">
        <v>9.3150140401121505E-4</v>
      </c>
      <c r="D508">
        <v>0.81743166083469998</v>
      </c>
      <c r="E508">
        <v>-1.2249697647348499E-3</v>
      </c>
      <c r="F508">
        <f>Tabla3[[#This Row],[Axial Force ]]/$M$12</f>
        <v>24.63944367439527</v>
      </c>
      <c r="G508">
        <f>Tabla3[[#This Row],[Axial Displacement ]]/$M$9</f>
        <v>9.4941879492686284E-3</v>
      </c>
      <c r="H508">
        <f>IF(Tabla3[[#This Row],[Axial Displacement Command ]]=D507,1,0)</f>
        <v>0</v>
      </c>
      <c r="I508">
        <f>IF(AND(Tabla3[[#This Row],[cic]]=1,(AND(H507=1,H509=0))),1,0)</f>
        <v>0</v>
      </c>
      <c r="J508">
        <f>Tabla3[[#This Row],[pas]]+J507</f>
        <v>4</v>
      </c>
    </row>
    <row r="509" spans="1:10" x14ac:dyDescent="0.25">
      <c r="A509">
        <v>1150.02429199219</v>
      </c>
      <c r="B509">
        <v>0.81919669173657905</v>
      </c>
      <c r="C509">
        <v>1.5715360177637201E-3</v>
      </c>
      <c r="D509">
        <v>0.82076824037358198</v>
      </c>
      <c r="E509">
        <v>8.7342084498231998E-4</v>
      </c>
      <c r="F509">
        <f>Tabla3[[#This Row],[Axial Force ]]/$M$12</f>
        <v>24.731705204133117</v>
      </c>
      <c r="G509">
        <f>Tabla3[[#This Row],[Axial Displacement ]]/$M$9</f>
        <v>9.5255429271695231E-3</v>
      </c>
      <c r="H509">
        <f>IF(Tabla3[[#This Row],[Axial Displacement Command ]]=D508,1,0)</f>
        <v>0</v>
      </c>
      <c r="I509">
        <f>IF(AND(Tabla3[[#This Row],[cic]]=1,(AND(H508=1,H510=0))),1,0)</f>
        <v>0</v>
      </c>
      <c r="J509">
        <f>Tabla3[[#This Row],[pas]]+J508</f>
        <v>4</v>
      </c>
    </row>
    <row r="510" spans="1:10" x14ac:dyDescent="0.25">
      <c r="A510">
        <v>1154.14807128906</v>
      </c>
      <c r="B510">
        <v>0.82186103099957097</v>
      </c>
      <c r="C510">
        <v>2.2438168798544198E-3</v>
      </c>
      <c r="D510">
        <v>0.82410481991246298</v>
      </c>
      <c r="E510">
        <v>-3.00917406548251E-4</v>
      </c>
      <c r="F510">
        <f>Tabla3[[#This Row],[Axial Force ]]/$M$12</f>
        <v>24.820388629872259</v>
      </c>
      <c r="G510">
        <f>Tabla3[[#This Row],[Axial Displacement ]]/$M$9</f>
        <v>9.5565236162740812E-3</v>
      </c>
      <c r="H510">
        <f>IF(Tabla3[[#This Row],[Axial Displacement Command ]]=D509,1,0)</f>
        <v>0</v>
      </c>
      <c r="I510">
        <f>IF(AND(Tabla3[[#This Row],[cic]]=1,(AND(H509=1,H511=0))),1,0)</f>
        <v>0</v>
      </c>
      <c r="J510">
        <f>Tabla3[[#This Row],[pas]]+J509</f>
        <v>4</v>
      </c>
    </row>
    <row r="511" spans="1:10" x14ac:dyDescent="0.25">
      <c r="A511">
        <v>1159.21081542969</v>
      </c>
      <c r="B511">
        <v>0.82566618220880605</v>
      </c>
      <c r="C511">
        <v>1.7752647636371001E-3</v>
      </c>
      <c r="D511">
        <v>0.82744145765900601</v>
      </c>
      <c r="E511">
        <v>9.46757836572942E-4</v>
      </c>
      <c r="F511">
        <f>Tabla3[[#This Row],[Axial Force ]]/$M$12</f>
        <v>24.929264847950321</v>
      </c>
      <c r="G511">
        <f>Tabla3[[#This Row],[Axial Displacement ]]/$M$9</f>
        <v>9.6007695605675129E-3</v>
      </c>
      <c r="H511">
        <f>IF(Tabla3[[#This Row],[Axial Displacement Command ]]=D510,1,0)</f>
        <v>0</v>
      </c>
      <c r="I511">
        <f>IF(AND(Tabla3[[#This Row],[cic]]=1,(AND(H510=1,H512=0))),1,0)</f>
        <v>0</v>
      </c>
      <c r="J511">
        <f>Tabla3[[#This Row],[pas]]+J510</f>
        <v>4</v>
      </c>
    </row>
    <row r="512" spans="1:10" x14ac:dyDescent="0.25">
      <c r="A512">
        <v>1164.40454101563</v>
      </c>
      <c r="B512">
        <v>0.82830904284492102</v>
      </c>
      <c r="C512">
        <v>2.4689436486369201E-3</v>
      </c>
      <c r="D512">
        <v>0.83077797899022698</v>
      </c>
      <c r="E512">
        <v>-4.9466018481325602E-4</v>
      </c>
      <c r="F512">
        <f>Tabla3[[#This Row],[Axial Force ]]/$M$12</f>
        <v>25.040957871303871</v>
      </c>
      <c r="G512">
        <f>Tabla3[[#This Row],[Axial Displacement ]]/$M$9</f>
        <v>9.6315004981967559E-3</v>
      </c>
      <c r="H512">
        <f>IF(Tabla3[[#This Row],[Axial Displacement Command ]]=D511,1,0)</f>
        <v>0</v>
      </c>
      <c r="I512">
        <f>IF(AND(Tabla3[[#This Row],[cic]]=1,(AND(H511=1,H513=0))),1,0)</f>
        <v>0</v>
      </c>
      <c r="J512">
        <f>Tabla3[[#This Row],[pas]]+J511</f>
        <v>4</v>
      </c>
    </row>
    <row r="513" spans="1:10" x14ac:dyDescent="0.25">
      <c r="A513">
        <v>1170.40490722656</v>
      </c>
      <c r="B513">
        <v>0.83151698345318403</v>
      </c>
      <c r="C513">
        <v>2.5976301003538499E-3</v>
      </c>
      <c r="D513">
        <v>0.83411461673677001</v>
      </c>
      <c r="E513">
        <v>-6.0613513142015996E-4</v>
      </c>
      <c r="F513">
        <f>Tabla3[[#This Row],[Axial Force ]]/$M$12</f>
        <v>25.169998004872259</v>
      </c>
      <c r="G513">
        <f>Tabla3[[#This Row],[Axial Displacement ]]/$M$9</f>
        <v>9.668802133176559E-3</v>
      </c>
      <c r="H513">
        <f>IF(Tabla3[[#This Row],[Axial Displacement Command ]]=D512,1,0)</f>
        <v>0</v>
      </c>
      <c r="I513">
        <f>IF(AND(Tabla3[[#This Row],[cic]]=1,(AND(H512=1,H514=0))),1,0)</f>
        <v>0</v>
      </c>
      <c r="J513">
        <f>Tabla3[[#This Row],[pas]]+J512</f>
        <v>4</v>
      </c>
    </row>
    <row r="514" spans="1:10" x14ac:dyDescent="0.25">
      <c r="A514">
        <v>1176.87939453125</v>
      </c>
      <c r="B514">
        <v>0.83582638762891304</v>
      </c>
      <c r="C514">
        <v>1.62482263021957E-3</v>
      </c>
      <c r="D514">
        <v>0.83745119627565101</v>
      </c>
      <c r="E514">
        <v>4.0048453797680898E-4</v>
      </c>
      <c r="F514">
        <f>Tabla3[[#This Row],[Axial Force ]]/$M$12</f>
        <v>25.309234290994624</v>
      </c>
      <c r="G514">
        <f>Tabla3[[#This Row],[Axial Displacement ]]/$M$9</f>
        <v>9.7189114840571279E-3</v>
      </c>
      <c r="H514">
        <f>IF(Tabla3[[#This Row],[Axial Displacement Command ]]=D513,1,0)</f>
        <v>0</v>
      </c>
      <c r="I514">
        <f>IF(AND(Tabla3[[#This Row],[cic]]=1,(AND(H513=1,H515=0))),1,0)</f>
        <v>0</v>
      </c>
      <c r="J514">
        <f>Tabla3[[#This Row],[pas]]+J513</f>
        <v>4</v>
      </c>
    </row>
    <row r="515" spans="1:10" x14ac:dyDescent="0.25">
      <c r="A515">
        <v>1182.20190429688</v>
      </c>
      <c r="B515">
        <v>0.84013579180464104</v>
      </c>
      <c r="C515">
        <v>6.5195558818231802E-4</v>
      </c>
      <c r="D515">
        <v>0.84078777581453301</v>
      </c>
      <c r="E515">
        <v>9.5505333774781299E-4</v>
      </c>
      <c r="F515">
        <f>Tabla3[[#This Row],[Axial Force ]]/$M$12</f>
        <v>25.42369686659957</v>
      </c>
      <c r="G515">
        <f>Tabla3[[#This Row],[Axial Displacement ]]/$M$9</f>
        <v>9.7690208349376865E-3</v>
      </c>
      <c r="H515">
        <f>IF(Tabla3[[#This Row],[Axial Displacement Command ]]=D514,1,0)</f>
        <v>0</v>
      </c>
      <c r="I515">
        <f>IF(AND(Tabla3[[#This Row],[cic]]=1,(AND(H514=1,H516=0))),1,0)</f>
        <v>0</v>
      </c>
      <c r="J515">
        <f>Tabla3[[#This Row],[pas]]+J514</f>
        <v>4</v>
      </c>
    </row>
    <row r="516" spans="1:10" x14ac:dyDescent="0.25">
      <c r="A516">
        <v>1187.46130371094</v>
      </c>
      <c r="B516">
        <v>0.84234954556450203</v>
      </c>
      <c r="C516">
        <v>1.77484753294266E-3</v>
      </c>
      <c r="D516">
        <v>0.84412435535341501</v>
      </c>
      <c r="E516">
        <v>-7.6762665912610795E-4</v>
      </c>
      <c r="F516">
        <f>Tabla3[[#This Row],[Axial Force ]]/$M$12</f>
        <v>25.536802230342797</v>
      </c>
      <c r="G516">
        <f>Tabla3[[#This Row],[Axial Displacement ]]/$M$9</f>
        <v>9.7947621577267677E-3</v>
      </c>
      <c r="H516">
        <f>IF(Tabla3[[#This Row],[Axial Displacement Command ]]=D515,1,0)</f>
        <v>0</v>
      </c>
      <c r="I516">
        <f>IF(AND(Tabla3[[#This Row],[cic]]=1,(AND(H515=1,H517=0))),1,0)</f>
        <v>0</v>
      </c>
      <c r="J516">
        <f>Tabla3[[#This Row],[pas]]+J515</f>
        <v>4</v>
      </c>
    </row>
    <row r="517" spans="1:10" x14ac:dyDescent="0.25">
      <c r="A517">
        <v>1192.29357910156</v>
      </c>
      <c r="B517">
        <v>0.84586860612034798</v>
      </c>
      <c r="C517">
        <v>1.59239766617247E-3</v>
      </c>
      <c r="D517">
        <v>0.84746099309995804</v>
      </c>
      <c r="E517">
        <v>-1.05779605519274E-4</v>
      </c>
      <c r="F517">
        <f>Tabla3[[#This Row],[Axial Force ]]/$M$12</f>
        <v>25.640722131216343</v>
      </c>
      <c r="G517">
        <f>Tabla3[[#This Row],[Axial Displacement ]]/$M$9</f>
        <v>9.8356814665156739E-3</v>
      </c>
      <c r="H517">
        <f>IF(Tabla3[[#This Row],[Axial Displacement Command ]]=D516,1,0)</f>
        <v>0</v>
      </c>
      <c r="I517">
        <f>IF(AND(Tabla3[[#This Row],[cic]]=1,(AND(H516=1,H518=0))),1,0)</f>
        <v>0</v>
      </c>
      <c r="J517">
        <f>Tabla3[[#This Row],[pas]]+J516</f>
        <v>4</v>
      </c>
    </row>
    <row r="518" spans="1:10" x14ac:dyDescent="0.25">
      <c r="A518">
        <v>1196.37255859375</v>
      </c>
      <c r="B518">
        <v>0.84962724940851297</v>
      </c>
      <c r="C518">
        <v>1.17027764190425E-3</v>
      </c>
      <c r="D518">
        <v>0.85079751443117901</v>
      </c>
      <c r="E518">
        <v>1.5760161886646499E-4</v>
      </c>
      <c r="F518">
        <f>Tabla3[[#This Row],[Axial Force ]]/$M$12</f>
        <v>25.7284421202957</v>
      </c>
      <c r="G518">
        <f>Tabla3[[#This Row],[Axial Displacement ]]/$M$9</f>
        <v>9.8793866210292198E-3</v>
      </c>
      <c r="H518">
        <f>IF(Tabla3[[#This Row],[Axial Displacement Command ]]=D517,1,0)</f>
        <v>0</v>
      </c>
      <c r="I518">
        <f>IF(AND(Tabla3[[#This Row],[cic]]=1,(AND(H517=1,H519=0))),1,0)</f>
        <v>0</v>
      </c>
      <c r="J518">
        <f>Tabla3[[#This Row],[pas]]+J517</f>
        <v>4</v>
      </c>
    </row>
    <row r="519" spans="1:10" x14ac:dyDescent="0.25">
      <c r="A519">
        <v>1200.4765625</v>
      </c>
      <c r="B519">
        <v>0.85144757758825995</v>
      </c>
      <c r="C519">
        <v>2.68656026491954E-3</v>
      </c>
      <c r="D519">
        <v>0.85413415217772104</v>
      </c>
      <c r="E519">
        <v>-1.2292848339256999E-4</v>
      </c>
      <c r="F519">
        <f>Tabla3[[#This Row],[Axial Force ]]/$M$12</f>
        <v>25.816700268817204</v>
      </c>
      <c r="G519">
        <f>Tabla3[[#This Row],[Axial Displacement ]]/$M$9</f>
        <v>9.9005532277704651E-3</v>
      </c>
      <c r="H519">
        <f>IF(Tabla3[[#This Row],[Axial Displacement Command ]]=D518,1,0)</f>
        <v>0</v>
      </c>
      <c r="I519">
        <f>IF(AND(Tabla3[[#This Row],[cic]]=1,(AND(H518=1,H520=0))),1,0)</f>
        <v>0</v>
      </c>
      <c r="J519">
        <f>Tabla3[[#This Row],[pas]]+J518</f>
        <v>4</v>
      </c>
    </row>
    <row r="520" spans="1:10" x14ac:dyDescent="0.25">
      <c r="A520">
        <v>1205.921875</v>
      </c>
      <c r="B520">
        <v>0.85572840180248</v>
      </c>
      <c r="C520">
        <v>1.7423629969925999E-3</v>
      </c>
      <c r="D520">
        <v>0.85747073171660304</v>
      </c>
      <c r="E520">
        <v>-6.7327863462196503E-4</v>
      </c>
      <c r="F520">
        <f>Tabla3[[#This Row],[Axial Force ]]/$M$12</f>
        <v>25.93380376344086</v>
      </c>
      <c r="G520">
        <f>Tabla3[[#This Row],[Axial Displacement ]]/$M$9</f>
        <v>9.9503302535172092E-3</v>
      </c>
      <c r="H520">
        <f>IF(Tabla3[[#This Row],[Axial Displacement Command ]]=D519,1,0)</f>
        <v>0</v>
      </c>
      <c r="I520">
        <f>IF(AND(Tabla3[[#This Row],[cic]]=1,(AND(H519=1,H521=0))),1,0)</f>
        <v>0</v>
      </c>
      <c r="J520">
        <f>Tabla3[[#This Row],[pas]]+J519</f>
        <v>4</v>
      </c>
    </row>
    <row r="521" spans="1:10" x14ac:dyDescent="0.25">
      <c r="A521">
        <v>1213.20068359375</v>
      </c>
      <c r="B521">
        <v>0.86027028737589695</v>
      </c>
      <c r="C521">
        <v>5.3703786306868995E-4</v>
      </c>
      <c r="D521">
        <v>0.86080731125548504</v>
      </c>
      <c r="E521">
        <v>-7.5668731369660203E-4</v>
      </c>
      <c r="F521">
        <f>Tabla3[[#This Row],[Axial Force ]]/$M$12</f>
        <v>26.09033728158602</v>
      </c>
      <c r="G521">
        <f>Tabla3[[#This Row],[Axial Displacement ]]/$M$9</f>
        <v>1.0003142876463918E-2</v>
      </c>
      <c r="H521">
        <f>IF(Tabla3[[#This Row],[Axial Displacement Command ]]=D520,1,0)</f>
        <v>0</v>
      </c>
      <c r="I521">
        <f>IF(AND(Tabla3[[#This Row],[cic]]=1,(AND(H520=1,H522=0))),1,0)</f>
        <v>0</v>
      </c>
      <c r="J521">
        <f>Tabla3[[#This Row],[pas]]+J520</f>
        <v>4</v>
      </c>
    </row>
    <row r="522" spans="1:10" x14ac:dyDescent="0.25">
      <c r="A522">
        <v>1219.32727050781</v>
      </c>
      <c r="B522">
        <v>0.86342456052079797</v>
      </c>
      <c r="C522">
        <v>7.1936847234610501E-4</v>
      </c>
      <c r="D522">
        <v>0.86414389079436704</v>
      </c>
      <c r="E522">
        <v>2.0326699086581398E-2</v>
      </c>
      <c r="F522">
        <f>Tabla3[[#This Row],[Axial Force ]]/$M$12</f>
        <v>26.222091838877635</v>
      </c>
      <c r="G522">
        <f>Tabla3[[#This Row],[Axial Displacement ]]/$M$9</f>
        <v>1.003982047117207E-2</v>
      </c>
      <c r="H522">
        <f>IF(Tabla3[[#This Row],[Axial Displacement Command ]]=D521,1,0)</f>
        <v>0</v>
      </c>
      <c r="I522">
        <f>IF(AND(Tabla3[[#This Row],[cic]]=1,(AND(H521=1,H523=0))),1,0)</f>
        <v>0</v>
      </c>
      <c r="J522">
        <f>Tabla3[[#This Row],[pas]]+J521</f>
        <v>4</v>
      </c>
    </row>
    <row r="523" spans="1:10" x14ac:dyDescent="0.25">
      <c r="A523">
        <v>1224.43823242188</v>
      </c>
      <c r="B523">
        <v>0.86658238433301404</v>
      </c>
      <c r="C523">
        <v>8.98122777925892E-4</v>
      </c>
      <c r="D523">
        <v>0.86748052854090896</v>
      </c>
      <c r="E523">
        <v>-4.86139811073372E-4</v>
      </c>
      <c r="F523">
        <f>Tabla3[[#This Row],[Axial Force ]]/$M$12</f>
        <v>26.332004998319999</v>
      </c>
      <c r="G523">
        <f>Tabla3[[#This Row],[Axial Displacement ]]/$M$9</f>
        <v>1.0076539352709466E-2</v>
      </c>
      <c r="H523">
        <f>IF(Tabla3[[#This Row],[Axial Displacement Command ]]=D522,1,0)</f>
        <v>0</v>
      </c>
      <c r="I523">
        <f>IF(AND(Tabla3[[#This Row],[cic]]=1,(AND(H522=1,H524=0))),1,0)</f>
        <v>0</v>
      </c>
      <c r="J523">
        <f>Tabla3[[#This Row],[pas]]+J522</f>
        <v>4</v>
      </c>
    </row>
    <row r="524" spans="1:10" x14ac:dyDescent="0.25">
      <c r="A524">
        <v>1229.39489746094</v>
      </c>
      <c r="B524">
        <v>0.870180141646415</v>
      </c>
      <c r="C524">
        <v>6.3693522633911904E-4</v>
      </c>
      <c r="D524">
        <v>0.87081704987213004</v>
      </c>
      <c r="E524">
        <v>-1.36779624426708E-3</v>
      </c>
      <c r="F524">
        <f>Tabla3[[#This Row],[Axial Force ]]/$M$12</f>
        <v>26.438599945396557</v>
      </c>
      <c r="G524">
        <f>Tabla3[[#This Row],[Axial Displacement ]]/$M$9</f>
        <v>1.0118373740074594E-2</v>
      </c>
      <c r="H524">
        <f>IF(Tabla3[[#This Row],[Axial Displacement Command ]]=D523,1,0)</f>
        <v>0</v>
      </c>
      <c r="I524">
        <f>IF(AND(Tabla3[[#This Row],[cic]]=1,(AND(H523=1,H525=0))),1,0)</f>
        <v>0</v>
      </c>
      <c r="J524">
        <f>Tabla3[[#This Row],[pas]]+J523</f>
        <v>4</v>
      </c>
    </row>
    <row r="525" spans="1:10" x14ac:dyDescent="0.25">
      <c r="A525">
        <v>1233.95593261719</v>
      </c>
      <c r="B525">
        <v>0.87299110600724805</v>
      </c>
      <c r="C525">
        <v>1.1625885463217901E-3</v>
      </c>
      <c r="D525">
        <v>0.87415368761867296</v>
      </c>
      <c r="E525">
        <v>-2.87560538936305E-4</v>
      </c>
      <c r="F525">
        <f>Tabla3[[#This Row],[Axial Force ]]/$M$12</f>
        <v>26.536686722950321</v>
      </c>
      <c r="G525">
        <f>Tabla3[[#This Row],[Axial Displacement ]]/$M$9</f>
        <v>1.0151059372177303E-2</v>
      </c>
      <c r="H525">
        <f>IF(Tabla3[[#This Row],[Axial Displacement Command ]]=D524,1,0)</f>
        <v>0</v>
      </c>
      <c r="I525">
        <f>IF(AND(Tabla3[[#This Row],[cic]]=1,(AND(H524=1,H526=0))),1,0)</f>
        <v>0</v>
      </c>
      <c r="J525">
        <f>Tabla3[[#This Row],[pas]]+J524</f>
        <v>4</v>
      </c>
    </row>
    <row r="526" spans="1:10" x14ac:dyDescent="0.25">
      <c r="A526">
        <v>1239.12084960938</v>
      </c>
      <c r="B526">
        <v>0.87662099394947302</v>
      </c>
      <c r="C526">
        <v>8.6927411757642403E-4</v>
      </c>
      <c r="D526">
        <v>0.87749026715755496</v>
      </c>
      <c r="E526">
        <v>6.9804082158952995E-4</v>
      </c>
      <c r="F526">
        <f>Tabla3[[#This Row],[Axial Force ]]/$M$12</f>
        <v>26.647760206653334</v>
      </c>
      <c r="G526">
        <f>Tabla3[[#This Row],[Axial Displacement ]]/$M$9</f>
        <v>1.0193267371505501E-2</v>
      </c>
      <c r="H526">
        <f>IF(Tabla3[[#This Row],[Axial Displacement Command ]]=D525,1,0)</f>
        <v>0</v>
      </c>
      <c r="I526">
        <f>IF(AND(Tabla3[[#This Row],[cic]]=1,(AND(H525=1,H527=0))),1,0)</f>
        <v>0</v>
      </c>
      <c r="J526">
        <f>Tabla3[[#This Row],[pas]]+J525</f>
        <v>4</v>
      </c>
    </row>
    <row r="527" spans="1:10" x14ac:dyDescent="0.25">
      <c r="A527">
        <v>1243.77722167969</v>
      </c>
      <c r="B527">
        <v>0.87975023780018102</v>
      </c>
      <c r="C527">
        <v>1.0765791103040101E-3</v>
      </c>
      <c r="D527">
        <v>0.88082684669643596</v>
      </c>
      <c r="E527">
        <v>1.00377428680076E-3</v>
      </c>
      <c r="F527">
        <f>Tabla3[[#This Row],[Axial Force ]]/$M$12</f>
        <v>26.747897240423441</v>
      </c>
      <c r="G527">
        <f>Tabla3[[#This Row],[Axial Displacement ]]/$M$9</f>
        <v>1.0229653927909081E-2</v>
      </c>
      <c r="H527">
        <f>IF(Tabla3[[#This Row],[Axial Displacement Command ]]=D526,1,0)</f>
        <v>0</v>
      </c>
      <c r="I527">
        <f>IF(AND(Tabla3[[#This Row],[cic]]=1,(AND(H526=1,H528=0))),1,0)</f>
        <v>0</v>
      </c>
      <c r="J527">
        <f>Tabla3[[#This Row],[pas]]+J526</f>
        <v>4</v>
      </c>
    </row>
    <row r="528" spans="1:10" x14ac:dyDescent="0.25">
      <c r="A528">
        <v>1248.61010742188</v>
      </c>
      <c r="B528">
        <v>0.88247540406882796</v>
      </c>
      <c r="C528">
        <v>1.68806309375213E-3</v>
      </c>
      <c r="D528">
        <v>0.88416342623531796</v>
      </c>
      <c r="E528">
        <v>-1.2058519587299101E-3</v>
      </c>
      <c r="F528">
        <f>Tabla3[[#This Row],[Axial Force ]]/$M$12</f>
        <v>26.851830267137203</v>
      </c>
      <c r="G528">
        <f>Tabla3[[#This Row],[Axial Displacement ]]/$M$9</f>
        <v>1.0261341907777069E-2</v>
      </c>
      <c r="H528">
        <f>IF(Tabla3[[#This Row],[Axial Displacement Command ]]=D527,1,0)</f>
        <v>0</v>
      </c>
      <c r="I528">
        <f>IF(AND(Tabla3[[#This Row],[cic]]=1,(AND(H527=1,H529=0))),1,0)</f>
        <v>0</v>
      </c>
      <c r="J528">
        <f>Tabla3[[#This Row],[pas]]+J527</f>
        <v>4</v>
      </c>
    </row>
    <row r="529" spans="1:10" x14ac:dyDescent="0.25">
      <c r="A529">
        <v>1253.48645019531</v>
      </c>
      <c r="B529">
        <v>0.88591931853443395</v>
      </c>
      <c r="C529">
        <v>1.5807152067282E-3</v>
      </c>
      <c r="D529">
        <v>0.88750006398186099</v>
      </c>
      <c r="E529">
        <v>3.51668688836071E-4</v>
      </c>
      <c r="F529">
        <f>Tabla3[[#This Row],[Axial Force ]]/$M$12</f>
        <v>26.956697853662579</v>
      </c>
      <c r="G529">
        <f>Tabla3[[#This Row],[Axial Displacement ]]/$M$9</f>
        <v>1.0301387424819E-2</v>
      </c>
      <c r="H529">
        <f>IF(Tabla3[[#This Row],[Axial Displacement Command ]]=D528,1,0)</f>
        <v>0</v>
      </c>
      <c r="I529">
        <f>IF(AND(Tabla3[[#This Row],[cic]]=1,(AND(H528=1,H530=0))),1,0)</f>
        <v>0</v>
      </c>
      <c r="J529">
        <f>Tabla3[[#This Row],[pas]]+J528</f>
        <v>4</v>
      </c>
    </row>
    <row r="530" spans="1:10" x14ac:dyDescent="0.25">
      <c r="A530">
        <v>1258.24230957031</v>
      </c>
      <c r="B530">
        <v>0.88942050933837902</v>
      </c>
      <c r="C530">
        <v>1.4160871160129301E-3</v>
      </c>
      <c r="D530">
        <v>0.89083658531308196</v>
      </c>
      <c r="E530">
        <v>-1.6779979432612899E-3</v>
      </c>
      <c r="F530">
        <f>Tabla3[[#This Row],[Axial Force ]]/$M$12</f>
        <v>27.058974399361507</v>
      </c>
      <c r="G530">
        <f>Tabla3[[#This Row],[Axial Displacement ]]/$M$9</f>
        <v>1.0342098945795105E-2</v>
      </c>
      <c r="H530">
        <f>IF(Tabla3[[#This Row],[Axial Displacement Command ]]=D529,1,0)</f>
        <v>0</v>
      </c>
      <c r="I530">
        <f>IF(AND(Tabla3[[#This Row],[cic]]=1,(AND(H529=1,H531=0))),1,0)</f>
        <v>0</v>
      </c>
      <c r="J530">
        <f>Tabla3[[#This Row],[pas]]+J529</f>
        <v>4</v>
      </c>
    </row>
    <row r="531" spans="1:10" x14ac:dyDescent="0.25">
      <c r="A531">
        <v>1262.93420410156</v>
      </c>
      <c r="B531">
        <v>0.89263560948893395</v>
      </c>
      <c r="C531">
        <v>1.5376210740214401E-3</v>
      </c>
      <c r="D531">
        <v>0.89417322305962399</v>
      </c>
      <c r="E531">
        <v>-3.8474382790809597E-4</v>
      </c>
      <c r="F531">
        <f>Tabla3[[#This Row],[Axial Force ]]/$M$12</f>
        <v>27.159875357022795</v>
      </c>
      <c r="G531">
        <f>Tabla3[[#This Row],[Axial Displacement ]]/$M$9</f>
        <v>1.0379483831266674E-2</v>
      </c>
      <c r="H531">
        <f>IF(Tabla3[[#This Row],[Axial Displacement Command ]]=D530,1,0)</f>
        <v>0</v>
      </c>
      <c r="I531">
        <f>IF(AND(Tabla3[[#This Row],[cic]]=1,(AND(H530=1,H532=0))),1,0)</f>
        <v>0</v>
      </c>
      <c r="J531">
        <f>Tabla3[[#This Row],[pas]]+J530</f>
        <v>4</v>
      </c>
    </row>
    <row r="532" spans="1:10" x14ac:dyDescent="0.25">
      <c r="A532">
        <v>1268.03271484375</v>
      </c>
      <c r="B532">
        <v>0.89500308968126796</v>
      </c>
      <c r="C532">
        <v>2.5067329261219099E-3</v>
      </c>
      <c r="D532">
        <v>0.89750980259850599</v>
      </c>
      <c r="E532">
        <v>-1.1706205441441899E-2</v>
      </c>
      <c r="F532">
        <f>Tabla3[[#This Row],[Axial Force ]]/$M$12</f>
        <v>27.269520749327956</v>
      </c>
      <c r="G532">
        <f>Tabla3[[#This Row],[Axial Displacement ]]/$M$9</f>
        <v>1.0407012670712418E-2</v>
      </c>
      <c r="H532">
        <f>IF(Tabla3[[#This Row],[Axial Displacement Command ]]=D531,1,0)</f>
        <v>0</v>
      </c>
      <c r="I532">
        <f>IF(AND(Tabla3[[#This Row],[cic]]=1,(AND(H531=1,H533=0))),1,0)</f>
        <v>0</v>
      </c>
      <c r="J532">
        <f>Tabla3[[#This Row],[pas]]+J531</f>
        <v>4</v>
      </c>
    </row>
    <row r="533" spans="1:10" x14ac:dyDescent="0.25">
      <c r="A533">
        <v>1274.46655273438</v>
      </c>
      <c r="B533">
        <v>0.89864374604076103</v>
      </c>
      <c r="C533">
        <v>1.35624406993884E-3</v>
      </c>
      <c r="D533">
        <v>0.89999998454004504</v>
      </c>
      <c r="E533">
        <v>1.9950094554133099E-4</v>
      </c>
      <c r="F533">
        <f>Tabla3[[#This Row],[Axial Force ]]/$M$12</f>
        <v>27.407882854502795</v>
      </c>
      <c r="G533">
        <f>Tabla3[[#This Row],[Axial Displacement ]]/$M$9</f>
        <v>1.0449345884194895E-2</v>
      </c>
      <c r="H533">
        <f>IF(Tabla3[[#This Row],[Axial Displacement Command ]]=D532,1,0)</f>
        <v>0</v>
      </c>
      <c r="I533">
        <f>IF(AND(Tabla3[[#This Row],[cic]]=1,(AND(H532=1,H534=0))),1,0)</f>
        <v>0</v>
      </c>
      <c r="J533">
        <f>Tabla3[[#This Row],[pas]]+J532</f>
        <v>4</v>
      </c>
    </row>
    <row r="534" spans="1:10" x14ac:dyDescent="0.25">
      <c r="A534">
        <v>1278.30285644531</v>
      </c>
      <c r="B534">
        <v>0.90240599820390299</v>
      </c>
      <c r="C534">
        <v>2.4060011583060298E-3</v>
      </c>
      <c r="D534">
        <v>0.89999998454004504</v>
      </c>
      <c r="E534">
        <v>-2.2819172045274198E-3</v>
      </c>
      <c r="F534">
        <f>Tabla3[[#This Row],[Axial Force ]]/$M$12</f>
        <v>27.490384009576559</v>
      </c>
      <c r="G534">
        <f>Tabla3[[#This Row],[Axial Displacement ]]/$M$9</f>
        <v>1.0493093002370965E-2</v>
      </c>
      <c r="H534">
        <f>IF(Tabla3[[#This Row],[Axial Displacement Command ]]=D533,1,0)</f>
        <v>1</v>
      </c>
      <c r="I534">
        <f>IF(AND(Tabla3[[#This Row],[cic]]=1,(AND(H533=1,H535=0))),1,0)</f>
        <v>0</v>
      </c>
      <c r="J534">
        <f>Tabla3[[#This Row],[pas]]+J533</f>
        <v>4</v>
      </c>
    </row>
    <row r="535" spans="1:10" x14ac:dyDescent="0.25">
      <c r="A535">
        <v>1279.89379882813</v>
      </c>
      <c r="B535">
        <v>0.903804320842028</v>
      </c>
      <c r="C535">
        <v>3.80432607016701E-3</v>
      </c>
      <c r="D535">
        <v>0.89999998454004504</v>
      </c>
      <c r="E535">
        <v>6.1551884300570204E-4</v>
      </c>
      <c r="F535">
        <f>Tabla3[[#This Row],[Axial Force ]]/$M$12</f>
        <v>27.524597824260859</v>
      </c>
      <c r="G535">
        <f>Tabla3[[#This Row],[Axial Displacement ]]/$M$9</f>
        <v>1.0509352567930558E-2</v>
      </c>
      <c r="H535">
        <f>IF(Tabla3[[#This Row],[Axial Displacement Command ]]=D534,1,0)</f>
        <v>1</v>
      </c>
      <c r="I535">
        <f>IF(AND(Tabla3[[#This Row],[cic]]=1,(AND(H534=1,H536=0))),1,0)</f>
        <v>0</v>
      </c>
      <c r="J535">
        <f>Tabla3[[#This Row],[pas]]+J534</f>
        <v>4</v>
      </c>
    </row>
    <row r="536" spans="1:10" x14ac:dyDescent="0.25">
      <c r="A536">
        <v>1280.0009765625</v>
      </c>
      <c r="B536">
        <v>0.90496300254017104</v>
      </c>
      <c r="C536">
        <v>4.9630402827460802E-3</v>
      </c>
      <c r="D536">
        <v>0.89999998454004504</v>
      </c>
      <c r="E536">
        <v>-5.1551489832490905E-4</v>
      </c>
      <c r="F536">
        <f>Tabla3[[#This Row],[Axial Force ]]/$M$12</f>
        <v>27.526902721774192</v>
      </c>
      <c r="G536">
        <f>Tabla3[[#This Row],[Axial Displacement ]]/$M$9</f>
        <v>1.0522825610932221E-2</v>
      </c>
      <c r="H536">
        <f>IF(Tabla3[[#This Row],[Axial Displacement Command ]]=D535,1,0)</f>
        <v>1</v>
      </c>
      <c r="I536">
        <f>IF(AND(Tabla3[[#This Row],[cic]]=1,(AND(H535=1,H537=0))),1,0)</f>
        <v>0</v>
      </c>
      <c r="J536">
        <f>Tabla3[[#This Row],[pas]]+J535</f>
        <v>4</v>
      </c>
    </row>
    <row r="537" spans="1:10" x14ac:dyDescent="0.25">
      <c r="A537">
        <v>1279.22155761719</v>
      </c>
      <c r="B537">
        <v>0.90571405598893795</v>
      </c>
      <c r="C537">
        <v>5.7140587159665301E-3</v>
      </c>
      <c r="D537">
        <v>0.89999998454004504</v>
      </c>
      <c r="E537">
        <v>6.2441750969810495E-4</v>
      </c>
      <c r="F537">
        <f>Tabla3[[#This Row],[Axial Force ]]/$M$12</f>
        <v>27.510141024025593</v>
      </c>
      <c r="G537">
        <f>Tabla3[[#This Row],[Axial Displacement ]]/$M$9</f>
        <v>1.0531558790569046E-2</v>
      </c>
      <c r="H537">
        <f>IF(Tabla3[[#This Row],[Axial Displacement Command ]]=D536,1,0)</f>
        <v>1</v>
      </c>
      <c r="I537">
        <f>IF(AND(Tabla3[[#This Row],[cic]]=1,(AND(H536=1,H538=0))),1,0)</f>
        <v>0</v>
      </c>
      <c r="J537">
        <f>Tabla3[[#This Row],[pas]]+J536</f>
        <v>4</v>
      </c>
    </row>
    <row r="538" spans="1:10" x14ac:dyDescent="0.25">
      <c r="A538">
        <v>1277.76354980469</v>
      </c>
      <c r="B538">
        <v>0.90566754806786798</v>
      </c>
      <c r="C538">
        <v>5.6675671658012999E-3</v>
      </c>
      <c r="D538">
        <v>0.89999998454004504</v>
      </c>
      <c r="E538">
        <v>-1.2855225861585501E-4</v>
      </c>
      <c r="F538">
        <f>Tabla3[[#This Row],[Axial Force ]]/$M$12</f>
        <v>27.478786017305161</v>
      </c>
      <c r="G538">
        <f>Tabla3[[#This Row],[Axial Displacement ]]/$M$9</f>
        <v>1.0531018000789162E-2</v>
      </c>
      <c r="H538">
        <f>IF(Tabla3[[#This Row],[Axial Displacement Command ]]=D537,1,0)</f>
        <v>1</v>
      </c>
      <c r="I538">
        <f>IF(AND(Tabla3[[#This Row],[cic]]=1,(AND(H537=1,H539=0))),1,0)</f>
        <v>0</v>
      </c>
      <c r="J538">
        <f>Tabla3[[#This Row],[pas]]+J537</f>
        <v>4</v>
      </c>
    </row>
    <row r="539" spans="1:10" x14ac:dyDescent="0.25">
      <c r="A539">
        <v>1275.97399902344</v>
      </c>
      <c r="B539">
        <v>0.905402877833694</v>
      </c>
      <c r="C539">
        <v>5.4029228522267702E-3</v>
      </c>
      <c r="D539">
        <v>0.89999998454004504</v>
      </c>
      <c r="E539">
        <v>-1.4164528465698801E-3</v>
      </c>
      <c r="F539">
        <f>Tabla3[[#This Row],[Axial Force ]]/$M$12</f>
        <v>27.440301054267525</v>
      </c>
      <c r="G539">
        <f>Tabla3[[#This Row],[Axial Displacement ]]/$M$9</f>
        <v>1.0527940439926674E-2</v>
      </c>
      <c r="H539">
        <f>IF(Tabla3[[#This Row],[Axial Displacement Command ]]=D538,1,0)</f>
        <v>1</v>
      </c>
      <c r="I539">
        <f>IF(AND(Tabla3[[#This Row],[cic]]=1,(AND(H538=1,H540=0))),1,0)</f>
        <v>0</v>
      </c>
      <c r="J539">
        <f>Tabla3[[#This Row],[pas]]+J538</f>
        <v>4</v>
      </c>
    </row>
    <row r="540" spans="1:10" x14ac:dyDescent="0.25">
      <c r="A540">
        <v>1274.40869140625</v>
      </c>
      <c r="B540">
        <v>0.90473413001745895</v>
      </c>
      <c r="C540">
        <v>4.7341586650873103E-3</v>
      </c>
      <c r="D540">
        <v>0.89999998454004504</v>
      </c>
      <c r="E540">
        <v>-9.3719160076943797E-4</v>
      </c>
      <c r="F540">
        <f>Tabla3[[#This Row],[Axial Force ]]/$M$12</f>
        <v>27.406638524865592</v>
      </c>
      <c r="G540">
        <f>Tabla3[[#This Row],[Axial Displacement ]]/$M$9</f>
        <v>1.0520164302528593E-2</v>
      </c>
      <c r="H540">
        <f>IF(Tabla3[[#This Row],[Axial Displacement Command ]]=D539,1,0)</f>
        <v>1</v>
      </c>
      <c r="I540">
        <f>IF(AND(Tabla3[[#This Row],[cic]]=1,(AND(H539=1,H541=0))),1,0)</f>
        <v>0</v>
      </c>
      <c r="J540">
        <f>Tabla3[[#This Row],[pas]]+J539</f>
        <v>4</v>
      </c>
    </row>
    <row r="541" spans="1:10" x14ac:dyDescent="0.25">
      <c r="A541">
        <v>1272.57434082031</v>
      </c>
      <c r="B541">
        <v>0.90499880025163304</v>
      </c>
      <c r="C541">
        <v>4.99880297866184E-3</v>
      </c>
      <c r="D541">
        <v>0.89999998454004504</v>
      </c>
      <c r="E541">
        <v>-2.2135920119126199E-4</v>
      </c>
      <c r="F541">
        <f>Tabla3[[#This Row],[Axial Force ]]/$M$12</f>
        <v>27.367190125167959</v>
      </c>
      <c r="G541">
        <f>Tabla3[[#This Row],[Axial Displacement ]]/$M$9</f>
        <v>1.0523241863391082E-2</v>
      </c>
      <c r="H541">
        <f>IF(Tabla3[[#This Row],[Axial Displacement Command ]]=D540,1,0)</f>
        <v>1</v>
      </c>
      <c r="I541">
        <f>IF(AND(Tabla3[[#This Row],[cic]]=1,(AND(H540=1,H542=0))),1,0)</f>
        <v>0</v>
      </c>
      <c r="J541">
        <f>Tabla3[[#This Row],[pas]]+J540</f>
        <v>4</v>
      </c>
    </row>
    <row r="542" spans="1:10" x14ac:dyDescent="0.25">
      <c r="A542">
        <v>1270.8974609375</v>
      </c>
      <c r="B542">
        <v>0.90484140673652302</v>
      </c>
      <c r="C542">
        <v>4.8414467528346003E-3</v>
      </c>
      <c r="D542">
        <v>0.89999998454004504</v>
      </c>
      <c r="E542">
        <v>1.47823556062576E-4</v>
      </c>
      <c r="F542">
        <f>Tabla3[[#This Row],[Axial Force ]]/$M$12</f>
        <v>27.3311281922043</v>
      </c>
      <c r="G542">
        <f>Tabla3[[#This Row],[Axial Displacement ]]/$M$9</f>
        <v>1.052141170623864E-2</v>
      </c>
      <c r="H542">
        <f>IF(Tabla3[[#This Row],[Axial Displacement Command ]]=D541,1,0)</f>
        <v>1</v>
      </c>
      <c r="I542">
        <f>IF(AND(Tabla3[[#This Row],[cic]]=1,(AND(H541=1,H543=0))),1,0)</f>
        <v>0</v>
      </c>
      <c r="J542">
        <f>Tabla3[[#This Row],[pas]]+J541</f>
        <v>4</v>
      </c>
    </row>
    <row r="543" spans="1:10" x14ac:dyDescent="0.25">
      <c r="A543">
        <v>1269.66882324219</v>
      </c>
      <c r="B543">
        <v>0.90461969375610396</v>
      </c>
      <c r="C543">
        <v>4.6197174015105702E-3</v>
      </c>
      <c r="D543">
        <v>0.89999998454004504</v>
      </c>
      <c r="E543">
        <v>9.8025952866009902E-4</v>
      </c>
      <c r="F543">
        <f>Tabla3[[#This Row],[Axial Force ]]/$M$12</f>
        <v>27.304705876176129</v>
      </c>
      <c r="G543">
        <f>Tabla3[[#This Row],[Axial Displacement ]]/$M$9</f>
        <v>1.051883364832679E-2</v>
      </c>
      <c r="H543">
        <f>IF(Tabla3[[#This Row],[Axial Displacement Command ]]=D542,1,0)</f>
        <v>1</v>
      </c>
      <c r="I543">
        <f>IF(AND(Tabla3[[#This Row],[cic]]=1,(AND(H542=1,H544=0))),1,0)</f>
        <v>0</v>
      </c>
      <c r="J543">
        <f>Tabla3[[#This Row],[pas]]+J542</f>
        <v>4</v>
      </c>
    </row>
    <row r="544" spans="1:10" x14ac:dyDescent="0.25">
      <c r="A544">
        <v>1268.20483398438</v>
      </c>
      <c r="B544">
        <v>0.90507743880152702</v>
      </c>
      <c r="C544">
        <v>5.0774810915754599E-3</v>
      </c>
      <c r="D544">
        <v>0.89999998454004504</v>
      </c>
      <c r="E544">
        <v>2.6743910552795601E-4</v>
      </c>
      <c r="F544">
        <f>Tabla3[[#This Row],[Axial Force ]]/$M$12</f>
        <v>27.273222236223226</v>
      </c>
      <c r="G544">
        <f>Tabla3[[#This Row],[Axial Displacement ]]/$M$9</f>
        <v>1.0524156265134034E-2</v>
      </c>
      <c r="H544">
        <f>IF(Tabla3[[#This Row],[Axial Displacement Command ]]=D543,1,0)</f>
        <v>1</v>
      </c>
      <c r="I544">
        <f>IF(AND(Tabla3[[#This Row],[cic]]=1,(AND(H543=1,H545=0))),1,0)</f>
        <v>0</v>
      </c>
      <c r="J544">
        <f>Tabla3[[#This Row],[pas]]+J543</f>
        <v>4</v>
      </c>
    </row>
    <row r="545" spans="1:10" x14ac:dyDescent="0.25">
      <c r="A545">
        <v>1267.30297851563</v>
      </c>
      <c r="B545">
        <v>0.90446235844865397</v>
      </c>
      <c r="C545">
        <v>4.4623611756833296E-3</v>
      </c>
      <c r="D545">
        <v>0.89999998454004504</v>
      </c>
      <c r="E545">
        <v>1.2692793234236901E-3</v>
      </c>
      <c r="F545">
        <f>Tabla3[[#This Row],[Axial Force ]]/$M$12</f>
        <v>27.253827494959786</v>
      </c>
      <c r="G545">
        <f>Tabla3[[#This Row],[Axial Displacement ]]/$M$9</f>
        <v>1.0517004168007604E-2</v>
      </c>
      <c r="H545">
        <f>IF(Tabla3[[#This Row],[Axial Displacement Command ]]=D544,1,0)</f>
        <v>1</v>
      </c>
      <c r="I545">
        <f>IF(AND(Tabla3[[#This Row],[cic]]=1,(AND(H544=1,H546=0))),1,0)</f>
        <v>0</v>
      </c>
      <c r="J545">
        <f>Tabla3[[#This Row],[pas]]+J544</f>
        <v>4</v>
      </c>
    </row>
    <row r="546" spans="1:10" x14ac:dyDescent="0.25">
      <c r="A546">
        <v>1265.99035644531</v>
      </c>
      <c r="B546">
        <v>0.90449093841016304</v>
      </c>
      <c r="C546">
        <v>4.4909716052643498E-3</v>
      </c>
      <c r="D546">
        <v>0.89999998454004504</v>
      </c>
      <c r="E546">
        <v>4.2089374119314E-4</v>
      </c>
      <c r="F546">
        <f>Tabla3[[#This Row],[Axial Force ]]/$M$12</f>
        <v>27.225599063339999</v>
      </c>
      <c r="G546">
        <f>Tabla3[[#This Row],[Axial Displacement ]]/$M$9</f>
        <v>1.0517336493141431E-2</v>
      </c>
      <c r="H546">
        <f>IF(Tabla3[[#This Row],[Axial Displacement Command ]]=D545,1,0)</f>
        <v>1</v>
      </c>
      <c r="I546">
        <f>IF(AND(Tabla3[[#This Row],[cic]]=1,(AND(H545=1,H547=0))),1,0)</f>
        <v>0</v>
      </c>
      <c r="J546">
        <f>Tabla3[[#This Row],[pas]]+J545</f>
        <v>4</v>
      </c>
    </row>
    <row r="547" spans="1:10" x14ac:dyDescent="0.25">
      <c r="A547">
        <v>1264.8408203125</v>
      </c>
      <c r="B547">
        <v>0.90479495702311397</v>
      </c>
      <c r="C547">
        <v>4.7949552026693701E-3</v>
      </c>
      <c r="D547">
        <v>0.89999998454004504</v>
      </c>
      <c r="E547">
        <v>9.2048679789513699E-4</v>
      </c>
      <c r="F547">
        <f>Tabla3[[#This Row],[Axial Force ]]/$M$12</f>
        <v>27.200877856182796</v>
      </c>
      <c r="G547">
        <f>Tabla3[[#This Row],[Axial Displacement ]]/$M$9</f>
        <v>1.0520871593292022E-2</v>
      </c>
      <c r="H547">
        <f>IF(Tabla3[[#This Row],[Axial Displacement Command ]]=D546,1,0)</f>
        <v>1</v>
      </c>
      <c r="I547">
        <f>IF(AND(Tabla3[[#This Row],[cic]]=1,(AND(H546=1,H548=0))),1,0)</f>
        <v>0</v>
      </c>
      <c r="J547">
        <f>Tabla3[[#This Row],[pas]]+J546</f>
        <v>4</v>
      </c>
    </row>
    <row r="548" spans="1:10" x14ac:dyDescent="0.25">
      <c r="A548">
        <v>1263.51171875</v>
      </c>
      <c r="B548">
        <v>0.90373994316905704</v>
      </c>
      <c r="C548">
        <v>3.73995294467022E-3</v>
      </c>
      <c r="D548">
        <v>0.89999998454004504</v>
      </c>
      <c r="E548">
        <v>1.13489738851058E-3</v>
      </c>
      <c r="F548">
        <f>Tabla3[[#This Row],[Axial Force ]]/$M$12</f>
        <v>27.17229502688172</v>
      </c>
      <c r="G548">
        <f>Tabla3[[#This Row],[Axial Displacement ]]/$M$9</f>
        <v>1.0508603990337873E-2</v>
      </c>
      <c r="H548">
        <f>IF(Tabla3[[#This Row],[Axial Displacement Command ]]=D547,1,0)</f>
        <v>1</v>
      </c>
      <c r="I548">
        <f>IF(AND(Tabla3[[#This Row],[cic]]=1,(AND(H547=1,H549=0))),1,0)</f>
        <v>0</v>
      </c>
      <c r="J548">
        <f>Tabla3[[#This Row],[pas]]+J547</f>
        <v>4</v>
      </c>
    </row>
    <row r="549" spans="1:10" x14ac:dyDescent="0.25">
      <c r="A549">
        <v>1262.53283691406</v>
      </c>
      <c r="B549">
        <v>0.90392946731299195</v>
      </c>
      <c r="C549">
        <v>3.92949596061953E-3</v>
      </c>
      <c r="D549">
        <v>0.89999998454004504</v>
      </c>
      <c r="E549">
        <v>-2.7646345301946001E-4</v>
      </c>
      <c r="F549">
        <f>Tabla3[[#This Row],[Axial Force ]]/$M$12</f>
        <v>27.151243804603443</v>
      </c>
      <c r="G549">
        <f>Tabla3[[#This Row],[Axial Displacement ]]/$M$9</f>
        <v>1.0510807759453395E-2</v>
      </c>
      <c r="H549">
        <f>IF(Tabla3[[#This Row],[Axial Displacement Command ]]=D548,1,0)</f>
        <v>1</v>
      </c>
      <c r="I549">
        <f>IF(AND(Tabla3[[#This Row],[cic]]=1,(AND(H548=1,H550=0))),1,0)</f>
        <v>0</v>
      </c>
      <c r="J549">
        <f>Tabla3[[#This Row],[pas]]+J548</f>
        <v>4</v>
      </c>
    </row>
    <row r="550" spans="1:10" x14ac:dyDescent="0.25">
      <c r="A550">
        <v>1262.23608398438</v>
      </c>
      <c r="B550">
        <v>0.90385793009772897</v>
      </c>
      <c r="C550">
        <v>3.8579701140406498E-3</v>
      </c>
      <c r="D550">
        <v>0.89999998454004504</v>
      </c>
      <c r="E550">
        <v>1.56516887273028E-3</v>
      </c>
      <c r="F550">
        <f>Tabla3[[#This Row],[Axial Force ]]/$M$12</f>
        <v>27.144862021169462</v>
      </c>
      <c r="G550">
        <f>Tabla3[[#This Row],[Axial Displacement ]]/$M$9</f>
        <v>1.0509975931368942E-2</v>
      </c>
      <c r="H550">
        <f>IF(Tabla3[[#This Row],[Axial Displacement Command ]]=D549,1,0)</f>
        <v>1</v>
      </c>
      <c r="I550">
        <f>IF(AND(Tabla3[[#This Row],[cic]]=1,(AND(H549=1,H551=0))),1,0)</f>
        <v>0</v>
      </c>
      <c r="J550">
        <f>Tabla3[[#This Row],[pas]]+J549</f>
        <v>4</v>
      </c>
    </row>
    <row r="551" spans="1:10" x14ac:dyDescent="0.25">
      <c r="A551">
        <v>1260.85632324219</v>
      </c>
      <c r="B551">
        <v>0.90368988458067201</v>
      </c>
      <c r="C551">
        <v>3.6898850339639501E-3</v>
      </c>
      <c r="D551">
        <v>0.89999998454004504</v>
      </c>
      <c r="E551">
        <v>1.80099948465795E-3</v>
      </c>
      <c r="F551">
        <f>Tabla3[[#This Row],[Axial Force ]]/$M$12</f>
        <v>27.115189747143869</v>
      </c>
      <c r="G551">
        <f>Tabla3[[#This Row],[Axial Displacement ]]/$M$9</f>
        <v>1.0508021913728745E-2</v>
      </c>
      <c r="H551">
        <f>IF(Tabla3[[#This Row],[Axial Displacement Command ]]=D550,1,0)</f>
        <v>1</v>
      </c>
      <c r="I551">
        <f>IF(AND(Tabla3[[#This Row],[cic]]=1,(AND(H550=1,H552=0))),1,0)</f>
        <v>0</v>
      </c>
      <c r="J551">
        <f>Tabla3[[#This Row],[pas]]+J550</f>
        <v>4</v>
      </c>
    </row>
    <row r="552" spans="1:10" x14ac:dyDescent="0.25">
      <c r="A552">
        <v>1260.08862304688</v>
      </c>
      <c r="B552">
        <v>0.90387940872460604</v>
      </c>
      <c r="C552">
        <v>3.8794278225395798E-3</v>
      </c>
      <c r="D552">
        <v>0.89999998454004504</v>
      </c>
      <c r="E552">
        <v>1.0644963595041199E-3</v>
      </c>
      <c r="F552">
        <f>Tabla3[[#This Row],[Axial Force ]]/$M$12</f>
        <v>27.098680065524302</v>
      </c>
      <c r="G552">
        <f>Tabla3[[#This Row],[Axial Displacement ]]/$M$9</f>
        <v>1.0510225682844257E-2</v>
      </c>
      <c r="H552">
        <f>IF(Tabla3[[#This Row],[Axial Displacement Command ]]=D551,1,0)</f>
        <v>1</v>
      </c>
      <c r="I552">
        <f>IF(AND(Tabla3[[#This Row],[cic]]=1,(AND(H551=1,H553=0))),1,0)</f>
        <v>1</v>
      </c>
      <c r="J552">
        <f>Tabla3[[#This Row],[pas]]+J551</f>
        <v>5</v>
      </c>
    </row>
    <row r="553" spans="1:10" x14ac:dyDescent="0.25">
      <c r="A553">
        <v>1259.03796386719</v>
      </c>
      <c r="B553">
        <v>0.90370059479027998</v>
      </c>
      <c r="C553">
        <v>4.1400789996259802E-3</v>
      </c>
      <c r="D553">
        <v>0.89956051670014903</v>
      </c>
      <c r="E553">
        <v>7.0276917085720903E-4</v>
      </c>
      <c r="F553">
        <f>Tabla3[[#This Row],[Axial Force ]]/$M$12</f>
        <v>27.076085244455697</v>
      </c>
      <c r="G553">
        <f>Tabla3[[#This Row],[Axial Displacement ]]/$M$9</f>
        <v>1.0508146451049766E-2</v>
      </c>
      <c r="H553">
        <f>IF(Tabla3[[#This Row],[Axial Displacement Command ]]=D552,1,0)</f>
        <v>0</v>
      </c>
      <c r="I553">
        <f>IF(AND(Tabla3[[#This Row],[cic]]=1,(AND(H552=1,H554=0))),1,0)</f>
        <v>0</v>
      </c>
      <c r="J553">
        <f>Tabla3[[#This Row],[pas]]+J552</f>
        <v>5</v>
      </c>
    </row>
    <row r="554" spans="1:10" x14ac:dyDescent="0.25">
      <c r="A554">
        <v>1256.17309570313</v>
      </c>
      <c r="B554">
        <v>0.90327142970636498</v>
      </c>
      <c r="C554">
        <v>7.04747435520403E-3</v>
      </c>
      <c r="D554">
        <v>0.89622393716126703</v>
      </c>
      <c r="E554">
        <v>1.4480424397333999E-3</v>
      </c>
      <c r="F554">
        <f>Tabla3[[#This Row],[Axial Force ]]/$M$12</f>
        <v>27.014475176411398</v>
      </c>
      <c r="G554">
        <f>Tabla3[[#This Row],[Axial Displacement ]]/$M$9</f>
        <v>1.0503156159376336E-2</v>
      </c>
      <c r="H554">
        <f>IF(Tabla3[[#This Row],[Axial Displacement Command ]]=D553,1,0)</f>
        <v>0</v>
      </c>
      <c r="I554">
        <f>IF(AND(Tabla3[[#This Row],[cic]]=1,(AND(H553=1,H555=0))),1,0)</f>
        <v>0</v>
      </c>
      <c r="J554">
        <f>Tabla3[[#This Row],[pas]]+J553</f>
        <v>5</v>
      </c>
    </row>
    <row r="555" spans="1:10" x14ac:dyDescent="0.25">
      <c r="A555">
        <v>1250.20751953125</v>
      </c>
      <c r="B555">
        <v>0.89992047287523702</v>
      </c>
      <c r="C555">
        <v>7.0331097958842301E-3</v>
      </c>
      <c r="D555">
        <v>0.89288735762238503</v>
      </c>
      <c r="E555">
        <v>2.22737094190961E-3</v>
      </c>
      <c r="F555">
        <f>Tabla3[[#This Row],[Axial Force ]]/$M$12</f>
        <v>26.886183215725808</v>
      </c>
      <c r="G555">
        <f>Tabla3[[#This Row],[Axial Displacement ]]/$M$9</f>
        <v>1.0464191545060895E-2</v>
      </c>
      <c r="H555">
        <f>IF(Tabla3[[#This Row],[Axial Displacement Command ]]=D554,1,0)</f>
        <v>0</v>
      </c>
      <c r="I555">
        <f>IF(AND(Tabla3[[#This Row],[cic]]=1,(AND(H554=1,H556=0))),1,0)</f>
        <v>0</v>
      </c>
      <c r="J555">
        <f>Tabla3[[#This Row],[pas]]+J554</f>
        <v>5</v>
      </c>
    </row>
    <row r="556" spans="1:10" x14ac:dyDescent="0.25">
      <c r="A556">
        <v>1237.08459472656</v>
      </c>
      <c r="B556">
        <v>0.89496729196980596</v>
      </c>
      <c r="C556">
        <v>5.4165720939636196E-3</v>
      </c>
      <c r="D556">
        <v>0.889550719875842</v>
      </c>
      <c r="E556">
        <v>9.3873705964142595E-4</v>
      </c>
      <c r="F556">
        <f>Tabla3[[#This Row],[Axial Force ]]/$M$12</f>
        <v>26.603969779065807</v>
      </c>
      <c r="G556">
        <f>Tabla3[[#This Row],[Axial Displacement ]]/$M$9</f>
        <v>1.0406596418253557E-2</v>
      </c>
      <c r="H556">
        <f>IF(Tabla3[[#This Row],[Axial Displacement Command ]]=D555,1,0)</f>
        <v>0</v>
      </c>
      <c r="I556">
        <f>IF(AND(Tabla3[[#This Row],[cic]]=1,(AND(H555=1,H557=0))),1,0)</f>
        <v>0</v>
      </c>
      <c r="J556">
        <f>Tabla3[[#This Row],[pas]]+J555</f>
        <v>5</v>
      </c>
    </row>
    <row r="557" spans="1:10" x14ac:dyDescent="0.25">
      <c r="A557">
        <v>1227.65405273438</v>
      </c>
      <c r="B557">
        <v>0.89077593293041002</v>
      </c>
      <c r="C557">
        <v>4.5617221076099702E-3</v>
      </c>
      <c r="D557">
        <v>0.88621419854462102</v>
      </c>
      <c r="E557">
        <v>5.5032535328791699E-4</v>
      </c>
      <c r="F557">
        <f>Tabla3[[#This Row],[Axial Force ]]/$M$12</f>
        <v>26.40116242439527</v>
      </c>
      <c r="G557">
        <f>Tabla3[[#This Row],[Axial Displacement ]]/$M$9</f>
        <v>1.0357859685237326E-2</v>
      </c>
      <c r="H557">
        <f>IF(Tabla3[[#This Row],[Axial Displacement Command ]]=D556,1,0)</f>
        <v>0</v>
      </c>
      <c r="I557">
        <f>IF(AND(Tabla3[[#This Row],[cic]]=1,(AND(H556=1,H558=0))),1,0)</f>
        <v>0</v>
      </c>
      <c r="J557">
        <f>Tabla3[[#This Row],[pas]]+J556</f>
        <v>5</v>
      </c>
    </row>
    <row r="558" spans="1:10" x14ac:dyDescent="0.25">
      <c r="A558">
        <v>1219.1240234375</v>
      </c>
      <c r="B558">
        <v>0.88758586207404699</v>
      </c>
      <c r="C558">
        <v>4.7082899072847803E-3</v>
      </c>
      <c r="D558">
        <v>0.882877560798079</v>
      </c>
      <c r="E558">
        <v>1.9287658403754901E-4</v>
      </c>
      <c r="F558">
        <f>Tabla3[[#This Row],[Axial Force ]]/$M$12</f>
        <v>26.217720934139784</v>
      </c>
      <c r="G558">
        <f>Tabla3[[#This Row],[Axial Displacement ]]/$M$9</f>
        <v>1.0320765838070314E-2</v>
      </c>
      <c r="H558">
        <f>IF(Tabla3[[#This Row],[Axial Displacement Command ]]=D557,1,0)</f>
        <v>0</v>
      </c>
      <c r="I558">
        <f>IF(AND(Tabla3[[#This Row],[cic]]=1,(AND(H557=1,H559=0))),1,0)</f>
        <v>0</v>
      </c>
      <c r="J558">
        <f>Tabla3[[#This Row],[pas]]+J557</f>
        <v>5</v>
      </c>
    </row>
    <row r="559" spans="1:10" x14ac:dyDescent="0.25">
      <c r="A559">
        <v>1212.57238769531</v>
      </c>
      <c r="B559">
        <v>0.883905915543437</v>
      </c>
      <c r="C559">
        <v>4.3649079088936603E-3</v>
      </c>
      <c r="D559">
        <v>0.879540981259197</v>
      </c>
      <c r="E559">
        <v>1.1451938917161899E-3</v>
      </c>
      <c r="F559">
        <f>Tabla3[[#This Row],[Axial Force ]]/$M$12</f>
        <v>26.076825541834623</v>
      </c>
      <c r="G559">
        <f>Tabla3[[#This Row],[Axial Displacement ]]/$M$9</f>
        <v>1.0277975762132989E-2</v>
      </c>
      <c r="H559">
        <f>IF(Tabla3[[#This Row],[Axial Displacement Command ]]=D558,1,0)</f>
        <v>0</v>
      </c>
      <c r="I559">
        <f>IF(AND(Tabla3[[#This Row],[cic]]=1,(AND(H558=1,H560=0))),1,0)</f>
        <v>0</v>
      </c>
      <c r="J559">
        <f>Tabla3[[#This Row],[pas]]+J558</f>
        <v>5</v>
      </c>
    </row>
    <row r="560" spans="1:10" x14ac:dyDescent="0.25">
      <c r="A560">
        <v>1205.89880371094</v>
      </c>
      <c r="B560">
        <v>0.88211061665788304</v>
      </c>
      <c r="C560">
        <v>5.9061644606117599E-3</v>
      </c>
      <c r="D560">
        <v>0.87620445992797602</v>
      </c>
      <c r="E560">
        <v>1.6543079937037001E-3</v>
      </c>
      <c r="F560">
        <f>Tabla3[[#This Row],[Axial Force ]]/$M$12</f>
        <v>25.933307606686881</v>
      </c>
      <c r="G560">
        <f>Tabla3[[#This Row],[Axial Displacement ]]/$M$9</f>
        <v>1.0257100193696314E-2</v>
      </c>
      <c r="H560">
        <f>IF(Tabla3[[#This Row],[Axial Displacement Command ]]=D559,1,0)</f>
        <v>0</v>
      </c>
      <c r="I560">
        <f>IF(AND(Tabla3[[#This Row],[cic]]=1,(AND(H559=1,H561=0))),1,0)</f>
        <v>0</v>
      </c>
      <c r="J560">
        <f>Tabla3[[#This Row],[pas]]+J559</f>
        <v>5</v>
      </c>
    </row>
    <row r="561" spans="1:10" x14ac:dyDescent="0.25">
      <c r="A561">
        <v>1200.65539550781</v>
      </c>
      <c r="B561">
        <v>0.87894202442839697</v>
      </c>
      <c r="C561">
        <v>6.0741899687855004E-3</v>
      </c>
      <c r="D561">
        <v>0.872867822181433</v>
      </c>
      <c r="E561">
        <v>1.52833092670335E-3</v>
      </c>
      <c r="F561">
        <f>Tabla3[[#This Row],[Axial Force ]]/$M$12</f>
        <v>25.820546139952903</v>
      </c>
      <c r="G561">
        <f>Tabla3[[#This Row],[Axial Displacement ]]/$M$9</f>
        <v>1.0220256098004615E-2</v>
      </c>
      <c r="H561">
        <f>IF(Tabla3[[#This Row],[Axial Displacement Command ]]=D560,1,0)</f>
        <v>0</v>
      </c>
      <c r="I561">
        <f>IF(AND(Tabla3[[#This Row],[cic]]=1,(AND(H560=1,H562=0))),1,0)</f>
        <v>0</v>
      </c>
      <c r="J561">
        <f>Tabla3[[#This Row],[pas]]+J560</f>
        <v>5</v>
      </c>
    </row>
    <row r="562" spans="1:10" x14ac:dyDescent="0.25">
      <c r="A562">
        <v>1194.22692871094</v>
      </c>
      <c r="B562">
        <v>0.87652087677270196</v>
      </c>
      <c r="C562">
        <v>6.9896577770123302E-3</v>
      </c>
      <c r="D562">
        <v>0.86953124264255199</v>
      </c>
      <c r="E562">
        <v>1.71109502389299E-3</v>
      </c>
      <c r="F562">
        <f>Tabla3[[#This Row],[Axial Force ]]/$M$12</f>
        <v>25.682299542170753</v>
      </c>
      <c r="G562">
        <f>Tabla3[[#This Row],[Axial Displacement ]]/$M$9</f>
        <v>1.0192103218287231E-2</v>
      </c>
      <c r="H562">
        <f>IF(Tabla3[[#This Row],[Axial Displacement Command ]]=D561,1,0)</f>
        <v>0</v>
      </c>
      <c r="I562">
        <f>IF(AND(Tabla3[[#This Row],[cic]]=1,(AND(H561=1,H563=0))),1,0)</f>
        <v>0</v>
      </c>
      <c r="J562">
        <f>Tabla3[[#This Row],[pas]]+J561</f>
        <v>5</v>
      </c>
    </row>
    <row r="563" spans="1:10" x14ac:dyDescent="0.25">
      <c r="A563">
        <v>1186.56958007813</v>
      </c>
      <c r="B563">
        <v>0.87308406364172697</v>
      </c>
      <c r="C563">
        <v>6.8894028117938398E-3</v>
      </c>
      <c r="D563">
        <v>0.86619466310366999</v>
      </c>
      <c r="E563">
        <v>1.2418848882589401E-3</v>
      </c>
      <c r="F563">
        <f>Tabla3[[#This Row],[Axial Force ]]/$M$12</f>
        <v>25.517625378024302</v>
      </c>
      <c r="G563">
        <f>Tabla3[[#This Row],[Axial Displacement ]]/$M$9</f>
        <v>1.0152140274903802E-2</v>
      </c>
      <c r="H563">
        <f>IF(Tabla3[[#This Row],[Axial Displacement Command ]]=D562,1,0)</f>
        <v>0</v>
      </c>
      <c r="I563">
        <f>IF(AND(Tabla3[[#This Row],[cic]]=1,(AND(H562=1,H564=0))),1,0)</f>
        <v>0</v>
      </c>
      <c r="J563">
        <f>Tabla3[[#This Row],[pas]]+J562</f>
        <v>5</v>
      </c>
    </row>
    <row r="564" spans="1:10" x14ac:dyDescent="0.25">
      <c r="A564">
        <v>1179.71484375</v>
      </c>
      <c r="B564">
        <v>0.86962222121655897</v>
      </c>
      <c r="C564">
        <v>6.7641735768120296E-3</v>
      </c>
      <c r="D564">
        <v>0.86285808356478799</v>
      </c>
      <c r="E564">
        <v>-7.2692660069151305E-4</v>
      </c>
      <c r="F564">
        <f>Tabla3[[#This Row],[Axial Force ]]/$M$12</f>
        <v>25.370211693548388</v>
      </c>
      <c r="G564">
        <f>Tabla3[[#This Row],[Axial Displacement ]]/$M$9</f>
        <v>1.0111886293215801E-2</v>
      </c>
      <c r="H564">
        <f>IF(Tabla3[[#This Row],[Axial Displacement Command ]]=D563,1,0)</f>
        <v>0</v>
      </c>
      <c r="I564">
        <f>IF(AND(Tabla3[[#This Row],[cic]]=1,(AND(H563=1,H565=0))),1,0)</f>
        <v>0</v>
      </c>
      <c r="J564">
        <f>Tabla3[[#This Row],[pas]]+J563</f>
        <v>5</v>
      </c>
    </row>
    <row r="565" spans="1:10" x14ac:dyDescent="0.25">
      <c r="A565">
        <v>1170.69714355469</v>
      </c>
      <c r="B565">
        <v>0.86616037879139196</v>
      </c>
      <c r="C565">
        <v>6.6389443418302099E-3</v>
      </c>
      <c r="D565">
        <v>0.85952144581824497</v>
      </c>
      <c r="E565">
        <v>1.6764334986873999E-3</v>
      </c>
      <c r="F565">
        <f>Tabla3[[#This Row],[Axial Force ]]/$M$12</f>
        <v>25.176282657090109</v>
      </c>
      <c r="G565">
        <f>Tabla3[[#This Row],[Axial Displacement ]]/$M$9</f>
        <v>1.0071632311527813E-2</v>
      </c>
      <c r="H565">
        <f>IF(Tabla3[[#This Row],[Axial Displacement Command ]]=D564,1,0)</f>
        <v>0</v>
      </c>
      <c r="I565">
        <f>IF(AND(Tabla3[[#This Row],[cic]]=1,(AND(H564=1,H566=0))),1,0)</f>
        <v>0</v>
      </c>
      <c r="J565">
        <f>Tabla3[[#This Row],[pas]]+J564</f>
        <v>5</v>
      </c>
    </row>
    <row r="566" spans="1:10" x14ac:dyDescent="0.25">
      <c r="A566">
        <v>1162.34692382813</v>
      </c>
      <c r="B566">
        <v>0.86126447422429897</v>
      </c>
      <c r="C566">
        <v>5.0796270443243001E-3</v>
      </c>
      <c r="D566">
        <v>0.85618486627936397</v>
      </c>
      <c r="E566">
        <v>1.40241240842442E-3</v>
      </c>
      <c r="F566">
        <f>Tabla3[[#This Row],[Axial Force ]]/$M$12</f>
        <v>24.996708039314623</v>
      </c>
      <c r="G566">
        <f>Tabla3[[#This Row],[Axial Displacement ]]/$M$9</f>
        <v>1.0014703188654639E-2</v>
      </c>
      <c r="H566">
        <f>IF(Tabla3[[#This Row],[Axial Displacement Command ]]=D565,1,0)</f>
        <v>0</v>
      </c>
      <c r="I566">
        <f>IF(AND(Tabla3[[#This Row],[cic]]=1,(AND(H565=1,H567=0))),1,0)</f>
        <v>0</v>
      </c>
      <c r="J566">
        <f>Tabla3[[#This Row],[pas]]+J565</f>
        <v>5</v>
      </c>
    </row>
    <row r="567" spans="1:10" x14ac:dyDescent="0.25">
      <c r="A567">
        <v>1155.42163085938</v>
      </c>
      <c r="B567">
        <v>0.85869315080344699</v>
      </c>
      <c r="C567">
        <v>5.8448313211556498E-3</v>
      </c>
      <c r="D567">
        <v>0.85284828674048196</v>
      </c>
      <c r="E567">
        <v>1.0825815479620401E-3</v>
      </c>
      <c r="F567">
        <f>Tabla3[[#This Row],[Axial Force ]]/$M$12</f>
        <v>24.847777007728602</v>
      </c>
      <c r="G567">
        <f>Tabla3[[#This Row],[Axial Displacement ]]/$M$9</f>
        <v>9.9848040791098488E-3</v>
      </c>
      <c r="H567">
        <f>IF(Tabla3[[#This Row],[Axial Displacement Command ]]=D566,1,0)</f>
        <v>0</v>
      </c>
      <c r="I567">
        <f>IF(AND(Tabla3[[#This Row],[cic]]=1,(AND(H566=1,H568=0))),1,0)</f>
        <v>0</v>
      </c>
      <c r="J567">
        <f>Tabla3[[#This Row],[pas]]+J566</f>
        <v>5</v>
      </c>
    </row>
    <row r="568" spans="1:10" x14ac:dyDescent="0.25">
      <c r="A568">
        <v>1148.28686523438</v>
      </c>
      <c r="B568">
        <v>0.85453031351789799</v>
      </c>
      <c r="C568">
        <v>5.0186513362859798E-3</v>
      </c>
      <c r="D568">
        <v>0.84951170720159996</v>
      </c>
      <c r="E568">
        <v>7.8324620744751904E-4</v>
      </c>
      <c r="F568">
        <f>Tabla3[[#This Row],[Axial Force ]]/$M$12</f>
        <v>24.69434118783613</v>
      </c>
      <c r="G568">
        <f>Tabla3[[#This Row],[Axial Displacement ]]/$M$9</f>
        <v>9.9363989943941633E-3</v>
      </c>
      <c r="H568">
        <f>IF(Tabla3[[#This Row],[Axial Displacement Command ]]=D567,1,0)</f>
        <v>0</v>
      </c>
      <c r="I568">
        <f>IF(AND(Tabla3[[#This Row],[cic]]=1,(AND(H567=1,H569=0))),1,0)</f>
        <v>0</v>
      </c>
      <c r="J568">
        <f>Tabla3[[#This Row],[pas]]+J567</f>
        <v>5</v>
      </c>
    </row>
    <row r="569" spans="1:10" x14ac:dyDescent="0.25">
      <c r="A569">
        <v>1142.12634277344</v>
      </c>
      <c r="B569">
        <v>0.85203052731230899</v>
      </c>
      <c r="C569">
        <v>5.8554410315991802E-3</v>
      </c>
      <c r="D569">
        <v>0.84617506945505705</v>
      </c>
      <c r="E569">
        <v>2.17634215005091E-3</v>
      </c>
      <c r="F569">
        <f>Tabla3[[#This Row],[Axial Force ]]/$M$12</f>
        <v>24.561856833837421</v>
      </c>
      <c r="G569">
        <f>Tabla3[[#This Row],[Axial Displacement ]]/$M$9</f>
        <v>9.9073317129338249E-3</v>
      </c>
      <c r="H569">
        <f>IF(Tabla3[[#This Row],[Axial Displacement Command ]]=D568,1,0)</f>
        <v>0</v>
      </c>
      <c r="I569">
        <f>IF(AND(Tabla3[[#This Row],[cic]]=1,(AND(H568=1,H570=0))),1,0)</f>
        <v>0</v>
      </c>
      <c r="J569">
        <f>Tabla3[[#This Row],[pas]]+J568</f>
        <v>5</v>
      </c>
    </row>
    <row r="570" spans="1:10" x14ac:dyDescent="0.25">
      <c r="A570">
        <v>1135.14807128906</v>
      </c>
      <c r="B570">
        <v>0.84931612946093105</v>
      </c>
      <c r="C570">
        <v>6.4775945247674801E-3</v>
      </c>
      <c r="D570">
        <v>0.84283854812383696</v>
      </c>
      <c r="E570">
        <v>2.8324893719400301E-3</v>
      </c>
      <c r="F570">
        <f>Tabla3[[#This Row],[Axial Force ]]/$M$12</f>
        <v>24.411786479334623</v>
      </c>
      <c r="G570">
        <f>Tabla3[[#This Row],[Axial Displacement ]]/$M$9</f>
        <v>9.8757689472201288E-3</v>
      </c>
      <c r="H570">
        <f>IF(Tabla3[[#This Row],[Axial Displacement Command ]]=D569,1,0)</f>
        <v>0</v>
      </c>
      <c r="I570">
        <f>IF(AND(Tabla3[[#This Row],[cic]]=1,(AND(H569=1,H571=0))),1,0)</f>
        <v>0</v>
      </c>
      <c r="J570">
        <f>Tabla3[[#This Row],[pas]]+J569</f>
        <v>5</v>
      </c>
    </row>
    <row r="571" spans="1:10" x14ac:dyDescent="0.25">
      <c r="A571">
        <v>1126.92541503906</v>
      </c>
      <c r="B571">
        <v>0.84505317499861099</v>
      </c>
      <c r="C571">
        <v>5.5512787184852598E-3</v>
      </c>
      <c r="D571">
        <v>0.83950191037729405</v>
      </c>
      <c r="E571">
        <v>-4.9384942713004399E-4</v>
      </c>
      <c r="F571">
        <f>Tabla3[[#This Row],[Axial Force ]]/$M$12</f>
        <v>24.234955162130323</v>
      </c>
      <c r="G571">
        <f>Tabla3[[#This Row],[Axial Displacement ]]/$M$9</f>
        <v>9.8261997092861739E-3</v>
      </c>
      <c r="H571">
        <f>IF(Tabla3[[#This Row],[Axial Displacement Command ]]=D570,1,0)</f>
        <v>0</v>
      </c>
      <c r="I571">
        <f>IF(AND(Tabla3[[#This Row],[cic]]=1,(AND(H570=1,H572=0))),1,0)</f>
        <v>0</v>
      </c>
      <c r="J571">
        <f>Tabla3[[#This Row],[pas]]+J570</f>
        <v>5</v>
      </c>
    </row>
    <row r="572" spans="1:10" x14ac:dyDescent="0.25">
      <c r="A572">
        <v>1118.68273925781</v>
      </c>
      <c r="B572">
        <v>0.841337430756539</v>
      </c>
      <c r="C572">
        <v>5.1721335694310299E-3</v>
      </c>
      <c r="D572">
        <v>0.83616533083841205</v>
      </c>
      <c r="E572">
        <v>9.6964447493519401E-4</v>
      </c>
      <c r="F572">
        <f>Tabla3[[#This Row],[Axial Force ]]/$M$12</f>
        <v>24.057693317372259</v>
      </c>
      <c r="G572">
        <f>Tabla3[[#This Row],[Axial Displacement ]]/$M$9</f>
        <v>9.7829933808899882E-3</v>
      </c>
      <c r="H572">
        <f>IF(Tabla3[[#This Row],[Axial Displacement Command ]]=D571,1,0)</f>
        <v>0</v>
      </c>
      <c r="I572">
        <f>IF(AND(Tabla3[[#This Row],[cic]]=1,(AND(H571=1,H573=0))),1,0)</f>
        <v>0</v>
      </c>
      <c r="J572">
        <f>Tabla3[[#This Row],[pas]]+J571</f>
        <v>5</v>
      </c>
    </row>
    <row r="573" spans="1:10" x14ac:dyDescent="0.25">
      <c r="A573">
        <v>1110.47204589844</v>
      </c>
      <c r="B573">
        <v>0.83793280646204904</v>
      </c>
      <c r="C573">
        <v>5.1040651669609404E-3</v>
      </c>
      <c r="D573">
        <v>0.83282875129953005</v>
      </c>
      <c r="E573">
        <v>-1.10931573260586E-4</v>
      </c>
      <c r="F573">
        <f>Tabla3[[#This Row],[Axial Force ]]/$M$12</f>
        <v>23.881119266633117</v>
      </c>
      <c r="G573">
        <f>Tabla3[[#This Row],[Axial Displacement ]]/$M$9</f>
        <v>9.7434047263028952E-3</v>
      </c>
      <c r="H573">
        <f>IF(Tabla3[[#This Row],[Axial Displacement Command ]]=D572,1,0)</f>
        <v>0</v>
      </c>
      <c r="I573">
        <f>IF(AND(Tabla3[[#This Row],[cic]]=1,(AND(H572=1,H574=0))),1,0)</f>
        <v>0</v>
      </c>
      <c r="J573">
        <f>Tabla3[[#This Row],[pas]]+J572</f>
        <v>5</v>
      </c>
    </row>
    <row r="574" spans="1:10" x14ac:dyDescent="0.25">
      <c r="A574">
        <v>1104.3271484375</v>
      </c>
      <c r="B574">
        <v>0.83446741336956598</v>
      </c>
      <c r="C574">
        <v>4.9752593440644003E-3</v>
      </c>
      <c r="D574">
        <v>0.82949217176064804</v>
      </c>
      <c r="E574">
        <v>1.10740074887872E-3</v>
      </c>
      <c r="F574">
        <f>Tabla3[[#This Row],[Axial Force ]]/$M$12</f>
        <v>23.748970934139784</v>
      </c>
      <c r="G574">
        <f>Tabla3[[#This Row],[Axial Displacement ]]/$M$9</f>
        <v>9.7031094577856511E-3</v>
      </c>
      <c r="H574">
        <f>IF(Tabla3[[#This Row],[Axial Displacement Command ]]=D573,1,0)</f>
        <v>0</v>
      </c>
      <c r="I574">
        <f>IF(AND(Tabla3[[#This Row],[cic]]=1,(AND(H573=1,H575=0))),1,0)</f>
        <v>0</v>
      </c>
      <c r="J574">
        <f>Tabla3[[#This Row],[pas]]+J573</f>
        <v>5</v>
      </c>
    </row>
    <row r="575" spans="1:10" x14ac:dyDescent="0.25">
      <c r="A575">
        <v>1096.97338867188</v>
      </c>
      <c r="B575">
        <v>0.831195095088333</v>
      </c>
      <c r="C575">
        <v>5.0395728976582203E-3</v>
      </c>
      <c r="D575">
        <v>0.82615553401410602</v>
      </c>
      <c r="E575">
        <v>2.2465299025498102E-3</v>
      </c>
      <c r="F575">
        <f>Tabla3[[#This Row],[Axial Force ]]/$M$12</f>
        <v>23.59082556283613</v>
      </c>
      <c r="G575">
        <f>Tabla3[[#This Row],[Axial Displacement ]]/$M$9</f>
        <v>9.6650592452131746E-3</v>
      </c>
      <c r="H575">
        <f>IF(Tabla3[[#This Row],[Axial Displacement Command ]]=D574,1,0)</f>
        <v>0</v>
      </c>
      <c r="I575">
        <f>IF(AND(Tabla3[[#This Row],[cic]]=1,(AND(H574=1,H576=0))),1,0)</f>
        <v>0</v>
      </c>
      <c r="J575">
        <f>Tabla3[[#This Row],[pas]]+J574</f>
        <v>5</v>
      </c>
    </row>
    <row r="576" spans="1:10" x14ac:dyDescent="0.25">
      <c r="A576">
        <v>1090.61145019531</v>
      </c>
      <c r="B576">
        <v>0.82854868378490198</v>
      </c>
      <c r="C576">
        <v>5.7296751947433196E-3</v>
      </c>
      <c r="D576">
        <v>0.82281901268288504</v>
      </c>
      <c r="E576">
        <v>1.2191546829853901E-3</v>
      </c>
      <c r="F576">
        <f>Tabla3[[#This Row],[Axial Force ]]/$M$12</f>
        <v>23.454009681619571</v>
      </c>
      <c r="G576">
        <f>Tabla3[[#This Row],[Axial Displacement ]]/$M$9</f>
        <v>9.6342870207546741E-3</v>
      </c>
      <c r="H576">
        <f>IF(Tabla3[[#This Row],[Axial Displacement Command ]]=D575,1,0)</f>
        <v>0</v>
      </c>
      <c r="I576">
        <f>IF(AND(Tabla3[[#This Row],[cic]]=1,(AND(H575=1,H577=0))),1,0)</f>
        <v>0</v>
      </c>
      <c r="J576">
        <f>Tabla3[[#This Row],[pas]]+J575</f>
        <v>5</v>
      </c>
    </row>
    <row r="577" spans="1:10" x14ac:dyDescent="0.25">
      <c r="A577">
        <v>1082.69165039063</v>
      </c>
      <c r="B577">
        <v>0.82404969725757804</v>
      </c>
      <c r="C577">
        <v>4.5673250497202398E-3</v>
      </c>
      <c r="D577">
        <v>0.81948237493634202</v>
      </c>
      <c r="E577">
        <v>2.3749287265672999E-3</v>
      </c>
      <c r="F577">
        <f>Tabla3[[#This Row],[Axial Force ]]/$M$12</f>
        <v>23.283691406250107</v>
      </c>
      <c r="G577">
        <f>Tabla3[[#This Row],[Axial Displacement ]]/$M$9</f>
        <v>9.5819732239253268E-3</v>
      </c>
      <c r="H577">
        <f>IF(Tabla3[[#This Row],[Axial Displacement Command ]]=D576,1,0)</f>
        <v>0</v>
      </c>
      <c r="I577">
        <f>IF(AND(Tabla3[[#This Row],[cic]]=1,(AND(H576=1,H578=0))),1,0)</f>
        <v>0</v>
      </c>
      <c r="J577">
        <f>Tabla3[[#This Row],[pas]]+J576</f>
        <v>5</v>
      </c>
    </row>
    <row r="578" spans="1:10" x14ac:dyDescent="0.25">
      <c r="A578">
        <v>1075.65698242188</v>
      </c>
      <c r="B578">
        <v>0.82132813986390796</v>
      </c>
      <c r="C578">
        <v>5.18238539370941E-3</v>
      </c>
      <c r="D578">
        <v>0.81614579539746002</v>
      </c>
      <c r="E578">
        <v>9.0379950279384502E-4</v>
      </c>
      <c r="F578">
        <f>Tabla3[[#This Row],[Axial Force ]]/$M$12</f>
        <v>23.132408224126451</v>
      </c>
      <c r="G578">
        <f>Tabla3[[#This Row],[Axial Displacement ]]/$M$9</f>
        <v>9.5503272077198595E-3</v>
      </c>
      <c r="H578">
        <f>IF(Tabla3[[#This Row],[Axial Displacement Command ]]=D577,1,0)</f>
        <v>0</v>
      </c>
      <c r="I578">
        <f>IF(AND(Tabla3[[#This Row],[cic]]=1,(AND(H577=1,H579=0))),1,0)</f>
        <v>0</v>
      </c>
      <c r="J578">
        <f>Tabla3[[#This Row],[pas]]+J577</f>
        <v>5</v>
      </c>
    </row>
    <row r="579" spans="1:10" x14ac:dyDescent="0.25">
      <c r="A579">
        <v>1068.66833496094</v>
      </c>
      <c r="B579">
        <v>0.81706163473427296</v>
      </c>
      <c r="C579">
        <v>4.2524338823568498E-3</v>
      </c>
      <c r="D579">
        <v>0.81280921585857902</v>
      </c>
      <c r="E579">
        <v>1.69528266269481E-3</v>
      </c>
      <c r="F579">
        <f>Tabla3[[#This Row],[Axial Force ]]/$M$12</f>
        <v>22.982114730342797</v>
      </c>
      <c r="G579">
        <f>Tabla3[[#This Row],[Axial Displacement ]]/$M$9</f>
        <v>9.5007166829566628E-3</v>
      </c>
      <c r="H579">
        <f>IF(Tabla3[[#This Row],[Axial Displacement Command ]]=D578,1,0)</f>
        <v>0</v>
      </c>
      <c r="I579">
        <f>IF(AND(Tabla3[[#This Row],[cic]]=1,(AND(H578=1,H580=0))),1,0)</f>
        <v>0</v>
      </c>
      <c r="J579">
        <f>Tabla3[[#This Row],[pas]]+J578</f>
        <v>5</v>
      </c>
    </row>
    <row r="580" spans="1:10" x14ac:dyDescent="0.25">
      <c r="A580">
        <v>1061.97094726563</v>
      </c>
      <c r="B580">
        <v>0.81403256626799703</v>
      </c>
      <c r="C580">
        <v>4.5599340410262803E-3</v>
      </c>
      <c r="D580">
        <v>0.80947263631969701</v>
      </c>
      <c r="E580">
        <v>-1.6892806797841301E-4</v>
      </c>
      <c r="F580">
        <f>Tabla3[[#This Row],[Axial Force ]]/$M$12</f>
        <v>22.838084887432903</v>
      </c>
      <c r="G580">
        <f>Tabla3[[#This Row],[Axial Displacement ]]/$M$9</f>
        <v>9.4654949566046163E-3</v>
      </c>
      <c r="H580">
        <f>IF(Tabla3[[#This Row],[Axial Displacement Command ]]=D579,1,0)</f>
        <v>0</v>
      </c>
      <c r="I580">
        <f>IF(AND(Tabla3[[#This Row],[cic]]=1,(AND(H579=1,H581=0))),1,0)</f>
        <v>0</v>
      </c>
      <c r="J580">
        <f>Tabla3[[#This Row],[pas]]+J579</f>
        <v>5</v>
      </c>
    </row>
    <row r="581" spans="1:10" x14ac:dyDescent="0.25">
      <c r="A581">
        <v>1056.17456054688</v>
      </c>
      <c r="B581">
        <v>0.81088900333270397</v>
      </c>
      <c r="C581">
        <v>4.7529933908663198E-3</v>
      </c>
      <c r="D581">
        <v>0.80613599857315399</v>
      </c>
      <c r="E581">
        <v>-1.2555251487356099E-3</v>
      </c>
      <c r="F581">
        <f>Tabla3[[#This Row],[Axial Force ]]/$M$12</f>
        <v>22.713431409610322</v>
      </c>
      <c r="G581">
        <f>Tabla3[[#This Row],[Axial Displacement ]]/$M$9</f>
        <v>9.4289418992174884E-3</v>
      </c>
      <c r="H581">
        <f>IF(Tabla3[[#This Row],[Axial Displacement Command ]]=D580,1,0)</f>
        <v>0</v>
      </c>
      <c r="I581">
        <f>IF(AND(Tabla3[[#This Row],[cic]]=1,(AND(H580=1,H582=0))),1,0)</f>
        <v>0</v>
      </c>
      <c r="J581">
        <f>Tabla3[[#This Row],[pas]]+J580</f>
        <v>5</v>
      </c>
    </row>
    <row r="582" spans="1:10" x14ac:dyDescent="0.25">
      <c r="A582">
        <v>1049.43505859375</v>
      </c>
      <c r="B582">
        <v>0.80824614269658901</v>
      </c>
      <c r="C582">
        <v>5.4466722758661499E-3</v>
      </c>
      <c r="D582">
        <v>0.80279947724193301</v>
      </c>
      <c r="E582">
        <v>6.6078655436285804E-4</v>
      </c>
      <c r="F582">
        <f>Tabla3[[#This Row],[Axial Force ]]/$M$12</f>
        <v>22.56849588373656</v>
      </c>
      <c r="G582">
        <f>Tabla3[[#This Row],[Axial Displacement ]]/$M$9</f>
        <v>9.3982109615882437E-3</v>
      </c>
      <c r="H582">
        <f>IF(Tabla3[[#This Row],[Axial Displacement Command ]]=D581,1,0)</f>
        <v>0</v>
      </c>
      <c r="I582">
        <f>IF(AND(Tabla3[[#This Row],[cic]]=1,(AND(H581=1,H583=0))),1,0)</f>
        <v>0</v>
      </c>
      <c r="J582">
        <f>Tabla3[[#This Row],[pas]]+J581</f>
        <v>5</v>
      </c>
    </row>
    <row r="583" spans="1:10" x14ac:dyDescent="0.25">
      <c r="A583">
        <v>1041.87829589844</v>
      </c>
      <c r="B583">
        <v>0.80515979789197401</v>
      </c>
      <c r="C583">
        <v>5.6969524848682297E-3</v>
      </c>
      <c r="D583">
        <v>0.79946283949539099</v>
      </c>
      <c r="E583">
        <v>1.5997323998817601E-3</v>
      </c>
      <c r="F583">
        <f>Tabla3[[#This Row],[Axial Force ]]/$M$12</f>
        <v>22.405984858030969</v>
      </c>
      <c r="G583">
        <f>Tabla3[[#This Row],[Axial Displacement ]]/$M$9</f>
        <v>9.3623232313020232E-3</v>
      </c>
      <c r="H583">
        <f>IF(Tabla3[[#This Row],[Axial Displacement Command ]]=D582,1,0)</f>
        <v>0</v>
      </c>
      <c r="I583">
        <f>IF(AND(Tabla3[[#This Row],[cic]]=1,(AND(H582=1,H584=0))),1,0)</f>
        <v>0</v>
      </c>
      <c r="J583">
        <f>Tabla3[[#This Row],[pas]]+J582</f>
        <v>5</v>
      </c>
    </row>
    <row r="584" spans="1:10" x14ac:dyDescent="0.25">
      <c r="A584">
        <v>1034.47290039063</v>
      </c>
      <c r="B584">
        <v>0.80116512253880501</v>
      </c>
      <c r="C584">
        <v>5.0388575800752698E-3</v>
      </c>
      <c r="D584">
        <v>0.79612625995650899</v>
      </c>
      <c r="E584">
        <v>1.03628690339974E-3</v>
      </c>
      <c r="F584">
        <f>Tabla3[[#This Row],[Axial Force ]]/$M$12</f>
        <v>22.24672904065871</v>
      </c>
      <c r="G584">
        <f>Tabla3[[#This Row],[Axial Displacement ]]/$M$9</f>
        <v>9.3158735178930814E-3</v>
      </c>
      <c r="H584">
        <f>IF(Tabla3[[#This Row],[Axial Displacement Command ]]=D583,1,0)</f>
        <v>0</v>
      </c>
      <c r="I584">
        <f>IF(AND(Tabla3[[#This Row],[cic]]=1,(AND(H583=1,H585=0))),1,0)</f>
        <v>0</v>
      </c>
      <c r="J584">
        <f>Tabla3[[#This Row],[pas]]+J583</f>
        <v>5</v>
      </c>
    </row>
    <row r="585" spans="1:10" x14ac:dyDescent="0.25">
      <c r="A585">
        <v>1028.32836914063</v>
      </c>
      <c r="B585">
        <v>0.79771759919822205</v>
      </c>
      <c r="C585">
        <v>4.9278737606073299E-3</v>
      </c>
      <c r="D585">
        <v>0.79278968041762699</v>
      </c>
      <c r="E585">
        <v>1.8177290712628701E-3</v>
      </c>
      <c r="F585">
        <f>Tabla3[[#This Row],[Axial Force ]]/$M$12</f>
        <v>22.114588583669462</v>
      </c>
      <c r="G585">
        <f>Tabla3[[#This Row],[Axial Displacement ]]/$M$9</f>
        <v>9.2757860371886283E-3</v>
      </c>
      <c r="H585">
        <f>IF(Tabla3[[#This Row],[Axial Displacement Command ]]=D584,1,0)</f>
        <v>0</v>
      </c>
      <c r="I585">
        <f>IF(AND(Tabla3[[#This Row],[cic]]=1,(AND(H584=1,H586=0))),1,0)</f>
        <v>0</v>
      </c>
      <c r="J585">
        <f>Tabla3[[#This Row],[pas]]+J584</f>
        <v>5</v>
      </c>
    </row>
    <row r="586" spans="1:10" x14ac:dyDescent="0.25">
      <c r="A586">
        <v>1021.99456787109</v>
      </c>
      <c r="B586">
        <v>0.79494237434118997</v>
      </c>
      <c r="C586">
        <v>5.4892898333491801E-3</v>
      </c>
      <c r="D586">
        <v>0.78945310087874498</v>
      </c>
      <c r="E586">
        <v>5.1716699545068E-4</v>
      </c>
      <c r="F586">
        <f>Tabla3[[#This Row],[Axial Force ]]/$M$12</f>
        <v>21.978377803679354</v>
      </c>
      <c r="G586">
        <f>Tabla3[[#This Row],[Axial Displacement ]]/$M$9</f>
        <v>9.243515980711511E-3</v>
      </c>
      <c r="H586">
        <f>IF(Tabla3[[#This Row],[Axial Displacement Command ]]=D585,1,0)</f>
        <v>0</v>
      </c>
      <c r="I586">
        <f>IF(AND(Tabla3[[#This Row],[cic]]=1,(AND(H585=1,H587=0))),1,0)</f>
        <v>0</v>
      </c>
      <c r="J586">
        <f>Tabla3[[#This Row],[pas]]+J585</f>
        <v>5</v>
      </c>
    </row>
    <row r="587" spans="1:10" x14ac:dyDescent="0.25">
      <c r="A587">
        <v>1015.76458740234</v>
      </c>
      <c r="B587">
        <v>0.79219223698601104</v>
      </c>
      <c r="C587">
        <v>6.0757397477573197E-3</v>
      </c>
      <c r="D587">
        <v>0.78611646313220296</v>
      </c>
      <c r="E587">
        <v>6.74679483836371E-4</v>
      </c>
      <c r="F587">
        <f>Tabla3[[#This Row],[Axial Force ]]/$M$12</f>
        <v>21.844399729082582</v>
      </c>
      <c r="G587">
        <f>Tabla3[[#This Row],[Axial Displacement ]]/$M$9</f>
        <v>9.2115376393722206E-3</v>
      </c>
      <c r="H587">
        <f>IF(Tabla3[[#This Row],[Axial Displacement Command ]]=D586,1,0)</f>
        <v>0</v>
      </c>
      <c r="I587">
        <f>IF(AND(Tabla3[[#This Row],[cic]]=1,(AND(H586=1,H588=0))),1,0)</f>
        <v>0</v>
      </c>
      <c r="J587">
        <f>Tabla3[[#This Row],[pas]]+J586</f>
        <v>5</v>
      </c>
    </row>
    <row r="588" spans="1:10" x14ac:dyDescent="0.25">
      <c r="A588">
        <v>1008.05187988281</v>
      </c>
      <c r="B588">
        <v>0.78797223977744602</v>
      </c>
      <c r="C588">
        <v>5.1922797865700003E-3</v>
      </c>
      <c r="D588">
        <v>0.78277994180098198</v>
      </c>
      <c r="E588">
        <v>1.7977903326027399E-3</v>
      </c>
      <c r="F588">
        <f>Tabla3[[#This Row],[Axial Force ]]/$M$12</f>
        <v>21.678535051243227</v>
      </c>
      <c r="G588">
        <f>Tabla3[[#This Row],[Axial Displacement ]]/$M$9</f>
        <v>9.1624679043889063E-3</v>
      </c>
      <c r="H588">
        <f>IF(Tabla3[[#This Row],[Axial Displacement Command ]]=D587,1,0)</f>
        <v>0</v>
      </c>
      <c r="I588">
        <f>IF(AND(Tabla3[[#This Row],[cic]]=1,(AND(H587=1,H589=0))),1,0)</f>
        <v>0</v>
      </c>
      <c r="J588">
        <f>Tabla3[[#This Row],[pas]]+J587</f>
        <v>5</v>
      </c>
    </row>
    <row r="589" spans="1:10" x14ac:dyDescent="0.25">
      <c r="A589">
        <v>1001.69787597656</v>
      </c>
      <c r="B589">
        <v>0.78438164200633798</v>
      </c>
      <c r="C589">
        <v>4.9383043005946101E-3</v>
      </c>
      <c r="D589">
        <v>0.77944330405443896</v>
      </c>
      <c r="E589">
        <v>-2.33221712164777E-4</v>
      </c>
      <c r="F589">
        <f>Tabla3[[#This Row],[Axial Force ]]/$M$12</f>
        <v>21.541889805947527</v>
      </c>
      <c r="G589">
        <f>Tabla3[[#This Row],[Axial Displacement ]]/$M$9</f>
        <v>9.1207167675155573E-3</v>
      </c>
      <c r="H589">
        <f>IF(Tabla3[[#This Row],[Axial Displacement Command ]]=D588,1,0)</f>
        <v>0</v>
      </c>
      <c r="I589">
        <f>IF(AND(Tabla3[[#This Row],[cic]]=1,(AND(H588=1,H590=0))),1,0)</f>
        <v>0</v>
      </c>
      <c r="J589">
        <f>Tabla3[[#This Row],[pas]]+J588</f>
        <v>5</v>
      </c>
    </row>
    <row r="590" spans="1:10" x14ac:dyDescent="0.25">
      <c r="A590">
        <v>993.614990234375</v>
      </c>
      <c r="B590">
        <v>0.78075169585645199</v>
      </c>
      <c r="C590">
        <v>4.6449899855360898E-3</v>
      </c>
      <c r="D590">
        <v>0.77610672451555696</v>
      </c>
      <c r="E590">
        <v>-1.41595330660493E-3</v>
      </c>
      <c r="F590">
        <f>Tabla3[[#This Row],[Axial Force ]]/$M$12</f>
        <v>21.368064306115592</v>
      </c>
      <c r="G590">
        <f>Tabla3[[#This Row],[Axial Displacement ]]/$M$9</f>
        <v>9.0785080913540935E-3</v>
      </c>
      <c r="H590">
        <f>IF(Tabla3[[#This Row],[Axial Displacement Command ]]=D589,1,0)</f>
        <v>0</v>
      </c>
      <c r="I590">
        <f>IF(AND(Tabla3[[#This Row],[cic]]=1,(AND(H589=1,H591=0))),1,0)</f>
        <v>0</v>
      </c>
      <c r="J590">
        <f>Tabla3[[#This Row],[pas]]+J589</f>
        <v>5</v>
      </c>
    </row>
    <row r="591" spans="1:10" x14ac:dyDescent="0.25">
      <c r="A591">
        <v>985.463623046875</v>
      </c>
      <c r="B591">
        <v>0.77617407077923395</v>
      </c>
      <c r="C591">
        <v>3.4039021556964101E-3</v>
      </c>
      <c r="D591">
        <v>0.77277014497667595</v>
      </c>
      <c r="E591">
        <v>2.5018771339091498E-3</v>
      </c>
      <c r="F591">
        <f>Tabla3[[#This Row],[Axial Force ]]/$M$12</f>
        <v>21.192766087029568</v>
      </c>
      <c r="G591">
        <f>Tabla3[[#This Row],[Axial Displacement ]]/$M$9</f>
        <v>9.0252798927817901E-3</v>
      </c>
      <c r="H591">
        <f>IF(Tabla3[[#This Row],[Axial Displacement Command ]]=D590,1,0)</f>
        <v>0</v>
      </c>
      <c r="I591">
        <f>IF(AND(Tabla3[[#This Row],[cic]]=1,(AND(H590=1,H592=0))),1,0)</f>
        <v>0</v>
      </c>
      <c r="J591">
        <f>Tabla3[[#This Row],[pas]]+J590</f>
        <v>5</v>
      </c>
    </row>
    <row r="592" spans="1:10" x14ac:dyDescent="0.25">
      <c r="A592">
        <v>977.390869140625</v>
      </c>
      <c r="B592">
        <v>0.77303766738623403</v>
      </c>
      <c r="C592">
        <v>3.6041139992448699E-3</v>
      </c>
      <c r="D592">
        <v>0.76943356543779395</v>
      </c>
      <c r="E592">
        <v>-1.1094122100985301E-3</v>
      </c>
      <c r="F592">
        <f>Tabla3[[#This Row],[Axial Force ]]/$M$12</f>
        <v>21.019158476142472</v>
      </c>
      <c r="G592">
        <f>Tabla3[[#This Row],[Axial Displacement ]]/$M$9</f>
        <v>8.9888100858864419E-3</v>
      </c>
      <c r="H592">
        <f>IF(Tabla3[[#This Row],[Axial Displacement Command ]]=D591,1,0)</f>
        <v>0</v>
      </c>
      <c r="I592">
        <f>IF(AND(Tabla3[[#This Row],[cic]]=1,(AND(H591=1,H593=0))),1,0)</f>
        <v>0</v>
      </c>
      <c r="J592">
        <f>Tabla3[[#This Row],[pas]]+J591</f>
        <v>5</v>
      </c>
    </row>
    <row r="593" spans="1:10" x14ac:dyDescent="0.25">
      <c r="A593">
        <v>970.75445556640602</v>
      </c>
      <c r="B593">
        <v>0.76922890730202198</v>
      </c>
      <c r="C593">
        <v>3.1319857498601799E-3</v>
      </c>
      <c r="D593">
        <v>0.76609692769125104</v>
      </c>
      <c r="E593">
        <v>3.0214147273000002E-4</v>
      </c>
      <c r="F593">
        <f>Tabla3[[#This Row],[Axial Force ]]/$M$12</f>
        <v>20.876439904653893</v>
      </c>
      <c r="G593">
        <f>Tabla3[[#This Row],[Axial Displacement ]]/$M$9</f>
        <v>8.9445221779304879E-3</v>
      </c>
      <c r="H593">
        <f>IF(Tabla3[[#This Row],[Axial Displacement Command ]]=D592,1,0)</f>
        <v>0</v>
      </c>
      <c r="I593">
        <f>IF(AND(Tabla3[[#This Row],[cic]]=1,(AND(H592=1,H594=0))),1,0)</f>
        <v>0</v>
      </c>
      <c r="J593">
        <f>Tabla3[[#This Row],[pas]]+J592</f>
        <v>5</v>
      </c>
    </row>
    <row r="594" spans="1:10" x14ac:dyDescent="0.25">
      <c r="A594">
        <v>964.11120605468795</v>
      </c>
      <c r="B594">
        <v>0.76604960486292795</v>
      </c>
      <c r="C594">
        <v>3.2892226045078102E-3</v>
      </c>
      <c r="D594">
        <v>0.76276040636002995</v>
      </c>
      <c r="E594">
        <v>3.3260045029237501E-4</v>
      </c>
      <c r="F594">
        <f>Tabla3[[#This Row],[Axial Force ]]/$M$12</f>
        <v>20.733574323756731</v>
      </c>
      <c r="G594">
        <f>Tabla3[[#This Row],[Axial Displacement ]]/$M$9</f>
        <v>8.9075535449177675E-3</v>
      </c>
      <c r="H594">
        <f>IF(Tabla3[[#This Row],[Axial Displacement Command ]]=D593,1,0)</f>
        <v>0</v>
      </c>
      <c r="I594">
        <f>IF(AND(Tabla3[[#This Row],[cic]]=1,(AND(H593=1,H595=0))),1,0)</f>
        <v>0</v>
      </c>
      <c r="J594">
        <f>Tabla3[[#This Row],[pas]]+J593</f>
        <v>5</v>
      </c>
    </row>
    <row r="595" spans="1:10" x14ac:dyDescent="0.25">
      <c r="A595">
        <v>958.09649658203102</v>
      </c>
      <c r="B595">
        <v>0.76307414565235399</v>
      </c>
      <c r="C595">
        <v>3.6503672617982401E-3</v>
      </c>
      <c r="D595">
        <v>0.75942376861348704</v>
      </c>
      <c r="E595">
        <v>7.4776085057237705E-4</v>
      </c>
      <c r="F595">
        <f>Tabla3[[#This Row],[Axial Force ]]/$M$12</f>
        <v>20.604225732946905</v>
      </c>
      <c r="G595">
        <f>Tabla3[[#This Row],[Axial Displacement ]]/$M$9</f>
        <v>8.8729551820041167E-3</v>
      </c>
      <c r="H595">
        <f>IF(Tabla3[[#This Row],[Axial Displacement Command ]]=D594,1,0)</f>
        <v>0</v>
      </c>
      <c r="I595">
        <f>IF(AND(Tabla3[[#This Row],[cic]]=1,(AND(H594=1,H596=0))),1,0)</f>
        <v>0</v>
      </c>
      <c r="J595">
        <f>Tabla3[[#This Row],[pas]]+J594</f>
        <v>5</v>
      </c>
    </row>
    <row r="596" spans="1:10" x14ac:dyDescent="0.25">
      <c r="A596">
        <v>952.88909912109398</v>
      </c>
      <c r="B596">
        <v>0.76056719990447197</v>
      </c>
      <c r="C596">
        <v>4.4800044634030201E-3</v>
      </c>
      <c r="D596">
        <v>0.75608718907460604</v>
      </c>
      <c r="E596">
        <v>9.1143908775848104E-4</v>
      </c>
      <c r="F596">
        <f>Tabla3[[#This Row],[Axial Force ]]/$M$12</f>
        <v>20.492238690776215</v>
      </c>
      <c r="G596">
        <f>Tabla3[[#This Row],[Axial Displacement ]]/$M$9</f>
        <v>8.8438046500520003E-3</v>
      </c>
      <c r="H596">
        <f>IF(Tabla3[[#This Row],[Axial Displacement Command ]]=D595,1,0)</f>
        <v>0</v>
      </c>
      <c r="I596">
        <f>IF(AND(Tabla3[[#This Row],[cic]]=1,(AND(H595=1,H597=0))),1,0)</f>
        <v>0</v>
      </c>
      <c r="J596">
        <f>Tabla3[[#This Row],[pas]]+J595</f>
        <v>5</v>
      </c>
    </row>
    <row r="597" spans="1:10" x14ac:dyDescent="0.25">
      <c r="A597">
        <v>947.33288574218795</v>
      </c>
      <c r="B597">
        <v>0.75758458115160499</v>
      </c>
      <c r="C597">
        <v>4.8339366003347104E-3</v>
      </c>
      <c r="D597">
        <v>0.75275060953572404</v>
      </c>
      <c r="E597">
        <v>1.6596907244093E-3</v>
      </c>
      <c r="F597">
        <f>Tabla3[[#This Row],[Axial Force ]]/$M$12</f>
        <v>20.372750231014795</v>
      </c>
      <c r="G597">
        <f>Tabla3[[#This Row],[Axial Displacement ]]/$M$9</f>
        <v>8.8091230366465698E-3</v>
      </c>
      <c r="H597">
        <f>IF(Tabla3[[#This Row],[Axial Displacement Command ]]=D596,1,0)</f>
        <v>0</v>
      </c>
      <c r="I597">
        <f>IF(AND(Tabla3[[#This Row],[cic]]=1,(AND(H596=1,H598=0))),1,0)</f>
        <v>0</v>
      </c>
      <c r="J597">
        <f>Tabla3[[#This Row],[pas]]+J596</f>
        <v>5</v>
      </c>
    </row>
    <row r="598" spans="1:10" x14ac:dyDescent="0.25">
      <c r="A598">
        <v>941.55554199218795</v>
      </c>
      <c r="B598">
        <v>0.754601962398738</v>
      </c>
      <c r="C598">
        <v>5.1879287639167203E-3</v>
      </c>
      <c r="D598">
        <v>0.74941402999684203</v>
      </c>
      <c r="E598">
        <v>6.4221495676974904E-4</v>
      </c>
      <c r="F598">
        <f>Tabla3[[#This Row],[Axial Force ]]/$M$12</f>
        <v>20.248506279401891</v>
      </c>
      <c r="G598">
        <f>Tabla3[[#This Row],[Axial Displacement ]]/$M$9</f>
        <v>8.7744414232411392E-3</v>
      </c>
      <c r="H598">
        <f>IF(Tabla3[[#This Row],[Axial Displacement Command ]]=D597,1,0)</f>
        <v>0</v>
      </c>
      <c r="I598">
        <f>IF(AND(Tabla3[[#This Row],[cic]]=1,(AND(H597=1,H599=0))),1,0)</f>
        <v>0</v>
      </c>
      <c r="J598">
        <f>Tabla3[[#This Row],[pas]]+J597</f>
        <v>5</v>
      </c>
    </row>
    <row r="599" spans="1:10" x14ac:dyDescent="0.25">
      <c r="A599">
        <v>935.13720703125</v>
      </c>
      <c r="B599">
        <v>0.75131893390789595</v>
      </c>
      <c r="C599">
        <v>5.2415134632610699E-3</v>
      </c>
      <c r="D599">
        <v>0.74607739225029901</v>
      </c>
      <c r="E599">
        <v>1.3753860912402199E-3</v>
      </c>
      <c r="F599">
        <f>Tabla3[[#This Row],[Axial Force ]]/$M$12</f>
        <v>20.110477570564516</v>
      </c>
      <c r="G599">
        <f>Tabla3[[#This Row],[Axial Displacement ]]/$M$9</f>
        <v>8.7362666733476271E-3</v>
      </c>
      <c r="H599">
        <f>IF(Tabla3[[#This Row],[Axial Displacement Command ]]=D598,1,0)</f>
        <v>0</v>
      </c>
      <c r="I599">
        <f>IF(AND(Tabla3[[#This Row],[cic]]=1,(AND(H598=1,H600=0))),1,0)</f>
        <v>0</v>
      </c>
      <c r="J599">
        <f>Tabla3[[#This Row],[pas]]+J598</f>
        <v>5</v>
      </c>
    </row>
    <row r="600" spans="1:10" x14ac:dyDescent="0.25">
      <c r="A600">
        <v>928.22137451171898</v>
      </c>
      <c r="B600">
        <v>0.74842572212219205</v>
      </c>
      <c r="C600">
        <v>5.6848525673558496E-3</v>
      </c>
      <c r="D600">
        <v>0.74274087091907903</v>
      </c>
      <c r="E600">
        <v>-5.6744499943306404E-4</v>
      </c>
      <c r="F600">
        <f>Tabla3[[#This Row],[Axial Force ]]/$M$12</f>
        <v>19.961749989499332</v>
      </c>
      <c r="G600">
        <f>Tabla3[[#This Row],[Axial Displacement ]]/$M$9</f>
        <v>8.7026246758394425E-3</v>
      </c>
      <c r="H600">
        <f>IF(Tabla3[[#This Row],[Axial Displacement Command ]]=D599,1,0)</f>
        <v>0</v>
      </c>
      <c r="I600">
        <f>IF(AND(Tabla3[[#This Row],[cic]]=1,(AND(H599=1,H601=0))),1,0)</f>
        <v>0</v>
      </c>
      <c r="J600">
        <f>Tabla3[[#This Row],[pas]]+J599</f>
        <v>5</v>
      </c>
    </row>
    <row r="601" spans="1:10" x14ac:dyDescent="0.25">
      <c r="A601">
        <v>921.19830322265602</v>
      </c>
      <c r="B601">
        <v>0.74442388722673103</v>
      </c>
      <c r="C601">
        <v>5.0196049414807896E-3</v>
      </c>
      <c r="D601">
        <v>0.73940423317253601</v>
      </c>
      <c r="E601">
        <v>-5.33727907168213E-2</v>
      </c>
      <c r="F601">
        <f>Tabla3[[#This Row],[Axial Force ]]/$M$12</f>
        <v>19.810716198336689</v>
      </c>
      <c r="G601">
        <f>Tabla3[[#This Row],[Axial Displacement ]]/$M$9</f>
        <v>8.6560917119387331E-3</v>
      </c>
      <c r="H601">
        <f>IF(Tabla3[[#This Row],[Axial Displacement Command ]]=D600,1,0)</f>
        <v>0</v>
      </c>
      <c r="I601">
        <f>IF(AND(Tabla3[[#This Row],[cic]]=1,(AND(H600=1,H602=0))),1,0)</f>
        <v>0</v>
      </c>
      <c r="J601">
        <f>Tabla3[[#This Row],[pas]]+J600</f>
        <v>5</v>
      </c>
    </row>
    <row r="602" spans="1:10" x14ac:dyDescent="0.25">
      <c r="A602">
        <v>913.912841796875</v>
      </c>
      <c r="B602">
        <v>0.74011087417602495</v>
      </c>
      <c r="C602">
        <v>4.0432214518659696E-3</v>
      </c>
      <c r="D602">
        <v>0.73606765363365401</v>
      </c>
      <c r="E602">
        <v>1.2803443496523001E-3</v>
      </c>
      <c r="F602">
        <f>Tabla3[[#This Row],[Axial Force ]]/$M$12</f>
        <v>19.654039608534948</v>
      </c>
      <c r="G602">
        <f>Tabla3[[#This Row],[Axial Displacement ]]/$M$9</f>
        <v>8.6059403973956384E-3</v>
      </c>
      <c r="H602">
        <f>IF(Tabla3[[#This Row],[Axial Displacement Command ]]=D601,1,0)</f>
        <v>0</v>
      </c>
      <c r="I602">
        <f>IF(AND(Tabla3[[#This Row],[cic]]=1,(AND(H601=1,H603=0))),1,0)</f>
        <v>0</v>
      </c>
      <c r="J602">
        <f>Tabla3[[#This Row],[pas]]+J601</f>
        <v>5</v>
      </c>
    </row>
    <row r="603" spans="1:10" x14ac:dyDescent="0.25">
      <c r="A603">
        <v>907.068115234375</v>
      </c>
      <c r="B603">
        <v>0.73729635914787695</v>
      </c>
      <c r="C603">
        <v>4.5652391236217201E-3</v>
      </c>
      <c r="D603">
        <v>0.73273113230243303</v>
      </c>
      <c r="E603">
        <v>2.06583104045421E-3</v>
      </c>
      <c r="F603">
        <f>Tabla3[[#This Row],[Axial Force ]]/$M$12</f>
        <v>19.50684118783602</v>
      </c>
      <c r="G603">
        <f>Tabla3[[#This Row],[Axial Displacement ]]/$M$9</f>
        <v>8.573213478463685E-3</v>
      </c>
      <c r="H603">
        <f>IF(Tabla3[[#This Row],[Axial Displacement Command ]]=D602,1,0)</f>
        <v>0</v>
      </c>
      <c r="I603">
        <f>IF(AND(Tabla3[[#This Row],[cic]]=1,(AND(H602=1,H604=0))),1,0)</f>
        <v>0</v>
      </c>
      <c r="J603">
        <f>Tabla3[[#This Row],[pas]]+J602</f>
        <v>5</v>
      </c>
    </row>
    <row r="604" spans="1:10" x14ac:dyDescent="0.25">
      <c r="A604">
        <v>898.57403564453102</v>
      </c>
      <c r="B604">
        <v>0.73320866795256701</v>
      </c>
      <c r="C604">
        <v>3.8141608911246298E-3</v>
      </c>
      <c r="D604">
        <v>0.729394494555891</v>
      </c>
      <c r="E604">
        <v>1.26500810893049E-3</v>
      </c>
      <c r="F604">
        <f>Tabla3[[#This Row],[Axial Force ]]/$M$12</f>
        <v>19.324172809559808</v>
      </c>
      <c r="G604">
        <f>Tabla3[[#This Row],[Axial Displacement ]]/$M$9</f>
        <v>8.5256821854949646E-3</v>
      </c>
      <c r="H604">
        <f>IF(Tabla3[[#This Row],[Axial Displacement Command ]]=D603,1,0)</f>
        <v>0</v>
      </c>
      <c r="I604">
        <f>IF(AND(Tabla3[[#This Row],[cic]]=1,(AND(H603=1,H605=0))),1,0)</f>
        <v>0</v>
      </c>
      <c r="J604">
        <f>Tabla3[[#This Row],[pas]]+J603</f>
        <v>5</v>
      </c>
    </row>
    <row r="605" spans="1:10" x14ac:dyDescent="0.25">
      <c r="A605">
        <v>891.77642822265602</v>
      </c>
      <c r="B605">
        <v>0.72932481998577703</v>
      </c>
      <c r="C605">
        <v>3.2669306619936798E-3</v>
      </c>
      <c r="D605">
        <v>0.726057915017009</v>
      </c>
      <c r="E605">
        <v>8.4054732951699396E-4</v>
      </c>
      <c r="F605">
        <f>Tabla3[[#This Row],[Axial Force ]]/$M$12</f>
        <v>19.177987703713033</v>
      </c>
      <c r="G605">
        <f>Tabla3[[#This Row],[Axial Displacement ]]/$M$9</f>
        <v>8.4805211626253138E-3</v>
      </c>
      <c r="H605">
        <f>IF(Tabla3[[#This Row],[Axial Displacement Command ]]=D604,1,0)</f>
        <v>0</v>
      </c>
      <c r="I605">
        <f>IF(AND(Tabla3[[#This Row],[cic]]=1,(AND(H604=1,H606=0))),1,0)</f>
        <v>0</v>
      </c>
      <c r="J605">
        <f>Tabla3[[#This Row],[pas]]+J604</f>
        <v>5</v>
      </c>
    </row>
    <row r="606" spans="1:10" x14ac:dyDescent="0.25">
      <c r="A606">
        <v>885.04168701171898</v>
      </c>
      <c r="B606">
        <v>0.72570564225316003</v>
      </c>
      <c r="C606">
        <v>2.9842854019079801E-3</v>
      </c>
      <c r="D606">
        <v>0.722721335478127</v>
      </c>
      <c r="E606">
        <v>2.0569691514538101E-3</v>
      </c>
      <c r="F606">
        <f>Tabla3[[#This Row],[Axial Force ]]/$M$12</f>
        <v>19.033154559391807</v>
      </c>
      <c r="G606">
        <f>Tabla3[[#This Row],[Axial Displacement ]]/$M$9</f>
        <v>8.4384377006181399E-3</v>
      </c>
      <c r="H606">
        <f>IF(Tabla3[[#This Row],[Axial Displacement Command ]]=D605,1,0)</f>
        <v>0</v>
      </c>
      <c r="I606">
        <f>IF(AND(Tabla3[[#This Row],[cic]]=1,(AND(H605=1,H607=0))),1,0)</f>
        <v>0</v>
      </c>
      <c r="J606">
        <f>Tabla3[[#This Row],[pas]]+J605</f>
        <v>5</v>
      </c>
    </row>
    <row r="607" spans="1:10" x14ac:dyDescent="0.25">
      <c r="A607">
        <v>879.11120605468795</v>
      </c>
      <c r="B607">
        <v>0.72298047598451398</v>
      </c>
      <c r="C607">
        <v>3.5957693853561098E-3</v>
      </c>
      <c r="D607">
        <v>0.719384755939245</v>
      </c>
      <c r="E607">
        <v>1.6399081914642E-3</v>
      </c>
      <c r="F607">
        <f>Tabla3[[#This Row],[Axial Force ]]/$M$12</f>
        <v>18.905617334509419</v>
      </c>
      <c r="G607">
        <f>Tabla3[[#This Row],[Axial Displacement ]]/$M$9</f>
        <v>8.4067497207501625E-3</v>
      </c>
      <c r="H607">
        <f>IF(Tabla3[[#This Row],[Axial Displacement Command ]]=D606,1,0)</f>
        <v>0</v>
      </c>
      <c r="I607">
        <f>IF(AND(Tabla3[[#This Row],[cic]]=1,(AND(H606=1,H608=0))),1,0)</f>
        <v>0</v>
      </c>
      <c r="J607">
        <f>Tabla3[[#This Row],[pas]]+J606</f>
        <v>5</v>
      </c>
    </row>
    <row r="608" spans="1:10" x14ac:dyDescent="0.25">
      <c r="A608">
        <v>873.38580322265602</v>
      </c>
      <c r="B608">
        <v>0.71961520006880197</v>
      </c>
      <c r="C608">
        <v>3.5670996112457899E-3</v>
      </c>
      <c r="D608">
        <v>0.71604811819270298</v>
      </c>
      <c r="E608">
        <v>6.5667023818605198E-4</v>
      </c>
      <c r="F608">
        <f>Tabla3[[#This Row],[Axial Force ]]/$M$12</f>
        <v>18.782490391885077</v>
      </c>
      <c r="G608">
        <f>Tabla3[[#This Row],[Axial Displacement ]]/$M$9</f>
        <v>8.367618605451186E-3</v>
      </c>
      <c r="H608">
        <f>IF(Tabla3[[#This Row],[Axial Displacement Command ]]=D607,1,0)</f>
        <v>0</v>
      </c>
      <c r="I608">
        <f>IF(AND(Tabla3[[#This Row],[cic]]=1,(AND(H607=1,H609=0))),1,0)</f>
        <v>0</v>
      </c>
      <c r="J608">
        <f>Tabla3[[#This Row],[pas]]+J607</f>
        <v>5</v>
      </c>
    </row>
    <row r="609" spans="1:10" x14ac:dyDescent="0.25">
      <c r="A609">
        <v>867.65289306640602</v>
      </c>
      <c r="B609">
        <v>0.71654678322374799</v>
      </c>
      <c r="C609">
        <v>3.8352013689291202E-3</v>
      </c>
      <c r="D609">
        <v>0.712711596861482</v>
      </c>
      <c r="E609">
        <v>6.8270765041234004E-4</v>
      </c>
      <c r="F609">
        <f>Tabla3[[#This Row],[Axial Force ]]/$M$12</f>
        <v>18.659202001428085</v>
      </c>
      <c r="G609">
        <f>Tabla3[[#This Row],[Axial Displacement ]]/$M$9</f>
        <v>8.3319393398110231E-3</v>
      </c>
      <c r="H609">
        <f>IF(Tabla3[[#This Row],[Axial Displacement Command ]]=D608,1,0)</f>
        <v>0</v>
      </c>
      <c r="I609">
        <f>IF(AND(Tabla3[[#This Row],[cic]]=1,(AND(H608=1,H610=0))),1,0)</f>
        <v>0</v>
      </c>
      <c r="J609">
        <f>Tabla3[[#This Row],[pas]]+J608</f>
        <v>5</v>
      </c>
    </row>
    <row r="610" spans="1:10" x14ac:dyDescent="0.25">
      <c r="A610">
        <v>862.61804199218795</v>
      </c>
      <c r="B610">
        <v>0.71399688022211205</v>
      </c>
      <c r="C610">
        <v>4.6219229261623704E-3</v>
      </c>
      <c r="D610">
        <v>0.70937495911493897</v>
      </c>
      <c r="E610">
        <v>2.02552405426104E-3</v>
      </c>
      <c r="F610">
        <f>Tabla3[[#This Row],[Axial Force ]]/$M$12</f>
        <v>18.550925634240603</v>
      </c>
      <c r="G610">
        <f>Tabla3[[#This Row],[Axial Displacement ]]/$M$9</f>
        <v>8.3022893049082801E-3</v>
      </c>
      <c r="H610">
        <f>IF(Tabla3[[#This Row],[Axial Displacement Command ]]=D609,1,0)</f>
        <v>0</v>
      </c>
      <c r="I610">
        <f>IF(AND(Tabla3[[#This Row],[cic]]=1,(AND(H609=1,H611=0))),1,0)</f>
        <v>0</v>
      </c>
      <c r="J610">
        <f>Tabla3[[#This Row],[pas]]+J609</f>
        <v>5</v>
      </c>
    </row>
    <row r="611" spans="1:10" x14ac:dyDescent="0.25">
      <c r="A611">
        <v>857.256591796875</v>
      </c>
      <c r="B611">
        <v>0.71116088656708598</v>
      </c>
      <c r="C611">
        <v>5.1225424613221496E-3</v>
      </c>
      <c r="D611">
        <v>0.70603837957605697</v>
      </c>
      <c r="E611">
        <v>-5.7367005865671698E-3</v>
      </c>
      <c r="F611">
        <f>Tabla3[[#This Row],[Axial Force ]]/$M$12</f>
        <v>18.435625630040324</v>
      </c>
      <c r="G611">
        <f>Tabla3[[#This Row],[Axial Displacement ]]/$M$9</f>
        <v>8.2693126345009995E-3</v>
      </c>
      <c r="H611">
        <f>IF(Tabla3[[#This Row],[Axial Displacement Command ]]=D610,1,0)</f>
        <v>0</v>
      </c>
      <c r="I611">
        <f>IF(AND(Tabla3[[#This Row],[cic]]=1,(AND(H610=1,H612=0))),1,0)</f>
        <v>0</v>
      </c>
      <c r="J611">
        <f>Tabla3[[#This Row],[pas]]+J610</f>
        <v>5</v>
      </c>
    </row>
    <row r="612" spans="1:10" x14ac:dyDescent="0.25">
      <c r="A612">
        <v>851.23498535156295</v>
      </c>
      <c r="B612">
        <v>0.70780992973595902</v>
      </c>
      <c r="C612">
        <v>5.1081178753520397E-3</v>
      </c>
      <c r="D612">
        <v>0.70270180003717497</v>
      </c>
      <c r="E612">
        <v>2.5801762149058102E-3</v>
      </c>
      <c r="F612">
        <f>Tabla3[[#This Row],[Axial Force ]]/$M$12</f>
        <v>18.306128717237915</v>
      </c>
      <c r="G612">
        <f>Tabla3[[#This Row],[Axial Displacement ]]/$M$9</f>
        <v>8.2303480201855704E-3</v>
      </c>
      <c r="H612">
        <f>IF(Tabla3[[#This Row],[Axial Displacement Command ]]=D611,1,0)</f>
        <v>0</v>
      </c>
      <c r="I612">
        <f>IF(AND(Tabla3[[#This Row],[cic]]=1,(AND(H611=1,H613=0))),1,0)</f>
        <v>0</v>
      </c>
      <c r="J612">
        <f>Tabla3[[#This Row],[pas]]+J611</f>
        <v>5</v>
      </c>
    </row>
    <row r="613" spans="1:10" x14ac:dyDescent="0.25">
      <c r="A613">
        <v>840.98089599609398</v>
      </c>
      <c r="B613">
        <v>0.70311425952240802</v>
      </c>
      <c r="C613">
        <v>3.7490724480448998E-3</v>
      </c>
      <c r="D613">
        <v>0.69936522049829397</v>
      </c>
      <c r="E613">
        <v>1.4124198060017101E-3</v>
      </c>
      <c r="F613">
        <f>Tabla3[[#This Row],[Axial Force ]]/$M$12</f>
        <v>18.085610666582667</v>
      </c>
      <c r="G613">
        <f>Tabla3[[#This Row],[Axial Displacement ]]/$M$9</f>
        <v>8.1757472037489298E-3</v>
      </c>
      <c r="H613">
        <f>IF(Tabla3[[#This Row],[Axial Displacement Command ]]=D612,1,0)</f>
        <v>0</v>
      </c>
      <c r="I613">
        <f>IF(AND(Tabla3[[#This Row],[cic]]=1,(AND(H612=1,H614=0))),1,0)</f>
        <v>0</v>
      </c>
      <c r="J613">
        <f>Tabla3[[#This Row],[pas]]+J612</f>
        <v>5</v>
      </c>
    </row>
    <row r="614" spans="1:10" x14ac:dyDescent="0.25">
      <c r="A614">
        <v>831.65631103515602</v>
      </c>
      <c r="B614">
        <v>0.69821474608033895</v>
      </c>
      <c r="C614">
        <v>2.1861792447452899E-3</v>
      </c>
      <c r="D614">
        <v>0.69602858275175095</v>
      </c>
      <c r="E614">
        <v>3.4972840694535998E-3</v>
      </c>
      <c r="F614">
        <f>Tabla3[[#This Row],[Axial Force ]]/$M$12</f>
        <v>17.885081957745292</v>
      </c>
      <c r="G614">
        <f>Tabla3[[#This Row],[Axial Displacement ]]/$M$9</f>
        <v>8.1187761172132437E-3</v>
      </c>
      <c r="H614">
        <f>IF(Tabla3[[#This Row],[Axial Displacement Command ]]=D613,1,0)</f>
        <v>0</v>
      </c>
      <c r="I614">
        <f>IF(AND(Tabla3[[#This Row],[cic]]=1,(AND(H613=1,H615=0))),1,0)</f>
        <v>0</v>
      </c>
      <c r="J614">
        <f>Tabla3[[#This Row],[pas]]+J613</f>
        <v>5</v>
      </c>
    </row>
    <row r="615" spans="1:10" x14ac:dyDescent="0.25">
      <c r="A615">
        <v>824.97406005859398</v>
      </c>
      <c r="B615">
        <v>0.69385528331622504</v>
      </c>
      <c r="C615">
        <v>1.1632442920017599E-3</v>
      </c>
      <c r="D615">
        <v>0.69269206142052997</v>
      </c>
      <c r="E615">
        <v>2.5385907065356198E-3</v>
      </c>
      <c r="F615">
        <f>Tabla3[[#This Row],[Axial Force ]]/$M$12</f>
        <v>17.741377635668687</v>
      </c>
      <c r="G615">
        <f>Tabla3[[#This Row],[Axial Displacement ]]/$M$9</f>
        <v>8.068084689723547E-3</v>
      </c>
      <c r="H615">
        <f>IF(Tabla3[[#This Row],[Axial Displacement Command ]]=D614,1,0)</f>
        <v>0</v>
      </c>
      <c r="I615">
        <f>IF(AND(Tabla3[[#This Row],[cic]]=1,(AND(H614=1,H616=0))),1,0)</f>
        <v>0</v>
      </c>
      <c r="J615">
        <f>Tabla3[[#This Row],[pas]]+J614</f>
        <v>5</v>
      </c>
    </row>
    <row r="616" spans="1:10" x14ac:dyDescent="0.25">
      <c r="A616">
        <v>818.68212890625</v>
      </c>
      <c r="B616">
        <v>0.69079757668077901</v>
      </c>
      <c r="C616">
        <v>1.44213436215068E-3</v>
      </c>
      <c r="D616">
        <v>0.68935542367398694</v>
      </c>
      <c r="E616">
        <v>1.4266501011661601E-3</v>
      </c>
      <c r="F616">
        <f>Tabla3[[#This Row],[Axial Force ]]/$M$12</f>
        <v>17.606067288306452</v>
      </c>
      <c r="G616">
        <f>Tabla3[[#This Row],[Axial Displacement ]]/$M$9</f>
        <v>8.0325299614044075E-3</v>
      </c>
      <c r="H616">
        <f>IF(Tabla3[[#This Row],[Axial Displacement Command ]]=D615,1,0)</f>
        <v>0</v>
      </c>
      <c r="I616">
        <f>IF(AND(Tabla3[[#This Row],[cic]]=1,(AND(H615=1,H617=0))),1,0)</f>
        <v>0</v>
      </c>
      <c r="J616">
        <f>Tabla3[[#This Row],[pas]]+J615</f>
        <v>5</v>
      </c>
    </row>
    <row r="617" spans="1:10" x14ac:dyDescent="0.25">
      <c r="A617">
        <v>813.51226806640602</v>
      </c>
      <c r="B617">
        <v>0.68878411548212204</v>
      </c>
      <c r="C617">
        <v>2.7652979497361199E-3</v>
      </c>
      <c r="D617">
        <v>0.68601884413510605</v>
      </c>
      <c r="E617">
        <v>1.4472170732915399E-3</v>
      </c>
      <c r="F617">
        <f>Tabla3[[#This Row],[Axial Force ]]/$M$12</f>
        <v>17.494887485299053</v>
      </c>
      <c r="G617">
        <f>Tabla3[[#This Row],[Axial Displacement ]]/$M$9</f>
        <v>8.0091176218851402E-3</v>
      </c>
      <c r="H617">
        <f>IF(Tabla3[[#This Row],[Axial Displacement Command ]]=D616,1,0)</f>
        <v>0</v>
      </c>
      <c r="I617">
        <f>IF(AND(Tabla3[[#This Row],[cic]]=1,(AND(H616=1,H618=0))),1,0)</f>
        <v>0</v>
      </c>
      <c r="J617">
        <f>Tabla3[[#This Row],[pas]]+J616</f>
        <v>5</v>
      </c>
    </row>
    <row r="618" spans="1:10" x14ac:dyDescent="0.25">
      <c r="A618">
        <v>808.42608642578102</v>
      </c>
      <c r="B618">
        <v>0.68595889024436496</v>
      </c>
      <c r="C618">
        <v>3.2765865398687302E-3</v>
      </c>
      <c r="D618">
        <v>0.68268226459622405</v>
      </c>
      <c r="E618">
        <v>1.3552734117183701E-3</v>
      </c>
      <c r="F618">
        <f>Tabla3[[#This Row],[Axial Force ]]/$M$12</f>
        <v>17.385507234963033</v>
      </c>
      <c r="G618">
        <f>Tabla3[[#This Row],[Axial Displacement ]]/$M$9</f>
        <v>7.9762661656321513E-3</v>
      </c>
      <c r="H618">
        <f>IF(Tabla3[[#This Row],[Axial Displacement Command ]]=D617,1,0)</f>
        <v>0</v>
      </c>
      <c r="I618">
        <f>IF(AND(Tabla3[[#This Row],[cic]]=1,(AND(H617=1,H619=0))),1,0)</f>
        <v>0</v>
      </c>
      <c r="J618">
        <f>Tabla3[[#This Row],[pas]]+J617</f>
        <v>5</v>
      </c>
    </row>
    <row r="619" spans="1:10" x14ac:dyDescent="0.25">
      <c r="A619">
        <v>802.87048339843795</v>
      </c>
      <c r="B619">
        <v>0.68277237005531799</v>
      </c>
      <c r="C619">
        <v>3.4267307000845899E-3</v>
      </c>
      <c r="D619">
        <v>0.67934568505734205</v>
      </c>
      <c r="E619">
        <v>9.5681639322720002E-4</v>
      </c>
      <c r="F619">
        <f>Tabla3[[#This Row],[Axial Force ]]/$M$12</f>
        <v>17.266031901041675</v>
      </c>
      <c r="G619">
        <f>Tabla3[[#This Row],[Axial Displacement ]]/$M$9</f>
        <v>7.939213605294395E-3</v>
      </c>
      <c r="H619">
        <f>IF(Tabla3[[#This Row],[Axial Displacement Command ]]=D618,1,0)</f>
        <v>0</v>
      </c>
      <c r="I619">
        <f>IF(AND(Tabla3[[#This Row],[cic]]=1,(AND(H618=1,H620=0))),1,0)</f>
        <v>0</v>
      </c>
      <c r="J619">
        <f>Tabla3[[#This Row],[pas]]+J618</f>
        <v>5</v>
      </c>
    </row>
    <row r="620" spans="1:10" x14ac:dyDescent="0.25">
      <c r="A620">
        <v>797.66107177734398</v>
      </c>
      <c r="B620">
        <v>0.67957880673930005</v>
      </c>
      <c r="C620">
        <v>3.5697221392183599E-3</v>
      </c>
      <c r="D620">
        <v>0.67600904731079903</v>
      </c>
      <c r="E620">
        <v>1.5454214690180401E-3</v>
      </c>
      <c r="F620">
        <f>Tabla3[[#This Row],[Axial Force ]]/$M$12</f>
        <v>17.154001543598795</v>
      </c>
      <c r="G620">
        <f>Tabla3[[#This Row],[Axial Displacement ]]/$M$9</f>
        <v>7.9020791481313954E-3</v>
      </c>
      <c r="H620">
        <f>IF(Tabla3[[#This Row],[Axial Displacement Command ]]=D619,1,0)</f>
        <v>0</v>
      </c>
      <c r="I620">
        <f>IF(AND(Tabla3[[#This Row],[cic]]=1,(AND(H619=1,H621=0))),1,0)</f>
        <v>0</v>
      </c>
      <c r="J620">
        <f>Tabla3[[#This Row],[pas]]+J619</f>
        <v>5</v>
      </c>
    </row>
    <row r="621" spans="1:10" x14ac:dyDescent="0.25">
      <c r="A621">
        <v>792.086669921875</v>
      </c>
      <c r="B621">
        <v>0.67687151022255398</v>
      </c>
      <c r="C621">
        <v>4.1990278987214004E-3</v>
      </c>
      <c r="D621">
        <v>0.67267252597957905</v>
      </c>
      <c r="E621">
        <v>1.62843127782253E-3</v>
      </c>
      <c r="F621">
        <f>Tabla3[[#This Row],[Axial Force ]]/$M$12</f>
        <v>17.034121933803764</v>
      </c>
      <c r="G621">
        <f>Tabla3[[#This Row],[Axial Displacement ]]/$M$9</f>
        <v>7.870598956076209E-3</v>
      </c>
      <c r="H621">
        <f>IF(Tabla3[[#This Row],[Axial Displacement Command ]]=D620,1,0)</f>
        <v>0</v>
      </c>
      <c r="I621">
        <f>IF(AND(Tabla3[[#This Row],[cic]]=1,(AND(H620=1,H622=0))),1,0)</f>
        <v>0</v>
      </c>
      <c r="J621">
        <f>Tabla3[[#This Row],[pas]]+J620</f>
        <v>5</v>
      </c>
    </row>
    <row r="622" spans="1:10" x14ac:dyDescent="0.25">
      <c r="A622">
        <v>786.57550048828102</v>
      </c>
      <c r="B622">
        <v>0.67397119710221898</v>
      </c>
      <c r="C622">
        <v>4.6352743083843996E-3</v>
      </c>
      <c r="D622">
        <v>0.66933588823303602</v>
      </c>
      <c r="E622">
        <v>3.6972176076233198E-4</v>
      </c>
      <c r="F622">
        <f>Tabla3[[#This Row],[Axial Force ]]/$M$12</f>
        <v>16.915602161038301</v>
      </c>
      <c r="G622">
        <f>Tabla3[[#This Row],[Axial Displacement ]]/$M$9</f>
        <v>7.8368743849095233E-3</v>
      </c>
      <c r="H622">
        <f>IF(Tabla3[[#This Row],[Axial Displacement Command ]]=D621,1,0)</f>
        <v>0</v>
      </c>
      <c r="I622">
        <f>IF(AND(Tabla3[[#This Row],[cic]]=1,(AND(H621=1,H623=0))),1,0)</f>
        <v>0</v>
      </c>
      <c r="J622">
        <f>Tabla3[[#This Row],[pas]]+J621</f>
        <v>5</v>
      </c>
    </row>
    <row r="623" spans="1:10" x14ac:dyDescent="0.25">
      <c r="A623">
        <v>781.48913574218795</v>
      </c>
      <c r="B623">
        <v>0.67137123551219702</v>
      </c>
      <c r="C623">
        <v>5.3719281822850497E-3</v>
      </c>
      <c r="D623">
        <v>0.66599930869415402</v>
      </c>
      <c r="E623">
        <v>-1.5001317876794901E-4</v>
      </c>
      <c r="F623">
        <f>Tabla3[[#This Row],[Axial Force ]]/$M$12</f>
        <v>16.806217972950279</v>
      </c>
      <c r="G623">
        <f>Tabla3[[#This Row],[Axial Displacement ]]/$M$9</f>
        <v>7.8066422733976395E-3</v>
      </c>
      <c r="H623">
        <f>IF(Tabla3[[#This Row],[Axial Displacement Command ]]=D622,1,0)</f>
        <v>0</v>
      </c>
      <c r="I623">
        <f>IF(AND(Tabla3[[#This Row],[cic]]=1,(AND(H622=1,H624=0))),1,0)</f>
        <v>0</v>
      </c>
      <c r="J623">
        <f>Tabla3[[#This Row],[pas]]+J622</f>
        <v>5</v>
      </c>
    </row>
    <row r="624" spans="1:10" x14ac:dyDescent="0.25">
      <c r="A624">
        <v>775.63098144531295</v>
      </c>
      <c r="B624">
        <v>0.66795229213312302</v>
      </c>
      <c r="C624">
        <v>5.2895547923981203E-3</v>
      </c>
      <c r="D624">
        <v>0.66266272915527202</v>
      </c>
      <c r="E624">
        <v>-1.0435335298097899E-3</v>
      </c>
      <c r="F624">
        <f>Tabla3[[#This Row],[Axial Force ]]/$M$12</f>
        <v>16.680236160114259</v>
      </c>
      <c r="G624">
        <f>Tabla3[[#This Row],[Axial Displacement ]]/$M$9</f>
        <v>7.7668871178270121E-3</v>
      </c>
      <c r="H624">
        <f>IF(Tabla3[[#This Row],[Axial Displacement Command ]]=D623,1,0)</f>
        <v>0</v>
      </c>
      <c r="I624">
        <f>IF(AND(Tabla3[[#This Row],[cic]]=1,(AND(H623=1,H625=0))),1,0)</f>
        <v>0</v>
      </c>
      <c r="J624">
        <f>Tabla3[[#This Row],[pas]]+J623</f>
        <v>5</v>
      </c>
    </row>
    <row r="625" spans="1:10" x14ac:dyDescent="0.25">
      <c r="A625">
        <v>769.849365234375</v>
      </c>
      <c r="B625">
        <v>0.66537735983729396</v>
      </c>
      <c r="C625">
        <v>6.0512425079650703E-3</v>
      </c>
      <c r="D625">
        <v>0.65932614961639002</v>
      </c>
      <c r="E625">
        <v>1.82218138888857E-3</v>
      </c>
      <c r="F625">
        <f>Tabla3[[#This Row],[Axial Force ]]/$M$12</f>
        <v>16.555900327620968</v>
      </c>
      <c r="G625">
        <f>Tabla3[[#This Row],[Axial Displacement ]]/$M$9</f>
        <v>7.7369460446196974E-3</v>
      </c>
      <c r="H625">
        <f>IF(Tabla3[[#This Row],[Axial Displacement Command ]]=D624,1,0)</f>
        <v>0</v>
      </c>
      <c r="I625">
        <f>IF(AND(Tabla3[[#This Row],[cic]]=1,(AND(H624=1,H626=0))),1,0)</f>
        <v>0</v>
      </c>
      <c r="J625">
        <f>Tabla3[[#This Row],[pas]]+J624</f>
        <v>5</v>
      </c>
    </row>
    <row r="626" spans="1:10" x14ac:dyDescent="0.25">
      <c r="A626">
        <v>761.11016845703102</v>
      </c>
      <c r="B626">
        <v>0.65998791251331601</v>
      </c>
      <c r="C626">
        <v>3.9983988244784996E-3</v>
      </c>
      <c r="D626">
        <v>0.655989511869848</v>
      </c>
      <c r="E626">
        <v>5.4782026381872096E-4</v>
      </c>
      <c r="F626">
        <f>Tabla3[[#This Row],[Axial Force ]]/$M$12</f>
        <v>16.367960611979161</v>
      </c>
      <c r="G626">
        <f>Tabla3[[#This Row],[Axial Displacement ]]/$M$9</f>
        <v>7.674278052480419E-3</v>
      </c>
      <c r="H626">
        <f>IF(Tabla3[[#This Row],[Axial Displacement Command ]]=D625,1,0)</f>
        <v>0</v>
      </c>
      <c r="I626">
        <f>IF(AND(Tabla3[[#This Row],[cic]]=1,(AND(H625=1,H627=0))),1,0)</f>
        <v>0</v>
      </c>
      <c r="J626">
        <f>Tabla3[[#This Row],[pas]]+J625</f>
        <v>5</v>
      </c>
    </row>
    <row r="627" spans="1:10" x14ac:dyDescent="0.25">
      <c r="A627">
        <v>752.19854736328102</v>
      </c>
      <c r="B627">
        <v>0.65546750556677602</v>
      </c>
      <c r="C627">
        <v>2.8145313990535202E-3</v>
      </c>
      <c r="D627">
        <v>0.65265299053862702</v>
      </c>
      <c r="E627">
        <v>1.8720169236985401E-4</v>
      </c>
      <c r="F627">
        <f>Tabla3[[#This Row],[Axial Force ]]/$M$12</f>
        <v>16.176312846522173</v>
      </c>
      <c r="G627">
        <f>Tabla3[[#This Row],[Axial Displacement ]]/$M$9</f>
        <v>7.6217151810090231E-3</v>
      </c>
      <c r="H627">
        <f>IF(Tabla3[[#This Row],[Axial Displacement Command ]]=D626,1,0)</f>
        <v>0</v>
      </c>
      <c r="I627">
        <f>IF(AND(Tabla3[[#This Row],[cic]]=1,(AND(H626=1,H628=0))),1,0)</f>
        <v>0</v>
      </c>
      <c r="J627">
        <f>Tabla3[[#This Row],[pas]]+J626</f>
        <v>5</v>
      </c>
    </row>
    <row r="628" spans="1:10" x14ac:dyDescent="0.25">
      <c r="A628">
        <v>745.14221191406295</v>
      </c>
      <c r="B628">
        <v>0.65137981437146697</v>
      </c>
      <c r="C628">
        <v>2.0634531665564299E-3</v>
      </c>
      <c r="D628">
        <v>0.649316352792084</v>
      </c>
      <c r="E628">
        <v>1.09990435248619E-3</v>
      </c>
      <c r="F628">
        <f>Tabla3[[#This Row],[Axial Force ]]/$M$12</f>
        <v>16.024563697076623</v>
      </c>
      <c r="G628">
        <f>Tabla3[[#This Row],[Axial Displacement ]]/$M$9</f>
        <v>7.574183888040314E-3</v>
      </c>
      <c r="H628">
        <f>IF(Tabla3[[#This Row],[Axial Displacement Command ]]=D627,1,0)</f>
        <v>0</v>
      </c>
      <c r="I628">
        <f>IF(AND(Tabla3[[#This Row],[cic]]=1,(AND(H627=1,H629=0))),1,0)</f>
        <v>0</v>
      </c>
      <c r="J628">
        <f>Tabla3[[#This Row],[pas]]+J627</f>
        <v>5</v>
      </c>
    </row>
    <row r="629" spans="1:10" x14ac:dyDescent="0.25">
      <c r="A629">
        <v>739.24597167968795</v>
      </c>
      <c r="B629">
        <v>0.64869760535657395</v>
      </c>
      <c r="C629">
        <v>2.7178525670024101E-3</v>
      </c>
      <c r="D629">
        <v>0.64597977325320199</v>
      </c>
      <c r="E629">
        <v>4.97086432460492E-4</v>
      </c>
      <c r="F629">
        <f>Tabla3[[#This Row],[Axial Force ]]/$M$12</f>
        <v>15.897762831821247</v>
      </c>
      <c r="G629">
        <f>Tabla3[[#This Row],[Axial Displacement ]]/$M$9</f>
        <v>7.5429954111229528E-3</v>
      </c>
      <c r="H629">
        <f>IF(Tabla3[[#This Row],[Axial Displacement Command ]]=D628,1,0)</f>
        <v>0</v>
      </c>
      <c r="I629">
        <f>IF(AND(Tabla3[[#This Row],[cic]]=1,(AND(H628=1,H630=0))),1,0)</f>
        <v>0</v>
      </c>
      <c r="J629">
        <f>Tabla3[[#This Row],[pas]]+J628</f>
        <v>5</v>
      </c>
    </row>
    <row r="630" spans="1:10" x14ac:dyDescent="0.25">
      <c r="A630">
        <v>734.36730957031295</v>
      </c>
      <c r="B630">
        <v>0.64503907924518</v>
      </c>
      <c r="C630">
        <v>2.3958682504599E-3</v>
      </c>
      <c r="D630">
        <v>0.64264319371432099</v>
      </c>
      <c r="E630">
        <v>4.3141238847965702E-4</v>
      </c>
      <c r="F630">
        <f>Tabla3[[#This Row],[Axial Force ]]/$M$12</f>
        <v>15.792845367103505</v>
      </c>
      <c r="G630">
        <f>Tabla3[[#This Row],[Axial Displacement ]]/$M$9</f>
        <v>7.5004544098276745E-3</v>
      </c>
      <c r="H630">
        <f>IF(Tabla3[[#This Row],[Axial Displacement Command ]]=D629,1,0)</f>
        <v>0</v>
      </c>
      <c r="I630">
        <f>IF(AND(Tabla3[[#This Row],[cic]]=1,(AND(H629=1,H631=0))),1,0)</f>
        <v>0</v>
      </c>
      <c r="J630">
        <f>Tabla3[[#This Row],[pas]]+J629</f>
        <v>5</v>
      </c>
    </row>
    <row r="631" spans="1:10" x14ac:dyDescent="0.25">
      <c r="A631">
        <v>728.98327636718795</v>
      </c>
      <c r="B631">
        <v>0.642188766505569</v>
      </c>
      <c r="C631">
        <v>2.88218257082917E-3</v>
      </c>
      <c r="D631">
        <v>0.63930661417543899</v>
      </c>
      <c r="E631">
        <v>2.9985792480147198E-3</v>
      </c>
      <c r="F631">
        <f>Tabla3[[#This Row],[Axial Force ]]/$M$12</f>
        <v>15.677059706821247</v>
      </c>
      <c r="G631">
        <f>Tabla3[[#This Row],[Axial Displacement ]]/$M$9</f>
        <v>7.4673112384368492E-3</v>
      </c>
      <c r="H631">
        <f>IF(Tabla3[[#This Row],[Axial Displacement Command ]]=D630,1,0)</f>
        <v>0</v>
      </c>
      <c r="I631">
        <f>IF(AND(Tabla3[[#This Row],[cic]]=1,(AND(H630=1,H632=0))),1,0)</f>
        <v>0</v>
      </c>
      <c r="J631">
        <f>Tabla3[[#This Row],[pas]]+J630</f>
        <v>5</v>
      </c>
    </row>
    <row r="632" spans="1:10" x14ac:dyDescent="0.25">
      <c r="A632">
        <v>723.99237060546898</v>
      </c>
      <c r="B632">
        <v>0.64028979977592804</v>
      </c>
      <c r="C632">
        <v>4.3197869672440001E-3</v>
      </c>
      <c r="D632">
        <v>0.63596997642889597</v>
      </c>
      <c r="E632">
        <v>1.45011949825857E-3</v>
      </c>
      <c r="F632">
        <f>Tabla3[[#This Row],[Axial Force ]]/$M$12</f>
        <v>15.569728400117613</v>
      </c>
      <c r="G632">
        <f>Tabla3[[#This Row],[Axial Displacement ]]/$M$9</f>
        <v>7.4452302299526513E-3</v>
      </c>
      <c r="H632">
        <f>IF(Tabla3[[#This Row],[Axial Displacement Command ]]=D631,1,0)</f>
        <v>0</v>
      </c>
      <c r="I632">
        <f>IF(AND(Tabla3[[#This Row],[cic]]=1,(AND(H631=1,H633=0))),1,0)</f>
        <v>0</v>
      </c>
      <c r="J632">
        <f>Tabla3[[#This Row],[pas]]+J631</f>
        <v>5</v>
      </c>
    </row>
    <row r="633" spans="1:10" x14ac:dyDescent="0.25">
      <c r="A633">
        <v>719.80505371093795</v>
      </c>
      <c r="B633">
        <v>0.63675642013549805</v>
      </c>
      <c r="C633">
        <v>4.1229723137803402E-3</v>
      </c>
      <c r="D633">
        <v>0.63263345509767499</v>
      </c>
      <c r="E633">
        <v>7.2190169930763702E-4</v>
      </c>
      <c r="F633">
        <f>Tabla3[[#This Row],[Axial Force ]]/$M$12</f>
        <v>15.479678574428773</v>
      </c>
      <c r="G633">
        <f>Tabla3[[#This Row],[Axial Displacement ]]/$M$9</f>
        <v>7.4041444201802097E-3</v>
      </c>
      <c r="H633">
        <f>IF(Tabla3[[#This Row],[Axial Displacement Command ]]=D632,1,0)</f>
        <v>0</v>
      </c>
      <c r="I633">
        <f>IF(AND(Tabla3[[#This Row],[cic]]=1,(AND(H632=1,H634=0))),1,0)</f>
        <v>0</v>
      </c>
      <c r="J633">
        <f>Tabla3[[#This Row],[pas]]+J632</f>
        <v>5</v>
      </c>
    </row>
    <row r="634" spans="1:10" x14ac:dyDescent="0.25">
      <c r="A634">
        <v>714.71240234375</v>
      </c>
      <c r="B634">
        <v>0.63453556504100606</v>
      </c>
      <c r="C634">
        <v>5.2387117648322601E-3</v>
      </c>
      <c r="D634">
        <v>0.62929681735113296</v>
      </c>
      <c r="E634">
        <v>7.6418956496127099E-4</v>
      </c>
      <c r="F634">
        <f>Tabla3[[#This Row],[Axial Force ]]/$M$12</f>
        <v>15.370159190188172</v>
      </c>
      <c r="G634">
        <f>Tabla3[[#This Row],[Axial Displacement ]]/$M$9</f>
        <v>7.3783205237326283E-3</v>
      </c>
      <c r="H634">
        <f>IF(Tabla3[[#This Row],[Axial Displacement Command ]]=D633,1,0)</f>
        <v>0</v>
      </c>
      <c r="I634">
        <f>IF(AND(Tabla3[[#This Row],[cic]]=1,(AND(H633=1,H635=0))),1,0)</f>
        <v>0</v>
      </c>
      <c r="J634">
        <f>Tabla3[[#This Row],[pas]]+J633</f>
        <v>5</v>
      </c>
    </row>
    <row r="635" spans="1:10" x14ac:dyDescent="0.25">
      <c r="A635">
        <v>703.98431396484398</v>
      </c>
      <c r="B635">
        <v>0.62923552468419097</v>
      </c>
      <c r="C635">
        <v>3.2752752758824499E-3</v>
      </c>
      <c r="D635">
        <v>0.62596023781225096</v>
      </c>
      <c r="E635" s="2">
        <v>-1.55888191244458E-5</v>
      </c>
      <c r="F635">
        <f>Tabla3[[#This Row],[Axial Force ]]/$M$12</f>
        <v>15.139447612147181</v>
      </c>
      <c r="G635">
        <f>Tabla3[[#This Row],[Axial Displacement ]]/$M$9</f>
        <v>7.3166921474905923E-3</v>
      </c>
      <c r="H635">
        <f>IF(Tabla3[[#This Row],[Axial Displacement Command ]]=D634,1,0)</f>
        <v>0</v>
      </c>
      <c r="I635">
        <f>IF(AND(Tabla3[[#This Row],[cic]]=1,(AND(H634=1,H636=0))),1,0)</f>
        <v>0</v>
      </c>
      <c r="J635">
        <f>Tabla3[[#This Row],[pas]]+J634</f>
        <v>5</v>
      </c>
    </row>
    <row r="636" spans="1:10" x14ac:dyDescent="0.25">
      <c r="A636">
        <v>692.57312011718795</v>
      </c>
      <c r="B636">
        <v>0.62312366208061598</v>
      </c>
      <c r="C636">
        <v>4.9996373263638805E-4</v>
      </c>
      <c r="D636">
        <v>0.62262365827336896</v>
      </c>
      <c r="E636">
        <v>6.3636036884418001E-4</v>
      </c>
      <c r="F636">
        <f>Tabla3[[#This Row],[Axial Force ]]/$M$12</f>
        <v>14.894045593918021</v>
      </c>
      <c r="G636">
        <f>Tabla3[[#This Row],[Axial Displacement ]]/$M$9</f>
        <v>7.2456239776815812E-3</v>
      </c>
      <c r="H636">
        <f>IF(Tabla3[[#This Row],[Axial Displacement Command ]]=D635,1,0)</f>
        <v>0</v>
      </c>
      <c r="I636">
        <f>IF(AND(Tabla3[[#This Row],[cic]]=1,(AND(H635=1,H637=0))),1,0)</f>
        <v>0</v>
      </c>
      <c r="J636">
        <f>Tabla3[[#This Row],[pas]]+J635</f>
        <v>5</v>
      </c>
    </row>
    <row r="637" spans="1:10" x14ac:dyDescent="0.25">
      <c r="A637">
        <v>684.04443359375</v>
      </c>
      <c r="B637">
        <v>0.61846734024584304</v>
      </c>
      <c r="C637">
        <v>8.1974269505735698E-4</v>
      </c>
      <c r="D637">
        <v>0.61928707873448696</v>
      </c>
      <c r="E637">
        <v>1.5295521507141499E-3</v>
      </c>
      <c r="F637">
        <f>Tabla3[[#This Row],[Axial Force ]]/$M$12</f>
        <v>14.710632980510752</v>
      </c>
      <c r="G637">
        <f>Tabla3[[#This Row],[Axial Displacement ]]/$M$9</f>
        <v>7.1914807005330587E-3</v>
      </c>
      <c r="H637">
        <f>IF(Tabla3[[#This Row],[Axial Displacement Command ]]=D636,1,0)</f>
        <v>0</v>
      </c>
      <c r="I637">
        <f>IF(AND(Tabla3[[#This Row],[cic]]=1,(AND(H636=1,H638=0))),1,0)</f>
        <v>0</v>
      </c>
      <c r="J637">
        <f>Tabla3[[#This Row],[pas]]+J636</f>
        <v>5</v>
      </c>
    </row>
    <row r="638" spans="1:10" x14ac:dyDescent="0.25">
      <c r="A638">
        <v>678.16314697265602</v>
      </c>
      <c r="B638">
        <v>0.61523797921836398</v>
      </c>
      <c r="C638">
        <v>7.1251395183935496E-4</v>
      </c>
      <c r="D638">
        <v>0.61595044098794505</v>
      </c>
      <c r="E638">
        <v>9.8123382485937305E-4</v>
      </c>
      <c r="F638">
        <f>Tabla3[[#This Row],[Axial Force ]]/$M$12</f>
        <v>14.584153698336689</v>
      </c>
      <c r="G638">
        <f>Tabla3[[#This Row],[Axial Displacement ]]/$M$9</f>
        <v>7.1539299909112088E-3</v>
      </c>
      <c r="H638">
        <f>IF(Tabla3[[#This Row],[Axial Displacement Command ]]=D637,1,0)</f>
        <v>0</v>
      </c>
      <c r="I638">
        <f>IF(AND(Tabla3[[#This Row],[cic]]=1,(AND(H637=1,H639=0))),1,0)</f>
        <v>0</v>
      </c>
      <c r="J638">
        <f>Tabla3[[#This Row],[pas]]+J637</f>
        <v>5</v>
      </c>
    </row>
    <row r="639" spans="1:10" x14ac:dyDescent="0.25">
      <c r="A639">
        <v>673.359619140625</v>
      </c>
      <c r="B639">
        <v>0.61238405760377601</v>
      </c>
      <c r="C639">
        <v>2.2983550707067501E-4</v>
      </c>
      <c r="D639">
        <v>0.61261391965672396</v>
      </c>
      <c r="E639">
        <v>2.4217754344135799E-3</v>
      </c>
      <c r="F639">
        <f>Tabla3[[#This Row],[Axial Force ]]/$M$12</f>
        <v>14.48085202452957</v>
      </c>
      <c r="G639">
        <f>Tabla3[[#This Row],[Axial Displacement ]]/$M$9</f>
        <v>7.1207448558578603E-3</v>
      </c>
      <c r="H639">
        <f>IF(Tabla3[[#This Row],[Axial Displacement Command ]]=D638,1,0)</f>
        <v>0</v>
      </c>
      <c r="I639">
        <f>IF(AND(Tabla3[[#This Row],[cic]]=1,(AND(H638=1,H640=0))),1,0)</f>
        <v>0</v>
      </c>
      <c r="J639">
        <f>Tabla3[[#This Row],[pas]]+J638</f>
        <v>5</v>
      </c>
    </row>
    <row r="640" spans="1:10" x14ac:dyDescent="0.25">
      <c r="A640">
        <v>668.62017822265602</v>
      </c>
      <c r="B640">
        <v>0.60954806394875105</v>
      </c>
      <c r="C640">
        <v>2.70783914402273E-4</v>
      </c>
      <c r="D640">
        <v>0.60927728191018105</v>
      </c>
      <c r="E640">
        <v>1.5134842215047701E-3</v>
      </c>
      <c r="F640">
        <f>Tabla3[[#This Row],[Axial Force ]]/$M$12</f>
        <v>14.378928563928087</v>
      </c>
      <c r="G640">
        <f>Tabla3[[#This Row],[Axial Displacement ]]/$M$9</f>
        <v>7.0877681854505936E-3</v>
      </c>
      <c r="H640">
        <f>IF(Tabla3[[#This Row],[Axial Displacement Command ]]=D639,1,0)</f>
        <v>0</v>
      </c>
      <c r="I640">
        <f>IF(AND(Tabla3[[#This Row],[cic]]=1,(AND(H639=1,H641=0))),1,0)</f>
        <v>0</v>
      </c>
      <c r="J640">
        <f>Tabla3[[#This Row],[pas]]+J639</f>
        <v>5</v>
      </c>
    </row>
    <row r="641" spans="1:10" x14ac:dyDescent="0.25">
      <c r="A641">
        <v>663.68420410156295</v>
      </c>
      <c r="B641">
        <v>0.607523892540485</v>
      </c>
      <c r="C641">
        <v>1.58321859089483E-3</v>
      </c>
      <c r="D641">
        <v>0.60594070237129904</v>
      </c>
      <c r="E641">
        <v>1.90895843843464E-3</v>
      </c>
      <c r="F641">
        <f>Tabla3[[#This Row],[Axial Force ]]/$M$12</f>
        <v>14.272778582829311</v>
      </c>
      <c r="G641">
        <f>Tabla3[[#This Row],[Axial Displacement ]]/$M$9</f>
        <v>7.0642313086102908E-3</v>
      </c>
      <c r="H641">
        <f>IF(Tabla3[[#This Row],[Axial Displacement Command ]]=D640,1,0)</f>
        <v>0</v>
      </c>
      <c r="I641">
        <f>IF(AND(Tabla3[[#This Row],[cic]]=1,(AND(H640=1,H642=0))),1,0)</f>
        <v>0</v>
      </c>
      <c r="J641">
        <f>Tabla3[[#This Row],[pas]]+J640</f>
        <v>5</v>
      </c>
    </row>
    <row r="642" spans="1:10" x14ac:dyDescent="0.25">
      <c r="A642">
        <v>659.58514404296898</v>
      </c>
      <c r="B642">
        <v>0.60425879200920496</v>
      </c>
      <c r="C642">
        <v>1.6546249526072599E-3</v>
      </c>
      <c r="D642">
        <v>0.60260412283241704</v>
      </c>
      <c r="E642">
        <v>1.2668544968619201E-4</v>
      </c>
      <c r="F642">
        <f>Tabla3[[#This Row],[Axial Force ]]/$M$12</f>
        <v>14.184626753612235</v>
      </c>
      <c r="G642">
        <f>Tabla3[[#This Row],[Axial Displacement ]]/$M$9</f>
        <v>7.0262650233628484E-3</v>
      </c>
      <c r="H642">
        <f>IF(Tabla3[[#This Row],[Axial Displacement Command ]]=D641,1,0)</f>
        <v>0</v>
      </c>
      <c r="I642">
        <f>IF(AND(Tabla3[[#This Row],[cic]]=1,(AND(H641=1,H643=0))),1,0)</f>
        <v>0</v>
      </c>
      <c r="J642">
        <f>Tabla3[[#This Row],[pas]]+J641</f>
        <v>5</v>
      </c>
    </row>
    <row r="643" spans="1:10" x14ac:dyDescent="0.25">
      <c r="A643">
        <v>655.78985595703102</v>
      </c>
      <c r="B643">
        <v>0.60171604854986105</v>
      </c>
      <c r="C643">
        <v>1.7160177776531799E-3</v>
      </c>
      <c r="D643">
        <v>0.60000002849847101</v>
      </c>
      <c r="E643">
        <v>1.1270999493717699E-3</v>
      </c>
      <c r="F643">
        <f>Tabla3[[#This Row],[Axial Force ]]/$M$12</f>
        <v>14.103007654989915</v>
      </c>
      <c r="G643">
        <f>Tabla3[[#This Row],[Axial Displacement ]]/$M$9</f>
        <v>6.996698238951873E-3</v>
      </c>
      <c r="H643">
        <f>IF(Tabla3[[#This Row],[Axial Displacement Command ]]=D642,1,0)</f>
        <v>0</v>
      </c>
      <c r="I643">
        <f>IF(AND(Tabla3[[#This Row],[cic]]=1,(AND(H642=1,H644=0))),1,0)</f>
        <v>0</v>
      </c>
      <c r="J643">
        <f>Tabla3[[#This Row],[pas]]+J642</f>
        <v>5</v>
      </c>
    </row>
    <row r="644" spans="1:10" x14ac:dyDescent="0.25">
      <c r="A644">
        <v>651.823486328125</v>
      </c>
      <c r="B644">
        <v>0.59934495948255095</v>
      </c>
      <c r="C644">
        <v>6.5505503243912201E-4</v>
      </c>
      <c r="D644">
        <v>0.60000002849847101</v>
      </c>
      <c r="E644">
        <v>1.0689983582779E-3</v>
      </c>
      <c r="F644">
        <f>Tabla3[[#This Row],[Axial Force ]]/$M$12</f>
        <v>14.017709383400538</v>
      </c>
      <c r="G644">
        <f>Tabla3[[#This Row],[Axial Displacement ]]/$M$9</f>
        <v>6.9691274358436158E-3</v>
      </c>
      <c r="H644">
        <f>IF(Tabla3[[#This Row],[Axial Displacement Command ]]=D643,1,0)</f>
        <v>1</v>
      </c>
      <c r="I644">
        <f>IF(AND(Tabla3[[#This Row],[cic]]=1,(AND(H643=1,H645=0))),1,0)</f>
        <v>0</v>
      </c>
      <c r="J644">
        <f>Tabla3[[#This Row],[pas]]+J643</f>
        <v>5</v>
      </c>
    </row>
    <row r="645" spans="1:10" x14ac:dyDescent="0.25">
      <c r="A645">
        <v>650.41320800781295</v>
      </c>
      <c r="B645">
        <v>0.59918762417510196</v>
      </c>
      <c r="C645">
        <v>8.1241131510978405E-4</v>
      </c>
      <c r="D645">
        <v>0.60000002849847101</v>
      </c>
      <c r="E645">
        <v>-1.9688188501731899E-4</v>
      </c>
      <c r="F645">
        <f>Tabla3[[#This Row],[Axial Force ]]/$M$12</f>
        <v>13.987380817372321</v>
      </c>
      <c r="G645">
        <f>Tabla3[[#This Row],[Axial Displacement ]]/$M$9</f>
        <v>6.9672979555244416E-3</v>
      </c>
      <c r="H645">
        <f>IF(Tabla3[[#This Row],[Axial Displacement Command ]]=D644,1,0)</f>
        <v>1</v>
      </c>
      <c r="I645">
        <f>IF(AND(Tabla3[[#This Row],[cic]]=1,(AND(H644=1,H646=0))),1,0)</f>
        <v>0</v>
      </c>
      <c r="J645">
        <f>Tabla3[[#This Row],[pas]]+J644</f>
        <v>5</v>
      </c>
    </row>
    <row r="646" spans="1:10" x14ac:dyDescent="0.25">
      <c r="A646">
        <v>650.00543212890602</v>
      </c>
      <c r="B646">
        <v>0.59775711270049203</v>
      </c>
      <c r="C646">
        <v>2.2429228465625801E-3</v>
      </c>
      <c r="D646">
        <v>0.60000002849847101</v>
      </c>
      <c r="E646">
        <v>3.7742850622635198E-4</v>
      </c>
      <c r="F646">
        <f>Tabla3[[#This Row],[Axial Force ]]/$M$12</f>
        <v>13.978611443632387</v>
      </c>
      <c r="G646">
        <f>Tabla3[[#This Row],[Axial Displacement ]]/$M$9</f>
        <v>6.9506641011685124E-3</v>
      </c>
      <c r="H646">
        <f>IF(Tabla3[[#This Row],[Axial Displacement Command ]]=D645,1,0)</f>
        <v>1</v>
      </c>
      <c r="I646">
        <f>IF(AND(Tabla3[[#This Row],[cic]]=1,(AND(H645=1,H647=0))),1,0)</f>
        <v>0</v>
      </c>
      <c r="J646">
        <f>Tabla3[[#This Row],[pas]]+J645</f>
        <v>5</v>
      </c>
    </row>
    <row r="647" spans="1:10" x14ac:dyDescent="0.25">
      <c r="A647">
        <v>649.37615966796898</v>
      </c>
      <c r="B647">
        <v>0.59824704658240102</v>
      </c>
      <c r="C647">
        <v>1.75297259374929E-3</v>
      </c>
      <c r="D647">
        <v>0.60000002849847101</v>
      </c>
      <c r="E647">
        <v>1.30485523186508E-3</v>
      </c>
      <c r="F647">
        <f>Tabla3[[#This Row],[Axial Force ]]/$M$12</f>
        <v>13.965078702536967</v>
      </c>
      <c r="G647">
        <f>Tabla3[[#This Row],[Axial Displacement ]]/$M$9</f>
        <v>6.9563610067721049E-3</v>
      </c>
      <c r="H647">
        <f>IF(Tabla3[[#This Row],[Axial Displacement Command ]]=D646,1,0)</f>
        <v>1</v>
      </c>
      <c r="I647">
        <f>IF(AND(Tabla3[[#This Row],[cic]]=1,(AND(H646=1,H648=0))),1,0)</f>
        <v>0</v>
      </c>
      <c r="J647">
        <f>Tabla3[[#This Row],[pas]]+J646</f>
        <v>5</v>
      </c>
    </row>
    <row r="648" spans="1:10" x14ac:dyDescent="0.25">
      <c r="A648">
        <v>649.96295166015602</v>
      </c>
      <c r="B648">
        <v>0.59766054619103703</v>
      </c>
      <c r="C648">
        <v>2.3394823074340799E-3</v>
      </c>
      <c r="D648">
        <v>0.60000002849847101</v>
      </c>
      <c r="E648">
        <v>2.5563078906998301E-3</v>
      </c>
      <c r="F648">
        <f>Tabla3[[#This Row],[Axial Force ]]/$M$12</f>
        <v>13.977697885164647</v>
      </c>
      <c r="G648">
        <f>Tabla3[[#This Row],[Axial Displacement ]]/$M$9</f>
        <v>6.9495412347795006E-3</v>
      </c>
      <c r="H648">
        <f>IF(Tabla3[[#This Row],[Axial Displacement Command ]]=D647,1,0)</f>
        <v>1</v>
      </c>
      <c r="I648">
        <f>IF(AND(Tabla3[[#This Row],[cic]]=1,(AND(H647=1,H649=0))),1,0)</f>
        <v>0</v>
      </c>
      <c r="J648">
        <f>Tabla3[[#This Row],[pas]]+J647</f>
        <v>5</v>
      </c>
    </row>
    <row r="649" spans="1:10" x14ac:dyDescent="0.25">
      <c r="A649">
        <v>651.03167724609398</v>
      </c>
      <c r="B649">
        <v>0.59792515821754899</v>
      </c>
      <c r="C649">
        <v>2.0748377664858699E-3</v>
      </c>
      <c r="D649">
        <v>0.60000002849847101</v>
      </c>
      <c r="E649">
        <v>1.0298845154466101E-3</v>
      </c>
      <c r="F649">
        <f>Tabla3[[#This Row],[Axial Force ]]/$M$12</f>
        <v>14.000681231098795</v>
      </c>
      <c r="G649">
        <f>Tabla3[[#This Row],[Axial Displacement ]]/$M$9</f>
        <v>6.9526181188087092E-3</v>
      </c>
      <c r="H649">
        <f>IF(Tabla3[[#This Row],[Axial Displacement Command ]]=D648,1,0)</f>
        <v>1</v>
      </c>
      <c r="I649">
        <f>IF(AND(Tabla3[[#This Row],[cic]]=1,(AND(H648=1,H650=0))),1,0)</f>
        <v>0</v>
      </c>
      <c r="J649">
        <f>Tabla3[[#This Row],[pas]]+J648</f>
        <v>5</v>
      </c>
    </row>
    <row r="650" spans="1:10" x14ac:dyDescent="0.25">
      <c r="A650">
        <v>650.97326660156295</v>
      </c>
      <c r="B650">
        <v>0.59715268434956703</v>
      </c>
      <c r="C650">
        <v>2.8473139082052499E-3</v>
      </c>
      <c r="D650">
        <v>0.60000002849847101</v>
      </c>
      <c r="E650">
        <v>2.2988569980952902E-3</v>
      </c>
      <c r="F650">
        <f>Tabla3[[#This Row],[Axial Force ]]/$M$12</f>
        <v>13.999425088205655</v>
      </c>
      <c r="G650">
        <f>Tabla3[[#This Row],[Axial Displacement ]]/$M$9</f>
        <v>6.9436358645298488E-3</v>
      </c>
      <c r="H650">
        <f>IF(Tabla3[[#This Row],[Axial Displacement Command ]]=D649,1,0)</f>
        <v>1</v>
      </c>
      <c r="I650">
        <f>IF(AND(Tabla3[[#This Row],[cic]]=1,(AND(H649=1,H651=0))),1,0)</f>
        <v>0</v>
      </c>
      <c r="J650">
        <f>Tabla3[[#This Row],[pas]]+J649</f>
        <v>5</v>
      </c>
    </row>
    <row r="651" spans="1:10" x14ac:dyDescent="0.25">
      <c r="A651">
        <v>651.120361328125</v>
      </c>
      <c r="B651">
        <v>0.59705617604777195</v>
      </c>
      <c r="C651">
        <v>2.9438733690767501E-3</v>
      </c>
      <c r="D651">
        <v>0.60000002849847101</v>
      </c>
      <c r="E651">
        <v>2.2108326902525702E-3</v>
      </c>
      <c r="F651">
        <f>Tabla3[[#This Row],[Axial Force ]]/$M$12</f>
        <v>14.002588415658602</v>
      </c>
      <c r="G651">
        <f>Tabla3[[#This Row],[Axial Displacement ]]/$M$9</f>
        <v>6.9425136749740922E-3</v>
      </c>
      <c r="H651">
        <f>IF(Tabla3[[#This Row],[Axial Displacement Command ]]=D650,1,0)</f>
        <v>1</v>
      </c>
      <c r="I651">
        <f>IF(AND(Tabla3[[#This Row],[cic]]=1,(AND(H650=1,H652=0))),1,0)</f>
        <v>0</v>
      </c>
      <c r="J651">
        <f>Tabla3[[#This Row],[pas]]+J650</f>
        <v>5</v>
      </c>
    </row>
    <row r="652" spans="1:10" x14ac:dyDescent="0.25">
      <c r="A652">
        <v>651.86492919921898</v>
      </c>
      <c r="B652">
        <v>0.59776066336780798</v>
      </c>
      <c r="C652">
        <v>2.23934648602153E-3</v>
      </c>
      <c r="D652">
        <v>0.60000002849847101</v>
      </c>
      <c r="E652">
        <v>1.9091819467576001E-3</v>
      </c>
      <c r="F652">
        <f>Tabla3[[#This Row],[Axial Force ]]/$M$12</f>
        <v>14.018600627940193</v>
      </c>
      <c r="G652">
        <f>Tabla3[[#This Row],[Axial Displacement ]]/$M$9</f>
        <v>6.9507053879977673E-3</v>
      </c>
      <c r="H652">
        <f>IF(Tabla3[[#This Row],[Axial Displacement Command ]]=D651,1,0)</f>
        <v>1</v>
      </c>
      <c r="I652">
        <f>IF(AND(Tabla3[[#This Row],[cic]]=1,(AND(H651=1,H653=0))),1,0)</f>
        <v>0</v>
      </c>
      <c r="J652">
        <f>Tabla3[[#This Row],[pas]]+J651</f>
        <v>5</v>
      </c>
    </row>
    <row r="653" spans="1:10" x14ac:dyDescent="0.25">
      <c r="A653">
        <v>652.53576660156295</v>
      </c>
      <c r="B653">
        <v>0.59827923541888595</v>
      </c>
      <c r="C653">
        <v>1.7207861446877401E-3</v>
      </c>
      <c r="D653">
        <v>0.60000002849847101</v>
      </c>
      <c r="E653">
        <v>-8.8235464090757898E-4</v>
      </c>
      <c r="F653">
        <f>Tabla3[[#This Row],[Axial Force ]]/$M$12</f>
        <v>14.033027238743289</v>
      </c>
      <c r="G653">
        <f>Tabla3[[#This Row],[Axial Displacement ]]/$M$9</f>
        <v>6.9567352955684416E-3</v>
      </c>
      <c r="H653">
        <f>IF(Tabla3[[#This Row],[Axial Displacement Command ]]=D652,1,0)</f>
        <v>1</v>
      </c>
      <c r="I653">
        <f>IF(AND(Tabla3[[#This Row],[cic]]=1,(AND(H652=1,H654=0))),1,0)</f>
        <v>0</v>
      </c>
      <c r="J653">
        <f>Tabla3[[#This Row],[pas]]+J652</f>
        <v>5</v>
      </c>
    </row>
    <row r="654" spans="1:10" x14ac:dyDescent="0.25">
      <c r="A654">
        <v>653.72607421875</v>
      </c>
      <c r="B654">
        <v>0.59822556795552395</v>
      </c>
      <c r="C654">
        <v>1.77443030224822E-3</v>
      </c>
      <c r="D654">
        <v>0.60000002849847101</v>
      </c>
      <c r="E654">
        <v>1.15350542273518E-3</v>
      </c>
      <c r="F654">
        <f>Tabla3[[#This Row],[Axial Force ]]/$M$12</f>
        <v>14.05862525201613</v>
      </c>
      <c r="G654">
        <f>Tabla3[[#This Row],[Axial Displacement ]]/$M$9</f>
        <v>6.9561112552967898E-3</v>
      </c>
      <c r="H654">
        <f>IF(Tabla3[[#This Row],[Axial Displacement Command ]]=D653,1,0)</f>
        <v>1</v>
      </c>
      <c r="I654">
        <f>IF(AND(Tabla3[[#This Row],[cic]]=1,(AND(H653=1,H655=0))),1,0)</f>
        <v>0</v>
      </c>
      <c r="J654">
        <f>Tabla3[[#This Row],[pas]]+J653</f>
        <v>5</v>
      </c>
    </row>
    <row r="655" spans="1:10" x14ac:dyDescent="0.25">
      <c r="A655">
        <v>654.578857421875</v>
      </c>
      <c r="B655">
        <v>0.59811829123645999</v>
      </c>
      <c r="C655">
        <v>1.8817186173691899E-3</v>
      </c>
      <c r="D655">
        <v>0.60000002849847101</v>
      </c>
      <c r="E655">
        <v>2.2893289042258398E-3</v>
      </c>
      <c r="F655">
        <f>Tabla3[[#This Row],[Axial Force ]]/$M$12</f>
        <v>14.076964675739248</v>
      </c>
      <c r="G655">
        <f>Tabla3[[#This Row],[Axial Displacement ]]/$M$9</f>
        <v>6.9548638515867442E-3</v>
      </c>
      <c r="H655">
        <f>IF(Tabla3[[#This Row],[Axial Displacement Command ]]=D654,1,0)</f>
        <v>1</v>
      </c>
      <c r="I655">
        <f>IF(AND(Tabla3[[#This Row],[cic]]=1,(AND(H654=1,H656=0))),1,0)</f>
        <v>0</v>
      </c>
      <c r="J655">
        <f>Tabla3[[#This Row],[pas]]+J654</f>
        <v>5</v>
      </c>
    </row>
    <row r="656" spans="1:10" x14ac:dyDescent="0.25">
      <c r="A656">
        <v>656.06365966796898</v>
      </c>
      <c r="B656">
        <v>0.59906957903876901</v>
      </c>
      <c r="C656">
        <v>9.3042848448021697E-4</v>
      </c>
      <c r="D656">
        <v>0.60000002849847101</v>
      </c>
      <c r="E656">
        <v>2.4402449980698302E-3</v>
      </c>
      <c r="F656">
        <f>Tabla3[[#This Row],[Axial Force ]]/$M$12</f>
        <v>14.108895906838043</v>
      </c>
      <c r="G656">
        <f>Tabla3[[#This Row],[Axial Displacement ]]/$M$9</f>
        <v>6.9659253376601052E-3</v>
      </c>
      <c r="H656">
        <f>IF(Tabla3[[#This Row],[Axial Displacement Command ]]=D655,1,0)</f>
        <v>1</v>
      </c>
      <c r="I656">
        <f>IF(AND(Tabla3[[#This Row],[cic]]=1,(AND(H655=1,H657=0))),1,0)</f>
        <v>0</v>
      </c>
      <c r="J656">
        <f>Tabla3[[#This Row],[pas]]+J655</f>
        <v>5</v>
      </c>
    </row>
    <row r="657" spans="1:10" x14ac:dyDescent="0.25">
      <c r="A657">
        <v>656.51385498046898</v>
      </c>
      <c r="B657">
        <v>0.59890153352171205</v>
      </c>
      <c r="C657">
        <v>1.09851362140034E-3</v>
      </c>
      <c r="D657">
        <v>0.60000002849847101</v>
      </c>
      <c r="E657">
        <v>1.3564332448368101E-3</v>
      </c>
      <c r="F657">
        <f>Tabla3[[#This Row],[Axial Force ]]/$M$12</f>
        <v>14.118577526461699</v>
      </c>
      <c r="G657">
        <f>Tabla3[[#This Row],[Axial Displacement ]]/$M$9</f>
        <v>6.9639713200199075E-3</v>
      </c>
      <c r="H657">
        <f>IF(Tabla3[[#This Row],[Axial Displacement Command ]]=D656,1,0)</f>
        <v>1</v>
      </c>
      <c r="I657">
        <f>IF(AND(Tabla3[[#This Row],[cic]]=1,(AND(H656=1,H658=0))),1,0)</f>
        <v>0</v>
      </c>
      <c r="J657">
        <f>Tabla3[[#This Row],[pas]]+J656</f>
        <v>5</v>
      </c>
    </row>
    <row r="658" spans="1:10" x14ac:dyDescent="0.25">
      <c r="A658">
        <v>657.23724365234398</v>
      </c>
      <c r="B658">
        <v>0.59919117484241702</v>
      </c>
      <c r="C658">
        <v>8.0883501141215696E-4</v>
      </c>
      <c r="D658">
        <v>0.60000002849847101</v>
      </c>
      <c r="E658">
        <v>1.9686333416757398E-3</v>
      </c>
      <c r="F658">
        <f>Tabla3[[#This Row],[Axial Force ]]/$M$12</f>
        <v>14.134134272093419</v>
      </c>
      <c r="G658">
        <f>Tabla3[[#This Row],[Axial Displacement ]]/$M$9</f>
        <v>6.9673392423536861E-3</v>
      </c>
      <c r="H658">
        <f>IF(Tabla3[[#This Row],[Axial Displacement Command ]]=D657,1,0)</f>
        <v>1</v>
      </c>
      <c r="I658">
        <f>IF(AND(Tabla3[[#This Row],[cic]]=1,(AND(H657=1,H659=0))),1,0)</f>
        <v>0</v>
      </c>
      <c r="J658">
        <f>Tabla3[[#This Row],[pas]]+J657</f>
        <v>5</v>
      </c>
    </row>
    <row r="659" spans="1:10" x14ac:dyDescent="0.25">
      <c r="A659">
        <v>657.54010009765602</v>
      </c>
      <c r="B659">
        <v>0.59943436644971404</v>
      </c>
      <c r="C659">
        <v>5.6564806527603705E-4</v>
      </c>
      <c r="D659">
        <v>0.60000002849847101</v>
      </c>
      <c r="E659">
        <v>2.49280742536939E-3</v>
      </c>
      <c r="F659">
        <f>Tabla3[[#This Row],[Axial Force ]]/$M$12</f>
        <v>14.140647313928087</v>
      </c>
      <c r="G659">
        <f>Tabla3[[#This Row],[Axial Displacement ]]/$M$9</f>
        <v>6.9701670517408609E-3</v>
      </c>
      <c r="H659">
        <f>IF(Tabla3[[#This Row],[Axial Displacement Command ]]=D658,1,0)</f>
        <v>1</v>
      </c>
      <c r="I659">
        <f>IF(AND(Tabla3[[#This Row],[cic]]=1,(AND(H658=1,H660=0))),1,0)</f>
        <v>0</v>
      </c>
      <c r="J659">
        <f>Tabla3[[#This Row],[pas]]+J658</f>
        <v>5</v>
      </c>
    </row>
    <row r="660" spans="1:10" x14ac:dyDescent="0.25">
      <c r="A660">
        <v>658.00207519531295</v>
      </c>
      <c r="B660">
        <v>0.59915898600593198</v>
      </c>
      <c r="C660">
        <v>8.4102151731713104E-4</v>
      </c>
      <c r="D660">
        <v>0.60000002849847101</v>
      </c>
      <c r="E660">
        <v>2.7366326094124799E-4</v>
      </c>
      <c r="F660">
        <f>Tabla3[[#This Row],[Axial Force ]]/$M$12</f>
        <v>14.150582262264795</v>
      </c>
      <c r="G660">
        <f>Tabla3[[#This Row],[Axial Displacement ]]/$M$9</f>
        <v>6.9669649535573485E-3</v>
      </c>
      <c r="H660">
        <f>IF(Tabla3[[#This Row],[Axial Displacement Command ]]=D659,1,0)</f>
        <v>1</v>
      </c>
      <c r="I660">
        <f>IF(AND(Tabla3[[#This Row],[cic]]=1,(AND(H659=1,H661=0))),1,0)</f>
        <v>0</v>
      </c>
      <c r="J660">
        <f>Tabla3[[#This Row],[pas]]+J659</f>
        <v>5</v>
      </c>
    </row>
    <row r="661" spans="1:10" x14ac:dyDescent="0.25">
      <c r="A661">
        <v>658.45349121093795</v>
      </c>
      <c r="B661">
        <v>0.59941649669781305</v>
      </c>
      <c r="C661">
        <v>5.8352947007733703E-4</v>
      </c>
      <c r="D661">
        <v>0.60000002849847101</v>
      </c>
      <c r="E661">
        <v>3.5810930967272699E-3</v>
      </c>
      <c r="F661">
        <f>Tabla3[[#This Row],[Axial Force ]]/$M$12</f>
        <v>14.160290133568559</v>
      </c>
      <c r="G661">
        <f>Tabla3[[#This Row],[Axial Displacement ]]/$M$9</f>
        <v>6.9699592639280586E-3</v>
      </c>
      <c r="H661">
        <f>IF(Tabla3[[#This Row],[Axial Displacement Command ]]=D660,1,0)</f>
        <v>1</v>
      </c>
      <c r="I661">
        <f>IF(AND(Tabla3[[#This Row],[cic]]=1,(AND(H660=1,H662=0))),1,0)</f>
        <v>0</v>
      </c>
      <c r="J661">
        <f>Tabla3[[#This Row],[pas]]+J660</f>
        <v>5</v>
      </c>
    </row>
    <row r="662" spans="1:10" x14ac:dyDescent="0.25">
      <c r="A662">
        <v>658.38830566406295</v>
      </c>
      <c r="B662">
        <v>0.59895875165238999</v>
      </c>
      <c r="C662">
        <v>1.04129310329881E-3</v>
      </c>
      <c r="D662">
        <v>0.60000002849847101</v>
      </c>
      <c r="E662">
        <v>2.8955603283975502E-3</v>
      </c>
      <c r="F662">
        <f>Tabla3[[#This Row],[Axial Force ]]/$M$12</f>
        <v>14.158888293850817</v>
      </c>
      <c r="G662">
        <f>Tabla3[[#This Row],[Axial Displacement ]]/$M$9</f>
        <v>6.9646366471208141E-3</v>
      </c>
      <c r="H662">
        <f>IF(Tabla3[[#This Row],[Axial Displacement Command ]]=D661,1,0)</f>
        <v>1</v>
      </c>
      <c r="I662">
        <f>IF(AND(Tabla3[[#This Row],[cic]]=1,(AND(H661=1,H663=0))),1,0)</f>
        <v>1</v>
      </c>
      <c r="J662">
        <f>Tabla3[[#This Row],[pas]]+J661</f>
        <v>6</v>
      </c>
    </row>
    <row r="663" spans="1:10" x14ac:dyDescent="0.25">
      <c r="A663">
        <v>659.96624755859398</v>
      </c>
      <c r="B663">
        <v>0.599777675233781</v>
      </c>
      <c r="C663">
        <v>3.8030743780836898E-3</v>
      </c>
      <c r="D663">
        <v>0.603580789174885</v>
      </c>
      <c r="E663">
        <v>1.2607969210876001E-3</v>
      </c>
      <c r="F663">
        <f>Tabla3[[#This Row],[Axial Force ]]/$M$12</f>
        <v>14.192822528141805</v>
      </c>
      <c r="G663">
        <f>Tabla3[[#This Row],[Axial Displacement ]]/$M$9</f>
        <v>6.9741590143462904E-3</v>
      </c>
      <c r="H663">
        <f>IF(Tabla3[[#This Row],[Axial Displacement Command ]]=D662,1,0)</f>
        <v>0</v>
      </c>
      <c r="I663">
        <f>IF(AND(Tabla3[[#This Row],[cic]]=1,(AND(H662=1,H664=0))),1,0)</f>
        <v>0</v>
      </c>
      <c r="J663">
        <f>Tabla3[[#This Row],[pas]]+J662</f>
        <v>6</v>
      </c>
    </row>
    <row r="664" spans="1:10" x14ac:dyDescent="0.25">
      <c r="A664">
        <v>663.06634521484398</v>
      </c>
      <c r="B664">
        <v>0.600714702159166</v>
      </c>
      <c r="C664">
        <v>6.2026383602642498E-3</v>
      </c>
      <c r="D664">
        <v>0.60691731050610498</v>
      </c>
      <c r="E664">
        <v>2.7830292310682099E-3</v>
      </c>
      <c r="F664">
        <f>Tabla3[[#This Row],[Axial Force ]]/$M$12</f>
        <v>14.259491294942881</v>
      </c>
      <c r="G664">
        <f>Tabla3[[#This Row],[Axial Displacement ]]/$M$9</f>
        <v>6.9850546762693722E-3</v>
      </c>
      <c r="H664">
        <f>IF(Tabla3[[#This Row],[Axial Displacement Command ]]=D663,1,0)</f>
        <v>0</v>
      </c>
      <c r="I664">
        <f>IF(AND(Tabla3[[#This Row],[cic]]=1,(AND(H663=1,H665=0))),1,0)</f>
        <v>0</v>
      </c>
      <c r="J664">
        <f>Tabla3[[#This Row],[pas]]+J663</f>
        <v>6</v>
      </c>
    </row>
    <row r="665" spans="1:10" x14ac:dyDescent="0.25">
      <c r="A665">
        <v>670.86175537109398</v>
      </c>
      <c r="B665">
        <v>0.60431601013988301</v>
      </c>
      <c r="C665">
        <v>5.93793402003939E-3</v>
      </c>
      <c r="D665">
        <v>0.610253948252648</v>
      </c>
      <c r="E665">
        <v>1.0359364068790501E-3</v>
      </c>
      <c r="F665">
        <f>Tabla3[[#This Row],[Axial Force ]]/$M$12</f>
        <v>14.427134524109547</v>
      </c>
      <c r="G665">
        <f>Tabla3[[#This Row],[Axial Displacement ]]/$M$9</f>
        <v>7.0269303504637559E-3</v>
      </c>
      <c r="H665">
        <f>IF(Tabla3[[#This Row],[Axial Displacement Command ]]=D664,1,0)</f>
        <v>0</v>
      </c>
      <c r="I665">
        <f>IF(AND(Tabla3[[#This Row],[cic]]=1,(AND(H664=1,H666=0))),1,0)</f>
        <v>0</v>
      </c>
      <c r="J665">
        <f>Tabla3[[#This Row],[pas]]+J664</f>
        <v>6</v>
      </c>
    </row>
    <row r="666" spans="1:10" x14ac:dyDescent="0.25">
      <c r="A666">
        <v>680.38677978515602</v>
      </c>
      <c r="B666">
        <v>0.60833216411992896</v>
      </c>
      <c r="C666">
        <v>5.2583814067474997E-3</v>
      </c>
      <c r="D666">
        <v>0.61359052779153</v>
      </c>
      <c r="E666">
        <v>2.7123260792905101E-4</v>
      </c>
      <c r="F666">
        <f>Tabla3[[#This Row],[Axial Force ]]/$M$12</f>
        <v>14.631973758820561</v>
      </c>
      <c r="G666">
        <f>Tabla3[[#This Row],[Axial Displacement ]]/$M$9</f>
        <v>7.073629815348011E-3</v>
      </c>
      <c r="H666">
        <f>IF(Tabla3[[#This Row],[Axial Displacement Command ]]=D665,1,0)</f>
        <v>0</v>
      </c>
      <c r="I666">
        <f>IF(AND(Tabla3[[#This Row],[cic]]=1,(AND(H665=1,H667=0))),1,0)</f>
        <v>0</v>
      </c>
      <c r="J666">
        <f>Tabla3[[#This Row],[pas]]+J665</f>
        <v>6</v>
      </c>
    </row>
    <row r="667" spans="1:10" x14ac:dyDescent="0.25">
      <c r="A667">
        <v>687.64465332031295</v>
      </c>
      <c r="B667">
        <v>0.61274168547242902</v>
      </c>
      <c r="C667">
        <v>4.1853786569845397E-3</v>
      </c>
      <c r="D667">
        <v>0.61692710733041201</v>
      </c>
      <c r="E667">
        <v>8.2125853850811804E-4</v>
      </c>
      <c r="F667">
        <f>Tabla3[[#This Row],[Axial Force ]]/$M$12</f>
        <v>14.788057060651891</v>
      </c>
      <c r="G667">
        <f>Tabla3[[#This Row],[Axial Displacement ]]/$M$9</f>
        <v>7.1249033194468493E-3</v>
      </c>
      <c r="H667">
        <f>IF(Tabla3[[#This Row],[Axial Displacement Command ]]=D666,1,0)</f>
        <v>0</v>
      </c>
      <c r="I667">
        <f>IF(AND(Tabla3[[#This Row],[cic]]=1,(AND(H666=1,H668=0))),1,0)</f>
        <v>0</v>
      </c>
      <c r="J667">
        <f>Tabla3[[#This Row],[pas]]+J666</f>
        <v>6</v>
      </c>
    </row>
    <row r="668" spans="1:10" x14ac:dyDescent="0.25">
      <c r="A668">
        <v>693.41925048828102</v>
      </c>
      <c r="B668">
        <v>0.61551330145448402</v>
      </c>
      <c r="C668">
        <v>4.7503708628937602E-3</v>
      </c>
      <c r="D668">
        <v>0.62026368686929301</v>
      </c>
      <c r="E668">
        <v>1.3623433687826E-3</v>
      </c>
      <c r="F668">
        <f>Tabla3[[#This Row],[Axial Force ]]/$M$12</f>
        <v>14.912241945984539</v>
      </c>
      <c r="G668">
        <f>Tabla3[[#This Row],[Axial Displacement ]]/$M$9</f>
        <v>7.1571314122614417E-3</v>
      </c>
      <c r="H668">
        <f>IF(Tabla3[[#This Row],[Axial Displacement Command ]]=D667,1,0)</f>
        <v>0</v>
      </c>
      <c r="I668">
        <f>IF(AND(Tabla3[[#This Row],[cic]]=1,(AND(H667=1,H669=0))),1,0)</f>
        <v>0</v>
      </c>
      <c r="J668">
        <f>Tabla3[[#This Row],[pas]]+J667</f>
        <v>6</v>
      </c>
    </row>
    <row r="669" spans="1:10" x14ac:dyDescent="0.25">
      <c r="A669">
        <v>699.73004150390602</v>
      </c>
      <c r="B669">
        <v>0.61831355560571</v>
      </c>
      <c r="C669">
        <v>5.2867530939693097E-3</v>
      </c>
      <c r="D669">
        <v>0.62360032461583603</v>
      </c>
      <c r="E669">
        <v>1.26628776797588E-3</v>
      </c>
      <c r="F669">
        <f>Tabla3[[#This Row],[Axial Force ]]/$M$12</f>
        <v>15.047957881804431</v>
      </c>
      <c r="G669">
        <f>Tabla3[[#This Row],[Axial Displacement ]]/$M$9</f>
        <v>7.1896925070431394E-3</v>
      </c>
      <c r="H669">
        <f>IF(Tabla3[[#This Row],[Axial Displacement Command ]]=D668,1,0)</f>
        <v>0</v>
      </c>
      <c r="I669">
        <f>IF(AND(Tabla3[[#This Row],[cic]]=1,(AND(H668=1,H670=0))),1,0)</f>
        <v>0</v>
      </c>
      <c r="J669">
        <f>Tabla3[[#This Row],[pas]]+J668</f>
        <v>6</v>
      </c>
    </row>
    <row r="670" spans="1:10" x14ac:dyDescent="0.25">
      <c r="A670">
        <v>707.7724609375</v>
      </c>
      <c r="B670">
        <v>0.622858991846442</v>
      </c>
      <c r="C670">
        <v>4.07785182687803E-3</v>
      </c>
      <c r="D670">
        <v>0.62693684594705701</v>
      </c>
      <c r="E670">
        <v>8.4908816688766798E-4</v>
      </c>
      <c r="F670">
        <f>Tabla3[[#This Row],[Axial Force ]]/$M$12</f>
        <v>15.22091313844086</v>
      </c>
      <c r="G670">
        <f>Tabla3[[#This Row],[Axial Displacement ]]/$M$9</f>
        <v>7.242546416819093E-3</v>
      </c>
      <c r="H670">
        <f>IF(Tabla3[[#This Row],[Axial Displacement Command ]]=D669,1,0)</f>
        <v>0</v>
      </c>
      <c r="I670">
        <f>IF(AND(Tabla3[[#This Row],[cic]]=1,(AND(H669=1,H671=0))),1,0)</f>
        <v>0</v>
      </c>
      <c r="J670">
        <f>Tabla3[[#This Row],[pas]]+J669</f>
        <v>6</v>
      </c>
    </row>
    <row r="671" spans="1:10" x14ac:dyDescent="0.25">
      <c r="A671">
        <v>714.21276855468795</v>
      </c>
      <c r="B671">
        <v>0.62550901202484999</v>
      </c>
      <c r="C671">
        <v>4.7644375626987303E-3</v>
      </c>
      <c r="D671">
        <v>0.63027348369360003</v>
      </c>
      <c r="E671">
        <v>3.5172567436347901E-4</v>
      </c>
      <c r="F671">
        <f>Tabla3[[#This Row],[Axial Force ]]/$M$12</f>
        <v>15.359414377520171</v>
      </c>
      <c r="G671">
        <f>Tabla3[[#This Row],[Axial Displacement ]]/$M$9</f>
        <v>7.2733606049401158E-3</v>
      </c>
      <c r="H671">
        <f>IF(Tabla3[[#This Row],[Axial Displacement Command ]]=D670,1,0)</f>
        <v>0</v>
      </c>
      <c r="I671">
        <f>IF(AND(Tabla3[[#This Row],[cic]]=1,(AND(H670=1,H672=0))),1,0)</f>
        <v>0</v>
      </c>
      <c r="J671">
        <f>Tabla3[[#This Row],[pas]]+J670</f>
        <v>6</v>
      </c>
    </row>
    <row r="672" spans="1:10" x14ac:dyDescent="0.25">
      <c r="A672">
        <v>720.20068359375</v>
      </c>
      <c r="B672">
        <v>0.62838435405865301</v>
      </c>
      <c r="C672">
        <v>5.2257178140280303E-3</v>
      </c>
      <c r="D672">
        <v>0.63361006323248104</v>
      </c>
      <c r="E672">
        <v>2.0307986687839699E-3</v>
      </c>
      <c r="F672">
        <f>Tabla3[[#This Row],[Axial Force ]]/$M$12</f>
        <v>15.488186743951612</v>
      </c>
      <c r="G672">
        <f>Tabla3[[#This Row],[Axial Displacement ]]/$M$9</f>
        <v>7.3067948146354998E-3</v>
      </c>
      <c r="H672">
        <f>IF(Tabla3[[#This Row],[Axial Displacement Command ]]=D671,1,0)</f>
        <v>0</v>
      </c>
      <c r="I672">
        <f>IF(AND(Tabla3[[#This Row],[cic]]=1,(AND(H671=1,H673=0))),1,0)</f>
        <v>0</v>
      </c>
      <c r="J672">
        <f>Tabla3[[#This Row],[pas]]+J671</f>
        <v>6</v>
      </c>
    </row>
    <row r="673" spans="1:10" x14ac:dyDescent="0.25">
      <c r="A673">
        <v>727.15631103515602</v>
      </c>
      <c r="B673">
        <v>0.63132046489045002</v>
      </c>
      <c r="C673">
        <v>5.6261419558723E-3</v>
      </c>
      <c r="D673">
        <v>0.63694664277136304</v>
      </c>
      <c r="E673">
        <v>1.26716130921523E-4</v>
      </c>
      <c r="F673">
        <f>Tabla3[[#This Row],[Axial Force ]]/$M$12</f>
        <v>15.637770129788301</v>
      </c>
      <c r="G673">
        <f>Tabla3[[#This Row],[Axial Displacement ]]/$M$9</f>
        <v>7.3409356382610471E-3</v>
      </c>
      <c r="H673">
        <f>IF(Tabla3[[#This Row],[Axial Displacement Command ]]=D672,1,0)</f>
        <v>0</v>
      </c>
      <c r="I673">
        <f>IF(AND(Tabla3[[#This Row],[cic]]=1,(AND(H672=1,H674=0))),1,0)</f>
        <v>0</v>
      </c>
      <c r="J673">
        <f>Tabla3[[#This Row],[pas]]+J672</f>
        <v>6</v>
      </c>
    </row>
    <row r="674" spans="1:10" x14ac:dyDescent="0.25">
      <c r="A674">
        <v>734.02099609375</v>
      </c>
      <c r="B674">
        <v>0.63502194825559899</v>
      </c>
      <c r="C674">
        <v>5.2613017942349004E-3</v>
      </c>
      <c r="D674">
        <v>0.64028322231024504</v>
      </c>
      <c r="E674">
        <v>1.5139355014071E-4</v>
      </c>
      <c r="F674">
        <f>Tabla3[[#This Row],[Axial Force ]]/$M$12</f>
        <v>15.78539776545699</v>
      </c>
      <c r="G674">
        <f>Tabla3[[#This Row],[Axial Displacement ]]/$M$9</f>
        <v>7.383976142506965E-3</v>
      </c>
      <c r="H674">
        <f>IF(Tabla3[[#This Row],[Axial Displacement Command ]]=D673,1,0)</f>
        <v>0</v>
      </c>
      <c r="I674">
        <f>IF(AND(Tabla3[[#This Row],[cic]]=1,(AND(H673=1,H675=0))),1,0)</f>
        <v>0</v>
      </c>
      <c r="J674">
        <f>Tabla3[[#This Row],[pas]]+J673</f>
        <v>6</v>
      </c>
    </row>
    <row r="675" spans="1:10" x14ac:dyDescent="0.25">
      <c r="A675">
        <v>741.2412109375</v>
      </c>
      <c r="B675">
        <v>0.63858745852485299</v>
      </c>
      <c r="C675">
        <v>5.0323606046731601E-3</v>
      </c>
      <c r="D675">
        <v>0.64361986005678795</v>
      </c>
      <c r="E675">
        <v>1.86507406851888E-3</v>
      </c>
      <c r="F675">
        <f>Tabla3[[#This Row],[Axial Force ]]/$M$12</f>
        <v>15.94067120295699</v>
      </c>
      <c r="G675">
        <f>Tabla3[[#This Row],[Axial Displacement ]]/$M$9</f>
        <v>7.4254355642424767E-3</v>
      </c>
      <c r="H675">
        <f>IF(Tabla3[[#This Row],[Axial Displacement Command ]]=D674,1,0)</f>
        <v>0</v>
      </c>
      <c r="I675">
        <f>IF(AND(Tabla3[[#This Row],[cic]]=1,(AND(H674=1,H676=0))),1,0)</f>
        <v>0</v>
      </c>
      <c r="J675">
        <f>Tabla3[[#This Row],[pas]]+J674</f>
        <v>6</v>
      </c>
    </row>
    <row r="676" spans="1:10" x14ac:dyDescent="0.25">
      <c r="A676">
        <v>749.41217041015602</v>
      </c>
      <c r="B676">
        <v>0.64247130649164297</v>
      </c>
      <c r="C676">
        <v>4.4850708036392496E-3</v>
      </c>
      <c r="D676">
        <v>0.64695638138800904</v>
      </c>
      <c r="E676">
        <v>1.90427397228632E-3</v>
      </c>
      <c r="F676">
        <f>Tabla3[[#This Row],[Axial Force ]]/$M$12</f>
        <v>16.116390761508733</v>
      </c>
      <c r="G676">
        <f>Tabla3[[#This Row],[Axial Displacement ]]/$M$9</f>
        <v>7.4705965871121275E-3</v>
      </c>
      <c r="H676">
        <f>IF(Tabla3[[#This Row],[Axial Displacement Command ]]=D675,1,0)</f>
        <v>0</v>
      </c>
      <c r="I676">
        <f>IF(AND(Tabla3[[#This Row],[cic]]=1,(AND(H675=1,H677=0))),1,0)</f>
        <v>0</v>
      </c>
      <c r="J676">
        <f>Tabla3[[#This Row],[pas]]+J675</f>
        <v>6</v>
      </c>
    </row>
    <row r="677" spans="1:10" x14ac:dyDescent="0.25">
      <c r="A677">
        <v>756.50213623046898</v>
      </c>
      <c r="B677">
        <v>0.646455271635205</v>
      </c>
      <c r="C677">
        <v>3.8377047530957502E-3</v>
      </c>
      <c r="D677">
        <v>0.65029301913455095</v>
      </c>
      <c r="E677">
        <v>1.4412603377422801E-3</v>
      </c>
      <c r="F677">
        <f>Tabla3[[#This Row],[Axial Force ]]/$M$12</f>
        <v>16.268863144741267</v>
      </c>
      <c r="G677">
        <f>Tabla3[[#This Row],[Axial Displacement ]]/$M$9</f>
        <v>7.516921763200058E-3</v>
      </c>
      <c r="H677">
        <f>IF(Tabla3[[#This Row],[Axial Displacement Command ]]=D676,1,0)</f>
        <v>0</v>
      </c>
      <c r="I677">
        <f>IF(AND(Tabla3[[#This Row],[cic]]=1,(AND(H676=1,H678=0))),1,0)</f>
        <v>0</v>
      </c>
      <c r="J677">
        <f>Tabla3[[#This Row],[pas]]+J676</f>
        <v>6</v>
      </c>
    </row>
    <row r="678" spans="1:10" x14ac:dyDescent="0.25">
      <c r="A678">
        <v>763.34967041015602</v>
      </c>
      <c r="B678">
        <v>0.64995646243914995</v>
      </c>
      <c r="C678">
        <v>3.6731362342834499E-3</v>
      </c>
      <c r="D678">
        <v>0.65362959867343295</v>
      </c>
      <c r="E678">
        <v>1.47682305851049E-3</v>
      </c>
      <c r="F678">
        <f>Tabla3[[#This Row],[Axial Force ]]/$M$12</f>
        <v>16.416121944304429</v>
      </c>
      <c r="G678">
        <f>Tabla3[[#This Row],[Axial Displacement ]]/$M$9</f>
        <v>7.557633284176162E-3</v>
      </c>
      <c r="H678">
        <f>IF(Tabla3[[#This Row],[Axial Displacement Command ]]=D677,1,0)</f>
        <v>0</v>
      </c>
      <c r="I678">
        <f>IF(AND(Tabla3[[#This Row],[cic]]=1,(AND(H677=1,H679=0))),1,0)</f>
        <v>0</v>
      </c>
      <c r="J678">
        <f>Tabla3[[#This Row],[pas]]+J677</f>
        <v>6</v>
      </c>
    </row>
    <row r="679" spans="1:10" x14ac:dyDescent="0.25">
      <c r="A679">
        <v>770.20397949218795</v>
      </c>
      <c r="B679">
        <v>0.65342185553163301</v>
      </c>
      <c r="C679">
        <v>3.54427106685762E-3</v>
      </c>
      <c r="D679">
        <v>0.65696617821231496</v>
      </c>
      <c r="E679">
        <v>8.5994281562307205E-4</v>
      </c>
      <c r="F679">
        <f>Tabla3[[#This Row],[Axial Force ]]/$M$12</f>
        <v>16.563526440692215</v>
      </c>
      <c r="G679">
        <f>Tabla3[[#This Row],[Axial Displacement ]]/$M$9</f>
        <v>7.597928552693407E-3</v>
      </c>
      <c r="H679">
        <f>IF(Tabla3[[#This Row],[Axial Displacement Command ]]=D678,1,0)</f>
        <v>0</v>
      </c>
      <c r="I679">
        <f>IF(AND(Tabla3[[#This Row],[cic]]=1,(AND(H678=1,H680=0))),1,0)</f>
        <v>0</v>
      </c>
      <c r="J679">
        <f>Tabla3[[#This Row],[pas]]+J678</f>
        <v>6</v>
      </c>
    </row>
    <row r="680" spans="1:10" x14ac:dyDescent="0.25">
      <c r="A680">
        <v>776.15216064453102</v>
      </c>
      <c r="B680">
        <v>0.65682292915880702</v>
      </c>
      <c r="C680">
        <v>3.47983836945787E-3</v>
      </c>
      <c r="D680">
        <v>0.66030275775119696</v>
      </c>
      <c r="E680">
        <v>2.6117058951058399E-3</v>
      </c>
      <c r="F680">
        <f>Tabla3[[#This Row],[Axial Force ]]/$M$12</f>
        <v>16.691444314936152</v>
      </c>
      <c r="G680">
        <f>Tabla3[[#This Row],[Axial Displacement ]]/$M$9</f>
        <v>7.6374759204512442E-3</v>
      </c>
      <c r="H680">
        <f>IF(Tabla3[[#This Row],[Axial Displacement Command ]]=D679,1,0)</f>
        <v>0</v>
      </c>
      <c r="I680">
        <f>IF(AND(Tabla3[[#This Row],[cic]]=1,(AND(H679=1,H681=0))),1,0)</f>
        <v>0</v>
      </c>
      <c r="J680">
        <f>Tabla3[[#This Row],[pas]]+J679</f>
        <v>6</v>
      </c>
    </row>
    <row r="681" spans="1:10" x14ac:dyDescent="0.25">
      <c r="A681">
        <v>782.14776611328102</v>
      </c>
      <c r="B681">
        <v>0.65937638282775901</v>
      </c>
      <c r="C681">
        <v>4.2629840208974201E-3</v>
      </c>
      <c r="D681">
        <v>0.66363939549773898</v>
      </c>
      <c r="E681">
        <v>3.23981453220767E-3</v>
      </c>
      <c r="F681">
        <f>Tabla3[[#This Row],[Axial Force ]]/$M$12</f>
        <v>16.820382066952281</v>
      </c>
      <c r="G681">
        <f>Tabla3[[#This Row],[Axial Displacement ]]/$M$9</f>
        <v>7.6671672421832447E-3</v>
      </c>
      <c r="H681">
        <f>IF(Tabla3[[#This Row],[Axial Displacement Command ]]=D680,1,0)</f>
        <v>0</v>
      </c>
      <c r="I681">
        <f>IF(AND(Tabla3[[#This Row],[cic]]=1,(AND(H680=1,H682=0))),1,0)</f>
        <v>0</v>
      </c>
      <c r="J681">
        <f>Tabla3[[#This Row],[pas]]+J680</f>
        <v>6</v>
      </c>
    </row>
    <row r="682" spans="1:10" x14ac:dyDescent="0.25">
      <c r="A682">
        <v>788.01922607421898</v>
      </c>
      <c r="B682">
        <v>0.66213728860020604</v>
      </c>
      <c r="C682">
        <v>4.8386455091531397E-3</v>
      </c>
      <c r="D682">
        <v>0.66697591682895996</v>
      </c>
      <c r="E682">
        <v>1.44744501540117E-3</v>
      </c>
      <c r="F682">
        <f>Tabla3[[#This Row],[Axial Force ]]/$M$12</f>
        <v>16.946650023101483</v>
      </c>
      <c r="G682">
        <f>Tabla3[[#This Row],[Axial Displacement ]]/$M$9</f>
        <v>7.6992707976768146E-3</v>
      </c>
      <c r="H682">
        <f>IF(Tabla3[[#This Row],[Axial Displacement Command ]]=D681,1,0)</f>
        <v>0</v>
      </c>
      <c r="I682">
        <f>IF(AND(Tabla3[[#This Row],[cic]]=1,(AND(H681=1,H683=0))),1,0)</f>
        <v>0</v>
      </c>
      <c r="J682">
        <f>Tabla3[[#This Row],[pas]]+J681</f>
        <v>6</v>
      </c>
    </row>
    <row r="683" spans="1:10" x14ac:dyDescent="0.25">
      <c r="A683">
        <v>797.03887939453102</v>
      </c>
      <c r="B683">
        <v>0.66655041882768296</v>
      </c>
      <c r="C683">
        <v>3.7621259707520901E-3</v>
      </c>
      <c r="D683">
        <v>0.67031249636784196</v>
      </c>
      <c r="E683">
        <v>2.76617697636539E-3</v>
      </c>
      <c r="F683">
        <f>Tabla3[[#This Row],[Axial Force ]]/$M$12</f>
        <v>17.14062106224798</v>
      </c>
      <c r="G683">
        <f>Tabla3[[#This Row],[Axial Displacement ]]/$M$9</f>
        <v>7.7505862654381743E-3</v>
      </c>
      <c r="H683">
        <f>IF(Tabla3[[#This Row],[Axial Displacement Command ]]=D682,1,0)</f>
        <v>0</v>
      </c>
      <c r="I683">
        <f>IF(AND(Tabla3[[#This Row],[cic]]=1,(AND(H682=1,H684=0))),1,0)</f>
        <v>0</v>
      </c>
      <c r="J683">
        <f>Tabla3[[#This Row],[pas]]+J682</f>
        <v>6</v>
      </c>
    </row>
    <row r="684" spans="1:10" x14ac:dyDescent="0.25">
      <c r="A684">
        <v>805.365234375</v>
      </c>
      <c r="B684">
        <v>0.67031622165813998</v>
      </c>
      <c r="C684">
        <v>3.3329129109915799E-3</v>
      </c>
      <c r="D684">
        <v>0.67364913411438498</v>
      </c>
      <c r="E684">
        <v>3.8402822610805699E-3</v>
      </c>
      <c r="F684">
        <f>Tabla3[[#This Row],[Axial Force ]]/$M$12</f>
        <v>17.31968245967742</v>
      </c>
      <c r="G684">
        <f>Tabla3[[#This Row],[Axial Displacement ]]/$M$9</f>
        <v>7.7943746704434878E-3</v>
      </c>
      <c r="H684">
        <f>IF(Tabla3[[#This Row],[Axial Displacement Command ]]=D683,1,0)</f>
        <v>0</v>
      </c>
      <c r="I684">
        <f>IF(AND(Tabla3[[#This Row],[cic]]=1,(AND(H683=1,H685=0))),1,0)</f>
        <v>0</v>
      </c>
      <c r="J684">
        <f>Tabla3[[#This Row],[pas]]+J683</f>
        <v>6</v>
      </c>
    </row>
    <row r="685" spans="1:10" x14ac:dyDescent="0.25">
      <c r="A685">
        <v>812.69445800781295</v>
      </c>
      <c r="B685">
        <v>0.67514419788494695</v>
      </c>
      <c r="C685">
        <v>1.8414855276205301E-3</v>
      </c>
      <c r="D685">
        <v>0.67698565544560596</v>
      </c>
      <c r="E685">
        <v>1.82236544787884E-3</v>
      </c>
      <c r="F685">
        <f>Tabla3[[#This Row],[Axial Force ]]/$M$12</f>
        <v>17.477300172211031</v>
      </c>
      <c r="G685">
        <f>Tabla3[[#This Row],[Axial Displacement ]]/$M$9</f>
        <v>7.8505139288947319E-3</v>
      </c>
      <c r="H685">
        <f>IF(Tabla3[[#This Row],[Axial Displacement Command ]]=D684,1,0)</f>
        <v>0</v>
      </c>
      <c r="I685">
        <f>IF(AND(Tabla3[[#This Row],[cic]]=1,(AND(H684=1,H686=0))),1,0)</f>
        <v>0</v>
      </c>
      <c r="J685">
        <f>Tabla3[[#This Row],[pas]]+J684</f>
        <v>6</v>
      </c>
    </row>
    <row r="686" spans="1:10" x14ac:dyDescent="0.25">
      <c r="A686">
        <v>818.38262939453102</v>
      </c>
      <c r="B686">
        <v>0.67687151022255398</v>
      </c>
      <c r="C686">
        <v>3.4507513646531199E-3</v>
      </c>
      <c r="D686">
        <v>0.68032229319214799</v>
      </c>
      <c r="E686">
        <v>1.5715156678197701E-3</v>
      </c>
      <c r="F686">
        <f>Tabla3[[#This Row],[Axial Force ]]/$M$12</f>
        <v>17.599626438592065</v>
      </c>
      <c r="G686">
        <f>Tabla3[[#This Row],[Axial Displacement ]]/$M$9</f>
        <v>7.870598956076209E-3</v>
      </c>
      <c r="H686">
        <f>IF(Tabla3[[#This Row],[Axial Displacement Command ]]=D685,1,0)</f>
        <v>0</v>
      </c>
      <c r="I686">
        <f>IF(AND(Tabla3[[#This Row],[cic]]=1,(AND(H685=1,H687=0))),1,0)</f>
        <v>0</v>
      </c>
      <c r="J686">
        <f>Tabla3[[#This Row],[pas]]+J685</f>
        <v>6</v>
      </c>
    </row>
    <row r="687" spans="1:10" x14ac:dyDescent="0.25">
      <c r="A687">
        <v>824.12188720703102</v>
      </c>
      <c r="B687">
        <v>0.67966821370646402</v>
      </c>
      <c r="C687">
        <v>3.9907099562697104E-3</v>
      </c>
      <c r="D687">
        <v>0.68365887273102999</v>
      </c>
      <c r="E687">
        <v>9.4019480911811104E-4</v>
      </c>
      <c r="F687">
        <f>Tabla3[[#This Row],[Axial Force ]]/$M$12</f>
        <v>17.723051337785613</v>
      </c>
      <c r="G687">
        <f>Tabla3[[#This Row],[Axial Displacement ]]/$M$9</f>
        <v>7.9031187640286518E-3</v>
      </c>
      <c r="H687">
        <f>IF(Tabla3[[#This Row],[Axial Displacement Command ]]=D686,1,0)</f>
        <v>0</v>
      </c>
      <c r="I687">
        <f>IF(AND(Tabla3[[#This Row],[cic]]=1,(AND(H686=1,H688=0))),1,0)</f>
        <v>0</v>
      </c>
      <c r="J687">
        <f>Tabla3[[#This Row],[pas]]+J686</f>
        <v>6</v>
      </c>
    </row>
    <row r="688" spans="1:10" x14ac:dyDescent="0.25">
      <c r="A688">
        <v>829.68682861328102</v>
      </c>
      <c r="B688">
        <v>0.68295479286462102</v>
      </c>
      <c r="C688">
        <v>4.0406584957963796E-3</v>
      </c>
      <c r="D688">
        <v>0.68699545226991199</v>
      </c>
      <c r="E688">
        <v>-4.1424424125580103E-2</v>
      </c>
      <c r="F688">
        <f>Tabla3[[#This Row],[Axial Force ]]/$M$12</f>
        <v>17.842727497059808</v>
      </c>
      <c r="G688">
        <f>Tabla3[[#This Row],[Axial Displacement ]]/$M$9</f>
        <v>7.9413348007514074E-3</v>
      </c>
      <c r="H688">
        <f>IF(Tabla3[[#This Row],[Axial Displacement Command ]]=D687,1,0)</f>
        <v>0</v>
      </c>
      <c r="I688">
        <f>IF(AND(Tabla3[[#This Row],[cic]]=1,(AND(H687=1,H689=0))),1,0)</f>
        <v>0</v>
      </c>
      <c r="J688">
        <f>Tabla3[[#This Row],[pas]]+J687</f>
        <v>6</v>
      </c>
    </row>
    <row r="689" spans="1:10" x14ac:dyDescent="0.25">
      <c r="A689">
        <v>835.677978515625</v>
      </c>
      <c r="B689">
        <v>0.68622350227087703</v>
      </c>
      <c r="C689">
        <v>4.1085481825575698E-3</v>
      </c>
      <c r="D689">
        <v>0.69033203180879399</v>
      </c>
      <c r="E689">
        <v>2.6651316602510598E-3</v>
      </c>
      <c r="F689">
        <f>Tabla3[[#This Row],[Axial Force ]]/$M$12</f>
        <v>17.971569430443548</v>
      </c>
      <c r="G689">
        <f>Tabla3[[#This Row],[Axial Displacement ]]/$M$9</f>
        <v>7.9793430496613599E-3</v>
      </c>
      <c r="H689">
        <f>IF(Tabla3[[#This Row],[Axial Displacement Command ]]=D688,1,0)</f>
        <v>0</v>
      </c>
      <c r="I689">
        <f>IF(AND(Tabla3[[#This Row],[cic]]=1,(AND(H688=1,H690=0))),1,0)</f>
        <v>0</v>
      </c>
      <c r="J689">
        <f>Tabla3[[#This Row],[pas]]+J688</f>
        <v>6</v>
      </c>
    </row>
    <row r="690" spans="1:10" x14ac:dyDescent="0.25">
      <c r="A690">
        <v>842.30523681640602</v>
      </c>
      <c r="B690">
        <v>0.68871973780915097</v>
      </c>
      <c r="C690">
        <v>4.9489140110381396E-3</v>
      </c>
      <c r="D690">
        <v>0.69366866955533601</v>
      </c>
      <c r="E690">
        <v>2.6694524422055102E-3</v>
      </c>
      <c r="F690">
        <f>Tabla3[[#This Row],[Axial Force ]]/$M$12</f>
        <v>18.114091114331313</v>
      </c>
      <c r="G690">
        <f>Tabla3[[#This Row],[Axial Displacement ]]/$M$9</f>
        <v>8.0083690442924529E-3</v>
      </c>
      <c r="H690">
        <f>IF(Tabla3[[#This Row],[Axial Displacement Command ]]=D689,1,0)</f>
        <v>0</v>
      </c>
      <c r="I690">
        <f>IF(AND(Tabla3[[#This Row],[cic]]=1,(AND(H689=1,H691=0))),1,0)</f>
        <v>0</v>
      </c>
      <c r="J690">
        <f>Tabla3[[#This Row],[pas]]+J689</f>
        <v>6</v>
      </c>
    </row>
    <row r="691" spans="1:10" x14ac:dyDescent="0.25">
      <c r="A691">
        <v>850.25622558593795</v>
      </c>
      <c r="B691">
        <v>0.69328310200944498</v>
      </c>
      <c r="C691">
        <v>3.7221311686153101E-3</v>
      </c>
      <c r="D691">
        <v>0.69700519088655699</v>
      </c>
      <c r="E691">
        <v>2.7990256512566698E-3</v>
      </c>
      <c r="F691">
        <f>Tabla3[[#This Row],[Axial Force ]]/$M$12</f>
        <v>18.285080120127699</v>
      </c>
      <c r="G691">
        <f>Tabla3[[#This Row],[Axial Displacement ]]/$M$9</f>
        <v>8.0614314187144771E-3</v>
      </c>
      <c r="H691">
        <f>IF(Tabla3[[#This Row],[Axial Displacement Command ]]=D690,1,0)</f>
        <v>0</v>
      </c>
      <c r="I691">
        <f>IF(AND(Tabla3[[#This Row],[cic]]=1,(AND(H690=1,H692=0))),1,0)</f>
        <v>0</v>
      </c>
      <c r="J691">
        <f>Tabla3[[#This Row],[pas]]+J690</f>
        <v>6</v>
      </c>
    </row>
    <row r="692" spans="1:10" x14ac:dyDescent="0.25">
      <c r="A692">
        <v>857.54248046875</v>
      </c>
      <c r="B692">
        <v>0.69670914672315098</v>
      </c>
      <c r="C692">
        <v>3.6326646295492498E-3</v>
      </c>
      <c r="D692">
        <v>0.70034182863310002</v>
      </c>
      <c r="E692">
        <v>2.4223802483902498E-3</v>
      </c>
      <c r="F692">
        <f>Tabla3[[#This Row],[Axial Force ]]/$M$12</f>
        <v>18.441773773521504</v>
      </c>
      <c r="G692">
        <f>Tabla3[[#This Row],[Axial Displacement ]]/$M$9</f>
        <v>8.1012691479436169E-3</v>
      </c>
      <c r="H692">
        <f>IF(Tabla3[[#This Row],[Axial Displacement Command ]]=D691,1,0)</f>
        <v>0</v>
      </c>
      <c r="I692">
        <f>IF(AND(Tabla3[[#This Row],[cic]]=1,(AND(H691=1,H693=0))),1,0)</f>
        <v>0</v>
      </c>
      <c r="J692">
        <f>Tabla3[[#This Row],[pas]]+J691</f>
        <v>6</v>
      </c>
    </row>
    <row r="693" spans="1:10" x14ac:dyDescent="0.25">
      <c r="A693">
        <v>863.65124511718795</v>
      </c>
      <c r="B693">
        <v>0.70011732168495699</v>
      </c>
      <c r="C693">
        <v>3.5610794384410799E-3</v>
      </c>
      <c r="D693">
        <v>0.70367840817198202</v>
      </c>
      <c r="E693">
        <v>1.2532274240584201E-3</v>
      </c>
      <c r="F693">
        <f>Tabla3[[#This Row],[Axial Force ]]/$M$12</f>
        <v>18.573145056283611</v>
      </c>
      <c r="G693">
        <f>Tabla3[[#This Row],[Axial Displacement ]]/$M$9</f>
        <v>8.1408990893599657E-3</v>
      </c>
      <c r="H693">
        <f>IF(Tabla3[[#This Row],[Axial Displacement Command ]]=D692,1,0)</f>
        <v>0</v>
      </c>
      <c r="I693">
        <f>IF(AND(Tabla3[[#This Row],[cic]]=1,(AND(H692=1,H694=0))),1,0)</f>
        <v>0</v>
      </c>
      <c r="J693">
        <f>Tabla3[[#This Row],[pas]]+J692</f>
        <v>6</v>
      </c>
    </row>
    <row r="694" spans="1:10" x14ac:dyDescent="0.25">
      <c r="A694">
        <v>869.75354003906295</v>
      </c>
      <c r="B694">
        <v>0.70308923022821501</v>
      </c>
      <c r="C694">
        <v>3.9257406569959104E-3</v>
      </c>
      <c r="D694">
        <v>0.70701498771086302</v>
      </c>
      <c r="E694">
        <v>1.9991289263998598E-3</v>
      </c>
      <c r="F694">
        <f>Tabla3[[#This Row],[Axial Force ]]/$M$12</f>
        <v>18.704377205141139</v>
      </c>
      <c r="G694">
        <f>Tabla3[[#This Row],[Axial Displacement ]]/$M$9</f>
        <v>8.1754561654443607E-3</v>
      </c>
      <c r="H694">
        <f>IF(Tabla3[[#This Row],[Axial Displacement Command ]]=D693,1,0)</f>
        <v>0</v>
      </c>
      <c r="I694">
        <f>IF(AND(Tabla3[[#This Row],[cic]]=1,(AND(H693=1,H695=0))),1,0)</f>
        <v>0</v>
      </c>
      <c r="J694">
        <f>Tabla3[[#This Row],[pas]]+J693</f>
        <v>6</v>
      </c>
    </row>
    <row r="695" spans="1:10" x14ac:dyDescent="0.25">
      <c r="A695">
        <v>875.11602783203102</v>
      </c>
      <c r="B695">
        <v>0.704891688656062</v>
      </c>
      <c r="C695">
        <v>5.4599045142822399E-3</v>
      </c>
      <c r="D695">
        <v>0.71035156724974502</v>
      </c>
      <c r="E695">
        <v>1.1907991392945401E-3</v>
      </c>
      <c r="F695">
        <f>Tabla3[[#This Row],[Axial Force ]]/$M$12</f>
        <v>18.819699523269485</v>
      </c>
      <c r="G695">
        <f>Tabla3[[#This Row],[Axial Displacement ]]/$M$9</f>
        <v>8.1964149843728133E-3</v>
      </c>
      <c r="H695">
        <f>IF(Tabla3[[#This Row],[Axial Displacement Command ]]=D694,1,0)</f>
        <v>0</v>
      </c>
      <c r="I695">
        <f>IF(AND(Tabla3[[#This Row],[cic]]=1,(AND(H694=1,H696=0))),1,0)</f>
        <v>0</v>
      </c>
      <c r="J695">
        <f>Tabla3[[#This Row],[pas]]+J694</f>
        <v>6</v>
      </c>
    </row>
    <row r="696" spans="1:10" x14ac:dyDescent="0.25">
      <c r="A696">
        <v>880.83001708984398</v>
      </c>
      <c r="B696">
        <v>0.70918322307989001</v>
      </c>
      <c r="C696">
        <v>4.5049787331663503E-3</v>
      </c>
      <c r="D696">
        <v>0.71368820499628804</v>
      </c>
      <c r="E696">
        <v>4.3585154685388299E-4</v>
      </c>
      <c r="F696">
        <f>Tabla3[[#This Row],[Axial Force ]]/$M$12</f>
        <v>18.942581012684816</v>
      </c>
      <c r="G696">
        <f>Tabla3[[#This Row],[Axial Displacement ]]/$M$9</f>
        <v>8.2463165474405808E-3</v>
      </c>
      <c r="H696">
        <f>IF(Tabla3[[#This Row],[Axial Displacement Command ]]=D695,1,0)</f>
        <v>0</v>
      </c>
      <c r="I696">
        <f>IF(AND(Tabla3[[#This Row],[cic]]=1,(AND(H695=1,H697=0))),1,0)</f>
        <v>0</v>
      </c>
      <c r="J696">
        <f>Tabla3[[#This Row],[pas]]+J695</f>
        <v>6</v>
      </c>
    </row>
    <row r="697" spans="1:10" x14ac:dyDescent="0.25">
      <c r="A697">
        <v>887.09039306640602</v>
      </c>
      <c r="B697">
        <v>0.71291328640654705</v>
      </c>
      <c r="C697">
        <v>4.1114685700449601E-3</v>
      </c>
      <c r="D697">
        <v>0.71702472632750902</v>
      </c>
      <c r="E697">
        <v>2.2005185655871199E-3</v>
      </c>
      <c r="F697">
        <f>Tabla3[[#This Row],[Axial Force ]]/$M$12</f>
        <v>19.077212754116257</v>
      </c>
      <c r="G697">
        <f>Tabla3[[#This Row],[Axial Displacement ]]/$M$9</f>
        <v>8.2896893768203139E-3</v>
      </c>
      <c r="H697">
        <f>IF(Tabla3[[#This Row],[Axial Displacement Command ]]=D696,1,0)</f>
        <v>0</v>
      </c>
      <c r="I697">
        <f>IF(AND(Tabla3[[#This Row],[cic]]=1,(AND(H696=1,H698=0))),1,0)</f>
        <v>0</v>
      </c>
      <c r="J697">
        <f>Tabla3[[#This Row],[pas]]+J696</f>
        <v>6</v>
      </c>
    </row>
    <row r="698" spans="1:10" x14ac:dyDescent="0.25">
      <c r="A698">
        <v>893.82482910156295</v>
      </c>
      <c r="B698">
        <v>0.71649311576038599</v>
      </c>
      <c r="C698">
        <v>3.8682223930663899E-3</v>
      </c>
      <c r="D698">
        <v>0.72036136407405105</v>
      </c>
      <c r="E698">
        <v>-3.1090025913727E-3</v>
      </c>
      <c r="F698">
        <f>Tabla3[[#This Row],[Axial Force ]]/$M$12</f>
        <v>19.222039335517483</v>
      </c>
      <c r="G698">
        <f>Tabla3[[#This Row],[Axial Displacement ]]/$M$9</f>
        <v>8.3313152995393713E-3</v>
      </c>
      <c r="H698">
        <f>IF(Tabla3[[#This Row],[Axial Displacement Command ]]=D697,1,0)</f>
        <v>0</v>
      </c>
      <c r="I698">
        <f>IF(AND(Tabla3[[#This Row],[cic]]=1,(AND(H697=1,H699=0))),1,0)</f>
        <v>0</v>
      </c>
      <c r="J698">
        <f>Tabla3[[#This Row],[pas]]+J697</f>
        <v>6</v>
      </c>
    </row>
    <row r="699" spans="1:10" x14ac:dyDescent="0.25">
      <c r="A699">
        <v>901.214599609375</v>
      </c>
      <c r="B699">
        <v>0.71913242572918501</v>
      </c>
      <c r="C699">
        <v>4.5655369831365498E-3</v>
      </c>
      <c r="D699">
        <v>0.72369794361293305</v>
      </c>
      <c r="E699">
        <v>2.76180662694969E-3</v>
      </c>
      <c r="F699">
        <f>Tabla3[[#This Row],[Axial Force ]]/$M$12</f>
        <v>19.380959131384408</v>
      </c>
      <c r="G699">
        <f>Tabla3[[#This Row],[Axial Displacement ]]/$M$9</f>
        <v>8.3620049503393603E-3</v>
      </c>
      <c r="H699">
        <f>IF(Tabla3[[#This Row],[Axial Displacement Command ]]=D698,1,0)</f>
        <v>0</v>
      </c>
      <c r="I699">
        <f>IF(AND(Tabla3[[#This Row],[cic]]=1,(AND(H698=1,H700=0))),1,0)</f>
        <v>0</v>
      </c>
      <c r="J699">
        <f>Tabla3[[#This Row],[pas]]+J698</f>
        <v>6</v>
      </c>
    </row>
    <row r="700" spans="1:10" x14ac:dyDescent="0.25">
      <c r="A700">
        <v>907.54852294921898</v>
      </c>
      <c r="B700">
        <v>0.72153925430029597</v>
      </c>
      <c r="C700">
        <v>5.4952502068772403E-3</v>
      </c>
      <c r="D700">
        <v>0.72703452315181505</v>
      </c>
      <c r="E700">
        <v>2.9586781238322099E-3</v>
      </c>
      <c r="F700">
        <f>Tabla3[[#This Row],[Axial Force ]]/$M$12</f>
        <v>19.517172536542343</v>
      </c>
      <c r="G700">
        <f>Tabla3[[#This Row],[Axial Displacement ]]/$M$9</f>
        <v>8.3899913290732091E-3</v>
      </c>
      <c r="H700">
        <f>IF(Tabla3[[#This Row],[Axial Displacement Command ]]=D699,1,0)</f>
        <v>0</v>
      </c>
      <c r="I700">
        <f>IF(AND(Tabla3[[#This Row],[cic]]=1,(AND(H699=1,H701=0))),1,0)</f>
        <v>0</v>
      </c>
      <c r="J700">
        <f>Tabla3[[#This Row],[pas]]+J699</f>
        <v>6</v>
      </c>
    </row>
    <row r="701" spans="1:10" x14ac:dyDescent="0.25">
      <c r="A701">
        <v>913.81817626953102</v>
      </c>
      <c r="B701">
        <v>0.72689296212047305</v>
      </c>
      <c r="C701">
        <v>3.4781694466801101E-3</v>
      </c>
      <c r="D701">
        <v>0.73037110269069705</v>
      </c>
      <c r="E701">
        <v>2.59635203292419E-3</v>
      </c>
      <c r="F701">
        <f>Tabla3[[#This Row],[Axial Force ]]/$M$12</f>
        <v>19.652003790742604</v>
      </c>
      <c r="G701">
        <f>Tabla3[[#This Row],[Axial Displacement ]]/$M$9</f>
        <v>8.452243745586896E-3</v>
      </c>
      <c r="H701">
        <f>IF(Tabla3[[#This Row],[Axial Displacement Command ]]=D700,1,0)</f>
        <v>0</v>
      </c>
      <c r="I701">
        <f>IF(AND(Tabla3[[#This Row],[cic]]=1,(AND(H700=1,H702=0))),1,0)</f>
        <v>0</v>
      </c>
      <c r="J701">
        <f>Tabla3[[#This Row],[pas]]+J700</f>
        <v>6</v>
      </c>
    </row>
    <row r="702" spans="1:10" x14ac:dyDescent="0.25">
      <c r="A702">
        <v>920.16033935546898</v>
      </c>
      <c r="B702">
        <v>0.72989345062524102</v>
      </c>
      <c r="C702">
        <v>3.8142800349305599E-3</v>
      </c>
      <c r="D702">
        <v>0.73370774043723896</v>
      </c>
      <c r="E702">
        <v>2.6845591492019598E-3</v>
      </c>
      <c r="F702">
        <f>Tabla3[[#This Row],[Axial Force ]]/$M$12</f>
        <v>19.788394394741267</v>
      </c>
      <c r="G702">
        <f>Tabla3[[#This Row],[Axial Displacement ]]/$M$9</f>
        <v>8.487133146805128E-3</v>
      </c>
      <c r="H702">
        <f>IF(Tabla3[[#This Row],[Axial Displacement Command ]]=D701,1,0)</f>
        <v>0</v>
      </c>
      <c r="I702">
        <f>IF(AND(Tabla3[[#This Row],[cic]]=1,(AND(H701=1,H703=0))),1,0)</f>
        <v>0</v>
      </c>
      <c r="J702">
        <f>Tabla3[[#This Row],[pas]]+J701</f>
        <v>6</v>
      </c>
    </row>
    <row r="703" spans="1:10" x14ac:dyDescent="0.25">
      <c r="A703">
        <v>926.24255371093795</v>
      </c>
      <c r="B703">
        <v>0.732797372620553</v>
      </c>
      <c r="C703">
        <v>4.2468905121495499E-3</v>
      </c>
      <c r="D703">
        <v>0.73704426176846005</v>
      </c>
      <c r="E703">
        <v>1.70242708463775E-3</v>
      </c>
      <c r="F703">
        <f>Tabla3[[#This Row],[Axial Force ]]/$M$12</f>
        <v>19.919194703461031</v>
      </c>
      <c r="G703">
        <f>Tabla3[[#This Row],[Axial Displacement ]]/$M$9</f>
        <v>8.5208996816343377E-3</v>
      </c>
      <c r="H703">
        <f>IF(Tabla3[[#This Row],[Axial Displacement Command ]]=D702,1,0)</f>
        <v>0</v>
      </c>
      <c r="I703">
        <f>IF(AND(Tabla3[[#This Row],[cic]]=1,(AND(H702=1,H704=0))),1,0)</f>
        <v>0</v>
      </c>
      <c r="J703">
        <f>Tabla3[[#This Row],[pas]]+J702</f>
        <v>6</v>
      </c>
    </row>
    <row r="704" spans="1:10" x14ac:dyDescent="0.25">
      <c r="A704">
        <v>933.81829833984398</v>
      </c>
      <c r="B704">
        <v>0.73593738488853</v>
      </c>
      <c r="C704">
        <v>4.4435264499043097E-3</v>
      </c>
      <c r="D704">
        <v>0.74038089951500297</v>
      </c>
      <c r="E704">
        <v>-4.13474737115394E-4</v>
      </c>
      <c r="F704">
        <f>Tabla3[[#This Row],[Axial Force ]]/$M$12</f>
        <v>20.082113942792343</v>
      </c>
      <c r="G704">
        <f>Tabla3[[#This Row],[Axial Displacement ]]/$M$9</f>
        <v>8.5574114521922099E-3</v>
      </c>
      <c r="H704">
        <f>IF(Tabla3[[#This Row],[Axial Displacement Command ]]=D703,1,0)</f>
        <v>0</v>
      </c>
      <c r="I704">
        <f>IF(AND(Tabla3[[#This Row],[cic]]=1,(AND(H703=1,H705=0))),1,0)</f>
        <v>0</v>
      </c>
      <c r="J704">
        <f>Tabla3[[#This Row],[pas]]+J703</f>
        <v>6</v>
      </c>
    </row>
    <row r="705" spans="1:10" x14ac:dyDescent="0.25">
      <c r="A705">
        <v>942.37542724609398</v>
      </c>
      <c r="B705">
        <v>0.74018241139128804</v>
      </c>
      <c r="C705">
        <v>3.5350917642063E-3</v>
      </c>
      <c r="D705">
        <v>0.74371747905388497</v>
      </c>
      <c r="E705">
        <v>1.8010417761615801E-3</v>
      </c>
      <c r="F705">
        <f>Tabla3[[#This Row],[Axial Force ]]/$M$12</f>
        <v>20.266138220346107</v>
      </c>
      <c r="G705">
        <f>Tabla3[[#This Row],[Axial Displacement ]]/$M$9</f>
        <v>8.6067722254800933E-3</v>
      </c>
      <c r="H705">
        <f>IF(Tabla3[[#This Row],[Axial Displacement Command ]]=D704,1,0)</f>
        <v>0</v>
      </c>
      <c r="I705">
        <f>IF(AND(Tabla3[[#This Row],[cic]]=1,(AND(H704=1,H706=0))),1,0)</f>
        <v>0</v>
      </c>
      <c r="J705">
        <f>Tabla3[[#This Row],[pas]]+J704</f>
        <v>6</v>
      </c>
    </row>
    <row r="706" spans="1:10" x14ac:dyDescent="0.25">
      <c r="A706">
        <v>949.41448974609398</v>
      </c>
      <c r="B706">
        <v>0.74425578350201205</v>
      </c>
      <c r="C706">
        <v>2.7982591745967498E-3</v>
      </c>
      <c r="D706">
        <v>0.74705405859276697</v>
      </c>
      <c r="E706">
        <v>1.2128283515267001E-3</v>
      </c>
      <c r="F706">
        <f>Tabla3[[#This Row],[Axial Force ]]/$M$12</f>
        <v>20.417515908518151</v>
      </c>
      <c r="G706">
        <f>Tabla3[[#This Row],[Axial Displacement ]]/$M$9</f>
        <v>8.6541370174652559E-3</v>
      </c>
      <c r="H706">
        <f>IF(Tabla3[[#This Row],[Axial Displacement Command ]]=D705,1,0)</f>
        <v>0</v>
      </c>
      <c r="I706">
        <f>IF(AND(Tabla3[[#This Row],[cic]]=1,(AND(H705=1,H707=0))),1,0)</f>
        <v>0</v>
      </c>
      <c r="J706">
        <f>Tabla3[[#This Row],[pas]]+J705</f>
        <v>6</v>
      </c>
    </row>
    <row r="707" spans="1:10" x14ac:dyDescent="0.25">
      <c r="A707">
        <v>956.23107910156295</v>
      </c>
      <c r="B707">
        <v>0.74742792639881395</v>
      </c>
      <c r="C707">
        <v>2.9627085496031201E-3</v>
      </c>
      <c r="D707">
        <v>0.75039063813164797</v>
      </c>
      <c r="E707">
        <v>1.5128604218261901E-3</v>
      </c>
      <c r="F707">
        <f>Tabla3[[#This Row],[Axial Force ]]/$M$12</f>
        <v>20.564109227990603</v>
      </c>
      <c r="G707">
        <f>Tabla3[[#This Row],[Axial Displacement ]]/$M$9</f>
        <v>8.6910223999862087E-3</v>
      </c>
      <c r="H707">
        <f>IF(Tabla3[[#This Row],[Axial Displacement Command ]]=D706,1,0)</f>
        <v>0</v>
      </c>
      <c r="I707">
        <f>IF(AND(Tabla3[[#This Row],[cic]]=1,(AND(H706=1,H708=0))),1,0)</f>
        <v>0</v>
      </c>
      <c r="J707">
        <f>Tabla3[[#This Row],[pas]]+J706</f>
        <v>6</v>
      </c>
    </row>
    <row r="708" spans="1:10" x14ac:dyDescent="0.25">
      <c r="A708">
        <v>962.084228515625</v>
      </c>
      <c r="B708">
        <v>0.75038551585748803</v>
      </c>
      <c r="C708">
        <v>3.3417343274777501E-3</v>
      </c>
      <c r="D708">
        <v>0.75372727587819099</v>
      </c>
      <c r="E708">
        <v>2.8983927791159702E-4</v>
      </c>
      <c r="F708">
        <f>Tabla3[[#This Row],[Axial Force ]]/$M$12</f>
        <v>20.689983408938172</v>
      </c>
      <c r="G708">
        <f>Tabla3[[#This Row],[Axial Displacement ]]/$M$9</f>
        <v>8.7254129750870702E-3</v>
      </c>
      <c r="H708">
        <f>IF(Tabla3[[#This Row],[Axial Displacement Command ]]=D707,1,0)</f>
        <v>0</v>
      </c>
      <c r="I708">
        <f>IF(AND(Tabla3[[#This Row],[cic]]=1,(AND(H707=1,H709=0))),1,0)</f>
        <v>0</v>
      </c>
      <c r="J708">
        <f>Tabla3[[#This Row],[pas]]+J707</f>
        <v>6</v>
      </c>
    </row>
    <row r="709" spans="1:10" x14ac:dyDescent="0.25">
      <c r="A709">
        <v>967.72674560546898</v>
      </c>
      <c r="B709">
        <v>0.75364706572145201</v>
      </c>
      <c r="C709">
        <v>3.41671716341807E-3</v>
      </c>
      <c r="D709">
        <v>0.75706379720941197</v>
      </c>
      <c r="E709">
        <v>2.0931686322000998E-3</v>
      </c>
      <c r="F709">
        <f>Tabla3[[#This Row],[Axial Force ]]/$M$12</f>
        <v>20.811327862483203</v>
      </c>
      <c r="G709">
        <f>Tabla3[[#This Row],[Axial Displacement ]]/$M$9</f>
        <v>8.7633379735052568E-3</v>
      </c>
      <c r="H709">
        <f>IF(Tabla3[[#This Row],[Axial Displacement Command ]]=D708,1,0)</f>
        <v>0</v>
      </c>
      <c r="I709">
        <f>IF(AND(Tabla3[[#This Row],[cic]]=1,(AND(H708=1,H710=0))),1,0)</f>
        <v>0</v>
      </c>
      <c r="J709">
        <f>Tabla3[[#This Row],[pas]]+J708</f>
        <v>6</v>
      </c>
    </row>
    <row r="710" spans="1:10" x14ac:dyDescent="0.25">
      <c r="A710">
        <v>973.32147216796898</v>
      </c>
      <c r="B710">
        <v>0.75636507244780704</v>
      </c>
      <c r="C710">
        <v>4.0353538679482898E-3</v>
      </c>
      <c r="D710">
        <v>0.760400434955955</v>
      </c>
      <c r="E710">
        <v>2.6592274480208302E-3</v>
      </c>
      <c r="F710">
        <f>Tabla3[[#This Row],[Axial Force ]]/$M$12</f>
        <v>20.93164456275202</v>
      </c>
      <c r="G710">
        <f>Tabla3[[#This Row],[Axial Displacement ]]/$M$9</f>
        <v>8.794942702881477E-3</v>
      </c>
      <c r="H710">
        <f>IF(Tabla3[[#This Row],[Axial Displacement Command ]]=D709,1,0)</f>
        <v>0</v>
      </c>
      <c r="I710">
        <f>IF(AND(Tabla3[[#This Row],[cic]]=1,(AND(H709=1,H711=0))),1,0)</f>
        <v>0</v>
      </c>
      <c r="J710">
        <f>Tabla3[[#This Row],[pas]]+J709</f>
        <v>6</v>
      </c>
    </row>
    <row r="711" spans="1:10" x14ac:dyDescent="0.25">
      <c r="A711">
        <v>980.62261962890602</v>
      </c>
      <c r="B711">
        <v>0.76037761755287603</v>
      </c>
      <c r="C711">
        <v>3.3593773878237698E-3</v>
      </c>
      <c r="D711">
        <v>0.763737014494836</v>
      </c>
      <c r="E711">
        <v>1.52531890762475E-3</v>
      </c>
      <c r="F711">
        <f>Tabla3[[#This Row],[Axial Force ]]/$M$12</f>
        <v>21.088658486643141</v>
      </c>
      <c r="G711">
        <f>Tabla3[[#This Row],[Axial Displacement ]]/$M$9</f>
        <v>8.8416002041032098E-3</v>
      </c>
      <c r="H711">
        <f>IF(Tabla3[[#This Row],[Axial Displacement Command ]]=D710,1,0)</f>
        <v>0</v>
      </c>
      <c r="I711">
        <f>IF(AND(Tabla3[[#This Row],[cic]]=1,(AND(H710=1,H712=0))),1,0)</f>
        <v>0</v>
      </c>
      <c r="J711">
        <f>Tabla3[[#This Row],[pas]]+J710</f>
        <v>6</v>
      </c>
    </row>
    <row r="712" spans="1:10" x14ac:dyDescent="0.25">
      <c r="A712">
        <v>989.33551025390602</v>
      </c>
      <c r="B712">
        <v>0.76515914406627406</v>
      </c>
      <c r="C712">
        <v>1.9144415546179501E-3</v>
      </c>
      <c r="D712">
        <v>0.767073594033718</v>
      </c>
      <c r="E712">
        <v>1.30688408717106E-3</v>
      </c>
      <c r="F712">
        <f>Tabla3[[#This Row],[Axial Force ]]/$M$12</f>
        <v>21.276032478578625</v>
      </c>
      <c r="G712">
        <f>Tabla3[[#This Row],[Axial Displacement ]]/$M$9</f>
        <v>8.8971993496078372E-3</v>
      </c>
      <c r="H712">
        <f>IF(Tabla3[[#This Row],[Axial Displacement Command ]]=D711,1,0)</f>
        <v>0</v>
      </c>
      <c r="I712">
        <f>IF(AND(Tabla3[[#This Row],[cic]]=1,(AND(H711=1,H713=0))),1,0)</f>
        <v>0</v>
      </c>
      <c r="J712">
        <f>Tabla3[[#This Row],[pas]]+J711</f>
        <v>6</v>
      </c>
    </row>
    <row r="713" spans="1:10" x14ac:dyDescent="0.25">
      <c r="A713">
        <v>996.47515869140602</v>
      </c>
      <c r="B713">
        <v>0.76819182140752695</v>
      </c>
      <c r="C713">
        <v>2.2183655801200101E-3</v>
      </c>
      <c r="D713">
        <v>0.7704101735726</v>
      </c>
      <c r="E713">
        <v>6.0532880752362005E-4</v>
      </c>
      <c r="F713">
        <f>Tabla3[[#This Row],[Axial Force ]]/$M$12</f>
        <v>21.429573305191528</v>
      </c>
      <c r="G713">
        <f>Tabla3[[#This Row],[Axial Displacement ]]/$M$9</f>
        <v>8.9324630396224059E-3</v>
      </c>
      <c r="H713">
        <f>IF(Tabla3[[#This Row],[Axial Displacement Command ]]=D712,1,0)</f>
        <v>0</v>
      </c>
      <c r="I713">
        <f>IF(AND(Tabla3[[#This Row],[cic]]=1,(AND(H712=1,H714=0))),1,0)</f>
        <v>0</v>
      </c>
      <c r="J713">
        <f>Tabla3[[#This Row],[pas]]+J712</f>
        <v>6</v>
      </c>
    </row>
    <row r="714" spans="1:10" x14ac:dyDescent="0.25">
      <c r="A714">
        <v>1002.87426757813</v>
      </c>
      <c r="B714">
        <v>0.77214359771460295</v>
      </c>
      <c r="C714">
        <v>1.6031860923249E-3</v>
      </c>
      <c r="D714">
        <v>0.77374681131914302</v>
      </c>
      <c r="E714">
        <v>1.4002578154759201E-3</v>
      </c>
      <c r="F714">
        <f>Tabla3[[#This Row],[Axial Force ]]/$M$12</f>
        <v>21.567188550067311</v>
      </c>
      <c r="G714">
        <f>Tabla3[[#This Row],[Axial Displacement ]]/$M$9</f>
        <v>8.9784139269139876E-3</v>
      </c>
      <c r="H714">
        <f>IF(Tabla3[[#This Row],[Axial Displacement Command ]]=D713,1,0)</f>
        <v>0</v>
      </c>
      <c r="I714">
        <f>IF(AND(Tabla3[[#This Row],[cic]]=1,(AND(H713=1,H715=0))),1,0)</f>
        <v>0</v>
      </c>
      <c r="J714">
        <f>Tabla3[[#This Row],[pas]]+J713</f>
        <v>6</v>
      </c>
    </row>
    <row r="715" spans="1:10" x14ac:dyDescent="0.25">
      <c r="A715">
        <v>1008.50427246094</v>
      </c>
      <c r="B715">
        <v>0.77483296627178799</v>
      </c>
      <c r="C715">
        <v>2.2503734271595E-3</v>
      </c>
      <c r="D715">
        <v>0.777083332650363</v>
      </c>
      <c r="E715">
        <v>-4.1088779312303797E-4</v>
      </c>
      <c r="F715">
        <f>Tabla3[[#This Row],[Axial Force ]]/$M$12</f>
        <v>21.688263923891181</v>
      </c>
      <c r="G715">
        <f>Tabla3[[#This Row],[Axial Displacement ]]/$M$9</f>
        <v>9.0096856543231164E-3</v>
      </c>
      <c r="H715">
        <f>IF(Tabla3[[#This Row],[Axial Displacement Command ]]=D714,1,0)</f>
        <v>0</v>
      </c>
      <c r="I715">
        <f>IF(AND(Tabla3[[#This Row],[cic]]=1,(AND(H714=1,H716=0))),1,0)</f>
        <v>0</v>
      </c>
      <c r="J715">
        <f>Tabla3[[#This Row],[pas]]+J714</f>
        <v>6</v>
      </c>
    </row>
    <row r="716" spans="1:10" x14ac:dyDescent="0.25">
      <c r="A716">
        <v>1014.72546386719</v>
      </c>
      <c r="B716">
        <v>0.77732204226777002</v>
      </c>
      <c r="C716">
        <v>3.0978917493484901E-3</v>
      </c>
      <c r="D716">
        <v>0.78041997039690603</v>
      </c>
      <c r="E716">
        <v>1.6022361251089E-3</v>
      </c>
      <c r="F716">
        <f>Tabla3[[#This Row],[Axial Force ]]/$M$12</f>
        <v>21.822052986391181</v>
      </c>
      <c r="G716">
        <f>Tabla3[[#This Row],[Axial Displacement ]]/$M$9</f>
        <v>9.0386283984624418E-3</v>
      </c>
      <c r="H716">
        <f>IF(Tabla3[[#This Row],[Axial Displacement Command ]]=D715,1,0)</f>
        <v>0</v>
      </c>
      <c r="I716">
        <f>IF(AND(Tabla3[[#This Row],[cic]]=1,(AND(H715=1,H717=0))),1,0)</f>
        <v>0</v>
      </c>
      <c r="J716">
        <f>Tabla3[[#This Row],[pas]]+J715</f>
        <v>6</v>
      </c>
    </row>
    <row r="717" spans="1:10" x14ac:dyDescent="0.25">
      <c r="A717">
        <v>1020.09710693359</v>
      </c>
      <c r="B717">
        <v>0.781109323725104</v>
      </c>
      <c r="C717">
        <v>2.6472209810890499E-3</v>
      </c>
      <c r="D717">
        <v>0.78375654993578803</v>
      </c>
      <c r="E717">
        <v>2.8622484933293899E-3</v>
      </c>
      <c r="F717">
        <f>Tabla3[[#This Row],[Axial Force ]]/$M$12</f>
        <v>21.937572192120214</v>
      </c>
      <c r="G717">
        <f>Tabla3[[#This Row],[Axial Displacement ]]/$M$9</f>
        <v>9.0826665549430703E-3</v>
      </c>
      <c r="H717">
        <f>IF(Tabla3[[#This Row],[Axial Displacement Command ]]=D716,1,0)</f>
        <v>0</v>
      </c>
      <c r="I717">
        <f>IF(AND(Tabla3[[#This Row],[cic]]=1,(AND(H716=1,H718=0))),1,0)</f>
        <v>0</v>
      </c>
      <c r="J717">
        <f>Tabla3[[#This Row],[pas]]+J716</f>
        <v>6</v>
      </c>
    </row>
    <row r="718" spans="1:10" x14ac:dyDescent="0.25">
      <c r="A718">
        <v>1025.83117675781</v>
      </c>
      <c r="B718">
        <v>0.78382372157648195</v>
      </c>
      <c r="C718">
        <v>3.2693744742573502E-3</v>
      </c>
      <c r="D718">
        <v>0.78709312947467003</v>
      </c>
      <c r="E718">
        <v>2.4080839011730898E-3</v>
      </c>
      <c r="F718">
        <f>Tabla3[[#This Row],[Axial Force ]]/$M$12</f>
        <v>22.060885521673335</v>
      </c>
      <c r="G718">
        <f>Tabla3[[#This Row],[Axial Displacement ]]/$M$9</f>
        <v>9.1142293206567665E-3</v>
      </c>
      <c r="H718">
        <f>IF(Tabla3[[#This Row],[Axial Displacement Command ]]=D717,1,0)</f>
        <v>0</v>
      </c>
      <c r="I718">
        <f>IF(AND(Tabla3[[#This Row],[cic]]=1,(AND(H717=1,H719=0))),1,0)</f>
        <v>0</v>
      </c>
      <c r="J718">
        <f>Tabla3[[#This Row],[pas]]+J717</f>
        <v>6</v>
      </c>
    </row>
    <row r="719" spans="1:10" x14ac:dyDescent="0.25">
      <c r="A719">
        <v>1032.57836914063</v>
      </c>
      <c r="B719">
        <v>0.78633072553202499</v>
      </c>
      <c r="C719">
        <v>4.0990112211147798E-3</v>
      </c>
      <c r="D719">
        <v>0.79042970901355103</v>
      </c>
      <c r="E719">
        <v>2.8260301405680401E-3</v>
      </c>
      <c r="F719">
        <f>Tabla3[[#This Row],[Axial Force ]]/$M$12</f>
        <v>22.205986433131827</v>
      </c>
      <c r="G719">
        <f>Tabla3[[#This Row],[Axial Displacement ]]/$M$9</f>
        <v>9.1433805294421511E-3</v>
      </c>
      <c r="H719">
        <f>IF(Tabla3[[#This Row],[Axial Displacement Command ]]=D718,1,0)</f>
        <v>0</v>
      </c>
      <c r="I719">
        <f>IF(AND(Tabla3[[#This Row],[cic]]=1,(AND(H718=1,H720=0))),1,0)</f>
        <v>0</v>
      </c>
      <c r="J719">
        <f>Tabla3[[#This Row],[pas]]+J718</f>
        <v>6</v>
      </c>
    </row>
    <row r="720" spans="1:10" x14ac:dyDescent="0.25">
      <c r="A720">
        <v>1039.01599121094</v>
      </c>
      <c r="B720">
        <v>0.79046486644074299</v>
      </c>
      <c r="C720">
        <v>3.3014416658261299E-3</v>
      </c>
      <c r="D720">
        <v>0.79376634676009405</v>
      </c>
      <c r="E720">
        <v>1.75362379195576E-3</v>
      </c>
      <c r="F720">
        <f>Tabla3[[#This Row],[Axial Force ]]/$M$12</f>
        <v>22.344429918514837</v>
      </c>
      <c r="G720">
        <f>Tabla3[[#This Row],[Axial Displacement ]]/$M$9</f>
        <v>9.191451935357477E-3</v>
      </c>
      <c r="H720">
        <f>IF(Tabla3[[#This Row],[Axial Displacement Command ]]=D719,1,0)</f>
        <v>0</v>
      </c>
      <c r="I720">
        <f>IF(AND(Tabla3[[#This Row],[cic]]=1,(AND(H719=1,H721=0))),1,0)</f>
        <v>0</v>
      </c>
      <c r="J720">
        <f>Tabla3[[#This Row],[pas]]+J719</f>
        <v>6</v>
      </c>
    </row>
    <row r="721" spans="1:10" x14ac:dyDescent="0.25">
      <c r="A721">
        <v>1044.998046875</v>
      </c>
      <c r="B721">
        <v>0.79372641630470797</v>
      </c>
      <c r="C721">
        <v>3.3764838462957401E-3</v>
      </c>
      <c r="D721">
        <v>0.79710292629897594</v>
      </c>
      <c r="E721">
        <v>2.2250746951613101E-3</v>
      </c>
      <c r="F721">
        <f>Tabla3[[#This Row],[Axial Force ]]/$M$12</f>
        <v>22.47307627688172</v>
      </c>
      <c r="G721">
        <f>Tabla3[[#This Row],[Axial Displacement ]]/$M$9</f>
        <v>9.229376933775674E-3</v>
      </c>
      <c r="H721">
        <f>IF(Tabla3[[#This Row],[Axial Displacement Command ]]=D720,1,0)</f>
        <v>0</v>
      </c>
      <c r="I721">
        <f>IF(AND(Tabla3[[#This Row],[cic]]=1,(AND(H720=1,H722=0))),1,0)</f>
        <v>0</v>
      </c>
      <c r="J721">
        <f>Tabla3[[#This Row],[pas]]+J720</f>
        <v>6</v>
      </c>
    </row>
    <row r="722" spans="1:10" x14ac:dyDescent="0.25">
      <c r="A722">
        <v>1052.12976074219</v>
      </c>
      <c r="B722">
        <v>0.79700234346091703</v>
      </c>
      <c r="C722">
        <v>3.4371614674455499E-3</v>
      </c>
      <c r="D722">
        <v>0.80043950583785795</v>
      </c>
      <c r="E722">
        <v>1.1798859986811301E-3</v>
      </c>
      <c r="F722">
        <f>Tabla3[[#This Row],[Axial Force ]]/$M$12</f>
        <v>22.626446467573977</v>
      </c>
      <c r="G722">
        <f>Tabla3[[#This Row],[Axial Displacement ]]/$M$9</f>
        <v>9.2674691100106624E-3</v>
      </c>
      <c r="H722">
        <f>IF(Tabla3[[#This Row],[Axial Displacement Command ]]=D721,1,0)</f>
        <v>0</v>
      </c>
      <c r="I722">
        <f>IF(AND(Tabla3[[#This Row],[cic]]=1,(AND(H721=1,H723=0))),1,0)</f>
        <v>0</v>
      </c>
      <c r="J722">
        <f>Tabla3[[#This Row],[pas]]+J721</f>
        <v>6</v>
      </c>
    </row>
    <row r="723" spans="1:10" x14ac:dyDescent="0.25">
      <c r="A723">
        <v>1060.43615722656</v>
      </c>
      <c r="B723">
        <v>0.80166576663032196</v>
      </c>
      <c r="C723">
        <v>2.1103023755131298E-3</v>
      </c>
      <c r="D723">
        <v>0.80377608537673995</v>
      </c>
      <c r="E723">
        <v>1.7475823597124E-3</v>
      </c>
      <c r="F723">
        <f>Tabla3[[#This Row],[Axial Force ]]/$M$12</f>
        <v>22.805078650033547</v>
      </c>
      <c r="G723">
        <f>Tabla3[[#This Row],[Axial Displacement ]]/$M$9</f>
        <v>9.3216949608176964E-3</v>
      </c>
      <c r="H723">
        <f>IF(Tabla3[[#This Row],[Axial Displacement Command ]]=D722,1,0)</f>
        <v>0</v>
      </c>
      <c r="I723">
        <f>IF(AND(Tabla3[[#This Row],[cic]]=1,(AND(H722=1,H724=0))),1,0)</f>
        <v>0</v>
      </c>
      <c r="J723">
        <f>Tabla3[[#This Row],[pas]]+J722</f>
        <v>6</v>
      </c>
    </row>
    <row r="724" spans="1:10" x14ac:dyDescent="0.25">
      <c r="A724">
        <v>1068.15649414063</v>
      </c>
      <c r="B724">
        <v>0.80565689131617502</v>
      </c>
      <c r="C724">
        <v>1.45578383126121E-3</v>
      </c>
      <c r="D724">
        <v>0.80711266491562095</v>
      </c>
      <c r="E724">
        <v>1.8308493281438099E-3</v>
      </c>
      <c r="F724">
        <f>Tabla3[[#This Row],[Axial Force ]]/$M$12</f>
        <v>22.971107400873763</v>
      </c>
      <c r="G724">
        <f>Tabla3[[#This Row],[Axial Displacement ]]/$M$9</f>
        <v>9.3681033873973842E-3</v>
      </c>
      <c r="H724">
        <f>IF(Tabla3[[#This Row],[Axial Displacement Command ]]=D723,1,0)</f>
        <v>0</v>
      </c>
      <c r="I724">
        <f>IF(AND(Tabla3[[#This Row],[cic]]=1,(AND(H723=1,H725=0))),1,0)</f>
        <v>0</v>
      </c>
      <c r="J724">
        <f>Tabla3[[#This Row],[pas]]+J723</f>
        <v>6</v>
      </c>
    </row>
    <row r="725" spans="1:10" x14ac:dyDescent="0.25">
      <c r="A725">
        <v>1074.99255371094</v>
      </c>
      <c r="B725">
        <v>0.80902932677418005</v>
      </c>
      <c r="C725">
        <v>1.41990187785268E-3</v>
      </c>
      <c r="D725">
        <v>0.81044924445450295</v>
      </c>
      <c r="E725">
        <v>4.1875671286106803E-4</v>
      </c>
      <c r="F725">
        <f>Tabla3[[#This Row],[Axial Force ]]/$M$12</f>
        <v>23.118119434643869</v>
      </c>
      <c r="G725">
        <f>Tabla3[[#This Row],[Axial Displacement ]]/$M$9</f>
        <v>9.4073177531881404E-3</v>
      </c>
      <c r="H725">
        <f>IF(Tabla3[[#This Row],[Axial Displacement Command ]]=D724,1,0)</f>
        <v>0</v>
      </c>
      <c r="I725">
        <f>IF(AND(Tabla3[[#This Row],[cic]]=1,(AND(H724=1,H726=0))),1,0)</f>
        <v>0</v>
      </c>
      <c r="J725">
        <f>Tabla3[[#This Row],[pas]]+J724</f>
        <v>6</v>
      </c>
    </row>
    <row r="726" spans="1:10" x14ac:dyDescent="0.25">
      <c r="A726">
        <v>1080.9033203125</v>
      </c>
      <c r="B726">
        <v>0.81238744314760003</v>
      </c>
      <c r="C726">
        <v>1.3983845974507899E-3</v>
      </c>
      <c r="D726">
        <v>0.81378582399338495</v>
      </c>
      <c r="E726">
        <v>1.9429362509981701E-3</v>
      </c>
      <c r="F726">
        <f>Tabla3[[#This Row],[Axial Force ]]/$M$12</f>
        <v>23.245232694892472</v>
      </c>
      <c r="G726">
        <f>Tabla3[[#This Row],[Axial Displacement ]]/$M$9</f>
        <v>9.4463656179953493E-3</v>
      </c>
      <c r="H726">
        <f>IF(Tabla3[[#This Row],[Axial Displacement Command ]]=D725,1,0)</f>
        <v>0</v>
      </c>
      <c r="I726">
        <f>IF(AND(Tabla3[[#This Row],[cic]]=1,(AND(H725=1,H727=0))),1,0)</f>
        <v>0</v>
      </c>
      <c r="J726">
        <f>Tabla3[[#This Row],[pas]]+J725</f>
        <v>6</v>
      </c>
    </row>
    <row r="727" spans="1:10" x14ac:dyDescent="0.25">
      <c r="A727">
        <v>1086.23742675781</v>
      </c>
      <c r="B727">
        <v>0.81539154052734397</v>
      </c>
      <c r="C727">
        <v>1.73091893884703E-3</v>
      </c>
      <c r="D727">
        <v>0.81712246173992797</v>
      </c>
      <c r="E727">
        <v>2.2491913114208702E-3</v>
      </c>
      <c r="F727">
        <f>Tabla3[[#This Row],[Axial Force ]]/$M$12</f>
        <v>23.359944661458279</v>
      </c>
      <c r="G727">
        <f>Tabla3[[#This Row],[Axial Displacement ]]/$M$9</f>
        <v>9.4812969828760932E-3</v>
      </c>
      <c r="H727">
        <f>IF(Tabla3[[#This Row],[Axial Displacement Command ]]=D726,1,0)</f>
        <v>0</v>
      </c>
      <c r="I727">
        <f>IF(AND(Tabla3[[#This Row],[cic]]=1,(AND(H726=1,H728=0))),1,0)</f>
        <v>0</v>
      </c>
      <c r="J727">
        <f>Tabla3[[#This Row],[pas]]+J726</f>
        <v>6</v>
      </c>
    </row>
    <row r="728" spans="1:10" x14ac:dyDescent="0.25">
      <c r="A728">
        <v>1091.73999023438</v>
      </c>
      <c r="B728">
        <v>0.81808806862682104</v>
      </c>
      <c r="C728">
        <v>2.3709535525995298E-3</v>
      </c>
      <c r="D728">
        <v>0.82045898307114795</v>
      </c>
      <c r="E728">
        <v>1.6605423525106701E-3</v>
      </c>
      <c r="F728">
        <f>Tabla3[[#This Row],[Axial Force ]]/$M$12</f>
        <v>23.478279359879139</v>
      </c>
      <c r="G728">
        <f>Tabla3[[#This Row],[Axial Displacement ]]/$M$9</f>
        <v>9.5126519607769897E-3</v>
      </c>
      <c r="H728">
        <f>IF(Tabla3[[#This Row],[Axial Displacement Command ]]=D727,1,0)</f>
        <v>0</v>
      </c>
      <c r="I728">
        <f>IF(AND(Tabla3[[#This Row],[cic]]=1,(AND(H727=1,H729=0))),1,0)</f>
        <v>0</v>
      </c>
      <c r="J728">
        <f>Tabla3[[#This Row],[pas]]+J727</f>
        <v>6</v>
      </c>
    </row>
    <row r="729" spans="1:10" x14ac:dyDescent="0.25">
      <c r="A729">
        <v>1097.95617675781</v>
      </c>
      <c r="B729">
        <v>0.82123163156211398</v>
      </c>
      <c r="C729">
        <v>2.5640129024395702E-3</v>
      </c>
      <c r="D729">
        <v>0.82379562081769098</v>
      </c>
      <c r="E729">
        <v>3.6897226891596802E-3</v>
      </c>
      <c r="F729">
        <f>Tabla3[[#This Row],[Axial Force ]]/$M$12</f>
        <v>23.611960790490539</v>
      </c>
      <c r="G729">
        <f>Tabla3[[#This Row],[Axial Displacement ]]/$M$9</f>
        <v>9.5492050181641159E-3</v>
      </c>
      <c r="H729">
        <f>IF(Tabla3[[#This Row],[Axial Displacement Command ]]=D728,1,0)</f>
        <v>0</v>
      </c>
      <c r="I729">
        <f>IF(AND(Tabla3[[#This Row],[cic]]=1,(AND(H728=1,H730=0))),1,0)</f>
        <v>0</v>
      </c>
      <c r="J729">
        <f>Tabla3[[#This Row],[pas]]+J728</f>
        <v>6</v>
      </c>
    </row>
    <row r="730" spans="1:10" x14ac:dyDescent="0.25">
      <c r="A730">
        <v>1102.74523925781</v>
      </c>
      <c r="B730">
        <v>0.82433578791096795</v>
      </c>
      <c r="C730">
        <v>2.7964115361100998E-3</v>
      </c>
      <c r="D730">
        <v>0.82713220035657298</v>
      </c>
      <c r="E730">
        <v>5.4582199027208801E-4</v>
      </c>
      <c r="F730">
        <f>Tabla3[[#This Row],[Axial Force ]]/$M$12</f>
        <v>23.714951381888387</v>
      </c>
      <c r="G730">
        <f>Tabla3[[#This Row],[Axial Displacement ]]/$M$9</f>
        <v>9.5852998594298591E-3</v>
      </c>
      <c r="H730">
        <f>IF(Tabla3[[#This Row],[Axial Displacement Command ]]=D729,1,0)</f>
        <v>0</v>
      </c>
      <c r="I730">
        <f>IF(AND(Tabla3[[#This Row],[cic]]=1,(AND(H729=1,H731=0))),1,0)</f>
        <v>0</v>
      </c>
      <c r="J730">
        <f>Tabla3[[#This Row],[pas]]+J729</f>
        <v>6</v>
      </c>
    </row>
    <row r="731" spans="1:10" x14ac:dyDescent="0.25">
      <c r="A731">
        <v>1108.32385253906</v>
      </c>
      <c r="B731">
        <v>0.82769751315936402</v>
      </c>
      <c r="C731">
        <v>2.7712583232641901E-3</v>
      </c>
      <c r="D731">
        <v>0.83046877989545498</v>
      </c>
      <c r="E731">
        <v>5.09553728988976E-4</v>
      </c>
      <c r="F731">
        <f>Tabla3[[#This Row],[Axial Force ]]/$M$12</f>
        <v>23.834921559979787</v>
      </c>
      <c r="G731">
        <f>Tabla3[[#This Row],[Axial Displacement ]]/$M$9</f>
        <v>9.6243896878995816E-3</v>
      </c>
      <c r="H731">
        <f>IF(Tabla3[[#This Row],[Axial Displacement Command ]]=D730,1,0)</f>
        <v>0</v>
      </c>
      <c r="I731">
        <f>IF(AND(Tabla3[[#This Row],[cic]]=1,(AND(H730=1,H732=0))),1,0)</f>
        <v>0</v>
      </c>
      <c r="J731">
        <f>Tabla3[[#This Row],[pas]]+J730</f>
        <v>6</v>
      </c>
    </row>
    <row r="732" spans="1:10" x14ac:dyDescent="0.25">
      <c r="A732">
        <v>1114.12622070313</v>
      </c>
      <c r="B732">
        <v>0.82985399058088705</v>
      </c>
      <c r="C732">
        <v>3.9513706724392302E-3</v>
      </c>
      <c r="D732">
        <v>0.83380535943433598</v>
      </c>
      <c r="E732">
        <v>-3.2375575642618098E-4</v>
      </c>
      <c r="F732">
        <f>Tabla3[[#This Row],[Axial Force ]]/$M$12</f>
        <v>23.959703671035054</v>
      </c>
      <c r="G732">
        <f>Tabla3[[#This Row],[Axial Displacement ]]/$M$9</f>
        <v>9.6494650067545009E-3</v>
      </c>
      <c r="H732">
        <f>IF(Tabla3[[#This Row],[Axial Displacement Command ]]=D731,1,0)</f>
        <v>0</v>
      </c>
      <c r="I732">
        <f>IF(AND(Tabla3[[#This Row],[cic]]=1,(AND(H731=1,H733=0))),1,0)</f>
        <v>0</v>
      </c>
      <c r="J732">
        <f>Tabla3[[#This Row],[pas]]+J731</f>
        <v>6</v>
      </c>
    </row>
    <row r="733" spans="1:10" x14ac:dyDescent="0.25">
      <c r="A733">
        <v>1120.28930664063</v>
      </c>
      <c r="B733">
        <v>0.83369849016889896</v>
      </c>
      <c r="C733">
        <v>3.4434794997650901E-3</v>
      </c>
      <c r="D733">
        <v>0.83714199718087901</v>
      </c>
      <c r="E733">
        <v>7.7893116667837603E-4</v>
      </c>
      <c r="F733">
        <f>Tabla3[[#This Row],[Axial Force ]]/$M$12</f>
        <v>24.092243153561935</v>
      </c>
      <c r="G733">
        <f>Tabla3[[#This Row],[Axial Displacement ]]/$M$9</f>
        <v>9.6941684903360352E-3</v>
      </c>
      <c r="H733">
        <f>IF(Tabla3[[#This Row],[Axial Displacement Command ]]=D732,1,0)</f>
        <v>0</v>
      </c>
      <c r="I733">
        <f>IF(AND(Tabla3[[#This Row],[cic]]=1,(AND(H732=1,H734=0))),1,0)</f>
        <v>0</v>
      </c>
      <c r="J733">
        <f>Tabla3[[#This Row],[pas]]+J732</f>
        <v>6</v>
      </c>
    </row>
    <row r="734" spans="1:10" x14ac:dyDescent="0.25">
      <c r="A734">
        <v>1129.14404296875</v>
      </c>
      <c r="B734">
        <v>0.838286883663386</v>
      </c>
      <c r="C734">
        <v>2.19166281567595E-3</v>
      </c>
      <c r="D734">
        <v>0.84047851851209998</v>
      </c>
      <c r="E734">
        <v>1.22459732665448E-3</v>
      </c>
      <c r="F734">
        <f>Tabla3[[#This Row],[Axial Force ]]/$M$12</f>
        <v>24.282667590725808</v>
      </c>
      <c r="G734">
        <f>Tabla3[[#This Row],[Axial Displacement ]]/$M$9</f>
        <v>9.7475219030626285E-3</v>
      </c>
      <c r="H734">
        <f>IF(Tabla3[[#This Row],[Axial Displacement Command ]]=D733,1,0)</f>
        <v>0</v>
      </c>
      <c r="I734">
        <f>IF(AND(Tabla3[[#This Row],[cic]]=1,(AND(H733=1,H735=0))),1,0)</f>
        <v>0</v>
      </c>
      <c r="J734">
        <f>Tabla3[[#This Row],[pas]]+J733</f>
        <v>6</v>
      </c>
    </row>
    <row r="735" spans="1:10" x14ac:dyDescent="0.25">
      <c r="A735">
        <v>1137.7021484375</v>
      </c>
      <c r="B735">
        <v>0.84219931159168504</v>
      </c>
      <c r="C735">
        <v>1.6158222706508199E-3</v>
      </c>
      <c r="D735">
        <v>0.84381515625864301</v>
      </c>
      <c r="E735">
        <v>-1.42214389597939E-4</v>
      </c>
      <c r="F735">
        <f>Tabla3[[#This Row],[Axial Force ]]/$M$12</f>
        <v>24.466712869623656</v>
      </c>
      <c r="G735">
        <f>Tabla3[[#This Row],[Axial Displacement ]]/$M$9</f>
        <v>9.7930152510661058E-3</v>
      </c>
      <c r="H735">
        <f>IF(Tabla3[[#This Row],[Axial Displacement Command ]]=D734,1,0)</f>
        <v>0</v>
      </c>
      <c r="I735">
        <f>IF(AND(Tabla3[[#This Row],[cic]]=1,(AND(H734=1,H736=0))),1,0)</f>
        <v>0</v>
      </c>
      <c r="J735">
        <f>Tabla3[[#This Row],[pas]]+J734</f>
        <v>6</v>
      </c>
    </row>
    <row r="736" spans="1:10" x14ac:dyDescent="0.25">
      <c r="A736">
        <v>1146.20178222656</v>
      </c>
      <c r="B736">
        <v>0.84629061166197095</v>
      </c>
      <c r="C736">
        <v>8.6116790498635997E-4</v>
      </c>
      <c r="D736">
        <v>0.84715173579752401</v>
      </c>
      <c r="E736">
        <v>2.0739951196446799E-3</v>
      </c>
      <c r="F736">
        <f>Tabla3[[#This Row],[Axial Force ]]/$M$12</f>
        <v>24.649500693044303</v>
      </c>
      <c r="G736">
        <f>Tabla3[[#This Row],[Axial Displacement ]]/$M$9</f>
        <v>9.8405885076973364E-3</v>
      </c>
      <c r="H736">
        <f>IF(Tabla3[[#This Row],[Axial Displacement Command ]]=D735,1,0)</f>
        <v>0</v>
      </c>
      <c r="I736">
        <f>IF(AND(Tabla3[[#This Row],[cic]]=1,(AND(H735=1,H737=0))),1,0)</f>
        <v>0</v>
      </c>
      <c r="J736">
        <f>Tabla3[[#This Row],[pas]]+J735</f>
        <v>6</v>
      </c>
    </row>
    <row r="737" spans="1:10" x14ac:dyDescent="0.25">
      <c r="A737">
        <v>1152.77502441406</v>
      </c>
      <c r="B737">
        <v>0.84966659778729103</v>
      </c>
      <c r="C737">
        <v>8.2170964788019795E-4</v>
      </c>
      <c r="D737">
        <v>0.85048831533640601</v>
      </c>
      <c r="E737" s="2">
        <v>-5.3022731094642997E-5</v>
      </c>
      <c r="F737">
        <f>Tabla3[[#This Row],[Axial Force ]]/$M$12</f>
        <v>24.790860740087311</v>
      </c>
      <c r="G737">
        <f>Tabla3[[#This Row],[Axial Displacement ]]/$M$9</f>
        <v>9.879844160317338E-3</v>
      </c>
      <c r="H737">
        <f>IF(Tabla3[[#This Row],[Axial Displacement Command ]]=D736,1,0)</f>
        <v>0</v>
      </c>
      <c r="I737">
        <f>IF(AND(Tabla3[[#This Row],[cic]]=1,(AND(H736=1,H738=0))),1,0)</f>
        <v>0</v>
      </c>
      <c r="J737">
        <f>Tabla3[[#This Row],[pas]]+J736</f>
        <v>6</v>
      </c>
    </row>
    <row r="738" spans="1:10" x14ac:dyDescent="0.25">
      <c r="A738">
        <v>1158.32434082031</v>
      </c>
      <c r="B738">
        <v>0.85264921654015802</v>
      </c>
      <c r="C738">
        <v>1.17570164093195E-3</v>
      </c>
      <c r="D738">
        <v>0.85382489487528801</v>
      </c>
      <c r="E738">
        <v>-4.8003687425079999E-4</v>
      </c>
      <c r="F738">
        <f>Tabla3[[#This Row],[Axial Force ]]/$M$12</f>
        <v>24.910200877856131</v>
      </c>
      <c r="G738">
        <f>Tabla3[[#This Row],[Axial Displacement ]]/$M$9</f>
        <v>9.9145257737227668E-3</v>
      </c>
      <c r="H738">
        <f>IF(Tabla3[[#This Row],[Axial Displacement Command ]]=D737,1,0)</f>
        <v>0</v>
      </c>
      <c r="I738">
        <f>IF(AND(Tabla3[[#This Row],[cic]]=1,(AND(H737=1,H739=0))),1,0)</f>
        <v>0</v>
      </c>
      <c r="J738">
        <f>Tabla3[[#This Row],[pas]]+J737</f>
        <v>6</v>
      </c>
    </row>
    <row r="739" spans="1:10" x14ac:dyDescent="0.25">
      <c r="A739">
        <v>1163.84069824219</v>
      </c>
      <c r="B739">
        <v>0.85658667376264896</v>
      </c>
      <c r="C739">
        <v>5.7482719739709897E-4</v>
      </c>
      <c r="D739">
        <v>0.85716153262183103</v>
      </c>
      <c r="E739">
        <v>5.0033071374855397E-4</v>
      </c>
      <c r="F739">
        <f>Tabla3[[#This Row],[Axial Force ]]/$M$12</f>
        <v>25.028832220262149</v>
      </c>
      <c r="G739">
        <f>Tabla3[[#This Row],[Axial Displacement ]]/$M$9</f>
        <v>9.9603101600308011E-3</v>
      </c>
      <c r="H739">
        <f>IF(Tabla3[[#This Row],[Axial Displacement Command ]]=D738,1,0)</f>
        <v>0</v>
      </c>
      <c r="I739">
        <f>IF(AND(Tabla3[[#This Row],[cic]]=1,(AND(H738=1,H740=0))),1,0)</f>
        <v>0</v>
      </c>
      <c r="J739">
        <f>Tabla3[[#This Row],[pas]]+J738</f>
        <v>6</v>
      </c>
    </row>
    <row r="740" spans="1:10" x14ac:dyDescent="0.25">
      <c r="A740">
        <v>1169.90002441406</v>
      </c>
      <c r="B740">
        <v>0.85930468048900399</v>
      </c>
      <c r="C740">
        <v>1.1934041594940899E-3</v>
      </c>
      <c r="D740">
        <v>0.86049805395305201</v>
      </c>
      <c r="E740">
        <v>1.72225202277332E-3</v>
      </c>
      <c r="F740">
        <f>Tabla3[[#This Row],[Axial Force ]]/$M$12</f>
        <v>25.159140309979787</v>
      </c>
      <c r="G740">
        <f>Tabla3[[#This Row],[Axial Displacement ]]/$M$9</f>
        <v>9.991914889407023E-3</v>
      </c>
      <c r="H740">
        <f>IF(Tabla3[[#This Row],[Axial Displacement Command ]]=D739,1,0)</f>
        <v>0</v>
      </c>
      <c r="I740">
        <f>IF(AND(Tabla3[[#This Row],[cic]]=1,(AND(H739=1,H741=0))),1,0)</f>
        <v>0</v>
      </c>
      <c r="J740">
        <f>Tabla3[[#This Row],[pas]]+J739</f>
        <v>6</v>
      </c>
    </row>
    <row r="741" spans="1:10" x14ac:dyDescent="0.25">
      <c r="A741">
        <v>1176.01843261719</v>
      </c>
      <c r="B741">
        <v>0.86300971452146802</v>
      </c>
      <c r="C741">
        <v>8.2498786468931896E-4</v>
      </c>
      <c r="D741">
        <v>0.86383469169959404</v>
      </c>
      <c r="E741">
        <v>9.8390546554583103E-4</v>
      </c>
      <c r="F741">
        <f>Tabla3[[#This Row],[Axial Force ]]/$M$12</f>
        <v>25.290718981014837</v>
      </c>
      <c r="G741">
        <f>Tabla3[[#This Row],[Axial Displacement ]]/$M$9</f>
        <v>1.0034996680482187E-2</v>
      </c>
      <c r="H741">
        <f>IF(Tabla3[[#This Row],[Axial Displacement Command ]]=D740,1,0)</f>
        <v>0</v>
      </c>
      <c r="I741">
        <f>IF(AND(Tabla3[[#This Row],[cic]]=1,(AND(H740=1,H742=0))),1,0)</f>
        <v>0</v>
      </c>
      <c r="J741">
        <f>Tabla3[[#This Row],[pas]]+J740</f>
        <v>6</v>
      </c>
    </row>
    <row r="742" spans="1:10" x14ac:dyDescent="0.25">
      <c r="A742">
        <v>1181.47729492188</v>
      </c>
      <c r="B742">
        <v>0.86518767056986701</v>
      </c>
      <c r="C742">
        <v>1.98364250536542E-3</v>
      </c>
      <c r="D742">
        <v>0.86717127123847604</v>
      </c>
      <c r="E742">
        <v>-1.09548125237779E-3</v>
      </c>
      <c r="F742">
        <f>Tabla3[[#This Row],[Axial Force ]]/$M$12</f>
        <v>25.408113869287742</v>
      </c>
      <c r="G742">
        <f>Tabla3[[#This Row],[Axial Displacement ]]/$M$9</f>
        <v>1.0060321750812408E-2</v>
      </c>
      <c r="H742">
        <f>IF(Tabla3[[#This Row],[Axial Displacement Command ]]=D741,1,0)</f>
        <v>0</v>
      </c>
      <c r="I742">
        <f>IF(AND(Tabla3[[#This Row],[cic]]=1,(AND(H741=1,H743=0))),1,0)</f>
        <v>0</v>
      </c>
      <c r="J742">
        <f>Tabla3[[#This Row],[pas]]+J741</f>
        <v>6</v>
      </c>
    </row>
    <row r="743" spans="1:10" x14ac:dyDescent="0.25">
      <c r="A743">
        <v>1186.65014648438</v>
      </c>
      <c r="B743">
        <v>0.86887477664277002</v>
      </c>
      <c r="C743">
        <v>1.6330481003024001E-3</v>
      </c>
      <c r="D743">
        <v>0.87050785077735804</v>
      </c>
      <c r="E743">
        <v>1.831860117818E-3</v>
      </c>
      <c r="F743">
        <f>Tabla3[[#This Row],[Axial Force ]]/$M$12</f>
        <v>25.519357988911398</v>
      </c>
      <c r="G743">
        <f>Tabla3[[#This Row],[Axial Displacement ]]/$M$9</f>
        <v>1.0103195077241512E-2</v>
      </c>
      <c r="H743">
        <f>IF(Tabla3[[#This Row],[Axial Displacement Command ]]=D742,1,0)</f>
        <v>0</v>
      </c>
      <c r="I743">
        <f>IF(AND(Tabla3[[#This Row],[cic]]=1,(AND(H742=1,H744=0))),1,0)</f>
        <v>0</v>
      </c>
      <c r="J743">
        <f>Tabla3[[#This Row],[pas]]+J742</f>
        <v>6</v>
      </c>
    </row>
    <row r="744" spans="1:10" x14ac:dyDescent="0.25">
      <c r="A744">
        <v>1192.14477539063</v>
      </c>
      <c r="B744">
        <v>0.87143538985401403</v>
      </c>
      <c r="C744">
        <v>2.4090409169730299E-3</v>
      </c>
      <c r="D744">
        <v>0.87384443031624004</v>
      </c>
      <c r="E744">
        <v>4.2229603991472702E-4</v>
      </c>
      <c r="F744">
        <f>Tabla3[[#This Row],[Axial Force ]]/$M$12</f>
        <v>25.637522051411398</v>
      </c>
      <c r="G744">
        <f>Tabla3[[#This Row],[Axial Displacement ]]/$M$9</f>
        <v>1.0132969649465279E-2</v>
      </c>
      <c r="H744">
        <f>IF(Tabla3[[#This Row],[Axial Displacement Command ]]=D743,1,0)</f>
        <v>0</v>
      </c>
      <c r="I744">
        <f>IF(AND(Tabla3[[#This Row],[cic]]=1,(AND(H743=1,H745=0))),1,0)</f>
        <v>0</v>
      </c>
      <c r="J744">
        <f>Tabla3[[#This Row],[pas]]+J743</f>
        <v>6</v>
      </c>
    </row>
    <row r="745" spans="1:10" x14ac:dyDescent="0.25">
      <c r="A745">
        <v>1198.37805175781</v>
      </c>
      <c r="B745">
        <v>0.874682678841054</v>
      </c>
      <c r="C745">
        <v>2.4983883122331502E-3</v>
      </c>
      <c r="D745">
        <v>0.87718106806278195</v>
      </c>
      <c r="E745">
        <v>-3.2091756452246002E-4</v>
      </c>
      <c r="F745">
        <f>Tabla3[[#This Row],[Axial Force ]]/$M$12</f>
        <v>25.771571005544303</v>
      </c>
      <c r="G745">
        <f>Tabla3[[#This Row],[Axial Displacement ]]/$M$9</f>
        <v>1.0170728823733186E-2</v>
      </c>
      <c r="H745">
        <f>IF(Tabla3[[#This Row],[Axial Displacement Command ]]=D744,1,0)</f>
        <v>0</v>
      </c>
      <c r="I745">
        <f>IF(AND(Tabla3[[#This Row],[cic]]=1,(AND(H744=1,H746=0))),1,0)</f>
        <v>0</v>
      </c>
      <c r="J745">
        <f>Tabla3[[#This Row],[pas]]+J744</f>
        <v>6</v>
      </c>
    </row>
    <row r="746" spans="1:10" x14ac:dyDescent="0.25">
      <c r="A746">
        <v>1204.46691894531</v>
      </c>
      <c r="B746">
        <v>0.87774038547650002</v>
      </c>
      <c r="C746">
        <v>2.7772189241659401E-3</v>
      </c>
      <c r="D746">
        <v>0.88051758939400304</v>
      </c>
      <c r="E746">
        <v>2.81292909676267E-3</v>
      </c>
      <c r="F746">
        <f>Tabla3[[#This Row],[Axial Force ]]/$M$12</f>
        <v>25.902514385920647</v>
      </c>
      <c r="G746">
        <f>Tabla3[[#This Row],[Axial Displacement ]]/$M$9</f>
        <v>1.0206283552052326E-2</v>
      </c>
      <c r="H746">
        <f>IF(Tabla3[[#This Row],[Axial Displacement Command ]]=D745,1,0)</f>
        <v>0</v>
      </c>
      <c r="I746">
        <f>IF(AND(Tabla3[[#This Row],[cic]]=1,(AND(H745=1,H747=0))),1,0)</f>
        <v>0</v>
      </c>
      <c r="J746">
        <f>Tabla3[[#This Row],[pas]]+J745</f>
        <v>6</v>
      </c>
    </row>
    <row r="747" spans="1:10" x14ac:dyDescent="0.25">
      <c r="A747">
        <v>1211.57189941406</v>
      </c>
      <c r="B747">
        <v>0.88114856043830503</v>
      </c>
      <c r="C747">
        <v>2.7056337330577701E-3</v>
      </c>
      <c r="D747">
        <v>0.88385422714054596</v>
      </c>
      <c r="E747">
        <v>2.0791033250588999E-4</v>
      </c>
      <c r="F747">
        <f>Tabla3[[#This Row],[Axial Force ]]/$M$12</f>
        <v>26.055309664818495</v>
      </c>
      <c r="G747">
        <f>Tabla3[[#This Row],[Axial Displacement ]]/$M$9</f>
        <v>1.0245913493468662E-2</v>
      </c>
      <c r="H747">
        <f>IF(Tabla3[[#This Row],[Axial Displacement Command ]]=D746,1,0)</f>
        <v>0</v>
      </c>
      <c r="I747">
        <f>IF(AND(Tabla3[[#This Row],[cic]]=1,(AND(H746=1,H748=0))),1,0)</f>
        <v>0</v>
      </c>
      <c r="J747">
        <f>Tabla3[[#This Row],[pas]]+J746</f>
        <v>6</v>
      </c>
    </row>
    <row r="748" spans="1:10" x14ac:dyDescent="0.25">
      <c r="A748">
        <v>1218.05810546875</v>
      </c>
      <c r="B748">
        <v>0.88506820611655701</v>
      </c>
      <c r="C748">
        <v>2.12264058063738E-3</v>
      </c>
      <c r="D748">
        <v>0.88719080667942796</v>
      </c>
      <c r="E748">
        <v>-1.87357969139157E-4</v>
      </c>
      <c r="F748">
        <f>Tabla3[[#This Row],[Axial Force ]]/$M$12</f>
        <v>26.194797967069892</v>
      </c>
      <c r="G748">
        <f>Tabla3[[#This Row],[Axial Displacement ]]/$M$9</f>
        <v>1.0291490768797174E-2</v>
      </c>
      <c r="H748">
        <f>IF(Tabla3[[#This Row],[Axial Displacement Command ]]=D747,1,0)</f>
        <v>0</v>
      </c>
      <c r="I748">
        <f>IF(AND(Tabla3[[#This Row],[cic]]=1,(AND(H747=1,H749=0))),1,0)</f>
        <v>0</v>
      </c>
      <c r="J748">
        <f>Tabla3[[#This Row],[pas]]+J747</f>
        <v>6</v>
      </c>
    </row>
    <row r="749" spans="1:10" x14ac:dyDescent="0.25">
      <c r="A749">
        <v>1223.36413574219</v>
      </c>
      <c r="B749">
        <v>0.88759302161634002</v>
      </c>
      <c r="C749">
        <v>2.9343366350076398E-3</v>
      </c>
      <c r="D749">
        <v>0.89052738621830896</v>
      </c>
      <c r="E749">
        <v>6.8353438109625098E-4</v>
      </c>
      <c r="F749">
        <f>Tabla3[[#This Row],[Axial Force ]]/$M$12</f>
        <v>26.308906144993333</v>
      </c>
      <c r="G749">
        <f>Tabla3[[#This Row],[Axial Displacement ]]/$M$9</f>
        <v>1.0320849088562093E-2</v>
      </c>
      <c r="H749">
        <f>IF(Tabla3[[#This Row],[Axial Displacement Command ]]=D748,1,0)</f>
        <v>0</v>
      </c>
      <c r="I749">
        <f>IF(AND(Tabla3[[#This Row],[cic]]=1,(AND(H748=1,H750=0))),1,0)</f>
        <v>0</v>
      </c>
      <c r="J749">
        <f>Tabla3[[#This Row],[pas]]+J748</f>
        <v>6</v>
      </c>
    </row>
    <row r="750" spans="1:10" x14ac:dyDescent="0.25">
      <c r="A750">
        <v>1230.23266601563</v>
      </c>
      <c r="B750">
        <v>0.892446027137339</v>
      </c>
      <c r="C750">
        <v>1.4179348681864199E-3</v>
      </c>
      <c r="D750">
        <v>0.89386396575719096</v>
      </c>
      <c r="E750">
        <v>8.0772349519975305E-4</v>
      </c>
      <c r="F750">
        <f>Tabla3[[#This Row],[Axial Force ]]/$M$12</f>
        <v>26.45661647345441</v>
      </c>
      <c r="G750">
        <f>Tabla3[[#This Row],[Axial Displacement ]]/$M$9</f>
        <v>1.0377279385317895E-2</v>
      </c>
      <c r="H750">
        <f>IF(Tabla3[[#This Row],[Axial Displacement Command ]]=D749,1,0)</f>
        <v>0</v>
      </c>
      <c r="I750">
        <f>IF(AND(Tabla3[[#This Row],[cic]]=1,(AND(H749=1,H751=0))),1,0)</f>
        <v>0</v>
      </c>
      <c r="J750">
        <f>Tabla3[[#This Row],[pas]]+J749</f>
        <v>6</v>
      </c>
    </row>
    <row r="751" spans="1:10" x14ac:dyDescent="0.25">
      <c r="A751">
        <v>1237.43200683594</v>
      </c>
      <c r="B751">
        <v>0.89537858730182096</v>
      </c>
      <c r="C751">
        <v>1.8219948287878701E-3</v>
      </c>
      <c r="D751">
        <v>0.89720060350373398</v>
      </c>
      <c r="E751">
        <v>3.3085777317865E-4</v>
      </c>
      <c r="F751">
        <f>Tabla3[[#This Row],[Axial Force ]]/$M$12</f>
        <v>26.611441007224517</v>
      </c>
      <c r="G751">
        <f>Tabla3[[#This Row],[Axial Displacement ]]/$M$9</f>
        <v>1.0411378922114196E-2</v>
      </c>
      <c r="H751">
        <f>IF(Tabla3[[#This Row],[Axial Displacement Command ]]=D750,1,0)</f>
        <v>0</v>
      </c>
      <c r="I751">
        <f>IF(AND(Tabla3[[#This Row],[cic]]=1,(AND(H750=1,H752=0))),1,0)</f>
        <v>0</v>
      </c>
      <c r="J751">
        <f>Tabla3[[#This Row],[pas]]+J750</f>
        <v>6</v>
      </c>
    </row>
    <row r="752" spans="1:10" x14ac:dyDescent="0.25">
      <c r="A752">
        <v>1243.82080078125</v>
      </c>
      <c r="B752">
        <v>0.89935539290308997</v>
      </c>
      <c r="C752">
        <v>1.1817217000498199E-3</v>
      </c>
      <c r="D752">
        <v>0.90053712483495496</v>
      </c>
      <c r="E752" s="2">
        <v>4.7207596054477101E-5</v>
      </c>
      <c r="F752">
        <f>Tabla3[[#This Row],[Axial Force ]]/$M$12</f>
        <v>26.748834425403224</v>
      </c>
      <c r="G752">
        <f>Tabla3[[#This Row],[Axial Displacement ]]/$M$9</f>
        <v>1.0457620847710349E-2</v>
      </c>
      <c r="H752">
        <f>IF(Tabla3[[#This Row],[Axial Displacement Command ]]=D751,1,0)</f>
        <v>0</v>
      </c>
      <c r="I752">
        <f>IF(AND(Tabla3[[#This Row],[cic]]=1,(AND(H751=1,H753=0))),1,0)</f>
        <v>0</v>
      </c>
      <c r="J752">
        <f>Tabla3[[#This Row],[pas]]+J751</f>
        <v>6</v>
      </c>
    </row>
    <row r="753" spans="1:10" x14ac:dyDescent="0.25">
      <c r="A753">
        <v>1249.50427246094</v>
      </c>
      <c r="B753">
        <v>0.90285658370703503</v>
      </c>
      <c r="C753">
        <v>1.0171532949243599E-3</v>
      </c>
      <c r="D753">
        <v>0.90387376258149699</v>
      </c>
      <c r="E753">
        <v>2.2154074486024902E-3</v>
      </c>
      <c r="F753">
        <f>Tabla3[[#This Row],[Axial Force ]]/$M$12</f>
        <v>26.871059622815913</v>
      </c>
      <c r="G753">
        <f>Tabla3[[#This Row],[Axial Displacement ]]/$M$9</f>
        <v>1.0498332368686454E-2</v>
      </c>
      <c r="H753">
        <f>IF(Tabla3[[#This Row],[Axial Displacement Command ]]=D752,1,0)</f>
        <v>0</v>
      </c>
      <c r="I753">
        <f>IF(AND(Tabla3[[#This Row],[cic]]=1,(AND(H752=1,H754=0))),1,0)</f>
        <v>0</v>
      </c>
      <c r="J753">
        <f>Tabla3[[#This Row],[pas]]+J752</f>
        <v>6</v>
      </c>
    </row>
    <row r="754" spans="1:10" x14ac:dyDescent="0.25">
      <c r="A754">
        <v>1254.62854003906</v>
      </c>
      <c r="B754">
        <v>0.90519548393785998</v>
      </c>
      <c r="C754">
        <v>2.0148754629190102E-3</v>
      </c>
      <c r="D754">
        <v>0.90721034212037899</v>
      </c>
      <c r="E754">
        <v>1.0625287814036699E-3</v>
      </c>
      <c r="F754">
        <f>Tabla3[[#This Row],[Axial Force ]]/$M$12</f>
        <v>26.981258925571183</v>
      </c>
      <c r="G754">
        <f>Tabla3[[#This Row],[Axial Displacement ]]/$M$9</f>
        <v>1.0525528882998372E-2</v>
      </c>
      <c r="H754">
        <f>IF(Tabla3[[#This Row],[Axial Displacement Command ]]=D753,1,0)</f>
        <v>0</v>
      </c>
      <c r="I754">
        <f>IF(AND(Tabla3[[#This Row],[cic]]=1,(AND(H753=1,H755=0))),1,0)</f>
        <v>0</v>
      </c>
      <c r="J754">
        <f>Tabla3[[#This Row],[pas]]+J753</f>
        <v>6</v>
      </c>
    </row>
    <row r="755" spans="1:10" x14ac:dyDescent="0.25">
      <c r="A755">
        <v>1260.27111816406</v>
      </c>
      <c r="B755">
        <v>0.90859294869005702</v>
      </c>
      <c r="C755">
        <v>1.9539595541573401E-3</v>
      </c>
      <c r="D755">
        <v>0.91054692165926099</v>
      </c>
      <c r="E755" s="2">
        <v>6.9800577762180196E-5</v>
      </c>
      <c r="F755">
        <f>Tabla3[[#This Row],[Axial Force ]]/$M$12</f>
        <v>27.102604691700215</v>
      </c>
      <c r="G755">
        <f>Tabla3[[#This Row],[Axial Displacement ]]/$M$9</f>
        <v>1.0565034287093687E-2</v>
      </c>
      <c r="H755">
        <f>IF(Tabla3[[#This Row],[Axial Displacement Command ]]=D754,1,0)</f>
        <v>0</v>
      </c>
      <c r="I755">
        <f>IF(AND(Tabla3[[#This Row],[cic]]=1,(AND(H754=1,H756=0))),1,0)</f>
        <v>0</v>
      </c>
      <c r="J755">
        <f>Tabla3[[#This Row],[pas]]+J754</f>
        <v>6</v>
      </c>
    </row>
    <row r="756" spans="1:10" x14ac:dyDescent="0.25">
      <c r="A756">
        <v>1265.4931640625</v>
      </c>
      <c r="B756">
        <v>0.91075303498655602</v>
      </c>
      <c r="C756">
        <v>3.1304955427913202E-3</v>
      </c>
      <c r="D756">
        <v>0.91388350119814299</v>
      </c>
      <c r="E756">
        <v>8.1248538208456001E-4</v>
      </c>
      <c r="F756">
        <f>Tabla3[[#This Row],[Axial Force ]]/$M$12</f>
        <v>27.21490675403226</v>
      </c>
      <c r="G756">
        <f>Tabla3[[#This Row],[Axial Displacement ]]/$M$9</f>
        <v>1.0590151569611116E-2</v>
      </c>
      <c r="H756">
        <f>IF(Tabla3[[#This Row],[Axial Displacement Command ]]=D755,1,0)</f>
        <v>0</v>
      </c>
      <c r="I756">
        <f>IF(AND(Tabla3[[#This Row],[cic]]=1,(AND(H755=1,H757=0))),1,0)</f>
        <v>0</v>
      </c>
      <c r="J756">
        <f>Tabla3[[#This Row],[pas]]+J755</f>
        <v>6</v>
      </c>
    </row>
    <row r="757" spans="1:10" x14ac:dyDescent="0.25">
      <c r="A757">
        <v>1270.89392089844</v>
      </c>
      <c r="B757">
        <v>0.91423629783093896</v>
      </c>
      <c r="C757">
        <v>2.98380859931058E-3</v>
      </c>
      <c r="D757">
        <v>0.91722013894468502</v>
      </c>
      <c r="E757">
        <v>0.24326702987309501</v>
      </c>
      <c r="F757">
        <f>Tabla3[[#This Row],[Axial Force ]]/$M$12</f>
        <v>27.331052062332041</v>
      </c>
      <c r="G757">
        <f>Tabla3[[#This Row],[Axial Displacement ]]/$M$9</f>
        <v>1.0630654625941151E-2</v>
      </c>
      <c r="H757">
        <f>IF(Tabla3[[#This Row],[Axial Displacement Command ]]=D756,1,0)</f>
        <v>0</v>
      </c>
      <c r="I757">
        <f>IF(AND(Tabla3[[#This Row],[cic]]=1,(AND(H756=1,H758=0))),1,0)</f>
        <v>0</v>
      </c>
      <c r="J757">
        <f>Tabla3[[#This Row],[pas]]+J756</f>
        <v>6</v>
      </c>
    </row>
    <row r="758" spans="1:10" x14ac:dyDescent="0.25">
      <c r="A758">
        <v>1279.22155761719</v>
      </c>
      <c r="B758">
        <v>0.91895699733868197</v>
      </c>
      <c r="C758">
        <v>1.5996694173736599E-3</v>
      </c>
      <c r="D758">
        <v>0.92055666027590599</v>
      </c>
      <c r="E758">
        <v>-4.5482190103030001E-4</v>
      </c>
      <c r="F758">
        <f>Tabla3[[#This Row],[Axial Force ]]/$M$12</f>
        <v>27.510141024025593</v>
      </c>
      <c r="G758">
        <f>Tabla3[[#This Row],[Axial Displacement ]]/$M$9</f>
        <v>1.0685546480682349E-2</v>
      </c>
      <c r="H758">
        <f>IF(Tabla3[[#This Row],[Axial Displacement Command ]]=D757,1,0)</f>
        <v>0</v>
      </c>
      <c r="I758">
        <f>IF(AND(Tabla3[[#This Row],[cic]]=1,(AND(H757=1,H759=0))),1,0)</f>
        <v>0</v>
      </c>
      <c r="J758">
        <f>Tabla3[[#This Row],[pas]]+J757</f>
        <v>6</v>
      </c>
    </row>
    <row r="759" spans="1:10" x14ac:dyDescent="0.25">
      <c r="A759">
        <v>1287.01025390625</v>
      </c>
      <c r="B759">
        <v>0.92283368576318003</v>
      </c>
      <c r="C759">
        <v>1.0595917956379699E-3</v>
      </c>
      <c r="D759">
        <v>0.92389329802244902</v>
      </c>
      <c r="E759">
        <v>4.4147094513391499E-4</v>
      </c>
      <c r="F759">
        <f>Tabla3[[#This Row],[Axial Force ]]/$M$12</f>
        <v>27.677639868951612</v>
      </c>
      <c r="G759">
        <f>Tabla3[[#This Row],[Axial Displacement ]]/$M$9</f>
        <v>1.0730624253060234E-2</v>
      </c>
      <c r="H759">
        <f>IF(Tabla3[[#This Row],[Axial Displacement Command ]]=D758,1,0)</f>
        <v>0</v>
      </c>
      <c r="I759">
        <f>IF(AND(Tabla3[[#This Row],[cic]]=1,(AND(H758=1,H760=0))),1,0)</f>
        <v>0</v>
      </c>
      <c r="J759">
        <f>Tabla3[[#This Row],[pas]]+J758</f>
        <v>6</v>
      </c>
    </row>
    <row r="760" spans="1:10" x14ac:dyDescent="0.25">
      <c r="A760">
        <v>1293.89392089844</v>
      </c>
      <c r="B760">
        <v>0.92650653095915902</v>
      </c>
      <c r="C760">
        <v>7.23361949894752E-4</v>
      </c>
      <c r="D760">
        <v>0.92722987756133102</v>
      </c>
      <c r="E760">
        <v>1.2720166751023501E-3</v>
      </c>
      <c r="F760">
        <f>Tabla3[[#This Row],[Axial Force ]]/$M$12</f>
        <v>27.825675718246021</v>
      </c>
      <c r="G760">
        <f>Tabla3[[#This Row],[Axial Displacement ]]/$M$9</f>
        <v>1.0773331755339059E-2</v>
      </c>
      <c r="H760">
        <f>IF(Tabla3[[#This Row],[Axial Displacement Command ]]=D759,1,0)</f>
        <v>0</v>
      </c>
      <c r="I760">
        <f>IF(AND(Tabla3[[#This Row],[cic]]=1,(AND(H759=1,H761=0))),1,0)</f>
        <v>0</v>
      </c>
      <c r="J760">
        <f>Tabla3[[#This Row],[pas]]+J759</f>
        <v>6</v>
      </c>
    </row>
    <row r="761" spans="1:10" x14ac:dyDescent="0.25">
      <c r="A761">
        <v>1299.67651367188</v>
      </c>
      <c r="B761">
        <v>0.92978239990770795</v>
      </c>
      <c r="C761">
        <v>7.8403951420114005E-4</v>
      </c>
      <c r="D761">
        <v>0.93056645710021302</v>
      </c>
      <c r="E761">
        <v>2.18270201912674E-3</v>
      </c>
      <c r="F761">
        <f>Tabla3[[#This Row],[Axial Force ]]/$M$12</f>
        <v>27.950032552083442</v>
      </c>
      <c r="G761">
        <f>Tabla3[[#This Row],[Axial Displacement ]]/$M$9</f>
        <v>1.081142325474079E-2</v>
      </c>
      <c r="H761">
        <f>IF(Tabla3[[#This Row],[Axial Displacement Command ]]=D760,1,0)</f>
        <v>0</v>
      </c>
      <c r="I761">
        <f>IF(AND(Tabla3[[#This Row],[cic]]=1,(AND(H760=1,H762=0))),1,0)</f>
        <v>0</v>
      </c>
      <c r="J761">
        <f>Tabla3[[#This Row],[pas]]+J760</f>
        <v>6</v>
      </c>
    </row>
    <row r="762" spans="1:10" x14ac:dyDescent="0.25">
      <c r="A762">
        <v>1306.05041503906</v>
      </c>
      <c r="B762">
        <v>0.93309761723503504</v>
      </c>
      <c r="C762">
        <v>8.05437537110265E-4</v>
      </c>
      <c r="D762">
        <v>0.93390303663909402</v>
      </c>
      <c r="E762">
        <v>6.7375481194176202E-4</v>
      </c>
      <c r="F762">
        <f>Tabla3[[#This Row],[Axial Force ]]/$M$12</f>
        <v>28.087105699764731</v>
      </c>
      <c r="G762">
        <f>Tabla3[[#This Row],[Axial Displacement ]]/$M$9</f>
        <v>1.084997229343064E-2</v>
      </c>
      <c r="H762">
        <f>IF(Tabla3[[#This Row],[Axial Displacement Command ]]=D761,1,0)</f>
        <v>0</v>
      </c>
      <c r="I762">
        <f>IF(AND(Tabla3[[#This Row],[cic]]=1,(AND(H761=1,H763=0))),1,0)</f>
        <v>0</v>
      </c>
      <c r="J762">
        <f>Tabla3[[#This Row],[pas]]+J761</f>
        <v>6</v>
      </c>
    </row>
    <row r="763" spans="1:10" x14ac:dyDescent="0.25">
      <c r="A763">
        <v>1312.08435058594</v>
      </c>
      <c r="B763">
        <v>0.93695998657494795</v>
      </c>
      <c r="C763">
        <v>2.7966498805653801E-4</v>
      </c>
      <c r="D763">
        <v>0.93723967438563704</v>
      </c>
      <c r="E763">
        <v>1.2934542326092899E-4</v>
      </c>
      <c r="F763">
        <f>Tabla3[[#This Row],[Axial Force ]]/$M$12</f>
        <v>28.216867754536345</v>
      </c>
      <c r="G763">
        <f>Tabla3[[#This Row],[Axial Displacement ]]/$M$9</f>
        <v>1.0894883564824976E-2</v>
      </c>
      <c r="H763">
        <f>IF(Tabla3[[#This Row],[Axial Displacement Command ]]=D762,1,0)</f>
        <v>0</v>
      </c>
      <c r="I763">
        <f>IF(AND(Tabla3[[#This Row],[cic]]=1,(AND(H762=1,H764=0))),1,0)</f>
        <v>0</v>
      </c>
      <c r="J763">
        <f>Tabla3[[#This Row],[pas]]+J762</f>
        <v>6</v>
      </c>
    </row>
    <row r="764" spans="1:10" x14ac:dyDescent="0.25">
      <c r="A764">
        <v>1317.76831054688</v>
      </c>
      <c r="B764">
        <v>0.94082596478983804</v>
      </c>
      <c r="C764">
        <v>2.4974346501949201E-4</v>
      </c>
      <c r="D764">
        <v>0.94057619571685802</v>
      </c>
      <c r="E764">
        <v>1.68239614595223E-3</v>
      </c>
      <c r="F764">
        <f>Tabla3[[#This Row],[Axial Force ]]/$M$12</f>
        <v>28.339103452621075</v>
      </c>
      <c r="G764">
        <f>Tabla3[[#This Row],[Axial Displacement ]]/$M$9</f>
        <v>1.0939836799881838E-2</v>
      </c>
      <c r="H764">
        <f>IF(Tabla3[[#This Row],[Axial Displacement Command ]]=D763,1,0)</f>
        <v>0</v>
      </c>
      <c r="I764">
        <f>IF(AND(Tabla3[[#This Row],[cic]]=1,(AND(H763=1,H765=0))),1,0)</f>
        <v>0</v>
      </c>
      <c r="J764">
        <f>Tabla3[[#This Row],[pas]]+J763</f>
        <v>6</v>
      </c>
    </row>
    <row r="765" spans="1:10" x14ac:dyDescent="0.25">
      <c r="A765">
        <v>1322.95715332031</v>
      </c>
      <c r="B765">
        <v>0.94302534125745296</v>
      </c>
      <c r="C765">
        <v>8.8745355242281199E-4</v>
      </c>
      <c r="D765">
        <v>0.94391277525574002</v>
      </c>
      <c r="E765">
        <v>2.73839714282076E-3</v>
      </c>
      <c r="F765">
        <f>Tabla3[[#This Row],[Axial Force ]]/$M$12</f>
        <v>28.450691469253979</v>
      </c>
      <c r="G765">
        <f>Tabla3[[#This Row],[Axial Displacement ]]/$M$9</f>
        <v>1.0965410944854105E-2</v>
      </c>
      <c r="H765">
        <f>IF(Tabla3[[#This Row],[Axial Displacement Command ]]=D764,1,0)</f>
        <v>0</v>
      </c>
      <c r="I765">
        <f>IF(AND(Tabla3[[#This Row],[cic]]=1,(AND(H764=1,H766=0))),1,0)</f>
        <v>0</v>
      </c>
      <c r="J765">
        <f>Tabla3[[#This Row],[pas]]+J764</f>
        <v>6</v>
      </c>
    </row>
    <row r="766" spans="1:10" x14ac:dyDescent="0.25">
      <c r="A766">
        <v>1328.52404785156</v>
      </c>
      <c r="B766">
        <v>0.94633339904248703</v>
      </c>
      <c r="C766">
        <v>9.1600418272719296E-4</v>
      </c>
      <c r="D766">
        <v>0.94724941300228205</v>
      </c>
      <c r="E766">
        <v>9.51230560986005E-4</v>
      </c>
      <c r="F766">
        <f>Tabla3[[#This Row],[Axial Force ]]/$M$12</f>
        <v>28.570409631216343</v>
      </c>
      <c r="G766">
        <f>Tabla3[[#This Row],[Axial Displacement ]]/$M$9</f>
        <v>1.1003876733052175E-2</v>
      </c>
      <c r="H766">
        <f>IF(Tabla3[[#This Row],[Axial Displacement Command ]]=D765,1,0)</f>
        <v>0</v>
      </c>
      <c r="I766">
        <f>IF(AND(Tabla3[[#This Row],[cic]]=1,(AND(H765=1,H767=0))),1,0)</f>
        <v>0</v>
      </c>
      <c r="J766">
        <f>Tabla3[[#This Row],[pas]]+J765</f>
        <v>6</v>
      </c>
    </row>
    <row r="767" spans="1:10" x14ac:dyDescent="0.25">
      <c r="A767">
        <v>1334.13342285156</v>
      </c>
      <c r="B767">
        <v>0.94990967772901103</v>
      </c>
      <c r="C767">
        <v>6.7627428279593005E-4</v>
      </c>
      <c r="D767">
        <v>0.95058593433350302</v>
      </c>
      <c r="E767">
        <v>-3.4151409636251601E-2</v>
      </c>
      <c r="F767">
        <f>Tabla3[[#This Row],[Axial Force ]]/$M$12</f>
        <v>28.691041351646451</v>
      </c>
      <c r="G767">
        <f>Tabla3[[#This Row],[Axial Displacement ]]/$M$9</f>
        <v>1.1045461368941989E-2</v>
      </c>
      <c r="H767">
        <f>IF(Tabla3[[#This Row],[Axial Displacement Command ]]=D766,1,0)</f>
        <v>0</v>
      </c>
      <c r="I767">
        <f>IF(AND(Tabla3[[#This Row],[cic]]=1,(AND(H766=1,H768=0))),1,0)</f>
        <v>0</v>
      </c>
      <c r="J767">
        <f>Tabla3[[#This Row],[pas]]+J766</f>
        <v>6</v>
      </c>
    </row>
    <row r="768" spans="1:10" x14ac:dyDescent="0.25">
      <c r="A768">
        <v>1339.65966796875</v>
      </c>
      <c r="B768">
        <v>0.95270277233794298</v>
      </c>
      <c r="C768">
        <v>1.2198090644233201E-3</v>
      </c>
      <c r="D768">
        <v>0.95392257208004605</v>
      </c>
      <c r="E768">
        <v>2.8849583486589801E-3</v>
      </c>
      <c r="F768">
        <f>Tabla3[[#This Row],[Axial Force ]]/$M$12</f>
        <v>28.809885332661292</v>
      </c>
      <c r="G768">
        <f>Tabla3[[#This Row],[Axial Displacement ]]/$M$9</f>
        <v>1.1077939213231896E-2</v>
      </c>
      <c r="H768">
        <f>IF(Tabla3[[#This Row],[Axial Displacement Command ]]=D767,1,0)</f>
        <v>0</v>
      </c>
      <c r="I768">
        <f>IF(AND(Tabla3[[#This Row],[cic]]=1,(AND(H767=1,H769=0))),1,0)</f>
        <v>0</v>
      </c>
      <c r="J768">
        <f>Tabla3[[#This Row],[pas]]+J767</f>
        <v>6</v>
      </c>
    </row>
    <row r="769" spans="1:10" x14ac:dyDescent="0.25">
      <c r="A769">
        <v>1344.51135253906</v>
      </c>
      <c r="B769">
        <v>0.95662235980853405</v>
      </c>
      <c r="C769">
        <v>6.3681602568976803E-4</v>
      </c>
      <c r="D769">
        <v>0.95725915161892805</v>
      </c>
      <c r="E769">
        <v>5.2103791858826298E-4</v>
      </c>
      <c r="F769">
        <f>Tabla3[[#This Row],[Axial Force ]]/$M$12</f>
        <v>28.914222635248603</v>
      </c>
      <c r="G769">
        <f>Tabla3[[#This Row],[Axial Displacement ]]/$M$9</f>
        <v>1.1123515811727141E-2</v>
      </c>
      <c r="H769">
        <f>IF(Tabla3[[#This Row],[Axial Displacement Command ]]=D768,1,0)</f>
        <v>0</v>
      </c>
      <c r="I769">
        <f>IF(AND(Tabla3[[#This Row],[cic]]=1,(AND(H768=1,H770=0))),1,0)</f>
        <v>0</v>
      </c>
      <c r="J769">
        <f>Tabla3[[#This Row],[pas]]+J768</f>
        <v>6</v>
      </c>
    </row>
    <row r="770" spans="1:10" x14ac:dyDescent="0.25">
      <c r="A770">
        <v>1349.94921875</v>
      </c>
      <c r="B770">
        <v>0.95925451023504105</v>
      </c>
      <c r="C770">
        <v>1.3412237649390599E-3</v>
      </c>
      <c r="D770">
        <v>0.96059573115781005</v>
      </c>
      <c r="E770">
        <v>6.2738422457187003E-4</v>
      </c>
      <c r="F770">
        <f>Tabla3[[#This Row],[Axial Force ]]/$M$12</f>
        <v>29.031165994623656</v>
      </c>
      <c r="G770">
        <f>Tabla3[[#This Row],[Axial Displacement ]]/$M$9</f>
        <v>1.115412221203536E-2</v>
      </c>
      <c r="H770">
        <f>IF(Tabla3[[#This Row],[Axial Displacement Command ]]=D769,1,0)</f>
        <v>0</v>
      </c>
      <c r="I770">
        <f>IF(AND(Tabla3[[#This Row],[cic]]=1,(AND(H769=1,H771=0))),1,0)</f>
        <v>0</v>
      </c>
      <c r="J770">
        <f>Tabla3[[#This Row],[pas]]+J769</f>
        <v>6</v>
      </c>
    </row>
    <row r="771" spans="1:10" x14ac:dyDescent="0.25">
      <c r="A771">
        <v>1355.43493652344</v>
      </c>
      <c r="B771">
        <v>0.96215488156303797</v>
      </c>
      <c r="C771">
        <v>1.7774700609152201E-3</v>
      </c>
      <c r="D771">
        <v>0.96393231069669105</v>
      </c>
      <c r="E771">
        <v>-6.3258443105951301E-4</v>
      </c>
      <c r="F771">
        <f>Tabla3[[#This Row],[Axial Force ]]/$M$12</f>
        <v>29.149138419858925</v>
      </c>
      <c r="G771">
        <f>Tabla3[[#This Row],[Axial Displacement ]]/$M$9</f>
        <v>1.1187847460035325E-2</v>
      </c>
      <c r="H771">
        <f>IF(Tabla3[[#This Row],[Axial Displacement Command ]]=D770,1,0)</f>
        <v>0</v>
      </c>
      <c r="I771">
        <f>IF(AND(Tabla3[[#This Row],[cic]]=1,(AND(H770=1,H772=0))),1,0)</f>
        <v>0</v>
      </c>
      <c r="J771">
        <f>Tabla3[[#This Row],[pas]]+J770</f>
        <v>6</v>
      </c>
    </row>
    <row r="772" spans="1:10" x14ac:dyDescent="0.25">
      <c r="A772">
        <v>1360.48583984375</v>
      </c>
      <c r="B772">
        <v>0.96473691519349802</v>
      </c>
      <c r="C772">
        <v>2.5320052827737501E-3</v>
      </c>
      <c r="D772">
        <v>0.96726894844323397</v>
      </c>
      <c r="E772">
        <v>-1.1226740070924301E-3</v>
      </c>
      <c r="F772">
        <f>Tabla3[[#This Row],[Axial Force ]]/$M$12</f>
        <v>29.257759996639784</v>
      </c>
      <c r="G772">
        <f>Tabla3[[#This Row],[Axial Displacement ]]/$M$9</f>
        <v>1.121787110690114E-2</v>
      </c>
      <c r="H772">
        <f>IF(Tabla3[[#This Row],[Axial Displacement Command ]]=D771,1,0)</f>
        <v>0</v>
      </c>
      <c r="I772">
        <f>IF(AND(Tabla3[[#This Row],[cic]]=1,(AND(H771=1,H773=0))),1,0)</f>
        <v>0</v>
      </c>
      <c r="J772">
        <f>Tabla3[[#This Row],[pas]]+J771</f>
        <v>6</v>
      </c>
    </row>
    <row r="773" spans="1:10" x14ac:dyDescent="0.25">
      <c r="A773">
        <v>1366.2490234375</v>
      </c>
      <c r="B773">
        <v>0.968438398558646</v>
      </c>
      <c r="C773">
        <v>2.1671057766070598E-3</v>
      </c>
      <c r="D773">
        <v>0.97060546977445505</v>
      </c>
      <c r="E773">
        <v>1.20264118663727E-4</v>
      </c>
      <c r="F773">
        <f>Tabla3[[#This Row],[Axial Force ]]/$M$12</f>
        <v>29.38169942876344</v>
      </c>
      <c r="G773">
        <f>Tabla3[[#This Row],[Axial Displacement ]]/$M$9</f>
        <v>1.1260911611147046E-2</v>
      </c>
      <c r="H773">
        <f>IF(Tabla3[[#This Row],[Axial Displacement Command ]]=D772,1,0)</f>
        <v>0</v>
      </c>
      <c r="I773">
        <f>IF(AND(Tabla3[[#This Row],[cic]]=1,(AND(H772=1,H774=0))),1,0)</f>
        <v>0</v>
      </c>
      <c r="J773">
        <f>Tabla3[[#This Row],[pas]]+J772</f>
        <v>6</v>
      </c>
    </row>
    <row r="774" spans="1:10" x14ac:dyDescent="0.25">
      <c r="A774">
        <v>1372.24536132813</v>
      </c>
      <c r="B774">
        <v>0.97204686608165503</v>
      </c>
      <c r="C774">
        <v>1.8952489426737899E-3</v>
      </c>
      <c r="D774">
        <v>0.97394210752099797</v>
      </c>
      <c r="E774" s="2">
        <v>3.6344211196137601E-5</v>
      </c>
      <c r="F774">
        <f>Tabla3[[#This Row],[Axial Force ]]/$M$12</f>
        <v>29.510652931787742</v>
      </c>
      <c r="G774">
        <f>Tabla3[[#This Row],[Axial Displacement ]]/$M$9</f>
        <v>1.1302870535833199E-2</v>
      </c>
      <c r="H774">
        <f>IF(Tabla3[[#This Row],[Axial Displacement Command ]]=D773,1,0)</f>
        <v>0</v>
      </c>
      <c r="I774">
        <f>IF(AND(Tabla3[[#This Row],[cic]]=1,(AND(H773=1,H775=0))),1,0)</f>
        <v>0</v>
      </c>
      <c r="J774">
        <f>Tabla3[[#This Row],[pas]]+J773</f>
        <v>6</v>
      </c>
    </row>
    <row r="775" spans="1:10" x14ac:dyDescent="0.25">
      <c r="A775">
        <v>1378.37170410156</v>
      </c>
      <c r="B775">
        <v>0.97549438942223798</v>
      </c>
      <c r="C775">
        <v>1.78432469510881E-3</v>
      </c>
      <c r="D775">
        <v>0.97727868705987897</v>
      </c>
      <c r="E775">
        <v>2.4735741135373198E-3</v>
      </c>
      <c r="F775">
        <f>Tabla3[[#This Row],[Axial Force ]]/$M$12</f>
        <v>29.642402238743227</v>
      </c>
      <c r="G775">
        <f>Tabla3[[#This Row],[Axial Displacement ]]/$M$9</f>
        <v>1.1342958016537652E-2</v>
      </c>
      <c r="H775">
        <f>IF(Tabla3[[#This Row],[Axial Displacement Command ]]=D774,1,0)</f>
        <v>0</v>
      </c>
      <c r="I775">
        <f>IF(AND(Tabla3[[#This Row],[cic]]=1,(AND(H774=1,H776=0))),1,0)</f>
        <v>0</v>
      </c>
      <c r="J775">
        <f>Tabla3[[#This Row],[pas]]+J774</f>
        <v>6</v>
      </c>
    </row>
    <row r="776" spans="1:10" x14ac:dyDescent="0.25">
      <c r="A776">
        <v>1383.98681640625</v>
      </c>
      <c r="B776">
        <v>0.97952131181955304</v>
      </c>
      <c r="C776">
        <v>1.0939836556644899E-3</v>
      </c>
      <c r="D776">
        <v>0.98061526659876097</v>
      </c>
      <c r="E776">
        <v>-2.7149991410624401E-4</v>
      </c>
      <c r="F776">
        <f>Tabla3[[#This Row],[Axial Force ]]/$M$12</f>
        <v>29.763157342069892</v>
      </c>
      <c r="G776">
        <f>Tabla3[[#This Row],[Axial Displacement ]]/$M$9</f>
        <v>1.1389782695576198E-2</v>
      </c>
      <c r="H776">
        <f>IF(Tabla3[[#This Row],[Axial Displacement Command ]]=D775,1,0)</f>
        <v>0</v>
      </c>
      <c r="I776">
        <f>IF(AND(Tabla3[[#This Row],[cic]]=1,(AND(H775=1,H777=0))),1,0)</f>
        <v>0</v>
      </c>
      <c r="J776">
        <f>Tabla3[[#This Row],[pas]]+J775</f>
        <v>6</v>
      </c>
    </row>
    <row r="777" spans="1:10" x14ac:dyDescent="0.25">
      <c r="A777">
        <v>1391.16955566406</v>
      </c>
      <c r="B777">
        <v>0.98342297133058298</v>
      </c>
      <c r="C777">
        <v>5.2887202173224101E-4</v>
      </c>
      <c r="D777">
        <v>0.98395184613764297</v>
      </c>
      <c r="E777">
        <v>-4.71479870611802E-3</v>
      </c>
      <c r="F777">
        <f>Tabla3[[#This Row],[Axial Force ]]/$M$12</f>
        <v>29.917624852990539</v>
      </c>
      <c r="G777">
        <f>Tabla3[[#This Row],[Axial Displacement ]]/$M$9</f>
        <v>1.1435150829425384E-2</v>
      </c>
      <c r="H777">
        <f>IF(Tabla3[[#This Row],[Axial Displacement Command ]]=D776,1,0)</f>
        <v>0</v>
      </c>
      <c r="I777">
        <f>IF(AND(Tabla3[[#This Row],[cic]]=1,(AND(H776=1,H778=0))),1,0)</f>
        <v>0</v>
      </c>
      <c r="J777">
        <f>Tabla3[[#This Row],[pas]]+J776</f>
        <v>6</v>
      </c>
    </row>
    <row r="778" spans="1:10" x14ac:dyDescent="0.25">
      <c r="A778">
        <v>1397.46252441406</v>
      </c>
      <c r="B778">
        <v>0.98717806395143304</v>
      </c>
      <c r="C778">
        <v>1.1038780201033701E-4</v>
      </c>
      <c r="D778">
        <v>0.98728842567652497</v>
      </c>
      <c r="E778">
        <v>2.5831589027802701E-3</v>
      </c>
      <c r="F778">
        <f>Tabla3[[#This Row],[Axial Force ]]/$M$12</f>
        <v>30.052957514280859</v>
      </c>
      <c r="G778">
        <f>Tabla3[[#This Row],[Axial Displacement ]]/$M$9</f>
        <v>1.1478814697109686E-2</v>
      </c>
      <c r="H778">
        <f>IF(Tabla3[[#This Row],[Axial Displacement Command ]]=D777,1,0)</f>
        <v>0</v>
      </c>
      <c r="I778">
        <f>IF(AND(Tabla3[[#This Row],[cic]]=1,(AND(H777=1,H779=0))),1,0)</f>
        <v>0</v>
      </c>
      <c r="J778">
        <f>Tabla3[[#This Row],[pas]]+J777</f>
        <v>6</v>
      </c>
    </row>
    <row r="779" spans="1:10" x14ac:dyDescent="0.25">
      <c r="A779">
        <v>1403.09204101563</v>
      </c>
      <c r="B779">
        <v>0.98912720568478096</v>
      </c>
      <c r="C779">
        <v>1.49786467318336E-3</v>
      </c>
      <c r="D779">
        <v>0.99062500521540597</v>
      </c>
      <c r="E779">
        <v>2.61498507825308E-3</v>
      </c>
      <c r="F779">
        <f>Tabla3[[#This Row],[Axial Force ]]/$M$12</f>
        <v>30.174022387432903</v>
      </c>
      <c r="G779">
        <f>Tabla3[[#This Row],[Axial Displacement ]]/$M$9</f>
        <v>1.1501479135869547E-2</v>
      </c>
      <c r="H779">
        <f>IF(Tabla3[[#This Row],[Axial Displacement Command ]]=D778,1,0)</f>
        <v>0</v>
      </c>
      <c r="I779">
        <f>IF(AND(Tabla3[[#This Row],[cic]]=1,(AND(H778=1,H780=0))),1,0)</f>
        <v>0</v>
      </c>
      <c r="J779">
        <f>Tabla3[[#This Row],[pas]]+J778</f>
        <v>6</v>
      </c>
    </row>
    <row r="780" spans="1:10" x14ac:dyDescent="0.25">
      <c r="A780">
        <v>1408.59753417969</v>
      </c>
      <c r="B780">
        <v>0.99234585650265195</v>
      </c>
      <c r="C780">
        <v>1.6158222706508199E-3</v>
      </c>
      <c r="D780">
        <v>0.99396158475428797</v>
      </c>
      <c r="E780">
        <v>6.3064453570405E-4</v>
      </c>
      <c r="F780">
        <f>Tabla3[[#This Row],[Axial Force ]]/$M$12</f>
        <v>30.292420089885805</v>
      </c>
      <c r="G780">
        <f>Tabla3[[#This Row],[Axial Displacement ]]/$M$9</f>
        <v>1.1538905308170372E-2</v>
      </c>
      <c r="H780">
        <f>IF(Tabla3[[#This Row],[Axial Displacement Command ]]=D779,1,0)</f>
        <v>0</v>
      </c>
      <c r="I780">
        <f>IF(AND(Tabla3[[#This Row],[cic]]=1,(AND(H779=1,H781=0))),1,0)</f>
        <v>0</v>
      </c>
      <c r="J780">
        <f>Tabla3[[#This Row],[pas]]+J779</f>
        <v>6</v>
      </c>
    </row>
    <row r="781" spans="1:10" x14ac:dyDescent="0.25">
      <c r="A781">
        <v>1415.41711425781</v>
      </c>
      <c r="B781">
        <v>0.997130875475705</v>
      </c>
      <c r="C781">
        <v>1.67369847758891E-4</v>
      </c>
      <c r="D781">
        <v>0.99729828070849202</v>
      </c>
      <c r="E781">
        <v>2.82455317801578E-4</v>
      </c>
      <c r="F781">
        <f>Tabla3[[#This Row],[Axial Force ]]/$M$12</f>
        <v>30.439077725974407</v>
      </c>
      <c r="G781">
        <f>Tabla3[[#This Row],[Axial Displacement ]]/$M$9</f>
        <v>1.1594545063670988E-2</v>
      </c>
      <c r="H781">
        <f>IF(Tabla3[[#This Row],[Axial Displacement Command ]]=D780,1,0)</f>
        <v>0</v>
      </c>
      <c r="I781">
        <f>IF(AND(Tabla3[[#This Row],[cic]]=1,(AND(H780=1,H782=0))),1,0)</f>
        <v>0</v>
      </c>
      <c r="J781">
        <f>Tabla3[[#This Row],[pas]]+J780</f>
        <v>6</v>
      </c>
    </row>
    <row r="782" spans="1:10" x14ac:dyDescent="0.25">
      <c r="A782">
        <v>1420.49365234375</v>
      </c>
      <c r="B782">
        <v>1.0009324178099599</v>
      </c>
      <c r="C782">
        <v>2.9766559350719003E-4</v>
      </c>
      <c r="D782">
        <v>1.00063474383205</v>
      </c>
      <c r="E782">
        <v>1.29942418425344E-3</v>
      </c>
      <c r="F782">
        <f>Tabla3[[#This Row],[Axial Force ]]/$M$12</f>
        <v>30.548250588037636</v>
      </c>
      <c r="G782">
        <f>Tabla3[[#This Row],[Axial Displacement ]]/$M$9</f>
        <v>1.1638749044301859E-2</v>
      </c>
      <c r="H782">
        <f>IF(Tabla3[[#This Row],[Axial Displacement Command ]]=D781,1,0)</f>
        <v>0</v>
      </c>
      <c r="I782">
        <f>IF(AND(Tabla3[[#This Row],[cic]]=1,(AND(H781=1,H783=0))),1,0)</f>
        <v>0</v>
      </c>
      <c r="J782">
        <f>Tabla3[[#This Row],[pas]]+J781</f>
        <v>6</v>
      </c>
    </row>
    <row r="783" spans="1:10" x14ac:dyDescent="0.25">
      <c r="A783">
        <v>1425.85852050781</v>
      </c>
      <c r="B783">
        <v>1.0040259221568699</v>
      </c>
      <c r="C783" s="2">
        <v>5.4478643818356398E-5</v>
      </c>
      <c r="D783">
        <v>1.00397143978626</v>
      </c>
      <c r="E783">
        <v>6.96198867444764E-4</v>
      </c>
      <c r="F783">
        <f>Tabla3[[#This Row],[Axial Force ]]/$M$12</f>
        <v>30.663624096942151</v>
      </c>
      <c r="G783">
        <f>Tabla3[[#This Row],[Axial Displacement ]]/$M$9</f>
        <v>1.1674720025079882E-2</v>
      </c>
      <c r="H783">
        <f>IF(Tabla3[[#This Row],[Axial Displacement Command ]]=D782,1,0)</f>
        <v>0</v>
      </c>
      <c r="I783">
        <f>IF(AND(Tabla3[[#This Row],[cic]]=1,(AND(H782=1,H784=0))),1,0)</f>
        <v>0</v>
      </c>
      <c r="J783">
        <f>Tabla3[[#This Row],[pas]]+J782</f>
        <v>6</v>
      </c>
    </row>
    <row r="784" spans="1:10" x14ac:dyDescent="0.25">
      <c r="A784">
        <v>1430.75427246094</v>
      </c>
      <c r="B784">
        <v>1.00637914147228</v>
      </c>
      <c r="C784">
        <v>9.2887876235181498E-4</v>
      </c>
      <c r="D784">
        <v>1.00730801932514</v>
      </c>
      <c r="E784">
        <v>1.48111462294764E-3</v>
      </c>
      <c r="F784">
        <f>Tabla3[[#This Row],[Axial Force ]]/$M$12</f>
        <v>30.768909085181505</v>
      </c>
      <c r="G784">
        <f>Tabla3[[#This Row],[Axial Displacement ]]/$M$9</f>
        <v>1.1702083040375349E-2</v>
      </c>
      <c r="H784">
        <f>IF(Tabla3[[#This Row],[Axial Displacement Command ]]=D783,1,0)</f>
        <v>0</v>
      </c>
      <c r="I784">
        <f>IF(AND(Tabla3[[#This Row],[cic]]=1,(AND(H783=1,H785=0))),1,0)</f>
        <v>0</v>
      </c>
      <c r="J784">
        <f>Tabla3[[#This Row],[pas]]+J783</f>
        <v>6</v>
      </c>
    </row>
    <row r="785" spans="1:10" x14ac:dyDescent="0.25">
      <c r="A785">
        <v>1435.25830078125</v>
      </c>
      <c r="B785">
        <v>1.0099518112838299</v>
      </c>
      <c r="C785">
        <v>6.9272516611818002E-4</v>
      </c>
      <c r="D785">
        <v>1.01064459886402</v>
      </c>
      <c r="E785">
        <v>3.4134870929847201E-4</v>
      </c>
      <c r="F785">
        <f>Tabla3[[#This Row],[Axial Force ]]/$M$12</f>
        <v>30.865769909274192</v>
      </c>
      <c r="G785">
        <f>Tabla3[[#This Row],[Axial Displacement ]]/$M$9</f>
        <v>1.1743625712602674E-2</v>
      </c>
      <c r="H785">
        <f>IF(Tabla3[[#This Row],[Axial Displacement Command ]]=D784,1,0)</f>
        <v>0</v>
      </c>
      <c r="I785">
        <f>IF(AND(Tabla3[[#This Row],[cic]]=1,(AND(H784=1,H786=0))),1,0)</f>
        <v>0</v>
      </c>
      <c r="J785">
        <f>Tabla3[[#This Row],[pas]]+J784</f>
        <v>6</v>
      </c>
    </row>
    <row r="786" spans="1:10" x14ac:dyDescent="0.25">
      <c r="A786">
        <v>1440.08020019531</v>
      </c>
      <c r="B786">
        <v>1.0126983979716899</v>
      </c>
      <c r="C786">
        <v>1.28281112665718E-3</v>
      </c>
      <c r="D786">
        <v>1.0139811784029</v>
      </c>
      <c r="E786">
        <v>2.76674518318032E-3</v>
      </c>
      <c r="F786">
        <f>Tabla3[[#This Row],[Axial Force ]]/$M$12</f>
        <v>30.969466670866883</v>
      </c>
      <c r="G786">
        <f>Tabla3[[#This Row],[Axial Displacement ]]/$M$9</f>
        <v>1.1775562767112674E-2</v>
      </c>
      <c r="H786">
        <f>IF(Tabla3[[#This Row],[Axial Displacement Command ]]=D785,1,0)</f>
        <v>0</v>
      </c>
      <c r="I786">
        <f>IF(AND(Tabla3[[#This Row],[cic]]=1,(AND(H785=1,H787=0))),1,0)</f>
        <v>0</v>
      </c>
      <c r="J786">
        <f>Tabla3[[#This Row],[pas]]+J785</f>
        <v>6</v>
      </c>
    </row>
    <row r="787" spans="1:10" x14ac:dyDescent="0.25">
      <c r="A787">
        <v>1444.57666015625</v>
      </c>
      <c r="B787">
        <v>1.01548794191331</v>
      </c>
      <c r="C787">
        <v>1.8298626400792301E-3</v>
      </c>
      <c r="D787">
        <v>1.01731775794178</v>
      </c>
      <c r="E787">
        <v>1.35109280563483E-3</v>
      </c>
      <c r="F787">
        <f>Tabla3[[#This Row],[Axial Force ]]/$M$12</f>
        <v>31.066164734543012</v>
      </c>
      <c r="G787">
        <f>Tabla3[[#This Row],[Axial Displacement ]]/$M$9</f>
        <v>1.1807999324573373E-2</v>
      </c>
      <c r="H787">
        <f>IF(Tabla3[[#This Row],[Axial Displacement Command ]]=D786,1,0)</f>
        <v>0</v>
      </c>
      <c r="I787">
        <f>IF(AND(Tabla3[[#This Row],[cic]]=1,(AND(H786=1,H788=0))),1,0)</f>
        <v>0</v>
      </c>
      <c r="J787">
        <f>Tabla3[[#This Row],[pas]]+J786</f>
        <v>6</v>
      </c>
    </row>
    <row r="788" spans="1:10" x14ac:dyDescent="0.25">
      <c r="A788">
        <v>1449.05102539063</v>
      </c>
      <c r="B788">
        <v>1.01783394347876</v>
      </c>
      <c r="C788">
        <v>2.8203726287756598E-3</v>
      </c>
      <c r="D788">
        <v>1.02065433748066</v>
      </c>
      <c r="E788">
        <v>-8.7832893314043802E-4</v>
      </c>
      <c r="F788">
        <f>Tabla3[[#This Row],[Axial Force ]]/$M$12</f>
        <v>31.162387642809247</v>
      </c>
      <c r="G788">
        <f>Tabla3[[#This Row],[Axial Displacement ]]/$M$9</f>
        <v>1.1835278412543721E-2</v>
      </c>
      <c r="H788">
        <f>IF(Tabla3[[#This Row],[Axial Displacement Command ]]=D787,1,0)</f>
        <v>0</v>
      </c>
      <c r="I788">
        <f>IF(AND(Tabla3[[#This Row],[cic]]=1,(AND(H787=1,H789=0))),1,0)</f>
        <v>0</v>
      </c>
      <c r="J788">
        <f>Tabla3[[#This Row],[pas]]+J787</f>
        <v>6</v>
      </c>
    </row>
    <row r="789" spans="1:10" x14ac:dyDescent="0.25">
      <c r="A789">
        <v>1456.28601074219</v>
      </c>
      <c r="B789">
        <v>1.0221648262813701</v>
      </c>
      <c r="C789">
        <v>1.8261671357322499E-3</v>
      </c>
      <c r="D789">
        <v>1.0239910334348701</v>
      </c>
      <c r="E789">
        <v>4.9623190534475703E-4</v>
      </c>
      <c r="F789">
        <f>Tabla3[[#This Row],[Axial Force ]]/$M$12</f>
        <v>31.317978725638493</v>
      </c>
      <c r="G789">
        <f>Tabla3[[#This Row],[Axial Displacement ]]/$M$9</f>
        <v>1.1885637514899652E-2</v>
      </c>
      <c r="H789">
        <f>IF(Tabla3[[#This Row],[Axial Displacement Command ]]=D788,1,0)</f>
        <v>0</v>
      </c>
      <c r="I789">
        <f>IF(AND(Tabla3[[#This Row],[cic]]=1,(AND(H788=1,H790=0))),1,0)</f>
        <v>0</v>
      </c>
      <c r="J789">
        <f>Tabla3[[#This Row],[pas]]+J788</f>
        <v>6</v>
      </c>
    </row>
    <row r="790" spans="1:10" x14ac:dyDescent="0.25">
      <c r="A790">
        <v>1463.24426269531</v>
      </c>
      <c r="B790">
        <v>1.02656008675694</v>
      </c>
      <c r="C790">
        <v>7.6746943022953896E-4</v>
      </c>
      <c r="D790">
        <v>1.02732749655843</v>
      </c>
      <c r="E790">
        <v>2.7062071694672301E-3</v>
      </c>
      <c r="F790">
        <f>Tabla3[[#This Row],[Axial Force ]]/$M$12</f>
        <v>31.467618552587311</v>
      </c>
      <c r="G790">
        <f>Tabla3[[#This Row],[Axial Displacement ]]/$M$9</f>
        <v>1.193674519484814E-2</v>
      </c>
      <c r="H790">
        <f>IF(Tabla3[[#This Row],[Axial Displacement Command ]]=D789,1,0)</f>
        <v>0</v>
      </c>
      <c r="I790">
        <f>IF(AND(Tabla3[[#This Row],[cic]]=1,(AND(H789=1,H791=0))),1,0)</f>
        <v>0</v>
      </c>
      <c r="J790">
        <f>Tabla3[[#This Row],[pas]]+J789</f>
        <v>6</v>
      </c>
    </row>
    <row r="791" spans="1:10" x14ac:dyDescent="0.25">
      <c r="A791">
        <v>1469.47619628906</v>
      </c>
      <c r="B791">
        <v>1.0298395063728101</v>
      </c>
      <c r="C791">
        <v>8.2457063399488096E-4</v>
      </c>
      <c r="D791">
        <v>1.03066407609731</v>
      </c>
      <c r="E791">
        <v>1.21284290344192E-3</v>
      </c>
      <c r="F791">
        <f>Tabla3[[#This Row],[Axial Force ]]/$M$12</f>
        <v>31.601638629872259</v>
      </c>
      <c r="G791">
        <f>Tabla3[[#This Row],[Axial Displacement ]]/$M$9</f>
        <v>1.1974877981079187E-2</v>
      </c>
      <c r="H791">
        <f>IF(Tabla3[[#This Row],[Axial Displacement Command ]]=D790,1,0)</f>
        <v>0</v>
      </c>
      <c r="I791">
        <f>IF(AND(Tabla3[[#This Row],[cic]]=1,(AND(H790=1,H792=0))),1,0)</f>
        <v>0</v>
      </c>
      <c r="J791">
        <f>Tabla3[[#This Row],[pas]]+J790</f>
        <v>6</v>
      </c>
    </row>
    <row r="792" spans="1:10" x14ac:dyDescent="0.25">
      <c r="A792">
        <v>1474.56640625</v>
      </c>
      <c r="B792">
        <v>1.0337913408875501</v>
      </c>
      <c r="C792">
        <v>2.0945071810274401E-4</v>
      </c>
      <c r="D792">
        <v>1.0340007720515101</v>
      </c>
      <c r="E792">
        <v>2.3355942175840002E-3</v>
      </c>
      <c r="F792">
        <f>Tabla3[[#This Row],[Axial Force ]]/$M$12</f>
        <v>31.711105510752688</v>
      </c>
      <c r="G792">
        <f>Tabla3[[#This Row],[Axial Displacement ]]/$M$9</f>
        <v>1.2020829545204071E-2</v>
      </c>
      <c r="H792">
        <f>IF(Tabla3[[#This Row],[Axial Displacement Command ]]=D791,1,0)</f>
        <v>0</v>
      </c>
      <c r="I792">
        <f>IF(AND(Tabla3[[#This Row],[cic]]=1,(AND(H791=1,H793=0))),1,0)</f>
        <v>0</v>
      </c>
      <c r="J792">
        <f>Tabla3[[#This Row],[pas]]+J791</f>
        <v>6</v>
      </c>
    </row>
    <row r="793" spans="1:10" x14ac:dyDescent="0.25">
      <c r="A793">
        <v>1479.78198242188</v>
      </c>
      <c r="B793">
        <v>1.0363232577219601</v>
      </c>
      <c r="C793">
        <v>1.0139941650777499E-3</v>
      </c>
      <c r="D793">
        <v>1.0373373515904001</v>
      </c>
      <c r="E793">
        <v>1.8520546518630001E-3</v>
      </c>
      <c r="F793">
        <f>Tabla3[[#This Row],[Axial Force ]]/$M$12</f>
        <v>31.823268439180215</v>
      </c>
      <c r="G793">
        <f>Tabla3[[#This Row],[Axial Displacement ]]/$M$9</f>
        <v>1.2050270438627443E-2</v>
      </c>
      <c r="H793">
        <f>IF(Tabla3[[#This Row],[Axial Displacement Command ]]=D792,1,0)</f>
        <v>0</v>
      </c>
      <c r="I793">
        <f>IF(AND(Tabla3[[#This Row],[cic]]=1,(AND(H792=1,H794=0))),1,0)</f>
        <v>0</v>
      </c>
      <c r="J793">
        <f>Tabla3[[#This Row],[pas]]+J792</f>
        <v>6</v>
      </c>
    </row>
    <row r="794" spans="1:10" x14ac:dyDescent="0.25">
      <c r="A794">
        <v>1484.54479980469</v>
      </c>
      <c r="B794">
        <v>1.0392201365903</v>
      </c>
      <c r="C794">
        <v>1.4537572496919899E-3</v>
      </c>
      <c r="D794">
        <v>1.04067381471395</v>
      </c>
      <c r="E794">
        <v>8.7356551148332095E-4</v>
      </c>
      <c r="F794">
        <f>Tabla3[[#This Row],[Axial Force ]]/$M$12</f>
        <v>31.925694619455697</v>
      </c>
      <c r="G794">
        <f>Tabla3[[#This Row],[Axial Displacement ]]/$M$9</f>
        <v>1.2083955076631396E-2</v>
      </c>
      <c r="H794">
        <f>IF(Tabla3[[#This Row],[Axial Displacement Command ]]=D793,1,0)</f>
        <v>0</v>
      </c>
      <c r="I794">
        <f>IF(AND(Tabla3[[#This Row],[cic]]=1,(AND(H793=1,H795=0))),1,0)</f>
        <v>0</v>
      </c>
      <c r="J794">
        <f>Tabla3[[#This Row],[pas]]+J793</f>
        <v>6</v>
      </c>
    </row>
    <row r="795" spans="1:10" x14ac:dyDescent="0.25">
      <c r="A795">
        <v>1489.36560058594</v>
      </c>
      <c r="B795">
        <v>1.0424816282466101</v>
      </c>
      <c r="C795">
        <v>1.5288591157514E-3</v>
      </c>
      <c r="D795">
        <v>1.0440105106681601</v>
      </c>
      <c r="E795">
        <v>1.36228345581912E-3</v>
      </c>
      <c r="F795">
        <f>Tabla3[[#This Row],[Axial Force ]]/$M$12</f>
        <v>32.029367754536345</v>
      </c>
      <c r="G795">
        <f>Tabla3[[#This Row],[Axial Displacement ]]/$M$9</f>
        <v>1.2121879398216396E-2</v>
      </c>
      <c r="H795">
        <f>IF(Tabla3[[#This Row],[Axial Displacement Command ]]=D794,1,0)</f>
        <v>0</v>
      </c>
      <c r="I795">
        <f>IF(AND(Tabla3[[#This Row],[cic]]=1,(AND(H794=1,H796=0))),1,0)</f>
        <v>0</v>
      </c>
      <c r="J795">
        <f>Tabla3[[#This Row],[pas]]+J794</f>
        <v>6</v>
      </c>
    </row>
    <row r="796" spans="1:10" x14ac:dyDescent="0.25">
      <c r="A796">
        <v>1495.17529296875</v>
      </c>
      <c r="B796">
        <v>1.0453426511958199</v>
      </c>
      <c r="C796">
        <v>2.0043848962814099E-3</v>
      </c>
      <c r="D796">
        <v>1.0473470902070401</v>
      </c>
      <c r="E796">
        <v>-2.5138140813396598E-4</v>
      </c>
      <c r="F796">
        <f>Tabla3[[#This Row],[Axial Force ]]/$M$12</f>
        <v>32.15430737567204</v>
      </c>
      <c r="G796">
        <f>Tabla3[[#This Row],[Axial Displacement ]]/$M$9</f>
        <v>1.2155147106928138E-2</v>
      </c>
      <c r="H796">
        <f>IF(Tabla3[[#This Row],[Axial Displacement Command ]]=D795,1,0)</f>
        <v>0</v>
      </c>
      <c r="I796">
        <f>IF(AND(Tabla3[[#This Row],[cic]]=1,(AND(H795=1,H797=0))),1,0)</f>
        <v>0</v>
      </c>
      <c r="J796">
        <f>Tabla3[[#This Row],[pas]]+J795</f>
        <v>6</v>
      </c>
    </row>
    <row r="797" spans="1:10" x14ac:dyDescent="0.25">
      <c r="A797">
        <v>1500.4580078125</v>
      </c>
      <c r="B797">
        <v>1.0497164912521799</v>
      </c>
      <c r="C797">
        <v>9.67144956121047E-4</v>
      </c>
      <c r="D797">
        <v>1.0506836697459201</v>
      </c>
      <c r="E797" s="2">
        <v>-3.2325766508023401E-6</v>
      </c>
      <c r="F797">
        <f>Tabla3[[#This Row],[Axial Force ]]/$M$12</f>
        <v>32.267914146505376</v>
      </c>
      <c r="G797">
        <f>Tabla3[[#This Row],[Axial Displacement ]]/$M$9</f>
        <v>1.220600571223465E-2</v>
      </c>
      <c r="H797">
        <f>IF(Tabla3[[#This Row],[Axial Displacement Command ]]=D796,1,0)</f>
        <v>0</v>
      </c>
      <c r="I797">
        <f>IF(AND(Tabla3[[#This Row],[cic]]=1,(AND(H796=1,H798=0))),1,0)</f>
        <v>0</v>
      </c>
      <c r="J797">
        <f>Tabla3[[#This Row],[pas]]+J796</f>
        <v>6</v>
      </c>
    </row>
    <row r="798" spans="1:10" x14ac:dyDescent="0.25">
      <c r="A798">
        <v>1506.01257324219</v>
      </c>
      <c r="B798">
        <v>1.0527777485549501</v>
      </c>
      <c r="C798">
        <v>1.2425184650055601E-3</v>
      </c>
      <c r="D798">
        <v>1.0540202492848001</v>
      </c>
      <c r="E798">
        <v>1.6934392306211499E-3</v>
      </c>
      <c r="F798">
        <f>Tabla3[[#This Row],[Axial Force ]]/$M$12</f>
        <v>32.387367166498713</v>
      </c>
      <c r="G798">
        <f>Tabla3[[#This Row],[Axial Displacement ]]/$M$9</f>
        <v>1.2241601727383141E-2</v>
      </c>
      <c r="H798">
        <f>IF(Tabla3[[#This Row],[Axial Displacement Command ]]=D797,1,0)</f>
        <v>0</v>
      </c>
      <c r="I798">
        <f>IF(AND(Tabla3[[#This Row],[cic]]=1,(AND(H797=1,H799=0))),1,0)</f>
        <v>0</v>
      </c>
      <c r="J798">
        <f>Tabla3[[#This Row],[pas]]+J797</f>
        <v>6</v>
      </c>
    </row>
    <row r="799" spans="1:10" x14ac:dyDescent="0.25">
      <c r="A799">
        <v>1511.43579101563</v>
      </c>
      <c r="B799">
        <v>1.05602503754199</v>
      </c>
      <c r="C799">
        <v>1.3318061746758799E-3</v>
      </c>
      <c r="D799">
        <v>1.0573568288236901</v>
      </c>
      <c r="E799">
        <v>2.4545161068090199E-3</v>
      </c>
      <c r="F799">
        <f>Tabla3[[#This Row],[Axial Force ]]/$M$12</f>
        <v>32.503995505712474</v>
      </c>
      <c r="G799">
        <f>Tabla3[[#This Row],[Axial Displacement ]]/$M$9</f>
        <v>1.2279360901651047E-2</v>
      </c>
      <c r="H799">
        <f>IF(Tabla3[[#This Row],[Axial Displacement Command ]]=D798,1,0)</f>
        <v>0</v>
      </c>
      <c r="I799">
        <f>IF(AND(Tabla3[[#This Row],[cic]]=1,(AND(H798=1,H800=0))),1,0)</f>
        <v>0</v>
      </c>
      <c r="J799">
        <f>Tabla3[[#This Row],[pas]]+J798</f>
        <v>6</v>
      </c>
    </row>
    <row r="800" spans="1:10" x14ac:dyDescent="0.25">
      <c r="A800">
        <v>1516.92346191406</v>
      </c>
      <c r="B800">
        <v>1.0587251745164401</v>
      </c>
      <c r="C800">
        <v>1.96826454157417E-3</v>
      </c>
      <c r="D800">
        <v>1.0606934083625701</v>
      </c>
      <c r="E800">
        <v>-1.0140971653527201E-3</v>
      </c>
      <c r="F800">
        <f>Tabla3[[#This Row],[Axial Force ]]/$M$12</f>
        <v>32.622009933635702</v>
      </c>
      <c r="G800">
        <f>Tabla3[[#This Row],[Axial Displacement ]]/$M$9</f>
        <v>1.231075784321442E-2</v>
      </c>
      <c r="H800">
        <f>IF(Tabla3[[#This Row],[Axial Displacement Command ]]=D799,1,0)</f>
        <v>0</v>
      </c>
      <c r="I800">
        <f>IF(AND(Tabla3[[#This Row],[cic]]=1,(AND(H799=1,H801=0))),1,0)</f>
        <v>0</v>
      </c>
      <c r="J800">
        <f>Tabla3[[#This Row],[pas]]+J799</f>
        <v>6</v>
      </c>
    </row>
    <row r="801" spans="1:10" x14ac:dyDescent="0.25">
      <c r="A801">
        <v>1522.6669921875</v>
      </c>
      <c r="B801">
        <v>1.06254452839494</v>
      </c>
      <c r="C801">
        <v>1.48546700984298E-3</v>
      </c>
      <c r="D801">
        <v>1.0640301043167699</v>
      </c>
      <c r="E801">
        <v>-1.5498108041356299E-4</v>
      </c>
      <c r="F801">
        <f>Tabla3[[#This Row],[Axial Force ]]/$M$12</f>
        <v>32.74552671370968</v>
      </c>
      <c r="G801">
        <f>Tabla3[[#This Row],[Axial Displacement ]]/$M$9</f>
        <v>1.2355168934824884E-2</v>
      </c>
      <c r="H801">
        <f>IF(Tabla3[[#This Row],[Axial Displacement Command ]]=D800,1,0)</f>
        <v>0</v>
      </c>
      <c r="I801">
        <f>IF(AND(Tabla3[[#This Row],[cic]]=1,(AND(H800=1,H802=0))),1,0)</f>
        <v>0</v>
      </c>
      <c r="J801">
        <f>Tabla3[[#This Row],[pas]]+J800</f>
        <v>6</v>
      </c>
    </row>
    <row r="802" spans="1:10" x14ac:dyDescent="0.25">
      <c r="A802">
        <v>1527.34558105469</v>
      </c>
      <c r="B802">
        <v>1.0661387350410201</v>
      </c>
      <c r="C802">
        <v>1.2278557051104101E-3</v>
      </c>
      <c r="D802">
        <v>1.0673665674403301</v>
      </c>
      <c r="E802">
        <v>1.1897035392394199E-3</v>
      </c>
      <c r="F802">
        <f>Tabla3[[#This Row],[Axial Force ]]/$M$12</f>
        <v>32.846141528057849</v>
      </c>
      <c r="G802">
        <f>Tabla3[[#This Row],[Axial Displacement ]]/$M$9</f>
        <v>1.2396962035360698E-2</v>
      </c>
      <c r="H802">
        <f>IF(Tabla3[[#This Row],[Axial Displacement Command ]]=D801,1,0)</f>
        <v>0</v>
      </c>
      <c r="I802">
        <f>IF(AND(Tabla3[[#This Row],[cic]]=1,(AND(H801=1,H803=0))),1,0)</f>
        <v>0</v>
      </c>
      <c r="J802">
        <f>Tabla3[[#This Row],[pas]]+J801</f>
        <v>6</v>
      </c>
    </row>
    <row r="803" spans="1:10" x14ac:dyDescent="0.25">
      <c r="A803">
        <v>1532.20178222656</v>
      </c>
      <c r="B803">
        <v>1.0687244357541199</v>
      </c>
      <c r="C803">
        <v>1.9787551082117699E-3</v>
      </c>
      <c r="D803">
        <v>1.0707031469792101</v>
      </c>
      <c r="E803">
        <v>-7.9174606071319399E-4</v>
      </c>
      <c r="F803">
        <f>Tabla3[[#This Row],[Axial Force ]]/$M$12</f>
        <v>32.950575961861503</v>
      </c>
      <c r="G803">
        <f>Tabla3[[#This Row],[Axial Displacement ]]/$M$9</f>
        <v>1.2427028322722324E-2</v>
      </c>
      <c r="H803">
        <f>IF(Tabla3[[#This Row],[Axial Displacement Command ]]=D802,1,0)</f>
        <v>0</v>
      </c>
      <c r="I803">
        <f>IF(AND(Tabla3[[#This Row],[cic]]=1,(AND(H802=1,H804=0))),1,0)</f>
        <v>0</v>
      </c>
      <c r="J803">
        <f>Tabla3[[#This Row],[pas]]+J802</f>
        <v>6</v>
      </c>
    </row>
    <row r="804" spans="1:10" x14ac:dyDescent="0.25">
      <c r="A804">
        <v>1537.59729003906</v>
      </c>
      <c r="B804">
        <v>1.07187870889902</v>
      </c>
      <c r="C804">
        <v>2.1611451757053098E-3</v>
      </c>
      <c r="D804">
        <v>1.0740398429334199</v>
      </c>
      <c r="E804">
        <v>-2.9283668823154601E-4</v>
      </c>
      <c r="F804">
        <f>Tabla3[[#This Row],[Axial Force ]]/$M$12</f>
        <v>33.066608387936775</v>
      </c>
      <c r="G804">
        <f>Tabla3[[#This Row],[Axial Displacement ]]/$M$9</f>
        <v>1.2463705917430465E-2</v>
      </c>
      <c r="H804">
        <f>IF(Tabla3[[#This Row],[Axial Displacement Command ]]=D803,1,0)</f>
        <v>0</v>
      </c>
      <c r="I804">
        <f>IF(AND(Tabla3[[#This Row],[cic]]=1,(AND(H803=1,H805=0))),1,0)</f>
        <v>0</v>
      </c>
      <c r="J804">
        <f>Tabla3[[#This Row],[pas]]+J803</f>
        <v>6</v>
      </c>
    </row>
    <row r="805" spans="1:10" x14ac:dyDescent="0.25">
      <c r="A805">
        <v>1541.89892578125</v>
      </c>
      <c r="B805">
        <v>1.07537989970297</v>
      </c>
      <c r="C805">
        <v>1.9965170849900499E-3</v>
      </c>
      <c r="D805">
        <v>1.0773764224722999</v>
      </c>
      <c r="E805">
        <v>-1.11207509689848E-3</v>
      </c>
      <c r="F805">
        <f>Tabla3[[#This Row],[Axial Force ]]/$M$12</f>
        <v>33.159116683467744</v>
      </c>
      <c r="G805">
        <f>Tabla3[[#This Row],[Axial Displacement ]]/$M$9</f>
        <v>1.2504417438406627E-2</v>
      </c>
      <c r="H805">
        <f>IF(Tabla3[[#This Row],[Axial Displacement Command ]]=D804,1,0)</f>
        <v>0</v>
      </c>
      <c r="I805">
        <f>IF(AND(Tabla3[[#This Row],[cic]]=1,(AND(H804=1,H806=0))),1,0)</f>
        <v>0</v>
      </c>
      <c r="J805">
        <f>Tabla3[[#This Row],[pas]]+J804</f>
        <v>6</v>
      </c>
    </row>
    <row r="806" spans="1:10" x14ac:dyDescent="0.25">
      <c r="A806">
        <v>1548.650390625</v>
      </c>
      <c r="B806">
        <v>1.0792922694236</v>
      </c>
      <c r="C806">
        <v>1.4206170817487899E-3</v>
      </c>
      <c r="D806">
        <v>1.0807128855958601</v>
      </c>
      <c r="E806">
        <v>-2.2157684043122599E-4</v>
      </c>
      <c r="F806">
        <f>Tabla3[[#This Row],[Axial Force ]]/$M$12</f>
        <v>33.304309475806448</v>
      </c>
      <c r="G806">
        <f>Tabla3[[#This Row],[Axial Displacement ]]/$M$9</f>
        <v>1.2549910109576744E-2</v>
      </c>
      <c r="H806">
        <f>IF(Tabla3[[#This Row],[Axial Displacement Command ]]=D805,1,0)</f>
        <v>0</v>
      </c>
      <c r="I806">
        <f>IF(AND(Tabla3[[#This Row],[cic]]=1,(AND(H805=1,H807=0))),1,0)</f>
        <v>0</v>
      </c>
      <c r="J806">
        <f>Tabla3[[#This Row],[pas]]+J805</f>
        <v>6</v>
      </c>
    </row>
    <row r="807" spans="1:10" x14ac:dyDescent="0.25">
      <c r="A807">
        <v>1555.017578125</v>
      </c>
      <c r="B807">
        <v>1.0830760002136199</v>
      </c>
      <c r="C807">
        <v>9.7358224593335795E-4</v>
      </c>
      <c r="D807">
        <v>1.0840495815500599</v>
      </c>
      <c r="E807">
        <v>2.1466323687491201E-3</v>
      </c>
      <c r="F807">
        <f>Tabla3[[#This Row],[Axial Force ]]/$M$12</f>
        <v>33.441238239247312</v>
      </c>
      <c r="G807">
        <f>Tabla3[[#This Row],[Axial Displacement ]]/$M$9</f>
        <v>1.2593906979228138E-2</v>
      </c>
      <c r="H807">
        <f>IF(Tabla3[[#This Row],[Axial Displacement Command ]]=D806,1,0)</f>
        <v>0</v>
      </c>
      <c r="I807">
        <f>IF(AND(Tabla3[[#This Row],[cic]]=1,(AND(H806=1,H808=0))),1,0)</f>
        <v>0</v>
      </c>
      <c r="J807">
        <f>Tabla3[[#This Row],[pas]]+J806</f>
        <v>6</v>
      </c>
    </row>
    <row r="808" spans="1:10" x14ac:dyDescent="0.25">
      <c r="A808">
        <v>1560.36364746094</v>
      </c>
      <c r="B808">
        <v>1.08625169377774</v>
      </c>
      <c r="C808">
        <v>1.13439557480888E-3</v>
      </c>
      <c r="D808">
        <v>1.0873861610889399</v>
      </c>
      <c r="E808">
        <v>-2.6077674419866498E-4</v>
      </c>
      <c r="F808">
        <f>Tabla3[[#This Row],[Axial Force ]]/$M$12</f>
        <v>33.556207472278281</v>
      </c>
      <c r="G808">
        <f>Tabla3[[#This Row],[Axial Displacement ]]/$M$9</f>
        <v>1.2630833648578373E-2</v>
      </c>
      <c r="H808">
        <f>IF(Tabla3[[#This Row],[Axial Displacement Command ]]=D807,1,0)</f>
        <v>0</v>
      </c>
      <c r="I808">
        <f>IF(AND(Tabla3[[#This Row],[cic]]=1,(AND(H807=1,H809=0))),1,0)</f>
        <v>0</v>
      </c>
      <c r="J808">
        <f>Tabla3[[#This Row],[pas]]+J807</f>
        <v>6</v>
      </c>
    </row>
    <row r="809" spans="1:10" x14ac:dyDescent="0.25">
      <c r="A809">
        <v>1565.67712402344</v>
      </c>
      <c r="B809">
        <v>1.0897744214162199</v>
      </c>
      <c r="C809">
        <v>9.4830988928151804E-4</v>
      </c>
      <c r="D809">
        <v>1.0907226242125001</v>
      </c>
      <c r="E809">
        <v>3.1859647720011702E-4</v>
      </c>
      <c r="F809">
        <f>Tabla3[[#This Row],[Axial Force ]]/$M$12</f>
        <v>33.670475785450321</v>
      </c>
      <c r="G809">
        <f>Tabla3[[#This Row],[Axial Displacement ]]/$M$9</f>
        <v>1.2671795597863023E-2</v>
      </c>
      <c r="H809">
        <f>IF(Tabla3[[#This Row],[Axial Displacement Command ]]=D808,1,0)</f>
        <v>0</v>
      </c>
      <c r="I809">
        <f>IF(AND(Tabla3[[#This Row],[cic]]=1,(AND(H808=1,H810=0))),1,0)</f>
        <v>0</v>
      </c>
      <c r="J809">
        <f>Tabla3[[#This Row],[pas]]+J808</f>
        <v>6</v>
      </c>
    </row>
    <row r="810" spans="1:10" x14ac:dyDescent="0.25">
      <c r="A810">
        <v>1569.98352050781</v>
      </c>
      <c r="B810">
        <v>1.09295011498034</v>
      </c>
      <c r="C810">
        <v>1.10924247564981E-3</v>
      </c>
      <c r="D810">
        <v>1.0940593201667099</v>
      </c>
      <c r="E810">
        <v>4.45024880946221E-4</v>
      </c>
      <c r="F810">
        <f>Tabla3[[#This Row],[Axial Force ]]/$M$12</f>
        <v>33.763086462533551</v>
      </c>
      <c r="G810">
        <f>Tabla3[[#This Row],[Axial Displacement ]]/$M$9</f>
        <v>1.2708722267213255E-2</v>
      </c>
      <c r="H810">
        <f>IF(Tabla3[[#This Row],[Axial Displacement Command ]]=D809,1,0)</f>
        <v>0</v>
      </c>
      <c r="I810">
        <f>IF(AND(Tabla3[[#This Row],[cic]]=1,(AND(H809=1,H811=0))),1,0)</f>
        <v>0</v>
      </c>
      <c r="J810">
        <f>Tabla3[[#This Row],[pas]]+J809</f>
        <v>6</v>
      </c>
    </row>
    <row r="811" spans="1:10" x14ac:dyDescent="0.25">
      <c r="A811">
        <v>1574.5283203125</v>
      </c>
      <c r="B811">
        <v>1.0958933271467699</v>
      </c>
      <c r="C811">
        <v>1.50251389641198E-3</v>
      </c>
      <c r="D811">
        <v>1.0973958997055899</v>
      </c>
      <c r="E811">
        <v>1.6616480706943501E-3</v>
      </c>
      <c r="F811">
        <f>Tabla3[[#This Row],[Axial Force ]]/$M$12</f>
        <v>33.860824092741936</v>
      </c>
      <c r="G811">
        <f>Tabla3[[#This Row],[Axial Displacement ]]/$M$9</f>
        <v>1.2742945664497324E-2</v>
      </c>
      <c r="H811">
        <f>IF(Tabla3[[#This Row],[Axial Displacement Command ]]=D810,1,0)</f>
        <v>0</v>
      </c>
      <c r="I811">
        <f>IF(AND(Tabla3[[#This Row],[cic]]=1,(AND(H810=1,H812=0))),1,0)</f>
        <v>0</v>
      </c>
      <c r="J811">
        <f>Tabla3[[#This Row],[pas]]+J810</f>
        <v>6</v>
      </c>
    </row>
    <row r="812" spans="1:10" x14ac:dyDescent="0.25">
      <c r="A812">
        <v>1578.86962890625</v>
      </c>
      <c r="B812">
        <v>1.09781022183597</v>
      </c>
      <c r="C812">
        <v>2.92217737296596E-3</v>
      </c>
      <c r="D812">
        <v>1.1007324792444699</v>
      </c>
      <c r="E812">
        <v>1.30653495489241E-3</v>
      </c>
      <c r="F812">
        <f>Tabla3[[#This Row],[Axial Force ]]/$M$12</f>
        <v>33.954185567876344</v>
      </c>
      <c r="G812">
        <f>Tabla3[[#This Row],[Axial Displacement ]]/$M$9</f>
        <v>1.2765235137627558E-2</v>
      </c>
      <c r="H812">
        <f>IF(Tabla3[[#This Row],[Axial Displacement Command ]]=D811,1,0)</f>
        <v>0</v>
      </c>
      <c r="I812">
        <f>IF(AND(Tabla3[[#This Row],[cic]]=1,(AND(H811=1,H813=0))),1,0)</f>
        <v>0</v>
      </c>
      <c r="J812">
        <f>Tabla3[[#This Row],[pas]]+J811</f>
        <v>6</v>
      </c>
    </row>
    <row r="813" spans="1:10" x14ac:dyDescent="0.25">
      <c r="A813">
        <v>1584.43713378906</v>
      </c>
      <c r="B813">
        <v>1.1011969763785601</v>
      </c>
      <c r="C813">
        <v>2.87210946225969E-3</v>
      </c>
      <c r="D813">
        <v>1.1040690587833499</v>
      </c>
      <c r="E813">
        <v>7.5822833878191897E-4</v>
      </c>
      <c r="F813">
        <f>Tabla3[[#This Row],[Axial Force ]]/$M$12</f>
        <v>34.073916855678711</v>
      </c>
      <c r="G813">
        <f>Tabla3[[#This Row],[Axial Displacement ]]/$M$9</f>
        <v>1.280461600440186E-2</v>
      </c>
      <c r="H813">
        <f>IF(Tabla3[[#This Row],[Axial Displacement Command ]]=D812,1,0)</f>
        <v>0</v>
      </c>
      <c r="I813">
        <f>IF(AND(Tabla3[[#This Row],[cic]]=1,(AND(H812=1,H814=0))),1,0)</f>
        <v>0</v>
      </c>
      <c r="J813">
        <f>Tabla3[[#This Row],[pas]]+J812</f>
        <v>6</v>
      </c>
    </row>
    <row r="814" spans="1:10" x14ac:dyDescent="0.25">
      <c r="A814">
        <v>1590.07922363281</v>
      </c>
      <c r="B814">
        <v>1.1055994546040899</v>
      </c>
      <c r="C814">
        <v>1.8062592062051399E-3</v>
      </c>
      <c r="D814">
        <v>1.1074056383222299</v>
      </c>
      <c r="E814">
        <v>5.0447476951376302E-4</v>
      </c>
      <c r="F814">
        <f>Tabla3[[#This Row],[Axial Force ]]/$M$12</f>
        <v>34.195252121135702</v>
      </c>
      <c r="G814">
        <f>Tabla3[[#This Row],[Axial Displacement ]]/$M$9</f>
        <v>1.2855807611675464E-2</v>
      </c>
      <c r="H814">
        <f>IF(Tabla3[[#This Row],[Axial Displacement Command ]]=D813,1,0)</f>
        <v>0</v>
      </c>
      <c r="I814">
        <f>IF(AND(Tabla3[[#This Row],[cic]]=1,(AND(H813=1,H815=0))),1,0)</f>
        <v>0</v>
      </c>
      <c r="J814">
        <f>Tabla3[[#This Row],[pas]]+J813</f>
        <v>6</v>
      </c>
    </row>
    <row r="815" spans="1:10" x14ac:dyDescent="0.25">
      <c r="A815">
        <v>1596.47924804688</v>
      </c>
      <c r="B815">
        <v>1.10863929148763</v>
      </c>
      <c r="C815">
        <v>2.1029711660958102E-3</v>
      </c>
      <c r="D815">
        <v>1.1107422178611199</v>
      </c>
      <c r="E815">
        <v>1.86549323188956E-3</v>
      </c>
      <c r="F815">
        <f>Tabla3[[#This Row],[Axial Force ]]/$M$12</f>
        <v>34.332887054771611</v>
      </c>
      <c r="G815">
        <f>Tabla3[[#This Row],[Axial Displacement ]]/$M$9</f>
        <v>1.2891154552181743E-2</v>
      </c>
      <c r="H815">
        <f>IF(Tabla3[[#This Row],[Axial Displacement Command ]]=D814,1,0)</f>
        <v>0</v>
      </c>
      <c r="I815">
        <f>IF(AND(Tabla3[[#This Row],[cic]]=1,(AND(H814=1,H816=0))),1,0)</f>
        <v>0</v>
      </c>
      <c r="J815">
        <f>Tabla3[[#This Row],[pas]]+J814</f>
        <v>6</v>
      </c>
    </row>
    <row r="816" spans="1:10" x14ac:dyDescent="0.25">
      <c r="A816">
        <v>1602.26232910156</v>
      </c>
      <c r="B816">
        <v>1.1132061481475799</v>
      </c>
      <c r="C816">
        <v>8.7273122062470098E-4</v>
      </c>
      <c r="D816">
        <v>1.11407891381532</v>
      </c>
      <c r="E816">
        <v>1.26948384604475E-3</v>
      </c>
      <c r="F816">
        <f>Tabla3[[#This Row],[Axial Force ]]/$M$12</f>
        <v>34.457254389280862</v>
      </c>
      <c r="G816">
        <f>Tabla3[[#This Row],[Axial Displacement ]]/$M$9</f>
        <v>1.2944257536599767E-2</v>
      </c>
      <c r="H816">
        <f>IF(Tabla3[[#This Row],[Axial Displacement Command ]]=D815,1,0)</f>
        <v>0</v>
      </c>
      <c r="I816">
        <f>IF(AND(Tabla3[[#This Row],[cic]]=1,(AND(H815=1,H817=0))),1,0)</f>
        <v>0</v>
      </c>
      <c r="J816">
        <f>Tabla3[[#This Row],[pas]]+J815</f>
        <v>6</v>
      </c>
    </row>
    <row r="817" spans="1:10" x14ac:dyDescent="0.25">
      <c r="A817">
        <v>1607.82629394531</v>
      </c>
      <c r="B817">
        <v>1.1155664687976199</v>
      </c>
      <c r="C817">
        <v>1.84893610821746E-3</v>
      </c>
      <c r="D817">
        <v>1.1174153769388799</v>
      </c>
      <c r="E817">
        <v>1.16430453545036E-3</v>
      </c>
      <c r="F817">
        <f>Tabla3[[#This Row],[Axial Force ]]/$M$12</f>
        <v>34.576909547210967</v>
      </c>
      <c r="G817">
        <f>Tabla3[[#This Row],[Axial Displacement ]]/$M$9</f>
        <v>1.297170312555372E-2</v>
      </c>
      <c r="H817">
        <f>IF(Tabla3[[#This Row],[Axial Displacement Command ]]=D816,1,0)</f>
        <v>0</v>
      </c>
      <c r="I817">
        <f>IF(AND(Tabla3[[#This Row],[cic]]=1,(AND(H816=1,H818=0))),1,0)</f>
        <v>0</v>
      </c>
      <c r="J817">
        <f>Tabla3[[#This Row],[pas]]+J816</f>
        <v>6</v>
      </c>
    </row>
    <row r="818" spans="1:10" x14ac:dyDescent="0.25">
      <c r="A818">
        <v>1613.39001464844</v>
      </c>
      <c r="B818">
        <v>1.11907126847655</v>
      </c>
      <c r="C818">
        <v>1.6807317706479801E-3</v>
      </c>
      <c r="D818">
        <v>1.1207519564777599</v>
      </c>
      <c r="E818">
        <v>1.6898020476219201E-3</v>
      </c>
      <c r="F818">
        <f>Tabla3[[#This Row],[Axial Force ]]/$M$12</f>
        <v>34.696559454805161</v>
      </c>
      <c r="G818">
        <f>Tabla3[[#This Row],[Axial Displacement ]]/$M$9</f>
        <v>1.3012456610192442E-2</v>
      </c>
      <c r="H818">
        <f>IF(Tabla3[[#This Row],[Axial Displacement Command ]]=D817,1,0)</f>
        <v>0</v>
      </c>
      <c r="I818">
        <f>IF(AND(Tabla3[[#This Row],[cic]]=1,(AND(H817=1,H819=0))),1,0)</f>
        <v>0</v>
      </c>
      <c r="J818">
        <f>Tabla3[[#This Row],[pas]]+J817</f>
        <v>6</v>
      </c>
    </row>
    <row r="819" spans="1:10" x14ac:dyDescent="0.25">
      <c r="A819">
        <v>1618.91809082031</v>
      </c>
      <c r="B819">
        <v>1.1230338132008899</v>
      </c>
      <c r="C819">
        <v>1.05488300050638E-3</v>
      </c>
      <c r="D819">
        <v>1.12408865243196</v>
      </c>
      <c r="E819">
        <v>2.6027967123809499E-3</v>
      </c>
      <c r="F819">
        <f>Tabla3[[#This Row],[Axial Force ]]/$M$12</f>
        <v>34.815442813339999</v>
      </c>
      <c r="G819">
        <f>Tabla3[[#This Row],[Axial Displacement ]]/$M$9</f>
        <v>1.3058532711638255E-2</v>
      </c>
      <c r="H819">
        <f>IF(Tabla3[[#This Row],[Axial Displacement Command ]]=D818,1,0)</f>
        <v>0</v>
      </c>
      <c r="I819">
        <f>IF(AND(Tabla3[[#This Row],[cic]]=1,(AND(H818=1,H820=0))),1,0)</f>
        <v>0</v>
      </c>
      <c r="J819">
        <f>Tabla3[[#This Row],[pas]]+J818</f>
        <v>6</v>
      </c>
    </row>
    <row r="820" spans="1:10" x14ac:dyDescent="0.25">
      <c r="A820">
        <v>1624.92224121094</v>
      </c>
      <c r="B820">
        <v>1.1261987965553999</v>
      </c>
      <c r="C820">
        <v>1.2264251836313601E-3</v>
      </c>
      <c r="D820">
        <v>1.12742523197085</v>
      </c>
      <c r="E820">
        <v>1.04076696061384E-3</v>
      </c>
      <c r="F820">
        <f>Tabla3[[#This Row],[Axial Force ]]/$M$12</f>
        <v>34.944564327116993</v>
      </c>
      <c r="G820">
        <f>Tabla3[[#This Row],[Axial Displacement ]]/$M$9</f>
        <v>1.309533484366744E-2</v>
      </c>
      <c r="H820">
        <f>IF(Tabla3[[#This Row],[Axial Displacement Command ]]=D819,1,0)</f>
        <v>0</v>
      </c>
      <c r="I820">
        <f>IF(AND(Tabla3[[#This Row],[cic]]=1,(AND(H819=1,H821=0))),1,0)</f>
        <v>0</v>
      </c>
      <c r="J820">
        <f>Tabla3[[#This Row],[pas]]+J819</f>
        <v>6</v>
      </c>
    </row>
    <row r="821" spans="1:10" x14ac:dyDescent="0.25">
      <c r="A821">
        <v>1630.60571289063</v>
      </c>
      <c r="B821">
        <v>1.12985726445913</v>
      </c>
      <c r="C821">
        <v>9.0444086708885195E-4</v>
      </c>
      <c r="D821">
        <v>1.1307616950944099</v>
      </c>
      <c r="E821">
        <v>8.34114302961098E-4</v>
      </c>
      <c r="F821">
        <f>Tabla3[[#This Row],[Axial Force ]]/$M$12</f>
        <v>35.066789524529675</v>
      </c>
      <c r="G821">
        <f>Tabla3[[#This Row],[Axial Displacement ]]/$M$9</f>
        <v>1.3137875168129419E-2</v>
      </c>
      <c r="H821">
        <f>IF(Tabla3[[#This Row],[Axial Displacement Command ]]=D820,1,0)</f>
        <v>0</v>
      </c>
      <c r="I821">
        <f>IF(AND(Tabla3[[#This Row],[cic]]=1,(AND(H820=1,H822=0))),1,0)</f>
        <v>0</v>
      </c>
      <c r="J821">
        <f>Tabla3[[#This Row],[pas]]+J820</f>
        <v>6</v>
      </c>
    </row>
    <row r="822" spans="1:10" x14ac:dyDescent="0.25">
      <c r="A822">
        <v>1636.42736816406</v>
      </c>
      <c r="B822">
        <v>1.13269686698914</v>
      </c>
      <c r="C822">
        <v>1.40154361361056E-3</v>
      </c>
      <c r="D822">
        <v>1.13409839104861</v>
      </c>
      <c r="E822">
        <v>9.9897283689642791E-4</v>
      </c>
      <c r="F822">
        <f>Tabla3[[#This Row],[Axial Force ]]/$M$12</f>
        <v>35.191986412130319</v>
      </c>
      <c r="G822">
        <f>Tabla3[[#This Row],[Axial Displacement ]]/$M$9</f>
        <v>1.3170893802199301E-2</v>
      </c>
      <c r="H822">
        <f>IF(Tabla3[[#This Row],[Axial Displacement Command ]]=D821,1,0)</f>
        <v>0</v>
      </c>
      <c r="I822">
        <f>IF(AND(Tabla3[[#This Row],[cic]]=1,(AND(H821=1,H823=0))),1,0)</f>
        <v>0</v>
      </c>
      <c r="J822">
        <f>Tabla3[[#This Row],[pas]]+J821</f>
        <v>6</v>
      </c>
    </row>
    <row r="823" spans="1:10" x14ac:dyDescent="0.25">
      <c r="A823">
        <v>1641.04797363281</v>
      </c>
      <c r="B823">
        <v>1.13636255264282</v>
      </c>
      <c r="C823">
        <v>1.07240680335963E-3</v>
      </c>
      <c r="D823">
        <v>1.13743497058749</v>
      </c>
      <c r="E823">
        <v>4.2952515855176898E-4</v>
      </c>
      <c r="F823">
        <f>Tabla3[[#This Row],[Axial Force ]]/$M$12</f>
        <v>35.291354271673335</v>
      </c>
      <c r="G823">
        <f>Tabla3[[#This Row],[Axial Displacement ]]/$M$9</f>
        <v>1.3213518053986279E-2</v>
      </c>
      <c r="H823">
        <f>IF(Tabla3[[#This Row],[Axial Displacement Command ]]=D822,1,0)</f>
        <v>0</v>
      </c>
      <c r="I823">
        <f>IF(AND(Tabla3[[#This Row],[cic]]=1,(AND(H822=1,H824=0))),1,0)</f>
        <v>0</v>
      </c>
      <c r="J823">
        <f>Tabla3[[#This Row],[pas]]+J822</f>
        <v>6</v>
      </c>
    </row>
    <row r="824" spans="1:10" x14ac:dyDescent="0.25">
      <c r="A824">
        <v>1645.68383789063</v>
      </c>
      <c r="B824">
        <v>1.1399602517485601</v>
      </c>
      <c r="C824">
        <v>8.1121919492943605E-4</v>
      </c>
      <c r="D824">
        <v>1.14077155012637</v>
      </c>
      <c r="E824">
        <v>3.6541555914482198E-4</v>
      </c>
      <c r="F824">
        <f>Tabla3[[#This Row],[Axial Force ]]/$M$12</f>
        <v>35.39105027721785</v>
      </c>
      <c r="G824">
        <f>Tabla3[[#This Row],[Axial Displacement ]]/$M$9</f>
        <v>1.325535176451814E-2</v>
      </c>
      <c r="H824">
        <f>IF(Tabla3[[#This Row],[Axial Displacement Command ]]=D823,1,0)</f>
        <v>0</v>
      </c>
      <c r="I824">
        <f>IF(AND(Tabla3[[#This Row],[cic]]=1,(AND(H823=1,H825=0))),1,0)</f>
        <v>0</v>
      </c>
      <c r="J824">
        <f>Tabla3[[#This Row],[pas]]+J823</f>
        <v>6</v>
      </c>
    </row>
    <row r="825" spans="1:10" x14ac:dyDescent="0.25">
      <c r="A825">
        <v>1650.10961914063</v>
      </c>
      <c r="B825">
        <v>1.14227051381022</v>
      </c>
      <c r="C825">
        <v>1.8376111938778199E-3</v>
      </c>
      <c r="D825">
        <v>1.14410812966526</v>
      </c>
      <c r="E825">
        <v>2.6360996798757701E-3</v>
      </c>
      <c r="F825">
        <f>Tabla3[[#This Row],[Axial Force ]]/$M$12</f>
        <v>35.486228368615699</v>
      </c>
      <c r="G825">
        <f>Tabla3[[#This Row],[Axial Displacement ]]/$M$9</f>
        <v>1.3282215276863024E-2</v>
      </c>
      <c r="H825">
        <f>IF(Tabla3[[#This Row],[Axial Displacement Command ]]=D824,1,0)</f>
        <v>0</v>
      </c>
      <c r="I825">
        <f>IF(AND(Tabla3[[#This Row],[cic]]=1,(AND(H824=1,H826=0))),1,0)</f>
        <v>0</v>
      </c>
      <c r="J825">
        <f>Tabla3[[#This Row],[pas]]+J824</f>
        <v>6</v>
      </c>
    </row>
    <row r="826" spans="1:10" x14ac:dyDescent="0.25">
      <c r="A826">
        <v>1654.46630859375</v>
      </c>
      <c r="B826">
        <v>1.14552851300687</v>
      </c>
      <c r="C826">
        <v>1.91617004929867E-3</v>
      </c>
      <c r="D826">
        <v>1.14744470920414</v>
      </c>
      <c r="E826">
        <v>1.1673677136059301E-3</v>
      </c>
      <c r="F826">
        <f>Tabla3[[#This Row],[Axial Force ]]/$M$12</f>
        <v>35.579920614919352</v>
      </c>
      <c r="G826">
        <f>Tabla3[[#This Row],[Axial Displacement ]]/$M$9</f>
        <v>1.3320098988451977E-2</v>
      </c>
      <c r="H826">
        <f>IF(Tabla3[[#This Row],[Axial Displacement Command ]]=D825,1,0)</f>
        <v>0</v>
      </c>
      <c r="I826">
        <f>IF(AND(Tabla3[[#This Row],[cic]]=1,(AND(H825=1,H827=0))),1,0)</f>
        <v>0</v>
      </c>
      <c r="J826">
        <f>Tabla3[[#This Row],[pas]]+J825</f>
        <v>6</v>
      </c>
    </row>
    <row r="827" spans="1:10" x14ac:dyDescent="0.25">
      <c r="A827">
        <v>1658.94909667969</v>
      </c>
      <c r="B827">
        <v>1.14808196667582</v>
      </c>
      <c r="C827">
        <v>2.6992559014615801E-3</v>
      </c>
      <c r="D827">
        <v>1.15078128874302</v>
      </c>
      <c r="E827">
        <v>-2.2181347958394299E-4</v>
      </c>
      <c r="F827">
        <f>Tabla3[[#This Row],[Axial Force ]]/$M$12</f>
        <v>35.676324659778281</v>
      </c>
      <c r="G827">
        <f>Tabla3[[#This Row],[Axial Displacement ]]/$M$9</f>
        <v>1.3349790310183953E-2</v>
      </c>
      <c r="H827">
        <f>IF(Tabla3[[#This Row],[Axial Displacement Command ]]=D826,1,0)</f>
        <v>0</v>
      </c>
      <c r="I827">
        <f>IF(AND(Tabla3[[#This Row],[cic]]=1,(AND(H826=1,H828=0))),1,0)</f>
        <v>0</v>
      </c>
      <c r="J827">
        <f>Tabla3[[#This Row],[pas]]+J826</f>
        <v>6</v>
      </c>
    </row>
    <row r="828" spans="1:10" x14ac:dyDescent="0.25">
      <c r="A828">
        <v>1665.22827148438</v>
      </c>
      <c r="B828">
        <v>1.1532425414770799</v>
      </c>
      <c r="C828">
        <v>8.7535380544068197E-4</v>
      </c>
      <c r="D828">
        <v>1.15411798469722</v>
      </c>
      <c r="E828">
        <v>1.55572240601032E-3</v>
      </c>
      <c r="F828">
        <f>Tabla3[[#This Row],[Axial Force ]]/$M$12</f>
        <v>35.811360677083442</v>
      </c>
      <c r="G828">
        <f>Tabla3[[#This Row],[Axial Displacement ]]/$M$9</f>
        <v>1.3409796993919533E-2</v>
      </c>
      <c r="H828">
        <f>IF(Tabla3[[#This Row],[Axial Displacement Command ]]=D827,1,0)</f>
        <v>0</v>
      </c>
      <c r="I828">
        <f>IF(AND(Tabla3[[#This Row],[cic]]=1,(AND(H827=1,H829=0))),1,0)</f>
        <v>0</v>
      </c>
      <c r="J828">
        <f>Tabla3[[#This Row],[pas]]+J827</f>
        <v>6</v>
      </c>
    </row>
    <row r="829" spans="1:10" x14ac:dyDescent="0.25">
      <c r="A829">
        <v>1674.00720214844</v>
      </c>
      <c r="B829">
        <v>1.15722301416099</v>
      </c>
      <c r="C829">
        <v>2.3150444405928299E-4</v>
      </c>
      <c r="D829">
        <v>1.15745444782078</v>
      </c>
      <c r="E829">
        <v>3.0793762562097998E-4</v>
      </c>
      <c r="F829">
        <f>Tabla3[[#This Row],[Axial Force ]]/$M$12</f>
        <v>36.000154884912689</v>
      </c>
      <c r="G829">
        <f>Tabla3[[#This Row],[Axial Displacement ]]/$M$9</f>
        <v>1.3456081560011513E-2</v>
      </c>
      <c r="H829">
        <f>IF(Tabla3[[#This Row],[Axial Displacement Command ]]=D828,1,0)</f>
        <v>0</v>
      </c>
      <c r="I829">
        <f>IF(AND(Tabla3[[#This Row],[cic]]=1,(AND(H828=1,H830=0))),1,0)</f>
        <v>0</v>
      </c>
      <c r="J829">
        <f>Tabla3[[#This Row],[pas]]+J828</f>
        <v>6</v>
      </c>
    </row>
    <row r="830" spans="1:10" x14ac:dyDescent="0.25">
      <c r="A830">
        <v>1681.60339355469</v>
      </c>
      <c r="B830">
        <v>1.1619866127148299</v>
      </c>
      <c r="C830">
        <v>1.19554999855609E-3</v>
      </c>
      <c r="D830">
        <v>1.16079102735966</v>
      </c>
      <c r="E830">
        <v>1.9806332147709301E-3</v>
      </c>
      <c r="F830">
        <f>Tabla3[[#This Row],[Axial Force ]]/$M$12</f>
        <v>36.163513839885809</v>
      </c>
      <c r="G830">
        <f>Tabla3[[#This Row],[Axial Displacement ]]/$M$9</f>
        <v>1.3511472240870116E-2</v>
      </c>
      <c r="H830">
        <f>IF(Tabla3[[#This Row],[Axial Displacement Command ]]=D829,1,0)</f>
        <v>0</v>
      </c>
      <c r="I830">
        <f>IF(AND(Tabla3[[#This Row],[cic]]=1,(AND(H829=1,H831=0))),1,0)</f>
        <v>0</v>
      </c>
      <c r="J830">
        <f>Tabla3[[#This Row],[pas]]+J829</f>
        <v>6</v>
      </c>
    </row>
    <row r="831" spans="1:10" x14ac:dyDescent="0.25">
      <c r="A831">
        <v>1686.57336425781</v>
      </c>
      <c r="B831">
        <v>1.16484763566405</v>
      </c>
      <c r="C831">
        <v>7.1990490368989402E-4</v>
      </c>
      <c r="D831">
        <v>1.16412772331387</v>
      </c>
      <c r="E831">
        <v>1.0424702168165801E-3</v>
      </c>
      <c r="F831">
        <f>Tabla3[[#This Row],[Axial Force ]]/$M$12</f>
        <v>36.270394930275486</v>
      </c>
      <c r="G831">
        <f>Tabla3[[#This Row],[Axial Displacement ]]/$M$9</f>
        <v>1.3544739949581977E-2</v>
      </c>
      <c r="H831">
        <f>IF(Tabla3[[#This Row],[Axial Displacement Command ]]=D830,1,0)</f>
        <v>0</v>
      </c>
      <c r="I831">
        <f>IF(AND(Tabla3[[#This Row],[cic]]=1,(AND(H830=1,H832=0))),1,0)</f>
        <v>0</v>
      </c>
      <c r="J831">
        <f>Tabla3[[#This Row],[pas]]+J830</f>
        <v>6</v>
      </c>
    </row>
    <row r="832" spans="1:10" x14ac:dyDescent="0.25">
      <c r="A832">
        <v>1691.05725097656</v>
      </c>
      <c r="B832">
        <v>1.16808409802616</v>
      </c>
      <c r="C832">
        <v>6.1988828292669496E-4</v>
      </c>
      <c r="D832">
        <v>1.16746430285275</v>
      </c>
      <c r="E832" s="2">
        <v>8.8505110795722403E-5</v>
      </c>
      <c r="F832">
        <f>Tabla3[[#This Row],[Axial Force ]]/$M$12</f>
        <v>36.366822601646454</v>
      </c>
      <c r="G832">
        <f>Tabla3[[#This Row],[Axial Displacement ]]/$M$9</f>
        <v>1.3582373232862325E-2</v>
      </c>
      <c r="H832">
        <f>IF(Tabla3[[#This Row],[Axial Displacement Command ]]=D831,1,0)</f>
        <v>0</v>
      </c>
      <c r="I832">
        <f>IF(AND(Tabla3[[#This Row],[cic]]=1,(AND(H831=1,H833=0))),1,0)</f>
        <v>0</v>
      </c>
      <c r="J832">
        <f>Tabla3[[#This Row],[pas]]+J831</f>
        <v>6</v>
      </c>
    </row>
    <row r="833" spans="1:10" x14ac:dyDescent="0.25">
      <c r="A833">
        <v>1695.73474121094</v>
      </c>
      <c r="B833">
        <v>1.17109180428088</v>
      </c>
      <c r="C833">
        <v>2.9098987397446801E-4</v>
      </c>
      <c r="D833">
        <v>1.17080076597631</v>
      </c>
      <c r="E833">
        <v>4.8767645921543601E-4</v>
      </c>
      <c r="F833">
        <f>Tabla3[[#This Row],[Axial Force ]]/$M$12</f>
        <v>36.467413789482578</v>
      </c>
      <c r="G833">
        <f>Tabla3[[#This Row],[Axial Displacement ]]/$M$9</f>
        <v>1.3617346561405581E-2</v>
      </c>
      <c r="H833">
        <f>IF(Tabla3[[#This Row],[Axial Displacement Command ]]=D832,1,0)</f>
        <v>0</v>
      </c>
      <c r="I833">
        <f>IF(AND(Tabla3[[#This Row],[cic]]=1,(AND(H832=1,H834=0))),1,0)</f>
        <v>0</v>
      </c>
      <c r="J833">
        <f>Tabla3[[#This Row],[pas]]+J832</f>
        <v>6</v>
      </c>
    </row>
    <row r="834" spans="1:10" x14ac:dyDescent="0.25">
      <c r="A834">
        <v>1699.81982421875</v>
      </c>
      <c r="B834">
        <v>1.1739277979359</v>
      </c>
      <c r="C834">
        <v>2.0968913361230101E-4</v>
      </c>
      <c r="D834">
        <v>1.1741374619305101</v>
      </c>
      <c r="E834">
        <v>-9.0975191824327296E-4</v>
      </c>
      <c r="F834">
        <f>Tabla3[[#This Row],[Axial Force ]]/$M$12</f>
        <v>36.555265036962368</v>
      </c>
      <c r="G834">
        <f>Tabla3[[#This Row],[Axial Displacement ]]/$M$9</f>
        <v>1.365032323181279E-2</v>
      </c>
      <c r="H834">
        <f>IF(Tabla3[[#This Row],[Axial Displacement Command ]]=D833,1,0)</f>
        <v>0</v>
      </c>
      <c r="I834">
        <f>IF(AND(Tabla3[[#This Row],[cic]]=1,(AND(H833=1,H835=0))),1,0)</f>
        <v>0</v>
      </c>
      <c r="J834">
        <f>Tabla3[[#This Row],[pas]]+J833</f>
        <v>6</v>
      </c>
    </row>
    <row r="835" spans="1:10" x14ac:dyDescent="0.25">
      <c r="A835">
        <v>1704.23046875</v>
      </c>
      <c r="B835">
        <v>1.17762922309339</v>
      </c>
      <c r="C835">
        <v>1.5521050045208499E-4</v>
      </c>
      <c r="D835">
        <v>1.1774740414694</v>
      </c>
      <c r="E835">
        <v>1.7516387060823001E-3</v>
      </c>
      <c r="F835">
        <f>Tabla3[[#This Row],[Axial Force ]]/$M$12</f>
        <v>36.65011760752688</v>
      </c>
      <c r="G835">
        <f>Tabla3[[#This Row],[Axial Displacement ]]/$M$9</f>
        <v>1.3693363059225465E-2</v>
      </c>
      <c r="H835">
        <f>IF(Tabla3[[#This Row],[Axial Displacement Command ]]=D834,1,0)</f>
        <v>0</v>
      </c>
      <c r="I835">
        <f>IF(AND(Tabla3[[#This Row],[cic]]=1,(AND(H834=1,H836=0))),1,0)</f>
        <v>0</v>
      </c>
      <c r="J835">
        <f>Tabla3[[#This Row],[pas]]+J834</f>
        <v>6</v>
      </c>
    </row>
    <row r="836" spans="1:10" x14ac:dyDescent="0.25">
      <c r="A836">
        <v>1708.59704589844</v>
      </c>
      <c r="B836">
        <v>1.1791241122409699</v>
      </c>
      <c r="C836">
        <v>1.6864538565641901E-3</v>
      </c>
      <c r="D836">
        <v>1.18081062100828</v>
      </c>
      <c r="E836">
        <v>5.8802193962037598E-2</v>
      </c>
      <c r="F836">
        <f>Tabla3[[#This Row],[Axial Force ]]/$M$12</f>
        <v>36.744022492439569</v>
      </c>
      <c r="G836">
        <f>Tabla3[[#This Row],[Axial Displacement ]]/$M$9</f>
        <v>1.3710745491174068E-2</v>
      </c>
      <c r="H836">
        <f>IF(Tabla3[[#This Row],[Axial Displacement Command ]]=D835,1,0)</f>
        <v>0</v>
      </c>
      <c r="I836">
        <f>IF(AND(Tabla3[[#This Row],[cic]]=1,(AND(H835=1,H837=0))),1,0)</f>
        <v>0</v>
      </c>
      <c r="J836">
        <f>Tabla3[[#This Row],[pas]]+J835</f>
        <v>6</v>
      </c>
    </row>
    <row r="837" spans="1:10" x14ac:dyDescent="0.25">
      <c r="A837">
        <v>1712.67456054688</v>
      </c>
      <c r="B837">
        <v>1.18298293091357</v>
      </c>
      <c r="C837">
        <v>1.1643171546893399E-3</v>
      </c>
      <c r="D837">
        <v>1.1841472005471601</v>
      </c>
      <c r="E837">
        <v>1.1392780834285101E-3</v>
      </c>
      <c r="F837">
        <f>Tabla3[[#This Row],[Axial Force ]]/$M$12</f>
        <v>36.831710979502795</v>
      </c>
      <c r="G837">
        <f>Tabla3[[#This Row],[Axial Displacement ]]/$M$9</f>
        <v>1.3755615475739186E-2</v>
      </c>
      <c r="H837">
        <f>IF(Tabla3[[#This Row],[Axial Displacement Command ]]=D836,1,0)</f>
        <v>0</v>
      </c>
      <c r="I837">
        <f>IF(AND(Tabla3[[#This Row],[cic]]=1,(AND(H836=1,H838=0))),1,0)</f>
        <v>0</v>
      </c>
      <c r="J837">
        <f>Tabla3[[#This Row],[pas]]+J836</f>
        <v>6</v>
      </c>
    </row>
    <row r="838" spans="1:10" x14ac:dyDescent="0.25">
      <c r="A838">
        <v>1717.14111328125</v>
      </c>
      <c r="B838">
        <v>1.18550064507872</v>
      </c>
      <c r="C838">
        <v>1.9831657027680198E-3</v>
      </c>
      <c r="D838">
        <v>1.1874837800860401</v>
      </c>
      <c r="E838">
        <v>-3.3257850873269501E-4</v>
      </c>
      <c r="F838">
        <f>Tabla3[[#This Row],[Axial Force ]]/$M$12</f>
        <v>36.927765877016128</v>
      </c>
      <c r="G838">
        <f>Tabla3[[#This Row],[Axial Displacement ]]/$M$9</f>
        <v>1.3784891221845581E-2</v>
      </c>
      <c r="H838">
        <f>IF(Tabla3[[#This Row],[Axial Displacement Command ]]=D837,1,0)</f>
        <v>0</v>
      </c>
      <c r="I838">
        <f>IF(AND(Tabla3[[#This Row],[cic]]=1,(AND(H837=1,H839=0))),1,0)</f>
        <v>0</v>
      </c>
      <c r="J838">
        <f>Tabla3[[#This Row],[pas]]+J837</f>
        <v>6</v>
      </c>
    </row>
    <row r="839" spans="1:10" x14ac:dyDescent="0.25">
      <c r="A839">
        <v>1721.68627929688</v>
      </c>
      <c r="B839">
        <v>1.1880433885380599</v>
      </c>
      <c r="C839">
        <v>2.7769804091804001E-3</v>
      </c>
      <c r="D839">
        <v>1.1908203596249201</v>
      </c>
      <c r="E839">
        <v>1.80848999775662E-4</v>
      </c>
      <c r="F839">
        <f>Tabla3[[#This Row],[Axial Force ]]/$M$12</f>
        <v>37.025511382728602</v>
      </c>
      <c r="G839">
        <f>Tabla3[[#This Row],[Axial Displacement ]]/$M$9</f>
        <v>1.3814458006256511E-2</v>
      </c>
      <c r="H839">
        <f>IF(Tabla3[[#This Row],[Axial Displacement Command ]]=D838,1,0)</f>
        <v>0</v>
      </c>
      <c r="I839">
        <f>IF(AND(Tabla3[[#This Row],[cic]]=1,(AND(H838=1,H840=0))),1,0)</f>
        <v>0</v>
      </c>
      <c r="J839">
        <f>Tabla3[[#This Row],[pas]]+J838</f>
        <v>6</v>
      </c>
    </row>
    <row r="840" spans="1:10" x14ac:dyDescent="0.25">
      <c r="A840">
        <v>1728.33850097656</v>
      </c>
      <c r="B840">
        <v>1.1925351573154299</v>
      </c>
      <c r="C840">
        <v>1.6218423297687001E-3</v>
      </c>
      <c r="D840">
        <v>1.1941570555791301</v>
      </c>
      <c r="E840">
        <v>1.4796436289543601E-3</v>
      </c>
      <c r="F840">
        <f>Tabla3[[#This Row],[Axial Force ]]/$M$12</f>
        <v>37.168569913474407</v>
      </c>
      <c r="G840">
        <f>Tabla3[[#This Row],[Axial Displacement ]]/$M$9</f>
        <v>1.3866687875760814E-2</v>
      </c>
      <c r="H840">
        <f>IF(Tabla3[[#This Row],[Axial Displacement Command ]]=D839,1,0)</f>
        <v>0</v>
      </c>
      <c r="I840">
        <f>IF(AND(Tabla3[[#This Row],[cic]]=1,(AND(H839=1,H841=0))),1,0)</f>
        <v>0</v>
      </c>
      <c r="J840">
        <f>Tabla3[[#This Row],[pas]]+J839</f>
        <v>6</v>
      </c>
    </row>
    <row r="841" spans="1:10" x14ac:dyDescent="0.25">
      <c r="A841">
        <v>1736.95397949219</v>
      </c>
      <c r="B841">
        <v>1.19753484614193</v>
      </c>
      <c r="C841" s="2">
        <v>4.1246412507689497E-5</v>
      </c>
      <c r="D841">
        <v>1.1974935187026901</v>
      </c>
      <c r="E841">
        <v>-1.14695262709574E-3</v>
      </c>
      <c r="F841">
        <f>Tabla3[[#This Row],[Axial Force ]]/$M$12</f>
        <v>37.353849021337417</v>
      </c>
      <c r="G841">
        <f>Tabla3[[#This Row],[Axial Displacement ]]/$M$9</f>
        <v>1.3924823792348023E-2</v>
      </c>
      <c r="H841">
        <f>IF(Tabla3[[#This Row],[Axial Displacement Command ]]=D840,1,0)</f>
        <v>0</v>
      </c>
      <c r="I841">
        <f>IF(AND(Tabla3[[#This Row],[cic]]=1,(AND(H840=1,H842=0))),1,0)</f>
        <v>0</v>
      </c>
      <c r="J841">
        <f>Tabla3[[#This Row],[pas]]+J840</f>
        <v>6</v>
      </c>
    </row>
    <row r="842" spans="1:10" x14ac:dyDescent="0.25">
      <c r="A842">
        <v>1743.82788085938</v>
      </c>
      <c r="B842">
        <v>1.20167259592563</v>
      </c>
      <c r="C842">
        <v>1.6725063005651501E-3</v>
      </c>
      <c r="D842">
        <v>1.20000005699694</v>
      </c>
      <c r="E842">
        <v>5.04425088365679E-4</v>
      </c>
      <c r="F842">
        <f>Tabla3[[#This Row],[Axial Force ]]/$M$12</f>
        <v>37.50167485719097</v>
      </c>
      <c r="G842">
        <f>Tabla3[[#This Row],[Axial Displacement ]]/$M$9</f>
        <v>1.3972937161925931E-2</v>
      </c>
      <c r="H842">
        <f>IF(Tabla3[[#This Row],[Axial Displacement Command ]]=D841,1,0)</f>
        <v>0</v>
      </c>
      <c r="I842">
        <f>IF(AND(Tabla3[[#This Row],[cic]]=1,(AND(H841=1,H843=0))),1,0)</f>
        <v>0</v>
      </c>
      <c r="J842">
        <f>Tabla3[[#This Row],[pas]]+J841</f>
        <v>6</v>
      </c>
    </row>
    <row r="843" spans="1:10" x14ac:dyDescent="0.25">
      <c r="A843">
        <v>1746.96923828125</v>
      </c>
      <c r="B843">
        <v>1.2040936853736599</v>
      </c>
      <c r="C843">
        <v>4.0936470213637204E-3</v>
      </c>
      <c r="D843">
        <v>1.20000005699694</v>
      </c>
      <c r="E843" s="2">
        <v>-3.4826520334263498E-5</v>
      </c>
      <c r="F843">
        <f>Tabla3[[#This Row],[Axial Force ]]/$M$12</f>
        <v>37.569230930779568</v>
      </c>
      <c r="G843">
        <f>Tabla3[[#This Row],[Axial Displacement ]]/$M$9</f>
        <v>1.4001089364809999E-2</v>
      </c>
      <c r="H843">
        <f>IF(Tabla3[[#This Row],[Axial Displacement Command ]]=D842,1,0)</f>
        <v>1</v>
      </c>
      <c r="I843">
        <f>IF(AND(Tabla3[[#This Row],[cic]]=1,(AND(H842=1,H844=0))),1,0)</f>
        <v>0</v>
      </c>
      <c r="J843">
        <f>Tabla3[[#This Row],[pas]]+J842</f>
        <v>6</v>
      </c>
    </row>
    <row r="844" spans="1:10" x14ac:dyDescent="0.25">
      <c r="A844">
        <v>1746.52575683594</v>
      </c>
      <c r="B844">
        <v>1.2051844969391801</v>
      </c>
      <c r="C844">
        <v>5.1844122026523101E-3</v>
      </c>
      <c r="D844">
        <v>1.20000005699694</v>
      </c>
      <c r="E844">
        <v>5.4043476893639298E-4</v>
      </c>
      <c r="F844">
        <f>Tabla3[[#This Row],[Axial Force ]]/$M$12</f>
        <v>37.559693695396561</v>
      </c>
      <c r="G844">
        <f>Tabla3[[#This Row],[Axial Displacement ]]/$M$9</f>
        <v>1.4013773220223024E-2</v>
      </c>
      <c r="H844">
        <f>IF(Tabla3[[#This Row],[Axial Displacement Command ]]=D843,1,0)</f>
        <v>1</v>
      </c>
      <c r="I844">
        <f>IF(AND(Tabla3[[#This Row],[cic]]=1,(AND(H843=1,H845=0))),1,0)</f>
        <v>0</v>
      </c>
      <c r="J844">
        <f>Tabla3[[#This Row],[pas]]+J843</f>
        <v>6</v>
      </c>
    </row>
    <row r="845" spans="1:10" x14ac:dyDescent="0.25">
      <c r="A845">
        <v>1744.23291015625</v>
      </c>
      <c r="B845">
        <v>1.20476959273219</v>
      </c>
      <c r="C845">
        <v>4.76956347483792E-3</v>
      </c>
      <c r="D845">
        <v>1.20000005699694</v>
      </c>
      <c r="E845">
        <v>2.5264640157729402E-4</v>
      </c>
      <c r="F845">
        <f>Tabla3[[#This Row],[Axial Force ]]/$M$12</f>
        <v>37.510385164650536</v>
      </c>
      <c r="G845">
        <f>Tabla3[[#This Row],[Axial Displacement ]]/$M$9</f>
        <v>1.4008948752699884E-2</v>
      </c>
      <c r="H845">
        <f>IF(Tabla3[[#This Row],[Axial Displacement Command ]]=D844,1,0)</f>
        <v>1</v>
      </c>
      <c r="I845">
        <f>IF(AND(Tabla3[[#This Row],[cic]]=1,(AND(H844=1,H846=0))),1,0)</f>
        <v>0</v>
      </c>
      <c r="J845">
        <f>Tabla3[[#This Row],[pas]]+J844</f>
        <v>6</v>
      </c>
    </row>
    <row r="846" spans="1:10" x14ac:dyDescent="0.25">
      <c r="A846">
        <v>1742.06408691406</v>
      </c>
      <c r="B846">
        <v>1.20539544150233</v>
      </c>
      <c r="C846">
        <v>5.3954122449795302E-3</v>
      </c>
      <c r="D846">
        <v>1.20000005699694</v>
      </c>
      <c r="E846">
        <v>-2.5689669200801301E-2</v>
      </c>
      <c r="F846">
        <f>Tabla3[[#This Row],[Axial Force ]]/$M$12</f>
        <v>37.463743804603439</v>
      </c>
      <c r="G846">
        <f>Tabla3[[#This Row],[Axial Displacement ]]/$M$9</f>
        <v>1.4016226063980581E-2</v>
      </c>
      <c r="H846">
        <f>IF(Tabla3[[#This Row],[Axial Displacement Command ]]=D845,1,0)</f>
        <v>1</v>
      </c>
      <c r="I846">
        <f>IF(AND(Tabla3[[#This Row],[cic]]=1,(AND(H845=1,H847=0))),1,0)</f>
        <v>0</v>
      </c>
      <c r="J846">
        <f>Tabla3[[#This Row],[pas]]+J845</f>
        <v>6</v>
      </c>
    </row>
    <row r="847" spans="1:10" x14ac:dyDescent="0.25">
      <c r="A847">
        <v>1740.42321777344</v>
      </c>
      <c r="B847">
        <v>1.2045300099998699</v>
      </c>
      <c r="C847">
        <v>4.5299530029296901E-3</v>
      </c>
      <c r="D847">
        <v>1.20000005699694</v>
      </c>
      <c r="E847">
        <v>1.8052822952086E-3</v>
      </c>
      <c r="F847">
        <f>Tabla3[[#This Row],[Axial Force ]]/$M$12</f>
        <v>37.428456296203009</v>
      </c>
      <c r="G847">
        <f>Tabla3[[#This Row],[Axial Displacement ]]/$M$9</f>
        <v>1.4006162906975232E-2</v>
      </c>
      <c r="H847">
        <f>IF(Tabla3[[#This Row],[Axial Displacement Command ]]=D846,1,0)</f>
        <v>1</v>
      </c>
      <c r="I847">
        <f>IF(AND(Tabla3[[#This Row],[cic]]=1,(AND(H846=1,H848=0))),1,0)</f>
        <v>0</v>
      </c>
      <c r="J847">
        <f>Tabla3[[#This Row],[pas]]+J846</f>
        <v>6</v>
      </c>
    </row>
    <row r="848" spans="1:10" x14ac:dyDescent="0.25">
      <c r="A848">
        <v>1739.02844238281</v>
      </c>
      <c r="B848">
        <v>1.20531325228512</v>
      </c>
      <c r="C848">
        <v>5.3131579988985296E-3</v>
      </c>
      <c r="D848">
        <v>1.20000005699694</v>
      </c>
      <c r="E848">
        <v>-8.0820262837733004E-4</v>
      </c>
      <c r="F848">
        <f>Tabla3[[#This Row],[Axial Force ]]/$M$12</f>
        <v>37.398461126512046</v>
      </c>
      <c r="G848">
        <f>Tabla3[[#This Row],[Axial Displacement ]]/$M$9</f>
        <v>1.4015270375408373E-2</v>
      </c>
      <c r="H848">
        <f>IF(Tabla3[[#This Row],[Axial Displacement Command ]]=D847,1,0)</f>
        <v>1</v>
      </c>
      <c r="I848">
        <f>IF(AND(Tabla3[[#This Row],[cic]]=1,(AND(H847=1,H849=0))),1,0)</f>
        <v>0</v>
      </c>
      <c r="J848">
        <f>Tabla3[[#This Row],[pas]]+J847</f>
        <v>6</v>
      </c>
    </row>
    <row r="849" spans="1:10" x14ac:dyDescent="0.25">
      <c r="A849">
        <v>1737.40698242188</v>
      </c>
      <c r="B849">
        <v>1.2043905444443199</v>
      </c>
      <c r="C849">
        <v>4.3904783524340001E-3</v>
      </c>
      <c r="D849">
        <v>1.20000005699694</v>
      </c>
      <c r="E849">
        <v>1.0015889984060799E-3</v>
      </c>
      <c r="F849">
        <f>Tabla3[[#This Row],[Axial Force ]]/$M$12</f>
        <v>37.363591019825378</v>
      </c>
      <c r="G849">
        <f>Tabla3[[#This Row],[Axial Displacement ]]/$M$9</f>
        <v>1.4004541214468836E-2</v>
      </c>
      <c r="H849">
        <f>IF(Tabla3[[#This Row],[Axial Displacement Command ]]=D848,1,0)</f>
        <v>1</v>
      </c>
      <c r="I849">
        <f>IF(AND(Tabla3[[#This Row],[cic]]=1,(AND(H848=1,H850=0))),1,0)</f>
        <v>0</v>
      </c>
      <c r="J849">
        <f>Tabla3[[#This Row],[pas]]+J848</f>
        <v>6</v>
      </c>
    </row>
    <row r="850" spans="1:10" x14ac:dyDescent="0.25">
      <c r="A850">
        <v>1735.98767089844</v>
      </c>
      <c r="B850">
        <v>1.2047267518937601</v>
      </c>
      <c r="C850">
        <v>4.7266485125874204E-3</v>
      </c>
      <c r="D850">
        <v>1.20000005699694</v>
      </c>
      <c r="E850">
        <v>1.8104926766682201E-3</v>
      </c>
      <c r="F850">
        <f>Tabla3[[#This Row],[Axial Force ]]/$M$12</f>
        <v>37.333068191364298</v>
      </c>
      <c r="G850">
        <f>Tabla3[[#This Row],[Axial Displacement ]]/$M$9</f>
        <v>1.4008450603415816E-2</v>
      </c>
      <c r="H850">
        <f>IF(Tabla3[[#This Row],[Axial Displacement Command ]]=D849,1,0)</f>
        <v>1</v>
      </c>
      <c r="I850">
        <f>IF(AND(Tabla3[[#This Row],[cic]]=1,(AND(H849=1,H851=0))),1,0)</f>
        <v>0</v>
      </c>
      <c r="J850">
        <f>Tabla3[[#This Row],[pas]]+J849</f>
        <v>6</v>
      </c>
    </row>
    <row r="851" spans="1:10" x14ac:dyDescent="0.25">
      <c r="A851">
        <v>1734.01635742188</v>
      </c>
      <c r="B851">
        <v>1.2047803029418001</v>
      </c>
      <c r="C851">
        <v>4.7802923290873904E-3</v>
      </c>
      <c r="D851">
        <v>1.20000005699694</v>
      </c>
      <c r="E851">
        <v>5.9199828683631495E-4</v>
      </c>
      <c r="F851">
        <f>Tabla3[[#This Row],[Axial Force ]]/$M$12</f>
        <v>37.290674353158707</v>
      </c>
      <c r="G851">
        <f>Tabla3[[#This Row],[Axial Displacement ]]/$M$9</f>
        <v>1.4009073290020931E-2</v>
      </c>
      <c r="H851">
        <f>IF(Tabla3[[#This Row],[Axial Displacement Command ]]=D850,1,0)</f>
        <v>1</v>
      </c>
      <c r="I851">
        <f>IF(AND(Tabla3[[#This Row],[cic]]=1,(AND(H850=1,H852=0))),1,0)</f>
        <v>0</v>
      </c>
      <c r="J851">
        <f>Tabla3[[#This Row],[pas]]+J850</f>
        <v>6</v>
      </c>
    </row>
    <row r="852" spans="1:10" x14ac:dyDescent="0.25">
      <c r="A852">
        <v>1732.66967773438</v>
      </c>
      <c r="B852">
        <v>1.2048161588609201</v>
      </c>
      <c r="C852">
        <v>4.8160554797505003E-3</v>
      </c>
      <c r="D852">
        <v>1.20000005699694</v>
      </c>
      <c r="E852" s="2">
        <v>7.5636151564140204E-5</v>
      </c>
      <c r="F852">
        <f>Tabla3[[#This Row],[Axial Force ]]/$M$12</f>
        <v>37.261713499664083</v>
      </c>
      <c r="G852">
        <f>Tabla3[[#This Row],[Axial Displacement ]]/$M$9</f>
        <v>1.4009490219313024E-2</v>
      </c>
      <c r="H852">
        <f>IF(Tabla3[[#This Row],[Axial Displacement Command ]]=D851,1,0)</f>
        <v>1</v>
      </c>
      <c r="I852">
        <f>IF(AND(Tabla3[[#This Row],[cic]]=1,(AND(H851=1,H853=0))),1,0)</f>
        <v>0</v>
      </c>
      <c r="J852">
        <f>Tabla3[[#This Row],[pas]]+J851</f>
        <v>6</v>
      </c>
    </row>
    <row r="853" spans="1:10" x14ac:dyDescent="0.25">
      <c r="A853">
        <v>1731.46411132813</v>
      </c>
      <c r="B853">
        <v>1.2056493433192399</v>
      </c>
      <c r="C853">
        <v>5.6493281590519499E-3</v>
      </c>
      <c r="D853">
        <v>1.20000005699694</v>
      </c>
      <c r="E853" s="2">
        <v>-8.9673690695235605E-5</v>
      </c>
      <c r="F853">
        <f>Tabla3[[#This Row],[Axial Force ]]/$M$12</f>
        <v>37.235787340389891</v>
      </c>
      <c r="G853">
        <f>Tabla3[[#This Row],[Axial Displacement ]]/$M$9</f>
        <v>1.4019178410688836E-2</v>
      </c>
      <c r="H853">
        <f>IF(Tabla3[[#This Row],[Axial Displacement Command ]]=D852,1,0)</f>
        <v>1</v>
      </c>
      <c r="I853">
        <f>IF(AND(Tabla3[[#This Row],[cic]]=1,(AND(H852=1,H854=0))),1,0)</f>
        <v>0</v>
      </c>
      <c r="J853">
        <f>Tabla3[[#This Row],[pas]]+J852</f>
        <v>6</v>
      </c>
    </row>
    <row r="854" spans="1:10" x14ac:dyDescent="0.25">
      <c r="A854">
        <v>1730.20654296875</v>
      </c>
      <c r="B854">
        <v>1.2048161588609201</v>
      </c>
      <c r="C854">
        <v>4.8160554797505003E-3</v>
      </c>
      <c r="D854">
        <v>1.20000005699694</v>
      </c>
      <c r="E854">
        <v>-6.0212545349713797E-4</v>
      </c>
      <c r="F854">
        <f>Tabla3[[#This Row],[Axial Force ]]/$M$12</f>
        <v>37.208742859543008</v>
      </c>
      <c r="G854">
        <f>Tabla3[[#This Row],[Axial Displacement ]]/$M$9</f>
        <v>1.4009490219313024E-2</v>
      </c>
      <c r="H854">
        <f>IF(Tabla3[[#This Row],[Axial Displacement Command ]]=D853,1,0)</f>
        <v>1</v>
      </c>
      <c r="I854">
        <f>IF(AND(Tabla3[[#This Row],[cic]]=1,(AND(H853=1,H855=0))),1,0)</f>
        <v>0</v>
      </c>
      <c r="J854">
        <f>Tabla3[[#This Row],[pas]]+J853</f>
        <v>6</v>
      </c>
    </row>
    <row r="855" spans="1:10" x14ac:dyDescent="0.25">
      <c r="A855">
        <v>1729.08337402344</v>
      </c>
      <c r="B855">
        <v>1.2045729672536301</v>
      </c>
      <c r="C855">
        <v>4.5728684199275397E-3</v>
      </c>
      <c r="D855">
        <v>1.20000005699694</v>
      </c>
      <c r="E855">
        <v>1.09655786673102E-3</v>
      </c>
      <c r="F855">
        <f>Tabla3[[#This Row],[Axial Force ]]/$M$12</f>
        <v>37.184588688676129</v>
      </c>
      <c r="G855">
        <f>Tabla3[[#This Row],[Axial Displacement ]]/$M$9</f>
        <v>1.4006662409925931E-2</v>
      </c>
      <c r="H855">
        <f>IF(Tabla3[[#This Row],[Axial Displacement Command ]]=D854,1,0)</f>
        <v>1</v>
      </c>
      <c r="I855">
        <f>IF(AND(Tabla3[[#This Row],[cic]]=1,(AND(H854=1,H856=0))),1,0)</f>
        <v>0</v>
      </c>
      <c r="J855">
        <f>Tabla3[[#This Row],[pas]]+J854</f>
        <v>6</v>
      </c>
    </row>
    <row r="856" spans="1:10" x14ac:dyDescent="0.25">
      <c r="A856">
        <v>1728.15710449219</v>
      </c>
      <c r="B856">
        <v>1.2045514304190901</v>
      </c>
      <c r="C856">
        <v>4.5514107114286197E-3</v>
      </c>
      <c r="D856">
        <v>1.20000005699694</v>
      </c>
      <c r="E856">
        <v>-2.3348156901192899E-3</v>
      </c>
      <c r="F856">
        <f>Tabla3[[#This Row],[Axial Force ]]/$M$12</f>
        <v>37.164668913810537</v>
      </c>
      <c r="G856">
        <f>Tabla3[[#This Row],[Axial Displacement ]]/$M$9</f>
        <v>1.4006411981617327E-2</v>
      </c>
      <c r="H856">
        <f>IF(Tabla3[[#This Row],[Axial Displacement Command ]]=D855,1,0)</f>
        <v>1</v>
      </c>
      <c r="I856">
        <f>IF(AND(Tabla3[[#This Row],[cic]]=1,(AND(H855=1,H857=0))),1,0)</f>
        <v>0</v>
      </c>
      <c r="J856">
        <f>Tabla3[[#This Row],[pas]]+J855</f>
        <v>6</v>
      </c>
    </row>
    <row r="857" spans="1:10" x14ac:dyDescent="0.25">
      <c r="A857">
        <v>1726.8564453125</v>
      </c>
      <c r="B857">
        <v>1.2052309466525899</v>
      </c>
      <c r="C857">
        <v>5.2309037528175404E-3</v>
      </c>
      <c r="D857">
        <v>1.20000005699694</v>
      </c>
      <c r="E857">
        <v>6.8387322471608102E-4</v>
      </c>
      <c r="F857">
        <f>Tabla3[[#This Row],[Axial Force ]]/$M$12</f>
        <v>37.136697748655912</v>
      </c>
      <c r="G857">
        <f>Tabla3[[#This Row],[Axial Displacement ]]/$M$9</f>
        <v>1.401431333316965E-2</v>
      </c>
      <c r="H857">
        <f>IF(Tabla3[[#This Row],[Axial Displacement Command ]]=D856,1,0)</f>
        <v>1</v>
      </c>
      <c r="I857">
        <f>IF(AND(Tabla3[[#This Row],[cic]]=1,(AND(H856=1,H858=0))),1,0)</f>
        <v>0</v>
      </c>
      <c r="J857">
        <f>Tabla3[[#This Row],[pas]]+J856</f>
        <v>6</v>
      </c>
    </row>
    <row r="858" spans="1:10" x14ac:dyDescent="0.25">
      <c r="A858">
        <v>1725.15185546875</v>
      </c>
      <c r="B858">
        <v>1.20445853099227</v>
      </c>
      <c r="C858">
        <v>4.45842761109816E-3</v>
      </c>
      <c r="D858">
        <v>1.20000005699694</v>
      </c>
      <c r="E858">
        <v>8.2541862411744703E-4</v>
      </c>
      <c r="F858">
        <f>Tabla3[[#This Row],[Axial Force ]]/$M$12</f>
        <v>37.10003990255376</v>
      </c>
      <c r="G858">
        <f>Tabla3[[#This Row],[Axial Displacement ]]/$M$9</f>
        <v>1.4005331755724069E-2</v>
      </c>
      <c r="H858">
        <f>IF(Tabla3[[#This Row],[Axial Displacement Command ]]=D857,1,0)</f>
        <v>1</v>
      </c>
      <c r="I858">
        <f>IF(AND(Tabla3[[#This Row],[cic]]=1,(AND(H857=1,H859=0))),1,0)</f>
        <v>0</v>
      </c>
      <c r="J858">
        <f>Tabla3[[#This Row],[pas]]+J857</f>
        <v>6</v>
      </c>
    </row>
    <row r="859" spans="1:10" x14ac:dyDescent="0.25">
      <c r="A859">
        <v>1723.80737304688</v>
      </c>
      <c r="B859">
        <v>1.2052309466525899</v>
      </c>
      <c r="C859">
        <v>5.2309037528175404E-3</v>
      </c>
      <c r="D859">
        <v>1.20000005699694</v>
      </c>
      <c r="E859">
        <v>1.13771511678351E-3</v>
      </c>
      <c r="F859">
        <f>Tabla3[[#This Row],[Axial Force ]]/$M$12</f>
        <v>37.071126302083442</v>
      </c>
      <c r="G859">
        <f>Tabla3[[#This Row],[Axial Displacement ]]/$M$9</f>
        <v>1.401431333316965E-2</v>
      </c>
      <c r="H859">
        <f>IF(Tabla3[[#This Row],[Axial Displacement Command ]]=D858,1,0)</f>
        <v>1</v>
      </c>
      <c r="I859">
        <f>IF(AND(Tabla3[[#This Row],[cic]]=1,(AND(H858=1,H860=0))),1,0)</f>
        <v>0</v>
      </c>
      <c r="J859">
        <f>Tabla3[[#This Row],[pas]]+J858</f>
        <v>6</v>
      </c>
    </row>
    <row r="860" spans="1:10" x14ac:dyDescent="0.25">
      <c r="A860">
        <v>1722.62512207031</v>
      </c>
      <c r="B860">
        <v>1.2047231430187799</v>
      </c>
      <c r="C860">
        <v>4.7230719246726897E-3</v>
      </c>
      <c r="D860">
        <v>1.20000005699694</v>
      </c>
      <c r="E860" s="2">
        <v>2.89661077346182E-5</v>
      </c>
      <c r="F860">
        <f>Tabla3[[#This Row],[Axial Force ]]/$M$12</f>
        <v>37.045701549899142</v>
      </c>
      <c r="G860">
        <f>Tabla3[[#This Row],[Axial Displacement ]]/$M$9</f>
        <v>1.4008408639753256E-2</v>
      </c>
      <c r="H860">
        <f>IF(Tabla3[[#This Row],[Axial Displacement Command ]]=D859,1,0)</f>
        <v>1</v>
      </c>
      <c r="I860">
        <f>IF(AND(Tabla3[[#This Row],[cic]]=1,(AND(H859=1,H861=0))),1,0)</f>
        <v>0</v>
      </c>
      <c r="J860">
        <f>Tabla3[[#This Row],[pas]]+J859</f>
        <v>6</v>
      </c>
    </row>
    <row r="861" spans="1:10" x14ac:dyDescent="0.25">
      <c r="A861">
        <v>1722.02197265625</v>
      </c>
      <c r="B861">
        <v>1.2050521327182699</v>
      </c>
      <c r="C861">
        <v>5.0520898184913702E-3</v>
      </c>
      <c r="D861">
        <v>1.20000005699694</v>
      </c>
      <c r="E861">
        <v>-1.2303876246733099E-3</v>
      </c>
      <c r="F861">
        <f>Tabla3[[#This Row],[Axial Force ]]/$M$12</f>
        <v>37.032730594758064</v>
      </c>
      <c r="G861">
        <f>Tabla3[[#This Row],[Axial Displacement ]]/$M$9</f>
        <v>1.4012234101375231E-2</v>
      </c>
      <c r="H861">
        <f>IF(Tabla3[[#This Row],[Axial Displacement Command ]]=D860,1,0)</f>
        <v>1</v>
      </c>
      <c r="I861">
        <f>IF(AND(Tabla3[[#This Row],[cic]]=1,(AND(H860=1,H862=0))),1,0)</f>
        <v>1</v>
      </c>
      <c r="J861">
        <f>Tabla3[[#This Row],[pas]]+J860</f>
        <v>7</v>
      </c>
    </row>
    <row r="862" spans="1:10" x14ac:dyDescent="0.25">
      <c r="A862">
        <v>1721.07482910156</v>
      </c>
      <c r="B862">
        <v>1.20432977564633</v>
      </c>
      <c r="C862">
        <v>4.8179626901401198E-3</v>
      </c>
      <c r="D862">
        <v>1.1995118111372001</v>
      </c>
      <c r="E862">
        <v>2.2256283216393101E-4</v>
      </c>
      <c r="F862">
        <f>Tabla3[[#This Row],[Axial Force ]]/$M$12</f>
        <v>37.012361916162583</v>
      </c>
      <c r="G862">
        <f>Tabla3[[#This Row],[Axial Displacement ]]/$M$9</f>
        <v>1.4003834600538721E-2</v>
      </c>
      <c r="H862">
        <f>IF(Tabla3[[#This Row],[Axial Displacement Command ]]=D861,1,0)</f>
        <v>0</v>
      </c>
      <c r="I862">
        <f>IF(AND(Tabla3[[#This Row],[cic]]=1,(AND(H861=1,H863=0))),1,0)</f>
        <v>0</v>
      </c>
      <c r="J862">
        <f>Tabla3[[#This Row],[pas]]+J861</f>
        <v>7</v>
      </c>
    </row>
    <row r="863" spans="1:10" x14ac:dyDescent="0.25">
      <c r="A863">
        <v>1717.75793457031</v>
      </c>
      <c r="B863">
        <v>1.2038827408105099</v>
      </c>
      <c r="C863">
        <v>7.7074764703866103E-3</v>
      </c>
      <c r="D863">
        <v>1.1961752315983201</v>
      </c>
      <c r="E863">
        <v>6.4612527239660299E-4</v>
      </c>
      <c r="F863">
        <f>Tabla3[[#This Row],[Axial Force ]]/$M$12</f>
        <v>36.941030850974407</v>
      </c>
      <c r="G863">
        <f>Tabla3[[#This Row],[Axial Displacement ]]/$M$9</f>
        <v>1.3998636521052441E-2</v>
      </c>
      <c r="H863">
        <f>IF(Tabla3[[#This Row],[Axial Displacement Command ]]=D862,1,0)</f>
        <v>0</v>
      </c>
      <c r="I863">
        <f>IF(AND(Tabla3[[#This Row],[cic]]=1,(AND(H862=1,H864=0))),1,0)</f>
        <v>0</v>
      </c>
      <c r="J863">
        <f>Tabla3[[#This Row],[pas]]+J862</f>
        <v>7</v>
      </c>
    </row>
    <row r="864" spans="1:10" x14ac:dyDescent="0.25">
      <c r="A864">
        <v>1707.84692382813</v>
      </c>
      <c r="B864">
        <v>1.19994161650538</v>
      </c>
      <c r="C864">
        <v>7.10308540874394E-3</v>
      </c>
      <c r="D864">
        <v>1.19283853564411</v>
      </c>
      <c r="E864">
        <v>1.2340876764938E-3</v>
      </c>
      <c r="F864">
        <f>Tabla3[[#This Row],[Axial Force ]]/$M$12</f>
        <v>36.727890835013547</v>
      </c>
      <c r="G864">
        <f>Tabla3[[#This Row],[Axial Displacement ]]/$M$9</f>
        <v>1.3952809494248604E-2</v>
      </c>
      <c r="H864">
        <f>IF(Tabla3[[#This Row],[Axial Displacement Command ]]=D863,1,0)</f>
        <v>0</v>
      </c>
      <c r="I864">
        <f>IF(AND(Tabla3[[#This Row],[cic]]=1,(AND(H863=1,H865=0))),1,0)</f>
        <v>0</v>
      </c>
      <c r="J864">
        <f>Tabla3[[#This Row],[pas]]+J863</f>
        <v>7</v>
      </c>
    </row>
    <row r="865" spans="1:10" x14ac:dyDescent="0.25">
      <c r="A865">
        <v>1695.86389160156</v>
      </c>
      <c r="B865">
        <v>1.1951565975323299</v>
      </c>
      <c r="C865">
        <v>5.65457321499707E-3</v>
      </c>
      <c r="D865">
        <v>1.18950195610523</v>
      </c>
      <c r="E865">
        <v>2.3808358946553199E-3</v>
      </c>
      <c r="F865">
        <f>Tabla3[[#This Row],[Axial Force ]]/$M$12</f>
        <v>36.470191217237847</v>
      </c>
      <c r="G865">
        <f>Tabla3[[#This Row],[Axial Displacement ]]/$M$9</f>
        <v>1.3897169738748022E-2</v>
      </c>
      <c r="H865">
        <f>IF(Tabla3[[#This Row],[Axial Displacement Command ]]=D864,1,0)</f>
        <v>0</v>
      </c>
      <c r="I865">
        <f>IF(AND(Tabla3[[#This Row],[cic]]=1,(AND(H864=1,H866=0))),1,0)</f>
        <v>0</v>
      </c>
      <c r="J865">
        <f>Tabla3[[#This Row],[pas]]+J864</f>
        <v>7</v>
      </c>
    </row>
    <row r="866" spans="1:10" x14ac:dyDescent="0.25">
      <c r="A866">
        <v>1686.77368164063</v>
      </c>
      <c r="B866">
        <v>1.1907756561413401</v>
      </c>
      <c r="C866">
        <v>4.6101808948151302E-3</v>
      </c>
      <c r="D866">
        <v>1.1861654929816701</v>
      </c>
      <c r="E866">
        <v>3.8271955418167601E-3</v>
      </c>
      <c r="F866">
        <f>Tabla3[[#This Row],[Axial Force ]]/$M$12</f>
        <v>36.27470283098129</v>
      </c>
      <c r="G866">
        <f>Tabla3[[#This Row],[Axial Displacement ]]/$M$9</f>
        <v>1.3846228559783024E-2</v>
      </c>
      <c r="H866">
        <f>IF(Tabla3[[#This Row],[Axial Displacement Command ]]=D865,1,0)</f>
        <v>0</v>
      </c>
      <c r="I866">
        <f>IF(AND(Tabla3[[#This Row],[cic]]=1,(AND(H865=1,H867=0))),1,0)</f>
        <v>0</v>
      </c>
      <c r="J866">
        <f>Tabla3[[#This Row],[pas]]+J865</f>
        <v>7</v>
      </c>
    </row>
    <row r="867" spans="1:10" x14ac:dyDescent="0.25">
      <c r="A867">
        <v>1679.06225585938</v>
      </c>
      <c r="B867">
        <v>1.18754629511386</v>
      </c>
      <c r="C867">
        <v>4.7174694373097702E-3</v>
      </c>
      <c r="D867">
        <v>1.18282879702747</v>
      </c>
      <c r="E867">
        <v>9.1470087681955203E-4</v>
      </c>
      <c r="F867">
        <f>Tabla3[[#This Row],[Axial Force ]]/$M$12</f>
        <v>36.108865717406019</v>
      </c>
      <c r="G867">
        <f>Tabla3[[#This Row],[Axial Displacement ]]/$M$9</f>
        <v>1.3808677850161162E-2</v>
      </c>
      <c r="H867">
        <f>IF(Tabla3[[#This Row],[Axial Displacement Command ]]=D866,1,0)</f>
        <v>0</v>
      </c>
      <c r="I867">
        <f>IF(AND(Tabla3[[#This Row],[cic]]=1,(AND(H866=1,H868=0))),1,0)</f>
        <v>0</v>
      </c>
      <c r="J867">
        <f>Tabla3[[#This Row],[pas]]+J866</f>
        <v>7</v>
      </c>
    </row>
    <row r="868" spans="1:10" x14ac:dyDescent="0.25">
      <c r="A868">
        <v>1672.05346679688</v>
      </c>
      <c r="B868">
        <v>1.1852968018501999</v>
      </c>
      <c r="C868">
        <v>5.8045388868777099E-3</v>
      </c>
      <c r="D868">
        <v>1.17949221748859</v>
      </c>
      <c r="E868" s="2">
        <v>3.3989525860533797E-5</v>
      </c>
      <c r="F868">
        <f>Tabla3[[#This Row],[Axial Force ]]/$M$12</f>
        <v>35.958139070900643</v>
      </c>
      <c r="G868">
        <f>Tabla3[[#This Row],[Axial Displacement ]]/$M$9</f>
        <v>1.3782520951746511E-2</v>
      </c>
      <c r="H868">
        <f>IF(Tabla3[[#This Row],[Axial Displacement Command ]]=D867,1,0)</f>
        <v>0</v>
      </c>
      <c r="I868">
        <f>IF(AND(Tabla3[[#This Row],[cic]]=1,(AND(H867=1,H869=0))),1,0)</f>
        <v>0</v>
      </c>
      <c r="J868">
        <f>Tabla3[[#This Row],[pas]]+J867</f>
        <v>7</v>
      </c>
    </row>
    <row r="869" spans="1:10" x14ac:dyDescent="0.25">
      <c r="A869">
        <v>1665.58044433594</v>
      </c>
      <c r="B869">
        <v>1.1830473085865401</v>
      </c>
      <c r="C869">
        <v>6.89160833644564E-3</v>
      </c>
      <c r="D869">
        <v>1.17615563794971</v>
      </c>
      <c r="E869">
        <v>1.76107357674482E-3</v>
      </c>
      <c r="F869">
        <f>Tabla3[[#This Row],[Axial Force ]]/$M$12</f>
        <v>35.818934286794409</v>
      </c>
      <c r="G869">
        <f>Tabla3[[#This Row],[Axial Displacement ]]/$M$9</f>
        <v>1.3756364053331862E-2</v>
      </c>
      <c r="H869">
        <f>IF(Tabla3[[#This Row],[Axial Displacement Command ]]=D868,1,0)</f>
        <v>0</v>
      </c>
      <c r="I869">
        <f>IF(AND(Tabla3[[#This Row],[cic]]=1,(AND(H868=1,H870=0))),1,0)</f>
        <v>0</v>
      </c>
      <c r="J869">
        <f>Tabla3[[#This Row],[pas]]+J868</f>
        <v>7</v>
      </c>
    </row>
    <row r="870" spans="1:10" x14ac:dyDescent="0.25">
      <c r="A870">
        <v>1659.54821777344</v>
      </c>
      <c r="B870">
        <v>1.1807191185653201</v>
      </c>
      <c r="C870">
        <v>7.9001192716532404E-3</v>
      </c>
      <c r="D870">
        <v>1.17281905841082</v>
      </c>
      <c r="E870">
        <v>2.64351433543197E-3</v>
      </c>
      <c r="F870">
        <f>Tabla3[[#This Row],[Axial Force ]]/$M$12</f>
        <v>35.689208984375057</v>
      </c>
      <c r="G870">
        <f>Tabla3[[#This Row],[Axial Displacement ]]/$M$9</f>
        <v>1.3729292076340931E-2</v>
      </c>
      <c r="H870">
        <f>IF(Tabla3[[#This Row],[Axial Displacement Command ]]=D869,1,0)</f>
        <v>0</v>
      </c>
      <c r="I870">
        <f>IF(AND(Tabla3[[#This Row],[cic]]=1,(AND(H869=1,H871=0))),1,0)</f>
        <v>0</v>
      </c>
      <c r="J870">
        <f>Tabla3[[#This Row],[pas]]+J869</f>
        <v>7</v>
      </c>
    </row>
    <row r="871" spans="1:10" x14ac:dyDescent="0.25">
      <c r="A871">
        <v>1650.86889648438</v>
      </c>
      <c r="B871">
        <v>1.1766921961680099</v>
      </c>
      <c r="C871">
        <v>7.2097777774615696E-3</v>
      </c>
      <c r="D871">
        <v>1.16948247887194</v>
      </c>
      <c r="E871">
        <v>4.2381111597933297E-3</v>
      </c>
      <c r="F871">
        <f>Tabla3[[#This Row],[Axial Force ]]/$M$12</f>
        <v>35.502556913642579</v>
      </c>
      <c r="G871">
        <f>Tabla3[[#This Row],[Axial Displacement ]]/$M$9</f>
        <v>1.3682467397302441E-2</v>
      </c>
      <c r="H871">
        <f>IF(Tabla3[[#This Row],[Axial Displacement Command ]]=D870,1,0)</f>
        <v>0</v>
      </c>
      <c r="I871">
        <f>IF(AND(Tabla3[[#This Row],[cic]]=1,(AND(H870=1,H872=0))),1,0)</f>
        <v>0</v>
      </c>
      <c r="J871">
        <f>Tabla3[[#This Row],[pas]]+J870</f>
        <v>7</v>
      </c>
    </row>
    <row r="872" spans="1:10" x14ac:dyDescent="0.25">
      <c r="A872">
        <v>1643.69738769531</v>
      </c>
      <c r="B872">
        <v>1.17301580030471</v>
      </c>
      <c r="C872">
        <v>6.8699123403348503E-3</v>
      </c>
      <c r="D872">
        <v>1.16614589933306</v>
      </c>
      <c r="E872">
        <v>1.9132296529278401E-3</v>
      </c>
      <c r="F872">
        <f>Tabla3[[#This Row],[Axial Force ]]/$M$12</f>
        <v>35.348330918178711</v>
      </c>
      <c r="G872">
        <f>Tabla3[[#This Row],[Axial Displacement ]]/$M$9</f>
        <v>1.3639718608194303E-2</v>
      </c>
      <c r="H872">
        <f>IF(Tabla3[[#This Row],[Axial Displacement Command ]]=D871,1,0)</f>
        <v>0</v>
      </c>
      <c r="I872">
        <f>IF(AND(Tabla3[[#This Row],[cic]]=1,(AND(H871=1,H873=0))),1,0)</f>
        <v>0</v>
      </c>
      <c r="J872">
        <f>Tabla3[[#This Row],[pas]]+J871</f>
        <v>7</v>
      </c>
    </row>
    <row r="873" spans="1:10" x14ac:dyDescent="0.25">
      <c r="A873">
        <v>1633.46911621094</v>
      </c>
      <c r="B873">
        <v>1.16890668869019</v>
      </c>
      <c r="C873">
        <v>6.0974357438681199E-3</v>
      </c>
      <c r="D873">
        <v>1.16280920337886</v>
      </c>
      <c r="E873">
        <v>2.5768119940039499E-3</v>
      </c>
      <c r="F873">
        <f>Tabla3[[#This Row],[Axial Force ]]/$M$12</f>
        <v>35.128368090557849</v>
      </c>
      <c r="G873">
        <f>Tabla3[[#This Row],[Axial Displacement ]]/$M$9</f>
        <v>1.3591938240583605E-2</v>
      </c>
      <c r="H873">
        <f>IF(Tabla3[[#This Row],[Axial Displacement Command ]]=D872,1,0)</f>
        <v>0</v>
      </c>
      <c r="I873">
        <f>IF(AND(Tabla3[[#This Row],[cic]]=1,(AND(H872=1,H874=0))),1,0)</f>
        <v>0</v>
      </c>
      <c r="J873">
        <f>Tabla3[[#This Row],[pas]]+J872</f>
        <v>7</v>
      </c>
    </row>
    <row r="874" spans="1:10" x14ac:dyDescent="0.25">
      <c r="A874">
        <v>1622.81872558594</v>
      </c>
      <c r="B874">
        <v>1.1647045612335201</v>
      </c>
      <c r="C874">
        <v>5.2318573580123501E-3</v>
      </c>
      <c r="D874">
        <v>1.1594727402553</v>
      </c>
      <c r="E874">
        <v>1.78433992914506E-3</v>
      </c>
      <c r="F874">
        <f>Tabla3[[#This Row],[Axial Force ]]/$M$12</f>
        <v>34.899327431955697</v>
      </c>
      <c r="G874">
        <f>Tabla3[[#This Row],[Axial Displacement ]]/$M$9</f>
        <v>1.3543076293413024E-2</v>
      </c>
      <c r="H874">
        <f>IF(Tabla3[[#This Row],[Axial Displacement Command ]]=D873,1,0)</f>
        <v>0</v>
      </c>
      <c r="I874">
        <f>IF(AND(Tabla3[[#This Row],[cic]]=1,(AND(H873=1,H875=0))),1,0)</f>
        <v>0</v>
      </c>
      <c r="J874">
        <f>Tabla3[[#This Row],[pas]]+J873</f>
        <v>7</v>
      </c>
    </row>
    <row r="875" spans="1:10" x14ac:dyDescent="0.25">
      <c r="A875">
        <v>1613.62768554688</v>
      </c>
      <c r="B875">
        <v>1.1599839199334401</v>
      </c>
      <c r="C875">
        <v>3.8477182897622701E-3</v>
      </c>
      <c r="D875">
        <v>1.15613616071641</v>
      </c>
      <c r="E875">
        <v>2.2446133698395001E-3</v>
      </c>
      <c r="F875">
        <f>Tabla3[[#This Row],[Axial Force ]]/$M$12</f>
        <v>34.701670656922154</v>
      </c>
      <c r="G875">
        <f>Tabla3[[#This Row],[Axial Displacement ]]/$M$9</f>
        <v>1.3488185115505117E-2</v>
      </c>
      <c r="H875">
        <f>IF(Tabla3[[#This Row],[Axial Displacement Command ]]=D874,1,0)</f>
        <v>0</v>
      </c>
      <c r="I875">
        <f>IF(AND(Tabla3[[#This Row],[cic]]=1,(AND(H874=1,H876=0))),1,0)</f>
        <v>0</v>
      </c>
      <c r="J875">
        <f>Tabla3[[#This Row],[pas]]+J874</f>
        <v>7</v>
      </c>
    </row>
    <row r="876" spans="1:10" x14ac:dyDescent="0.25">
      <c r="A876">
        <v>1606.41882324219</v>
      </c>
      <c r="B876">
        <v>1.15681882016361</v>
      </c>
      <c r="C876">
        <v>4.0193795030063501E-3</v>
      </c>
      <c r="D876">
        <v>1.15279946476221</v>
      </c>
      <c r="E876">
        <v>2.5560580070305202E-3</v>
      </c>
      <c r="F876">
        <f>Tabla3[[#This Row],[Axial Force ]]/$M$12</f>
        <v>34.546641360047097</v>
      </c>
      <c r="G876">
        <f>Tabla3[[#This Row],[Axial Displacement ]]/$M$9</f>
        <v>1.3451381629809418E-2</v>
      </c>
      <c r="H876">
        <f>IF(Tabla3[[#This Row],[Axial Displacement Command ]]=D875,1,0)</f>
        <v>0</v>
      </c>
      <c r="I876">
        <f>IF(AND(Tabla3[[#This Row],[cic]]=1,(AND(H875=1,H877=0))),1,0)</f>
        <v>0</v>
      </c>
      <c r="J876">
        <f>Tabla3[[#This Row],[pas]]+J875</f>
        <v>7</v>
      </c>
    </row>
    <row r="877" spans="1:10" x14ac:dyDescent="0.25">
      <c r="A877">
        <v>1600.34741210938</v>
      </c>
      <c r="B877">
        <v>1.15504150744528</v>
      </c>
      <c r="C877">
        <v>5.5785180848033598E-3</v>
      </c>
      <c r="D877">
        <v>1.14946288522333</v>
      </c>
      <c r="E877">
        <v>9.4045338983050897E-4</v>
      </c>
      <c r="F877">
        <f>Tabla3[[#This Row],[Axial Force ]]/$M$12</f>
        <v>34.416073378696346</v>
      </c>
      <c r="G877">
        <f>Tabla3[[#This Row],[Axial Displacement ]]/$M$9</f>
        <v>1.3430715202852094E-2</v>
      </c>
      <c r="H877">
        <f>IF(Tabla3[[#This Row],[Axial Displacement Command ]]=D876,1,0)</f>
        <v>0</v>
      </c>
      <c r="I877">
        <f>IF(AND(Tabla3[[#This Row],[cic]]=1,(AND(H876=1,H878=0))),1,0)</f>
        <v>0</v>
      </c>
      <c r="J877">
        <f>Tabla3[[#This Row],[pas]]+J876</f>
        <v>7</v>
      </c>
    </row>
    <row r="878" spans="1:10" x14ac:dyDescent="0.25">
      <c r="A878">
        <v>1594.20251464844</v>
      </c>
      <c r="B878">
        <v>1.1518120300024699</v>
      </c>
      <c r="C878">
        <v>5.6856870287447202E-3</v>
      </c>
      <c r="D878">
        <v>1.14612642209977</v>
      </c>
      <c r="E878">
        <v>-7.6448316121968695E-4</v>
      </c>
      <c r="F878">
        <f>Tabla3[[#This Row],[Axial Force ]]/$M$12</f>
        <v>34.283925046203009</v>
      </c>
      <c r="G878">
        <f>Tabla3[[#This Row],[Axial Displacement ]]/$M$9</f>
        <v>1.3393163139563603E-2</v>
      </c>
      <c r="H878">
        <f>IF(Tabla3[[#This Row],[Axial Displacement Command ]]=D877,1,0)</f>
        <v>0</v>
      </c>
      <c r="I878">
        <f>IF(AND(Tabla3[[#This Row],[cic]]=1,(AND(H877=1,H879=0))),1,0)</f>
        <v>0</v>
      </c>
      <c r="J878">
        <f>Tabla3[[#This Row],[pas]]+J877</f>
        <v>7</v>
      </c>
    </row>
    <row r="879" spans="1:10" x14ac:dyDescent="0.25">
      <c r="A879">
        <v>1587.248046875</v>
      </c>
      <c r="B879">
        <v>1.14916206803173</v>
      </c>
      <c r="C879">
        <v>6.3723327912157401E-3</v>
      </c>
      <c r="D879">
        <v>1.14278972614557</v>
      </c>
      <c r="E879">
        <v>6.7033676032224299E-4</v>
      </c>
      <c r="F879">
        <f>Tabla3[[#This Row],[Axial Force ]]/$M$12</f>
        <v>34.134366599462368</v>
      </c>
      <c r="G879">
        <f>Tabla3[[#This Row],[Axial Displacement ]]/$M$9</f>
        <v>1.336234962827593E-2</v>
      </c>
      <c r="H879">
        <f>IF(Tabla3[[#This Row],[Axial Displacement Command ]]=D878,1,0)</f>
        <v>0</v>
      </c>
      <c r="I879">
        <f>IF(AND(Tabla3[[#This Row],[cic]]=1,(AND(H878=1,H880=0))),1,0)</f>
        <v>0</v>
      </c>
      <c r="J879">
        <f>Tabla3[[#This Row],[pas]]+J878</f>
        <v>7</v>
      </c>
    </row>
    <row r="880" spans="1:10" x14ac:dyDescent="0.25">
      <c r="A880">
        <v>1580.11218261719</v>
      </c>
      <c r="B880">
        <v>1.1462009279057399</v>
      </c>
      <c r="C880">
        <v>6.74772263664636E-3</v>
      </c>
      <c r="D880">
        <v>1.13945314660668</v>
      </c>
      <c r="E880">
        <v>1.5096089782673499E-3</v>
      </c>
      <c r="F880">
        <f>Tabla3[[#This Row],[Axial Force ]]/$M$12</f>
        <v>33.980907153057849</v>
      </c>
      <c r="G880">
        <f>Tabla3[[#This Row],[Axial Displacement ]]/$M$9</f>
        <v>1.3327917766345813E-2</v>
      </c>
      <c r="H880">
        <f>IF(Tabla3[[#This Row],[Axial Displacement Command ]]=D879,1,0)</f>
        <v>0</v>
      </c>
      <c r="I880">
        <f>IF(AND(Tabla3[[#This Row],[cic]]=1,(AND(H879=1,H881=0))),1,0)</f>
        <v>0</v>
      </c>
      <c r="J880">
        <f>Tabla3[[#This Row],[pas]]+J879</f>
        <v>7</v>
      </c>
    </row>
    <row r="881" spans="1:10" x14ac:dyDescent="0.25">
      <c r="A881">
        <v>1571.13977050781</v>
      </c>
      <c r="B881">
        <v>1.1420202208682899</v>
      </c>
      <c r="C881">
        <v>5.9036015045421698E-3</v>
      </c>
      <c r="D881">
        <v>1.1361165670678</v>
      </c>
      <c r="E881">
        <v>1.7813498232044399E-4</v>
      </c>
      <c r="F881">
        <f>Tabla3[[#This Row],[Axial Force ]]/$M$12</f>
        <v>33.787952053931399</v>
      </c>
      <c r="G881">
        <f>Tabla3[[#This Row],[Axial Displacement ]]/$M$9</f>
        <v>1.3279304893817324E-2</v>
      </c>
      <c r="H881">
        <f>IF(Tabla3[[#This Row],[Axial Displacement Command ]]=D880,1,0)</f>
        <v>0</v>
      </c>
      <c r="I881">
        <f>IF(AND(Tabla3[[#This Row],[cic]]=1,(AND(H880=1,H882=0))),1,0)</f>
        <v>0</v>
      </c>
      <c r="J881">
        <f>Tabla3[[#This Row],[pas]]+J880</f>
        <v>7</v>
      </c>
    </row>
    <row r="882" spans="1:10" x14ac:dyDescent="0.25">
      <c r="A882">
        <v>1563.01416015625</v>
      </c>
      <c r="B882">
        <v>1.13795755896717</v>
      </c>
      <c r="C882">
        <v>5.1776169129880102E-3</v>
      </c>
      <c r="D882">
        <v>1.13277998752892</v>
      </c>
      <c r="E882">
        <v>3.4885533750639302E-4</v>
      </c>
      <c r="F882">
        <f>Tabla3[[#This Row],[Axial Force ]]/$M$12</f>
        <v>33.613207745295696</v>
      </c>
      <c r="G882">
        <f>Tabla3[[#This Row],[Axial Displacement ]]/$M$9</f>
        <v>1.323206463915314E-2</v>
      </c>
      <c r="H882">
        <f>IF(Tabla3[[#This Row],[Axial Displacement Command ]]=D881,1,0)</f>
        <v>0</v>
      </c>
      <c r="I882">
        <f>IF(AND(Tabla3[[#This Row],[cic]]=1,(AND(H881=1,H883=0))),1,0)</f>
        <v>0</v>
      </c>
      <c r="J882">
        <f>Tabla3[[#This Row],[pas]]+J881</f>
        <v>7</v>
      </c>
    </row>
    <row r="883" spans="1:10" x14ac:dyDescent="0.25">
      <c r="A883">
        <v>1554.88696289063</v>
      </c>
      <c r="B883">
        <v>1.13458151463419</v>
      </c>
      <c r="C883">
        <v>5.1381589400989504E-3</v>
      </c>
      <c r="D883">
        <v>1.1294434079900399</v>
      </c>
      <c r="E883">
        <v>-6.4149770651056304E-4</v>
      </c>
      <c r="F883">
        <f>Tabla3[[#This Row],[Axial Force ]]/$M$12</f>
        <v>33.438429309475914</v>
      </c>
      <c r="G883">
        <f>Tabla3[[#This Row],[Axial Displacement ]]/$M$9</f>
        <v>1.3192808309699884E-2</v>
      </c>
      <c r="H883">
        <f>IF(Tabla3[[#This Row],[Axial Displacement Command ]]=D882,1,0)</f>
        <v>0</v>
      </c>
      <c r="I883">
        <f>IF(AND(Tabla3[[#This Row],[cic]]=1,(AND(H882=1,H884=0))),1,0)</f>
        <v>0</v>
      </c>
      <c r="J883">
        <f>Tabla3[[#This Row],[pas]]+J882</f>
        <v>7</v>
      </c>
    </row>
    <row r="884" spans="1:10" x14ac:dyDescent="0.25">
      <c r="A884">
        <v>1547.04077148438</v>
      </c>
      <c r="B884">
        <v>1.1308086104691</v>
      </c>
      <c r="C884">
        <v>4.7017338147270502E-3</v>
      </c>
      <c r="D884">
        <v>1.1261068284511599</v>
      </c>
      <c r="E884">
        <v>1.4024635675014001E-3</v>
      </c>
      <c r="F884">
        <f>Tabla3[[#This Row],[Axial Force ]]/$M$12</f>
        <v>33.269694010416771</v>
      </c>
      <c r="G884">
        <f>Tabla3[[#This Row],[Axial Displacement ]]/$M$9</f>
        <v>1.3148937331036047E-2</v>
      </c>
      <c r="H884">
        <f>IF(Tabla3[[#This Row],[Axial Displacement Command ]]=D883,1,0)</f>
        <v>0</v>
      </c>
      <c r="I884">
        <f>IF(AND(Tabla3[[#This Row],[cic]]=1,(AND(H883=1,H885=0))),1,0)</f>
        <v>0</v>
      </c>
      <c r="J884">
        <f>Tabla3[[#This Row],[pas]]+J883</f>
        <v>7</v>
      </c>
    </row>
    <row r="885" spans="1:10" x14ac:dyDescent="0.25">
      <c r="A885">
        <v>1540.36376953125</v>
      </c>
      <c r="B885">
        <v>1.1281585320830301</v>
      </c>
      <c r="C885">
        <v>5.3883791224507097E-3</v>
      </c>
      <c r="D885">
        <v>1.1227701324969499</v>
      </c>
      <c r="E885">
        <v>2.7505839170771699E-3</v>
      </c>
      <c r="F885">
        <f>Tabla3[[#This Row],[Axial Force ]]/$M$12</f>
        <v>33.12610257056452</v>
      </c>
      <c r="G885">
        <f>Tabla3[[#This Row],[Axial Displacement ]]/$M$9</f>
        <v>1.3118122466081746E-2</v>
      </c>
      <c r="H885">
        <f>IF(Tabla3[[#This Row],[Axial Displacement Command ]]=D884,1,0)</f>
        <v>0</v>
      </c>
      <c r="I885">
        <f>IF(AND(Tabla3[[#This Row],[cic]]=1,(AND(H884=1,H886=0))),1,0)</f>
        <v>0</v>
      </c>
      <c r="J885">
        <f>Tabla3[[#This Row],[pas]]+J884</f>
        <v>7</v>
      </c>
    </row>
    <row r="886" spans="1:10" x14ac:dyDescent="0.25">
      <c r="A886">
        <v>1534.46728515625</v>
      </c>
      <c r="B886">
        <v>1.1247826041653799</v>
      </c>
      <c r="C886">
        <v>5.3489206948142999E-3</v>
      </c>
      <c r="D886">
        <v>1.11943366937339</v>
      </c>
      <c r="E886">
        <v>2.75397997029359E-3</v>
      </c>
      <c r="F886">
        <f>Tabla3[[#This Row],[Axial Force ]]/$M$12</f>
        <v>32.99929645497312</v>
      </c>
      <c r="G886">
        <f>Tabla3[[#This Row],[Axial Displacement ]]/$M$9</f>
        <v>1.3078867490295115E-2</v>
      </c>
      <c r="H886">
        <f>IF(Tabla3[[#This Row],[Axial Displacement Command ]]=D885,1,0)</f>
        <v>0</v>
      </c>
      <c r="I886">
        <f>IF(AND(Tabla3[[#This Row],[cic]]=1,(AND(H885=1,H887=0))),1,0)</f>
        <v>0</v>
      </c>
      <c r="J886">
        <f>Tabla3[[#This Row],[pas]]+J885</f>
        <v>7</v>
      </c>
    </row>
    <row r="887" spans="1:10" x14ac:dyDescent="0.25">
      <c r="A887">
        <v>1526.1962890625</v>
      </c>
      <c r="B887">
        <v>1.1218822328373801</v>
      </c>
      <c r="C887">
        <v>5.7851075325743304E-3</v>
      </c>
      <c r="D887">
        <v>1.1160970898345099</v>
      </c>
      <c r="E887">
        <v>2.91146034214762E-3</v>
      </c>
      <c r="F887">
        <f>Tabla3[[#This Row],[Axial Force ]]/$M$12</f>
        <v>32.82142557123656</v>
      </c>
      <c r="G887">
        <f>Tabla3[[#This Row],[Axial Displacement ]]/$M$9</f>
        <v>1.3045142242295117E-2</v>
      </c>
      <c r="H887">
        <f>IF(Tabla3[[#This Row],[Axial Displacement Command ]]=D886,1,0)</f>
        <v>0</v>
      </c>
      <c r="I887">
        <f>IF(AND(Tabla3[[#This Row],[cic]]=1,(AND(H886=1,H888=0))),1,0)</f>
        <v>0</v>
      </c>
      <c r="J887">
        <f>Tabla3[[#This Row],[pas]]+J886</f>
        <v>7</v>
      </c>
    </row>
    <row r="888" spans="1:10" x14ac:dyDescent="0.25">
      <c r="A888">
        <v>1519.12329101563</v>
      </c>
      <c r="B888">
        <v>1.1188960634172</v>
      </c>
      <c r="C888">
        <v>6.1355831348919301E-3</v>
      </c>
      <c r="D888">
        <v>1.1127603938803099</v>
      </c>
      <c r="E888">
        <v>1.8518458091421101E-3</v>
      </c>
      <c r="F888">
        <f>Tabla3[[#This Row],[Axial Force ]]/$M$12</f>
        <v>32.669318086357634</v>
      </c>
      <c r="G888">
        <f>Tabla3[[#This Row],[Axial Displacement ]]/$M$9</f>
        <v>1.3010419342060466E-2</v>
      </c>
      <c r="H888">
        <f>IF(Tabla3[[#This Row],[Axial Displacement Command ]]=D887,1,0)</f>
        <v>0</v>
      </c>
      <c r="I888">
        <f>IF(AND(Tabla3[[#This Row],[cic]]=1,(AND(H887=1,H889=0))),1,0)</f>
        <v>0</v>
      </c>
      <c r="J888">
        <f>Tabla3[[#This Row],[pas]]+J887</f>
        <v>7</v>
      </c>
    </row>
    <row r="889" spans="1:10" x14ac:dyDescent="0.25">
      <c r="A889">
        <v>1512.81335449219</v>
      </c>
      <c r="B889">
        <v>1.11557717900723</v>
      </c>
      <c r="C889">
        <v>6.1533451116702097E-3</v>
      </c>
      <c r="D889">
        <v>1.1094239307567499</v>
      </c>
      <c r="E889">
        <v>1.06362142560101E-3</v>
      </c>
      <c r="F889">
        <f>Tabla3[[#This Row],[Axial Force ]]/$M$12</f>
        <v>32.533620526713761</v>
      </c>
      <c r="G889">
        <f>Tabla3[[#This Row],[Axial Displacement ]]/$M$9</f>
        <v>1.2971827662874767E-2</v>
      </c>
      <c r="H889">
        <f>IF(Tabla3[[#This Row],[Axial Displacement Command ]]=D888,1,0)</f>
        <v>0</v>
      </c>
      <c r="I889">
        <f>IF(AND(Tabla3[[#This Row],[cic]]=1,(AND(H888=1,H890=0))),1,0)</f>
        <v>0</v>
      </c>
      <c r="J889">
        <f>Tabla3[[#This Row],[pas]]+J888</f>
        <v>7</v>
      </c>
    </row>
    <row r="890" spans="1:10" x14ac:dyDescent="0.25">
      <c r="A890">
        <v>1502.77307128906</v>
      </c>
      <c r="B890">
        <v>1.11108180135489</v>
      </c>
      <c r="C890">
        <v>4.9945115279115297E-3</v>
      </c>
      <c r="D890">
        <v>1.1060873512178699</v>
      </c>
      <c r="E890">
        <v>-8.5251940618036304E-4</v>
      </c>
      <c r="F890">
        <f>Tabla3[[#This Row],[Axial Force ]]/$M$12</f>
        <v>32.317700457829247</v>
      </c>
      <c r="G890">
        <f>Tabla3[[#This Row],[Axial Displacement ]]/$M$9</f>
        <v>1.2919555829708024E-2</v>
      </c>
      <c r="H890">
        <f>IF(Tabla3[[#This Row],[Axial Displacement Command ]]=D889,1,0)</f>
        <v>0</v>
      </c>
      <c r="I890">
        <f>IF(AND(Tabla3[[#This Row],[cic]]=1,(AND(H889=1,H891=0))),1,0)</f>
        <v>0</v>
      </c>
      <c r="J890">
        <f>Tabla3[[#This Row],[pas]]+J889</f>
        <v>7</v>
      </c>
    </row>
    <row r="891" spans="1:10" x14ac:dyDescent="0.25">
      <c r="A891">
        <v>1494.19750976563</v>
      </c>
      <c r="B891">
        <v>1.1076808441430299</v>
      </c>
      <c r="C891">
        <v>4.9301384024147401E-3</v>
      </c>
      <c r="D891">
        <v>1.1027506552636599</v>
      </c>
      <c r="E891">
        <v>7.6566055895455098E-4</v>
      </c>
      <c r="F891">
        <f>Tabla3[[#This Row],[Axial Force ]]/$M$12</f>
        <v>32.133279779906019</v>
      </c>
      <c r="G891">
        <f>Tabla3[[#This Row],[Axial Displacement ]]/$M$9</f>
        <v>1.2880009815616628E-2</v>
      </c>
      <c r="H891">
        <f>IF(Tabla3[[#This Row],[Axial Displacement Command ]]=D890,1,0)</f>
        <v>0</v>
      </c>
      <c r="I891">
        <f>IF(AND(Tabla3[[#This Row],[cic]]=1,(AND(H890=1,H892=0))),1,0)</f>
        <v>0</v>
      </c>
      <c r="J891">
        <f>Tabla3[[#This Row],[pas]]+J890</f>
        <v>7</v>
      </c>
    </row>
    <row r="892" spans="1:10" x14ac:dyDescent="0.25">
      <c r="A892">
        <v>1486.49743652344</v>
      </c>
      <c r="B892">
        <v>1.1039221426472099</v>
      </c>
      <c r="C892">
        <v>4.5080187192070298E-3</v>
      </c>
      <c r="D892">
        <v>1.0994140757247799</v>
      </c>
      <c r="E892">
        <v>1.0992965826517301E-3</v>
      </c>
      <c r="F892">
        <f>Tabla3[[#This Row],[Axial Force ]]/$M$12</f>
        <v>31.967686806955697</v>
      </c>
      <c r="G892">
        <f>Tabla3[[#This Row],[Axial Displacement ]]/$M$9</f>
        <v>1.2836303984269883E-2</v>
      </c>
      <c r="H892">
        <f>IF(Tabla3[[#This Row],[Axial Displacement Command ]]=D891,1,0)</f>
        <v>0</v>
      </c>
      <c r="I892">
        <f>IF(AND(Tabla3[[#This Row],[cic]]=1,(AND(H891=1,H893=0))),1,0)</f>
        <v>0</v>
      </c>
      <c r="J892">
        <f>Tabla3[[#This Row],[pas]]+J891</f>
        <v>7</v>
      </c>
    </row>
    <row r="893" spans="1:10" x14ac:dyDescent="0.25">
      <c r="A893">
        <v>1479.94348144531</v>
      </c>
      <c r="B893">
        <v>1.1008429573848799</v>
      </c>
      <c r="C893">
        <v>4.7653911678935401E-3</v>
      </c>
      <c r="D893">
        <v>1.0960776126012199</v>
      </c>
      <c r="E893">
        <v>6.4930532062135204E-4</v>
      </c>
      <c r="F893">
        <f>Tabla3[[#This Row],[Axial Force ]]/$M$12</f>
        <v>31.826741536458279</v>
      </c>
      <c r="G893">
        <f>Tabla3[[#This Row],[Axial Displacement ]]/$M$9</f>
        <v>1.2800499504475349E-2</v>
      </c>
      <c r="H893">
        <f>IF(Tabla3[[#This Row],[Axial Displacement Command ]]=D892,1,0)</f>
        <v>0</v>
      </c>
      <c r="I893">
        <f>IF(AND(Tabla3[[#This Row],[cic]]=1,(AND(H892=1,H894=0))),1,0)</f>
        <v>0</v>
      </c>
      <c r="J893">
        <f>Tabla3[[#This Row],[pas]]+J892</f>
        <v>7</v>
      </c>
    </row>
    <row r="894" spans="1:10" x14ac:dyDescent="0.25">
      <c r="A894">
        <v>1473.21154785156</v>
      </c>
      <c r="B894">
        <v>1.0975706391036499</v>
      </c>
      <c r="C894">
        <v>4.8297642933903297E-3</v>
      </c>
      <c r="D894">
        <v>1.0927409166470201</v>
      </c>
      <c r="E894">
        <v>2.61220804986806E-4</v>
      </c>
      <c r="F894">
        <f>Tabla3[[#This Row],[Axial Force ]]/$M$12</f>
        <v>31.681968771001291</v>
      </c>
      <c r="G894">
        <f>Tabla3[[#This Row],[Axial Displacement ]]/$M$9</f>
        <v>1.2762449291902907E-2</v>
      </c>
      <c r="H894">
        <f>IF(Tabla3[[#This Row],[Axial Displacement Command ]]=D893,1,0)</f>
        <v>0</v>
      </c>
      <c r="I894">
        <f>IF(AND(Tabla3[[#This Row],[cic]]=1,(AND(H893=1,H895=0))),1,0)</f>
        <v>0</v>
      </c>
      <c r="J894">
        <f>Tabla3[[#This Row],[pas]]+J893</f>
        <v>7</v>
      </c>
    </row>
    <row r="895" spans="1:10" x14ac:dyDescent="0.25">
      <c r="A895">
        <v>1466.87341308594</v>
      </c>
      <c r="B895">
        <v>1.09464884735644</v>
      </c>
      <c r="C895">
        <v>5.2444934226514297E-3</v>
      </c>
      <c r="D895">
        <v>1.0894043371081401</v>
      </c>
      <c r="E895">
        <v>4.7151942794698698E-4</v>
      </c>
      <c r="F895">
        <f>Tabla3[[#This Row],[Axial Force ]]/$M$12</f>
        <v>31.545664797547097</v>
      </c>
      <c r="G895">
        <f>Tabla3[[#This Row],[Axial Displacement ]]/$M$9</f>
        <v>1.272847496926093E-2</v>
      </c>
      <c r="H895">
        <f>IF(Tabla3[[#This Row],[Axial Displacement Command ]]=D894,1,0)</f>
        <v>0</v>
      </c>
      <c r="I895">
        <f>IF(AND(Tabla3[[#This Row],[cic]]=1,(AND(H894=1,H896=0))),1,0)</f>
        <v>0</v>
      </c>
      <c r="J895">
        <f>Tabla3[[#This Row],[pas]]+J894</f>
        <v>7</v>
      </c>
    </row>
    <row r="896" spans="1:10" x14ac:dyDescent="0.25">
      <c r="A896">
        <v>1459.91516113281</v>
      </c>
      <c r="B896">
        <v>1.0911799035966401</v>
      </c>
      <c r="C896">
        <v>5.1120518946845602E-3</v>
      </c>
      <c r="D896">
        <v>1.0860677575692499</v>
      </c>
      <c r="E896">
        <v>1.7921065591508501E-3</v>
      </c>
      <c r="F896">
        <f>Tabla3[[#This Row],[Axial Force ]]/$M$12</f>
        <v>31.396024970598063</v>
      </c>
      <c r="G896">
        <f>Tabla3[[#This Row],[Axial Displacement ]]/$M$9</f>
        <v>1.268813841391442E-2</v>
      </c>
      <c r="H896">
        <f>IF(Tabla3[[#This Row],[Axial Displacement Command ]]=D895,1,0)</f>
        <v>0</v>
      </c>
      <c r="I896">
        <f>IF(AND(Tabla3[[#This Row],[cic]]=1,(AND(H895=1,H897=0))),1,0)</f>
        <v>0</v>
      </c>
      <c r="J896">
        <f>Tabla3[[#This Row],[pas]]+J895</f>
        <v>7</v>
      </c>
    </row>
    <row r="897" spans="1:10" x14ac:dyDescent="0.25">
      <c r="A897">
        <v>1453.42346191406</v>
      </c>
      <c r="B897">
        <v>1.0885011870414001</v>
      </c>
      <c r="C897">
        <v>5.7700872275745496E-3</v>
      </c>
      <c r="D897">
        <v>1.0827311780303699</v>
      </c>
      <c r="E897">
        <v>9.3756551677870404E-4</v>
      </c>
      <c r="F897">
        <f>Tabla3[[#This Row],[Axial Force ]]/$M$12</f>
        <v>31.256418535786235</v>
      </c>
      <c r="G897">
        <f>Tabla3[[#This Row],[Axial Displacement ]]/$M$9</f>
        <v>1.2656990546993024E-2</v>
      </c>
      <c r="H897">
        <f>IF(Tabla3[[#This Row],[Axial Displacement Command ]]=D896,1,0)</f>
        <v>0</v>
      </c>
      <c r="I897">
        <f>IF(AND(Tabla3[[#This Row],[cic]]=1,(AND(H896=1,H898=0))),1,0)</f>
        <v>0</v>
      </c>
      <c r="J897">
        <f>Tabla3[[#This Row],[pas]]+J896</f>
        <v>7</v>
      </c>
    </row>
    <row r="898" spans="1:10" x14ac:dyDescent="0.25">
      <c r="A898">
        <v>1444.63671875</v>
      </c>
      <c r="B898">
        <v>1.084134564735</v>
      </c>
      <c r="C898">
        <v>4.73999989480944E-3</v>
      </c>
      <c r="D898">
        <v>1.0793945984914901</v>
      </c>
      <c r="E898">
        <v>1.42993826557358E-3</v>
      </c>
      <c r="F898">
        <f>Tabla3[[#This Row],[Axial Force ]]/$M$12</f>
        <v>31.0674563172043</v>
      </c>
      <c r="G898">
        <f>Tabla3[[#This Row],[Axial Displacement ]]/$M$9</f>
        <v>1.2606215869011629E-2</v>
      </c>
      <c r="H898">
        <f>IF(Tabla3[[#This Row],[Axial Displacement Command ]]=D897,1,0)</f>
        <v>0</v>
      </c>
      <c r="I898">
        <f>IF(AND(Tabla3[[#This Row],[cic]]=1,(AND(H897=1,H899=0))),1,0)</f>
        <v>0</v>
      </c>
      <c r="J898">
        <f>Tabla3[[#This Row],[pas]]+J897</f>
        <v>7</v>
      </c>
    </row>
    <row r="899" spans="1:10" x14ac:dyDescent="0.25">
      <c r="A899">
        <v>1435.50439453125</v>
      </c>
      <c r="B899">
        <v>1.08015059959143</v>
      </c>
      <c r="C899">
        <v>4.0925742723629801E-3</v>
      </c>
      <c r="D899">
        <v>1.0760580189526101</v>
      </c>
      <c r="E899">
        <v>2.9519281952161702E-4</v>
      </c>
      <c r="F899">
        <f>Tabla3[[#This Row],[Axial Force ]]/$M$12</f>
        <v>30.871062247983872</v>
      </c>
      <c r="G899">
        <f>Tabla3[[#This Row],[Axial Displacement ]]/$M$9</f>
        <v>1.2559890692923605E-2</v>
      </c>
      <c r="H899">
        <f>IF(Tabla3[[#This Row],[Axial Displacement Command ]]=D898,1,0)</f>
        <v>0</v>
      </c>
      <c r="I899">
        <f>IF(AND(Tabla3[[#This Row],[cic]]=1,(AND(H898=1,H900=0))),1,0)</f>
        <v>0</v>
      </c>
      <c r="J899">
        <f>Tabla3[[#This Row],[pas]]+J898</f>
        <v>7</v>
      </c>
    </row>
    <row r="900" spans="1:10" x14ac:dyDescent="0.25">
      <c r="A900">
        <v>1428.43518066406</v>
      </c>
      <c r="B900">
        <v>1.0767495259642601</v>
      </c>
      <c r="C900">
        <v>4.0282011468661897E-3</v>
      </c>
      <c r="D900">
        <v>1.0727213229984001</v>
      </c>
      <c r="E900">
        <v>7.5033170787719395E-4</v>
      </c>
      <c r="F900">
        <f>Tabla3[[#This Row],[Axial Force ]]/$M$12</f>
        <v>30.719036143313119</v>
      </c>
      <c r="G900">
        <f>Tabla3[[#This Row],[Axial Displacement ]]/$M$9</f>
        <v>1.2520343325165816E-2</v>
      </c>
      <c r="H900">
        <f>IF(Tabla3[[#This Row],[Axial Displacement Command ]]=D899,1,0)</f>
        <v>0</v>
      </c>
      <c r="I900">
        <f>IF(AND(Tabla3[[#This Row],[cic]]=1,(AND(H899=1,H901=0))),1,0)</f>
        <v>0</v>
      </c>
      <c r="J900">
        <f>Tabla3[[#This Row],[pas]]+J899</f>
        <v>7</v>
      </c>
    </row>
    <row r="901" spans="1:10" x14ac:dyDescent="0.25">
      <c r="A901">
        <v>1421.677734375</v>
      </c>
      <c r="B901">
        <v>1.0742140002548699</v>
      </c>
      <c r="C901">
        <v>4.8291681196133097E-3</v>
      </c>
      <c r="D901">
        <v>1.0693848598748401</v>
      </c>
      <c r="E901">
        <v>1.1298330946374301E-3</v>
      </c>
      <c r="F901">
        <f>Tabla3[[#This Row],[Axial Force ]]/$M$12</f>
        <v>30.573714717741936</v>
      </c>
      <c r="G901">
        <f>Tabla3[[#This Row],[Axial Displacement ]]/$M$9</f>
        <v>1.2490860468079883E-2</v>
      </c>
      <c r="H901">
        <f>IF(Tabla3[[#This Row],[Axial Displacement Command ]]=D900,1,0)</f>
        <v>0</v>
      </c>
      <c r="I901">
        <f>IF(AND(Tabla3[[#This Row],[cic]]=1,(AND(H900=1,H902=0))),1,0)</f>
        <v>0</v>
      </c>
      <c r="J901">
        <f>Tabla3[[#This Row],[pas]]+J900</f>
        <v>7</v>
      </c>
    </row>
    <row r="902" spans="1:10" x14ac:dyDescent="0.25">
      <c r="A902">
        <v>1415.57214355469</v>
      </c>
      <c r="B902">
        <v>1.0714209638536001</v>
      </c>
      <c r="C902">
        <v>5.3726434998679897E-3</v>
      </c>
      <c r="D902">
        <v>1.0660482803359601</v>
      </c>
      <c r="E902">
        <v>2.9026872994108999E-4</v>
      </c>
      <c r="F902">
        <f>Tabla3[[#This Row],[Axial Force ]]/$M$12</f>
        <v>30.442411689348173</v>
      </c>
      <c r="G902">
        <f>Tabla3[[#This Row],[Axial Displacement ]]/$M$9</f>
        <v>1.2458383300623257E-2</v>
      </c>
      <c r="H902">
        <f>IF(Tabla3[[#This Row],[Axial Displacement Command ]]=D901,1,0)</f>
        <v>0</v>
      </c>
      <c r="I902">
        <f>IF(AND(Tabla3[[#This Row],[cic]]=1,(AND(H901=1,H903=0))),1,0)</f>
        <v>0</v>
      </c>
      <c r="J902">
        <f>Tabla3[[#This Row],[pas]]+J901</f>
        <v>7</v>
      </c>
    </row>
    <row r="903" spans="1:10" x14ac:dyDescent="0.25">
      <c r="A903">
        <v>1408.79211425781</v>
      </c>
      <c r="B903">
        <v>1.06782675720751</v>
      </c>
      <c r="C903">
        <v>5.1151514526281998E-3</v>
      </c>
      <c r="D903">
        <v>1.0627115843817601</v>
      </c>
      <c r="E903">
        <v>8.5866321342109597E-4</v>
      </c>
      <c r="F903">
        <f>Tabla3[[#This Row],[Axial Force ]]/$M$12</f>
        <v>30.296604607694839</v>
      </c>
      <c r="G903">
        <f>Tabla3[[#This Row],[Axial Displacement ]]/$M$9</f>
        <v>1.2416590200087325E-2</v>
      </c>
      <c r="H903">
        <f>IF(Tabla3[[#This Row],[Axial Displacement Command ]]=D902,1,0)</f>
        <v>0</v>
      </c>
      <c r="I903">
        <f>IF(AND(Tabla3[[#This Row],[cic]]=1,(AND(H902=1,H904=0))),1,0)</f>
        <v>0</v>
      </c>
      <c r="J903">
        <f>Tabla3[[#This Row],[pas]]+J902</f>
        <v>7</v>
      </c>
    </row>
    <row r="904" spans="1:10" x14ac:dyDescent="0.25">
      <c r="A904">
        <v>1402.78149414063</v>
      </c>
      <c r="B904">
        <v>1.0652482742443701</v>
      </c>
      <c r="C904">
        <v>5.8732034631248098E-3</v>
      </c>
      <c r="D904">
        <v>1.0593750048428801</v>
      </c>
      <c r="E904">
        <v>-1.2408537486408001E-4</v>
      </c>
      <c r="F904">
        <f>Tabla3[[#This Row],[Axial Force ]]/$M$12</f>
        <v>30.167343960013547</v>
      </c>
      <c r="G904">
        <f>Tabla3[[#This Row],[Axial Displacement ]]/$M$9</f>
        <v>1.2386607840050814E-2</v>
      </c>
      <c r="H904">
        <f>IF(Tabla3[[#This Row],[Axial Displacement Command ]]=D903,1,0)</f>
        <v>0</v>
      </c>
      <c r="I904">
        <f>IF(AND(Tabla3[[#This Row],[cic]]=1,(AND(H903=1,H905=0))),1,0)</f>
        <v>0</v>
      </c>
      <c r="J904">
        <f>Tabla3[[#This Row],[pas]]+J903</f>
        <v>7</v>
      </c>
    </row>
    <row r="905" spans="1:10" x14ac:dyDescent="0.25">
      <c r="A905">
        <v>1395.20812988281</v>
      </c>
      <c r="B905">
        <v>1.06061692349613</v>
      </c>
      <c r="C905">
        <v>4.5784713620378196E-3</v>
      </c>
      <c r="D905">
        <v>1.0560385417193201</v>
      </c>
      <c r="E905">
        <v>-3.7336042169045002E-4</v>
      </c>
      <c r="F905">
        <f>Tabla3[[#This Row],[Axial Force ]]/$M$12</f>
        <v>30.004475911458279</v>
      </c>
      <c r="G905">
        <f>Tabla3[[#This Row],[Axial Displacement ]]/$M$9</f>
        <v>1.2332754924373605E-2</v>
      </c>
      <c r="H905">
        <f>IF(Tabla3[[#This Row],[Axial Displacement Command ]]=D904,1,0)</f>
        <v>0</v>
      </c>
      <c r="I905">
        <f>IF(AND(Tabla3[[#This Row],[cic]]=1,(AND(H904=1,H906=0))),1,0)</f>
        <v>0</v>
      </c>
      <c r="J905">
        <f>Tabla3[[#This Row],[pas]]+J904</f>
        <v>7</v>
      </c>
    </row>
    <row r="906" spans="1:10" x14ac:dyDescent="0.25">
      <c r="A906">
        <v>1386.505859375</v>
      </c>
      <c r="B906">
        <v>1.0572016471996899</v>
      </c>
      <c r="C906">
        <v>4.4997932491241998E-3</v>
      </c>
      <c r="D906">
        <v>1.0527018457651101</v>
      </c>
      <c r="E906">
        <v>1.1670360891002901E-3</v>
      </c>
      <c r="F906">
        <f>Tabla3[[#This Row],[Axial Force ]]/$M$12</f>
        <v>29.817330309139784</v>
      </c>
      <c r="G906">
        <f>Tabla3[[#This Row],[Axial Displacement ]]/$M$9</f>
        <v>1.229304240929872E-2</v>
      </c>
      <c r="H906">
        <f>IF(Tabla3[[#This Row],[Axial Displacement Command ]]=D905,1,0)</f>
        <v>0</v>
      </c>
      <c r="I906">
        <f>IF(AND(Tabla3[[#This Row],[cic]]=1,(AND(H905=1,H907=0))),1,0)</f>
        <v>0</v>
      </c>
      <c r="J906">
        <f>Tabla3[[#This Row],[pas]]+J905</f>
        <v>7</v>
      </c>
    </row>
    <row r="907" spans="1:10" x14ac:dyDescent="0.25">
      <c r="A907">
        <v>1379.00256347656</v>
      </c>
      <c r="B907">
        <v>1.05395435821265</v>
      </c>
      <c r="C907">
        <v>4.589080617734E-3</v>
      </c>
      <c r="D907">
        <v>1.0493652662262301</v>
      </c>
      <c r="E907">
        <v>3.6650376955549302E-4</v>
      </c>
      <c r="F907">
        <f>Tabla3[[#This Row],[Axial Force ]]/$M$12</f>
        <v>29.655969107022795</v>
      </c>
      <c r="G907">
        <f>Tabla3[[#This Row],[Axial Displacement ]]/$M$9</f>
        <v>1.2255283235030815E-2</v>
      </c>
      <c r="H907">
        <f>IF(Tabla3[[#This Row],[Axial Displacement Command ]]=D906,1,0)</f>
        <v>0</v>
      </c>
      <c r="I907">
        <f>IF(AND(Tabla3[[#This Row],[cic]]=1,(AND(H906=1,H908=0))),1,0)</f>
        <v>0</v>
      </c>
      <c r="J907">
        <f>Tabla3[[#This Row],[pas]]+J906</f>
        <v>7</v>
      </c>
    </row>
    <row r="908" spans="1:10" x14ac:dyDescent="0.25">
      <c r="A908">
        <v>1372.24169921875</v>
      </c>
      <c r="B908">
        <v>1.0508680716157</v>
      </c>
      <c r="C908">
        <v>4.8393012548331197E-3</v>
      </c>
      <c r="D908">
        <v>1.0460286866873501</v>
      </c>
      <c r="E908">
        <v>1.4868829794067999E-3</v>
      </c>
      <c r="F908">
        <f>Tabla3[[#This Row],[Axial Force ]]/$M$12</f>
        <v>29.510574176747312</v>
      </c>
      <c r="G908">
        <f>Tabla3[[#This Row],[Axial Displacement ]]/$M$9</f>
        <v>1.2219396181577906E-2</v>
      </c>
      <c r="H908">
        <f>IF(Tabla3[[#This Row],[Axial Displacement Command ]]=D907,1,0)</f>
        <v>0</v>
      </c>
      <c r="I908">
        <f>IF(AND(Tabla3[[#This Row],[cic]]=1,(AND(H907=1,H909=0))),1,0)</f>
        <v>0</v>
      </c>
      <c r="J908">
        <f>Tabla3[[#This Row],[pas]]+J907</f>
        <v>7</v>
      </c>
    </row>
    <row r="909" spans="1:10" x14ac:dyDescent="0.25">
      <c r="A909">
        <v>1363.74853515625</v>
      </c>
      <c r="B909">
        <v>1.0478139156475701</v>
      </c>
      <c r="C909">
        <v>5.1218271437392096E-3</v>
      </c>
      <c r="D909">
        <v>1.04269210714847</v>
      </c>
      <c r="E909">
        <v>2.5602269033697701E-3</v>
      </c>
      <c r="F909">
        <f>Tabla3[[#This Row],[Axial Force ]]/$M$12</f>
        <v>29.327925487231184</v>
      </c>
      <c r="G909">
        <f>Tabla3[[#This Row],[Axial Displacement ]]/$M$9</f>
        <v>1.2183882740088024E-2</v>
      </c>
      <c r="H909">
        <f>IF(Tabla3[[#This Row],[Axial Displacement Command ]]=D908,1,0)</f>
        <v>0</v>
      </c>
      <c r="I909">
        <f>IF(AND(Tabla3[[#This Row],[cic]]=1,(AND(H908=1,H910=0))),1,0)</f>
        <v>0</v>
      </c>
      <c r="J909">
        <f>Tabla3[[#This Row],[pas]]+J908</f>
        <v>7</v>
      </c>
    </row>
    <row r="910" spans="1:10" x14ac:dyDescent="0.25">
      <c r="A910">
        <v>1356.60559082031</v>
      </c>
      <c r="B910">
        <v>1.04315404314548</v>
      </c>
      <c r="C910">
        <v>3.7984848404448699E-3</v>
      </c>
      <c r="D910">
        <v>1.03935552760959</v>
      </c>
      <c r="E910">
        <v>3.6039503470419699E-4</v>
      </c>
      <c r="F910">
        <f>Tabla3[[#This Row],[Axial Force ]]/$M$12</f>
        <v>29.174313781081935</v>
      </c>
      <c r="G910">
        <f>Tabla3[[#This Row],[Axial Displacement ]]/$M$9</f>
        <v>1.2129698176110232E-2</v>
      </c>
      <c r="H910">
        <f>IF(Tabla3[[#This Row],[Axial Displacement Command ]]=D909,1,0)</f>
        <v>0</v>
      </c>
      <c r="I910">
        <f>IF(AND(Tabla3[[#This Row],[cic]]=1,(AND(H909=1,H911=0))),1,0)</f>
        <v>0</v>
      </c>
      <c r="J910">
        <f>Tabla3[[#This Row],[pas]]+J909</f>
        <v>7</v>
      </c>
    </row>
    <row r="911" spans="1:10" x14ac:dyDescent="0.25">
      <c r="A911">
        <v>1350.54626464844</v>
      </c>
      <c r="B911">
        <v>1.0406970977783201</v>
      </c>
      <c r="C911">
        <v>4.67813015347929E-3</v>
      </c>
      <c r="D911">
        <v>1.0360189480707001</v>
      </c>
      <c r="E911">
        <v>2.1460073185153301E-3</v>
      </c>
      <c r="F911">
        <f>Tabla3[[#This Row],[Axial Force ]]/$M$12</f>
        <v>29.044005691364301</v>
      </c>
      <c r="G911">
        <f>Tabla3[[#This Row],[Axial Displacement ]]/$M$9</f>
        <v>1.2101129043933954E-2</v>
      </c>
      <c r="H911">
        <f>IF(Tabla3[[#This Row],[Axial Displacement Command ]]=D910,1,0)</f>
        <v>0</v>
      </c>
      <c r="I911">
        <f>IF(AND(Tabla3[[#This Row],[cic]]=1,(AND(H910=1,H912=0))),1,0)</f>
        <v>0</v>
      </c>
      <c r="J911">
        <f>Tabla3[[#This Row],[pas]]+J910</f>
        <v>7</v>
      </c>
    </row>
    <row r="912" spans="1:10" x14ac:dyDescent="0.25">
      <c r="A912">
        <v>1344.25170898438</v>
      </c>
      <c r="B912">
        <v>1.0373926488682601</v>
      </c>
      <c r="C912">
        <v>4.7103167162276796E-3</v>
      </c>
      <c r="D912">
        <v>1.0326822521165</v>
      </c>
      <c r="E912">
        <v>2.4683256469870702E-3</v>
      </c>
      <c r="F912">
        <f>Tabla3[[#This Row],[Axial Force ]]/$M$12</f>
        <v>28.908638902889894</v>
      </c>
      <c r="G912">
        <f>Tabla3[[#This Row],[Axial Displacement ]]/$M$9</f>
        <v>1.2062705219398373E-2</v>
      </c>
      <c r="H912">
        <f>IF(Tabla3[[#This Row],[Axial Displacement Command ]]=D911,1,0)</f>
        <v>0</v>
      </c>
      <c r="I912">
        <f>IF(AND(Tabla3[[#This Row],[cic]]=1,(AND(H911=1,H913=0))),1,0)</f>
        <v>0</v>
      </c>
      <c r="J912">
        <f>Tabla3[[#This Row],[pas]]+J911</f>
        <v>7</v>
      </c>
    </row>
    <row r="913" spans="1:10" x14ac:dyDescent="0.25">
      <c r="A913">
        <v>1336.81701660156</v>
      </c>
      <c r="B913">
        <v>1.0337412822991601</v>
      </c>
      <c r="C913">
        <v>4.3954851207672601E-3</v>
      </c>
      <c r="D913">
        <v>1.02934578899294</v>
      </c>
      <c r="E913">
        <v>2.2751817141397602E-3</v>
      </c>
      <c r="F913">
        <f>Tabla3[[#This Row],[Axial Force ]]/$M$12</f>
        <v>28.748753045194839</v>
      </c>
      <c r="G913">
        <f>Tabla3[[#This Row],[Axial Displacement ]]/$M$9</f>
        <v>1.2020247468594885E-2</v>
      </c>
      <c r="H913">
        <f>IF(Tabla3[[#This Row],[Axial Displacement Command ]]=D912,1,0)</f>
        <v>0</v>
      </c>
      <c r="I913">
        <f>IF(AND(Tabla3[[#This Row],[cic]]=1,(AND(H912=1,H914=0))),1,0)</f>
        <v>0</v>
      </c>
      <c r="J913">
        <f>Tabla3[[#This Row],[pas]]+J912</f>
        <v>7</v>
      </c>
    </row>
    <row r="914" spans="1:10" x14ac:dyDescent="0.25">
      <c r="A914">
        <v>1328.58935546875</v>
      </c>
      <c r="B914">
        <v>1.0293244849890499</v>
      </c>
      <c r="C914">
        <v>3.3153296499222099E-3</v>
      </c>
      <c r="D914">
        <v>1.02600920945406</v>
      </c>
      <c r="E914">
        <v>-5.4978050911813603E-4</v>
      </c>
      <c r="F914">
        <f>Tabla3[[#This Row],[Axial Force ]]/$M$12</f>
        <v>28.571814096102152</v>
      </c>
      <c r="G914">
        <f>Tabla3[[#This Row],[Axial Displacement ]]/$M$9</f>
        <v>1.1968889360337791E-2</v>
      </c>
      <c r="H914">
        <f>IF(Tabla3[[#This Row],[Axial Displacement Command ]]=D913,1,0)</f>
        <v>0</v>
      </c>
      <c r="I914">
        <f>IF(AND(Tabla3[[#This Row],[cic]]=1,(AND(H913=1,H915=0))),1,0)</f>
        <v>0</v>
      </c>
      <c r="J914">
        <f>Tabla3[[#This Row],[pas]]+J913</f>
        <v>7</v>
      </c>
    </row>
    <row r="915" spans="1:10" x14ac:dyDescent="0.25">
      <c r="A915">
        <v>1321.82751464844</v>
      </c>
      <c r="B915">
        <v>1.02652434725314</v>
      </c>
      <c r="C915">
        <v>3.8517714529007199E-3</v>
      </c>
      <c r="D915">
        <v>1.02267251349986</v>
      </c>
      <c r="E915">
        <v>-3.8253521779552102E-2</v>
      </c>
      <c r="F915">
        <f>Tabla3[[#This Row],[Axial Force ]]/$M$12</f>
        <v>28.426398164482581</v>
      </c>
      <c r="G915">
        <f>Tabla3[[#This Row],[Axial Displacement ]]/$M$9</f>
        <v>1.1936329619222558E-2</v>
      </c>
      <c r="H915">
        <f>IF(Tabla3[[#This Row],[Axial Displacement Command ]]=D914,1,0)</f>
        <v>0</v>
      </c>
      <c r="I915">
        <f>IF(AND(Tabla3[[#This Row],[cic]]=1,(AND(H914=1,H916=0))),1,0)</f>
        <v>0</v>
      </c>
      <c r="J915">
        <f>Tabla3[[#This Row],[pas]]+J914</f>
        <v>7</v>
      </c>
    </row>
    <row r="916" spans="1:10" x14ac:dyDescent="0.25">
      <c r="A916">
        <v>1315.48217773438</v>
      </c>
      <c r="B916">
        <v>1.0234379442408701</v>
      </c>
      <c r="C916">
        <v>4.1019916352524896E-3</v>
      </c>
      <c r="D916">
        <v>1.01933593396097</v>
      </c>
      <c r="E916">
        <v>1.64500033861259E-3</v>
      </c>
      <c r="F916">
        <f>Tabla3[[#This Row],[Axial Force ]]/$M$12</f>
        <v>28.289939306115699</v>
      </c>
      <c r="G916">
        <f>Tabla3[[#This Row],[Axial Displacement ]]/$M$9</f>
        <v>1.190044121210314E-2</v>
      </c>
      <c r="H916">
        <f>IF(Tabla3[[#This Row],[Axial Displacement Command ]]=D915,1,0)</f>
        <v>0</v>
      </c>
      <c r="I916">
        <f>IF(AND(Tabla3[[#This Row],[cic]]=1,(AND(H915=1,H917=0))),1,0)</f>
        <v>0</v>
      </c>
      <c r="J916">
        <f>Tabla3[[#This Row],[pas]]+J915</f>
        <v>7</v>
      </c>
    </row>
    <row r="917" spans="1:10" x14ac:dyDescent="0.25">
      <c r="A917">
        <v>1309.88818359375</v>
      </c>
      <c r="B917">
        <v>1.02075573522598</v>
      </c>
      <c r="C917">
        <v>4.75633123642183E-3</v>
      </c>
      <c r="D917">
        <v>1.01599947083741</v>
      </c>
      <c r="E917">
        <v>1.7419906725990599E-3</v>
      </c>
      <c r="F917">
        <f>Tabla3[[#This Row],[Axial Force ]]/$M$12</f>
        <v>28.16963835685484</v>
      </c>
      <c r="G917">
        <f>Tabla3[[#This Row],[Axial Displacement ]]/$M$9</f>
        <v>1.1869252735185814E-2</v>
      </c>
      <c r="H917">
        <f>IF(Tabla3[[#This Row],[Axial Displacement Command ]]=D916,1,0)</f>
        <v>0</v>
      </c>
      <c r="I917">
        <f>IF(AND(Tabla3[[#This Row],[cic]]=1,(AND(H916=1,H918=0))),1,0)</f>
        <v>0</v>
      </c>
      <c r="J917">
        <f>Tabla3[[#This Row],[pas]]+J916</f>
        <v>7</v>
      </c>
    </row>
    <row r="918" spans="1:10" x14ac:dyDescent="0.25">
      <c r="A918">
        <v>1304.171875</v>
      </c>
      <c r="B918">
        <v>1.0175764327868799</v>
      </c>
      <c r="C918">
        <v>4.9136879169964197E-3</v>
      </c>
      <c r="D918">
        <v>1.01266277488321</v>
      </c>
      <c r="E918">
        <v>1.3862787682228401E-3</v>
      </c>
      <c r="F918">
        <f>Tabla3[[#This Row],[Axial Force ]]/$M$12</f>
        <v>28.046706989247312</v>
      </c>
      <c r="G918">
        <f>Tabla3[[#This Row],[Axial Displacement ]]/$M$9</f>
        <v>1.1832284102173022E-2</v>
      </c>
      <c r="H918">
        <f>IF(Tabla3[[#This Row],[Axial Displacement Command ]]=D917,1,0)</f>
        <v>0</v>
      </c>
      <c r="I918">
        <f>IF(AND(Tabla3[[#This Row],[cic]]=1,(AND(H917=1,H919=0))),1,0)</f>
        <v>0</v>
      </c>
      <c r="J918">
        <f>Tabla3[[#This Row],[pas]]+J917</f>
        <v>7</v>
      </c>
    </row>
    <row r="919" spans="1:10" x14ac:dyDescent="0.25">
      <c r="A919">
        <v>1294.80493164063</v>
      </c>
      <c r="B919">
        <v>1.01389642804861</v>
      </c>
      <c r="C919">
        <v>4.5702458919549801E-3</v>
      </c>
      <c r="D919">
        <v>1.00932619534433</v>
      </c>
      <c r="E919">
        <v>9.2897943204661704E-4</v>
      </c>
      <c r="F919">
        <f>Tabla3[[#This Row],[Axial Force ]]/$M$12</f>
        <v>27.845267347110322</v>
      </c>
      <c r="G919">
        <f>Tabla3[[#This Row],[Axial Displacement ]]/$M$9</f>
        <v>1.1789493349402443E-2</v>
      </c>
      <c r="H919">
        <f>IF(Tabla3[[#This Row],[Axial Displacement Command ]]=D918,1,0)</f>
        <v>0</v>
      </c>
      <c r="I919">
        <f>IF(AND(Tabla3[[#This Row],[cic]]=1,(AND(H918=1,H920=0))),1,0)</f>
        <v>0</v>
      </c>
      <c r="J919">
        <f>Tabla3[[#This Row],[pas]]+J918</f>
        <v>7</v>
      </c>
    </row>
    <row r="920" spans="1:10" x14ac:dyDescent="0.25">
      <c r="A920">
        <v>1286.56970214844</v>
      </c>
      <c r="B920">
        <v>1.0104489047080301</v>
      </c>
      <c r="C920">
        <v>4.4592620724870401E-3</v>
      </c>
      <c r="D920">
        <v>1.00598961580545</v>
      </c>
      <c r="E920">
        <v>3.1052454687596799E-3</v>
      </c>
      <c r="F920">
        <f>Tabla3[[#This Row],[Axial Force ]]/$M$12</f>
        <v>27.668165637600861</v>
      </c>
      <c r="G920">
        <f>Tabla3[[#This Row],[Axial Displacement ]]/$M$9</f>
        <v>1.1749405868698024E-2</v>
      </c>
      <c r="H920">
        <f>IF(Tabla3[[#This Row],[Axial Displacement Command ]]=D919,1,0)</f>
        <v>0</v>
      </c>
      <c r="I920">
        <f>IF(AND(Tabla3[[#This Row],[cic]]=1,(AND(H919=1,H921=0))),1,0)</f>
        <v>0</v>
      </c>
      <c r="J920">
        <f>Tabla3[[#This Row],[pas]]+J919</f>
        <v>7</v>
      </c>
    </row>
    <row r="921" spans="1:10" x14ac:dyDescent="0.25">
      <c r="A921">
        <v>1279.47253417969</v>
      </c>
      <c r="B921">
        <v>1.0057603940367701</v>
      </c>
      <c r="C921">
        <v>3.1074284834176099E-3</v>
      </c>
      <c r="D921">
        <v>1.00265303626657</v>
      </c>
      <c r="E921">
        <v>2.11570892361124E-4</v>
      </c>
      <c r="F921">
        <f>Tabla3[[#This Row],[Axial Force ]]/$M$12</f>
        <v>27.515538369455697</v>
      </c>
      <c r="G921">
        <f>Tabla3[[#This Row],[Axial Displacement ]]/$M$9</f>
        <v>1.1694888302753141E-2</v>
      </c>
      <c r="H921">
        <f>IF(Tabla3[[#This Row],[Axial Displacement Command ]]=D920,1,0)</f>
        <v>0</v>
      </c>
      <c r="I921">
        <f>IF(AND(Tabla3[[#This Row],[cic]]=1,(AND(H920=1,H922=0))),1,0)</f>
        <v>0</v>
      </c>
      <c r="J921">
        <f>Tabla3[[#This Row],[pas]]+J920</f>
        <v>7</v>
      </c>
    </row>
    <row r="922" spans="1:10" x14ac:dyDescent="0.25">
      <c r="A922">
        <v>1273.08764648438</v>
      </c>
      <c r="B922">
        <v>1.0029959958046699</v>
      </c>
      <c r="C922">
        <v>3.6795138385059501E-3</v>
      </c>
      <c r="D922">
        <v>0.99931645672768399</v>
      </c>
      <c r="E922">
        <v>7.5328966886445403E-4</v>
      </c>
      <c r="F922">
        <f>Tabla3[[#This Row],[Axial Force ]]/$M$12</f>
        <v>27.378228956653334</v>
      </c>
      <c r="G922">
        <f>Tabla3[[#This Row],[Axial Displacement ]]/$M$9</f>
        <v>1.1662744137263604E-2</v>
      </c>
      <c r="H922">
        <f>IF(Tabla3[[#This Row],[Axial Displacement Command ]]=D921,1,0)</f>
        <v>0</v>
      </c>
      <c r="I922">
        <f>IF(AND(Tabla3[[#This Row],[cic]]=1,(AND(H921=1,H923=0))),1,0)</f>
        <v>0</v>
      </c>
      <c r="J922">
        <f>Tabla3[[#This Row],[pas]]+J921</f>
        <v>7</v>
      </c>
    </row>
    <row r="923" spans="1:10" x14ac:dyDescent="0.25">
      <c r="A923">
        <v>1267.62670898438</v>
      </c>
      <c r="B923">
        <v>1.0005676886066801</v>
      </c>
      <c r="C923">
        <v>4.5878291530243604E-3</v>
      </c>
      <c r="D923">
        <v>0.99597987718880199</v>
      </c>
      <c r="E923">
        <v>-5.9362554338804297E-4</v>
      </c>
      <c r="F923">
        <f>Tabla3[[#This Row],[Axial Force ]]/$M$12</f>
        <v>27.260789440524302</v>
      </c>
      <c r="G923">
        <f>Tabla3[[#This Row],[Axial Displacement ]]/$M$9</f>
        <v>1.163450800705442E-2</v>
      </c>
      <c r="H923">
        <f>IF(Tabla3[[#This Row],[Axial Displacement Command ]]=D922,1,0)</f>
        <v>0</v>
      </c>
      <c r="I923">
        <f>IF(AND(Tabla3[[#This Row],[cic]]=1,(AND(H922=1,H924=0))),1,0)</f>
        <v>0</v>
      </c>
      <c r="J923">
        <f>Tabla3[[#This Row],[pas]]+J922</f>
        <v>7</v>
      </c>
    </row>
    <row r="924" spans="1:10" x14ac:dyDescent="0.25">
      <c r="A924">
        <v>1261.72351074219</v>
      </c>
      <c r="B924">
        <v>0.99722389131784395</v>
      </c>
      <c r="C924">
        <v>4.5806168600393002E-3</v>
      </c>
      <c r="D924">
        <v>0.99264318123459805</v>
      </c>
      <c r="E924">
        <v>1.22806943636533E-3</v>
      </c>
      <c r="F924">
        <f>Tabla3[[#This Row],[Axial Force ]]/$M$12</f>
        <v>27.133838940692257</v>
      </c>
      <c r="G924">
        <f>Tabla3[[#This Row],[Axial Displacement ]]/$M$9</f>
        <v>1.1595626643230744E-2</v>
      </c>
      <c r="H924">
        <f>IF(Tabla3[[#This Row],[Axial Displacement Command ]]=D923,1,0)</f>
        <v>0</v>
      </c>
      <c r="I924">
        <f>IF(AND(Tabla3[[#This Row],[cic]]=1,(AND(H923=1,H925=0))),1,0)</f>
        <v>0</v>
      </c>
      <c r="J924">
        <f>Tabla3[[#This Row],[pas]]+J923</f>
        <v>7</v>
      </c>
    </row>
    <row r="925" spans="1:10" x14ac:dyDescent="0.25">
      <c r="A925">
        <v>1254.97229003906</v>
      </c>
      <c r="B925">
        <v>0.99397299345582701</v>
      </c>
      <c r="C925">
        <v>4.6663285502290801E-3</v>
      </c>
      <c r="D925">
        <v>0.98930671811103799</v>
      </c>
      <c r="E925">
        <v>-2.2008636733517099E-2</v>
      </c>
      <c r="F925">
        <f>Tabla3[[#This Row],[Axial Force ]]/$M$12</f>
        <v>26.988651398689463</v>
      </c>
      <c r="G925">
        <f>Tabla3[[#This Row],[Axial Displacement ]]/$M$9</f>
        <v>1.1557825505300314E-2</v>
      </c>
      <c r="H925">
        <f>IF(Tabla3[[#This Row],[Axial Displacement Command ]]=D924,1,0)</f>
        <v>0</v>
      </c>
      <c r="I925">
        <f>IF(AND(Tabla3[[#This Row],[cic]]=1,(AND(H924=1,H926=0))),1,0)</f>
        <v>0</v>
      </c>
      <c r="J925">
        <f>Tabla3[[#This Row],[pas]]+J924</f>
        <v>7</v>
      </c>
    </row>
    <row r="926" spans="1:10" x14ac:dyDescent="0.25">
      <c r="A926">
        <v>1247.17077636719</v>
      </c>
      <c r="B926">
        <v>0.99065783433616195</v>
      </c>
      <c r="C926">
        <v>4.6877266868250401E-3</v>
      </c>
      <c r="D926">
        <v>0.98597002215683505</v>
      </c>
      <c r="E926">
        <v>5.1547107204896704E-4</v>
      </c>
      <c r="F926">
        <f>Tabla3[[#This Row],[Axial Force ]]/$M$12</f>
        <v>26.820876911122365</v>
      </c>
      <c r="G926">
        <f>Tabla3[[#This Row],[Axial Displacement ]]/$M$9</f>
        <v>1.1519277143443744E-2</v>
      </c>
      <c r="H926">
        <f>IF(Tabla3[[#This Row],[Axial Displacement Command ]]=D925,1,0)</f>
        <v>0</v>
      </c>
      <c r="I926">
        <f>IF(AND(Tabla3[[#This Row],[cic]]=1,(AND(H925=1,H927=0))),1,0)</f>
        <v>0</v>
      </c>
      <c r="J926">
        <f>Tabla3[[#This Row],[pas]]+J925</f>
        <v>7</v>
      </c>
    </row>
    <row r="927" spans="1:10" x14ac:dyDescent="0.25">
      <c r="A927">
        <v>1240.52404785156</v>
      </c>
      <c r="B927">
        <v>0.986684579402208</v>
      </c>
      <c r="C927">
        <v>4.0510894905310098E-3</v>
      </c>
      <c r="D927">
        <v>0.98263344261795305</v>
      </c>
      <c r="E927">
        <v>2.2907764218871299E-4</v>
      </c>
      <c r="F927">
        <f>Tabla3[[#This Row],[Axial Force ]]/$M$12</f>
        <v>26.677936512936775</v>
      </c>
      <c r="G927">
        <f>Tabla3[[#This Row],[Axial Displacement ]]/$M$9</f>
        <v>1.1473076504676837E-2</v>
      </c>
      <c r="H927">
        <f>IF(Tabla3[[#This Row],[Axial Displacement Command ]]=D926,1,0)</f>
        <v>0</v>
      </c>
      <c r="I927">
        <f>IF(AND(Tabla3[[#This Row],[cic]]=1,(AND(H926=1,H928=0))),1,0)</f>
        <v>0</v>
      </c>
      <c r="J927">
        <f>Tabla3[[#This Row],[pas]]+J926</f>
        <v>7</v>
      </c>
    </row>
    <row r="928" spans="1:10" x14ac:dyDescent="0.25">
      <c r="A928">
        <v>1233.25561523438</v>
      </c>
      <c r="B928">
        <v>0.98348024766892195</v>
      </c>
      <c r="C928">
        <v>4.18329227613867E-3</v>
      </c>
      <c r="D928">
        <v>0.97929697949439298</v>
      </c>
      <c r="E928">
        <v>2.0896029582217999E-3</v>
      </c>
      <c r="F928">
        <f>Tabla3[[#This Row],[Axial Force ]]/$M$12</f>
        <v>26.521626134072687</v>
      </c>
      <c r="G928">
        <f>Tabla3[[#This Row],[Axial Displacement ]]/$M$9</f>
        <v>1.1435816833359558E-2</v>
      </c>
      <c r="H928">
        <f>IF(Tabla3[[#This Row],[Axial Displacement Command ]]=D927,1,0)</f>
        <v>0</v>
      </c>
      <c r="I928">
        <f>IF(AND(Tabla3[[#This Row],[cic]]=1,(AND(H927=1,H929=0))),1,0)</f>
        <v>0</v>
      </c>
      <c r="J928">
        <f>Tabla3[[#This Row],[pas]]+J927</f>
        <v>7</v>
      </c>
    </row>
    <row r="929" spans="1:10" x14ac:dyDescent="0.25">
      <c r="A929">
        <v>1226.70642089844</v>
      </c>
      <c r="B929">
        <v>0.98071934189647403</v>
      </c>
      <c r="C929">
        <v>4.7590137910447101E-3</v>
      </c>
      <c r="D929">
        <v>0.97596034174784996</v>
      </c>
      <c r="E929">
        <v>2.7313358259561898E-3</v>
      </c>
      <c r="F929">
        <f>Tabla3[[#This Row],[Axial Force ]]/$M$12</f>
        <v>26.380783245127741</v>
      </c>
      <c r="G929">
        <f>Tabla3[[#This Row],[Axial Displacement ]]/$M$9</f>
        <v>1.1403713277865978E-2</v>
      </c>
      <c r="H929">
        <f>IF(Tabla3[[#This Row],[Axial Displacement Command ]]=D928,1,0)</f>
        <v>0</v>
      </c>
      <c r="I929">
        <f>IF(AND(Tabla3[[#This Row],[cic]]=1,(AND(H928=1,H930=0))),1,0)</f>
        <v>0</v>
      </c>
      <c r="J929">
        <f>Tabla3[[#This Row],[pas]]+J928</f>
        <v>7</v>
      </c>
    </row>
    <row r="930" spans="1:10" x14ac:dyDescent="0.25">
      <c r="A930">
        <v>1218.67553710938</v>
      </c>
      <c r="B930">
        <v>0.97609520889818702</v>
      </c>
      <c r="C930">
        <v>3.4714937555690999E-3</v>
      </c>
      <c r="D930">
        <v>0.97262370400130704</v>
      </c>
      <c r="E930">
        <v>2.7703663363354298E-3</v>
      </c>
      <c r="F930">
        <f>Tabla3[[#This Row],[Axial Force ]]/$M$12</f>
        <v>26.208076066868387</v>
      </c>
      <c r="G930">
        <f>Tabla3[[#This Row],[Axial Displacement ]]/$M$9</f>
        <v>1.1349944289513803E-2</v>
      </c>
      <c r="H930">
        <f>IF(Tabla3[[#This Row],[Axial Displacement Command ]]=D929,1,0)</f>
        <v>0</v>
      </c>
      <c r="I930">
        <f>IF(AND(Tabla3[[#This Row],[cic]]=1,(AND(H929=1,H931=0))),1,0)</f>
        <v>0</v>
      </c>
      <c r="J930">
        <f>Tabla3[[#This Row],[pas]]+J929</f>
        <v>7</v>
      </c>
    </row>
    <row r="931" spans="1:10" x14ac:dyDescent="0.25">
      <c r="A931">
        <v>1211.8125</v>
      </c>
      <c r="B931">
        <v>0.97308756085112702</v>
      </c>
      <c r="C931">
        <v>3.8003920508344899E-3</v>
      </c>
      <c r="D931">
        <v>0.96928718267008696</v>
      </c>
      <c r="E931">
        <v>1.24569442050415E-3</v>
      </c>
      <c r="F931">
        <f>Tabla3[[#This Row],[Axial Force ]]/$M$12</f>
        <v>26.06048387096774</v>
      </c>
      <c r="G931">
        <f>Tabla3[[#This Row],[Axial Displacement ]]/$M$9</f>
        <v>1.1314971637803803E-2</v>
      </c>
      <c r="H931">
        <f>IF(Tabla3[[#This Row],[Axial Displacement Command ]]=D930,1,0)</f>
        <v>0</v>
      </c>
      <c r="I931">
        <f>IF(AND(Tabla3[[#This Row],[cic]]=1,(AND(H930=1,H932=0))),1,0)</f>
        <v>0</v>
      </c>
      <c r="J931">
        <f>Tabla3[[#This Row],[pas]]+J930</f>
        <v>7</v>
      </c>
    </row>
    <row r="932" spans="1:10" x14ac:dyDescent="0.25">
      <c r="A932">
        <v>1206.11206054688</v>
      </c>
      <c r="B932">
        <v>0.97010133322328296</v>
      </c>
      <c r="C932">
        <v>4.1508078538754498E-3</v>
      </c>
      <c r="D932">
        <v>0.96595054492354404</v>
      </c>
      <c r="E932">
        <v>1.0478544254510799E-3</v>
      </c>
      <c r="F932">
        <f>Tabla3[[#This Row],[Axial Force ]]/$M$12</f>
        <v>25.937893775201722</v>
      </c>
      <c r="G932">
        <f>Tabla3[[#This Row],[Axial Displacement ]]/$M$9</f>
        <v>1.1280248060735848E-2</v>
      </c>
      <c r="H932">
        <f>IF(Tabla3[[#This Row],[Axial Displacement Command ]]=D931,1,0)</f>
        <v>0</v>
      </c>
      <c r="I932">
        <f>IF(AND(Tabla3[[#This Row],[cic]]=1,(AND(H931=1,H933=0))),1,0)</f>
        <v>0</v>
      </c>
      <c r="J932">
        <f>Tabla3[[#This Row],[pas]]+J931</f>
        <v>7</v>
      </c>
    </row>
    <row r="933" spans="1:10" x14ac:dyDescent="0.25">
      <c r="A933">
        <v>1200.19873046875</v>
      </c>
      <c r="B933">
        <v>0.96696498803794395</v>
      </c>
      <c r="C933">
        <v>4.3510199247975799E-3</v>
      </c>
      <c r="D933">
        <v>0.96261396538466204</v>
      </c>
      <c r="E933">
        <v>2.3606281729371401E-4</v>
      </c>
      <c r="F933">
        <f>Tabla3[[#This Row],[Axial Force ]]/$M$12</f>
        <v>25.810725386424732</v>
      </c>
      <c r="G933">
        <f>Tabla3[[#This Row],[Axial Displacement ]]/$M$9</f>
        <v>1.1243778930673767E-2</v>
      </c>
      <c r="H933">
        <f>IF(Tabla3[[#This Row],[Axial Displacement Command ]]=D932,1,0)</f>
        <v>0</v>
      </c>
      <c r="I933">
        <f>IF(AND(Tabla3[[#This Row],[cic]]=1,(AND(H932=1,H934=0))),1,0)</f>
        <v>0</v>
      </c>
      <c r="J933">
        <f>Tabla3[[#This Row],[pas]]+J932</f>
        <v>7</v>
      </c>
    </row>
    <row r="934" spans="1:10" x14ac:dyDescent="0.25">
      <c r="A934">
        <v>1194.69030761719</v>
      </c>
      <c r="B934">
        <v>0.96366764046251796</v>
      </c>
      <c r="C934">
        <v>4.3902396100747899E-3</v>
      </c>
      <c r="D934">
        <v>0.95927738584578004</v>
      </c>
      <c r="E934">
        <v>1.8491798527975299E-3</v>
      </c>
      <c r="F934">
        <f>Tabla3[[#This Row],[Axial Force ]]/$M$12</f>
        <v>25.692264679939569</v>
      </c>
      <c r="G934">
        <f>Tabla3[[#This Row],[Axial Displacement ]]/$M$9</f>
        <v>1.1205437679796721E-2</v>
      </c>
      <c r="H934">
        <f>IF(Tabla3[[#This Row],[Axial Displacement Command ]]=D933,1,0)</f>
        <v>0</v>
      </c>
      <c r="I934">
        <f>IF(AND(Tabla3[[#This Row],[cic]]=1,(AND(H933=1,H935=0))),1,0)</f>
        <v>0</v>
      </c>
      <c r="J934">
        <f>Tabla3[[#This Row],[pas]]+J933</f>
        <v>7</v>
      </c>
    </row>
    <row r="935" spans="1:10" x14ac:dyDescent="0.25">
      <c r="A935">
        <v>1187.64916992188</v>
      </c>
      <c r="B935">
        <v>0.96081732772290696</v>
      </c>
      <c r="C935">
        <v>4.8765541578177397E-3</v>
      </c>
      <c r="D935">
        <v>0.95594080630689904</v>
      </c>
      <c r="E935">
        <v>-1.5548239389318E-2</v>
      </c>
      <c r="F935">
        <f>Tabla3[[#This Row],[Axial Force ]]/$M$12</f>
        <v>25.540842363911398</v>
      </c>
      <c r="G935">
        <f>Tabla3[[#This Row],[Axial Displacement ]]/$M$9</f>
        <v>1.1172294508405895E-2</v>
      </c>
      <c r="H935">
        <f>IF(Tabla3[[#This Row],[Axial Displacement Command ]]=D934,1,0)</f>
        <v>0</v>
      </c>
      <c r="I935">
        <f>IF(AND(Tabla3[[#This Row],[cic]]=1,(AND(H934=1,H936=0))),1,0)</f>
        <v>0</v>
      </c>
      <c r="J935">
        <f>Tabla3[[#This Row],[pas]]+J934</f>
        <v>7</v>
      </c>
    </row>
    <row r="936" spans="1:10" x14ac:dyDescent="0.25">
      <c r="A936">
        <v>1179.16125488281</v>
      </c>
      <c r="B936">
        <v>0.95715880161151301</v>
      </c>
      <c r="C936">
        <v>4.5546294131781897E-3</v>
      </c>
      <c r="D936">
        <v>0.95260416856035601</v>
      </c>
      <c r="E936">
        <v>3.2401503631263001E-3</v>
      </c>
      <c r="F936">
        <f>Tabla3[[#This Row],[Axial Force ]]/$M$12</f>
        <v>25.358306556619571</v>
      </c>
      <c r="G936">
        <f>Tabla3[[#This Row],[Axial Displacement ]]/$M$9</f>
        <v>1.1129753507110617E-2</v>
      </c>
      <c r="H936">
        <f>IF(Tabla3[[#This Row],[Axial Displacement Command ]]=D935,1,0)</f>
        <v>0</v>
      </c>
      <c r="I936">
        <f>IF(AND(Tabla3[[#This Row],[cic]]=1,(AND(H935=1,H937=0))),1,0)</f>
        <v>0</v>
      </c>
      <c r="J936">
        <f>Tabla3[[#This Row],[pas]]+J935</f>
        <v>7</v>
      </c>
    </row>
    <row r="937" spans="1:10" x14ac:dyDescent="0.25">
      <c r="A937">
        <v>1170.88952636719</v>
      </c>
      <c r="B937">
        <v>0.95203757518902399</v>
      </c>
      <c r="C937">
        <v>2.7699470592779099E-3</v>
      </c>
      <c r="D937">
        <v>0.94926764722913504</v>
      </c>
      <c r="E937">
        <v>2.00049748855236E-3</v>
      </c>
      <c r="F937">
        <f>Tabla3[[#This Row],[Axial Force ]]/$M$12</f>
        <v>25.180419921875053</v>
      </c>
      <c r="G937">
        <f>Tabla3[[#This Row],[Axial Displacement ]]/$M$9</f>
        <v>1.107020436266307E-2</v>
      </c>
      <c r="H937">
        <f>IF(Tabla3[[#This Row],[Axial Displacement Command ]]=D936,1,0)</f>
        <v>0</v>
      </c>
      <c r="I937">
        <f>IF(AND(Tabla3[[#This Row],[cic]]=1,(AND(H936=1,H938=0))),1,0)</f>
        <v>0</v>
      </c>
      <c r="J937">
        <f>Tabla3[[#This Row],[pas]]+J936</f>
        <v>7</v>
      </c>
    </row>
    <row r="938" spans="1:10" x14ac:dyDescent="0.25">
      <c r="A938">
        <v>1164.07836914063</v>
      </c>
      <c r="B938">
        <v>0.94915507361292795</v>
      </c>
      <c r="C938">
        <v>3.2240748168987899E-3</v>
      </c>
      <c r="D938">
        <v>0.94593100948259201</v>
      </c>
      <c r="E938">
        <v>2.12847581337883E-4</v>
      </c>
      <c r="F938">
        <f>Tabla3[[#This Row],[Axial Force ]]/$M$12</f>
        <v>25.033943422379139</v>
      </c>
      <c r="G938">
        <f>Tabla3[[#This Row],[Axial Displacement ]]/$M$9</f>
        <v>1.1036686902475907E-2</v>
      </c>
      <c r="H938">
        <f>IF(Tabla3[[#This Row],[Axial Displacement Command ]]=D937,1,0)</f>
        <v>0</v>
      </c>
      <c r="I938">
        <f>IF(AND(Tabla3[[#This Row],[cic]]=1,(AND(H937=1,H939=0))),1,0)</f>
        <v>0</v>
      </c>
      <c r="J938">
        <f>Tabla3[[#This Row],[pas]]+J937</f>
        <v>7</v>
      </c>
    </row>
    <row r="939" spans="1:10" x14ac:dyDescent="0.25">
      <c r="A939">
        <v>1157.87915039063</v>
      </c>
      <c r="B939">
        <v>0.94540358986705497</v>
      </c>
      <c r="C939">
        <v>2.8091669719287901E-3</v>
      </c>
      <c r="D939">
        <v>0.94259442994371101</v>
      </c>
      <c r="E939">
        <v>-1.9231859482715701E-4</v>
      </c>
      <c r="F939">
        <f>Tabla3[[#This Row],[Axial Force ]]/$M$12</f>
        <v>24.900626890121075</v>
      </c>
      <c r="G939">
        <f>Tabla3[[#This Row],[Axial Displacement ]]/$M$9</f>
        <v>1.0993064998454127E-2</v>
      </c>
      <c r="H939">
        <f>IF(Tabla3[[#This Row],[Axial Displacement Command ]]=D938,1,0)</f>
        <v>0</v>
      </c>
      <c r="I939">
        <f>IF(AND(Tabla3[[#This Row],[cic]]=1,(AND(H938=1,H940=0))),1,0)</f>
        <v>0</v>
      </c>
      <c r="J939">
        <f>Tabla3[[#This Row],[pas]]+J938</f>
        <v>7</v>
      </c>
    </row>
    <row r="940" spans="1:10" x14ac:dyDescent="0.25">
      <c r="A940">
        <v>1152.13854980469</v>
      </c>
      <c r="B940">
        <v>0.94228150555863999</v>
      </c>
      <c r="C940">
        <v>3.0236244583647901E-3</v>
      </c>
      <c r="D940">
        <v>0.93925785040482901</v>
      </c>
      <c r="E940">
        <v>8.1857660916284701E-4</v>
      </c>
      <c r="F940">
        <f>Tabla3[[#This Row],[Axial Force ]]/$M$12</f>
        <v>24.777173114079353</v>
      </c>
      <c r="G940">
        <f>Tabla3[[#This Row],[Axial Displacement ]]/$M$9</f>
        <v>1.0956761692542326E-2</v>
      </c>
      <c r="H940">
        <f>IF(Tabla3[[#This Row],[Axial Displacement Command ]]=D939,1,0)</f>
        <v>0</v>
      </c>
      <c r="I940">
        <f>IF(AND(Tabla3[[#This Row],[cic]]=1,(AND(H939=1,H941=0))),1,0)</f>
        <v>0</v>
      </c>
      <c r="J940">
        <f>Tabla3[[#This Row],[pas]]+J939</f>
        <v>7</v>
      </c>
    </row>
    <row r="941" spans="1:10" x14ac:dyDescent="0.25">
      <c r="A941">
        <v>1145.65673828125</v>
      </c>
      <c r="B941">
        <v>0.93979237135499705</v>
      </c>
      <c r="C941">
        <v>3.8711427805537802E-3</v>
      </c>
      <c r="D941">
        <v>0.93592127086594701</v>
      </c>
      <c r="E941">
        <v>7.6311300745146604E-4</v>
      </c>
      <c r="F941">
        <f>Tabla3[[#This Row],[Axial Force ]]/$M$12</f>
        <v>24.637779317876344</v>
      </c>
      <c r="G941">
        <f>Tabla3[[#This Row],[Axial Displacement ]]/$M$9</f>
        <v>1.0927818271569733E-2</v>
      </c>
      <c r="H941">
        <f>IF(Tabla3[[#This Row],[Axial Displacement Command ]]=D940,1,0)</f>
        <v>0</v>
      </c>
      <c r="I941">
        <f>IF(AND(Tabla3[[#This Row],[cic]]=1,(AND(H940=1,H942=0))),1,0)</f>
        <v>0</v>
      </c>
      <c r="J941">
        <f>Tabla3[[#This Row],[pas]]+J940</f>
        <v>7</v>
      </c>
    </row>
    <row r="942" spans="1:10" x14ac:dyDescent="0.25">
      <c r="A942">
        <v>1140.26147460938</v>
      </c>
      <c r="B942">
        <v>0.936588039621711</v>
      </c>
      <c r="C942">
        <v>4.0034055928117604E-3</v>
      </c>
      <c r="D942">
        <v>0.93258463311940398</v>
      </c>
      <c r="E942">
        <v>2.4490893792972201E-3</v>
      </c>
      <c r="F942">
        <f>Tabla3[[#This Row],[Axial Force ]]/$M$12</f>
        <v>24.521752142137203</v>
      </c>
      <c r="G942">
        <f>Tabla3[[#This Row],[Axial Displacement ]]/$M$9</f>
        <v>1.0890558600252453E-2</v>
      </c>
      <c r="H942">
        <f>IF(Tabla3[[#This Row],[Axial Displacement Command ]]=D941,1,0)</f>
        <v>0</v>
      </c>
      <c r="I942">
        <f>IF(AND(Tabla3[[#This Row],[cic]]=1,(AND(H941=1,H943=0))),1,0)</f>
        <v>0</v>
      </c>
      <c r="J942">
        <f>Tabla3[[#This Row],[pas]]+J941</f>
        <v>7</v>
      </c>
    </row>
    <row r="943" spans="1:10" x14ac:dyDescent="0.25">
      <c r="A943">
        <v>1132.7109375</v>
      </c>
      <c r="B943">
        <v>0.93262910377234198</v>
      </c>
      <c r="C943">
        <v>3.3810138120315999E-3</v>
      </c>
      <c r="D943">
        <v>0.92924811178818301</v>
      </c>
      <c r="E943">
        <v>-3.08887081246212E-4</v>
      </c>
      <c r="F943">
        <f>Tabla3[[#This Row],[Axial Force ]]/$M$12</f>
        <v>24.359375</v>
      </c>
      <c r="G943">
        <f>Tabla3[[#This Row],[Axial Displacement ]]/$M$9</f>
        <v>1.0844524462469092E-2</v>
      </c>
      <c r="H943">
        <f>IF(Tabla3[[#This Row],[Axial Displacement Command ]]=D942,1,0)</f>
        <v>0</v>
      </c>
      <c r="I943">
        <f>IF(AND(Tabla3[[#This Row],[cic]]=1,(AND(H942=1,H944=0))),1,0)</f>
        <v>0</v>
      </c>
      <c r="J943">
        <f>Tabla3[[#This Row],[pas]]+J942</f>
        <v>7</v>
      </c>
    </row>
    <row r="944" spans="1:10" x14ac:dyDescent="0.25">
      <c r="A944">
        <v>1122.57775878906</v>
      </c>
      <c r="B944">
        <v>0.92816236428916499</v>
      </c>
      <c r="C944">
        <v>2.2508502297569101E-3</v>
      </c>
      <c r="D944">
        <v>0.92591147404164098</v>
      </c>
      <c r="E944">
        <v>-5.6453092156516504E-4</v>
      </c>
      <c r="F944">
        <f>Tabla3[[#This Row],[Axial Force ]]/$M$12</f>
        <v>24.141457178259355</v>
      </c>
      <c r="G944">
        <f>Tabla3[[#This Row],[Axial Displacement ]]/$M$9</f>
        <v>1.079258563126936E-2</v>
      </c>
      <c r="H944">
        <f>IF(Tabla3[[#This Row],[Axial Displacement Command ]]=D943,1,0)</f>
        <v>0</v>
      </c>
      <c r="I944">
        <f>IF(AND(Tabla3[[#This Row],[cic]]=1,(AND(H943=1,H945=0))),1,0)</f>
        <v>0</v>
      </c>
      <c r="J944">
        <f>Tabla3[[#This Row],[pas]]+J943</f>
        <v>7</v>
      </c>
    </row>
    <row r="945" spans="1:10" x14ac:dyDescent="0.25">
      <c r="A945">
        <v>1113.98559570313</v>
      </c>
      <c r="B945">
        <v>0.924103253055364</v>
      </c>
      <c r="C945">
        <v>1.5283823131539999E-3</v>
      </c>
      <c r="D945">
        <v>0.92257489450275898</v>
      </c>
      <c r="E945">
        <v>2.0980488102395601E-4</v>
      </c>
      <c r="F945">
        <f>Tabla3[[#This Row],[Axial Force ]]/$M$12</f>
        <v>23.956679477486666</v>
      </c>
      <c r="G945">
        <f>Tabla3[[#This Row],[Axial Displacement ]]/$M$9</f>
        <v>1.0745386663434464E-2</v>
      </c>
      <c r="H945">
        <f>IF(Tabla3[[#This Row],[Axial Displacement Command ]]=D944,1,0)</f>
        <v>0</v>
      </c>
      <c r="I945">
        <f>IF(AND(Tabla3[[#This Row],[cic]]=1,(AND(H944=1,H946=0))),1,0)</f>
        <v>0</v>
      </c>
      <c r="J945">
        <f>Tabla3[[#This Row],[pas]]+J944</f>
        <v>7</v>
      </c>
    </row>
    <row r="946" spans="1:10" x14ac:dyDescent="0.25">
      <c r="A946">
        <v>1108.28540039063</v>
      </c>
      <c r="B946">
        <v>0.92107412638142705</v>
      </c>
      <c r="C946">
        <v>1.8358230136073001E-3</v>
      </c>
      <c r="D946">
        <v>0.91923831496387698</v>
      </c>
      <c r="E946">
        <v>5.8740573649629401E-4</v>
      </c>
      <c r="F946">
        <f>Tabla3[[#This Row],[Axial Force ]]/$M$12</f>
        <v>23.834094632056559</v>
      </c>
      <c r="G946">
        <f>Tabla3[[#This Row],[Axial Displacement ]]/$M$9</f>
        <v>1.0710164260249152E-2</v>
      </c>
      <c r="H946">
        <f>IF(Tabla3[[#This Row],[Axial Displacement Command ]]=D945,1,0)</f>
        <v>0</v>
      </c>
      <c r="I946">
        <f>IF(AND(Tabla3[[#This Row],[cic]]=1,(AND(H945=1,H947=0))),1,0)</f>
        <v>0</v>
      </c>
      <c r="J946">
        <f>Tabla3[[#This Row],[pas]]+J945</f>
        <v>7</v>
      </c>
    </row>
    <row r="947" spans="1:10" x14ac:dyDescent="0.25">
      <c r="A947">
        <v>1102.63903808594</v>
      </c>
      <c r="B947">
        <v>0.91756222536787402</v>
      </c>
      <c r="C947">
        <v>1.6605257542323701E-3</v>
      </c>
      <c r="D947">
        <v>0.91590173542499498</v>
      </c>
      <c r="E947">
        <v>-6.9718191753054303E-4</v>
      </c>
      <c r="F947">
        <f>Tabla3[[#This Row],[Axial Force ]]/$M$12</f>
        <v>23.712667485719141</v>
      </c>
      <c r="G947">
        <f>Tabla3[[#This Row],[Axial Displacement ]]/$M$9</f>
        <v>1.0669328201952023E-2</v>
      </c>
      <c r="H947">
        <f>IF(Tabla3[[#This Row],[Axial Displacement Command ]]=D946,1,0)</f>
        <v>0</v>
      </c>
      <c r="I947">
        <f>IF(AND(Tabla3[[#This Row],[cic]]=1,(AND(H946=1,H948=0))),1,0)</f>
        <v>0</v>
      </c>
      <c r="J947">
        <f>Tabla3[[#This Row],[pas]]+J946</f>
        <v>7</v>
      </c>
    </row>
    <row r="948" spans="1:10" x14ac:dyDescent="0.25">
      <c r="A948">
        <v>1097.42761230469</v>
      </c>
      <c r="B948">
        <v>0.91456173686310605</v>
      </c>
      <c r="C948">
        <v>1.9966364561696502E-3</v>
      </c>
      <c r="D948">
        <v>0.91256509767845295</v>
      </c>
      <c r="E948">
        <v>1.0638332241796899E-3</v>
      </c>
      <c r="F948">
        <f>Tabla3[[#This Row],[Axial Force ]]/$M$12</f>
        <v>23.600593813004085</v>
      </c>
      <c r="G948">
        <f>Tabla3[[#This Row],[Axial Displacement ]]/$M$9</f>
        <v>1.0634438800733791E-2</v>
      </c>
      <c r="H948">
        <f>IF(Tabla3[[#This Row],[Axial Displacement Command ]]=D947,1,0)</f>
        <v>0</v>
      </c>
      <c r="I948">
        <f>IF(AND(Tabla3[[#This Row],[cic]]=1,(AND(H947=1,H949=0))),1,0)</f>
        <v>0</v>
      </c>
      <c r="J948">
        <f>Tabla3[[#This Row],[pas]]+J947</f>
        <v>7</v>
      </c>
    </row>
    <row r="949" spans="1:10" x14ac:dyDescent="0.25">
      <c r="A949">
        <v>1092.38513183594</v>
      </c>
      <c r="B949">
        <v>0.91201899340376302</v>
      </c>
      <c r="C949">
        <v>2.7904511625820301E-3</v>
      </c>
      <c r="D949">
        <v>0.90922857634723198</v>
      </c>
      <c r="E949">
        <v>-1.0991783483405E-3</v>
      </c>
      <c r="F949">
        <f>Tabla3[[#This Row],[Axial Force ]]/$M$12</f>
        <v>23.492153372815913</v>
      </c>
      <c r="G949">
        <f>Tabla3[[#This Row],[Axial Displacement ]]/$M$9</f>
        <v>1.0604872016322826E-2</v>
      </c>
      <c r="H949">
        <f>IF(Tabla3[[#This Row],[Axial Displacement Command ]]=D948,1,0)</f>
        <v>0</v>
      </c>
      <c r="I949">
        <f>IF(AND(Tabla3[[#This Row],[cic]]=1,(AND(H948=1,H950=0))),1,0)</f>
        <v>0</v>
      </c>
      <c r="J949">
        <f>Tabla3[[#This Row],[pas]]+J948</f>
        <v>7</v>
      </c>
    </row>
    <row r="950" spans="1:10" x14ac:dyDescent="0.25">
      <c r="A950">
        <v>1086.69921875</v>
      </c>
      <c r="B950">
        <v>0.90926885604858398</v>
      </c>
      <c r="C950">
        <v>3.3769010769901802E-3</v>
      </c>
      <c r="D950">
        <v>0.90589193860068895</v>
      </c>
      <c r="E950">
        <v>1.3320172342901101E-4</v>
      </c>
      <c r="F950">
        <f>Tabla3[[#This Row],[Axial Force ]]/$M$12</f>
        <v>23.369875672043012</v>
      </c>
      <c r="G950">
        <f>Tabla3[[#This Row],[Axial Displacement ]]/$M$9</f>
        <v>1.0572893674983534E-2</v>
      </c>
      <c r="H950">
        <f>IF(Tabla3[[#This Row],[Axial Displacement Command ]]=D949,1,0)</f>
        <v>0</v>
      </c>
      <c r="I950">
        <f>IF(AND(Tabla3[[#This Row],[cic]]=1,(AND(H949=1,H951=0))),1,0)</f>
        <v>0</v>
      </c>
      <c r="J950">
        <f>Tabla3[[#This Row],[pas]]+J949</f>
        <v>7</v>
      </c>
    </row>
    <row r="951" spans="1:10" x14ac:dyDescent="0.25">
      <c r="A951">
        <v>1081.34924316406</v>
      </c>
      <c r="B951">
        <v>0.90624688891694005</v>
      </c>
      <c r="C951">
        <v>3.6915539567416999E-3</v>
      </c>
      <c r="D951">
        <v>0.90255535906180695</v>
      </c>
      <c r="E951">
        <v>1.90472235317429E-4</v>
      </c>
      <c r="F951">
        <f>Tabla3[[#This Row],[Axial Force ]]/$M$12</f>
        <v>23.254822433635699</v>
      </c>
      <c r="G951">
        <f>Tabla3[[#This Row],[Axial Displacement ]]/$M$9</f>
        <v>1.0537754522290001E-2</v>
      </c>
      <c r="H951">
        <f>IF(Tabla3[[#This Row],[Axial Displacement Command ]]=D950,1,0)</f>
        <v>0</v>
      </c>
      <c r="I951">
        <f>IF(AND(Tabla3[[#This Row],[cic]]=1,(AND(H950=1,H952=0))),1,0)</f>
        <v>0</v>
      </c>
      <c r="J951">
        <f>Tabla3[[#This Row],[pas]]+J950</f>
        <v>7</v>
      </c>
    </row>
    <row r="952" spans="1:10" x14ac:dyDescent="0.25">
      <c r="A952">
        <v>1076.03442382813</v>
      </c>
      <c r="B952">
        <v>0.903199892491102</v>
      </c>
      <c r="C952">
        <v>3.9811134229239499E-3</v>
      </c>
      <c r="D952">
        <v>0.89921877952292595</v>
      </c>
      <c r="E952">
        <v>9.6709254648885701E-4</v>
      </c>
      <c r="F952">
        <f>Tabla3[[#This Row],[Axial Force ]]/$M$12</f>
        <v>23.140525243615699</v>
      </c>
      <c r="G952">
        <f>Tabla3[[#This Row],[Axial Displacement ]]/$M$9</f>
        <v>1.0502324331291883E-2</v>
      </c>
      <c r="H952">
        <f>IF(Tabla3[[#This Row],[Axial Displacement Command ]]=D951,1,0)</f>
        <v>0</v>
      </c>
      <c r="I952">
        <f>IF(AND(Tabla3[[#This Row],[cic]]=1,(AND(H951=1,H953=0))),1,0)</f>
        <v>0</v>
      </c>
      <c r="J952">
        <f>Tabla3[[#This Row],[pas]]+J951</f>
        <v>7</v>
      </c>
    </row>
    <row r="953" spans="1:10" x14ac:dyDescent="0.25">
      <c r="A953">
        <v>1066.71362304688</v>
      </c>
      <c r="B953">
        <v>0.89958426542580106</v>
      </c>
      <c r="C953">
        <v>3.7021040952822698E-3</v>
      </c>
      <c r="D953">
        <v>0.89588219998404395</v>
      </c>
      <c r="E953">
        <v>5.54792222828837E-4</v>
      </c>
      <c r="F953">
        <f>Tabla3[[#This Row],[Axial Force ]]/$M$12</f>
        <v>22.940077914986666</v>
      </c>
      <c r="G953">
        <f>Tabla3[[#This Row],[Axial Displacement ]]/$M$9</f>
        <v>1.0460282156113965E-2</v>
      </c>
      <c r="H953">
        <f>IF(Tabla3[[#This Row],[Axial Displacement Command ]]=D952,1,0)</f>
        <v>0</v>
      </c>
      <c r="I953">
        <f>IF(AND(Tabla3[[#This Row],[cic]]=1,(AND(H952=1,H954=0))),1,0)</f>
        <v>0</v>
      </c>
      <c r="J953">
        <f>Tabla3[[#This Row],[pas]]+J952</f>
        <v>7</v>
      </c>
    </row>
    <row r="954" spans="1:10" x14ac:dyDescent="0.25">
      <c r="A954">
        <v>1056.48840332031</v>
      </c>
      <c r="B954">
        <v>0.89394091628491901</v>
      </c>
      <c r="C954">
        <v>1.3953447250969499E-3</v>
      </c>
      <c r="D954">
        <v>0.89254556223750103</v>
      </c>
      <c r="E954">
        <v>5.8688425497166496E-4</v>
      </c>
      <c r="F954">
        <f>Tabla3[[#This Row],[Axial Force ]]/$M$12</f>
        <v>22.720180716565807</v>
      </c>
      <c r="G954">
        <f>Tabla3[[#This Row],[Axial Displacement ]]/$M$9</f>
        <v>1.03946618172665E-2</v>
      </c>
      <c r="H954">
        <f>IF(Tabla3[[#This Row],[Axial Displacement Command ]]=D953,1,0)</f>
        <v>0</v>
      </c>
      <c r="I954">
        <f>IF(AND(Tabla3[[#This Row],[cic]]=1,(AND(H953=1,H955=0))),1,0)</f>
        <v>0</v>
      </c>
      <c r="J954">
        <f>Tabla3[[#This Row],[pas]]+J953</f>
        <v>7</v>
      </c>
    </row>
    <row r="955" spans="1:10" x14ac:dyDescent="0.25">
      <c r="A955">
        <v>1048.87866210938</v>
      </c>
      <c r="B955">
        <v>0.89027523063123204</v>
      </c>
      <c r="C955">
        <v>1.0662079148460199E-3</v>
      </c>
      <c r="D955">
        <v>0.88920904090627995</v>
      </c>
      <c r="E955">
        <v>-3.0194425448826201E-4</v>
      </c>
      <c r="F955">
        <f>Tabla3[[#This Row],[Axial Force ]]/$M$12</f>
        <v>22.556530367943655</v>
      </c>
      <c r="G955">
        <f>Tabla3[[#This Row],[Axial Displacement ]]/$M$9</f>
        <v>1.0352037565479442E-2</v>
      </c>
      <c r="H955">
        <f>IF(Tabla3[[#This Row],[Axial Displacement Command ]]=D954,1,0)</f>
        <v>0</v>
      </c>
      <c r="I955">
        <f>IF(AND(Tabla3[[#This Row],[cic]]=1,(AND(H954=1,H956=0))),1,0)</f>
        <v>0</v>
      </c>
      <c r="J955">
        <f>Tabla3[[#This Row],[pas]]+J954</f>
        <v>7</v>
      </c>
    </row>
    <row r="956" spans="1:10" x14ac:dyDescent="0.25">
      <c r="A956">
        <v>1042.65710449219</v>
      </c>
      <c r="B956">
        <v>0.88663818314671505</v>
      </c>
      <c r="C956">
        <v>7.6574087870540097E-4</v>
      </c>
      <c r="D956">
        <v>0.88587240315973803</v>
      </c>
      <c r="E956">
        <v>7.42400004583033E-4</v>
      </c>
      <c r="F956">
        <f>Tabla3[[#This Row],[Axial Force ]]/$M$12</f>
        <v>22.422733429939569</v>
      </c>
      <c r="G956">
        <f>Tabla3[[#This Row],[Axial Displacement ]]/$M$9</f>
        <v>1.0309746315659478E-2</v>
      </c>
      <c r="H956">
        <f>IF(Tabla3[[#This Row],[Axial Displacement Command ]]=D955,1,0)</f>
        <v>0</v>
      </c>
      <c r="I956">
        <f>IF(AND(Tabla3[[#This Row],[cic]]=1,(AND(H955=1,H957=0))),1,0)</f>
        <v>0</v>
      </c>
      <c r="J956">
        <f>Tabla3[[#This Row],[pas]]+J955</f>
        <v>7</v>
      </c>
    </row>
    <row r="957" spans="1:10" x14ac:dyDescent="0.25">
      <c r="A957">
        <v>1036.55725097656</v>
      </c>
      <c r="B957">
        <v>0.88474631775170598</v>
      </c>
      <c r="C957">
        <v>2.2104977688286501E-3</v>
      </c>
      <c r="D957">
        <v>0.88253582362085603</v>
      </c>
      <c r="E957">
        <v>1.0934697911579899E-3</v>
      </c>
      <c r="F957">
        <f>Tabla3[[#This Row],[Axial Force ]]/$M$12</f>
        <v>22.291553784442151</v>
      </c>
      <c r="G957">
        <f>Tabla3[[#This Row],[Axial Displacement ]]/$M$9</f>
        <v>1.0287747880833791E-2</v>
      </c>
      <c r="H957">
        <f>IF(Tabla3[[#This Row],[Axial Displacement Command ]]=D956,1,0)</f>
        <v>0</v>
      </c>
      <c r="I957">
        <f>IF(AND(Tabla3[[#This Row],[cic]]=1,(AND(H956=1,H958=0))),1,0)</f>
        <v>0</v>
      </c>
      <c r="J957">
        <f>Tabla3[[#This Row],[pas]]+J956</f>
        <v>7</v>
      </c>
    </row>
    <row r="958" spans="1:10" x14ac:dyDescent="0.25">
      <c r="A958">
        <v>1031.60791015625</v>
      </c>
      <c r="B958">
        <v>0.88130950462073099</v>
      </c>
      <c r="C958">
        <v>2.1102428036101602E-3</v>
      </c>
      <c r="D958">
        <v>0.87919924408197403</v>
      </c>
      <c r="E958">
        <v>-3.43821710657721E-4</v>
      </c>
      <c r="F958">
        <f>Tabla3[[#This Row],[Axial Force ]]/$M$12</f>
        <v>22.185116347446236</v>
      </c>
      <c r="G958">
        <f>Tabla3[[#This Row],[Axial Displacement ]]/$M$9</f>
        <v>1.024778493745036E-2</v>
      </c>
      <c r="H958">
        <f>IF(Tabla3[[#This Row],[Axial Displacement Command ]]=D957,1,0)</f>
        <v>0</v>
      </c>
      <c r="I958">
        <f>IF(AND(Tabla3[[#This Row],[cic]]=1,(AND(H957=1,H959=0))),1,0)</f>
        <v>0</v>
      </c>
      <c r="J958">
        <f>Tabla3[[#This Row],[pas]]+J957</f>
        <v>7</v>
      </c>
    </row>
    <row r="959" spans="1:10" x14ac:dyDescent="0.25">
      <c r="A959">
        <v>1025.98559570313</v>
      </c>
      <c r="B959">
        <v>0.878380553331226</v>
      </c>
      <c r="C959">
        <v>2.5178790110658199E-3</v>
      </c>
      <c r="D959">
        <v>0.87586266454309203</v>
      </c>
      <c r="E959">
        <v>2.2639883354713701E-3</v>
      </c>
      <c r="F959">
        <f>Tabla3[[#This Row],[Axial Force ]]/$M$12</f>
        <v>22.064206359207098</v>
      </c>
      <c r="G959">
        <f>Tabla3[[#This Row],[Axial Displacement ]]/$M$9</f>
        <v>1.0213727364316581E-2</v>
      </c>
      <c r="H959">
        <f>IF(Tabla3[[#This Row],[Axial Displacement Command ]]=D958,1,0)</f>
        <v>0</v>
      </c>
      <c r="I959">
        <f>IF(AND(Tabla3[[#This Row],[cic]]=1,(AND(H958=1,H960=0))),1,0)</f>
        <v>0</v>
      </c>
      <c r="J959">
        <f>Tabla3[[#This Row],[pas]]+J958</f>
        <v>7</v>
      </c>
    </row>
    <row r="960" spans="1:10" x14ac:dyDescent="0.25">
      <c r="A960">
        <v>1020.97943115234</v>
      </c>
      <c r="B960">
        <v>0.87542296387255203</v>
      </c>
      <c r="C960">
        <v>2.8969050163141202E-3</v>
      </c>
      <c r="D960">
        <v>0.87252602679655</v>
      </c>
      <c r="E960">
        <v>1.1010099569830299E-3</v>
      </c>
      <c r="F960">
        <f>Tabla3[[#This Row],[Axial Force ]]/$M$12</f>
        <v>21.956546906501934</v>
      </c>
      <c r="G960">
        <f>Tabla3[[#This Row],[Axial Displacement ]]/$M$9</f>
        <v>1.0179336789215721E-2</v>
      </c>
      <c r="H960">
        <f>IF(Tabla3[[#This Row],[Axial Displacement Command ]]=D959,1,0)</f>
        <v>0</v>
      </c>
      <c r="I960">
        <f>IF(AND(Tabla3[[#This Row],[cic]]=1,(AND(H959=1,H961=0))),1,0)</f>
        <v>0</v>
      </c>
      <c r="J960">
        <f>Tabla3[[#This Row],[pas]]+J959</f>
        <v>7</v>
      </c>
    </row>
    <row r="961" spans="1:10" x14ac:dyDescent="0.25">
      <c r="A961">
        <v>1014.15887451172</v>
      </c>
      <c r="B961">
        <v>0.87198615074157704</v>
      </c>
      <c r="C961">
        <v>2.79664982372196E-3</v>
      </c>
      <c r="D961">
        <v>0.86918950546532903</v>
      </c>
      <c r="E961">
        <v>1.4958475276216599E-3</v>
      </c>
      <c r="F961">
        <f>Tabla3[[#This Row],[Axial Force ]]/$M$12</f>
        <v>21.809868269069248</v>
      </c>
      <c r="G961">
        <f>Tabla3[[#This Row],[Axial Displacement ]]/$M$9</f>
        <v>1.0139373845832291E-2</v>
      </c>
      <c r="H961">
        <f>IF(Tabla3[[#This Row],[Axial Displacement Command ]]=D960,1,0)</f>
        <v>0</v>
      </c>
      <c r="I961">
        <f>IF(AND(Tabla3[[#This Row],[cic]]=1,(AND(H960=1,H962=0))),1,0)</f>
        <v>0</v>
      </c>
      <c r="J961">
        <f>Tabla3[[#This Row],[pas]]+J960</f>
        <v>7</v>
      </c>
    </row>
    <row r="962" spans="1:10" x14ac:dyDescent="0.25">
      <c r="A962">
        <v>1007.18725585938</v>
      </c>
      <c r="B962">
        <v>0.86849572835490096</v>
      </c>
      <c r="C962">
        <v>2.6428103865327999E-3</v>
      </c>
      <c r="D962">
        <v>0.865852867718786</v>
      </c>
      <c r="E962">
        <v>-1.80574389219146E-4</v>
      </c>
      <c r="F962">
        <f>Tabla3[[#This Row],[Axial Force ]]/$M$12</f>
        <v>21.659940986223226</v>
      </c>
      <c r="G962">
        <f>Tabla3[[#This Row],[Axial Displacement ]]/$M$9</f>
        <v>1.0098787539010477E-2</v>
      </c>
      <c r="H962">
        <f>IF(Tabla3[[#This Row],[Axial Displacement Command ]]=D961,1,0)</f>
        <v>0</v>
      </c>
      <c r="I962">
        <f>IF(AND(Tabla3[[#This Row],[cic]]=1,(AND(H961=1,H963=0))),1,0)</f>
        <v>0</v>
      </c>
      <c r="J962">
        <f>Tabla3[[#This Row],[pas]]+J961</f>
        <v>7</v>
      </c>
    </row>
    <row r="963" spans="1:10" x14ac:dyDescent="0.25">
      <c r="A963">
        <v>1001.65545654297</v>
      </c>
      <c r="B963">
        <v>0.86557387840002797</v>
      </c>
      <c r="C963">
        <v>3.05759908769687E-3</v>
      </c>
      <c r="D963">
        <v>0.862516288179904</v>
      </c>
      <c r="E963">
        <v>1.50087669226195E-3</v>
      </c>
      <c r="F963">
        <f>Tabla3[[#This Row],[Axial Force ]]/$M$12</f>
        <v>21.540977560063872</v>
      </c>
      <c r="G963">
        <f>Tabla3[[#This Row],[Axial Displacement ]]/$M$9</f>
        <v>1.0064812539535209E-2</v>
      </c>
      <c r="H963">
        <f>IF(Tabla3[[#This Row],[Axial Displacement Command ]]=D962,1,0)</f>
        <v>0</v>
      </c>
      <c r="I963">
        <f>IF(AND(Tabla3[[#This Row],[cic]]=1,(AND(H962=1,H964=0))),1,0)</f>
        <v>0</v>
      </c>
      <c r="J963">
        <f>Tabla3[[#This Row],[pas]]+J962</f>
        <v>7</v>
      </c>
    </row>
    <row r="964" spans="1:10" x14ac:dyDescent="0.25">
      <c r="A964">
        <v>995.90905761718795</v>
      </c>
      <c r="B964">
        <v>0.86247327271848895</v>
      </c>
      <c r="C964">
        <v>3.2935142826317999E-3</v>
      </c>
      <c r="D964">
        <v>0.859179708641022</v>
      </c>
      <c r="E964">
        <v>1.0743635812104899E-3</v>
      </c>
      <c r="F964">
        <f>Tabla3[[#This Row],[Axial Force ]]/$M$12</f>
        <v>21.417399088541675</v>
      </c>
      <c r="G964">
        <f>Tabla3[[#This Row],[Axial Displacement ]]/$M$9</f>
        <v>1.0028758985098708E-2</v>
      </c>
      <c r="H964">
        <f>IF(Tabla3[[#This Row],[Axial Displacement Command ]]=D963,1,0)</f>
        <v>0</v>
      </c>
      <c r="I964">
        <f>IF(AND(Tabla3[[#This Row],[cic]]=1,(AND(H963=1,H965=0))),1,0)</f>
        <v>0</v>
      </c>
      <c r="J964">
        <f>Tabla3[[#This Row],[pas]]+J963</f>
        <v>7</v>
      </c>
    </row>
    <row r="965" spans="1:10" x14ac:dyDescent="0.25">
      <c r="A965">
        <v>989.32513427734398</v>
      </c>
      <c r="B965">
        <v>0.85904716979712203</v>
      </c>
      <c r="C965">
        <v>3.20404774356575E-3</v>
      </c>
      <c r="D965">
        <v>0.855843129102141</v>
      </c>
      <c r="E965">
        <v>-1.19603868142804E-4</v>
      </c>
      <c r="F965">
        <f>Tabla3[[#This Row],[Axial Force ]]/$M$12</f>
        <v>21.275809339297719</v>
      </c>
      <c r="G965">
        <f>Tabla3[[#This Row],[Axial Displacement ]]/$M$9</f>
        <v>9.9889205790363034E-3</v>
      </c>
      <c r="H965">
        <f>IF(Tabla3[[#This Row],[Axial Displacement Command ]]=D964,1,0)</f>
        <v>0</v>
      </c>
      <c r="I965">
        <f>IF(AND(Tabla3[[#This Row],[cic]]=1,(AND(H964=1,H966=0))),1,0)</f>
        <v>0</v>
      </c>
      <c r="J965">
        <f>Tabla3[[#This Row],[pas]]+J964</f>
        <v>7</v>
      </c>
    </row>
    <row r="966" spans="1:10" x14ac:dyDescent="0.25">
      <c r="A966">
        <v>983.74273681640602</v>
      </c>
      <c r="B966">
        <v>0.85551379015669204</v>
      </c>
      <c r="C966">
        <v>3.0072926620050601E-3</v>
      </c>
      <c r="D966">
        <v>0.85250649135559797</v>
      </c>
      <c r="E966">
        <v>-1.9515969995609301E-4</v>
      </c>
      <c r="F966">
        <f>Tabla3[[#This Row],[Axial Force ]]/$M$12</f>
        <v>21.15575778099798</v>
      </c>
      <c r="G966">
        <f>Tabla3[[#This Row],[Axial Displacement ]]/$M$9</f>
        <v>9.9478347692638618E-3</v>
      </c>
      <c r="H966">
        <f>IF(Tabla3[[#This Row],[Axial Displacement Command ]]=D965,1,0)</f>
        <v>0</v>
      </c>
      <c r="I966">
        <f>IF(AND(Tabla3[[#This Row],[cic]]=1,(AND(H965=1,H967=0))),1,0)</f>
        <v>0</v>
      </c>
      <c r="J966">
        <f>Tabla3[[#This Row],[pas]]+J965</f>
        <v>7</v>
      </c>
    </row>
    <row r="967" spans="1:10" x14ac:dyDescent="0.25">
      <c r="A967">
        <v>977.08111572265602</v>
      </c>
      <c r="B967">
        <v>0.852388155180961</v>
      </c>
      <c r="C967">
        <v>3.2181740152736902E-3</v>
      </c>
      <c r="D967">
        <v>0.849169970024377</v>
      </c>
      <c r="E967" s="2">
        <v>-6.0792309852786302E-5</v>
      </c>
      <c r="F967">
        <f>Tabla3[[#This Row],[Axial Force ]]/$M$12</f>
        <v>21.012497112315184</v>
      </c>
      <c r="G967">
        <f>Tabla3[[#This Row],[Axial Displacement ]]/$M$9</f>
        <v>9.9114901765228018E-3</v>
      </c>
      <c r="H967">
        <f>IF(Tabla3[[#This Row],[Axial Displacement Command ]]=D966,1,0)</f>
        <v>0</v>
      </c>
      <c r="I967">
        <f>IF(AND(Tabla3[[#This Row],[cic]]=1,(AND(H966=1,H968=0))),1,0)</f>
        <v>0</v>
      </c>
      <c r="J967">
        <f>Tabla3[[#This Row],[pas]]+J966</f>
        <v>7</v>
      </c>
    </row>
    <row r="968" spans="1:10" x14ac:dyDescent="0.25">
      <c r="A968">
        <v>971.17614746093795</v>
      </c>
      <c r="B968">
        <v>0.84905861876904998</v>
      </c>
      <c r="C968">
        <v>3.22526693707914E-3</v>
      </c>
      <c r="D968">
        <v>0.84583333227783397</v>
      </c>
      <c r="E968">
        <v>2.81809690250157E-4</v>
      </c>
      <c r="F968">
        <f>Tabla3[[#This Row],[Axial Force ]]/$M$12</f>
        <v>20.885508547547055</v>
      </c>
      <c r="G968">
        <f>Tabla3[[#This Row],[Axial Displacement ]]/$M$9</f>
        <v>9.8727746368494178E-3</v>
      </c>
      <c r="H968">
        <f>IF(Tabla3[[#This Row],[Axial Displacement Command ]]=D967,1,0)</f>
        <v>0</v>
      </c>
      <c r="I968">
        <f>IF(AND(Tabla3[[#This Row],[cic]]=1,(AND(H967=1,H969=0))),1,0)</f>
        <v>0</v>
      </c>
      <c r="J968">
        <f>Tabla3[[#This Row],[pas]]+J967</f>
        <v>7</v>
      </c>
    </row>
    <row r="969" spans="1:10" x14ac:dyDescent="0.25">
      <c r="A969">
        <v>965.037109375</v>
      </c>
      <c r="B969">
        <v>0.84588647587224797</v>
      </c>
      <c r="C969">
        <v>3.3897160847118401E-3</v>
      </c>
      <c r="D969">
        <v>0.84249675273895297</v>
      </c>
      <c r="E969">
        <v>1.2415314358804599E-3</v>
      </c>
      <c r="F969">
        <f>Tabla3[[#This Row],[Axial Force ]]/$M$12</f>
        <v>20.75348622311828</v>
      </c>
      <c r="G969">
        <f>Tabla3[[#This Row],[Axial Displacement ]]/$M$9</f>
        <v>9.835889254328465E-3</v>
      </c>
      <c r="H969">
        <f>IF(Tabla3[[#This Row],[Axial Displacement Command ]]=D968,1,0)</f>
        <v>0</v>
      </c>
      <c r="I969">
        <f>IF(AND(Tabla3[[#This Row],[cic]]=1,(AND(H968=1,H970=0))),1,0)</f>
        <v>0</v>
      </c>
      <c r="J969">
        <f>Tabla3[[#This Row],[pas]]+J968</f>
        <v>7</v>
      </c>
    </row>
    <row r="970" spans="1:10" x14ac:dyDescent="0.25">
      <c r="A970">
        <v>960.10772705078102</v>
      </c>
      <c r="B970">
        <v>0.84331154357641902</v>
      </c>
      <c r="C970">
        <v>4.1513444557495002E-3</v>
      </c>
      <c r="D970">
        <v>0.83916023140773199</v>
      </c>
      <c r="E970">
        <v>3.1434040010935899E-3</v>
      </c>
      <c r="F970">
        <f>Tabla3[[#This Row],[Axial Force ]]/$M$12</f>
        <v>20.647478001092065</v>
      </c>
      <c r="G970">
        <f>Tabla3[[#This Row],[Axial Displacement ]]/$M$9</f>
        <v>9.8059481811211512E-3</v>
      </c>
      <c r="H970">
        <f>IF(Tabla3[[#This Row],[Axial Displacement Command ]]=D969,1,0)</f>
        <v>0</v>
      </c>
      <c r="I970">
        <f>IF(AND(Tabla3[[#This Row],[cic]]=1,(AND(H969=1,H971=0))),1,0)</f>
        <v>0</v>
      </c>
      <c r="J970">
        <f>Tabla3[[#This Row],[pas]]+J969</f>
        <v>7</v>
      </c>
    </row>
    <row r="971" spans="1:10" x14ac:dyDescent="0.25">
      <c r="A971">
        <v>951.65344238281295</v>
      </c>
      <c r="B971">
        <v>0.83892705151811198</v>
      </c>
      <c r="C971">
        <v>3.1034351195558E-3</v>
      </c>
      <c r="D971">
        <v>0.83582359366118897</v>
      </c>
      <c r="E971">
        <v>1.2233308552822601E-3</v>
      </c>
      <c r="F971">
        <f>Tabla3[[#This Row],[Axial Force ]]/$M$12</f>
        <v>20.465665427587375</v>
      </c>
      <c r="G971">
        <f>Tabla3[[#This Row],[Axial Displacement ]]/$M$9</f>
        <v>9.7549657153268837E-3</v>
      </c>
      <c r="H971">
        <f>IF(Tabla3[[#This Row],[Axial Displacement Command ]]=D970,1,0)</f>
        <v>0</v>
      </c>
      <c r="I971">
        <f>IF(AND(Tabla3[[#This Row],[cic]]=1,(AND(H970=1,H972=0))),1,0)</f>
        <v>0</v>
      </c>
      <c r="J971">
        <f>Tabla3[[#This Row],[pas]]+J970</f>
        <v>7</v>
      </c>
    </row>
    <row r="972" spans="1:10" x14ac:dyDescent="0.25">
      <c r="A972">
        <v>940.59326171875</v>
      </c>
      <c r="B972">
        <v>0.83331583300605405</v>
      </c>
      <c r="C972">
        <v>8.2886219843203402E-4</v>
      </c>
      <c r="D972">
        <v>0.83248701412230697</v>
      </c>
      <c r="E972">
        <v>1.5164216620178199E-3</v>
      </c>
      <c r="F972">
        <f>Tabla3[[#This Row],[Axial Force ]]/$M$12</f>
        <v>20.22781207997312</v>
      </c>
      <c r="G972">
        <f>Tabla3[[#This Row],[Axial Displacement ]]/$M$9</f>
        <v>9.6897189884424893E-3</v>
      </c>
      <c r="H972">
        <f>IF(Tabla3[[#This Row],[Axial Displacement Command ]]=D971,1,0)</f>
        <v>0</v>
      </c>
      <c r="I972">
        <f>IF(AND(Tabla3[[#This Row],[cic]]=1,(AND(H971=1,H973=0))),1,0)</f>
        <v>0</v>
      </c>
      <c r="J972">
        <f>Tabla3[[#This Row],[pas]]+J971</f>
        <v>7</v>
      </c>
    </row>
    <row r="973" spans="1:10" x14ac:dyDescent="0.25">
      <c r="A973">
        <v>932.474853515625</v>
      </c>
      <c r="B973">
        <v>0.82948565250262596</v>
      </c>
      <c r="C973">
        <v>3.3521652653689698E-4</v>
      </c>
      <c r="D973">
        <v>0.82915043458342597</v>
      </c>
      <c r="E973">
        <v>2.42138685280224E-3</v>
      </c>
      <c r="F973">
        <f>Tabla3[[#This Row],[Axial Force ]]/$M$12</f>
        <v>20.05322265625</v>
      </c>
      <c r="G973">
        <f>Tabla3[[#This Row],[Axial Displacement ]]/$M$9</f>
        <v>9.6451820058444885E-3</v>
      </c>
      <c r="H973">
        <f>IF(Tabla3[[#This Row],[Axial Displacement Command ]]=D972,1,0)</f>
        <v>0</v>
      </c>
      <c r="I973">
        <f>IF(AND(Tabla3[[#This Row],[cic]]=1,(AND(H972=1,H974=0))),1,0)</f>
        <v>0</v>
      </c>
      <c r="J973">
        <f>Tabla3[[#This Row],[pas]]+J972</f>
        <v>7</v>
      </c>
    </row>
    <row r="974" spans="1:10" x14ac:dyDescent="0.25">
      <c r="A974">
        <v>926.04992675781295</v>
      </c>
      <c r="B974">
        <v>0.82512974040582798</v>
      </c>
      <c r="C974">
        <v>6.8408252218432597E-4</v>
      </c>
      <c r="D974">
        <v>0.82581385504454397</v>
      </c>
      <c r="E974">
        <v>1.15211196316523E-3</v>
      </c>
      <c r="F974">
        <f>Tabla3[[#This Row],[Axial Force ]]/$M$12</f>
        <v>19.915052188340063</v>
      </c>
      <c r="G974">
        <f>Tabla3[[#This Row],[Axial Displacement ]]/$M$9</f>
        <v>9.5945318651840458E-3</v>
      </c>
      <c r="H974">
        <f>IF(Tabla3[[#This Row],[Axial Displacement Command ]]=D973,1,0)</f>
        <v>0</v>
      </c>
      <c r="I974">
        <f>IF(AND(Tabla3[[#This Row],[cic]]=1,(AND(H973=1,H975=0))),1,0)</f>
        <v>0</v>
      </c>
      <c r="J974">
        <f>Tabla3[[#This Row],[pas]]+J973</f>
        <v>7</v>
      </c>
    </row>
    <row r="975" spans="1:10" x14ac:dyDescent="0.25">
      <c r="A975">
        <v>920.46026611328102</v>
      </c>
      <c r="B975">
        <v>0.82300545182079099</v>
      </c>
      <c r="C975">
        <v>5.2821638973910001E-4</v>
      </c>
      <c r="D975">
        <v>0.82247721729800105</v>
      </c>
      <c r="E975">
        <v>1.82556004801882E-3</v>
      </c>
      <c r="F975">
        <f>Tabla3[[#This Row],[Axial Force ]]/$M$12</f>
        <v>19.794844432543677</v>
      </c>
      <c r="G975">
        <f>Tabla3[[#This Row],[Axial Displacement ]]/$M$9</f>
        <v>9.5698308351254771E-3</v>
      </c>
      <c r="H975">
        <f>IF(Tabla3[[#This Row],[Axial Displacement Command ]]=D974,1,0)</f>
        <v>0</v>
      </c>
      <c r="I975">
        <f>IF(AND(Tabla3[[#This Row],[cic]]=1,(AND(H974=1,H976=0))),1,0)</f>
        <v>0</v>
      </c>
      <c r="J975">
        <f>Tabla3[[#This Row],[pas]]+J974</f>
        <v>7</v>
      </c>
    </row>
    <row r="976" spans="1:10" x14ac:dyDescent="0.25">
      <c r="A976">
        <v>915.25323486328102</v>
      </c>
      <c r="B976">
        <v>0.81942201359197497</v>
      </c>
      <c r="C976">
        <v>2.8133391083429198E-4</v>
      </c>
      <c r="D976">
        <v>0.81914069596677996</v>
      </c>
      <c r="E976">
        <v>2.89566696665133E-3</v>
      </c>
      <c r="F976">
        <f>Tabla3[[#This Row],[Axial Force ]]/$M$12</f>
        <v>19.682865265877012</v>
      </c>
      <c r="G976">
        <f>Tabla3[[#This Row],[Axial Displacement ]]/$M$9</f>
        <v>9.5281629487438957E-3</v>
      </c>
      <c r="H976">
        <f>IF(Tabla3[[#This Row],[Axial Displacement Command ]]=D975,1,0)</f>
        <v>0</v>
      </c>
      <c r="I976">
        <f>IF(AND(Tabla3[[#This Row],[cic]]=1,(AND(H975=1,H977=0))),1,0)</f>
        <v>0</v>
      </c>
      <c r="J976">
        <f>Tabla3[[#This Row],[pas]]+J975</f>
        <v>7</v>
      </c>
    </row>
    <row r="977" spans="1:10" x14ac:dyDescent="0.25">
      <c r="A977">
        <v>910.88128662109398</v>
      </c>
      <c r="B977">
        <v>0.81653951201587904</v>
      </c>
      <c r="C977">
        <v>7.3546169687688202E-4</v>
      </c>
      <c r="D977">
        <v>0.81580405822023705</v>
      </c>
      <c r="E977">
        <v>1.4237988352761E-3</v>
      </c>
      <c r="F977">
        <f>Tabla3[[#This Row],[Axial Force ]]/$M$12</f>
        <v>19.588844873571915</v>
      </c>
      <c r="G977">
        <f>Tabla3[[#This Row],[Axial Displacement ]]/$M$9</f>
        <v>9.4946454885567327E-3</v>
      </c>
      <c r="H977">
        <f>IF(Tabla3[[#This Row],[Axial Displacement Command ]]=D976,1,0)</f>
        <v>0</v>
      </c>
      <c r="I977">
        <f>IF(AND(Tabla3[[#This Row],[cic]]=1,(AND(H976=1,H978=0))),1,0)</f>
        <v>0</v>
      </c>
      <c r="J977">
        <f>Tabla3[[#This Row],[pas]]+J976</f>
        <v>7</v>
      </c>
    </row>
    <row r="978" spans="1:10" x14ac:dyDescent="0.25">
      <c r="A978">
        <v>905.32507324218795</v>
      </c>
      <c r="B978">
        <v>0.81468699499964703</v>
      </c>
      <c r="C978">
        <v>2.2195577003003598E-3</v>
      </c>
      <c r="D978">
        <v>0.81246747868135605</v>
      </c>
      <c r="E978">
        <v>5.2630230129580003E-4</v>
      </c>
      <c r="F978">
        <f>Tabla3[[#This Row],[Axial Force ]]/$M$12</f>
        <v>19.469356413810495</v>
      </c>
      <c r="G978">
        <f>Tabla3[[#This Row],[Axial Displacement ]]/$M$9</f>
        <v>9.4731045930191507E-3</v>
      </c>
      <c r="H978">
        <f>IF(Tabla3[[#This Row],[Axial Displacement Command ]]=D977,1,0)</f>
        <v>0</v>
      </c>
      <c r="I978">
        <f>IF(AND(Tabla3[[#This Row],[cic]]=1,(AND(H977=1,H979=0))),1,0)</f>
        <v>0</v>
      </c>
      <c r="J978">
        <f>Tabla3[[#This Row],[pas]]+J977</f>
        <v>7</v>
      </c>
    </row>
    <row r="979" spans="1:10" x14ac:dyDescent="0.25">
      <c r="A979">
        <v>901.01776123046898</v>
      </c>
      <c r="B979">
        <v>0.81157567910850004</v>
      </c>
      <c r="C979">
        <v>2.4447440409858202E-3</v>
      </c>
      <c r="D979">
        <v>0.80913089914247405</v>
      </c>
      <c r="E979">
        <v>5.3677865707868499E-4</v>
      </c>
      <c r="F979">
        <f>Tabla3[[#This Row],[Axial Force ]]/$M$12</f>
        <v>19.376726047967075</v>
      </c>
      <c r="G979">
        <f>Tabla3[[#This Row],[Axial Displacement ]]/$M$9</f>
        <v>9.4369265012616277E-3</v>
      </c>
      <c r="H979">
        <f>IF(Tabla3[[#This Row],[Axial Displacement Command ]]=D978,1,0)</f>
        <v>0</v>
      </c>
      <c r="I979">
        <f>IF(AND(Tabla3[[#This Row],[cic]]=1,(AND(H978=1,H980=0))),1,0)</f>
        <v>0</v>
      </c>
      <c r="J979">
        <f>Tabla3[[#This Row],[pas]]+J978</f>
        <v>7</v>
      </c>
    </row>
    <row r="980" spans="1:10" x14ac:dyDescent="0.25">
      <c r="A980">
        <v>895.70031738281295</v>
      </c>
      <c r="B980">
        <v>0.808542943559587</v>
      </c>
      <c r="C980">
        <v>2.7486682938615602E-3</v>
      </c>
      <c r="D980">
        <v>0.80579431960359205</v>
      </c>
      <c r="E980">
        <v>2.0781828879989899E-3</v>
      </c>
      <c r="F980">
        <f>Tabla3[[#This Row],[Axial Force ]]/$M$12</f>
        <v>19.262372416834687</v>
      </c>
      <c r="G980">
        <f>Tabla3[[#This Row],[Axial Displacement ]]/$M$9</f>
        <v>9.4016621344138029E-3</v>
      </c>
      <c r="H980">
        <f>IF(Tabla3[[#This Row],[Axial Displacement Command ]]=D979,1,0)</f>
        <v>0</v>
      </c>
      <c r="I980">
        <f>IF(AND(Tabla3[[#This Row],[cic]]=1,(AND(H979=1,H981=0))),1,0)</f>
        <v>0</v>
      </c>
      <c r="J980">
        <f>Tabla3[[#This Row],[pas]]+J979</f>
        <v>7</v>
      </c>
    </row>
    <row r="981" spans="1:10" x14ac:dyDescent="0.25">
      <c r="A981">
        <v>889.97650146484398</v>
      </c>
      <c r="B981">
        <v>0.80498459283262502</v>
      </c>
      <c r="C981">
        <v>2.52687937063456E-3</v>
      </c>
      <c r="D981">
        <v>0.80245768185704902</v>
      </c>
      <c r="E981">
        <v>8.5726384213557995E-4</v>
      </c>
      <c r="F981">
        <f>Tabla3[[#This Row],[Axial Force ]]/$M$12</f>
        <v>19.139279601394495</v>
      </c>
      <c r="G981">
        <f>Tabla3[[#This Row],[Axial Displacement ]]/$M$9</f>
        <v>9.3602859631700588E-3</v>
      </c>
      <c r="H981">
        <f>IF(Tabla3[[#This Row],[Axial Displacement Command ]]=D980,1,0)</f>
        <v>0</v>
      </c>
      <c r="I981">
        <f>IF(AND(Tabla3[[#This Row],[cic]]=1,(AND(H980=1,H982=0))),1,0)</f>
        <v>0</v>
      </c>
      <c r="J981">
        <f>Tabla3[[#This Row],[pas]]+J980</f>
        <v>7</v>
      </c>
    </row>
    <row r="982" spans="1:10" x14ac:dyDescent="0.25">
      <c r="A982">
        <v>884.23101806640602</v>
      </c>
      <c r="B982">
        <v>0.80237031215801802</v>
      </c>
      <c r="C982">
        <v>2.3702978069195498E-3</v>
      </c>
      <c r="D982">
        <v>0.80000003799796104</v>
      </c>
      <c r="E982">
        <v>2.5421534246561398E-3</v>
      </c>
      <c r="F982">
        <f>Tabla3[[#This Row],[Axial Force ]]/$M$12</f>
        <v>19.015720818632389</v>
      </c>
      <c r="G982">
        <f>Tabla3[[#This Row],[Axial Displacement ]]/$M$9</f>
        <v>9.3298873506746285E-3</v>
      </c>
      <c r="H982">
        <f>IF(Tabla3[[#This Row],[Axial Displacement Command ]]=D981,1,0)</f>
        <v>0</v>
      </c>
      <c r="I982">
        <f>IF(AND(Tabla3[[#This Row],[cic]]=1,(AND(H981=1,H983=0))),1,0)</f>
        <v>0</v>
      </c>
      <c r="J982">
        <f>Tabla3[[#This Row],[pas]]+J981</f>
        <v>7</v>
      </c>
    </row>
    <row r="983" spans="1:10" x14ac:dyDescent="0.25">
      <c r="A983">
        <v>880.72302246093795</v>
      </c>
      <c r="B983">
        <v>0.80095767043530897</v>
      </c>
      <c r="C983">
        <v>9.5766779395489699E-4</v>
      </c>
      <c r="D983">
        <v>0.80000003799796104</v>
      </c>
      <c r="E983">
        <v>9.0537122332534604E-4</v>
      </c>
      <c r="F983">
        <f>Tabla3[[#This Row],[Axial Force ]]/$M$12</f>
        <v>18.940280052923399</v>
      </c>
      <c r="G983">
        <f>Tabla3[[#This Row],[Axial Displacement ]]/$M$9</f>
        <v>9.3134612841314999E-3</v>
      </c>
      <c r="H983">
        <f>IF(Tabla3[[#This Row],[Axial Displacement Command ]]=D982,1,0)</f>
        <v>1</v>
      </c>
      <c r="I983">
        <f>IF(AND(Tabla3[[#This Row],[cic]]=1,(AND(H982=1,H984=0))),1,0)</f>
        <v>0</v>
      </c>
      <c r="J983">
        <f>Tabla3[[#This Row],[pas]]+J982</f>
        <v>7</v>
      </c>
    </row>
    <row r="984" spans="1:10" x14ac:dyDescent="0.25">
      <c r="A984">
        <v>878.64093017578102</v>
      </c>
      <c r="B984">
        <v>0.79941272269934405</v>
      </c>
      <c r="C984">
        <v>5.8728454632728201E-4</v>
      </c>
      <c r="D984">
        <v>0.80000003799796104</v>
      </c>
      <c r="E984">
        <v>2.2104190975369398E-3</v>
      </c>
      <c r="F984">
        <f>Tabla3[[#This Row],[Axial Force ]]/$M$12</f>
        <v>18.89550387474798</v>
      </c>
      <c r="G984">
        <f>Tabla3[[#This Row],[Axial Displacement ]]/$M$9</f>
        <v>9.2954967755737687E-3</v>
      </c>
      <c r="H984">
        <f>IF(Tabla3[[#This Row],[Axial Displacement Command ]]=D983,1,0)</f>
        <v>1</v>
      </c>
      <c r="I984">
        <f>IF(AND(Tabla3[[#This Row],[cic]]=1,(AND(H983=1,H985=0))),1,0)</f>
        <v>0</v>
      </c>
      <c r="J984">
        <f>Tabla3[[#This Row],[pas]]+J983</f>
        <v>7</v>
      </c>
    </row>
    <row r="985" spans="1:10" x14ac:dyDescent="0.25">
      <c r="A985">
        <v>877.872802734375</v>
      </c>
      <c r="B985">
        <v>0.79778552753850795</v>
      </c>
      <c r="C985">
        <v>2.2144913600641298E-3</v>
      </c>
      <c r="D985">
        <v>0.80000003799796104</v>
      </c>
      <c r="E985">
        <v>1.70258772413945E-3</v>
      </c>
      <c r="F985">
        <f>Tabla3[[#This Row],[Axial Force ]]/$M$12</f>
        <v>18.878985005040324</v>
      </c>
      <c r="G985">
        <f>Tabla3[[#This Row],[Axial Displacement ]]/$M$9</f>
        <v>9.2765759016105575E-3</v>
      </c>
      <c r="H985">
        <f>IF(Tabla3[[#This Row],[Axial Displacement Command ]]=D984,1,0)</f>
        <v>1</v>
      </c>
      <c r="I985">
        <f>IF(AND(Tabla3[[#This Row],[cic]]=1,(AND(H984=1,H986=0))),1,0)</f>
        <v>0</v>
      </c>
      <c r="J985">
        <f>Tabla3[[#This Row],[pas]]+J984</f>
        <v>7</v>
      </c>
    </row>
    <row r="986" spans="1:10" x14ac:dyDescent="0.25">
      <c r="A986">
        <v>878.68511962890602</v>
      </c>
      <c r="B986">
        <v>0.79807877773419</v>
      </c>
      <c r="C986">
        <v>1.92123661690857E-3</v>
      </c>
      <c r="D986">
        <v>0.80000003799796104</v>
      </c>
      <c r="E986">
        <v>2.4306973500642899E-3</v>
      </c>
      <c r="F986">
        <f>Tabla3[[#This Row],[Axial Force ]]/$M$12</f>
        <v>18.896454185567872</v>
      </c>
      <c r="G986">
        <f>Tabla3[[#This Row],[Axial Displacement ]]/$M$9</f>
        <v>9.279985787606861E-3</v>
      </c>
      <c r="H986">
        <f>IF(Tabla3[[#This Row],[Axial Displacement Command ]]=D985,1,0)</f>
        <v>1</v>
      </c>
      <c r="I986">
        <f>IF(AND(Tabla3[[#This Row],[cic]]=1,(AND(H985=1,H987=0))),1,0)</f>
        <v>0</v>
      </c>
      <c r="J986">
        <f>Tabla3[[#This Row],[pas]]+J985</f>
        <v>7</v>
      </c>
    </row>
    <row r="987" spans="1:10" x14ac:dyDescent="0.25">
      <c r="A987">
        <v>878.51983642578102</v>
      </c>
      <c r="B987">
        <v>0.79823611304163899</v>
      </c>
      <c r="C987">
        <v>1.76388027739449E-3</v>
      </c>
      <c r="D987">
        <v>0.80000003799796104</v>
      </c>
      <c r="E987">
        <v>2.0802585822821099E-3</v>
      </c>
      <c r="F987">
        <f>Tabla3[[#This Row],[Axial Force ]]/$M$12</f>
        <v>18.892899708081313</v>
      </c>
      <c r="G987">
        <f>Tabla3[[#This Row],[Axial Displacement ]]/$M$9</f>
        <v>9.2818152679260343E-3</v>
      </c>
      <c r="H987">
        <f>IF(Tabla3[[#This Row],[Axial Displacement Command ]]=D986,1,0)</f>
        <v>1</v>
      </c>
      <c r="I987">
        <f>IF(AND(Tabla3[[#This Row],[cic]]=1,(AND(H986=1,H988=0))),1,0)</f>
        <v>0</v>
      </c>
      <c r="J987">
        <f>Tabla3[[#This Row],[pas]]+J986</f>
        <v>7</v>
      </c>
    </row>
    <row r="988" spans="1:10" x14ac:dyDescent="0.25">
      <c r="A988">
        <v>878.893310546875</v>
      </c>
      <c r="B988">
        <v>0.79802871914580498</v>
      </c>
      <c r="C988">
        <v>1.9713045276148499E-3</v>
      </c>
      <c r="D988">
        <v>0.80000003799796104</v>
      </c>
      <c r="E988">
        <v>3.1011686587589802E-3</v>
      </c>
      <c r="F988">
        <f>Tabla3[[#This Row],[Axial Force ]]/$M$12</f>
        <v>18.900931409610216</v>
      </c>
      <c r="G988">
        <f>Tabla3[[#This Row],[Axial Displacement ]]/$M$9</f>
        <v>9.2794037109977315E-3</v>
      </c>
      <c r="H988">
        <f>IF(Tabla3[[#This Row],[Axial Displacement Command ]]=D987,1,0)</f>
        <v>1</v>
      </c>
      <c r="I988">
        <f>IF(AND(Tabla3[[#This Row],[cic]]=1,(AND(H987=1,H989=0))),1,0)</f>
        <v>0</v>
      </c>
      <c r="J988">
        <f>Tabla3[[#This Row],[pas]]+J987</f>
        <v>7</v>
      </c>
    </row>
    <row r="989" spans="1:10" x14ac:dyDescent="0.25">
      <c r="A989">
        <v>879.616943359375</v>
      </c>
      <c r="B989">
        <v>0.79772830940783002</v>
      </c>
      <c r="C989">
        <v>2.2717117644788201E-3</v>
      </c>
      <c r="D989">
        <v>0.80000003799796104</v>
      </c>
      <c r="E989">
        <v>2.2333497327053902E-3</v>
      </c>
      <c r="F989">
        <f>Tabla3[[#This Row],[Axial Force ]]/$M$12</f>
        <v>18.916493405577956</v>
      </c>
      <c r="G989">
        <f>Tabla3[[#This Row],[Axial Displacement ]]/$M$9</f>
        <v>9.2759105745096517E-3</v>
      </c>
      <c r="H989">
        <f>IF(Tabla3[[#This Row],[Axial Displacement Command ]]=D988,1,0)</f>
        <v>1</v>
      </c>
      <c r="I989">
        <f>IF(AND(Tabla3[[#This Row],[cic]]=1,(AND(H988=1,H990=0))),1,0)</f>
        <v>0</v>
      </c>
      <c r="J989">
        <f>Tabla3[[#This Row],[pas]]+J988</f>
        <v>7</v>
      </c>
    </row>
    <row r="990" spans="1:10" x14ac:dyDescent="0.25">
      <c r="A990">
        <v>879.80242919921898</v>
      </c>
      <c r="B990">
        <v>0.79725979594513796</v>
      </c>
      <c r="C990">
        <v>2.7402043087931798E-3</v>
      </c>
      <c r="D990">
        <v>0.80000003799796104</v>
      </c>
      <c r="E990">
        <v>1.9926796994695901E-3</v>
      </c>
      <c r="F990">
        <f>Tabla3[[#This Row],[Axial Force ]]/$M$12</f>
        <v>18.9204823483703</v>
      </c>
      <c r="G990">
        <f>Tabla3[[#This Row],[Axial Displacement ]]/$M$9</f>
        <v>9.2704627435481156E-3</v>
      </c>
      <c r="H990">
        <f>IF(Tabla3[[#This Row],[Axial Displacement Command ]]=D989,1,0)</f>
        <v>1</v>
      </c>
      <c r="I990">
        <f>IF(AND(Tabla3[[#This Row],[cic]]=1,(AND(H989=1,H991=0))),1,0)</f>
        <v>0</v>
      </c>
      <c r="J990">
        <f>Tabla3[[#This Row],[pas]]+J989</f>
        <v>7</v>
      </c>
    </row>
    <row r="991" spans="1:10" x14ac:dyDescent="0.25">
      <c r="A991">
        <v>880.68182373046898</v>
      </c>
      <c r="B991">
        <v>0.79811451723799098</v>
      </c>
      <c r="C991">
        <v>1.8854736936191299E-3</v>
      </c>
      <c r="D991">
        <v>0.80000003799796104</v>
      </c>
      <c r="E991">
        <v>8.1975395005429196E-4</v>
      </c>
      <c r="F991">
        <f>Tabla3[[#This Row],[Axial Force ]]/$M$12</f>
        <v>18.939394058719763</v>
      </c>
      <c r="G991">
        <f>Tabla3[[#This Row],[Axial Displacement ]]/$M$9</f>
        <v>9.2804013632324534E-3</v>
      </c>
      <c r="H991">
        <f>IF(Tabla3[[#This Row],[Axial Displacement Command ]]=D990,1,0)</f>
        <v>1</v>
      </c>
      <c r="I991">
        <f>IF(AND(Tabla3[[#This Row],[cic]]=1,(AND(H990=1,H992=0))),1,0)</f>
        <v>0</v>
      </c>
      <c r="J991">
        <f>Tabla3[[#This Row],[pas]]+J990</f>
        <v>7</v>
      </c>
    </row>
    <row r="992" spans="1:10" x14ac:dyDescent="0.25">
      <c r="A992">
        <v>881.80792236328102</v>
      </c>
      <c r="B992">
        <v>0.79779268708080098</v>
      </c>
      <c r="C992">
        <v>2.2073388663557099E-3</v>
      </c>
      <c r="D992">
        <v>0.80000003799796104</v>
      </c>
      <c r="E992">
        <v>1.4529182408296001E-3</v>
      </c>
      <c r="F992">
        <f>Tabla3[[#This Row],[Axial Force ]]/$M$12</f>
        <v>18.963611233618948</v>
      </c>
      <c r="G992">
        <f>Tabla3[[#This Row],[Axial Displacement ]]/$M$9</f>
        <v>9.2766591521023373E-3</v>
      </c>
      <c r="H992">
        <f>IF(Tabla3[[#This Row],[Axial Displacement Command ]]=D991,1,0)</f>
        <v>1</v>
      </c>
      <c r="I992">
        <f>IF(AND(Tabla3[[#This Row],[cic]]=1,(AND(H991=1,H993=0))),1,0)</f>
        <v>0</v>
      </c>
      <c r="J992">
        <f>Tabla3[[#This Row],[pas]]+J991</f>
        <v>7</v>
      </c>
    </row>
    <row r="993" spans="1:10" x14ac:dyDescent="0.25">
      <c r="A993">
        <v>882.46722412109398</v>
      </c>
      <c r="B993">
        <v>0.79774617915973101</v>
      </c>
      <c r="C993">
        <v>2.2538304165209402E-3</v>
      </c>
      <c r="D993">
        <v>0.80000003799796104</v>
      </c>
      <c r="E993">
        <v>2.0814347863051799E-3</v>
      </c>
      <c r="F993">
        <f>Tabla3[[#This Row],[Axial Force ]]/$M$12</f>
        <v>18.977789766045031</v>
      </c>
      <c r="G993">
        <f>Tabla3[[#This Row],[Axial Displacement ]]/$M$9</f>
        <v>9.2761183623224532E-3</v>
      </c>
      <c r="H993">
        <f>IF(Tabla3[[#This Row],[Axial Displacement Command ]]=D992,1,0)</f>
        <v>1</v>
      </c>
      <c r="I993">
        <f>IF(AND(Tabla3[[#This Row],[cic]]=1,(AND(H992=1,H994=0))),1,0)</f>
        <v>0</v>
      </c>
      <c r="J993">
        <f>Tabla3[[#This Row],[pas]]+J992</f>
        <v>7</v>
      </c>
    </row>
    <row r="994" spans="1:10" x14ac:dyDescent="0.25">
      <c r="A994">
        <v>883.34228515625</v>
      </c>
      <c r="B994">
        <v>0.79785345587879397</v>
      </c>
      <c r="C994">
        <v>2.14654210139997E-3</v>
      </c>
      <c r="D994">
        <v>0.80000003799796104</v>
      </c>
      <c r="E994">
        <v>-2.0540888726827699E-2</v>
      </c>
      <c r="F994">
        <f>Tabla3[[#This Row],[Axial Force ]]/$M$12</f>
        <v>18.996608282930108</v>
      </c>
      <c r="G994">
        <f>Tabla3[[#This Row],[Axial Displacement ]]/$M$9</f>
        <v>9.2773657660324884E-3</v>
      </c>
      <c r="H994">
        <f>IF(Tabla3[[#This Row],[Axial Displacement Command ]]=D993,1,0)</f>
        <v>1</v>
      </c>
      <c r="I994">
        <f>IF(AND(Tabla3[[#This Row],[cic]]=1,(AND(H993=1,H995=0))),1,0)</f>
        <v>0</v>
      </c>
      <c r="J994">
        <f>Tabla3[[#This Row],[pas]]+J993</f>
        <v>7</v>
      </c>
    </row>
    <row r="995" spans="1:10" x14ac:dyDescent="0.25">
      <c r="A995">
        <v>883.76959228515602</v>
      </c>
      <c r="B995">
        <v>0.79806445864960596</v>
      </c>
      <c r="C995">
        <v>1.9355416043254101E-3</v>
      </c>
      <c r="D995">
        <v>0.80000003799796104</v>
      </c>
      <c r="E995">
        <v>2.1833784558111802E-3</v>
      </c>
      <c r="F995">
        <f>Tabla3[[#This Row],[Axial Force ]]/$M$12</f>
        <v>19.005797683551741</v>
      </c>
      <c r="G995">
        <f>Tabla3[[#This Row],[Axial Displacement ]]/$M$9</f>
        <v>9.2798192866233257E-3</v>
      </c>
      <c r="H995">
        <f>IF(Tabla3[[#This Row],[Axial Displacement Command ]]=D994,1,0)</f>
        <v>1</v>
      </c>
      <c r="I995">
        <f>IF(AND(Tabla3[[#This Row],[cic]]=1,(AND(H994=1,H996=0))),1,0)</f>
        <v>0</v>
      </c>
      <c r="J995">
        <f>Tabla3[[#This Row],[pas]]+J994</f>
        <v>7</v>
      </c>
    </row>
    <row r="996" spans="1:10" x14ac:dyDescent="0.25">
      <c r="A996">
        <v>883.79364013671898</v>
      </c>
      <c r="B996">
        <v>0.79818966332823005</v>
      </c>
      <c r="C996">
        <v>1.81037182755972E-3</v>
      </c>
      <c r="D996">
        <v>0.80000003799796104</v>
      </c>
      <c r="E996">
        <v>1.0561074077486399E-3</v>
      </c>
      <c r="F996">
        <f>Tabla3[[#This Row],[Axial Force ]]/$M$12</f>
        <v>19.006314841649871</v>
      </c>
      <c r="G996">
        <f>Tabla3[[#This Row],[Axial Displacement ]]/$M$9</f>
        <v>9.2812751549794185E-3</v>
      </c>
      <c r="H996">
        <f>IF(Tabla3[[#This Row],[Axial Displacement Command ]]=D995,1,0)</f>
        <v>1</v>
      </c>
      <c r="I996">
        <f>IF(AND(Tabla3[[#This Row],[cic]]=1,(AND(H995=1,H997=0))),1,0)</f>
        <v>0</v>
      </c>
      <c r="J996">
        <f>Tabla3[[#This Row],[pas]]+J995</f>
        <v>7</v>
      </c>
    </row>
    <row r="997" spans="1:10" x14ac:dyDescent="0.25">
      <c r="A997">
        <v>884.13836669921898</v>
      </c>
      <c r="B997">
        <v>0.79822540283203103</v>
      </c>
      <c r="C997">
        <v>1.77460913164396E-3</v>
      </c>
      <c r="D997">
        <v>0.80000003799796104</v>
      </c>
      <c r="E997">
        <v>3.2407433536718599E-3</v>
      </c>
      <c r="F997">
        <f>Tabla3[[#This Row],[Axial Force ]]/$M$12</f>
        <v>19.013728316112235</v>
      </c>
      <c r="G997">
        <f>Tabla3[[#This Row],[Axial Displacement ]]/$M$9</f>
        <v>9.2816907306050127E-3</v>
      </c>
      <c r="H997">
        <f>IF(Tabla3[[#This Row],[Axial Displacement Command ]]=D996,1,0)</f>
        <v>1</v>
      </c>
      <c r="I997">
        <f>IF(AND(Tabla3[[#This Row],[cic]]=1,(AND(H996=1,H998=0))),1,0)</f>
        <v>0</v>
      </c>
      <c r="J997">
        <f>Tabla3[[#This Row],[pas]]+J996</f>
        <v>7</v>
      </c>
    </row>
    <row r="998" spans="1:10" x14ac:dyDescent="0.25">
      <c r="A998">
        <v>884.751953125</v>
      </c>
      <c r="B998">
        <v>0.79735997132957004</v>
      </c>
      <c r="C998">
        <v>2.64006848738063E-3</v>
      </c>
      <c r="D998">
        <v>0.80000003799796104</v>
      </c>
      <c r="E998">
        <v>2.4704161205590901E-3</v>
      </c>
      <c r="F998">
        <f>Tabla3[[#This Row],[Axial Force ]]/$M$12</f>
        <v>19.02692372311828</v>
      </c>
      <c r="G998">
        <f>Tabla3[[#This Row],[Axial Displacement ]]/$M$9</f>
        <v>9.2716275735996515E-3</v>
      </c>
      <c r="H998">
        <f>IF(Tabla3[[#This Row],[Axial Displacement Command ]]=D997,1,0)</f>
        <v>1</v>
      </c>
      <c r="I998">
        <f>IF(AND(Tabla3[[#This Row],[cic]]=1,(AND(H997=1,H999=0))),1,0)</f>
        <v>0</v>
      </c>
      <c r="J998">
        <f>Tabla3[[#This Row],[pas]]+J997</f>
        <v>7</v>
      </c>
    </row>
    <row r="999" spans="1:10" x14ac:dyDescent="0.25">
      <c r="A999">
        <v>885.89892578125</v>
      </c>
      <c r="B999">
        <v>0.79861166886985302</v>
      </c>
      <c r="C999">
        <v>1.3883709470974301E-3</v>
      </c>
      <c r="D999">
        <v>0.80000003799796104</v>
      </c>
      <c r="E999">
        <v>-2.9477504881469902E-4</v>
      </c>
      <c r="F999">
        <f>Tabla3[[#This Row],[Axial Force ]]/$M$12</f>
        <v>19.051589801747312</v>
      </c>
      <c r="G999">
        <f>Tabla3[[#This Row],[Axial Displacement ]]/$M$9</f>
        <v>9.2861821961610809E-3</v>
      </c>
      <c r="H999">
        <f>IF(Tabla3[[#This Row],[Axial Displacement Command ]]=D998,1,0)</f>
        <v>1</v>
      </c>
      <c r="I999">
        <f>IF(AND(Tabla3[[#This Row],[cic]]=1,(AND(H998=1,H1000=0))),1,0)</f>
        <v>0</v>
      </c>
      <c r="J999">
        <f>Tabla3[[#This Row],[pas]]+J998</f>
        <v>7</v>
      </c>
    </row>
    <row r="1000" spans="1:10" x14ac:dyDescent="0.25">
      <c r="A1000">
        <v>885.46337890625</v>
      </c>
      <c r="B1000">
        <v>0.798000080976635</v>
      </c>
      <c r="C1000">
        <v>1.9999147298221899E-3</v>
      </c>
      <c r="D1000">
        <v>0.80000003799796104</v>
      </c>
      <c r="E1000">
        <v>8.71928023116197E-4</v>
      </c>
      <c r="F1000">
        <f>Tabla3[[#This Row],[Axial Force ]]/$M$12</f>
        <v>19.042223202284948</v>
      </c>
      <c r="G1000">
        <f>Tabla3[[#This Row],[Axial Displacement ]]/$M$9</f>
        <v>9.2790707090306401E-3</v>
      </c>
      <c r="H1000">
        <f>IF(Tabla3[[#This Row],[Axial Displacement Command ]]=D999,1,0)</f>
        <v>1</v>
      </c>
      <c r="I1000">
        <f>IF(AND(Tabla3[[#This Row],[cic]]=1,(AND(H999=1,H1001=0))),1,0)</f>
        <v>0</v>
      </c>
      <c r="J1000">
        <f>Tabla3[[#This Row],[pas]]+J999</f>
        <v>7</v>
      </c>
    </row>
    <row r="1001" spans="1:10" x14ac:dyDescent="0.25">
      <c r="A1001">
        <v>885.57019042968795</v>
      </c>
      <c r="B1001">
        <v>0.79818250378593802</v>
      </c>
      <c r="C1001">
        <v>1.8175244349549801E-3</v>
      </c>
      <c r="D1001">
        <v>0.80000003799796104</v>
      </c>
      <c r="E1001">
        <v>1.03716479316063E-3</v>
      </c>
      <c r="F1001">
        <f>Tabla3[[#This Row],[Axial Force ]]/$M$12</f>
        <v>19.044520224294363</v>
      </c>
      <c r="G1001">
        <f>Tabla3[[#This Row],[Axial Displacement ]]/$M$9</f>
        <v>9.2811919044876508E-3</v>
      </c>
      <c r="H1001">
        <f>IF(Tabla3[[#This Row],[Axial Displacement Command ]]=D1000,1,0)</f>
        <v>1</v>
      </c>
      <c r="I1001">
        <f>IF(AND(Tabla3[[#This Row],[cic]]=1,(AND(H1000=1,H1002=0))),1,0)</f>
        <v>1</v>
      </c>
      <c r="J1001">
        <f>Tabla3[[#This Row],[pas]]+J1000</f>
        <v>8</v>
      </c>
    </row>
    <row r="1002" spans="1:10" x14ac:dyDescent="0.25">
      <c r="A1002">
        <v>888.54620361328102</v>
      </c>
      <c r="B1002">
        <v>0.79907296458259203</v>
      </c>
      <c r="C1002">
        <v>4.58914018963696E-3</v>
      </c>
      <c r="D1002">
        <v>0.80366211477667104</v>
      </c>
      <c r="E1002">
        <v>-3.9155853301053901E-2</v>
      </c>
      <c r="F1002">
        <f>Tabla3[[#This Row],[Axial Force ]]/$M$12</f>
        <v>19.108520507812496</v>
      </c>
      <c r="G1002">
        <f>Tabla3[[#This Row],[Axial Displacement ]]/$M$9</f>
        <v>9.2915460997975811E-3</v>
      </c>
      <c r="H1002">
        <f>IF(Tabla3[[#This Row],[Axial Displacement Command ]]=D1001,1,0)</f>
        <v>0</v>
      </c>
      <c r="I1002">
        <f>IF(AND(Tabla3[[#This Row],[cic]]=1,(AND(H1001=1,H1003=0))),1,0)</f>
        <v>0</v>
      </c>
      <c r="J1002">
        <f>Tabla3[[#This Row],[pas]]+J1001</f>
        <v>8</v>
      </c>
    </row>
    <row r="1003" spans="1:10" x14ac:dyDescent="0.25">
      <c r="A1003">
        <v>892.88531494140602</v>
      </c>
      <c r="B1003">
        <v>0.79981685848906603</v>
      </c>
      <c r="C1003">
        <v>7.1818826654634904E-3</v>
      </c>
      <c r="D1003">
        <v>0.80699875252321396</v>
      </c>
      <c r="E1003">
        <v>7.57544739826699E-4</v>
      </c>
      <c r="F1003">
        <f>Tabla3[[#This Row],[Axial Force ]]/$M$12</f>
        <v>19.201834729922709</v>
      </c>
      <c r="G1003">
        <f>Tabla3[[#This Row],[Axial Displacement ]]/$M$9</f>
        <v>9.300196028942628E-3</v>
      </c>
      <c r="H1003">
        <f>IF(Tabla3[[#This Row],[Axial Displacement Command ]]=D1002,1,0)</f>
        <v>0</v>
      </c>
      <c r="I1003">
        <f>IF(AND(Tabla3[[#This Row],[cic]]=1,(AND(H1002=1,H1004=0))),1,0)</f>
        <v>0</v>
      </c>
      <c r="J1003">
        <f>Tabla3[[#This Row],[pas]]+J1002</f>
        <v>8</v>
      </c>
    </row>
    <row r="1004" spans="1:10" x14ac:dyDescent="0.25">
      <c r="A1004">
        <v>900.566162109375</v>
      </c>
      <c r="B1004">
        <v>0.80362556036561705</v>
      </c>
      <c r="C1004">
        <v>6.7096948441758304E-3</v>
      </c>
      <c r="D1004">
        <v>0.81033527385443405</v>
      </c>
      <c r="E1004">
        <v>-2.1828729757089599E-4</v>
      </c>
      <c r="F1004">
        <f>Tabla3[[#This Row],[Axial Force ]]/$M$12</f>
        <v>19.367014238911292</v>
      </c>
      <c r="G1004">
        <f>Tabla3[[#This Row],[Axial Displacement ]]/$M$9</f>
        <v>9.3444832600653154E-3</v>
      </c>
      <c r="H1004">
        <f>IF(Tabla3[[#This Row],[Axial Displacement Command ]]=D1003,1,0)</f>
        <v>0</v>
      </c>
      <c r="I1004">
        <f>IF(AND(Tabla3[[#This Row],[cic]]=1,(AND(H1003=1,H1005=0))),1,0)</f>
        <v>0</v>
      </c>
      <c r="J1004">
        <f>Tabla3[[#This Row],[pas]]+J1003</f>
        <v>8</v>
      </c>
    </row>
    <row r="1005" spans="1:10" x14ac:dyDescent="0.25">
      <c r="A1005">
        <v>908.42010498046898</v>
      </c>
      <c r="B1005">
        <v>0.80764532322063998</v>
      </c>
      <c r="C1005">
        <v>6.0265660977165698E-3</v>
      </c>
      <c r="D1005">
        <v>0.81367191160097696</v>
      </c>
      <c r="E1005">
        <v>1.1602422773648901E-3</v>
      </c>
      <c r="F1005">
        <f>Tabla3[[#This Row],[Axial Force ]]/$M$12</f>
        <v>19.535916236139119</v>
      </c>
      <c r="G1005">
        <f>Tabla3[[#This Row],[Axial Displacement ]]/$M$9</f>
        <v>9.3912246886120928E-3</v>
      </c>
      <c r="H1005">
        <f>IF(Tabla3[[#This Row],[Axial Displacement Command ]]=D1004,1,0)</f>
        <v>0</v>
      </c>
      <c r="I1005">
        <f>IF(AND(Tabla3[[#This Row],[cic]]=1,(AND(H1004=1,H1006=0))),1,0)</f>
        <v>0</v>
      </c>
      <c r="J1005">
        <f>Tabla3[[#This Row],[pas]]+J1004</f>
        <v>8</v>
      </c>
    </row>
    <row r="1006" spans="1:10" x14ac:dyDescent="0.25">
      <c r="A1006">
        <v>916.45965576171898</v>
      </c>
      <c r="B1006">
        <v>0.81098912050947503</v>
      </c>
      <c r="C1006">
        <v>6.0193538047315096E-3</v>
      </c>
      <c r="D1006">
        <v>0.81700849113985896</v>
      </c>
      <c r="E1006">
        <v>4.8903058313953796E-4</v>
      </c>
      <c r="F1006">
        <f>Tabla3[[#This Row],[Axial Force ]]/$M$12</f>
        <v>19.708809801327291</v>
      </c>
      <c r="G1006">
        <f>Tabla3[[#This Row],[Axial Displacement ]]/$M$9</f>
        <v>9.430106052435756E-3</v>
      </c>
      <c r="H1006">
        <f>IF(Tabla3[[#This Row],[Axial Displacement Command ]]=D1005,1,0)</f>
        <v>0</v>
      </c>
      <c r="I1006">
        <f>IF(AND(Tabla3[[#This Row],[cic]]=1,(AND(H1005=1,H1007=0))),1,0)</f>
        <v>0</v>
      </c>
      <c r="J1006">
        <f>Tabla3[[#This Row],[pas]]+J1005</f>
        <v>8</v>
      </c>
    </row>
    <row r="1007" spans="1:10" x14ac:dyDescent="0.25">
      <c r="A1007">
        <v>925.50714111328102</v>
      </c>
      <c r="B1007">
        <v>0.81537367077544298</v>
      </c>
      <c r="C1007">
        <v>4.9713848966348503E-3</v>
      </c>
      <c r="D1007">
        <v>0.82034507067874096</v>
      </c>
      <c r="E1007">
        <v>1.47639497072305E-4</v>
      </c>
      <c r="F1007">
        <f>Tabla3[[#This Row],[Axial Force ]]/$M$12</f>
        <v>19.903379378780237</v>
      </c>
      <c r="G1007">
        <f>Tabla3[[#This Row],[Axial Displacement ]]/$M$9</f>
        <v>9.48108919506329E-3</v>
      </c>
      <c r="H1007">
        <f>IF(Tabla3[[#This Row],[Axial Displacement Command ]]=D1006,1,0)</f>
        <v>0</v>
      </c>
      <c r="I1007">
        <f>IF(AND(Tabla3[[#This Row],[cic]]=1,(AND(H1006=1,H1008=0))),1,0)</f>
        <v>0</v>
      </c>
      <c r="J1007">
        <f>Tabla3[[#This Row],[pas]]+J1006</f>
        <v>8</v>
      </c>
    </row>
    <row r="1008" spans="1:10" x14ac:dyDescent="0.25">
      <c r="A1008">
        <v>933.508544921875</v>
      </c>
      <c r="B1008">
        <v>0.81922888057306398</v>
      </c>
      <c r="C1008">
        <v>4.45276509708492E-3</v>
      </c>
      <c r="D1008">
        <v>0.82368165021762296</v>
      </c>
      <c r="E1008" s="2">
        <v>9.4508678660787403E-7</v>
      </c>
      <c r="F1008">
        <f>Tabla3[[#This Row],[Axial Force ]]/$M$12</f>
        <v>20.075452578965052</v>
      </c>
      <c r="G1008">
        <f>Tabla3[[#This Row],[Axial Displacement ]]/$M$9</f>
        <v>9.5259172159658598E-3</v>
      </c>
      <c r="H1008">
        <f>IF(Tabla3[[#This Row],[Axial Displacement Command ]]=D1007,1,0)</f>
        <v>0</v>
      </c>
      <c r="I1008">
        <f>IF(AND(Tabla3[[#This Row],[cic]]=1,(AND(H1007=1,H1009=0))),1,0)</f>
        <v>0</v>
      </c>
      <c r="J1008">
        <f>Tabla3[[#This Row],[pas]]+J1007</f>
        <v>8</v>
      </c>
    </row>
    <row r="1009" spans="1:10" x14ac:dyDescent="0.25">
      <c r="A1009">
        <v>940.42572021484398</v>
      </c>
      <c r="B1009">
        <v>0.82273007137700904</v>
      </c>
      <c r="C1009">
        <v>4.2881965782726201E-3</v>
      </c>
      <c r="D1009">
        <v>0.82701828796416499</v>
      </c>
      <c r="E1009">
        <v>1.4230363376555001E-3</v>
      </c>
      <c r="F1009">
        <f>Tabla3[[#This Row],[Axial Force ]]/$M$12</f>
        <v>20.224209036878364</v>
      </c>
      <c r="G1009">
        <f>Tabla3[[#This Row],[Axial Displacement ]]/$M$9</f>
        <v>9.5666287369419664E-3</v>
      </c>
      <c r="H1009">
        <f>IF(Tabla3[[#This Row],[Axial Displacement Command ]]=D1008,1,0)</f>
        <v>0</v>
      </c>
      <c r="I1009">
        <f>IF(AND(Tabla3[[#This Row],[cic]]=1,(AND(H1008=1,H1010=0))),1,0)</f>
        <v>0</v>
      </c>
      <c r="J1009">
        <f>Tabla3[[#This Row],[pas]]+J1008</f>
        <v>8</v>
      </c>
    </row>
    <row r="1010" spans="1:10" x14ac:dyDescent="0.25">
      <c r="A1010">
        <v>947.27105712890602</v>
      </c>
      <c r="B1010">
        <v>0.824954535346478</v>
      </c>
      <c r="C1010">
        <v>5.4002998695068501E-3</v>
      </c>
      <c r="D1010">
        <v>0.83035480929538596</v>
      </c>
      <c r="E1010">
        <v>4.7986452500481402E-4</v>
      </c>
      <c r="F1010">
        <f>Tabla3[[#This Row],[Axial Force ]]/$M$12</f>
        <v>20.371420583417333</v>
      </c>
      <c r="G1010">
        <f>Tabla3[[#This Row],[Axial Displacement ]]/$M$9</f>
        <v>9.5924945970520693E-3</v>
      </c>
      <c r="H1010">
        <f>IF(Tabla3[[#This Row],[Axial Displacement Command ]]=D1009,1,0)</f>
        <v>0</v>
      </c>
      <c r="I1010">
        <f>IF(AND(Tabla3[[#This Row],[cic]]=1,(AND(H1009=1,H1011=0))),1,0)</f>
        <v>0</v>
      </c>
      <c r="J1010">
        <f>Tabla3[[#This Row],[pas]]+J1009</f>
        <v>8</v>
      </c>
    </row>
    <row r="1011" spans="1:10" x14ac:dyDescent="0.25">
      <c r="A1011">
        <v>953.22576904296898</v>
      </c>
      <c r="B1011">
        <v>0.82790496526285995</v>
      </c>
      <c r="C1011">
        <v>5.7864785958372496E-3</v>
      </c>
      <c r="D1011">
        <v>0.83369144704192899</v>
      </c>
      <c r="E1011">
        <v>-1.3021601716900501E-3</v>
      </c>
      <c r="F1011">
        <f>Tabla3[[#This Row],[Axial Force ]]/$M$12</f>
        <v>20.499478904149871</v>
      </c>
      <c r="G1011">
        <f>Tabla3[[#This Row],[Axial Displacement ]]/$M$9</f>
        <v>9.6268019216611614E-3</v>
      </c>
      <c r="H1011">
        <f>IF(Tabla3[[#This Row],[Axial Displacement Command ]]=D1010,1,0)</f>
        <v>0</v>
      </c>
      <c r="I1011">
        <f>IF(AND(Tabla3[[#This Row],[cic]]=1,(AND(H1010=1,H1012=0))),1,0)</f>
        <v>0</v>
      </c>
      <c r="J1011">
        <f>Tabla3[[#This Row],[pas]]+J1010</f>
        <v>8</v>
      </c>
    </row>
    <row r="1012" spans="1:10" x14ac:dyDescent="0.25">
      <c r="A1012">
        <v>959.15075683593795</v>
      </c>
      <c r="B1012">
        <v>0.83071587141603198</v>
      </c>
      <c r="C1012">
        <v>6.31213197266334E-3</v>
      </c>
      <c r="D1012">
        <v>0.83702802658081099</v>
      </c>
      <c r="E1012">
        <v>-2.91996161649877E-3</v>
      </c>
      <c r="F1012">
        <f>Tabla3[[#This Row],[Axial Force ]]/$M$12</f>
        <v>20.626897996471783</v>
      </c>
      <c r="G1012">
        <f>Tabla3[[#This Row],[Axial Displacement ]]/$M$9</f>
        <v>9.6594868769306046E-3</v>
      </c>
      <c r="H1012">
        <f>IF(Tabla3[[#This Row],[Axial Displacement Command ]]=D1011,1,0)</f>
        <v>0</v>
      </c>
      <c r="I1012">
        <f>IF(AND(Tabla3[[#This Row],[cic]]=1,(AND(H1011=1,H1013=0))),1,0)</f>
        <v>0</v>
      </c>
      <c r="J1012">
        <f>Tabla3[[#This Row],[pas]]+J1011</f>
        <v>8</v>
      </c>
    </row>
    <row r="1013" spans="1:10" x14ac:dyDescent="0.25">
      <c r="A1013">
        <v>968.225341796875</v>
      </c>
      <c r="B1013">
        <v>0.83501817425712899</v>
      </c>
      <c r="C1013">
        <v>5.3464173106476699E-3</v>
      </c>
      <c r="D1013">
        <v>0.84036454791203097</v>
      </c>
      <c r="E1013" s="2">
        <v>5.8498972776987998E-5</v>
      </c>
      <c r="F1013">
        <f>Tabla3[[#This Row],[Axial Force ]]/$M$12</f>
        <v>20.82205036122312</v>
      </c>
      <c r="G1013">
        <f>Tabla3[[#This Row],[Axial Displacement ]]/$M$9</f>
        <v>9.7095136541526621E-3</v>
      </c>
      <c r="H1013">
        <f>IF(Tabla3[[#This Row],[Axial Displacement Command ]]=D1012,1,0)</f>
        <v>0</v>
      </c>
      <c r="I1013">
        <f>IF(AND(Tabla3[[#This Row],[cic]]=1,(AND(H1012=1,H1014=0))),1,0)</f>
        <v>0</v>
      </c>
      <c r="J1013">
        <f>Tabla3[[#This Row],[pas]]+J1012</f>
        <v>8</v>
      </c>
    </row>
    <row r="1014" spans="1:10" x14ac:dyDescent="0.25">
      <c r="A1014">
        <v>978.58831787109398</v>
      </c>
      <c r="B1014">
        <v>0.83977100439369701</v>
      </c>
      <c r="C1014">
        <v>3.93015125155216E-3</v>
      </c>
      <c r="D1014">
        <v>0.84370118565857399</v>
      </c>
      <c r="E1014">
        <v>1.1335315548421899E-3</v>
      </c>
      <c r="F1014">
        <f>Tabla3[[#This Row],[Axial Force ]]/$M$12</f>
        <v>21.044910061743956</v>
      </c>
      <c r="G1014">
        <f>Tabla3[[#This Row],[Axial Displacement ]]/$M$9</f>
        <v>9.764779120856942E-3</v>
      </c>
      <c r="H1014">
        <f>IF(Tabla3[[#This Row],[Axial Displacement Command ]]=D1013,1,0)</f>
        <v>0</v>
      </c>
      <c r="I1014">
        <f>IF(AND(Tabla3[[#This Row],[cic]]=1,(AND(H1013=1,H1015=0))),1,0)</f>
        <v>0</v>
      </c>
      <c r="J1014">
        <f>Tabla3[[#This Row],[pas]]+J1013</f>
        <v>8</v>
      </c>
    </row>
    <row r="1015" spans="1:10" x14ac:dyDescent="0.25">
      <c r="A1015">
        <v>986.88409423828102</v>
      </c>
      <c r="B1015">
        <v>0.84424135275185097</v>
      </c>
      <c r="C1015">
        <v>2.7964115361100998E-3</v>
      </c>
      <c r="D1015">
        <v>0.84703776519745599</v>
      </c>
      <c r="E1015">
        <v>-1.5694049579906299E-3</v>
      </c>
      <c r="F1015">
        <f>Tabla3[[#This Row],[Axial Force ]]/$M$12</f>
        <v>21.223313854586689</v>
      </c>
      <c r="G1015">
        <f>Tabla3[[#This Row],[Axial Displacement ]]/$M$9</f>
        <v>9.8167599157191979E-3</v>
      </c>
      <c r="H1015">
        <f>IF(Tabla3[[#This Row],[Axial Displacement Command ]]=D1014,1,0)</f>
        <v>0</v>
      </c>
      <c r="I1015">
        <f>IF(AND(Tabla3[[#This Row],[cic]]=1,(AND(H1014=1,H1016=0))),1,0)</f>
        <v>0</v>
      </c>
      <c r="J1015">
        <f>Tabla3[[#This Row],[pas]]+J1014</f>
        <v>8</v>
      </c>
    </row>
    <row r="1016" spans="1:10" x14ac:dyDescent="0.25">
      <c r="A1016">
        <v>993.96881103515602</v>
      </c>
      <c r="B1016">
        <v>0.84723473992198695</v>
      </c>
      <c r="C1016">
        <v>3.139615046166E-3</v>
      </c>
      <c r="D1016">
        <v>0.85037434473633799</v>
      </c>
      <c r="E1016">
        <v>1.7540780561375901E-4</v>
      </c>
      <c r="F1016">
        <f>Tabla3[[#This Row],[Axial Force ]]/$M$12</f>
        <v>21.375673355594753</v>
      </c>
      <c r="G1016">
        <f>Tabla3[[#This Row],[Axial Displacement ]]/$M$9</f>
        <v>9.8515667432789184E-3</v>
      </c>
      <c r="H1016">
        <f>IF(Tabla3[[#This Row],[Axial Displacement Command ]]=D1015,1,0)</f>
        <v>0</v>
      </c>
      <c r="I1016">
        <f>IF(AND(Tabla3[[#This Row],[cic]]=1,(AND(H1015=1,H1017=0))),1,0)</f>
        <v>0</v>
      </c>
      <c r="J1016">
        <f>Tabla3[[#This Row],[pas]]+J1015</f>
        <v>8</v>
      </c>
    </row>
    <row r="1017" spans="1:10" x14ac:dyDescent="0.25">
      <c r="A1017">
        <v>1000.10095214844</v>
      </c>
      <c r="B1017">
        <v>0.85070729255676303</v>
      </c>
      <c r="C1017">
        <v>3.0036569569347202E-3</v>
      </c>
      <c r="D1017">
        <v>0.853710924275219</v>
      </c>
      <c r="E1017">
        <v>1.9331216662976699E-3</v>
      </c>
      <c r="F1017">
        <f>Tabla3[[#This Row],[Axial Force ]]/$M$12</f>
        <v>21.507547358030969</v>
      </c>
      <c r="G1017">
        <f>Tabla3[[#This Row],[Axial Displacement ]]/$M$9</f>
        <v>9.8919452622879423E-3</v>
      </c>
      <c r="H1017">
        <f>IF(Tabla3[[#This Row],[Axial Displacement Command ]]=D1016,1,0)</f>
        <v>0</v>
      </c>
      <c r="I1017">
        <f>IF(AND(Tabla3[[#This Row],[cic]]=1,(AND(H1016=1,H1018=0))),1,0)</f>
        <v>0</v>
      </c>
      <c r="J1017">
        <f>Tabla3[[#This Row],[pas]]+J1016</f>
        <v>8</v>
      </c>
    </row>
    <row r="1018" spans="1:10" x14ac:dyDescent="0.25">
      <c r="A1018">
        <v>1005.79058837891</v>
      </c>
      <c r="B1018">
        <v>0.85288879927247796</v>
      </c>
      <c r="C1018">
        <v>4.1587354644434501E-3</v>
      </c>
      <c r="D1018">
        <v>0.85704756202176202</v>
      </c>
      <c r="E1018">
        <v>1.9934334432036801E-3</v>
      </c>
      <c r="F1018">
        <f>Tabla3[[#This Row],[Axial Force ]]/$M$12</f>
        <v>21.629905126428174</v>
      </c>
      <c r="G1018">
        <f>Tabla3[[#This Row],[Axial Displacement ]]/$M$9</f>
        <v>9.9173116194474185E-3</v>
      </c>
      <c r="H1018">
        <f>IF(Tabla3[[#This Row],[Axial Displacement Command ]]=D1017,1,0)</f>
        <v>0</v>
      </c>
      <c r="I1018">
        <f>IF(AND(Tabla3[[#This Row],[cic]]=1,(AND(H1017=1,H1019=0))),1,0)</f>
        <v>0</v>
      </c>
      <c r="J1018">
        <f>Tabla3[[#This Row],[pas]]+J1017</f>
        <v>8</v>
      </c>
    </row>
    <row r="1019" spans="1:10" x14ac:dyDescent="0.25">
      <c r="A1019">
        <v>1010.888671875</v>
      </c>
      <c r="B1019">
        <v>0.85631845286116004</v>
      </c>
      <c r="C1019">
        <v>4.0656327655597098E-3</v>
      </c>
      <c r="D1019">
        <v>0.860384083352983</v>
      </c>
      <c r="E1019" s="2">
        <v>-1.9618950020117201E-5</v>
      </c>
      <c r="F1019">
        <f>Tabla3[[#This Row],[Axial Force ]]/$M$12</f>
        <v>21.73954133064516</v>
      </c>
      <c r="G1019">
        <f>Tabla3[[#This Row],[Axial Displacement ]]/$M$9</f>
        <v>9.9571913123390702E-3</v>
      </c>
      <c r="H1019">
        <f>IF(Tabla3[[#This Row],[Axial Displacement Command ]]=D1018,1,0)</f>
        <v>0</v>
      </c>
      <c r="I1019">
        <f>IF(AND(Tabla3[[#This Row],[cic]]=1,(AND(H1018=1,H1020=0))),1,0)</f>
        <v>0</v>
      </c>
      <c r="J1019">
        <f>Tabla3[[#This Row],[pas]]+J1018</f>
        <v>8</v>
      </c>
    </row>
    <row r="1020" spans="1:10" x14ac:dyDescent="0.25">
      <c r="A1020">
        <v>1017.37261962891</v>
      </c>
      <c r="B1020">
        <v>0.85857865633442998</v>
      </c>
      <c r="C1020">
        <v>5.1420329327811496E-3</v>
      </c>
      <c r="D1020">
        <v>0.86372072109952602</v>
      </c>
      <c r="E1020">
        <v>-1.74533136032551E-3</v>
      </c>
      <c r="F1020">
        <f>Tabla3[[#This Row],[Axial Force ]]/$M$12</f>
        <v>21.878981067288386</v>
      </c>
      <c r="G1020">
        <f>Tabla3[[#This Row],[Axial Displacement ]]/$M$9</f>
        <v>9.9834727480747672E-3</v>
      </c>
      <c r="H1020">
        <f>IF(Tabla3[[#This Row],[Axial Displacement Command ]]=D1019,1,0)</f>
        <v>0</v>
      </c>
      <c r="I1020">
        <f>IF(AND(Tabla3[[#This Row],[cic]]=1,(AND(H1019=1,H1021=0))),1,0)</f>
        <v>0</v>
      </c>
      <c r="J1020">
        <f>Tabla3[[#This Row],[pas]]+J1019</f>
        <v>8</v>
      </c>
    </row>
    <row r="1021" spans="1:10" x14ac:dyDescent="0.25">
      <c r="A1021">
        <v>1024.46301269531</v>
      </c>
      <c r="B1021">
        <v>0.86189387366175696</v>
      </c>
      <c r="C1021">
        <v>5.1634310693771104E-3</v>
      </c>
      <c r="D1021">
        <v>0.86705730063840702</v>
      </c>
      <c r="E1021">
        <v>1.0114648603121201E-3</v>
      </c>
      <c r="F1021">
        <f>Tabla3[[#This Row],[Axial Force ]]/$M$12</f>
        <v>22.031462638608819</v>
      </c>
      <c r="G1021">
        <f>Tabla3[[#This Row],[Axial Displacement ]]/$M$9</f>
        <v>1.0022021786764616E-2</v>
      </c>
      <c r="H1021">
        <f>IF(Tabla3[[#This Row],[Axial Displacement Command ]]=D1020,1,0)</f>
        <v>0</v>
      </c>
      <c r="I1021">
        <f>IF(AND(Tabla3[[#This Row],[cic]]=1,(AND(H1020=1,H1022=0))),1,0)</f>
        <v>0</v>
      </c>
      <c r="J1021">
        <f>Tabla3[[#This Row],[pas]]+J1020</f>
        <v>8</v>
      </c>
    </row>
    <row r="1022" spans="1:10" x14ac:dyDescent="0.25">
      <c r="A1022">
        <v>1030.404296875</v>
      </c>
      <c r="B1022">
        <v>0.86493731942027796</v>
      </c>
      <c r="C1022">
        <v>5.4565666687267401E-3</v>
      </c>
      <c r="D1022">
        <v>0.87039388017728903</v>
      </c>
      <c r="E1022">
        <v>1.6531919300177801E-3</v>
      </c>
      <c r="F1022">
        <f>Tabla3[[#This Row],[Axial Force ]]/$M$12</f>
        <v>22.159232190860216</v>
      </c>
      <c r="G1022">
        <f>Tabla3[[#This Row],[Axial Displacement ]]/$M$9</f>
        <v>1.0057410690933464E-2</v>
      </c>
      <c r="H1022">
        <f>IF(Tabla3[[#This Row],[Axial Displacement Command ]]=D1021,1,0)</f>
        <v>0</v>
      </c>
      <c r="I1022">
        <f>IF(AND(Tabla3[[#This Row],[cic]]=1,(AND(H1021=1,H1023=0))),1,0)</f>
        <v>0</v>
      </c>
      <c r="J1022">
        <f>Tabla3[[#This Row],[pas]]+J1021</f>
        <v>8</v>
      </c>
    </row>
    <row r="1023" spans="1:10" x14ac:dyDescent="0.25">
      <c r="A1023">
        <v>1036.15502929688</v>
      </c>
      <c r="B1023">
        <v>0.86796999676153097</v>
      </c>
      <c r="C1023">
        <v>5.76049069422879E-3</v>
      </c>
      <c r="D1023">
        <v>0.87373045971617103</v>
      </c>
      <c r="E1023">
        <v>2.5829251626419102E-3</v>
      </c>
      <c r="F1023">
        <f>Tabla3[[#This Row],[Axial Force ]]/$M$12</f>
        <v>22.282903855846882</v>
      </c>
      <c r="G1023">
        <f>Tabla3[[#This Row],[Axial Displacement ]]/$M$9</f>
        <v>1.0092674380948035E-2</v>
      </c>
      <c r="H1023">
        <f>IF(Tabla3[[#This Row],[Axial Displacement Command ]]=D1022,1,0)</f>
        <v>0</v>
      </c>
      <c r="I1023">
        <f>IF(AND(Tabla3[[#This Row],[cic]]=1,(AND(H1022=1,H1024=0))),1,0)</f>
        <v>0</v>
      </c>
      <c r="J1023">
        <f>Tabla3[[#This Row],[pas]]+J1022</f>
        <v>8</v>
      </c>
    </row>
    <row r="1024" spans="1:10" x14ac:dyDescent="0.25">
      <c r="A1024">
        <v>1043.06384277344</v>
      </c>
      <c r="B1024">
        <v>0.87102054385468397</v>
      </c>
      <c r="C1024">
        <v>6.0465335991466401E-3</v>
      </c>
      <c r="D1024">
        <v>0.87706709746271405</v>
      </c>
      <c r="E1024">
        <v>1.05056255961244E-3</v>
      </c>
      <c r="F1024">
        <f>Tabla3[[#This Row],[Axial Force ]]/$M$12</f>
        <v>22.431480489751397</v>
      </c>
      <c r="G1024">
        <f>Tabla3[[#This Row],[Axial Displacement ]]/$M$9</f>
        <v>1.0128145858775394E-2</v>
      </c>
      <c r="H1024">
        <f>IF(Tabla3[[#This Row],[Axial Displacement Command ]]=D1023,1,0)</f>
        <v>0</v>
      </c>
      <c r="I1024">
        <f>IF(AND(Tabla3[[#This Row],[cic]]=1,(AND(H1023=1,H1025=0))),1,0)</f>
        <v>0</v>
      </c>
      <c r="J1024">
        <f>Tabla3[[#This Row],[pas]]+J1023</f>
        <v>8</v>
      </c>
    </row>
    <row r="1025" spans="1:10" x14ac:dyDescent="0.25">
      <c r="A1025">
        <v>1051.07690429688</v>
      </c>
      <c r="B1025">
        <v>0.87487581185996499</v>
      </c>
      <c r="C1025">
        <v>5.5278537729463997E-3</v>
      </c>
      <c r="D1025">
        <v>0.88040361879393503</v>
      </c>
      <c r="E1025" s="2">
        <v>2.9725683248216201E-5</v>
      </c>
      <c r="F1025">
        <f>Tabla3[[#This Row],[Axial Force ]]/$M$12</f>
        <v>22.60380439348129</v>
      </c>
      <c r="G1025">
        <f>Tabla3[[#This Row],[Axial Displacement ]]/$M$9</f>
        <v>1.017297455651122E-2</v>
      </c>
      <c r="H1025">
        <f>IF(Tabla3[[#This Row],[Axial Displacement Command ]]=D1024,1,0)</f>
        <v>0</v>
      </c>
      <c r="I1025">
        <f>IF(AND(Tabla3[[#This Row],[cic]]=1,(AND(H1024=1,H1026=0))),1,0)</f>
        <v>0</v>
      </c>
      <c r="J1025">
        <f>Tabla3[[#This Row],[pas]]+J1024</f>
        <v>8</v>
      </c>
    </row>
    <row r="1026" spans="1:10" x14ac:dyDescent="0.25">
      <c r="A1026">
        <v>1061.4140625</v>
      </c>
      <c r="B1026">
        <v>0.87932823225855805</v>
      </c>
      <c r="C1026">
        <v>4.4119956328359002E-3</v>
      </c>
      <c r="D1026">
        <v>0.88374025654047705</v>
      </c>
      <c r="E1026">
        <v>-3.5932288255935402E-4</v>
      </c>
      <c r="F1026">
        <f>Tabla3[[#This Row],[Axial Force ]]/$M$12</f>
        <v>22.82610887096774</v>
      </c>
      <c r="G1026">
        <f>Tabla3[[#This Row],[Axial Displacement ]]/$M$9</f>
        <v>1.0224746886727419E-2</v>
      </c>
      <c r="H1026">
        <f>IF(Tabla3[[#This Row],[Axial Displacement Command ]]=D1025,1,0)</f>
        <v>0</v>
      </c>
      <c r="I1026">
        <f>IF(AND(Tabla3[[#This Row],[cic]]=1,(AND(H1025=1,H1027=0))),1,0)</f>
        <v>0</v>
      </c>
      <c r="J1026">
        <f>Tabla3[[#This Row],[pas]]+J1025</f>
        <v>8</v>
      </c>
    </row>
    <row r="1027" spans="1:10" x14ac:dyDescent="0.25">
      <c r="A1027">
        <v>1071.41101074219</v>
      </c>
      <c r="B1027">
        <v>0.88402745313942399</v>
      </c>
      <c r="C1027">
        <v>3.04937361761404E-3</v>
      </c>
      <c r="D1027">
        <v>0.88707683607935905</v>
      </c>
      <c r="E1027">
        <v>-1.25538790030078E-4</v>
      </c>
      <c r="F1027">
        <f>Tabla3[[#This Row],[Axial Force ]]/$M$12</f>
        <v>23.041097005208385</v>
      </c>
      <c r="G1027">
        <f>Tabla3[[#This Row],[Axial Displacement ]]/$M$9</f>
        <v>1.0279388989993303E-2</v>
      </c>
      <c r="H1027">
        <f>IF(Tabla3[[#This Row],[Axial Displacement Command ]]=D1026,1,0)</f>
        <v>0</v>
      </c>
      <c r="I1027">
        <f>IF(AND(Tabla3[[#This Row],[cic]]=1,(AND(H1026=1,H1028=0))),1,0)</f>
        <v>0</v>
      </c>
      <c r="J1027">
        <f>Tabla3[[#This Row],[pas]]+J1026</f>
        <v>8</v>
      </c>
    </row>
    <row r="1028" spans="1:10" x14ac:dyDescent="0.25">
      <c r="A1028">
        <v>1079.27685546875</v>
      </c>
      <c r="B1028">
        <v>0.88802934624254704</v>
      </c>
      <c r="C1028">
        <v>2.3840666472096901E-3</v>
      </c>
      <c r="D1028">
        <v>0.89041341561824106</v>
      </c>
      <c r="E1028">
        <v>-6.1582414900840398E-4</v>
      </c>
      <c r="F1028">
        <f>Tabla3[[#This Row],[Axial Force ]]/$M$12</f>
        <v>23.210254956317204</v>
      </c>
      <c r="G1028">
        <f>Tabla3[[#This Row],[Axial Displacement ]]/$M$9</f>
        <v>1.0325922630727291E-2</v>
      </c>
      <c r="H1028">
        <f>IF(Tabla3[[#This Row],[Axial Displacement Command ]]=D1027,1,0)</f>
        <v>0</v>
      </c>
      <c r="I1028">
        <f>IF(AND(Tabla3[[#This Row],[cic]]=1,(AND(H1027=1,H1029=0))),1,0)</f>
        <v>0</v>
      </c>
      <c r="J1028">
        <f>Tabla3[[#This Row],[pas]]+J1027</f>
        <v>8</v>
      </c>
    </row>
    <row r="1029" spans="1:10" x14ac:dyDescent="0.25">
      <c r="A1029">
        <v>1086.1318359375</v>
      </c>
      <c r="B1029">
        <v>0.89194177417084597</v>
      </c>
      <c r="C1029">
        <v>1.8082261021845601E-3</v>
      </c>
      <c r="D1029">
        <v>0.89374999515712295</v>
      </c>
      <c r="E1029">
        <v>5.5202127668962898E-4</v>
      </c>
      <c r="F1029">
        <f>Tabla3[[#This Row],[Axial Force ]]/$M$12</f>
        <v>23.357673891129032</v>
      </c>
      <c r="G1029">
        <f>Tabla3[[#This Row],[Axial Displacement ]]/$M$9</f>
        <v>1.0371415978730767E-2</v>
      </c>
      <c r="H1029">
        <f>IF(Tabla3[[#This Row],[Axial Displacement Command ]]=D1028,1,0)</f>
        <v>0</v>
      </c>
      <c r="I1029">
        <f>IF(AND(Tabla3[[#This Row],[cic]]=1,(AND(H1028=1,H1030=0))),1,0)</f>
        <v>0</v>
      </c>
      <c r="J1029">
        <f>Tabla3[[#This Row],[pas]]+J1028</f>
        <v>8</v>
      </c>
    </row>
    <row r="1030" spans="1:10" x14ac:dyDescent="0.25">
      <c r="A1030">
        <v>1092.01904296875</v>
      </c>
      <c r="B1030">
        <v>0.89449522783979796</v>
      </c>
      <c r="C1030">
        <v>2.5913716399372801E-3</v>
      </c>
      <c r="D1030">
        <v>0.89708663290366497</v>
      </c>
      <c r="E1030">
        <v>1.6832726714710599E-3</v>
      </c>
      <c r="F1030">
        <f>Tabla3[[#This Row],[Axial Force ]]/$M$12</f>
        <v>23.484280493951612</v>
      </c>
      <c r="G1030">
        <f>Tabla3[[#This Row],[Axial Displacement ]]/$M$9</f>
        <v>1.0401107300462767E-2</v>
      </c>
      <c r="H1030">
        <f>IF(Tabla3[[#This Row],[Axial Displacement Command ]]=D1029,1,0)</f>
        <v>0</v>
      </c>
      <c r="I1030">
        <f>IF(AND(Tabla3[[#This Row],[cic]]=1,(AND(H1029=1,H1031=0))),1,0)</f>
        <v>0</v>
      </c>
      <c r="J1030">
        <f>Tabla3[[#This Row],[pas]]+J1029</f>
        <v>8</v>
      </c>
    </row>
    <row r="1031" spans="1:10" x14ac:dyDescent="0.25">
      <c r="A1031">
        <v>1098.02697753906</v>
      </c>
      <c r="B1031">
        <v>0.89702726108953401</v>
      </c>
      <c r="C1031">
        <v>3.3959149732254398E-3</v>
      </c>
      <c r="D1031">
        <v>0.90042315423488595</v>
      </c>
      <c r="E1031">
        <v>1.0142695145987099E-3</v>
      </c>
      <c r="F1031">
        <f>Tabla3[[#This Row],[Axial Force ]]/$M$12</f>
        <v>23.613483387936775</v>
      </c>
      <c r="G1031">
        <f>Tabla3[[#This Row],[Axial Displacement ]]/$M$9</f>
        <v>1.0430549547552721E-2</v>
      </c>
      <c r="H1031">
        <f>IF(Tabla3[[#This Row],[Axial Displacement Command ]]=D1030,1,0)</f>
        <v>0</v>
      </c>
      <c r="I1031">
        <f>IF(AND(Tabla3[[#This Row],[cic]]=1,(AND(H1030=1,H1032=0))),1,0)</f>
        <v>0</v>
      </c>
      <c r="J1031">
        <f>Tabla3[[#This Row],[pas]]+J1030</f>
        <v>8</v>
      </c>
    </row>
    <row r="1032" spans="1:10" x14ac:dyDescent="0.25">
      <c r="A1032">
        <v>1103.02331542969</v>
      </c>
      <c r="B1032">
        <v>0.900524843018502</v>
      </c>
      <c r="C1032">
        <v>3.23492281495419E-3</v>
      </c>
      <c r="D1032">
        <v>0.90375979198142897</v>
      </c>
      <c r="E1032">
        <v>4.3514015146683998E-4</v>
      </c>
      <c r="F1032">
        <f>Tabla3[[#This Row],[Axial Force ]]/$M$12</f>
        <v>23.720931514616989</v>
      </c>
      <c r="G1032">
        <f>Tabla3[[#This Row],[Axial Displacement ]]/$M$9</f>
        <v>1.0471219104866302E-2</v>
      </c>
      <c r="H1032">
        <f>IF(Tabla3[[#This Row],[Axial Displacement Command ]]=D1031,1,0)</f>
        <v>0</v>
      </c>
      <c r="I1032">
        <f>IF(AND(Tabla3[[#This Row],[cic]]=1,(AND(H1031=1,H1033=0))),1,0)</f>
        <v>0</v>
      </c>
      <c r="J1032">
        <f>Tabla3[[#This Row],[pas]]+J1031</f>
        <v>8</v>
      </c>
    </row>
    <row r="1033" spans="1:10" x14ac:dyDescent="0.25">
      <c r="A1033">
        <v>1108.95520019531</v>
      </c>
      <c r="B1033">
        <v>0.90236304095014896</v>
      </c>
      <c r="C1033">
        <v>4.7333242036984302E-3</v>
      </c>
      <c r="D1033">
        <v>0.90709637152031097</v>
      </c>
      <c r="E1033">
        <v>2.0491877705808301E-4</v>
      </c>
      <c r="F1033">
        <f>Tabla3[[#This Row],[Axial Force ]]/$M$12</f>
        <v>23.848498928931399</v>
      </c>
      <c r="G1033">
        <f>Tabla3[[#This Row],[Axial Displacement ]]/$M$9</f>
        <v>1.0492593499420336E-2</v>
      </c>
      <c r="H1033">
        <f>IF(Tabla3[[#This Row],[Axial Displacement Command ]]=D1032,1,0)</f>
        <v>0</v>
      </c>
      <c r="I1033">
        <f>IF(AND(Tabla3[[#This Row],[cic]]=1,(AND(H1032=1,H1034=0))),1,0)</f>
        <v>0</v>
      </c>
      <c r="J1033">
        <f>Tabla3[[#This Row],[pas]]+J1032</f>
        <v>8</v>
      </c>
    </row>
    <row r="1034" spans="1:10" x14ac:dyDescent="0.25">
      <c r="A1034">
        <v>1114.490234375</v>
      </c>
      <c r="B1034">
        <v>0.90574624482542299</v>
      </c>
      <c r="C1034">
        <v>4.6867130549799203E-3</v>
      </c>
      <c r="D1034">
        <v>0.91043295105919197</v>
      </c>
      <c r="E1034">
        <v>3.9672465845797E-4</v>
      </c>
      <c r="F1034">
        <f>Tabla3[[#This Row],[Axial Force ]]/$M$12</f>
        <v>23.967531922043012</v>
      </c>
      <c r="G1034">
        <f>Tabla3[[#This Row],[Axial Displacement ]]/$M$9</f>
        <v>1.0531933079365384E-2</v>
      </c>
      <c r="H1034">
        <f>IF(Tabla3[[#This Row],[Axial Displacement Command ]]=D1033,1,0)</f>
        <v>0</v>
      </c>
      <c r="I1034">
        <f>IF(AND(Tabla3[[#This Row],[cic]]=1,(AND(H1033=1,H1035=0))),1,0)</f>
        <v>0</v>
      </c>
      <c r="J1034">
        <f>Tabla3[[#This Row],[pas]]+J1033</f>
        <v>8</v>
      </c>
    </row>
    <row r="1035" spans="1:10" x14ac:dyDescent="0.25">
      <c r="A1035">
        <v>1119.96997070313</v>
      </c>
      <c r="B1035">
        <v>0.90841413475573096</v>
      </c>
      <c r="C1035">
        <v>5.3554176702164096E-3</v>
      </c>
      <c r="D1035">
        <v>0.91376953059807398</v>
      </c>
      <c r="E1035">
        <v>-5.7884443549482999E-4</v>
      </c>
      <c r="F1035">
        <f>Tabla3[[#This Row],[Axial Force ]]/$M$12</f>
        <v>24.085375714045806</v>
      </c>
      <c r="G1035">
        <f>Tabla3[[#This Row],[Axial Displacement ]]/$M$9</f>
        <v>1.0562955055299196E-2</v>
      </c>
      <c r="H1035">
        <f>IF(Tabla3[[#This Row],[Axial Displacement Command ]]=D1034,1,0)</f>
        <v>0</v>
      </c>
      <c r="I1035">
        <f>IF(AND(Tabla3[[#This Row],[cic]]=1,(AND(H1034=1,H1036=0))),1,0)</f>
        <v>0</v>
      </c>
      <c r="J1035">
        <f>Tabla3[[#This Row],[pas]]+J1034</f>
        <v>8</v>
      </c>
    </row>
    <row r="1036" spans="1:10" x14ac:dyDescent="0.25">
      <c r="A1036">
        <v>1125.88012695313</v>
      </c>
      <c r="B1036">
        <v>0.91141817392781399</v>
      </c>
      <c r="C1036">
        <v>5.68795212529949E-3</v>
      </c>
      <c r="D1036">
        <v>0.917106168344617</v>
      </c>
      <c r="E1036">
        <v>1.5337502645706999E-3</v>
      </c>
      <c r="F1036">
        <f>Tabla3[[#This Row],[Axial Force ]]/$M$12</f>
        <v>24.21247584845441</v>
      </c>
      <c r="G1036">
        <f>Tabla3[[#This Row],[Axial Displacement ]]/$M$9</f>
        <v>1.0597885743346674E-2</v>
      </c>
      <c r="H1036">
        <f>IF(Tabla3[[#This Row],[Axial Displacement Command ]]=D1035,1,0)</f>
        <v>0</v>
      </c>
      <c r="I1036">
        <f>IF(AND(Tabla3[[#This Row],[cic]]=1,(AND(H1035=1,H1037=0))),1,0)</f>
        <v>0</v>
      </c>
      <c r="J1036">
        <f>Tabla3[[#This Row],[pas]]+J1035</f>
        <v>8</v>
      </c>
    </row>
    <row r="1037" spans="1:10" x14ac:dyDescent="0.25">
      <c r="A1037">
        <v>1135.09924316406</v>
      </c>
      <c r="B1037">
        <v>0.91563106980174802</v>
      </c>
      <c r="C1037">
        <v>4.8116444304468998E-3</v>
      </c>
      <c r="D1037">
        <v>0.92044268967583798</v>
      </c>
      <c r="E1037">
        <v>2.4090525130304702E-3</v>
      </c>
      <c r="F1037">
        <f>Tabla3[[#This Row],[Axial Force ]]/$M$12</f>
        <v>24.410736412130323</v>
      </c>
      <c r="G1037">
        <f>Tabla3[[#This Row],[Axial Displacement ]]/$M$9</f>
        <v>1.0646872904671489E-2</v>
      </c>
      <c r="H1037">
        <f>IF(Tabla3[[#This Row],[Axial Displacement Command ]]=D1036,1,0)</f>
        <v>0</v>
      </c>
      <c r="I1037">
        <f>IF(AND(Tabla3[[#This Row],[cic]]=1,(AND(H1036=1,H1038=0))),1,0)</f>
        <v>0</v>
      </c>
      <c r="J1037">
        <f>Tabla3[[#This Row],[pas]]+J1036</f>
        <v>8</v>
      </c>
    </row>
    <row r="1038" spans="1:10" x14ac:dyDescent="0.25">
      <c r="A1038">
        <v>1144.50891113281</v>
      </c>
      <c r="B1038">
        <v>0.91974379029124997</v>
      </c>
      <c r="C1038">
        <v>4.0355325836571899E-3</v>
      </c>
      <c r="D1038">
        <v>0.92377932742238</v>
      </c>
      <c r="E1038">
        <v>4.1657526708149799E-3</v>
      </c>
      <c r="F1038">
        <f>Tabla3[[#This Row],[Axial Force ]]/$M$12</f>
        <v>24.613094863071183</v>
      </c>
      <c r="G1038">
        <f>Tabla3[[#This Row],[Axial Displacement ]]/$M$9</f>
        <v>1.0694695235944768E-2</v>
      </c>
      <c r="H1038">
        <f>IF(Tabla3[[#This Row],[Axial Displacement Command ]]=D1037,1,0)</f>
        <v>0</v>
      </c>
      <c r="I1038">
        <f>IF(AND(Tabla3[[#This Row],[cic]]=1,(AND(H1037=1,H1039=0))),1,0)</f>
        <v>0</v>
      </c>
      <c r="J1038">
        <f>Tabla3[[#This Row],[pas]]+J1037</f>
        <v>8</v>
      </c>
    </row>
    <row r="1039" spans="1:10" x14ac:dyDescent="0.25">
      <c r="A1039">
        <v>1152.31579589844</v>
      </c>
      <c r="B1039">
        <v>0.92338799731805898</v>
      </c>
      <c r="C1039">
        <v>3.7279128264344802E-3</v>
      </c>
      <c r="D1039">
        <v>0.927115906961262</v>
      </c>
      <c r="E1039">
        <v>1.0918236057477801E-3</v>
      </c>
      <c r="F1039">
        <f>Tabla3[[#This Row],[Axial Force ]]/$M$12</f>
        <v>24.780984858030969</v>
      </c>
      <c r="G1039">
        <f>Tabla3[[#This Row],[Axial Displacement ]]/$M$9</f>
        <v>1.07370697362565E-2</v>
      </c>
      <c r="H1039">
        <f>IF(Tabla3[[#This Row],[Axial Displacement Command ]]=D1038,1,0)</f>
        <v>0</v>
      </c>
      <c r="I1039">
        <f>IF(AND(Tabla3[[#This Row],[cic]]=1,(AND(H1038=1,H1040=0))),1,0)</f>
        <v>0</v>
      </c>
      <c r="J1039">
        <f>Tabla3[[#This Row],[pas]]+J1038</f>
        <v>8</v>
      </c>
    </row>
    <row r="1040" spans="1:10" x14ac:dyDescent="0.25">
      <c r="A1040">
        <v>1159.44165039063</v>
      </c>
      <c r="B1040">
        <v>0.92694640625268199</v>
      </c>
      <c r="C1040">
        <v>3.50606433130451E-3</v>
      </c>
      <c r="D1040">
        <v>0.930452486500144</v>
      </c>
      <c r="E1040">
        <v>1.7355415593556199E-4</v>
      </c>
      <c r="F1040">
        <f>Tabla3[[#This Row],[Axial Force ]]/$M$12</f>
        <v>24.93422904065871</v>
      </c>
      <c r="G1040">
        <f>Tabla3[[#This Row],[Axial Displacement ]]/$M$9</f>
        <v>1.0778446584333511E-2</v>
      </c>
      <c r="H1040">
        <f>IF(Tabla3[[#This Row],[Axial Displacement Command ]]=D1039,1,0)</f>
        <v>0</v>
      </c>
      <c r="I1040">
        <f>IF(AND(Tabla3[[#This Row],[cic]]=1,(AND(H1039=1,H1041=0))),1,0)</f>
        <v>0</v>
      </c>
      <c r="J1040">
        <f>Tabla3[[#This Row],[pas]]+J1039</f>
        <v>8</v>
      </c>
    </row>
    <row r="1041" spans="1:10" x14ac:dyDescent="0.25">
      <c r="A1041">
        <v>1165.61950683594</v>
      </c>
      <c r="B1041">
        <v>0.92954275896772698</v>
      </c>
      <c r="C1041">
        <v>4.2462943383725403E-3</v>
      </c>
      <c r="D1041">
        <v>0.93378906603902601</v>
      </c>
      <c r="E1041">
        <v>1.9247561340307599E-3</v>
      </c>
      <c r="F1041">
        <f>Tabla3[[#This Row],[Axial Force ]]/$M$12</f>
        <v>25.067086168514837</v>
      </c>
      <c r="G1041">
        <f>Tabla3[[#This Row],[Axial Displacement ]]/$M$9</f>
        <v>1.0808636732182872E-2</v>
      </c>
      <c r="H1041">
        <f>IF(Tabla3[[#This Row],[Axial Displacement Command ]]=D1040,1,0)</f>
        <v>0</v>
      </c>
      <c r="I1041">
        <f>IF(AND(Tabla3[[#This Row],[cic]]=1,(AND(H1040=1,H1042=0))),1,0)</f>
        <v>0</v>
      </c>
      <c r="J1041">
        <f>Tabla3[[#This Row],[pas]]+J1040</f>
        <v>8</v>
      </c>
    </row>
    <row r="1042" spans="1:10" x14ac:dyDescent="0.25">
      <c r="A1042">
        <v>1172.04833984375</v>
      </c>
      <c r="B1042">
        <v>0.93301536981016397</v>
      </c>
      <c r="C1042">
        <v>4.1103362491412597E-3</v>
      </c>
      <c r="D1042">
        <v>0.93712570378556803</v>
      </c>
      <c r="E1042">
        <v>1.86112856681575E-3</v>
      </c>
      <c r="F1042">
        <f>Tabla3[[#This Row],[Axial Force ]]/$M$12</f>
        <v>25.205340641801076</v>
      </c>
      <c r="G1042">
        <f>Tabla3[[#This Row],[Axial Displacement ]]/$M$9</f>
        <v>1.0849015928025162E-2</v>
      </c>
      <c r="H1042">
        <f>IF(Tabla3[[#This Row],[Axial Displacement Command ]]=D1041,1,0)</f>
        <v>0</v>
      </c>
      <c r="I1042">
        <f>IF(AND(Tabla3[[#This Row],[cic]]=1,(AND(H1041=1,H1043=0))),1,0)</f>
        <v>0</v>
      </c>
      <c r="J1042">
        <f>Tabla3[[#This Row],[pas]]+J1041</f>
        <v>8</v>
      </c>
    </row>
    <row r="1043" spans="1:10" x14ac:dyDescent="0.25">
      <c r="A1043">
        <v>1178.17370605469</v>
      </c>
      <c r="B1043">
        <v>0.93630194896832097</v>
      </c>
      <c r="C1043">
        <v>4.1602847886679202E-3</v>
      </c>
      <c r="D1043">
        <v>0.94046222511678901</v>
      </c>
      <c r="E1043">
        <v>4.74779739079167E-4</v>
      </c>
      <c r="F1043">
        <f>Tabla3[[#This Row],[Axial Force ]]/$M$12</f>
        <v>25.337068947412689</v>
      </c>
      <c r="G1043">
        <f>Tabla3[[#This Row],[Axial Displacement ]]/$M$9</f>
        <v>1.0887231964747918E-2</v>
      </c>
      <c r="H1043">
        <f>IF(Tabla3[[#This Row],[Axial Displacement Command ]]=D1042,1,0)</f>
        <v>0</v>
      </c>
      <c r="I1043">
        <f>IF(AND(Tabla3[[#This Row],[cic]]=1,(AND(H1042=1,H1044=0))),1,0)</f>
        <v>0</v>
      </c>
      <c r="J1043">
        <f>Tabla3[[#This Row],[pas]]+J1042</f>
        <v>8</v>
      </c>
    </row>
    <row r="1044" spans="1:10" x14ac:dyDescent="0.25">
      <c r="A1044">
        <v>1184.63793945313</v>
      </c>
      <c r="B1044">
        <v>0.93932030722498905</v>
      </c>
      <c r="C1044">
        <v>4.4785142563341703E-3</v>
      </c>
      <c r="D1044">
        <v>0.94379886286333203</v>
      </c>
      <c r="E1044">
        <v>1.3510066310118399E-4</v>
      </c>
      <c r="F1044">
        <f>Tabla3[[#This Row],[Axial Force ]]/$M$12</f>
        <v>25.47608471942215</v>
      </c>
      <c r="G1044">
        <f>Tabla3[[#This Row],[Axial Displacement ]]/$M$9</f>
        <v>1.0922329153778942E-2</v>
      </c>
      <c r="H1044">
        <f>IF(Tabla3[[#This Row],[Axial Displacement Command ]]=D1043,1,0)</f>
        <v>0</v>
      </c>
      <c r="I1044">
        <f>IF(AND(Tabla3[[#This Row],[cic]]=1,(AND(H1043=1,H1045=0))),1,0)</f>
        <v>0</v>
      </c>
      <c r="J1044">
        <f>Tabla3[[#This Row],[pas]]+J1043</f>
        <v>8</v>
      </c>
    </row>
    <row r="1045" spans="1:10" x14ac:dyDescent="0.25">
      <c r="A1045">
        <v>1191.06066894531</v>
      </c>
      <c r="B1045">
        <v>0.94192387768998698</v>
      </c>
      <c r="C1045">
        <v>5.2115915423200897E-3</v>
      </c>
      <c r="D1045">
        <v>0.94713544240221403</v>
      </c>
      <c r="E1045">
        <v>2.84000475403445E-3</v>
      </c>
      <c r="F1045">
        <f>Tabla3[[#This Row],[Axial Force ]]/$M$12</f>
        <v>25.614207934307743</v>
      </c>
      <c r="G1045">
        <f>Tabla3[[#This Row],[Axial Displacement ]]/$M$9</f>
        <v>1.0952603228953337E-2</v>
      </c>
      <c r="H1045">
        <f>IF(Tabla3[[#This Row],[Axial Displacement Command ]]=D1044,1,0)</f>
        <v>0</v>
      </c>
      <c r="I1045">
        <f>IF(AND(Tabla3[[#This Row],[cic]]=1,(AND(H1044=1,H1046=0))),1,0)</f>
        <v>0</v>
      </c>
      <c r="J1045">
        <f>Tabla3[[#This Row],[pas]]+J1044</f>
        <v>8</v>
      </c>
    </row>
    <row r="1046" spans="1:10" x14ac:dyDescent="0.25">
      <c r="A1046">
        <v>1198.60302734375</v>
      </c>
      <c r="B1046">
        <v>0.94673753483220902</v>
      </c>
      <c r="C1046">
        <v>3.7344693737395599E-3</v>
      </c>
      <c r="D1046">
        <v>0.95047202194109603</v>
      </c>
      <c r="E1046">
        <v>8.4646325149151402E-4</v>
      </c>
      <c r="F1046">
        <f>Tabla3[[#This Row],[Axial Force ]]/$M$12</f>
        <v>25.776409190188172</v>
      </c>
      <c r="G1046">
        <f>Tabla3[[#This Row],[Axial Displacement ]]/$M$9</f>
        <v>1.1008575986421035E-2</v>
      </c>
      <c r="H1046">
        <f>IF(Tabla3[[#This Row],[Axial Displacement Command ]]=D1045,1,0)</f>
        <v>0</v>
      </c>
      <c r="I1046">
        <f>IF(AND(Tabla3[[#This Row],[cic]]=1,(AND(H1045=1,H1047=0))),1,0)</f>
        <v>0</v>
      </c>
      <c r="J1046">
        <f>Tabla3[[#This Row],[pas]]+J1045</f>
        <v>8</v>
      </c>
    </row>
    <row r="1047" spans="1:10" x14ac:dyDescent="0.25">
      <c r="A1047">
        <v>1205.89318847656</v>
      </c>
      <c r="B1047">
        <v>0.94910501502454303</v>
      </c>
      <c r="C1047">
        <v>4.7035814532137002E-3</v>
      </c>
      <c r="D1047">
        <v>0.95380860147997704</v>
      </c>
      <c r="E1047">
        <v>1.28837825741357E-3</v>
      </c>
      <c r="F1047">
        <f>Tabla3[[#This Row],[Axial Force ]]/$M$12</f>
        <v>25.933186848958279</v>
      </c>
      <c r="G1047">
        <f>Tabla3[[#This Row],[Axial Displacement ]]/$M$9</f>
        <v>1.1036104825866779E-2</v>
      </c>
      <c r="H1047">
        <f>IF(Tabla3[[#This Row],[Axial Displacement Command ]]=D1046,1,0)</f>
        <v>0</v>
      </c>
      <c r="I1047">
        <f>IF(AND(Tabla3[[#This Row],[cic]]=1,(AND(H1046=1,H1048=0))),1,0)</f>
        <v>0</v>
      </c>
      <c r="J1047">
        <f>Tabla3[[#This Row],[pas]]+J1046</f>
        <v>8</v>
      </c>
    </row>
    <row r="1048" spans="1:10" x14ac:dyDescent="0.25">
      <c r="A1048">
        <v>1212.35510253906</v>
      </c>
      <c r="B1048">
        <v>0.95256330678239498</v>
      </c>
      <c r="C1048">
        <v>4.5819283513992603E-3</v>
      </c>
      <c r="D1048">
        <v>0.95714523922651995</v>
      </c>
      <c r="E1048">
        <v>6.7702103478950405E-4</v>
      </c>
      <c r="F1048">
        <f>Tabla3[[#This Row],[Axial Force ]]/$M$12</f>
        <v>26.072152742775483</v>
      </c>
      <c r="G1048">
        <f>Tabla3[[#This Row],[Axial Displacement ]]/$M$9</f>
        <v>1.1076317520725522E-2</v>
      </c>
      <c r="H1048">
        <f>IF(Tabla3[[#This Row],[Axial Displacement Command ]]=D1047,1,0)</f>
        <v>0</v>
      </c>
      <c r="I1048">
        <f>IF(AND(Tabla3[[#This Row],[cic]]=1,(AND(H1047=1,H1049=0))),1,0)</f>
        <v>0</v>
      </c>
      <c r="J1048">
        <f>Tabla3[[#This Row],[pas]]+J1047</f>
        <v>8</v>
      </c>
    </row>
    <row r="1049" spans="1:10" x14ac:dyDescent="0.25">
      <c r="A1049">
        <v>1218.568359375</v>
      </c>
      <c r="B1049">
        <v>0.95575692830607295</v>
      </c>
      <c r="C1049">
        <v>4.7248599912563796E-3</v>
      </c>
      <c r="D1049">
        <v>0.96048176055774104</v>
      </c>
      <c r="E1049">
        <v>2.0066499928361702E-3</v>
      </c>
      <c r="F1049">
        <f>Tabla3[[#This Row],[Axial Force ]]/$M$12</f>
        <v>26.20577116935484</v>
      </c>
      <c r="G1049">
        <f>Tabla3[[#This Row],[Axial Displacement ]]/$M$9</f>
        <v>1.1113452654721778E-2</v>
      </c>
      <c r="H1049">
        <f>IF(Tabla3[[#This Row],[Axial Displacement Command ]]=D1048,1,0)</f>
        <v>0</v>
      </c>
      <c r="I1049">
        <f>IF(AND(Tabla3[[#This Row],[cic]]=1,(AND(H1048=1,H1050=0))),1,0)</f>
        <v>0</v>
      </c>
      <c r="J1049">
        <f>Tabla3[[#This Row],[pas]]+J1048</f>
        <v>8</v>
      </c>
    </row>
    <row r="1050" spans="1:10" x14ac:dyDescent="0.25">
      <c r="A1050">
        <v>1224.984375</v>
      </c>
      <c r="B1050">
        <v>0.95916149439290199</v>
      </c>
      <c r="C1050">
        <v>4.6568511606892597E-3</v>
      </c>
      <c r="D1050">
        <v>0.96381839830428395</v>
      </c>
      <c r="E1050">
        <v>-1.9779922411089501E-4</v>
      </c>
      <c r="F1050">
        <f>Tabla3[[#This Row],[Axial Force ]]/$M$12</f>
        <v>26.34375</v>
      </c>
      <c r="G1050">
        <f>Tabla3[[#This Row],[Axial Displacement ]]/$M$9</f>
        <v>1.1153040632475604E-2</v>
      </c>
      <c r="H1050">
        <f>IF(Tabla3[[#This Row],[Axial Displacement Command ]]=D1049,1,0)</f>
        <v>0</v>
      </c>
      <c r="I1050">
        <f>IF(AND(Tabla3[[#This Row],[cic]]=1,(AND(H1049=1,H1051=0))),1,0)</f>
        <v>0</v>
      </c>
      <c r="J1050">
        <f>Tabla3[[#This Row],[pas]]+J1049</f>
        <v>8</v>
      </c>
    </row>
    <row r="1051" spans="1:10" x14ac:dyDescent="0.25">
      <c r="A1051">
        <v>1234.21887207031</v>
      </c>
      <c r="B1051">
        <v>0.96373556880280398</v>
      </c>
      <c r="C1051">
        <v>3.4193992632936001E-3</v>
      </c>
      <c r="D1051">
        <v>0.96715497784316495</v>
      </c>
      <c r="E1051">
        <v>1.37018588475257E-4</v>
      </c>
      <c r="F1051">
        <f>Tabla3[[#This Row],[Axial Force ]]/$M$12</f>
        <v>26.542341334845375</v>
      </c>
      <c r="G1051">
        <f>Tabla3[[#This Row],[Axial Displacement ]]/$M$9</f>
        <v>1.120622754421865E-2</v>
      </c>
      <c r="H1051">
        <f>IF(Tabla3[[#This Row],[Axial Displacement Command ]]=D1050,1,0)</f>
        <v>0</v>
      </c>
      <c r="I1051">
        <f>IF(AND(Tabla3[[#This Row],[cic]]=1,(AND(H1050=1,H1052=0))),1,0)</f>
        <v>0</v>
      </c>
      <c r="J1051">
        <f>Tabla3[[#This Row],[pas]]+J1050</f>
        <v>8</v>
      </c>
    </row>
    <row r="1052" spans="1:10" x14ac:dyDescent="0.25">
      <c r="A1052">
        <v>1242.19067382813</v>
      </c>
      <c r="B1052">
        <v>0.96750498050823797</v>
      </c>
      <c r="C1052">
        <v>2.9865502710890702E-3</v>
      </c>
      <c r="D1052">
        <v>0.97049155738204695</v>
      </c>
      <c r="E1052">
        <v>1.5214013728837E-3</v>
      </c>
      <c r="F1052">
        <f>Tabla3[[#This Row],[Axial Force ]]/$M$12</f>
        <v>26.713777931787742</v>
      </c>
      <c r="G1052">
        <f>Tabla3[[#This Row],[Axial Displacement ]]/$M$9</f>
        <v>1.1250057912886488E-2</v>
      </c>
      <c r="H1052">
        <f>IF(Tabla3[[#This Row],[Axial Displacement Command ]]=D1051,1,0)</f>
        <v>0</v>
      </c>
      <c r="I1052">
        <f>IF(AND(Tabla3[[#This Row],[cic]]=1,(AND(H1051=1,H1053=0))),1,0)</f>
        <v>0</v>
      </c>
      <c r="J1052">
        <f>Tabla3[[#This Row],[pas]]+J1051</f>
        <v>8</v>
      </c>
    </row>
    <row r="1053" spans="1:10" x14ac:dyDescent="0.25">
      <c r="A1053">
        <v>1249.38989257813</v>
      </c>
      <c r="B1053">
        <v>0.97126362379640296</v>
      </c>
      <c r="C1053">
        <v>2.5644899324106501E-3</v>
      </c>
      <c r="D1053">
        <v>0.97382813692092896</v>
      </c>
      <c r="E1053">
        <v>3.0658088689961001E-3</v>
      </c>
      <c r="F1053">
        <f>Tabla3[[#This Row],[Axial Force ]]/$M$12</f>
        <v>26.868599840389894</v>
      </c>
      <c r="G1053">
        <f>Tabla3[[#This Row],[Axial Displacement ]]/$M$9</f>
        <v>1.1293763067400035E-2</v>
      </c>
      <c r="H1053">
        <f>IF(Tabla3[[#This Row],[Axial Displacement Command ]]=D1052,1,0)</f>
        <v>0</v>
      </c>
      <c r="I1053">
        <f>IF(AND(Tabla3[[#This Row],[cic]]=1,(AND(H1052=1,H1054=0))),1,0)</f>
        <v>0</v>
      </c>
      <c r="J1053">
        <f>Tabla3[[#This Row],[pas]]+J1052</f>
        <v>8</v>
      </c>
    </row>
    <row r="1054" spans="1:10" x14ac:dyDescent="0.25">
      <c r="A1054">
        <v>1255.91259765625</v>
      </c>
      <c r="B1054">
        <v>0.97448227461427495</v>
      </c>
      <c r="C1054">
        <v>2.6824475298781198E-3</v>
      </c>
      <c r="D1054">
        <v>0.97716471645981096</v>
      </c>
      <c r="E1054">
        <v>1.86414649760991E-3</v>
      </c>
      <c r="F1054">
        <f>Tabla3[[#This Row],[Axial Force ]]/$M$12</f>
        <v>27.008873067876344</v>
      </c>
      <c r="G1054">
        <f>Tabla3[[#This Row],[Axial Displacement ]]/$M$9</f>
        <v>1.1331189239700872E-2</v>
      </c>
      <c r="H1054">
        <f>IF(Tabla3[[#This Row],[Axial Displacement Command ]]=D1053,1,0)</f>
        <v>0</v>
      </c>
      <c r="I1054">
        <f>IF(AND(Tabla3[[#This Row],[cic]]=1,(AND(H1053=1,H1055=0))),1,0)</f>
        <v>0</v>
      </c>
      <c r="J1054">
        <f>Tabla3[[#This Row],[pas]]+J1053</f>
        <v>8</v>
      </c>
    </row>
    <row r="1055" spans="1:10" x14ac:dyDescent="0.25">
      <c r="A1055">
        <v>1262.62158203125</v>
      </c>
      <c r="B1055">
        <v>0.97736832685768604</v>
      </c>
      <c r="C1055">
        <v>3.1329393550549901E-3</v>
      </c>
      <c r="D1055">
        <v>0.98050129599869296</v>
      </c>
      <c r="E1055">
        <v>2.02922683456563E-3</v>
      </c>
      <c r="F1055">
        <f>Tabla3[[#This Row],[Axial Force ]]/$M$12</f>
        <v>27.153152301747312</v>
      </c>
      <c r="G1055">
        <f>Tabla3[[#This Row],[Axial Displacement ]]/$M$9</f>
        <v>1.1364747986717279E-2</v>
      </c>
      <c r="H1055">
        <f>IF(Tabla3[[#This Row],[Axial Displacement Command ]]=D1054,1,0)</f>
        <v>0</v>
      </c>
      <c r="I1055">
        <f>IF(AND(Tabla3[[#This Row],[cic]]=1,(AND(H1054=1,H1056=0))),1,0)</f>
        <v>0</v>
      </c>
      <c r="J1055">
        <f>Tabla3[[#This Row],[pas]]+J1054</f>
        <v>8</v>
      </c>
    </row>
    <row r="1056" spans="1:10" x14ac:dyDescent="0.25">
      <c r="A1056">
        <v>1267.74597167969</v>
      </c>
      <c r="B1056">
        <v>0.98108767997473501</v>
      </c>
      <c r="C1056">
        <v>2.7502178454597002E-3</v>
      </c>
      <c r="D1056">
        <v>0.98383787553757396</v>
      </c>
      <c r="E1056">
        <v>1.8730451074588899E-3</v>
      </c>
      <c r="F1056">
        <f>Tabla3[[#This Row],[Axial Force ]]/$M$12</f>
        <v>27.263354229670753</v>
      </c>
      <c r="G1056">
        <f>Tabla3[[#This Row],[Axial Displacement ]]/$M$9</f>
        <v>1.1407996278775989E-2</v>
      </c>
      <c r="H1056">
        <f>IF(Tabla3[[#This Row],[Axial Displacement Command ]]=D1055,1,0)</f>
        <v>0</v>
      </c>
      <c r="I1056">
        <f>IF(AND(Tabla3[[#This Row],[cic]]=1,(AND(H1055=1,H1057=0))),1,0)</f>
        <v>0</v>
      </c>
      <c r="J1056">
        <f>Tabla3[[#This Row],[pas]]+J1055</f>
        <v>8</v>
      </c>
    </row>
    <row r="1057" spans="1:10" x14ac:dyDescent="0.25">
      <c r="A1057">
        <v>1273.03637695313</v>
      </c>
      <c r="B1057">
        <v>0.98366977181285598</v>
      </c>
      <c r="C1057">
        <v>3.5047530673182302E-3</v>
      </c>
      <c r="D1057">
        <v>0.98717445507645596</v>
      </c>
      <c r="E1057">
        <v>2.04004365400579E-4</v>
      </c>
      <c r="F1057">
        <f>Tabla3[[#This Row],[Axial Force ]]/$M$12</f>
        <v>27.377126386088818</v>
      </c>
      <c r="G1057">
        <f>Tabla3[[#This Row],[Axial Displacement ]]/$M$9</f>
        <v>1.143802060247507E-2</v>
      </c>
      <c r="H1057">
        <f>IF(Tabla3[[#This Row],[Axial Displacement Command ]]=D1056,1,0)</f>
        <v>0</v>
      </c>
      <c r="I1057">
        <f>IF(AND(Tabla3[[#This Row],[cic]]=1,(AND(H1056=1,H1058=0))),1,0)</f>
        <v>0</v>
      </c>
      <c r="J1057">
        <f>Tabla3[[#This Row],[pas]]+J1056</f>
        <v>8</v>
      </c>
    </row>
    <row r="1058" spans="1:10" x14ac:dyDescent="0.25">
      <c r="A1058">
        <v>1278.96850585938</v>
      </c>
      <c r="B1058">
        <v>0.98628038540482499</v>
      </c>
      <c r="C1058">
        <v>4.2306778595957396E-3</v>
      </c>
      <c r="D1058">
        <v>0.99051115103066001</v>
      </c>
      <c r="E1058">
        <v>9.0194441781932299E-4</v>
      </c>
      <c r="F1058">
        <f>Tabla3[[#This Row],[Axial Force ]]/$M$12</f>
        <v>27.504699050739355</v>
      </c>
      <c r="G1058">
        <f>Tabla3[[#This Row],[Axial Displacement ]]/$M$9</f>
        <v>1.146837657447471E-2</v>
      </c>
      <c r="H1058">
        <f>IF(Tabla3[[#This Row],[Axial Displacement Command ]]=D1057,1,0)</f>
        <v>0</v>
      </c>
      <c r="I1058">
        <f>IF(AND(Tabla3[[#This Row],[cic]]=1,(AND(H1057=1,H1059=0))),1,0)</f>
        <v>0</v>
      </c>
      <c r="J1058">
        <f>Tabla3[[#This Row],[pas]]+J1057</f>
        <v>8</v>
      </c>
    </row>
    <row r="1059" spans="1:10" x14ac:dyDescent="0.25">
      <c r="A1059">
        <v>1285.90759277344</v>
      </c>
      <c r="B1059">
        <v>0.98949193488806497</v>
      </c>
      <c r="C1059">
        <v>4.3557288336160101E-3</v>
      </c>
      <c r="D1059">
        <v>0.99384761415421996</v>
      </c>
      <c r="E1059">
        <v>2.3980226160347199E-4</v>
      </c>
      <c r="F1059">
        <f>Tabla3[[#This Row],[Axial Force ]]/$M$12</f>
        <v>27.653926726310537</v>
      </c>
      <c r="G1059">
        <f>Tabla3[[#This Row],[Axial Displacement ]]/$M$9</f>
        <v>1.1505720173117035E-2</v>
      </c>
      <c r="H1059">
        <f>IF(Tabla3[[#This Row],[Axial Displacement Command ]]=D1058,1,0)</f>
        <v>0</v>
      </c>
      <c r="I1059">
        <f>IF(AND(Tabla3[[#This Row],[cic]]=1,(AND(H1058=1,H1060=0))),1,0)</f>
        <v>0</v>
      </c>
      <c r="J1059">
        <f>Tabla3[[#This Row],[pas]]+J1058</f>
        <v>8</v>
      </c>
    </row>
    <row r="1060" spans="1:10" x14ac:dyDescent="0.25">
      <c r="A1060">
        <v>1292.62524414063</v>
      </c>
      <c r="B1060">
        <v>0.99259975831955705</v>
      </c>
      <c r="C1060">
        <v>4.5845508793718199E-3</v>
      </c>
      <c r="D1060">
        <v>0.99718431010842301</v>
      </c>
      <c r="E1060" s="2">
        <v>4.6896463601342502E-5</v>
      </c>
      <c r="F1060">
        <f>Tabla3[[#This Row],[Axial Force ]]/$M$12</f>
        <v>27.798392347110322</v>
      </c>
      <c r="G1060">
        <f>Tabla3[[#This Row],[Axial Displacement ]]/$M$9</f>
        <v>1.1541857654878571E-2</v>
      </c>
      <c r="H1060">
        <f>IF(Tabla3[[#This Row],[Axial Displacement Command ]]=D1059,1,0)</f>
        <v>0</v>
      </c>
      <c r="I1060">
        <f>IF(AND(Tabla3[[#This Row],[cic]]=1,(AND(H1059=1,H1061=0))),1,0)</f>
        <v>0</v>
      </c>
      <c r="J1060">
        <f>Tabla3[[#This Row],[pas]]+J1059</f>
        <v>8</v>
      </c>
    </row>
    <row r="1061" spans="1:10" x14ac:dyDescent="0.25">
      <c r="A1061">
        <v>1301.57312011719</v>
      </c>
      <c r="B1061">
        <v>0.99663739092647996</v>
      </c>
      <c r="C1061">
        <v>3.88348098567803E-3</v>
      </c>
      <c r="D1061">
        <v>1.0005207732319801</v>
      </c>
      <c r="E1061">
        <v>1.2678799521381699E-3</v>
      </c>
      <c r="F1061">
        <f>Tabla3[[#This Row],[Axial Force ]]/$M$12</f>
        <v>27.990819787466453</v>
      </c>
      <c r="G1061">
        <f>Tabla3[[#This Row],[Axial Displacement ]]/$M$9</f>
        <v>1.1588806871238139E-2</v>
      </c>
      <c r="H1061">
        <f>IF(Tabla3[[#This Row],[Axial Displacement Command ]]=D1060,1,0)</f>
        <v>0</v>
      </c>
      <c r="I1061">
        <f>IF(AND(Tabla3[[#This Row],[cic]]=1,(AND(H1060=1,H1062=0))),1,0)</f>
        <v>0</v>
      </c>
      <c r="J1061">
        <f>Tabla3[[#This Row],[pas]]+J1060</f>
        <v>8</v>
      </c>
    </row>
    <row r="1062" spans="1:10" x14ac:dyDescent="0.25">
      <c r="A1062">
        <v>1310.08325195313</v>
      </c>
      <c r="B1062">
        <v>1.0002386989072001</v>
      </c>
      <c r="C1062">
        <v>3.6188364447298201E-3</v>
      </c>
      <c r="D1062">
        <v>1.0038574691861899</v>
      </c>
      <c r="E1062">
        <v>-4.62696675640473E-4</v>
      </c>
      <c r="F1062">
        <f>Tabla3[[#This Row],[Axial Force ]]/$M$12</f>
        <v>28.17383337533613</v>
      </c>
      <c r="G1062">
        <f>Tabla3[[#This Row],[Axial Displacement ]]/$M$9</f>
        <v>1.1630682545432558E-2</v>
      </c>
      <c r="H1062">
        <f>IF(Tabla3[[#This Row],[Axial Displacement Command ]]=D1061,1,0)</f>
        <v>0</v>
      </c>
      <c r="I1062">
        <f>IF(AND(Tabla3[[#This Row],[cic]]=1,(AND(H1061=1,H1063=0))),1,0)</f>
        <v>0</v>
      </c>
      <c r="J1062">
        <f>Tabla3[[#This Row],[pas]]+J1061</f>
        <v>8</v>
      </c>
    </row>
    <row r="1063" spans="1:10" x14ac:dyDescent="0.25">
      <c r="A1063">
        <v>1318.18371582031</v>
      </c>
      <c r="B1063">
        <v>1.0052204597741401</v>
      </c>
      <c r="C1063">
        <v>1.9736289686989E-3</v>
      </c>
      <c r="D1063">
        <v>1.0071940487250699</v>
      </c>
      <c r="E1063">
        <v>-9.10122935238178E-4</v>
      </c>
      <c r="F1063">
        <f>Tabla3[[#This Row],[Axial Force ]]/$M$12</f>
        <v>28.348036899361507</v>
      </c>
      <c r="G1063">
        <f>Tabla3[[#This Row],[Axial Displacement ]]/$M$9</f>
        <v>1.1688609997373723E-2</v>
      </c>
      <c r="H1063">
        <f>IF(Tabla3[[#This Row],[Axial Displacement Command ]]=D1062,1,0)</f>
        <v>0</v>
      </c>
      <c r="I1063">
        <f>IF(AND(Tabla3[[#This Row],[cic]]=1,(AND(H1062=1,H1064=0))),1,0)</f>
        <v>0</v>
      </c>
      <c r="J1063">
        <f>Tabla3[[#This Row],[pas]]+J1062</f>
        <v>8</v>
      </c>
    </row>
    <row r="1064" spans="1:10" x14ac:dyDescent="0.25">
      <c r="A1064">
        <v>1325.02807617188</v>
      </c>
      <c r="B1064">
        <v>1.0085034882649799</v>
      </c>
      <c r="C1064">
        <v>2.0271538687666201E-3</v>
      </c>
      <c r="D1064">
        <v>1.0105306282639499</v>
      </c>
      <c r="E1064">
        <v>5.7476029269309904E-4</v>
      </c>
      <c r="F1064">
        <f>Tabla3[[#This Row],[Axial Force ]]/$M$12</f>
        <v>28.495227444556559</v>
      </c>
      <c r="G1064">
        <f>Tabla3[[#This Row],[Axial Displacement ]]/$M$9</f>
        <v>1.1726784747267209E-2</v>
      </c>
      <c r="H1064">
        <f>IF(Tabla3[[#This Row],[Axial Displacement Command ]]=D1063,1,0)</f>
        <v>0</v>
      </c>
      <c r="I1064">
        <f>IF(AND(Tabla3[[#This Row],[cic]]=1,(AND(H1063=1,H1065=0))),1,0)</f>
        <v>0</v>
      </c>
      <c r="J1064">
        <f>Tabla3[[#This Row],[pas]]+J1063</f>
        <v>8</v>
      </c>
    </row>
    <row r="1065" spans="1:10" x14ac:dyDescent="0.25">
      <c r="A1065">
        <v>1330.36120605469</v>
      </c>
      <c r="B1065">
        <v>1.0116505436599299</v>
      </c>
      <c r="C1065">
        <v>2.2166966573422498E-3</v>
      </c>
      <c r="D1065">
        <v>1.0138672078028299</v>
      </c>
      <c r="E1065">
        <v>3.6812809867114998E-4</v>
      </c>
      <c r="F1065">
        <f>Tabla3[[#This Row],[Axial Force ]]/$M$12</f>
        <v>28.609918409778281</v>
      </c>
      <c r="G1065">
        <f>Tabla3[[#This Row],[Axial Displacement ]]/$M$9</f>
        <v>1.1763378414650348E-2</v>
      </c>
      <c r="H1065">
        <f>IF(Tabla3[[#This Row],[Axial Displacement Command ]]=D1064,1,0)</f>
        <v>0</v>
      </c>
      <c r="I1065">
        <f>IF(AND(Tabla3[[#This Row],[cic]]=1,(AND(H1064=1,H1066=0))),1,0)</f>
        <v>0</v>
      </c>
      <c r="J1065">
        <f>Tabla3[[#This Row],[pas]]+J1064</f>
        <v>8</v>
      </c>
    </row>
    <row r="1066" spans="1:10" x14ac:dyDescent="0.25">
      <c r="A1066">
        <v>1335.79187011719</v>
      </c>
      <c r="B1066">
        <v>1.01412530057132</v>
      </c>
      <c r="C1066">
        <v>3.07846062241879E-3</v>
      </c>
      <c r="D1066">
        <v>1.0172037873417099</v>
      </c>
      <c r="E1066">
        <v>-3.5510575457919902E-4</v>
      </c>
      <c r="F1066">
        <f>Tabla3[[#This Row],[Axial Force ]]/$M$12</f>
        <v>28.726706884240645</v>
      </c>
      <c r="G1066">
        <f>Tabla3[[#This Row],[Axial Displacement ]]/$M$9</f>
        <v>1.1792154657806047E-2</v>
      </c>
      <c r="H1066">
        <f>IF(Tabla3[[#This Row],[Axial Displacement Command ]]=D1065,1,0)</f>
        <v>0</v>
      </c>
      <c r="I1066">
        <f>IF(AND(Tabla3[[#This Row],[cic]]=1,(AND(H1065=1,H1067=0))),1,0)</f>
        <v>0</v>
      </c>
      <c r="J1066">
        <f>Tabla3[[#This Row],[pas]]+J1065</f>
        <v>8</v>
      </c>
    </row>
    <row r="1067" spans="1:10" x14ac:dyDescent="0.25">
      <c r="A1067">
        <v>1341.88671875</v>
      </c>
      <c r="B1067">
        <v>1.0164391715079499</v>
      </c>
      <c r="C1067">
        <v>4.1011571738636104E-3</v>
      </c>
      <c r="D1067">
        <v>1.0205403668805999</v>
      </c>
      <c r="E1067">
        <v>-1.1771164736273901E-3</v>
      </c>
      <c r="F1067">
        <f>Tabla3[[#This Row],[Axial Force ]]/$M$12</f>
        <v>28.857778897849464</v>
      </c>
      <c r="G1067">
        <f>Tabla3[[#This Row],[Axial Displacement ]]/$M$9</f>
        <v>1.1819060133813371E-2</v>
      </c>
      <c r="H1067">
        <f>IF(Tabla3[[#This Row],[Axial Displacement Command ]]=D1066,1,0)</f>
        <v>0</v>
      </c>
      <c r="I1067">
        <f>IF(AND(Tabla3[[#This Row],[cic]]=1,(AND(H1066=1,H1068=0))),1,0)</f>
        <v>0</v>
      </c>
      <c r="J1067">
        <f>Tabla3[[#This Row],[pas]]+J1066</f>
        <v>8</v>
      </c>
    </row>
    <row r="1068" spans="1:10" x14ac:dyDescent="0.25">
      <c r="A1068">
        <v>1347.95617675781</v>
      </c>
      <c r="B1068">
        <v>1.02024432271719</v>
      </c>
      <c r="C1068">
        <v>3.6326646295492498E-3</v>
      </c>
      <c r="D1068">
        <v>1.0238770628348</v>
      </c>
      <c r="E1068">
        <v>-6.09814719609858E-4</v>
      </c>
      <c r="F1068">
        <f>Tabla3[[#This Row],[Axial Force ]]/$M$12</f>
        <v>28.988304876512043</v>
      </c>
      <c r="G1068">
        <f>Tabla3[[#This Row],[Axial Displacement ]]/$M$9</f>
        <v>1.186330607810686E-2</v>
      </c>
      <c r="H1068">
        <f>IF(Tabla3[[#This Row],[Axial Displacement Command ]]=D1067,1,0)</f>
        <v>0</v>
      </c>
      <c r="I1068">
        <f>IF(AND(Tabla3[[#This Row],[cic]]=1,(AND(H1067=1,H1069=0))),1,0)</f>
        <v>0</v>
      </c>
      <c r="J1068">
        <f>Tabla3[[#This Row],[pas]]+J1067</f>
        <v>8</v>
      </c>
    </row>
    <row r="1069" spans="1:10" x14ac:dyDescent="0.25">
      <c r="A1069">
        <v>1354.203125</v>
      </c>
      <c r="B1069">
        <v>1.02291943039745</v>
      </c>
      <c r="C1069">
        <v>4.2941569518006898E-3</v>
      </c>
      <c r="D1069">
        <v>1.0272135259583599</v>
      </c>
      <c r="E1069">
        <v>-5.01039153277816E-4</v>
      </c>
      <c r="F1069">
        <f>Tabla3[[#This Row],[Axial Force ]]/$M$12</f>
        <v>29.122647849462364</v>
      </c>
      <c r="G1069">
        <f>Tabla3[[#This Row],[Axial Displacement ]]/$M$9</f>
        <v>1.1894411981365698E-2</v>
      </c>
      <c r="H1069">
        <f>IF(Tabla3[[#This Row],[Axial Displacement Command ]]=D1068,1,0)</f>
        <v>0</v>
      </c>
      <c r="I1069">
        <f>IF(AND(Tabla3[[#This Row],[cic]]=1,(AND(H1068=1,H1070=0))),1,0)</f>
        <v>0</v>
      </c>
      <c r="J1069">
        <f>Tabla3[[#This Row],[pas]]+J1068</f>
        <v>8</v>
      </c>
    </row>
    <row r="1070" spans="1:10" x14ac:dyDescent="0.25">
      <c r="A1070">
        <v>1361.02453613281</v>
      </c>
      <c r="B1070">
        <v>1.0266208555549401</v>
      </c>
      <c r="C1070">
        <v>3.9292572182603198E-3</v>
      </c>
      <c r="D1070">
        <v>1.0305501054972399</v>
      </c>
      <c r="E1070">
        <v>1.3810829386784499E-3</v>
      </c>
      <c r="F1070">
        <f>Tabla3[[#This Row],[Axial Force ]]/$M$12</f>
        <v>29.269344863071183</v>
      </c>
      <c r="G1070">
        <f>Tabla3[[#This Row],[Axial Displacement ]]/$M$9</f>
        <v>1.1937451808778372E-2</v>
      </c>
      <c r="H1070">
        <f>IF(Tabla3[[#This Row],[Axial Displacement Command ]]=D1069,1,0)</f>
        <v>0</v>
      </c>
      <c r="I1070">
        <f>IF(AND(Tabla3[[#This Row],[cic]]=1,(AND(H1069=1,H1071=0))),1,0)</f>
        <v>0</v>
      </c>
      <c r="J1070">
        <f>Tabla3[[#This Row],[pas]]+J1069</f>
        <v>8</v>
      </c>
    </row>
    <row r="1071" spans="1:10" x14ac:dyDescent="0.25">
      <c r="A1071">
        <v>1368.13232421875</v>
      </c>
      <c r="B1071">
        <v>1.03057979140431</v>
      </c>
      <c r="C1071">
        <v>3.30698480865976E-3</v>
      </c>
      <c r="D1071">
        <v>1.03388680145144</v>
      </c>
      <c r="E1071">
        <v>0.178155998582952</v>
      </c>
      <c r="F1071">
        <f>Tabla3[[#This Row],[Axial Force ]]/$M$12</f>
        <v>29.422200520833332</v>
      </c>
      <c r="G1071">
        <f>Tabla3[[#This Row],[Axial Displacement ]]/$M$9</f>
        <v>1.1983485946561744E-2</v>
      </c>
      <c r="H1071">
        <f>IF(Tabla3[[#This Row],[Axial Displacement Command ]]=D1070,1,0)</f>
        <v>0</v>
      </c>
      <c r="I1071">
        <f>IF(AND(Tabla3[[#This Row],[cic]]=1,(AND(H1070=1,H1072=0))),1,0)</f>
        <v>0</v>
      </c>
      <c r="J1071">
        <f>Tabla3[[#This Row],[pas]]+J1070</f>
        <v>8</v>
      </c>
    </row>
    <row r="1072" spans="1:10" x14ac:dyDescent="0.25">
      <c r="A1072">
        <v>1374.78759765625</v>
      </c>
      <c r="B1072">
        <v>1.03295804001391</v>
      </c>
      <c r="C1072">
        <v>4.2653082346078E-3</v>
      </c>
      <c r="D1072">
        <v>1.03722338099033</v>
      </c>
      <c r="E1072" s="2">
        <v>-8.1703994680992805E-5</v>
      </c>
      <c r="F1072">
        <f>Tabla3[[#This Row],[Axial Force ]]/$M$12</f>
        <v>29.565324680779568</v>
      </c>
      <c r="G1072">
        <f>Tabla3[[#This Row],[Axial Displacement ]]/$M$9</f>
        <v>1.2011140000161744E-2</v>
      </c>
      <c r="H1072">
        <f>IF(Tabla3[[#This Row],[Axial Displacement Command ]]=D1071,1,0)</f>
        <v>0</v>
      </c>
      <c r="I1072">
        <f>IF(AND(Tabla3[[#This Row],[cic]]=1,(AND(H1071=1,H1073=0))),1,0)</f>
        <v>0</v>
      </c>
      <c r="J1072">
        <f>Tabla3[[#This Row],[pas]]+J1071</f>
        <v>8</v>
      </c>
    </row>
    <row r="1073" spans="1:10" x14ac:dyDescent="0.25">
      <c r="A1073">
        <v>1380.73852539063</v>
      </c>
      <c r="B1073">
        <v>1.03635189589113</v>
      </c>
      <c r="C1073">
        <v>4.20796868638718E-3</v>
      </c>
      <c r="D1073">
        <v>1.0405598441138899</v>
      </c>
      <c r="E1073" s="2">
        <v>-9.7148202371499806E-5</v>
      </c>
      <c r="F1073">
        <f>Tabla3[[#This Row],[Axial Force ]]/$M$12</f>
        <v>29.693301621303871</v>
      </c>
      <c r="G1073">
        <f>Tabla3[[#This Row],[Axial Displacement ]]/$M$9</f>
        <v>1.2050603440594535E-2</v>
      </c>
      <c r="H1073">
        <f>IF(Tabla3[[#This Row],[Axial Displacement Command ]]=D1072,1,0)</f>
        <v>0</v>
      </c>
      <c r="I1073">
        <f>IF(AND(Tabla3[[#This Row],[cic]]=1,(AND(H1072=1,H1074=0))),1,0)</f>
        <v>0</v>
      </c>
      <c r="J1073">
        <f>Tabla3[[#This Row],[pas]]+J1072</f>
        <v>8</v>
      </c>
    </row>
    <row r="1074" spans="1:10" x14ac:dyDescent="0.25">
      <c r="A1074">
        <v>1388.46801757813</v>
      </c>
      <c r="B1074">
        <v>1.0399461025372101</v>
      </c>
      <c r="C1074">
        <v>3.9504766391473796E-3</v>
      </c>
      <c r="D1074">
        <v>1.04389654006809</v>
      </c>
      <c r="E1074" s="2">
        <v>9.5773664554599195E-5</v>
      </c>
      <c r="F1074">
        <f>Tabla3[[#This Row],[Axial Force ]]/$M$12</f>
        <v>29.859527259744731</v>
      </c>
      <c r="G1074">
        <f>Tabla3[[#This Row],[Axial Displacement ]]/$M$9</f>
        <v>1.2092396541130351E-2</v>
      </c>
      <c r="H1074">
        <f>IF(Tabla3[[#This Row],[Axial Displacement Command ]]=D1073,1,0)</f>
        <v>0</v>
      </c>
      <c r="I1074">
        <f>IF(AND(Tabla3[[#This Row],[cic]]=1,(AND(H1073=1,H1075=0))),1,0)</f>
        <v>0</v>
      </c>
      <c r="J1074">
        <f>Tabla3[[#This Row],[pas]]+J1073</f>
        <v>8</v>
      </c>
    </row>
    <row r="1075" spans="1:10" x14ac:dyDescent="0.25">
      <c r="A1075">
        <v>1399.44592285156</v>
      </c>
      <c r="B1075">
        <v>1.04550714604557</v>
      </c>
      <c r="C1075">
        <v>1.7259120568269299E-3</v>
      </c>
      <c r="D1075">
        <v>1.04723311960697</v>
      </c>
      <c r="E1075">
        <v>-1.27180339859478E-3</v>
      </c>
      <c r="F1075">
        <f>Tabla3[[#This Row],[Axial Force ]]/$M$12</f>
        <v>30.095611244119571</v>
      </c>
      <c r="G1075">
        <f>Tabla3[[#This Row],[Axial Displacement ]]/$M$9</f>
        <v>1.2157059837739187E-2</v>
      </c>
      <c r="H1075">
        <f>IF(Tabla3[[#This Row],[Axial Displacement Command ]]=D1074,1,0)</f>
        <v>0</v>
      </c>
      <c r="I1075">
        <f>IF(AND(Tabla3[[#This Row],[cic]]=1,(AND(H1074=1,H1076=0))),1,0)</f>
        <v>0</v>
      </c>
      <c r="J1075">
        <f>Tabla3[[#This Row],[pas]]+J1074</f>
        <v>8</v>
      </c>
    </row>
    <row r="1076" spans="1:10" x14ac:dyDescent="0.25">
      <c r="A1076">
        <v>1408.68469238281</v>
      </c>
      <c r="B1076">
        <v>1.04958773590624</v>
      </c>
      <c r="C1076">
        <v>9.8192697350896196E-4</v>
      </c>
      <c r="D1076">
        <v>1.05056969914585</v>
      </c>
      <c r="E1076">
        <v>-1.79982066583761E-3</v>
      </c>
      <c r="F1076">
        <f>Tabla3[[#This Row],[Axial Force ]]/$M$12</f>
        <v>30.294294459845375</v>
      </c>
      <c r="G1076">
        <f>Tabla3[[#This Row],[Axial Displacement ]]/$M$9</f>
        <v>1.2204508557049302E-2</v>
      </c>
      <c r="H1076">
        <f>IF(Tabla3[[#This Row],[Axial Displacement Command ]]=D1075,1,0)</f>
        <v>0</v>
      </c>
      <c r="I1076">
        <f>IF(AND(Tabla3[[#This Row],[cic]]=1,(AND(H1075=1,H1077=0))),1,0)</f>
        <v>0</v>
      </c>
      <c r="J1076">
        <f>Tabla3[[#This Row],[pas]]+J1075</f>
        <v>8</v>
      </c>
    </row>
    <row r="1077" spans="1:10" x14ac:dyDescent="0.25">
      <c r="A1077">
        <v>1415.52038574219</v>
      </c>
      <c r="B1077">
        <v>1.0537755442783201</v>
      </c>
      <c r="C1077">
        <v>1.3077259097826801E-4</v>
      </c>
      <c r="D1077">
        <v>1.05390627868474</v>
      </c>
      <c r="E1077">
        <v>2.9315642677829601E-3</v>
      </c>
      <c r="F1077">
        <f>Tabla3[[#This Row],[Axial Force ]]/$M$12</f>
        <v>30.441298618111613</v>
      </c>
      <c r="G1077">
        <f>Tabla3[[#This Row],[Axial Displacement ]]/$M$9</f>
        <v>1.2253204003236279E-2</v>
      </c>
      <c r="H1077">
        <f>IF(Tabla3[[#This Row],[Axial Displacement Command ]]=D1076,1,0)</f>
        <v>0</v>
      </c>
      <c r="I1077">
        <f>IF(AND(Tabla3[[#This Row],[cic]]=1,(AND(H1076=1,H1078=0))),1,0)</f>
        <v>0</v>
      </c>
      <c r="J1077">
        <f>Tabla3[[#This Row],[pas]]+J1076</f>
        <v>8</v>
      </c>
    </row>
    <row r="1078" spans="1:10" x14ac:dyDescent="0.25">
      <c r="A1078">
        <v>1421.83972167969</v>
      </c>
      <c r="B1078">
        <v>1.05674029327929</v>
      </c>
      <c r="C1078">
        <v>5.0258637429578801E-4</v>
      </c>
      <c r="D1078">
        <v>1.05724285822362</v>
      </c>
      <c r="E1078">
        <v>1.2140552598793901E-3</v>
      </c>
      <c r="F1078">
        <f>Tabla3[[#This Row],[Axial Force ]]/$M$12</f>
        <v>30.577198315692257</v>
      </c>
      <c r="G1078">
        <f>Tabla3[[#This Row],[Axial Displacement ]]/$M$9</f>
        <v>1.2287677828828954E-2</v>
      </c>
      <c r="H1078">
        <f>IF(Tabla3[[#This Row],[Axial Displacement Command ]]=D1077,1,0)</f>
        <v>0</v>
      </c>
      <c r="I1078">
        <f>IF(AND(Tabla3[[#This Row],[cic]]=1,(AND(H1077=1,H1079=0))),1,0)</f>
        <v>0</v>
      </c>
      <c r="J1078">
        <f>Tabla3[[#This Row],[pas]]+J1077</f>
        <v>8</v>
      </c>
    </row>
    <row r="1079" spans="1:10" x14ac:dyDescent="0.25">
      <c r="A1079">
        <v>1427.32214355469</v>
      </c>
      <c r="B1079">
        <v>1.0590576566755801</v>
      </c>
      <c r="C1079">
        <v>1.5217066220429799E-3</v>
      </c>
      <c r="D1079">
        <v>1.0605794377625</v>
      </c>
      <c r="E1079">
        <v>1.87548312169383E-3</v>
      </c>
      <c r="F1079">
        <f>Tabla3[[#This Row],[Axial Force ]]/$M$12</f>
        <v>30.695099861391181</v>
      </c>
      <c r="G1079">
        <f>Tabla3[[#This Row],[Axial Displacement ]]/$M$9</f>
        <v>1.2314623914832326E-2</v>
      </c>
      <c r="H1079">
        <f>IF(Tabla3[[#This Row],[Axial Displacement Command ]]=D1078,1,0)</f>
        <v>0</v>
      </c>
      <c r="I1079">
        <f>IF(AND(Tabla3[[#This Row],[cic]]=1,(AND(H1078=1,H1080=0))),1,0)</f>
        <v>0</v>
      </c>
      <c r="J1079">
        <f>Tabla3[[#This Row],[pas]]+J1078</f>
        <v>8</v>
      </c>
    </row>
    <row r="1080" spans="1:10" x14ac:dyDescent="0.25">
      <c r="A1080">
        <v>1431.77416992188</v>
      </c>
      <c r="B1080">
        <v>1.06168631464243</v>
      </c>
      <c r="C1080">
        <v>2.2298097519524202E-3</v>
      </c>
      <c r="D1080">
        <v>1.0639161337167</v>
      </c>
      <c r="E1080">
        <v>-6.3918253090378097E-4</v>
      </c>
      <c r="F1080">
        <f>Tabla3[[#This Row],[Axial Force ]]/$M$12</f>
        <v>30.790842363911398</v>
      </c>
      <c r="G1080">
        <f>Tabla3[[#This Row],[Axial Displacement ]]/$M$9</f>
        <v>1.2345189705144534E-2</v>
      </c>
      <c r="H1080">
        <f>IF(Tabla3[[#This Row],[Axial Displacement Command ]]=D1079,1,0)</f>
        <v>0</v>
      </c>
      <c r="I1080">
        <f>IF(AND(Tabla3[[#This Row],[cic]]=1,(AND(H1079=1,H1081=0))),1,0)</f>
        <v>0</v>
      </c>
      <c r="J1080">
        <f>Tabla3[[#This Row],[pas]]+J1079</f>
        <v>8</v>
      </c>
    </row>
    <row r="1081" spans="1:10" x14ac:dyDescent="0.25">
      <c r="A1081">
        <v>1437.35498046875</v>
      </c>
      <c r="B1081">
        <v>1.0642075212672399</v>
      </c>
      <c r="C1081">
        <v>3.0450821668637201E-3</v>
      </c>
      <c r="D1081">
        <v>1.06725259684026</v>
      </c>
      <c r="E1081">
        <v>-3.1288564059650498E-2</v>
      </c>
      <c r="F1081">
        <f>Tabla3[[#This Row],[Axial Force ]]/$M$12</f>
        <v>30.91085979502688</v>
      </c>
      <c r="G1081">
        <f>Tabla3[[#This Row],[Axial Displacement ]]/$M$9</f>
        <v>1.2374506061246977E-2</v>
      </c>
      <c r="H1081">
        <f>IF(Tabla3[[#This Row],[Axial Displacement Command ]]=D1080,1,0)</f>
        <v>0</v>
      </c>
      <c r="I1081">
        <f>IF(AND(Tabla3[[#This Row],[cic]]=1,(AND(H1080=1,H1082=0))),1,0)</f>
        <v>0</v>
      </c>
      <c r="J1081">
        <f>Tabla3[[#This Row],[pas]]+J1080</f>
        <v>8</v>
      </c>
    </row>
    <row r="1082" spans="1:10" x14ac:dyDescent="0.25">
      <c r="A1082">
        <v>1442.52136230469</v>
      </c>
      <c r="B1082">
        <v>1.0670077754184599</v>
      </c>
      <c r="C1082">
        <v>3.5814045986626302E-3</v>
      </c>
      <c r="D1082">
        <v>1.07058917637914</v>
      </c>
      <c r="E1082">
        <v>1.3782198493572699E-4</v>
      </c>
      <c r="F1082">
        <f>Tabla3[[#This Row],[Axial Force ]]/$M$12</f>
        <v>31.021964780746021</v>
      </c>
      <c r="G1082">
        <f>Tabla3[[#This Row],[Axial Displacement ]]/$M$9</f>
        <v>1.2407067156028604E-2</v>
      </c>
      <c r="H1082">
        <f>IF(Tabla3[[#This Row],[Axial Displacement Command ]]=D1081,1,0)</f>
        <v>0</v>
      </c>
      <c r="I1082">
        <f>IF(AND(Tabla3[[#This Row],[cic]]=1,(AND(H1081=1,H1083=0))),1,0)</f>
        <v>0</v>
      </c>
      <c r="J1082">
        <f>Tabla3[[#This Row],[pas]]+J1081</f>
        <v>8</v>
      </c>
    </row>
    <row r="1083" spans="1:10" x14ac:dyDescent="0.25">
      <c r="A1083">
        <v>1449.56396484375</v>
      </c>
      <c r="B1083">
        <v>1.07090233359486</v>
      </c>
      <c r="C1083">
        <v>3.02350531455886E-3</v>
      </c>
      <c r="D1083">
        <v>1.07392587233335</v>
      </c>
      <c r="E1083">
        <v>-1.2359032552922099E-3</v>
      </c>
      <c r="F1083">
        <f>Tabla3[[#This Row],[Axial Force ]]/$M$12</f>
        <v>31.173418598790324</v>
      </c>
      <c r="G1083">
        <f>Tabla3[[#This Row],[Axial Displacement ]]/$M$9</f>
        <v>1.2452352716219302E-2</v>
      </c>
      <c r="H1083">
        <f>IF(Tabla3[[#This Row],[Axial Displacement Command ]]=D1082,1,0)</f>
        <v>0</v>
      </c>
      <c r="I1083">
        <f>IF(AND(Tabla3[[#This Row],[cic]]=1,(AND(H1082=1,H1084=0))),1,0)</f>
        <v>0</v>
      </c>
      <c r="J1083">
        <f>Tabla3[[#This Row],[pas]]+J1082</f>
        <v>8</v>
      </c>
    </row>
    <row r="1084" spans="1:10" x14ac:dyDescent="0.25">
      <c r="A1084">
        <v>1455.88940429688</v>
      </c>
      <c r="B1084">
        <v>1.0734593961387899</v>
      </c>
      <c r="C1084">
        <v>3.8030148061807302E-3</v>
      </c>
      <c r="D1084">
        <v>1.07726245187223</v>
      </c>
      <c r="E1084">
        <v>-5.1446608040350795E-4</v>
      </c>
      <c r="F1084">
        <f>Tabla3[[#This Row],[Axial Force ]]/$M$12</f>
        <v>31.309449554771614</v>
      </c>
      <c r="G1084">
        <f>Tabla3[[#This Row],[Axial Displacement ]]/$M$9</f>
        <v>1.2482086001613836E-2</v>
      </c>
      <c r="H1084">
        <f>IF(Tabla3[[#This Row],[Axial Displacement Command ]]=D1083,1,0)</f>
        <v>0</v>
      </c>
      <c r="I1084">
        <f>IF(AND(Tabla3[[#This Row],[cic]]=1,(AND(H1083=1,H1085=0))),1,0)</f>
        <v>0</v>
      </c>
      <c r="J1084">
        <f>Tabla3[[#This Row],[pas]]+J1083</f>
        <v>8</v>
      </c>
    </row>
    <row r="1085" spans="1:10" x14ac:dyDescent="0.25">
      <c r="A1085">
        <v>1463.43627929688</v>
      </c>
      <c r="B1085">
        <v>1.0778582654893401</v>
      </c>
      <c r="C1085">
        <v>2.74074068329355E-3</v>
      </c>
      <c r="D1085">
        <v>1.08059891499579</v>
      </c>
      <c r="E1085">
        <v>-6.3377490278071502E-4</v>
      </c>
      <c r="F1085">
        <f>Tabla3[[#This Row],[Axial Force ]]/$M$12</f>
        <v>31.471747941868387</v>
      </c>
      <c r="G1085">
        <f>Tabla3[[#This Row],[Axial Displacement ]]/$M$9</f>
        <v>1.2533235645224884E-2</v>
      </c>
      <c r="H1085">
        <f>IF(Tabla3[[#This Row],[Axial Displacement Command ]]=D1084,1,0)</f>
        <v>0</v>
      </c>
      <c r="I1085">
        <f>IF(AND(Tabla3[[#This Row],[cic]]=1,(AND(H1084=1,H1086=0))),1,0)</f>
        <v>0</v>
      </c>
      <c r="J1085">
        <f>Tabla3[[#This Row],[pas]]+J1084</f>
        <v>8</v>
      </c>
    </row>
    <row r="1086" spans="1:10" x14ac:dyDescent="0.25">
      <c r="A1086">
        <v>1469.82202148438</v>
      </c>
      <c r="B1086">
        <v>1.0805046185851099</v>
      </c>
      <c r="C1086">
        <v>3.4309625789319398E-3</v>
      </c>
      <c r="D1086">
        <v>1.08393561094999</v>
      </c>
      <c r="E1086">
        <v>3.25238403320327E-4</v>
      </c>
      <c r="F1086">
        <f>Tabla3[[#This Row],[Axial Force ]]/$M$12</f>
        <v>31.609075730846882</v>
      </c>
      <c r="G1086">
        <f>Tabla3[[#This Row],[Axial Displacement ]]/$M$9</f>
        <v>1.2564007192850115E-2</v>
      </c>
      <c r="H1086">
        <f>IF(Tabla3[[#This Row],[Axial Displacement Command ]]=D1085,1,0)</f>
        <v>0</v>
      </c>
      <c r="I1086">
        <f>IF(AND(Tabla3[[#This Row],[cic]]=1,(AND(H1085=1,H1087=0))),1,0)</f>
        <v>0</v>
      </c>
      <c r="J1086">
        <f>Tabla3[[#This Row],[pas]]+J1085</f>
        <v>8</v>
      </c>
    </row>
    <row r="1087" spans="1:10" x14ac:dyDescent="0.25">
      <c r="A1087">
        <v>1475.91943359375</v>
      </c>
      <c r="B1087">
        <v>1.08355877455324</v>
      </c>
      <c r="C1087">
        <v>3.7133693240321E-3</v>
      </c>
      <c r="D1087">
        <v>1.08727219048887</v>
      </c>
      <c r="E1087">
        <v>1.8510846189201399E-4</v>
      </c>
      <c r="F1087">
        <f>Tabla3[[#This Row],[Axial Force ]]/$M$12</f>
        <v>31.740202872983872</v>
      </c>
      <c r="G1087">
        <f>Tabla3[[#This Row],[Axial Displacement ]]/$M$9</f>
        <v>1.259952063434E-2</v>
      </c>
      <c r="H1087">
        <f>IF(Tabla3[[#This Row],[Axial Displacement Command ]]=D1086,1,0)</f>
        <v>0</v>
      </c>
      <c r="I1087">
        <f>IF(AND(Tabla3[[#This Row],[cic]]=1,(AND(H1086=1,H1088=0))),1,0)</f>
        <v>0</v>
      </c>
      <c r="J1087">
        <f>Tabla3[[#This Row],[pas]]+J1086</f>
        <v>8</v>
      </c>
    </row>
    <row r="1088" spans="1:10" x14ac:dyDescent="0.25">
      <c r="A1088">
        <v>1483.29235839844</v>
      </c>
      <c r="B1088">
        <v>1.08730676583946</v>
      </c>
      <c r="C1088">
        <v>3.3019780403265001E-3</v>
      </c>
      <c r="D1088">
        <v>1.09060877002776</v>
      </c>
      <c r="E1088">
        <v>-1.32560182919406E-3</v>
      </c>
      <c r="F1088">
        <f>Tabla3[[#This Row],[Axial Force ]]/$M$12</f>
        <v>31.898760395665377</v>
      </c>
      <c r="G1088">
        <f>Tabla3[[#This Row],[Axial Displacement ]]/$M$9</f>
        <v>1.2643101928365813E-2</v>
      </c>
      <c r="H1088">
        <f>IF(Tabla3[[#This Row],[Axial Displacement Command ]]=D1087,1,0)</f>
        <v>0</v>
      </c>
      <c r="I1088">
        <f>IF(AND(Tabla3[[#This Row],[cic]]=1,(AND(H1087=1,H1089=0))),1,0)</f>
        <v>0</v>
      </c>
      <c r="J1088">
        <f>Tabla3[[#This Row],[pas]]+J1087</f>
        <v>8</v>
      </c>
    </row>
    <row r="1089" spans="1:10" x14ac:dyDescent="0.25">
      <c r="A1089">
        <v>1489.94287109375</v>
      </c>
      <c r="B1089">
        <v>1.0911262361332801</v>
      </c>
      <c r="C1089">
        <v>2.8191805085953101E-3</v>
      </c>
      <c r="D1089">
        <v>1.09394534956664</v>
      </c>
      <c r="E1089">
        <v>1.1363376870576799E-3</v>
      </c>
      <c r="F1089">
        <f>Tabla3[[#This Row],[Axial Force ]]/$M$12</f>
        <v>32.041782174059136</v>
      </c>
      <c r="G1089">
        <f>Tabla3[[#This Row],[Axial Displacement ]]/$M$9</f>
        <v>1.2687514373642792E-2</v>
      </c>
      <c r="H1089">
        <f>IF(Tabla3[[#This Row],[Axial Displacement Command ]]=D1088,1,0)</f>
        <v>0</v>
      </c>
      <c r="I1089">
        <f>IF(AND(Tabla3[[#This Row],[cic]]=1,(AND(H1088=1,H1090=0))),1,0)</f>
        <v>0</v>
      </c>
      <c r="J1089">
        <f>Tabla3[[#This Row],[pas]]+J1088</f>
        <v>8</v>
      </c>
    </row>
    <row r="1090" spans="1:10" x14ac:dyDescent="0.25">
      <c r="A1090">
        <v>1497.21545410156</v>
      </c>
      <c r="B1090">
        <v>1.09456304926425</v>
      </c>
      <c r="C1090">
        <v>2.7189255433768302E-3</v>
      </c>
      <c r="D1090">
        <v>1.09728192910552</v>
      </c>
      <c r="E1090">
        <v>5.3305524261304505E-4</v>
      </c>
      <c r="F1090">
        <f>Tabla3[[#This Row],[Axial Force ]]/$M$12</f>
        <v>32.198181808635702</v>
      </c>
      <c r="G1090">
        <f>Tabla3[[#This Row],[Axial Displacement ]]/$M$9</f>
        <v>1.2727477317026163E-2</v>
      </c>
      <c r="H1090">
        <f>IF(Tabla3[[#This Row],[Axial Displacement Command ]]=D1089,1,0)</f>
        <v>0</v>
      </c>
      <c r="I1090">
        <f>IF(AND(Tabla3[[#This Row],[cic]]=1,(AND(H1089=1,H1091=0))),1,0)</f>
        <v>0</v>
      </c>
      <c r="J1090">
        <f>Tabla3[[#This Row],[pas]]+J1089</f>
        <v>8</v>
      </c>
    </row>
    <row r="1091" spans="1:10" x14ac:dyDescent="0.25">
      <c r="A1091">
        <v>1504.61145019531</v>
      </c>
      <c r="B1091">
        <v>1.09773874282837</v>
      </c>
      <c r="C1091">
        <v>2.8797387585655101E-3</v>
      </c>
      <c r="D1091">
        <v>1.1006185086444</v>
      </c>
      <c r="E1091">
        <v>-2.3799577775207598E-3</v>
      </c>
      <c r="F1091">
        <f>Tabla3[[#This Row],[Axial Force ]]/$M$12</f>
        <v>32.357235488071183</v>
      </c>
      <c r="G1091">
        <f>Tabla3[[#This Row],[Axial Displacement ]]/$M$9</f>
        <v>1.2764403986376396E-2</v>
      </c>
      <c r="H1091">
        <f>IF(Tabla3[[#This Row],[Axial Displacement Command ]]=D1090,1,0)</f>
        <v>0</v>
      </c>
      <c r="I1091">
        <f>IF(AND(Tabla3[[#This Row],[cic]]=1,(AND(H1090=1,H1092=0))),1,0)</f>
        <v>0</v>
      </c>
      <c r="J1091">
        <f>Tabla3[[#This Row],[pas]]+J1090</f>
        <v>8</v>
      </c>
    </row>
    <row r="1092" spans="1:10" x14ac:dyDescent="0.25">
      <c r="A1092">
        <v>1511.65014648438</v>
      </c>
      <c r="B1092">
        <v>1.1021769605577001</v>
      </c>
      <c r="C1092">
        <v>1.77824495040113E-3</v>
      </c>
      <c r="D1092">
        <v>1.1039552045986101</v>
      </c>
      <c r="E1092">
        <v>2.19329081119213E-3</v>
      </c>
      <c r="F1092">
        <f>Tabla3[[#This Row],[Axial Force ]]/$M$12</f>
        <v>32.508605300739355</v>
      </c>
      <c r="G1092">
        <f>Tabla3[[#This Row],[Axial Displacement ]]/$M$9</f>
        <v>1.2816011169275582E-2</v>
      </c>
      <c r="H1092">
        <f>IF(Tabla3[[#This Row],[Axial Displacement Command ]]=D1091,1,0)</f>
        <v>0</v>
      </c>
      <c r="I1092">
        <f>IF(AND(Tabla3[[#This Row],[cic]]=1,(AND(H1091=1,H1093=0))),1,0)</f>
        <v>0</v>
      </c>
      <c r="J1092">
        <f>Tabla3[[#This Row],[pas]]+J1091</f>
        <v>8</v>
      </c>
    </row>
    <row r="1093" spans="1:10" x14ac:dyDescent="0.25">
      <c r="A1093">
        <v>1518.48034667969</v>
      </c>
      <c r="B1093">
        <v>1.10482331365347</v>
      </c>
      <c r="C1093">
        <v>2.4683474748599101E-3</v>
      </c>
      <c r="D1093">
        <v>1.10729166772217</v>
      </c>
      <c r="E1093">
        <v>2.3339321160165101E-3</v>
      </c>
      <c r="F1093">
        <f>Tabla3[[#This Row],[Axial Force ]]/$M$12</f>
        <v>32.655491326444945</v>
      </c>
      <c r="G1093">
        <f>Tabla3[[#This Row],[Axial Displacement ]]/$M$9</f>
        <v>1.2846782716900814E-2</v>
      </c>
      <c r="H1093">
        <f>IF(Tabla3[[#This Row],[Axial Displacement Command ]]=D1092,1,0)</f>
        <v>0</v>
      </c>
      <c r="I1093">
        <f>IF(AND(Tabla3[[#This Row],[cic]]=1,(AND(H1092=1,H1094=0))),1,0)</f>
        <v>0</v>
      </c>
      <c r="J1093">
        <f>Tabla3[[#This Row],[pas]]+J1092</f>
        <v>8</v>
      </c>
    </row>
    <row r="1094" spans="1:10" x14ac:dyDescent="0.25">
      <c r="A1094">
        <v>1524.4833984375</v>
      </c>
      <c r="B1094">
        <v>1.1079811956733501</v>
      </c>
      <c r="C1094">
        <v>2.6470422653801502E-3</v>
      </c>
      <c r="D1094">
        <v>1.11062824726105</v>
      </c>
      <c r="E1094">
        <v>2.4351497813768202E-3</v>
      </c>
      <c r="F1094">
        <f>Tabla3[[#This Row],[Axial Force ]]/$M$12</f>
        <v>32.78458921370968</v>
      </c>
      <c r="G1094">
        <f>Tabla3[[#This Row],[Axial Displacement ]]/$M$9</f>
        <v>1.2883502275271512E-2</v>
      </c>
      <c r="H1094">
        <f>IF(Tabla3[[#This Row],[Axial Displacement Command ]]=D1093,1,0)</f>
        <v>0</v>
      </c>
      <c r="I1094">
        <f>IF(AND(Tabla3[[#This Row],[cic]]=1,(AND(H1093=1,H1095=0))),1,0)</f>
        <v>0</v>
      </c>
      <c r="J1094">
        <f>Tabla3[[#This Row],[pas]]+J1093</f>
        <v>8</v>
      </c>
    </row>
    <row r="1095" spans="1:10" x14ac:dyDescent="0.25">
      <c r="A1095">
        <v>1530.85009765625</v>
      </c>
      <c r="B1095">
        <v>1.11179705709219</v>
      </c>
      <c r="C1095">
        <v>2.1678208668163301E-3</v>
      </c>
      <c r="D1095">
        <v>1.1139649432152501</v>
      </c>
      <c r="E1095">
        <v>2.49383128902991E-3</v>
      </c>
      <c r="F1095">
        <f>Tabla3[[#This Row],[Axial Force ]]/$M$12</f>
        <v>32.921507476478496</v>
      </c>
      <c r="G1095">
        <f>Tabla3[[#This Row],[Axial Displacement ]]/$M$9</f>
        <v>1.2927872756885931E-2</v>
      </c>
      <c r="H1095">
        <f>IF(Tabla3[[#This Row],[Axial Displacement Command ]]=D1094,1,0)</f>
        <v>0</v>
      </c>
      <c r="I1095">
        <f>IF(AND(Tabla3[[#This Row],[cic]]=1,(AND(H1094=1,H1096=0))),1,0)</f>
        <v>0</v>
      </c>
      <c r="J1095">
        <f>Tabla3[[#This Row],[pas]]+J1094</f>
        <v>8</v>
      </c>
    </row>
    <row r="1096" spans="1:10" x14ac:dyDescent="0.25">
      <c r="A1096">
        <v>1536.55529785156</v>
      </c>
      <c r="B1096">
        <v>1.1137676192447501</v>
      </c>
      <c r="C1096">
        <v>3.5338400721229798E-3</v>
      </c>
      <c r="D1096">
        <v>1.11730140633881</v>
      </c>
      <c r="E1096">
        <v>-1.44609089147707E-3</v>
      </c>
      <c r="F1096">
        <f>Tabla3[[#This Row],[Axial Force ]]/$M$12</f>
        <v>33.044199953796991</v>
      </c>
      <c r="G1096">
        <f>Tabla3[[#This Row],[Axial Displacement ]]/$M$9</f>
        <v>1.2950786270287791E-2</v>
      </c>
      <c r="H1096">
        <f>IF(Tabla3[[#This Row],[Axial Displacement Command ]]=D1095,1,0)</f>
        <v>0</v>
      </c>
      <c r="I1096">
        <f>IF(AND(Tabla3[[#This Row],[cic]]=1,(AND(H1095=1,H1097=0))),1,0)</f>
        <v>0</v>
      </c>
      <c r="J1096">
        <f>Tabla3[[#This Row],[pas]]+J1095</f>
        <v>8</v>
      </c>
    </row>
    <row r="1097" spans="1:10" x14ac:dyDescent="0.25">
      <c r="A1097">
        <v>1542.77783203125</v>
      </c>
      <c r="B1097">
        <v>1.1178732383996199</v>
      </c>
      <c r="C1097">
        <v>2.7648211471387198E-3</v>
      </c>
      <c r="D1097">
        <v>1.12063798587769</v>
      </c>
      <c r="E1097">
        <v>1.2565154747790101E-3</v>
      </c>
      <c r="F1097">
        <f>Tabla3[[#This Row],[Axial Force ]]/$M$12</f>
        <v>33.17801789314516</v>
      </c>
      <c r="G1097">
        <f>Tabla3[[#This Row],[Axial Displacement ]]/$M$9</f>
        <v>1.2998526027902557E-2</v>
      </c>
      <c r="H1097">
        <f>IF(Tabla3[[#This Row],[Axial Displacement Command ]]=D1096,1,0)</f>
        <v>0</v>
      </c>
      <c r="I1097">
        <f>IF(AND(Tabla3[[#This Row],[cic]]=1,(AND(H1096=1,H1098=0))),1,0)</f>
        <v>0</v>
      </c>
      <c r="J1097">
        <f>Tabla3[[#This Row],[pas]]+J1096</f>
        <v>8</v>
      </c>
    </row>
    <row r="1098" spans="1:10" x14ac:dyDescent="0.25">
      <c r="A1098">
        <v>1549.86315917969</v>
      </c>
      <c r="B1098">
        <v>1.12108106259257</v>
      </c>
      <c r="C1098">
        <v>2.89356717075862E-3</v>
      </c>
      <c r="D1098">
        <v>1.1239746818319001</v>
      </c>
      <c r="E1098">
        <v>7.8386989343926005E-4</v>
      </c>
      <c r="F1098">
        <f>Tabla3[[#This Row],[Axial Force ]]/$M$12</f>
        <v>33.330390519993337</v>
      </c>
      <c r="G1098">
        <f>Tabla3[[#This Row],[Axial Displacement ]]/$M$9</f>
        <v>1.3035826309215931E-2</v>
      </c>
      <c r="H1098">
        <f>IF(Tabla3[[#This Row],[Axial Displacement Command ]]=D1097,1,0)</f>
        <v>0</v>
      </c>
      <c r="I1098">
        <f>IF(AND(Tabla3[[#This Row],[cic]]=1,(AND(H1097=1,H1099=0))),1,0)</f>
        <v>0</v>
      </c>
      <c r="J1098">
        <f>Tabla3[[#This Row],[pas]]+J1097</f>
        <v>8</v>
      </c>
    </row>
    <row r="1099" spans="1:10" x14ac:dyDescent="0.25">
      <c r="A1099">
        <v>1556.55603027344</v>
      </c>
      <c r="B1099">
        <v>1.12468237057328</v>
      </c>
      <c r="C1099">
        <v>2.6288032586307998E-3</v>
      </c>
      <c r="D1099">
        <v>1.1273112613707801</v>
      </c>
      <c r="E1099">
        <v>2.6594625524012399E-4</v>
      </c>
      <c r="F1099">
        <f>Tabla3[[#This Row],[Axial Force ]]/$M$12</f>
        <v>33.474323231686881</v>
      </c>
      <c r="G1099">
        <f>Tabla3[[#This Row],[Axial Displacement ]]/$M$9</f>
        <v>1.3077701983410232E-2</v>
      </c>
      <c r="H1099">
        <f>IF(Tabla3[[#This Row],[Axial Displacement Command ]]=D1098,1,0)</f>
        <v>0</v>
      </c>
      <c r="I1099">
        <f>IF(AND(Tabla3[[#This Row],[cic]]=1,(AND(H1098=1,H1100=0))),1,0)</f>
        <v>0</v>
      </c>
      <c r="J1099">
        <f>Tabla3[[#This Row],[pas]]+J1098</f>
        <v>8</v>
      </c>
    </row>
    <row r="1100" spans="1:10" x14ac:dyDescent="0.25">
      <c r="A1100">
        <v>1563.0126953125</v>
      </c>
      <c r="B1100">
        <v>1.1273181298747701</v>
      </c>
      <c r="C1100">
        <v>3.3296346373390402E-3</v>
      </c>
      <c r="D1100">
        <v>1.13064772449434</v>
      </c>
      <c r="E1100">
        <v>1.7082962813219601E-3</v>
      </c>
      <c r="F1100">
        <f>Tabla3[[#This Row],[Axial Force ]]/$M$12</f>
        <v>33.613176243279568</v>
      </c>
      <c r="G1100">
        <f>Tabla3[[#This Row],[Axial Displacement ]]/$M$9</f>
        <v>1.3108350347381047E-2</v>
      </c>
      <c r="H1100">
        <f>IF(Tabla3[[#This Row],[Axial Displacement Command ]]=D1099,1,0)</f>
        <v>0</v>
      </c>
      <c r="I1100">
        <f>IF(AND(Tabla3[[#This Row],[cic]]=1,(AND(H1099=1,H1101=0))),1,0)</f>
        <v>0</v>
      </c>
      <c r="J1100">
        <f>Tabla3[[#This Row],[pas]]+J1099</f>
        <v>8</v>
      </c>
    </row>
    <row r="1101" spans="1:10" x14ac:dyDescent="0.25">
      <c r="A1101">
        <v>1568.31604003906</v>
      </c>
      <c r="B1101">
        <v>1.13052967935801</v>
      </c>
      <c r="C1101">
        <v>3.4548045277915701E-3</v>
      </c>
      <c r="D1101">
        <v>1.1339844204485401</v>
      </c>
      <c r="E1101">
        <v>5.2918136361768098E-4</v>
      </c>
      <c r="F1101">
        <f>Tabla3[[#This Row],[Axial Force ]]/$M$12</f>
        <v>33.727226667506663</v>
      </c>
      <c r="G1101">
        <f>Tabla3[[#This Row],[Axial Displacement ]]/$M$9</f>
        <v>1.3145693946023372E-2</v>
      </c>
      <c r="H1101">
        <f>IF(Tabla3[[#This Row],[Axial Displacement Command ]]=D1100,1,0)</f>
        <v>0</v>
      </c>
      <c r="I1101">
        <f>IF(AND(Tabla3[[#This Row],[cic]]=1,(AND(H1100=1,H1102=0))),1,0)</f>
        <v>0</v>
      </c>
      <c r="J1101">
        <f>Tabla3[[#This Row],[pas]]+J1100</f>
        <v>8</v>
      </c>
    </row>
    <row r="1102" spans="1:10" x14ac:dyDescent="0.25">
      <c r="A1102">
        <v>1574.52368164063</v>
      </c>
      <c r="B1102">
        <v>1.1338412296026901</v>
      </c>
      <c r="C1102">
        <v>3.4797192256519299E-3</v>
      </c>
      <c r="D1102">
        <v>1.1373209999874201</v>
      </c>
      <c r="E1102">
        <v>1.51195774833468E-3</v>
      </c>
      <c r="F1102">
        <f>Tabla3[[#This Row],[Axial Force ]]/$M$12</f>
        <v>33.860724336357634</v>
      </c>
      <c r="G1102">
        <f>Tabla3[[#This Row],[Axial Displacement ]]/$M$9</f>
        <v>1.3184200344217327E-2</v>
      </c>
      <c r="H1102">
        <f>IF(Tabla3[[#This Row],[Axial Displacement Command ]]=D1101,1,0)</f>
        <v>0</v>
      </c>
      <c r="I1102">
        <f>IF(AND(Tabla3[[#This Row],[cic]]=1,(AND(H1101=1,H1103=0))),1,0)</f>
        <v>0</v>
      </c>
      <c r="J1102">
        <f>Tabla3[[#This Row],[pas]]+J1101</f>
        <v>8</v>
      </c>
    </row>
    <row r="1103" spans="1:10" x14ac:dyDescent="0.25">
      <c r="A1103">
        <v>1581.52416992188</v>
      </c>
      <c r="B1103">
        <v>1.1374747846275599</v>
      </c>
      <c r="C1103">
        <v>3.1827687507757201E-3</v>
      </c>
      <c r="D1103">
        <v>1.1406575795263101</v>
      </c>
      <c r="E1103">
        <v>8.1486348335602099E-4</v>
      </c>
      <c r="F1103">
        <f>Tabla3[[#This Row],[Axial Force ]]/$M$12</f>
        <v>34.011272471438282</v>
      </c>
      <c r="G1103">
        <f>Tabla3[[#This Row],[Axial Displacement ]]/$M$9</f>
        <v>1.3226450984041394E-2</v>
      </c>
      <c r="H1103">
        <f>IF(Tabla3[[#This Row],[Axial Displacement Command ]]=D1102,1,0)</f>
        <v>0</v>
      </c>
      <c r="I1103">
        <f>IF(AND(Tabla3[[#This Row],[cic]]=1,(AND(H1102=1,H1104=0))),1,0)</f>
        <v>0</v>
      </c>
      <c r="J1103">
        <f>Tabla3[[#This Row],[pas]]+J1102</f>
        <v>8</v>
      </c>
    </row>
    <row r="1104" spans="1:10" x14ac:dyDescent="0.25">
      <c r="A1104">
        <v>1588.80578613281</v>
      </c>
      <c r="B1104">
        <v>1.1414480395615101</v>
      </c>
      <c r="C1104">
        <v>2.5461911263846598E-3</v>
      </c>
      <c r="D1104">
        <v>1.1439941590651901</v>
      </c>
      <c r="E1104">
        <v>1.6653978036629299E-3</v>
      </c>
      <c r="F1104">
        <f>Tabla3[[#This Row],[Axial Force ]]/$M$12</f>
        <v>34.167866368447527</v>
      </c>
      <c r="G1104">
        <f>Tabla3[[#This Row],[Axial Displacement ]]/$M$9</f>
        <v>1.3272651622808256E-2</v>
      </c>
      <c r="H1104">
        <f>IF(Tabla3[[#This Row],[Axial Displacement Command ]]=D1103,1,0)</f>
        <v>0</v>
      </c>
      <c r="I1104">
        <f>IF(AND(Tabla3[[#This Row],[cic]]=1,(AND(H1103=1,H1105=0))),1,0)</f>
        <v>0</v>
      </c>
      <c r="J1104">
        <f>Tabla3[[#This Row],[pas]]+J1103</f>
        <v>8</v>
      </c>
    </row>
    <row r="1105" spans="1:10" x14ac:dyDescent="0.25">
      <c r="A1105">
        <v>1596.53771972656</v>
      </c>
      <c r="B1105">
        <v>1.14444131031632</v>
      </c>
      <c r="C1105">
        <v>2.8893948638142302E-3</v>
      </c>
      <c r="D1105">
        <v>1.1473307386040701</v>
      </c>
      <c r="E1105">
        <v>1.64377036071528E-3</v>
      </c>
      <c r="F1105">
        <f>Tabla3[[#This Row],[Axial Force ]]/$M$12</f>
        <v>34.334144510248599</v>
      </c>
      <c r="G1105">
        <f>Tabla3[[#This Row],[Axial Displacement ]]/$M$9</f>
        <v>1.3307457096701395E-2</v>
      </c>
      <c r="H1105">
        <f>IF(Tabla3[[#This Row],[Axial Displacement Command ]]=D1104,1,0)</f>
        <v>0</v>
      </c>
      <c r="I1105">
        <f>IF(AND(Tabla3[[#This Row],[cic]]=1,(AND(H1104=1,H1106=0))),1,0)</f>
        <v>0</v>
      </c>
      <c r="J1105">
        <f>Tabla3[[#This Row],[pas]]+J1104</f>
        <v>8</v>
      </c>
    </row>
    <row r="1106" spans="1:10" x14ac:dyDescent="0.25">
      <c r="A1106">
        <v>1603.59741210938</v>
      </c>
      <c r="B1106">
        <v>1.1486506555229401</v>
      </c>
      <c r="C1106">
        <v>2.0166635295026901E-3</v>
      </c>
      <c r="D1106">
        <v>1.1506673181429501</v>
      </c>
      <c r="E1106">
        <v>-1.1014876690751401E-3</v>
      </c>
      <c r="F1106">
        <f>Tabla3[[#This Row],[Axial Force ]]/$M$12</f>
        <v>34.485965851814626</v>
      </c>
      <c r="G1106">
        <f>Tabla3[[#This Row],[Axial Displacement ]]/$M$9</f>
        <v>1.3356402971196979E-2</v>
      </c>
      <c r="H1106">
        <f>IF(Tabla3[[#This Row],[Axial Displacement Command ]]=D1105,1,0)</f>
        <v>0</v>
      </c>
      <c r="I1106">
        <f>IF(AND(Tabla3[[#This Row],[cic]]=1,(AND(H1105=1,H1107=0))),1,0)</f>
        <v>0</v>
      </c>
      <c r="J1106">
        <f>Tabla3[[#This Row],[pas]]+J1105</f>
        <v>8</v>
      </c>
    </row>
    <row r="1107" spans="1:10" x14ac:dyDescent="0.25">
      <c r="A1107">
        <v>1609.73559570313</v>
      </c>
      <c r="B1107">
        <v>1.15126487798989</v>
      </c>
      <c r="C1107">
        <v>2.7390717605158001E-3</v>
      </c>
      <c r="D1107">
        <v>1.1540040140971499</v>
      </c>
      <c r="E1107">
        <v>2.42383350723685E-4</v>
      </c>
      <c r="F1107">
        <f>Tabla3[[#This Row],[Axial Force ]]/$M$12</f>
        <v>34.617969800067314</v>
      </c>
      <c r="G1107">
        <f>Tabla3[[#This Row],[Axial Displacement ]]/$M$9</f>
        <v>1.3386800906859186E-2</v>
      </c>
      <c r="H1107">
        <f>IF(Tabla3[[#This Row],[Axial Displacement Command ]]=D1106,1,0)</f>
        <v>0</v>
      </c>
      <c r="I1107">
        <f>IF(AND(Tabla3[[#This Row],[cic]]=1,(AND(H1106=1,H1108=0))),1,0)</f>
        <v>0</v>
      </c>
      <c r="J1107">
        <f>Tabla3[[#This Row],[pas]]+J1106</f>
        <v>8</v>
      </c>
    </row>
    <row r="1108" spans="1:10" x14ac:dyDescent="0.25">
      <c r="A1108">
        <v>1615.47668457031</v>
      </c>
      <c r="B1108">
        <v>1.1548411566764101</v>
      </c>
      <c r="C1108">
        <v>2.49934191742796E-3</v>
      </c>
      <c r="D1108">
        <v>1.1573404772207101</v>
      </c>
      <c r="E1108">
        <v>-2.5976154915952098E-4</v>
      </c>
      <c r="F1108">
        <f>Tabla3[[#This Row],[Axial Force ]]/$M$12</f>
        <v>34.741434076780862</v>
      </c>
      <c r="G1108">
        <f>Tabla3[[#This Row],[Axial Displacement ]]/$M$9</f>
        <v>1.3428385542748954E-2</v>
      </c>
      <c r="H1108">
        <f>IF(Tabla3[[#This Row],[Axial Displacement Command ]]=D1107,1,0)</f>
        <v>0</v>
      </c>
      <c r="I1108">
        <f>IF(AND(Tabla3[[#This Row],[cic]]=1,(AND(H1107=1,H1109=0))),1,0)</f>
        <v>0</v>
      </c>
      <c r="J1108">
        <f>Tabla3[[#This Row],[pas]]+J1107</f>
        <v>8</v>
      </c>
    </row>
    <row r="1109" spans="1:10" x14ac:dyDescent="0.25">
      <c r="A1109">
        <v>1620.91076660156</v>
      </c>
      <c r="B1109">
        <v>1.1581277940422301</v>
      </c>
      <c r="C1109">
        <v>2.5492906843282998E-3</v>
      </c>
      <c r="D1109">
        <v>1.1606770567596001</v>
      </c>
      <c r="E1109">
        <v>2.4072587621048998E-3</v>
      </c>
      <c r="F1109">
        <f>Tabla3[[#This Row],[Axial Force ]]/$M$12</f>
        <v>34.858296055947527</v>
      </c>
      <c r="G1109">
        <f>Tabla3[[#This Row],[Axial Displacement ]]/$M$9</f>
        <v>1.3466602256305001E-2</v>
      </c>
      <c r="H1109">
        <f>IF(Tabla3[[#This Row],[Axial Displacement Command ]]=D1108,1,0)</f>
        <v>0</v>
      </c>
      <c r="I1109">
        <f>IF(AND(Tabla3[[#This Row],[cic]]=1,(AND(H1108=1,H1110=0))),1,0)</f>
        <v>0</v>
      </c>
      <c r="J1109">
        <f>Tabla3[[#This Row],[pas]]+J1108</f>
        <v>8</v>
      </c>
    </row>
    <row r="1110" spans="1:10" x14ac:dyDescent="0.25">
      <c r="A1110">
        <v>1627.62731933594</v>
      </c>
      <c r="B1110">
        <v>1.16121058817953</v>
      </c>
      <c r="C1110">
        <v>2.8032063710270502E-3</v>
      </c>
      <c r="D1110">
        <v>1.1640137527137999</v>
      </c>
      <c r="E1110">
        <v>1.27979933495226E-3</v>
      </c>
      <c r="F1110">
        <f>Tabla3[[#This Row],[Axial Force ]]/$M$12</f>
        <v>35.002738050235266</v>
      </c>
      <c r="G1110">
        <f>Tabla3[[#This Row],[Axial Displacement ]]/$M$9</f>
        <v>1.3502448699761978E-2</v>
      </c>
      <c r="H1110">
        <f>IF(Tabla3[[#This Row],[Axial Displacement Command ]]=D1109,1,0)</f>
        <v>0</v>
      </c>
      <c r="I1110">
        <f>IF(AND(Tabla3[[#This Row],[cic]]=1,(AND(H1109=1,H1111=0))),1,0)</f>
        <v>0</v>
      </c>
      <c r="J1110">
        <f>Tabla3[[#This Row],[pas]]+J1109</f>
        <v>8</v>
      </c>
    </row>
    <row r="1111" spans="1:10" x14ac:dyDescent="0.25">
      <c r="A1111">
        <v>1636.58569335938</v>
      </c>
      <c r="B1111">
        <v>1.1655021226033599</v>
      </c>
      <c r="C1111">
        <v>1.8482207906345099E-3</v>
      </c>
      <c r="D1111">
        <v>1.1673503322526799</v>
      </c>
      <c r="E1111">
        <v>7.8044746487648798E-4</v>
      </c>
      <c r="F1111">
        <f>Tabla3[[#This Row],[Axial Force ]]/$M$12</f>
        <v>35.195391255040427</v>
      </c>
      <c r="G1111">
        <f>Tabla3[[#This Row],[Axial Displacement ]]/$M$9</f>
        <v>1.3552350262829766E-2</v>
      </c>
      <c r="H1111">
        <f>IF(Tabla3[[#This Row],[Axial Displacement Command ]]=D1110,1,0)</f>
        <v>0</v>
      </c>
      <c r="I1111">
        <f>IF(AND(Tabla3[[#This Row],[cic]]=1,(AND(H1110=1,H1112=0))),1,0)</f>
        <v>0</v>
      </c>
      <c r="J1111">
        <f>Tabla3[[#This Row],[pas]]+J1110</f>
        <v>8</v>
      </c>
    </row>
    <row r="1112" spans="1:10" x14ac:dyDescent="0.25">
      <c r="A1112">
        <v>1644.77270507813</v>
      </c>
      <c r="B1112">
        <v>1.1690318351611499</v>
      </c>
      <c r="C1112">
        <v>1.65498261139874E-3</v>
      </c>
      <c r="D1112">
        <v>1.1706867953762401</v>
      </c>
      <c r="E1112">
        <v>7.9422056842304301E-4</v>
      </c>
      <c r="F1112">
        <f>Tabla3[[#This Row],[Axial Force ]]/$M$12</f>
        <v>35.371456023185594</v>
      </c>
      <c r="G1112">
        <f>Tabla3[[#This Row],[Axial Displacement ]]/$M$9</f>
        <v>1.3593393432106395E-2</v>
      </c>
      <c r="H1112">
        <f>IF(Tabla3[[#This Row],[Axial Displacement Command ]]=D1111,1,0)</f>
        <v>0</v>
      </c>
      <c r="I1112">
        <f>IF(AND(Tabla3[[#This Row],[cic]]=1,(AND(H1111=1,H1113=0))),1,0)</f>
        <v>0</v>
      </c>
      <c r="J1112">
        <f>Tabla3[[#This Row],[pas]]+J1111</f>
        <v>8</v>
      </c>
    </row>
    <row r="1113" spans="1:10" x14ac:dyDescent="0.25">
      <c r="A1113">
        <v>1651.06237792969</v>
      </c>
      <c r="B1113">
        <v>1.17294793017209</v>
      </c>
      <c r="C1113">
        <v>1.07562539142236E-3</v>
      </c>
      <c r="D1113">
        <v>1.1740234913304399</v>
      </c>
      <c r="E1113">
        <v>3.8787413814134197E-4</v>
      </c>
      <c r="F1113">
        <f>Tabla3[[#This Row],[Axial Force ]]/$M$12</f>
        <v>35.506717804939569</v>
      </c>
      <c r="G1113">
        <f>Tabla3[[#This Row],[Axial Displacement ]]/$M$9</f>
        <v>1.3638929420605697E-2</v>
      </c>
      <c r="H1113">
        <f>IF(Tabla3[[#This Row],[Axial Displacement Command ]]=D1112,1,0)</f>
        <v>0</v>
      </c>
      <c r="I1113">
        <f>IF(AND(Tabla3[[#This Row],[cic]]=1,(AND(H1112=1,H1114=0))),1,0)</f>
        <v>0</v>
      </c>
      <c r="J1113">
        <f>Tabla3[[#This Row],[pas]]+J1112</f>
        <v>8</v>
      </c>
    </row>
    <row r="1114" spans="1:10" x14ac:dyDescent="0.25">
      <c r="A1114">
        <v>1656.42468261719</v>
      </c>
      <c r="B1114">
        <v>1.1748254764825099</v>
      </c>
      <c r="C1114">
        <v>2.5346278107463102E-3</v>
      </c>
      <c r="D1114">
        <v>1.1773600708693299</v>
      </c>
      <c r="E1114">
        <v>-7.3426525659669995E-4</v>
      </c>
      <c r="F1114">
        <f>Tabla3[[#This Row],[Axial Force ]]/$M$12</f>
        <v>35.622036185315913</v>
      </c>
      <c r="G1114">
        <f>Tabla3[[#This Row],[Axial Displacement ]]/$M$9</f>
        <v>1.3660761354447789E-2</v>
      </c>
      <c r="H1114">
        <f>IF(Tabla3[[#This Row],[Axial Displacement Command ]]=D1113,1,0)</f>
        <v>0</v>
      </c>
      <c r="I1114">
        <f>IF(AND(Tabla3[[#This Row],[cic]]=1,(AND(H1113=1,H1115=0))),1,0)</f>
        <v>0</v>
      </c>
      <c r="J1114">
        <f>Tabla3[[#This Row],[pas]]+J1113</f>
        <v>8</v>
      </c>
    </row>
    <row r="1115" spans="1:10" x14ac:dyDescent="0.25">
      <c r="A1115">
        <v>1661.6650390625</v>
      </c>
      <c r="B1115">
        <v>1.17917056195438</v>
      </c>
      <c r="C1115">
        <v>1.5259980727933E-3</v>
      </c>
      <c r="D1115">
        <v>1.1806966504082099</v>
      </c>
      <c r="E1115" s="2">
        <v>2.9743210561150601E-5</v>
      </c>
      <c r="F1115">
        <f>Tabla3[[#This Row],[Axial Force ]]/$M$12</f>
        <v>35.734732022849464</v>
      </c>
      <c r="G1115">
        <f>Tabla3[[#This Row],[Axial Displacement ]]/$M$9</f>
        <v>1.3711285604120698E-2</v>
      </c>
      <c r="H1115">
        <f>IF(Tabla3[[#This Row],[Axial Displacement Command ]]=D1114,1,0)</f>
        <v>0</v>
      </c>
      <c r="I1115">
        <f>IF(AND(Tabla3[[#This Row],[cic]]=1,(AND(H1114=1,H1116=0))),1,0)</f>
        <v>0</v>
      </c>
      <c r="J1115">
        <f>Tabla3[[#This Row],[pas]]+J1114</f>
        <v>8</v>
      </c>
    </row>
    <row r="1116" spans="1:10" x14ac:dyDescent="0.25">
      <c r="A1116">
        <v>1667.88696289063</v>
      </c>
      <c r="B1116">
        <v>1.18194578681141</v>
      </c>
      <c r="C1116">
        <v>2.08747383112495E-3</v>
      </c>
      <c r="D1116">
        <v>1.1840332299470899</v>
      </c>
      <c r="E1116">
        <v>-2.2357569378073099E-3</v>
      </c>
      <c r="F1116">
        <f>Tabla3[[#This Row],[Axial Force ]]/$M$12</f>
        <v>35.868536836357634</v>
      </c>
      <c r="G1116">
        <f>Tabla3[[#This Row],[Axial Displacement ]]/$M$9</f>
        <v>1.3743555660597791E-2</v>
      </c>
      <c r="H1116">
        <f>IF(Tabla3[[#This Row],[Axial Displacement Command ]]=D1115,1,0)</f>
        <v>0</v>
      </c>
      <c r="I1116">
        <f>IF(AND(Tabla3[[#This Row],[cic]]=1,(AND(H1115=1,H1117=0))),1,0)</f>
        <v>0</v>
      </c>
      <c r="J1116">
        <f>Tabla3[[#This Row],[pas]]+J1115</f>
        <v>8</v>
      </c>
    </row>
    <row r="1117" spans="1:10" x14ac:dyDescent="0.25">
      <c r="A1117">
        <v>1674.19885253906</v>
      </c>
      <c r="B1117">
        <v>1.1848068097606299</v>
      </c>
      <c r="C1117">
        <v>2.5629997253417999E-3</v>
      </c>
      <c r="D1117">
        <v>1.1873698094859699</v>
      </c>
      <c r="E1117">
        <v>-3.0866797828821302E-4</v>
      </c>
      <c r="F1117">
        <f>Tabla3[[#This Row],[Axial Force ]]/$M$12</f>
        <v>36.004276398689463</v>
      </c>
      <c r="G1117">
        <f>Tabla3[[#This Row],[Axial Displacement ]]/$M$9</f>
        <v>1.3776823369309649E-2</v>
      </c>
      <c r="H1117">
        <f>IF(Tabla3[[#This Row],[Axial Displacement Command ]]=D1116,1,0)</f>
        <v>0</v>
      </c>
      <c r="I1117">
        <f>IF(AND(Tabla3[[#This Row],[cic]]=1,(AND(H1116=1,H1118=0))),1,0)</f>
        <v>0</v>
      </c>
      <c r="J1117">
        <f>Tabla3[[#This Row],[pas]]+J1116</f>
        <v>8</v>
      </c>
    </row>
    <row r="1118" spans="1:10" x14ac:dyDescent="0.25">
      <c r="A1118">
        <v>1679.01220703125</v>
      </c>
      <c r="B1118">
        <v>1.1879182420670999</v>
      </c>
      <c r="C1118">
        <v>2.7881860660272698E-3</v>
      </c>
      <c r="D1118">
        <v>1.1907063890248499</v>
      </c>
      <c r="E1118">
        <v>-5.3714376235802796E-4</v>
      </c>
      <c r="F1118">
        <f>Tabla3[[#This Row],[Axial Force ]]/$M$12</f>
        <v>36.107789398521504</v>
      </c>
      <c r="G1118">
        <f>Tabla3[[#This Row],[Axial Displacement ]]/$M$9</f>
        <v>1.3813002814733721E-2</v>
      </c>
      <c r="H1118">
        <f>IF(Tabla3[[#This Row],[Axial Displacement Command ]]=D1117,1,0)</f>
        <v>0</v>
      </c>
      <c r="I1118">
        <f>IF(AND(Tabla3[[#This Row],[cic]]=1,(AND(H1117=1,H1119=0))),1,0)</f>
        <v>0</v>
      </c>
      <c r="J1118">
        <f>Tabla3[[#This Row],[pas]]+J1117</f>
        <v>8</v>
      </c>
    </row>
    <row r="1119" spans="1:10" x14ac:dyDescent="0.25">
      <c r="A1119">
        <v>1685.97216796875</v>
      </c>
      <c r="B1119">
        <v>1.1913871858269001</v>
      </c>
      <c r="C1119">
        <v>2.65586368186632E-3</v>
      </c>
      <c r="D1119">
        <v>1.19404308497906</v>
      </c>
      <c r="E1119">
        <v>1.04278706203331E-3</v>
      </c>
      <c r="F1119">
        <f>Tabla3[[#This Row],[Axial Force ]]/$M$12</f>
        <v>36.257465977822584</v>
      </c>
      <c r="G1119">
        <f>Tabla3[[#This Row],[Axial Displacement ]]/$M$9</f>
        <v>1.3853339370080233E-2</v>
      </c>
      <c r="H1119">
        <f>IF(Tabla3[[#This Row],[Axial Displacement Command ]]=D1118,1,0)</f>
        <v>0</v>
      </c>
      <c r="I1119">
        <f>IF(AND(Tabla3[[#This Row],[cic]]=1,(AND(H1118=1,H1120=0))),1,0)</f>
        <v>0</v>
      </c>
      <c r="J1119">
        <f>Tabla3[[#This Row],[pas]]+J1118</f>
        <v>8</v>
      </c>
    </row>
    <row r="1120" spans="1:10" x14ac:dyDescent="0.25">
      <c r="A1120">
        <v>1691.75952148438</v>
      </c>
      <c r="B1120">
        <v>1.1943053686991301</v>
      </c>
      <c r="C1120">
        <v>3.0741691716684701E-3</v>
      </c>
      <c r="D1120">
        <v>1.1973795481026199</v>
      </c>
      <c r="E1120">
        <v>-6.2265297628982797E-4</v>
      </c>
      <c r="F1120">
        <f>Tabla3[[#This Row],[Axial Force ]]/$M$12</f>
        <v>36.381925193212474</v>
      </c>
      <c r="G1120">
        <f>Tabla3[[#This Row],[Axial Displacement ]]/$M$9</f>
        <v>1.3887271729059653E-2</v>
      </c>
      <c r="H1120">
        <f>IF(Tabla3[[#This Row],[Axial Displacement Command ]]=D1119,1,0)</f>
        <v>0</v>
      </c>
      <c r="I1120">
        <f>IF(AND(Tabla3[[#This Row],[cic]]=1,(AND(H1119=1,H1121=0))),1,0)</f>
        <v>0</v>
      </c>
      <c r="J1120">
        <f>Tabla3[[#This Row],[pas]]+J1119</f>
        <v>8</v>
      </c>
    </row>
    <row r="1121" spans="1:10" x14ac:dyDescent="0.25">
      <c r="A1121">
        <v>1698.81628417969</v>
      </c>
      <c r="B1121">
        <v>1.19801762048155</v>
      </c>
      <c r="C1121">
        <v>2.69854058387864E-3</v>
      </c>
      <c r="D1121">
        <v>1.2007161276414999</v>
      </c>
      <c r="E1121">
        <v>8.08360368864669E-4</v>
      </c>
      <c r="F1121">
        <f>Tabla3[[#This Row],[Axial Force ]]/$M$12</f>
        <v>36.533683530746025</v>
      </c>
      <c r="G1121">
        <f>Tabla3[[#This Row],[Axial Displacement ]]/$M$9</f>
        <v>1.3930437447459884E-2</v>
      </c>
      <c r="H1121">
        <f>IF(Tabla3[[#This Row],[Axial Displacement Command ]]=D1120,1,0)</f>
        <v>0</v>
      </c>
      <c r="I1121">
        <f>IF(AND(Tabla3[[#This Row],[cic]]=1,(AND(H1120=1,H1122=0))),1,0)</f>
        <v>0</v>
      </c>
      <c r="J1121">
        <f>Tabla3[[#This Row],[pas]]+J1120</f>
        <v>8</v>
      </c>
    </row>
    <row r="1122" spans="1:10" x14ac:dyDescent="0.25">
      <c r="A1122">
        <v>1706.251953125</v>
      </c>
      <c r="B1122">
        <v>1.20214466005564</v>
      </c>
      <c r="C1122">
        <v>1.9081830942013799E-3</v>
      </c>
      <c r="D1122">
        <v>1.2040528235957</v>
      </c>
      <c r="E1122">
        <v>1.62007154358434E-4</v>
      </c>
      <c r="F1122">
        <f>Tabla3[[#This Row],[Axial Force ]]/$M$12</f>
        <v>36.693590389784944</v>
      </c>
      <c r="G1122">
        <f>Tabla3[[#This Row],[Axial Displacement ]]/$M$9</f>
        <v>1.3978426279716745E-2</v>
      </c>
      <c r="H1122">
        <f>IF(Tabla3[[#This Row],[Axial Displacement Command ]]=D1121,1,0)</f>
        <v>0</v>
      </c>
      <c r="I1122">
        <f>IF(AND(Tabla3[[#This Row],[cic]]=1,(AND(H1121=1,H1123=0))),1,0)</f>
        <v>0</v>
      </c>
      <c r="J1122">
        <f>Tabla3[[#This Row],[pas]]+J1121</f>
        <v>8</v>
      </c>
    </row>
    <row r="1123" spans="1:10" x14ac:dyDescent="0.25">
      <c r="A1123">
        <v>1713.42797851563</v>
      </c>
      <c r="B1123">
        <v>1.20642897672951</v>
      </c>
      <c r="C1123">
        <v>9.6035000751726297E-4</v>
      </c>
      <c r="D1123">
        <v>1.20738940313458</v>
      </c>
      <c r="E1123">
        <v>-9.0036678557226001E-4</v>
      </c>
      <c r="F1123">
        <f>Tabla3[[#This Row],[Axial Force ]]/$M$12</f>
        <v>36.847913516465162</v>
      </c>
      <c r="G1123">
        <f>Tabla3[[#This Row],[Axial Displacement ]]/$M$9</f>
        <v>1.4028243915459419E-2</v>
      </c>
      <c r="H1123">
        <f>IF(Tabla3[[#This Row],[Axial Displacement Command ]]=D1122,1,0)</f>
        <v>0</v>
      </c>
      <c r="I1123">
        <f>IF(AND(Tabla3[[#This Row],[cic]]=1,(AND(H1122=1,H1124=0))),1,0)</f>
        <v>0</v>
      </c>
      <c r="J1123">
        <f>Tabla3[[#This Row],[pas]]+J1122</f>
        <v>8</v>
      </c>
    </row>
    <row r="1124" spans="1:10" x14ac:dyDescent="0.25">
      <c r="A1124">
        <v>1719.880859375</v>
      </c>
      <c r="B1124">
        <v>1.2105130590498401</v>
      </c>
      <c r="C1124">
        <v>2.1278857786910499E-4</v>
      </c>
      <c r="D1124">
        <v>1.2107258662581399</v>
      </c>
      <c r="E1124">
        <v>-8.6696297785238097E-4</v>
      </c>
      <c r="F1124">
        <f>Tabla3[[#This Row],[Axial Force ]]/$M$12</f>
        <v>36.986685147849464</v>
      </c>
      <c r="G1124">
        <f>Tabla3[[#This Row],[Axial Displacement ]]/$M$9</f>
        <v>1.4075733244765583E-2</v>
      </c>
      <c r="H1124">
        <f>IF(Tabla3[[#This Row],[Axial Displacement Command ]]=D1123,1,0)</f>
        <v>0</v>
      </c>
      <c r="I1124">
        <f>IF(AND(Tabla3[[#This Row],[cic]]=1,(AND(H1123=1,H1125=0))),1,0)</f>
        <v>0</v>
      </c>
      <c r="J1124">
        <f>Tabla3[[#This Row],[pas]]+J1123</f>
        <v>8</v>
      </c>
    </row>
    <row r="1125" spans="1:10" x14ac:dyDescent="0.25">
      <c r="A1125">
        <v>1725.70446777344</v>
      </c>
      <c r="B1125">
        <v>1.21244788169861</v>
      </c>
      <c r="C1125">
        <v>1.6146898360602799E-3</v>
      </c>
      <c r="D1125">
        <v>1.21406256221235</v>
      </c>
      <c r="E1125">
        <v>5.4495279755428804E-4</v>
      </c>
      <c r="F1125">
        <f>Tabla3[[#This Row],[Axial Force ]]/$M$12</f>
        <v>37.111924038138497</v>
      </c>
      <c r="G1125">
        <f>Tabla3[[#This Row],[Axial Displacement ]]/$M$9</f>
        <v>1.4098231182541976E-2</v>
      </c>
      <c r="H1125">
        <f>IF(Tabla3[[#This Row],[Axial Displacement Command ]]=D1124,1,0)</f>
        <v>0</v>
      </c>
      <c r="I1125">
        <f>IF(AND(Tabla3[[#This Row],[cic]]=1,(AND(H1124=1,H1126=0))),1,0)</f>
        <v>0</v>
      </c>
      <c r="J1125">
        <f>Tabla3[[#This Row],[pas]]+J1124</f>
        <v>8</v>
      </c>
    </row>
    <row r="1126" spans="1:10" x14ac:dyDescent="0.25">
      <c r="A1126">
        <v>1731.10510253906</v>
      </c>
      <c r="B1126">
        <v>1.2154626892879601</v>
      </c>
      <c r="C1126">
        <v>1.93643563761725E-3</v>
      </c>
      <c r="D1126">
        <v>1.21739914175123</v>
      </c>
      <c r="E1126">
        <v>1.70584951320052E-3</v>
      </c>
      <c r="F1126">
        <f>Tabla3[[#This Row],[Axial Force ]]/$M$12</f>
        <v>37.22806672127011</v>
      </c>
      <c r="G1126">
        <f>Tabla3[[#This Row],[Axial Displacement ]]/$M$9</f>
        <v>1.4133287084743722E-2</v>
      </c>
      <c r="H1126">
        <f>IF(Tabla3[[#This Row],[Axial Displacement Command ]]=D1125,1,0)</f>
        <v>0</v>
      </c>
      <c r="I1126">
        <f>IF(AND(Tabla3[[#This Row],[cic]]=1,(AND(H1125=1,H1127=0))),1,0)</f>
        <v>0</v>
      </c>
      <c r="J1126">
        <f>Tabla3[[#This Row],[pas]]+J1125</f>
        <v>8</v>
      </c>
    </row>
    <row r="1127" spans="1:10" x14ac:dyDescent="0.25">
      <c r="A1127">
        <v>1738.17590332031</v>
      </c>
      <c r="B1127">
        <v>1.2190639972686801</v>
      </c>
      <c r="C1127">
        <v>1.6716718391762699E-3</v>
      </c>
      <c r="D1127">
        <v>1.22073572129011</v>
      </c>
      <c r="E1127">
        <v>1.2475130688471799E-3</v>
      </c>
      <c r="F1127">
        <f>Tabla3[[#This Row],[Axial Force ]]/$M$12</f>
        <v>37.380126953124943</v>
      </c>
      <c r="G1127">
        <f>Tabla3[[#This Row],[Axial Displacement ]]/$M$9</f>
        <v>1.4175162758938141E-2</v>
      </c>
      <c r="H1127">
        <f>IF(Tabla3[[#This Row],[Axial Displacement Command ]]=D1126,1,0)</f>
        <v>0</v>
      </c>
      <c r="I1127">
        <f>IF(AND(Tabla3[[#This Row],[cic]]=1,(AND(H1126=1,H1128=0))),1,0)</f>
        <v>0</v>
      </c>
      <c r="J1127">
        <f>Tabla3[[#This Row],[pas]]+J1126</f>
        <v>8</v>
      </c>
    </row>
    <row r="1128" spans="1:10" x14ac:dyDescent="0.25">
      <c r="A1128">
        <v>1744.03771972656</v>
      </c>
      <c r="B1128">
        <v>1.22235412709415</v>
      </c>
      <c r="C1128">
        <v>1.7181635030283401E-3</v>
      </c>
      <c r="D1128">
        <v>1.22407230082899</v>
      </c>
      <c r="E1128">
        <v>1.0478194099050599E-3</v>
      </c>
      <c r="F1128">
        <f>Tabla3[[#This Row],[Axial Force ]]/$M$12</f>
        <v>37.506187521001287</v>
      </c>
      <c r="G1128">
        <f>Tabla3[[#This Row],[Axial Displacement ]]/$M$9</f>
        <v>1.4213420082490116E-2</v>
      </c>
      <c r="H1128">
        <f>IF(Tabla3[[#This Row],[Axial Displacement Command ]]=D1127,1,0)</f>
        <v>0</v>
      </c>
      <c r="I1128">
        <f>IF(AND(Tabla3[[#This Row],[cic]]=1,(AND(H1127=1,H1129=0))),1,0)</f>
        <v>0</v>
      </c>
      <c r="J1128">
        <f>Tabla3[[#This Row],[pas]]+J1127</f>
        <v>8</v>
      </c>
    </row>
    <row r="1129" spans="1:10" x14ac:dyDescent="0.25">
      <c r="A1129">
        <v>1750.50756835938</v>
      </c>
      <c r="B1129">
        <v>1.2251257430762099</v>
      </c>
      <c r="C1129">
        <v>2.2830963644082701E-3</v>
      </c>
      <c r="D1129">
        <v>1.22740888036788</v>
      </c>
      <c r="E1129">
        <v>1.6309890042975901E-3</v>
      </c>
      <c r="F1129">
        <f>Tabla3[[#This Row],[Axial Force ]]/$M$12</f>
        <v>37.645324050739355</v>
      </c>
      <c r="G1129">
        <f>Tabla3[[#This Row],[Axial Displacement ]]/$M$9</f>
        <v>1.4245648175304767E-2</v>
      </c>
      <c r="H1129">
        <f>IF(Tabla3[[#This Row],[Axial Displacement Command ]]=D1128,1,0)</f>
        <v>0</v>
      </c>
      <c r="I1129">
        <f>IF(AND(Tabla3[[#This Row],[cic]]=1,(AND(H1128=1,H1130=0))),1,0)</f>
        <v>0</v>
      </c>
      <c r="J1129">
        <f>Tabla3[[#This Row],[pas]]+J1128</f>
        <v>8</v>
      </c>
    </row>
    <row r="1130" spans="1:10" x14ac:dyDescent="0.25">
      <c r="A1130">
        <v>1756.52551269531</v>
      </c>
      <c r="B1130">
        <v>1.2289274018257901</v>
      </c>
      <c r="C1130">
        <v>1.8180609231421799E-3</v>
      </c>
      <c r="D1130">
        <v>1.23074545990676</v>
      </c>
      <c r="E1130">
        <v>2.0745299025293198E-3</v>
      </c>
      <c r="F1130">
        <f>Tabla3[[#This Row],[Axial Force ]]/$M$12</f>
        <v>37.774742208501287</v>
      </c>
      <c r="G1130">
        <f>Tabla3[[#This Row],[Axial Displacement ]]/$M$9</f>
        <v>1.4289853509602211E-2</v>
      </c>
      <c r="H1130">
        <f>IF(Tabla3[[#This Row],[Axial Displacement Command ]]=D1129,1,0)</f>
        <v>0</v>
      </c>
      <c r="I1130">
        <f>IF(AND(Tabla3[[#This Row],[cic]]=1,(AND(H1129=1,H1131=0))),1,0)</f>
        <v>0</v>
      </c>
      <c r="J1130">
        <f>Tabla3[[#This Row],[pas]]+J1129</f>
        <v>8</v>
      </c>
    </row>
    <row r="1131" spans="1:10" x14ac:dyDescent="0.25">
      <c r="A1131">
        <v>1761.72863769531</v>
      </c>
      <c r="B1131">
        <v>1.2315630447119501</v>
      </c>
      <c r="C1131">
        <v>2.5190115593432E-3</v>
      </c>
      <c r="D1131">
        <v>1.23408215586096</v>
      </c>
      <c r="E1131">
        <v>1.9108911146759099E-3</v>
      </c>
      <c r="F1131">
        <f>Tabla3[[#This Row],[Axial Force ]]/$M$12</f>
        <v>37.886637369791615</v>
      </c>
      <c r="G1131">
        <f>Tabla3[[#This Row],[Axial Displacement ]]/$M$9</f>
        <v>1.4320500519906397E-2</v>
      </c>
      <c r="H1131">
        <f>IF(Tabla3[[#This Row],[Axial Displacement Command ]]=D1130,1,0)</f>
        <v>0</v>
      </c>
      <c r="I1131">
        <f>IF(AND(Tabla3[[#This Row],[cic]]=1,(AND(H1130=1,H1132=0))),1,0)</f>
        <v>0</v>
      </c>
      <c r="J1131">
        <f>Tabla3[[#This Row],[pas]]+J1130</f>
        <v>8</v>
      </c>
    </row>
    <row r="1132" spans="1:10" x14ac:dyDescent="0.25">
      <c r="A1132">
        <v>1767.45007324219</v>
      </c>
      <c r="B1132">
        <v>1.23510719276965</v>
      </c>
      <c r="C1132">
        <v>2.3114680516300701E-3</v>
      </c>
      <c r="D1132">
        <v>1.23741861898452</v>
      </c>
      <c r="E1132">
        <v>1.86075760666427E-3</v>
      </c>
      <c r="F1132">
        <f>Tabla3[[#This Row],[Axial Force ]]/$M$12</f>
        <v>38.009678994455697</v>
      </c>
      <c r="G1132">
        <f>Tabla3[[#This Row],[Axial Displacement ]]/$M$9</f>
        <v>1.4361711543833139E-2</v>
      </c>
      <c r="H1132">
        <f>IF(Tabla3[[#This Row],[Axial Displacement Command ]]=D1131,1,0)</f>
        <v>0</v>
      </c>
      <c r="I1132">
        <f>IF(AND(Tabla3[[#This Row],[cic]]=1,(AND(H1131=1,H1133=0))),1,0)</f>
        <v>0</v>
      </c>
      <c r="J1132">
        <f>Tabla3[[#This Row],[pas]]+J1131</f>
        <v>8</v>
      </c>
    </row>
    <row r="1133" spans="1:10" x14ac:dyDescent="0.25">
      <c r="A1133">
        <v>1772.94494628906</v>
      </c>
      <c r="B1133">
        <v>1.23797182459384</v>
      </c>
      <c r="C1133">
        <v>2.7834178126795498E-3</v>
      </c>
      <c r="D1133">
        <v>1.2407551985234</v>
      </c>
      <c r="E1133">
        <v>2.80900530924555E-3</v>
      </c>
      <c r="F1133">
        <f>Tabla3[[#This Row],[Axial Force ]]/$M$12</f>
        <v>38.127848307291615</v>
      </c>
      <c r="G1133">
        <f>Tabla3[[#This Row],[Axial Displacement ]]/$M$9</f>
        <v>1.4395021216207442E-2</v>
      </c>
      <c r="H1133">
        <f>IF(Tabla3[[#This Row],[Axial Displacement Command ]]=D1132,1,0)</f>
        <v>0</v>
      </c>
      <c r="I1133">
        <f>IF(AND(Tabla3[[#This Row],[cic]]=1,(AND(H1132=1,H1134=0))),1,0)</f>
        <v>0</v>
      </c>
      <c r="J1133">
        <f>Tabla3[[#This Row],[pas]]+J1132</f>
        <v>8</v>
      </c>
    </row>
    <row r="1134" spans="1:10" x14ac:dyDescent="0.25">
      <c r="A1134">
        <v>1779.03588867188</v>
      </c>
      <c r="B1134">
        <v>1.24146940652281</v>
      </c>
      <c r="C1134">
        <v>2.62248522631126E-3</v>
      </c>
      <c r="D1134">
        <v>1.24409189447761</v>
      </c>
      <c r="E1134">
        <v>1.9471854102448599E-3</v>
      </c>
      <c r="F1134">
        <f>Tabla3[[#This Row],[Axial Force ]]/$M$12</f>
        <v>38.258836315524299</v>
      </c>
      <c r="G1134">
        <f>Tabla3[[#This Row],[Axial Displacement ]]/$M$9</f>
        <v>1.4435690773521047E-2</v>
      </c>
      <c r="H1134">
        <f>IF(Tabla3[[#This Row],[Axial Displacement Command ]]=D1133,1,0)</f>
        <v>0</v>
      </c>
      <c r="I1134">
        <f>IF(AND(Tabla3[[#This Row],[cic]]=1,(AND(H1133=1,H1135=0))),1,0)</f>
        <v>0</v>
      </c>
      <c r="J1134">
        <f>Tabla3[[#This Row],[pas]]+J1133</f>
        <v>8</v>
      </c>
    </row>
    <row r="1135" spans="1:10" x14ac:dyDescent="0.25">
      <c r="A1135">
        <v>1787.91271972656</v>
      </c>
      <c r="B1135">
        <v>1.2463903985917599</v>
      </c>
      <c r="C1135">
        <v>1.0380745152360801E-3</v>
      </c>
      <c r="D1135">
        <v>1.24742847401649</v>
      </c>
      <c r="E1135">
        <v>6.5282125660814905E-4</v>
      </c>
      <c r="F1135">
        <f>Tabla3[[#This Row],[Axial Force ]]/$M$12</f>
        <v>38.449735908098063</v>
      </c>
      <c r="G1135">
        <f>Tabla3[[#This Row],[Axial Displacement ]]/$M$9</f>
        <v>1.4492911611532093E-2</v>
      </c>
      <c r="H1135">
        <f>IF(Tabla3[[#This Row],[Axial Displacement Command ]]=D1134,1,0)</f>
        <v>0</v>
      </c>
      <c r="I1135">
        <f>IF(AND(Tabla3[[#This Row],[cic]]=1,(AND(H1134=1,H1136=0))),1,0)</f>
        <v>0</v>
      </c>
      <c r="J1135">
        <f>Tabla3[[#This Row],[pas]]+J1134</f>
        <v>8</v>
      </c>
    </row>
    <row r="1136" spans="1:10" x14ac:dyDescent="0.25">
      <c r="A1136">
        <v>1795.79052734375</v>
      </c>
      <c r="B1136">
        <v>1.2499237200245299</v>
      </c>
      <c r="C1136">
        <v>8.4125997545925202E-4</v>
      </c>
      <c r="D1136">
        <v>1.25076493714005</v>
      </c>
      <c r="E1136">
        <v>1.14704607767635E-3</v>
      </c>
      <c r="F1136">
        <f>Tabla3[[#This Row],[Axial Force ]]/$M$12</f>
        <v>38.61915112567204</v>
      </c>
      <c r="G1136">
        <f>Tabla3[[#This Row],[Axial Displacement ]]/$M$9</f>
        <v>1.4533996744471278E-2</v>
      </c>
      <c r="H1136">
        <f>IF(Tabla3[[#This Row],[Axial Displacement Command ]]=D1135,1,0)</f>
        <v>0</v>
      </c>
      <c r="I1136">
        <f>IF(AND(Tabla3[[#This Row],[cic]]=1,(AND(H1135=1,H1137=0))),1,0)</f>
        <v>0</v>
      </c>
      <c r="J1136">
        <f>Tabla3[[#This Row],[pas]]+J1135</f>
        <v>8</v>
      </c>
    </row>
    <row r="1137" spans="1:10" x14ac:dyDescent="0.25">
      <c r="A1137">
        <v>1801.76159667969</v>
      </c>
      <c r="B1137">
        <v>1.2531423708424001</v>
      </c>
      <c r="C1137">
        <v>9.5927714482968397E-4</v>
      </c>
      <c r="D1137">
        <v>1.25410163309425</v>
      </c>
      <c r="E1137">
        <v>3.0709477982782102E-4</v>
      </c>
      <c r="F1137">
        <f>Tabla3[[#This Row],[Axial Force ]]/$M$12</f>
        <v>38.747561218918065</v>
      </c>
      <c r="G1137">
        <f>Tabla3[[#This Row],[Axial Displacement ]]/$M$9</f>
        <v>1.4571422916772095E-2</v>
      </c>
      <c r="H1137">
        <f>IF(Tabla3[[#This Row],[Axial Displacement Command ]]=D1136,1,0)</f>
        <v>0</v>
      </c>
      <c r="I1137">
        <f>IF(AND(Tabla3[[#This Row],[cic]]=1,(AND(H1136=1,H1138=0))),1,0)</f>
        <v>0</v>
      </c>
      <c r="J1137">
        <f>Tabla3[[#This Row],[pas]]+J1136</f>
        <v>8</v>
      </c>
    </row>
    <row r="1138" spans="1:10" x14ac:dyDescent="0.25">
      <c r="A1138">
        <v>1808.58190917969</v>
      </c>
      <c r="B1138">
        <v>1.2570298276841601</v>
      </c>
      <c r="C1138">
        <v>4.0841104009814401E-4</v>
      </c>
      <c r="D1138">
        <v>1.25743821263313</v>
      </c>
      <c r="E1138">
        <v>-1.2324399278895701E-4</v>
      </c>
      <c r="F1138">
        <f>Tabla3[[#This Row],[Axial Force ]]/$M$12</f>
        <v>38.894234606014841</v>
      </c>
      <c r="G1138">
        <f>Tabla3[[#This Row],[Axial Displacement ]]/$M$9</f>
        <v>1.4616625903304186E-2</v>
      </c>
      <c r="H1138">
        <f>IF(Tabla3[[#This Row],[Axial Displacement Command ]]=D1137,1,0)</f>
        <v>0</v>
      </c>
      <c r="I1138">
        <f>IF(AND(Tabla3[[#This Row],[cic]]=1,(AND(H1137=1,H1139=0))),1,0)</f>
        <v>0</v>
      </c>
      <c r="J1138">
        <f>Tabla3[[#This Row],[pas]]+J1137</f>
        <v>8</v>
      </c>
    </row>
    <row r="1139" spans="1:10" x14ac:dyDescent="0.25">
      <c r="A1139">
        <v>1813.49523925781</v>
      </c>
      <c r="B1139">
        <v>1.2605345109477599</v>
      </c>
      <c r="C1139">
        <v>2.4020673095037599E-4</v>
      </c>
      <c r="D1139">
        <v>1.26077467575669</v>
      </c>
      <c r="E1139">
        <v>1.3578443258666099E-3</v>
      </c>
      <c r="F1139">
        <f>Tabla3[[#This Row],[Axial Force ]]/$M$12</f>
        <v>38.999897618447527</v>
      </c>
      <c r="G1139">
        <f>Tabla3[[#This Row],[Axial Displacement ]]/$M$9</f>
        <v>1.4657378034276278E-2</v>
      </c>
      <c r="H1139">
        <f>IF(Tabla3[[#This Row],[Axial Displacement Command ]]=D1138,1,0)</f>
        <v>0</v>
      </c>
      <c r="I1139">
        <f>IF(AND(Tabla3[[#This Row],[cic]]=1,(AND(H1138=1,H1140=0))),1,0)</f>
        <v>0</v>
      </c>
      <c r="J1139">
        <f>Tabla3[[#This Row],[pas]]+J1138</f>
        <v>8</v>
      </c>
    </row>
    <row r="1140" spans="1:10" x14ac:dyDescent="0.25">
      <c r="A1140">
        <v>1818.60974121094</v>
      </c>
      <c r="B1140">
        <v>1.26348494086415</v>
      </c>
      <c r="C1140">
        <v>6.26444830231776E-4</v>
      </c>
      <c r="D1140">
        <v>1.2641113717109</v>
      </c>
      <c r="E1140">
        <v>2.1795717941586201E-4</v>
      </c>
      <c r="F1140">
        <f>Tabla3[[#This Row],[Axial Force ]]/$M$12</f>
        <v>39.109886907762153</v>
      </c>
      <c r="G1140">
        <f>Tabla3[[#This Row],[Axial Displacement ]]/$M$9</f>
        <v>1.4691685358885464E-2</v>
      </c>
      <c r="H1140">
        <f>IF(Tabla3[[#This Row],[Axial Displacement Command ]]=D1139,1,0)</f>
        <v>0</v>
      </c>
      <c r="I1140">
        <f>IF(AND(Tabla3[[#This Row],[cic]]=1,(AND(H1139=1,H1141=0))),1,0)</f>
        <v>0</v>
      </c>
      <c r="J1140">
        <f>Tabla3[[#This Row],[pas]]+J1139</f>
        <v>8</v>
      </c>
    </row>
    <row r="1141" spans="1:10" x14ac:dyDescent="0.25">
      <c r="A1141">
        <v>1823.43981933594</v>
      </c>
      <c r="B1141">
        <v>1.26633886247873</v>
      </c>
      <c r="C1141">
        <v>1.10912321815704E-3</v>
      </c>
      <c r="D1141">
        <v>1.26744795124978</v>
      </c>
      <c r="E1141">
        <v>2.1634948552673502E-3</v>
      </c>
      <c r="F1141">
        <f>Tabla3[[#This Row],[Axial Force ]]/$M$12</f>
        <v>39.21375955561161</v>
      </c>
      <c r="G1141">
        <f>Tabla3[[#This Row],[Axial Displacement ]]/$M$9</f>
        <v>1.4724870493938721E-2</v>
      </c>
      <c r="H1141">
        <f>IF(Tabla3[[#This Row],[Axial Displacement Command ]]=D1140,1,0)</f>
        <v>0</v>
      </c>
      <c r="I1141">
        <f>IF(AND(Tabla3[[#This Row],[cic]]=1,(AND(H1140=1,H1142=0))),1,0)</f>
        <v>0</v>
      </c>
      <c r="J1141">
        <f>Tabla3[[#This Row],[pas]]+J1140</f>
        <v>8</v>
      </c>
    </row>
    <row r="1142" spans="1:10" x14ac:dyDescent="0.25">
      <c r="A1142">
        <v>1828.25207519531</v>
      </c>
      <c r="B1142">
        <v>1.2692606542259499</v>
      </c>
      <c r="C1142">
        <v>1.5238523474181401E-3</v>
      </c>
      <c r="D1142">
        <v>1.27078453078866</v>
      </c>
      <c r="E1142">
        <v>2.97445239993976E-4</v>
      </c>
      <c r="F1142">
        <f>Tabla3[[#This Row],[Axial Force ]]/$M$12</f>
        <v>39.317248928931399</v>
      </c>
      <c r="G1142">
        <f>Tabla3[[#This Row],[Axial Displacement ]]/$M$9</f>
        <v>1.4758844816580814E-2</v>
      </c>
      <c r="H1142">
        <f>IF(Tabla3[[#This Row],[Axial Displacement Command ]]=D1141,1,0)</f>
        <v>0</v>
      </c>
      <c r="I1142">
        <f>IF(AND(Tabla3[[#This Row],[cic]]=1,(AND(H1141=1,H1143=0))),1,0)</f>
        <v>0</v>
      </c>
      <c r="J1142">
        <f>Tabla3[[#This Row],[pas]]+J1141</f>
        <v>8</v>
      </c>
    </row>
    <row r="1143" spans="1:10" x14ac:dyDescent="0.25">
      <c r="A1143">
        <v>1833.31848144531</v>
      </c>
      <c r="B1143">
        <v>1.27180339768529</v>
      </c>
      <c r="C1143">
        <v>2.3177863113232901E-3</v>
      </c>
      <c r="D1143">
        <v>1.2741211103275401</v>
      </c>
      <c r="E1143">
        <v>7.1515029276270103E-4</v>
      </c>
      <c r="F1143">
        <f>Tabla3[[#This Row],[Axial Force ]]/$M$12</f>
        <v>39.426203902049679</v>
      </c>
      <c r="G1143">
        <f>Tabla3[[#This Row],[Axial Displacement ]]/$M$9</f>
        <v>1.4788411600991746E-2</v>
      </c>
      <c r="H1143">
        <f>IF(Tabla3[[#This Row],[Axial Displacement Command ]]=D1142,1,0)</f>
        <v>0</v>
      </c>
      <c r="I1143">
        <f>IF(AND(Tabla3[[#This Row],[cic]]=1,(AND(H1142=1,H1144=0))),1,0)</f>
        <v>0</v>
      </c>
      <c r="J1143">
        <f>Tabla3[[#This Row],[pas]]+J1142</f>
        <v>8</v>
      </c>
    </row>
    <row r="1144" spans="1:10" x14ac:dyDescent="0.25">
      <c r="A1144">
        <v>1838.74694824219</v>
      </c>
      <c r="B1144">
        <v>1.2750900350511101</v>
      </c>
      <c r="C1144">
        <v>2.3677348508499602E-3</v>
      </c>
      <c r="D1144">
        <v>1.2774576898664201</v>
      </c>
      <c r="E1144">
        <v>3.2155298868019599E-4</v>
      </c>
      <c r="F1144">
        <f>Tabla3[[#This Row],[Axial Force ]]/$M$12</f>
        <v>39.542945123487954</v>
      </c>
      <c r="G1144">
        <f>Tabla3[[#This Row],[Axial Displacement ]]/$M$9</f>
        <v>1.4826628314547792E-2</v>
      </c>
      <c r="H1144">
        <f>IF(Tabla3[[#This Row],[Axial Displacement Command ]]=D1143,1,0)</f>
        <v>0</v>
      </c>
      <c r="I1144">
        <f>IF(AND(Tabla3[[#This Row],[cic]]=1,(AND(H1143=1,H1145=0))),1,0)</f>
        <v>0</v>
      </c>
      <c r="J1144">
        <f>Tabla3[[#This Row],[pas]]+J1143</f>
        <v>8</v>
      </c>
    </row>
    <row r="1145" spans="1:10" x14ac:dyDescent="0.25">
      <c r="A1145">
        <v>1844.10302734375</v>
      </c>
      <c r="B1145">
        <v>1.2781977420672801</v>
      </c>
      <c r="C1145">
        <v>2.5964975520764702E-3</v>
      </c>
      <c r="D1145">
        <v>1.28079426940531</v>
      </c>
      <c r="E1145">
        <v>5.8284098258809503E-4</v>
      </c>
      <c r="F1145">
        <f>Tabla3[[#This Row],[Axial Force ]]/$M$12</f>
        <v>39.658129620295696</v>
      </c>
      <c r="G1145">
        <f>Tabla3[[#This Row],[Axial Displacement ]]/$M$9</f>
        <v>1.4862764442642791E-2</v>
      </c>
      <c r="H1145">
        <f>IF(Tabla3[[#This Row],[Axial Displacement Command ]]=D1144,1,0)</f>
        <v>0</v>
      </c>
      <c r="I1145">
        <f>IF(AND(Tabla3[[#This Row],[cic]]=1,(AND(H1144=1,H1146=0))),1,0)</f>
        <v>0</v>
      </c>
      <c r="J1145">
        <f>Tabla3[[#This Row],[pas]]+J1144</f>
        <v>8</v>
      </c>
    </row>
    <row r="1146" spans="1:10" x14ac:dyDescent="0.25">
      <c r="A1146">
        <v>1851.13244628906</v>
      </c>
      <c r="B1146">
        <v>1.2808012543246201</v>
      </c>
      <c r="C1146">
        <v>3.3296346373390402E-3</v>
      </c>
      <c r="D1146">
        <v>1.2841309653595101</v>
      </c>
      <c r="E1146">
        <v>-1.7275178834097499E-3</v>
      </c>
      <c r="F1146">
        <f>Tabla3[[#This Row],[Axial Force ]]/$M$12</f>
        <v>39.809299920194839</v>
      </c>
      <c r="G1146">
        <f>Tabla3[[#This Row],[Axial Displacement ]]/$M$9</f>
        <v>1.4893037840983954E-2</v>
      </c>
      <c r="H1146">
        <f>IF(Tabla3[[#This Row],[Axial Displacement Command ]]=D1145,1,0)</f>
        <v>0</v>
      </c>
      <c r="I1146">
        <f>IF(AND(Tabla3[[#This Row],[cic]]=1,(AND(H1145=1,H1147=0))),1,0)</f>
        <v>0</v>
      </c>
      <c r="J1146">
        <f>Tabla3[[#This Row],[pas]]+J1145</f>
        <v>8</v>
      </c>
    </row>
    <row r="1147" spans="1:10" x14ac:dyDescent="0.25">
      <c r="A1147">
        <v>1857.78295898438</v>
      </c>
      <c r="B1147">
        <v>1.2853825464844699</v>
      </c>
      <c r="C1147">
        <v>2.08497044695832E-3</v>
      </c>
      <c r="D1147">
        <v>1.2874674284830701</v>
      </c>
      <c r="E1147">
        <v>5.0203681212224204E-4</v>
      </c>
      <c r="F1147">
        <f>Tabla3[[#This Row],[Axial Force ]]/$M$12</f>
        <v>39.952321698588818</v>
      </c>
      <c r="G1147">
        <f>Tabla3[[#This Row],[Axial Displacement ]]/$M$9</f>
        <v>1.4946308680051977E-2</v>
      </c>
      <c r="H1147">
        <f>IF(Tabla3[[#This Row],[Axial Displacement Command ]]=D1146,1,0)</f>
        <v>0</v>
      </c>
      <c r="I1147">
        <f>IF(AND(Tabla3[[#This Row],[cic]]=1,(AND(H1146=1,H1148=0))),1,0)</f>
        <v>0</v>
      </c>
      <c r="J1147">
        <f>Tabla3[[#This Row],[pas]]+J1146</f>
        <v>8</v>
      </c>
    </row>
    <row r="1148" spans="1:10" x14ac:dyDescent="0.25">
      <c r="A1148">
        <v>1864.44445800781</v>
      </c>
      <c r="B1148">
        <v>1.28930923528969</v>
      </c>
      <c r="C1148">
        <v>1.4947652289265499E-3</v>
      </c>
      <c r="D1148">
        <v>1.2908040080219501</v>
      </c>
      <c r="E1148">
        <v>5.2270604555815204E-4</v>
      </c>
      <c r="F1148">
        <f>Tabla3[[#This Row],[Axial Force ]]/$M$12</f>
        <v>40.095579742103439</v>
      </c>
      <c r="G1148">
        <f>Tabla3[[#This Row],[Axial Displacement ]]/$M$9</f>
        <v>1.4991967852205697E-2</v>
      </c>
      <c r="H1148">
        <f>IF(Tabla3[[#This Row],[Axial Displacement Command ]]=D1147,1,0)</f>
        <v>0</v>
      </c>
      <c r="I1148">
        <f>IF(AND(Tabla3[[#This Row],[cic]]=1,(AND(H1147=1,H1149=0))),1,0)</f>
        <v>0</v>
      </c>
      <c r="J1148">
        <f>Tabla3[[#This Row],[pas]]+J1147</f>
        <v>8</v>
      </c>
    </row>
    <row r="1149" spans="1:10" x14ac:dyDescent="0.25">
      <c r="A1149">
        <v>1871.67919921875</v>
      </c>
      <c r="B1149">
        <v>1.2923670001328</v>
      </c>
      <c r="C1149">
        <v>1.7737149846652801E-3</v>
      </c>
      <c r="D1149">
        <v>1.2941407039761501</v>
      </c>
      <c r="E1149">
        <v>9.4615603529746295E-4</v>
      </c>
      <c r="F1149">
        <f>Tabla3[[#This Row],[Axial Force ]]/$M$12</f>
        <v>40.251165574596776</v>
      </c>
      <c r="G1149">
        <f>Tabla3[[#This Row],[Axial Displacement ]]/$M$9</f>
        <v>1.5027523257358139E-2</v>
      </c>
      <c r="H1149">
        <f>IF(Tabla3[[#This Row],[Axial Displacement Command ]]=D1148,1,0)</f>
        <v>0</v>
      </c>
      <c r="I1149">
        <f>IF(AND(Tabla3[[#This Row],[cic]]=1,(AND(H1148=1,H1150=0))),1,0)</f>
        <v>0</v>
      </c>
      <c r="J1149">
        <f>Tabla3[[#This Row],[pas]]+J1148</f>
        <v>8</v>
      </c>
    </row>
    <row r="1150" spans="1:10" x14ac:dyDescent="0.25">
      <c r="A1150">
        <v>1877.76782226563</v>
      </c>
      <c r="B1150">
        <v>1.29621510859579</v>
      </c>
      <c r="C1150">
        <v>1.26218799323397E-3</v>
      </c>
      <c r="D1150">
        <v>1.2974772835150401</v>
      </c>
      <c r="E1150">
        <v>1.68842034327099E-2</v>
      </c>
      <c r="F1150">
        <f>Tabla3[[#This Row],[Axial Force ]]/$M$12</f>
        <v>40.382103704637203</v>
      </c>
      <c r="G1150">
        <f>Tabla3[[#This Row],[Axial Displacement ]]/$M$9</f>
        <v>1.507226870460221E-2</v>
      </c>
      <c r="H1150">
        <f>IF(Tabla3[[#This Row],[Axial Displacement Command ]]=D1149,1,0)</f>
        <v>0</v>
      </c>
      <c r="I1150">
        <f>IF(AND(Tabla3[[#This Row],[cic]]=1,(AND(H1149=1,H1151=0))),1,0)</f>
        <v>0</v>
      </c>
      <c r="J1150">
        <f>Tabla3[[#This Row],[pas]]+J1149</f>
        <v>8</v>
      </c>
    </row>
    <row r="1151" spans="1:10" x14ac:dyDescent="0.25">
      <c r="A1151">
        <v>1882.88317871094</v>
      </c>
      <c r="B1151">
        <v>1.2991940602660199</v>
      </c>
      <c r="C1151">
        <v>1.6196966043935401E-3</v>
      </c>
      <c r="D1151">
        <v>1.3008137466386001</v>
      </c>
      <c r="E1151">
        <v>7.2881238111222003E-4</v>
      </c>
      <c r="F1151">
        <f>Tabla3[[#This Row],[Axial Force ]]/$M$12</f>
        <v>40.492111370127745</v>
      </c>
      <c r="G1151">
        <f>Tabla3[[#This Row],[Axial Displacement ]]/$M$9</f>
        <v>1.510690767751186E-2</v>
      </c>
      <c r="H1151">
        <f>IF(Tabla3[[#This Row],[Axial Displacement Command ]]=D1150,1,0)</f>
        <v>0</v>
      </c>
      <c r="I1151">
        <f>IF(AND(Tabla3[[#This Row],[cic]]=1,(AND(H1150=1,H1152=0))),1,0)</f>
        <v>0</v>
      </c>
      <c r="J1151">
        <f>Tabla3[[#This Row],[pas]]+J1150</f>
        <v>8</v>
      </c>
    </row>
    <row r="1152" spans="1:10" x14ac:dyDescent="0.25">
      <c r="A1152">
        <v>1887.56018066406</v>
      </c>
      <c r="B1152">
        <v>1.3028847752138999</v>
      </c>
      <c r="C1152">
        <v>1.2656449825954E-3</v>
      </c>
      <c r="D1152">
        <v>1.3041504425928001</v>
      </c>
      <c r="E1152">
        <v>4.4659367404165101E-4</v>
      </c>
      <c r="F1152">
        <f>Tabla3[[#This Row],[Axial Force ]]/$M$12</f>
        <v>40.592692057291615</v>
      </c>
      <c r="G1152">
        <f>Tabla3[[#This Row],[Axial Displacement ]]/$M$9</f>
        <v>1.5149822967603487E-2</v>
      </c>
      <c r="H1152">
        <f>IF(Tabla3[[#This Row],[Axial Displacement Command ]]=D1151,1,0)</f>
        <v>0</v>
      </c>
      <c r="I1152">
        <f>IF(AND(Tabla3[[#This Row],[cic]]=1,(AND(H1151=1,H1153=0))),1,0)</f>
        <v>0</v>
      </c>
      <c r="J1152">
        <f>Tabla3[[#This Row],[pas]]+J1151</f>
        <v>8</v>
      </c>
    </row>
    <row r="1153" spans="1:10" x14ac:dyDescent="0.25">
      <c r="A1153">
        <v>1892.935546875</v>
      </c>
      <c r="B1153">
        <v>1.3061142526567</v>
      </c>
      <c r="C1153">
        <v>1.3728141539104399E-3</v>
      </c>
      <c r="D1153">
        <v>1.3074870221316801</v>
      </c>
      <c r="E1153">
        <v>5.448563911159E-4</v>
      </c>
      <c r="F1153">
        <f>Tabla3[[#This Row],[Axial Force ]]/$M$12</f>
        <v>40.70829133064516</v>
      </c>
      <c r="G1153">
        <f>Tabla3[[#This Row],[Axial Displacement ]]/$M$9</f>
        <v>1.518737503089186E-2</v>
      </c>
      <c r="H1153">
        <f>IF(Tabla3[[#This Row],[Axial Displacement Command ]]=D1152,1,0)</f>
        <v>0</v>
      </c>
      <c r="I1153">
        <f>IF(AND(Tabla3[[#This Row],[cic]]=1,(AND(H1152=1,H1154=0))),1,0)</f>
        <v>0</v>
      </c>
      <c r="J1153">
        <f>Tabla3[[#This Row],[pas]]+J1152</f>
        <v>8</v>
      </c>
    </row>
    <row r="1154" spans="1:10" x14ac:dyDescent="0.25">
      <c r="A1154">
        <v>1897.91625976563</v>
      </c>
      <c r="B1154">
        <v>1.3081347569823301</v>
      </c>
      <c r="C1154">
        <v>2.68876556219766E-3</v>
      </c>
      <c r="D1154">
        <v>1.3108236016705599</v>
      </c>
      <c r="E1154">
        <v>2.24825043915189E-3</v>
      </c>
      <c r="F1154">
        <f>Tabla3[[#This Row],[Axial Force ]]/$M$12</f>
        <v>40.815403435820002</v>
      </c>
      <c r="G1154">
        <f>Tabla3[[#This Row],[Axial Displacement ]]/$M$9</f>
        <v>1.5210869267236396E-2</v>
      </c>
      <c r="H1154">
        <f>IF(Tabla3[[#This Row],[Axial Displacement Command ]]=D1153,1,0)</f>
        <v>0</v>
      </c>
      <c r="I1154">
        <f>IF(AND(Tabla3[[#This Row],[cic]]=1,(AND(H1153=1,H1155=0))),1,0)</f>
        <v>0</v>
      </c>
      <c r="J1154">
        <f>Tabla3[[#This Row],[pas]]+J1153</f>
        <v>8</v>
      </c>
    </row>
    <row r="1155" spans="1:10" x14ac:dyDescent="0.25">
      <c r="A1155">
        <v>1902.99291992188</v>
      </c>
      <c r="B1155">
        <v>1.3118004426360099</v>
      </c>
      <c r="C1155">
        <v>2.3597478957526601E-3</v>
      </c>
      <c r="D1155">
        <v>1.3141601812094501</v>
      </c>
      <c r="E1155">
        <v>-3.05848772086392E-4</v>
      </c>
      <c r="F1155">
        <f>Tabla3[[#This Row],[Axial Force ]]/$M$12</f>
        <v>40.924578923051186</v>
      </c>
      <c r="G1155">
        <f>Tabla3[[#This Row],[Axial Displacement ]]/$M$9</f>
        <v>1.5253493519023371E-2</v>
      </c>
      <c r="H1155">
        <f>IF(Tabla3[[#This Row],[Axial Displacement Command ]]=D1154,1,0)</f>
        <v>0</v>
      </c>
      <c r="I1155">
        <f>IF(AND(Tabla3[[#This Row],[cic]]=1,(AND(H1154=1,H1156=0))),1,0)</f>
        <v>0</v>
      </c>
      <c r="J1155">
        <f>Tabla3[[#This Row],[pas]]+J1154</f>
        <v>8</v>
      </c>
    </row>
    <row r="1156" spans="1:10" x14ac:dyDescent="0.25">
      <c r="A1156">
        <v>1908.03857421875</v>
      </c>
      <c r="B1156">
        <v>1.3148939469829199</v>
      </c>
      <c r="C1156">
        <v>2.60281558439601E-3</v>
      </c>
      <c r="D1156">
        <v>1.3174967607483301</v>
      </c>
      <c r="E1156">
        <v>5.2648493920060002E-4</v>
      </c>
      <c r="F1156">
        <f>Tabla3[[#This Row],[Axial Force ]]/$M$12</f>
        <v>41.033087617607528</v>
      </c>
      <c r="G1156">
        <f>Tabla3[[#This Row],[Axial Displacement ]]/$M$9</f>
        <v>1.5289464499801396E-2</v>
      </c>
      <c r="H1156">
        <f>IF(Tabla3[[#This Row],[Axial Displacement Command ]]=D1155,1,0)</f>
        <v>0</v>
      </c>
      <c r="I1156">
        <f>IF(AND(Tabla3[[#This Row],[cic]]=1,(AND(H1155=1,H1157=0))),1,0)</f>
        <v>0</v>
      </c>
      <c r="J1156">
        <f>Tabla3[[#This Row],[pas]]+J1155</f>
        <v>8</v>
      </c>
    </row>
    <row r="1157" spans="1:10" x14ac:dyDescent="0.25">
      <c r="A1157">
        <v>1914.14453125</v>
      </c>
      <c r="B1157">
        <v>1.3182020047679499</v>
      </c>
      <c r="C1157">
        <v>2.6313066427974298E-3</v>
      </c>
      <c r="D1157">
        <v>1.3208333402872099</v>
      </c>
      <c r="E1157">
        <v>1.0227840903098699E-3</v>
      </c>
      <c r="F1157">
        <f>Tabla3[[#This Row],[Axial Force ]]/$M$12</f>
        <v>41.164398521505376</v>
      </c>
      <c r="G1157">
        <f>Tabla3[[#This Row],[Axial Displacement ]]/$M$9</f>
        <v>1.5327930287999418E-2</v>
      </c>
      <c r="H1157">
        <f>IF(Tabla3[[#This Row],[Axial Displacement Command ]]=D1156,1,0)</f>
        <v>0</v>
      </c>
      <c r="I1157">
        <f>IF(AND(Tabla3[[#This Row],[cic]]=1,(AND(H1156=1,H1158=0))),1,0)</f>
        <v>0</v>
      </c>
      <c r="J1157">
        <f>Tabla3[[#This Row],[pas]]+J1156</f>
        <v>8</v>
      </c>
    </row>
    <row r="1158" spans="1:10" x14ac:dyDescent="0.25">
      <c r="A1158">
        <v>1919.92944335938</v>
      </c>
      <c r="B1158">
        <v>1.3216602383181499</v>
      </c>
      <c r="C1158">
        <v>2.5097131128859499E-3</v>
      </c>
      <c r="D1158">
        <v>1.3241700362414099</v>
      </c>
      <c r="E1158">
        <v>5.4832565865581295E-4</v>
      </c>
      <c r="F1158">
        <f>Tabla3[[#This Row],[Axial Force ]]/$M$12</f>
        <v>41.288805233535051</v>
      </c>
      <c r="G1158">
        <f>Tabla3[[#This Row],[Axial Displacement ]]/$M$9</f>
        <v>1.5368142306025E-2</v>
      </c>
      <c r="H1158">
        <f>IF(Tabla3[[#This Row],[Axial Displacement Command ]]=D1157,1,0)</f>
        <v>0</v>
      </c>
      <c r="I1158">
        <f>IF(AND(Tabla3[[#This Row],[cic]]=1,(AND(H1157=1,H1159=0))),1,0)</f>
        <v>0</v>
      </c>
      <c r="J1158">
        <f>Tabla3[[#This Row],[pas]]+J1157</f>
        <v>8</v>
      </c>
    </row>
    <row r="1159" spans="1:10" x14ac:dyDescent="0.25">
      <c r="A1159">
        <v>1925.86962890625</v>
      </c>
      <c r="B1159">
        <v>1.32538320031017</v>
      </c>
      <c r="C1159">
        <v>2.1233558982203201E-3</v>
      </c>
      <c r="D1159">
        <v>1.3275064993649699</v>
      </c>
      <c r="E1159">
        <v>1.7304363382209E-3</v>
      </c>
      <c r="F1159">
        <f>Tabla3[[#This Row],[Axial Force ]]/$M$12</f>
        <v>41.416551159274192</v>
      </c>
      <c r="G1159">
        <f>Tabla3[[#This Row],[Axial Displacement ]]/$M$9</f>
        <v>1.5411432561746163E-2</v>
      </c>
      <c r="H1159">
        <f>IF(Tabla3[[#This Row],[Axial Displacement Command ]]=D1158,1,0)</f>
        <v>0</v>
      </c>
      <c r="I1159">
        <f>IF(AND(Tabla3[[#This Row],[cic]]=1,(AND(H1158=1,H1160=0))),1,0)</f>
        <v>0</v>
      </c>
      <c r="J1159">
        <f>Tabla3[[#This Row],[pas]]+J1158</f>
        <v>8</v>
      </c>
    </row>
    <row r="1160" spans="1:10" x14ac:dyDescent="0.25">
      <c r="A1160">
        <v>1931.67517089844</v>
      </c>
      <c r="B1160">
        <v>1.32830138318241</v>
      </c>
      <c r="C1160">
        <v>2.5416611606488E-3</v>
      </c>
      <c r="D1160">
        <v>1.3308430789038499</v>
      </c>
      <c r="E1160">
        <v>-2.3029604562907501E-2</v>
      </c>
      <c r="F1160">
        <f>Tabla3[[#This Row],[Axial Force ]]/$M$12</f>
        <v>41.541401524697633</v>
      </c>
      <c r="G1160">
        <f>Tabla3[[#This Row],[Axial Displacement ]]/$M$9</f>
        <v>1.5445364920725697E-2</v>
      </c>
      <c r="H1160">
        <f>IF(Tabla3[[#This Row],[Axial Displacement Command ]]=D1159,1,0)</f>
        <v>0</v>
      </c>
      <c r="I1160">
        <f>IF(AND(Tabla3[[#This Row],[cic]]=1,(AND(H1159=1,H1161=0))),1,0)</f>
        <v>0</v>
      </c>
      <c r="J1160">
        <f>Tabla3[[#This Row],[pas]]+J1159</f>
        <v>8</v>
      </c>
    </row>
    <row r="1161" spans="1:10" x14ac:dyDescent="0.25">
      <c r="A1161">
        <v>1937.51611328125</v>
      </c>
      <c r="B1161">
        <v>1.33123761042953</v>
      </c>
      <c r="C1161">
        <v>2.9422044462989998E-3</v>
      </c>
      <c r="D1161">
        <v>1.3341797748580599</v>
      </c>
      <c r="E1161">
        <v>2.7075889192929E-3</v>
      </c>
      <c r="F1161">
        <f>Tabla3[[#This Row],[Axial Force ]]/$M$12</f>
        <v>41.667013188844088</v>
      </c>
      <c r="G1161">
        <f>Tabla3[[#This Row],[Axial Displacement ]]/$M$9</f>
        <v>1.5479507098017792E-2</v>
      </c>
      <c r="H1161">
        <f>IF(Tabla3[[#This Row],[Axial Displacement Command ]]=D1160,1,0)</f>
        <v>0</v>
      </c>
      <c r="I1161">
        <f>IF(AND(Tabla3[[#This Row],[cic]]=1,(AND(H1160=1,H1162=0))),1,0)</f>
        <v>0</v>
      </c>
      <c r="J1161">
        <f>Tabla3[[#This Row],[pas]]+J1160</f>
        <v>8</v>
      </c>
    </row>
    <row r="1162" spans="1:10" x14ac:dyDescent="0.25">
      <c r="A1162">
        <v>1943.37377929688</v>
      </c>
      <c r="B1162">
        <v>1.33518571965396</v>
      </c>
      <c r="C1162">
        <v>2.3305415197682998E-3</v>
      </c>
      <c r="D1162">
        <v>1.3375163543969399</v>
      </c>
      <c r="E1162">
        <v>1.7558018043928301E-3</v>
      </c>
      <c r="F1162">
        <f>Tabla3[[#This Row],[Axial Force ]]/$M$12</f>
        <v>41.792984501008171</v>
      </c>
      <c r="G1162">
        <f>Tabla3[[#This Row],[Axial Displacement ]]/$M$9</f>
        <v>1.5525415344813489E-2</v>
      </c>
      <c r="H1162">
        <f>IF(Tabla3[[#This Row],[Axial Displacement Command ]]=D1161,1,0)</f>
        <v>0</v>
      </c>
      <c r="I1162">
        <f>IF(AND(Tabla3[[#This Row],[cic]]=1,(AND(H1161=1,H1163=0))),1,0)</f>
        <v>0</v>
      </c>
      <c r="J1162">
        <f>Tabla3[[#This Row],[pas]]+J1161</f>
        <v>8</v>
      </c>
    </row>
    <row r="1163" spans="1:10" x14ac:dyDescent="0.25">
      <c r="A1163">
        <v>1947.88891601563</v>
      </c>
      <c r="B1163">
        <v>1.3381540775299099</v>
      </c>
      <c r="C1163">
        <v>2.69877909886418E-3</v>
      </c>
      <c r="D1163">
        <v>1.3408528175204999</v>
      </c>
      <c r="E1163">
        <v>1.73830960648047E-3</v>
      </c>
      <c r="F1163">
        <f>Tabla3[[#This Row],[Axial Force ]]/$M$12</f>
        <v>41.890084215389891</v>
      </c>
      <c r="G1163">
        <f>Tabla3[[#This Row],[Axial Displacement ]]/$M$9</f>
        <v>1.555993113406872E-2</v>
      </c>
      <c r="H1163">
        <f>IF(Tabla3[[#This Row],[Axial Displacement Command ]]=D1162,1,0)</f>
        <v>0</v>
      </c>
      <c r="I1163">
        <f>IF(AND(Tabla3[[#This Row],[cic]]=1,(AND(H1162=1,H1164=0))),1,0)</f>
        <v>0</v>
      </c>
      <c r="J1163">
        <f>Tabla3[[#This Row],[pas]]+J1162</f>
        <v>8</v>
      </c>
    </row>
    <row r="1164" spans="1:10" x14ac:dyDescent="0.25">
      <c r="A1164">
        <v>1952.93188476563</v>
      </c>
      <c r="B1164">
        <v>1.3412260450422799</v>
      </c>
      <c r="C1164">
        <v>2.9634236398123899E-3</v>
      </c>
      <c r="D1164">
        <v>1.3441895134746999</v>
      </c>
      <c r="E1164">
        <v>1.1519717872943099E-3</v>
      </c>
      <c r="F1164">
        <f>Tabla3[[#This Row],[Axial Force ]]/$M$12</f>
        <v>41.998535156250107</v>
      </c>
      <c r="G1164">
        <f>Tabla3[[#This Row],[Axial Displacement ]]/$M$9</f>
        <v>1.5595651686538139E-2</v>
      </c>
      <c r="H1164">
        <f>IF(Tabla3[[#This Row],[Axial Displacement Command ]]=D1163,1,0)</f>
        <v>0</v>
      </c>
      <c r="I1164">
        <f>IF(AND(Tabla3[[#This Row],[cic]]=1,(AND(H1163=1,H1165=0))),1,0)</f>
        <v>0</v>
      </c>
      <c r="J1164">
        <f>Tabla3[[#This Row],[pas]]+J1163</f>
        <v>8</v>
      </c>
    </row>
    <row r="1165" spans="1:10" x14ac:dyDescent="0.25">
      <c r="A1165">
        <v>1958.64025878906</v>
      </c>
      <c r="B1165">
        <v>1.3442051131278301</v>
      </c>
      <c r="C1165">
        <v>3.3209323646588001E-3</v>
      </c>
      <c r="D1165">
        <v>1.34752609301358</v>
      </c>
      <c r="E1165" s="2">
        <v>1.6262212909623499E-5</v>
      </c>
      <c r="F1165">
        <f>Tabla3[[#This Row],[Axial Force ]]/$M$12</f>
        <v>42.121295887936775</v>
      </c>
      <c r="G1165">
        <f>Tabla3[[#This Row],[Axial Displacement ]]/$M$9</f>
        <v>1.5630292013114302E-2</v>
      </c>
      <c r="H1165">
        <f>IF(Tabla3[[#This Row],[Axial Displacement Command ]]=D1164,1,0)</f>
        <v>0</v>
      </c>
      <c r="I1165">
        <f>IF(AND(Tabla3[[#This Row],[cic]]=1,(AND(H1164=1,H1166=0))),1,0)</f>
        <v>0</v>
      </c>
      <c r="J1165">
        <f>Tabla3[[#This Row],[pas]]+J1164</f>
        <v>8</v>
      </c>
    </row>
    <row r="1166" spans="1:10" x14ac:dyDescent="0.25">
      <c r="A1166">
        <v>1966.82446289063</v>
      </c>
      <c r="B1166">
        <v>1.34914403315634</v>
      </c>
      <c r="C1166">
        <v>1.71864030562574E-3</v>
      </c>
      <c r="D1166">
        <v>1.3508626725524699</v>
      </c>
      <c r="E1166" s="2">
        <v>-3.0634250691719003E-5</v>
      </c>
      <c r="F1166">
        <f>Tabla3[[#This Row],[Axial Force ]]/$M$12</f>
        <v>42.29730027721785</v>
      </c>
      <c r="G1166">
        <f>Tabla3[[#This Row],[Axial Displacement ]]/$M$9</f>
        <v>1.5687721315771397E-2</v>
      </c>
      <c r="H1166">
        <f>IF(Tabla3[[#This Row],[Axial Displacement Command ]]=D1165,1,0)</f>
        <v>0</v>
      </c>
      <c r="I1166">
        <f>IF(AND(Tabla3[[#This Row],[cic]]=1,(AND(H1165=1,H1167=0))),1,0)</f>
        <v>0</v>
      </c>
      <c r="J1166">
        <f>Tabla3[[#This Row],[pas]]+J1165</f>
        <v>8</v>
      </c>
    </row>
    <row r="1167" spans="1:10" x14ac:dyDescent="0.25">
      <c r="A1167">
        <v>1976.07836914063</v>
      </c>
      <c r="B1167">
        <v>1.35380739811808</v>
      </c>
      <c r="C1167">
        <v>3.9184092770483398E-4</v>
      </c>
      <c r="D1167">
        <v>1.3541992520913499</v>
      </c>
      <c r="E1167">
        <v>1.49620825595775E-3</v>
      </c>
      <c r="F1167">
        <f>Tabla3[[#This Row],[Axial Force ]]/$M$12</f>
        <v>42.496309013776987</v>
      </c>
      <c r="G1167">
        <f>Tabla3[[#This Row],[Axial Displacement ]]/$M$9</f>
        <v>1.5741946489745116E-2</v>
      </c>
      <c r="H1167">
        <f>IF(Tabla3[[#This Row],[Axial Displacement Command ]]=D1166,1,0)</f>
        <v>0</v>
      </c>
      <c r="I1167">
        <f>IF(AND(Tabla3[[#This Row],[cic]]=1,(AND(H1166=1,H1168=0))),1,0)</f>
        <v>0</v>
      </c>
      <c r="J1167">
        <f>Tabla3[[#This Row],[pas]]+J1166</f>
        <v>8</v>
      </c>
    </row>
    <row r="1168" spans="1:10" x14ac:dyDescent="0.25">
      <c r="A1168">
        <v>1982.26391601563</v>
      </c>
      <c r="B1168">
        <v>1.3571297749877</v>
      </c>
      <c r="C1168">
        <v>4.0602682815915598E-4</v>
      </c>
      <c r="D1168">
        <v>1.3575358316302299</v>
      </c>
      <c r="E1168" s="2">
        <v>-9.3769550346678402E-5</v>
      </c>
      <c r="F1168">
        <f>Tabla3[[#This Row],[Axial Force ]]/$M$12</f>
        <v>42.62933152721785</v>
      </c>
      <c r="G1168">
        <f>Tabla3[[#This Row],[Axial Displacement ]]/$M$9</f>
        <v>1.5780578778926746E-2</v>
      </c>
      <c r="H1168">
        <f>IF(Tabla3[[#This Row],[Axial Displacement Command ]]=D1167,1,0)</f>
        <v>0</v>
      </c>
      <c r="I1168">
        <f>IF(AND(Tabla3[[#This Row],[cic]]=1,(AND(H1167=1,H1169=0))),1,0)</f>
        <v>0</v>
      </c>
      <c r="J1168">
        <f>Tabla3[[#This Row],[pas]]+J1167</f>
        <v>8</v>
      </c>
    </row>
    <row r="1169" spans="1:10" x14ac:dyDescent="0.25">
      <c r="A1169">
        <v>1987.03173828125</v>
      </c>
      <c r="B1169">
        <v>1.36119243688881</v>
      </c>
      <c r="C1169">
        <v>3.2007693562263701E-4</v>
      </c>
      <c r="D1169">
        <v>1.36087241116911</v>
      </c>
      <c r="E1169">
        <v>8.7758979816499104E-4</v>
      </c>
      <c r="F1169">
        <f>Tabla3[[#This Row],[Axial Force ]]/$M$12</f>
        <v>42.73186533938172</v>
      </c>
      <c r="G1169">
        <f>Tabla3[[#This Row],[Axial Displacement ]]/$M$9</f>
        <v>1.5827819033590814E-2</v>
      </c>
      <c r="H1169">
        <f>IF(Tabla3[[#This Row],[Axial Displacement Command ]]=D1168,1,0)</f>
        <v>0</v>
      </c>
      <c r="I1169">
        <f>IF(AND(Tabla3[[#This Row],[cic]]=1,(AND(H1168=1,H1170=0))),1,0)</f>
        <v>0</v>
      </c>
      <c r="J1169">
        <f>Tabla3[[#This Row],[pas]]+J1168</f>
        <v>8</v>
      </c>
    </row>
    <row r="1170" spans="1:10" x14ac:dyDescent="0.25">
      <c r="A1170">
        <v>1991.28698730469</v>
      </c>
      <c r="B1170">
        <v>1.3639855897054101</v>
      </c>
      <c r="C1170">
        <v>2.2351741790771501E-4</v>
      </c>
      <c r="D1170">
        <v>1.36420910712332</v>
      </c>
      <c r="E1170">
        <v>-4.0541094676882503E-3</v>
      </c>
      <c r="F1170">
        <f>Tabla3[[#This Row],[Axial Force ]]/$M$12</f>
        <v>42.823376071068601</v>
      </c>
      <c r="G1170">
        <f>Tabla3[[#This Row],[Axial Displacement ]]/$M$9</f>
        <v>1.5860297554714072E-2</v>
      </c>
      <c r="H1170">
        <f>IF(Tabla3[[#This Row],[Axial Displacement Command ]]=D1169,1,0)</f>
        <v>0</v>
      </c>
      <c r="I1170">
        <f>IF(AND(Tabla3[[#This Row],[cic]]=1,(AND(H1169=1,H1171=0))),1,0)</f>
        <v>0</v>
      </c>
      <c r="J1170">
        <f>Tabla3[[#This Row],[pas]]+J1169</f>
        <v>8</v>
      </c>
    </row>
    <row r="1171" spans="1:10" x14ac:dyDescent="0.25">
      <c r="A1171">
        <v>1996.47985839844</v>
      </c>
      <c r="B1171">
        <v>1.3673221692442901</v>
      </c>
      <c r="C1171">
        <v>2.2339820304750899E-4</v>
      </c>
      <c r="D1171">
        <v>1.3675455702468799</v>
      </c>
      <c r="E1171">
        <v>4.4583995872926602E-4</v>
      </c>
      <c r="F1171">
        <f>Tabla3[[#This Row],[Axial Force ]]/$M$12</f>
        <v>42.935050718246025</v>
      </c>
      <c r="G1171">
        <f>Tabla3[[#This Row],[Axial Displacement ]]/$M$9</f>
        <v>1.5899094991212673E-2</v>
      </c>
      <c r="H1171">
        <f>IF(Tabla3[[#This Row],[Axial Displacement Command ]]=D1170,1,0)</f>
        <v>0</v>
      </c>
      <c r="I1171">
        <f>IF(AND(Tabla3[[#This Row],[cic]]=1,(AND(H1170=1,H1172=0))),1,0)</f>
        <v>0</v>
      </c>
      <c r="J1171">
        <f>Tabla3[[#This Row],[pas]]+J1170</f>
        <v>8</v>
      </c>
    </row>
    <row r="1172" spans="1:10" x14ac:dyDescent="0.25">
      <c r="A1172">
        <v>2000.87219238281</v>
      </c>
      <c r="B1172">
        <v>1.36958237271756</v>
      </c>
      <c r="C1172">
        <v>1.2997388694202499E-3</v>
      </c>
      <c r="D1172">
        <v>1.37088214978576</v>
      </c>
      <c r="E1172">
        <v>3.57511726178927E-3</v>
      </c>
      <c r="F1172">
        <f>Tabla3[[#This Row],[Axial Force ]]/$M$12</f>
        <v>43.029509513608815</v>
      </c>
      <c r="G1172">
        <f>Tabla3[[#This Row],[Axial Displacement ]]/$M$9</f>
        <v>1.5925376426948371E-2</v>
      </c>
      <c r="H1172">
        <f>IF(Tabla3[[#This Row],[Axial Displacement Command ]]=D1171,1,0)</f>
        <v>0</v>
      </c>
      <c r="I1172">
        <f>IF(AND(Tabla3[[#This Row],[cic]]=1,(AND(H1171=1,H1173=0))),1,0)</f>
        <v>0</v>
      </c>
      <c r="J1172">
        <f>Tabla3[[#This Row],[pas]]+J1171</f>
        <v>8</v>
      </c>
    </row>
    <row r="1173" spans="1:10" x14ac:dyDescent="0.25">
      <c r="A1173">
        <v>2005.68249511719</v>
      </c>
      <c r="B1173">
        <v>1.37309788260609</v>
      </c>
      <c r="C1173">
        <v>1.12092493509408E-3</v>
      </c>
      <c r="D1173">
        <v>1.37421884573996</v>
      </c>
      <c r="E1173">
        <v>2.7158391731063598E-3</v>
      </c>
      <c r="F1173">
        <f>Tabla3[[#This Row],[Axial Force ]]/$M$12</f>
        <v>43.132956884240642</v>
      </c>
      <c r="G1173">
        <f>Tabla3[[#This Row],[Axial Displacement ]]/$M$9</f>
        <v>1.5966254448908025E-2</v>
      </c>
      <c r="H1173">
        <f>IF(Tabla3[[#This Row],[Axial Displacement Command ]]=D1172,1,0)</f>
        <v>0</v>
      </c>
      <c r="I1173">
        <f>IF(AND(Tabla3[[#This Row],[cic]]=1,(AND(H1172=1,H1174=0))),1,0)</f>
        <v>0</v>
      </c>
      <c r="J1173">
        <f>Tabla3[[#This Row],[pas]]+J1172</f>
        <v>8</v>
      </c>
    </row>
    <row r="1174" spans="1:10" x14ac:dyDescent="0.25">
      <c r="A1174">
        <v>2010.61340332031</v>
      </c>
      <c r="B1174">
        <v>1.3758158311247799</v>
      </c>
      <c r="C1174">
        <v>1.7395019540344899E-3</v>
      </c>
      <c r="D1174">
        <v>1.37755542527884</v>
      </c>
      <c r="E1174">
        <v>1.7713088027448999E-3</v>
      </c>
      <c r="F1174">
        <f>Tabla3[[#This Row],[Axial Force ]]/$M$12</f>
        <v>43.238997920866879</v>
      </c>
      <c r="G1174">
        <f>Tabla3[[#This Row],[Axial Displacement ]]/$M$9</f>
        <v>1.599785850145093E-2</v>
      </c>
      <c r="H1174">
        <f>IF(Tabla3[[#This Row],[Axial Displacement Command ]]=D1173,1,0)</f>
        <v>0</v>
      </c>
      <c r="I1174">
        <f>IF(AND(Tabla3[[#This Row],[cic]]=1,(AND(H1173=1,H1175=0))),1,0)</f>
        <v>0</v>
      </c>
      <c r="J1174">
        <f>Tabla3[[#This Row],[pas]]+J1173</f>
        <v>8</v>
      </c>
    </row>
    <row r="1175" spans="1:10" x14ac:dyDescent="0.25">
      <c r="A1175">
        <v>2015.41882324219</v>
      </c>
      <c r="B1175">
        <v>1.3790703378617799</v>
      </c>
      <c r="C1175">
        <v>1.8216371699963901E-3</v>
      </c>
      <c r="D1175">
        <v>1.3808918884024</v>
      </c>
      <c r="E1175">
        <v>2.1033777102275101E-3</v>
      </c>
      <c r="F1175">
        <f>Tabla3[[#This Row],[Axial Force ]]/$M$12</f>
        <v>43.342340284778281</v>
      </c>
      <c r="G1175">
        <f>Tabla3[[#This Row],[Axial Displacement ]]/$M$9</f>
        <v>1.6035701603043951E-2</v>
      </c>
      <c r="H1175">
        <f>IF(Tabla3[[#This Row],[Axial Displacement Command ]]=D1174,1,0)</f>
        <v>0</v>
      </c>
      <c r="I1175">
        <f>IF(AND(Tabla3[[#This Row],[cic]]=1,(AND(H1174=1,H1176=0))),1,0)</f>
        <v>0</v>
      </c>
      <c r="J1175">
        <f>Tabla3[[#This Row],[pas]]+J1174</f>
        <v>8</v>
      </c>
    </row>
    <row r="1176" spans="1:10" x14ac:dyDescent="0.25">
      <c r="A1176">
        <v>2020.2822265625</v>
      </c>
      <c r="B1176">
        <v>1.3824999332428001</v>
      </c>
      <c r="C1176">
        <v>1.7286539559791001E-3</v>
      </c>
      <c r="D1176">
        <v>1.38422858435661</v>
      </c>
      <c r="E1176">
        <v>2.2935737433726899E-3</v>
      </c>
      <c r="F1176">
        <f>Tabla3[[#This Row],[Axial Force ]]/$M$12</f>
        <v>43.446929603494624</v>
      </c>
      <c r="G1176">
        <f>Tabla3[[#This Row],[Axial Displacement ]]/$M$9</f>
        <v>1.6075580619102327E-2</v>
      </c>
      <c r="H1176">
        <f>IF(Tabla3[[#This Row],[Axial Displacement Command ]]=D1175,1,0)</f>
        <v>0</v>
      </c>
      <c r="I1176">
        <f>IF(AND(Tabla3[[#This Row],[cic]]=1,(AND(H1175=1,H1177=0))),1,0)</f>
        <v>0</v>
      </c>
      <c r="J1176">
        <f>Tabla3[[#This Row],[pas]]+J1175</f>
        <v>8</v>
      </c>
    </row>
    <row r="1177" spans="1:10" x14ac:dyDescent="0.25">
      <c r="A1177">
        <v>2027.65368652344</v>
      </c>
      <c r="B1177">
        <v>1.3860582839697599</v>
      </c>
      <c r="C1177">
        <v>1.50680546084914E-3</v>
      </c>
      <c r="D1177">
        <v>1.38756516389549</v>
      </c>
      <c r="E1177">
        <v>3.5673037928063401E-3</v>
      </c>
      <c r="F1177">
        <f>Tabla3[[#This Row],[Axial Force ]]/$M$12</f>
        <v>43.605455624160001</v>
      </c>
      <c r="G1177">
        <f>Tabla3[[#This Row],[Axial Displacement ]]/$M$9</f>
        <v>1.6116956790346047E-2</v>
      </c>
      <c r="H1177">
        <f>IF(Tabla3[[#This Row],[Axial Displacement Command ]]=D1176,1,0)</f>
        <v>0</v>
      </c>
      <c r="I1177">
        <f>IF(AND(Tabla3[[#This Row],[cic]]=1,(AND(H1176=1,H1178=0))),1,0)</f>
        <v>0</v>
      </c>
      <c r="J1177">
        <f>Tabla3[[#This Row],[pas]]+J1176</f>
        <v>8</v>
      </c>
    </row>
    <row r="1178" spans="1:10" x14ac:dyDescent="0.25">
      <c r="A1178">
        <v>2034.04931640625</v>
      </c>
      <c r="B1178">
        <v>1.3893378200009501</v>
      </c>
      <c r="C1178">
        <v>1.5639067214579E-3</v>
      </c>
      <c r="D1178">
        <v>1.39090162701905</v>
      </c>
      <c r="E1178">
        <v>2.91727985768375E-4</v>
      </c>
      <c r="F1178">
        <f>Tabla3[[#This Row],[Axial Force ]]/$M$12</f>
        <v>43.742996051747312</v>
      </c>
      <c r="G1178">
        <f>Tabla3[[#This Row],[Axial Displacement ]]/$M$9</f>
        <v>1.6155090930243605E-2</v>
      </c>
      <c r="H1178">
        <f>IF(Tabla3[[#This Row],[Axial Displacement Command ]]=D1177,1,0)</f>
        <v>0</v>
      </c>
      <c r="I1178">
        <f>IF(AND(Tabla3[[#This Row],[cic]]=1,(AND(H1177=1,H1179=0))),1,0)</f>
        <v>0</v>
      </c>
      <c r="J1178">
        <f>Tabla3[[#This Row],[pas]]+J1177</f>
        <v>8</v>
      </c>
    </row>
    <row r="1179" spans="1:10" x14ac:dyDescent="0.25">
      <c r="A1179">
        <v>2038.90112304688</v>
      </c>
      <c r="B1179">
        <v>1.39348627999425</v>
      </c>
      <c r="C1179">
        <v>7.5209140959486798E-4</v>
      </c>
      <c r="D1179">
        <v>1.39423832297325</v>
      </c>
      <c r="E1179">
        <v>1.70819689060409E-4</v>
      </c>
      <c r="F1179">
        <f>Tabla3[[#This Row],[Axial Force ]]/$M$12</f>
        <v>43.847335979502795</v>
      </c>
      <c r="G1179">
        <f>Tabla3[[#This Row],[Axial Displacement ]]/$M$9</f>
        <v>1.6203328837142442E-2</v>
      </c>
      <c r="H1179">
        <f>IF(Tabla3[[#This Row],[Axial Displacement Command ]]=D1178,1,0)</f>
        <v>0</v>
      </c>
      <c r="I1179">
        <f>IF(AND(Tabla3[[#This Row],[cic]]=1,(AND(H1178=1,H1180=0))),1,0)</f>
        <v>0</v>
      </c>
      <c r="J1179">
        <f>Tabla3[[#This Row],[pas]]+J1178</f>
        <v>8</v>
      </c>
    </row>
    <row r="1180" spans="1:10" x14ac:dyDescent="0.25">
      <c r="A1180">
        <v>2044.38403320313</v>
      </c>
      <c r="B1180">
        <v>1.3963293749839101</v>
      </c>
      <c r="C1180">
        <v>1.24549865176959E-3</v>
      </c>
      <c r="D1180">
        <v>1.39757490251213</v>
      </c>
      <c r="E1180">
        <v>2.5312579055025699E-3</v>
      </c>
      <c r="F1180">
        <f>Tabla3[[#This Row],[Axial Force ]]/$M$12</f>
        <v>43.965248025873763</v>
      </c>
      <c r="G1180">
        <f>Tabla3[[#This Row],[Axial Displacement ]]/$M$9</f>
        <v>1.6236388081208256E-2</v>
      </c>
      <c r="H1180">
        <f>IF(Tabla3[[#This Row],[Axial Displacement Command ]]=D1179,1,0)</f>
        <v>0</v>
      </c>
      <c r="I1180">
        <f>IF(AND(Tabla3[[#This Row],[cic]]=1,(AND(H1179=1,H1181=0))),1,0)</f>
        <v>0</v>
      </c>
      <c r="J1180">
        <f>Tabla3[[#This Row],[pas]]+J1179</f>
        <v>8</v>
      </c>
    </row>
    <row r="1181" spans="1:10" x14ac:dyDescent="0.25">
      <c r="A1181">
        <v>2049.33056640625</v>
      </c>
      <c r="B1181">
        <v>1.39955163467675</v>
      </c>
      <c r="C1181">
        <v>1.35982031679305E-3</v>
      </c>
      <c r="D1181">
        <v>1.40091148205101</v>
      </c>
      <c r="E1181">
        <v>1.00710758488276E-3</v>
      </c>
      <c r="F1181">
        <f>Tabla3[[#This Row],[Axial Force ]]/$M$12</f>
        <v>44.071625084005376</v>
      </c>
      <c r="G1181">
        <f>Tabla3[[#This Row],[Axial Displacement ]]/$M$9</f>
        <v>1.6273856217171513E-2</v>
      </c>
      <c r="H1181">
        <f>IF(Tabla3[[#This Row],[Axial Displacement Command ]]=D1180,1,0)</f>
        <v>0</v>
      </c>
      <c r="I1181">
        <f>IF(AND(Tabla3[[#This Row],[cic]]=1,(AND(H1180=1,H1182=0))),1,0)</f>
        <v>0</v>
      </c>
      <c r="J1181">
        <f>Tabla3[[#This Row],[pas]]+J1180</f>
        <v>8</v>
      </c>
    </row>
    <row r="1182" spans="1:10" x14ac:dyDescent="0.25">
      <c r="A1182">
        <v>2054.9521484375</v>
      </c>
      <c r="B1182">
        <v>1.40276667661965</v>
      </c>
      <c r="C1182">
        <v>1.4814138467045301E-3</v>
      </c>
      <c r="D1182">
        <v>1.4042480615899</v>
      </c>
      <c r="E1182">
        <v>1.64830589710618E-3</v>
      </c>
      <c r="F1182">
        <f>Tabla3[[#This Row],[Axial Force ]]/$M$12</f>
        <v>44.19251932123656</v>
      </c>
      <c r="G1182">
        <f>Tabla3[[#This Row],[Axial Displacement ]]/$M$9</f>
        <v>1.6311240425809885E-2</v>
      </c>
      <c r="H1182">
        <f>IF(Tabla3[[#This Row],[Axial Displacement Command ]]=D1181,1,0)</f>
        <v>0</v>
      </c>
      <c r="I1182">
        <f>IF(AND(Tabla3[[#This Row],[cic]]=1,(AND(H1181=1,H1183=0))),1,0)</f>
        <v>0</v>
      </c>
      <c r="J1182">
        <f>Tabla3[[#This Row],[pas]]+J1181</f>
        <v>8</v>
      </c>
    </row>
    <row r="1183" spans="1:10" x14ac:dyDescent="0.25">
      <c r="A1183">
        <v>2062.08984375</v>
      </c>
      <c r="B1183">
        <v>1.4065718278288799</v>
      </c>
      <c r="C1183">
        <v>1.0128021585842401E-3</v>
      </c>
      <c r="D1183">
        <v>1.40758464112878</v>
      </c>
      <c r="E1183">
        <v>-3.22762474525007E-4</v>
      </c>
      <c r="F1183">
        <f>Tabla3[[#This Row],[Axial Force ]]/$M$12</f>
        <v>44.346018145161288</v>
      </c>
      <c r="G1183">
        <f>Tabla3[[#This Row],[Axial Displacement ]]/$M$9</f>
        <v>1.6355486370103256E-2</v>
      </c>
      <c r="H1183">
        <f>IF(Tabla3[[#This Row],[Axial Displacement Command ]]=D1182,1,0)</f>
        <v>0</v>
      </c>
      <c r="I1183">
        <f>IF(AND(Tabla3[[#This Row],[cic]]=1,(AND(H1182=1,H1184=0))),1,0)</f>
        <v>0</v>
      </c>
      <c r="J1183">
        <f>Tabla3[[#This Row],[pas]]+J1182</f>
        <v>8</v>
      </c>
    </row>
    <row r="1184" spans="1:10" x14ac:dyDescent="0.25">
      <c r="A1184">
        <v>2072.2890625</v>
      </c>
      <c r="B1184">
        <v>1.41319155227393</v>
      </c>
      <c r="C1184">
        <v>2.2703409285895798E-3</v>
      </c>
      <c r="D1184">
        <v>1.41092122066766</v>
      </c>
      <c r="E1184">
        <v>2.3047350623528499E-3</v>
      </c>
      <c r="F1184">
        <f>Tabla3[[#This Row],[Axial Force ]]/$M$12</f>
        <v>44.565356182795696</v>
      </c>
      <c r="G1184">
        <f>Tabla3[[#This Row],[Axial Displacement ]]/$M$9</f>
        <v>1.6432459910161977E-2</v>
      </c>
      <c r="H1184">
        <f>IF(Tabla3[[#This Row],[Axial Displacement Command ]]=D1183,1,0)</f>
        <v>0</v>
      </c>
      <c r="I1184">
        <f>IF(AND(Tabla3[[#This Row],[cic]]=1,(AND(H1183=1,H1185=0))),1,0)</f>
        <v>0</v>
      </c>
      <c r="J1184">
        <f>Tabla3[[#This Row],[pas]]+J1183</f>
        <v>8</v>
      </c>
    </row>
    <row r="1185" spans="1:10" x14ac:dyDescent="0.25">
      <c r="A1185">
        <v>2078.73779296875</v>
      </c>
      <c r="B1185">
        <v>1.41560554038733</v>
      </c>
      <c r="C1185">
        <v>1.3476610547513701E-3</v>
      </c>
      <c r="D1185">
        <v>1.4142579166218601</v>
      </c>
      <c r="E1185">
        <v>2.3946820419951101E-3</v>
      </c>
      <c r="F1185">
        <f>Tabla3[[#This Row],[Axial Force ]]/$M$12</f>
        <v>44.704038558467744</v>
      </c>
      <c r="G1185">
        <f>Tabla3[[#This Row],[Axial Displacement ]]/$M$9</f>
        <v>1.6460529539387557E-2</v>
      </c>
      <c r="H1185">
        <f>IF(Tabla3[[#This Row],[Axial Displacement Command ]]=D1184,1,0)</f>
        <v>0</v>
      </c>
      <c r="I1185">
        <f>IF(AND(Tabla3[[#This Row],[cic]]=1,(AND(H1184=1,H1186=0))),1,0)</f>
        <v>0</v>
      </c>
      <c r="J1185">
        <f>Tabla3[[#This Row],[pas]]+J1184</f>
        <v>8</v>
      </c>
    </row>
    <row r="1186" spans="1:10" x14ac:dyDescent="0.25">
      <c r="A1186">
        <v>2083.3916015625</v>
      </c>
      <c r="B1186">
        <v>1.41850952059031</v>
      </c>
      <c r="C1186">
        <v>9.1505052068896497E-4</v>
      </c>
      <c r="D1186">
        <v>1.41759437974542</v>
      </c>
      <c r="E1186">
        <v>3.18648062602733E-3</v>
      </c>
      <c r="F1186">
        <f>Tabla3[[#This Row],[Axial Force ]]/$M$12</f>
        <v>44.80412046370968</v>
      </c>
      <c r="G1186">
        <f>Tabla3[[#This Row],[Axial Displacement ]]/$M$9</f>
        <v>1.6494296751050117E-2</v>
      </c>
      <c r="H1186">
        <f>IF(Tabla3[[#This Row],[Axial Displacement Command ]]=D1185,1,0)</f>
        <v>0</v>
      </c>
      <c r="I1186">
        <f>IF(AND(Tabla3[[#This Row],[cic]]=1,(AND(H1185=1,H1187=0))),1,0)</f>
        <v>0</v>
      </c>
      <c r="J1186">
        <f>Tabla3[[#This Row],[pas]]+J1185</f>
        <v>8</v>
      </c>
    </row>
    <row r="1187" spans="1:10" x14ac:dyDescent="0.25">
      <c r="A1187">
        <v>2087.31591796875</v>
      </c>
      <c r="B1187">
        <v>1.42161722760648</v>
      </c>
      <c r="C1187">
        <v>6.8628787630586896E-4</v>
      </c>
      <c r="D1187">
        <v>1.42093095928431</v>
      </c>
      <c r="E1187">
        <v>-3.9548154973090299E-4</v>
      </c>
      <c r="F1187">
        <f>Tabla3[[#This Row],[Axial Force ]]/$M$12</f>
        <v>44.888514364919352</v>
      </c>
      <c r="G1187">
        <f>Tabla3[[#This Row],[Axial Displacement ]]/$M$9</f>
        <v>1.6530432879145115E-2</v>
      </c>
      <c r="H1187">
        <f>IF(Tabla3[[#This Row],[Axial Displacement Command ]]=D1186,1,0)</f>
        <v>0</v>
      </c>
      <c r="I1187">
        <f>IF(AND(Tabla3[[#This Row],[cic]]=1,(AND(H1186=1,H1188=0))),1,0)</f>
        <v>0</v>
      </c>
      <c r="J1187">
        <f>Tabla3[[#This Row],[pas]]+J1186</f>
        <v>8</v>
      </c>
    </row>
    <row r="1188" spans="1:10" x14ac:dyDescent="0.25">
      <c r="A1188">
        <v>2090.7919921875</v>
      </c>
      <c r="B1188">
        <v>1.4247894287109399</v>
      </c>
      <c r="C1188">
        <v>5.2177904308336998E-4</v>
      </c>
      <c r="D1188">
        <v>1.4242676552385101</v>
      </c>
      <c r="E1188">
        <v>1.17767604024266E-3</v>
      </c>
      <c r="F1188">
        <f>Tabla3[[#This Row],[Axial Force ]]/$M$12</f>
        <v>44.963268649193552</v>
      </c>
      <c r="G1188">
        <f>Tabla3[[#This Row],[Axial Displacement ]]/$M$9</f>
        <v>1.65673189384993E-2</v>
      </c>
      <c r="H1188">
        <f>IF(Tabla3[[#This Row],[Axial Displacement Command ]]=D1187,1,0)</f>
        <v>0</v>
      </c>
      <c r="I1188">
        <f>IF(AND(Tabla3[[#This Row],[cic]]=1,(AND(H1187=1,H1189=0))),1,0)</f>
        <v>0</v>
      </c>
      <c r="J1188">
        <f>Tabla3[[#This Row],[pas]]+J1187</f>
        <v>8</v>
      </c>
    </row>
    <row r="1189" spans="1:10" x14ac:dyDescent="0.25">
      <c r="A1189">
        <v>2095.11303710938</v>
      </c>
      <c r="B1189">
        <v>1.4273428823798899</v>
      </c>
      <c r="C1189">
        <v>2.61306752236123E-4</v>
      </c>
      <c r="D1189">
        <v>1.4276042347773901</v>
      </c>
      <c r="E1189">
        <v>2.0593322460626998E-3</v>
      </c>
      <c r="F1189">
        <f>Tabla3[[#This Row],[Axial Force ]]/$M$12</f>
        <v>45.056194346438282</v>
      </c>
      <c r="G1189">
        <f>Tabla3[[#This Row],[Axial Displacement ]]/$M$9</f>
        <v>1.659701026023128E-2</v>
      </c>
      <c r="H1189">
        <f>IF(Tabla3[[#This Row],[Axial Displacement Command ]]=D1188,1,0)</f>
        <v>0</v>
      </c>
      <c r="I1189">
        <f>IF(AND(Tabla3[[#This Row],[cic]]=1,(AND(H1188=1,H1190=0))),1,0)</f>
        <v>0</v>
      </c>
      <c r="J1189">
        <f>Tabla3[[#This Row],[pas]]+J1188</f>
        <v>8</v>
      </c>
    </row>
    <row r="1190" spans="1:10" x14ac:dyDescent="0.25">
      <c r="A1190">
        <v>2099.11108398438</v>
      </c>
      <c r="B1190">
        <v>1.4309514081105601</v>
      </c>
      <c r="C1190" s="2">
        <v>1.06096269547606E-5</v>
      </c>
      <c r="D1190">
        <v>1.43094069790095</v>
      </c>
      <c r="E1190">
        <v>1.7004930441544301E-3</v>
      </c>
      <c r="F1190">
        <f>Tabla3[[#This Row],[Axial Force ]]/$M$12</f>
        <v>45.142173849126451</v>
      </c>
      <c r="G1190">
        <f>Tabla3[[#This Row],[Axial Displacement ]]/$M$9</f>
        <v>1.6638969861750699E-2</v>
      </c>
      <c r="H1190">
        <f>IF(Tabla3[[#This Row],[Axial Displacement Command ]]=D1189,1,0)</f>
        <v>0</v>
      </c>
      <c r="I1190">
        <f>IF(AND(Tabla3[[#This Row],[cic]]=1,(AND(H1189=1,H1191=0))),1,0)</f>
        <v>0</v>
      </c>
      <c r="J1190">
        <f>Tabla3[[#This Row],[pas]]+J1189</f>
        <v>8</v>
      </c>
    </row>
    <row r="1191" spans="1:10" x14ac:dyDescent="0.25">
      <c r="A1191">
        <v>2104.95239257813</v>
      </c>
      <c r="B1191">
        <v>1.4336049789562799</v>
      </c>
      <c r="C1191">
        <v>6.7245957779959997E-4</v>
      </c>
      <c r="D1191">
        <v>1.4342773938551501</v>
      </c>
      <c r="E1191">
        <v>1.24973485071678E-3</v>
      </c>
      <c r="F1191">
        <f>Tabla3[[#This Row],[Axial Force ]]/$M$12</f>
        <v>45.267793388776987</v>
      </c>
      <c r="G1191">
        <f>Tabla3[[#This Row],[Axial Displacement ]]/$M$9</f>
        <v>1.666982533670093E-2</v>
      </c>
      <c r="H1191">
        <f>IF(Tabla3[[#This Row],[Axial Displacement Command ]]=D1190,1,0)</f>
        <v>0</v>
      </c>
      <c r="I1191">
        <f>IF(AND(Tabla3[[#This Row],[cic]]=1,(AND(H1190=1,H1192=0))),1,0)</f>
        <v>0</v>
      </c>
      <c r="J1191">
        <f>Tabla3[[#This Row],[pas]]+J1190</f>
        <v>8</v>
      </c>
    </row>
    <row r="1192" spans="1:10" x14ac:dyDescent="0.25">
      <c r="A1192">
        <v>2109.62670898438</v>
      </c>
      <c r="B1192">
        <v>1.43693806603551</v>
      </c>
      <c r="C1192">
        <v>6.7591668084787703E-4</v>
      </c>
      <c r="D1192">
        <v>1.4376139733940401</v>
      </c>
      <c r="E1192">
        <v>2.9979948976688298E-3</v>
      </c>
      <c r="F1192">
        <f>Tabla3[[#This Row],[Axial Force ]]/$M$12</f>
        <v>45.368316322244731</v>
      </c>
      <c r="G1192">
        <f>Tabla3[[#This Row],[Axial Displacement ]]/$M$9</f>
        <v>1.6708582163203603E-2</v>
      </c>
      <c r="H1192">
        <f>IF(Tabla3[[#This Row],[Axial Displacement Command ]]=D1191,1,0)</f>
        <v>0</v>
      </c>
      <c r="I1192">
        <f>IF(AND(Tabla3[[#This Row],[cic]]=1,(AND(H1191=1,H1193=0))),1,0)</f>
        <v>0</v>
      </c>
      <c r="J1192">
        <f>Tabla3[[#This Row],[pas]]+J1191</f>
        <v>8</v>
      </c>
    </row>
    <row r="1193" spans="1:10" x14ac:dyDescent="0.25">
      <c r="A1193">
        <v>2114.166015625</v>
      </c>
      <c r="B1193">
        <v>1.44036416895688</v>
      </c>
      <c r="C1193">
        <v>5.8639051303543998E-4</v>
      </c>
      <c r="D1193">
        <v>1.4409505529329201</v>
      </c>
      <c r="E1193">
        <v>2.6328000330977401E-3</v>
      </c>
      <c r="F1193">
        <f>Tabla3[[#This Row],[Axial Force ]]/$M$12</f>
        <v>45.465935819892472</v>
      </c>
      <c r="G1193">
        <f>Tabla3[[#This Row],[Axial Displacement ]]/$M$9</f>
        <v>1.6748420569266047E-2</v>
      </c>
      <c r="H1193">
        <f>IF(Tabla3[[#This Row],[Axial Displacement Command ]]=D1192,1,0)</f>
        <v>0</v>
      </c>
      <c r="I1193">
        <f>IF(AND(Tabla3[[#This Row],[cic]]=1,(AND(H1192=1,H1194=0))),1,0)</f>
        <v>0</v>
      </c>
      <c r="J1193">
        <f>Tabla3[[#This Row],[pas]]+J1192</f>
        <v>8</v>
      </c>
    </row>
    <row r="1194" spans="1:10" x14ac:dyDescent="0.25">
      <c r="A1194">
        <v>2118.8759765625</v>
      </c>
      <c r="B1194">
        <v>1.4421414816752101</v>
      </c>
      <c r="C1194">
        <v>2.1456480681081298E-3</v>
      </c>
      <c r="D1194">
        <v>1.4442871324718001</v>
      </c>
      <c r="E1194">
        <v>2.2546514628629701E-3</v>
      </c>
      <c r="F1194">
        <f>Tabla3[[#This Row],[Axial Force ]]/$M$12</f>
        <v>45.567225302419352</v>
      </c>
      <c r="G1194">
        <f>Tabla3[[#This Row],[Axial Displacement ]]/$M$9</f>
        <v>1.6769086996223374E-2</v>
      </c>
      <c r="H1194">
        <f>IF(Tabla3[[#This Row],[Axial Displacement Command ]]=D1193,1,0)</f>
        <v>0</v>
      </c>
      <c r="I1194">
        <f>IF(AND(Tabla3[[#This Row],[cic]]=1,(AND(H1193=1,H1195=0))),1,0)</f>
        <v>0</v>
      </c>
      <c r="J1194">
        <f>Tabla3[[#This Row],[pas]]+J1193</f>
        <v>8</v>
      </c>
    </row>
    <row r="1195" spans="1:10" x14ac:dyDescent="0.25">
      <c r="A1195">
        <v>2123.70361328125</v>
      </c>
      <c r="B1195">
        <v>1.44594674929976</v>
      </c>
      <c r="C1195">
        <v>1.6770362663009999E-3</v>
      </c>
      <c r="D1195">
        <v>1.4476237120106801</v>
      </c>
      <c r="E1195">
        <v>2.7561040383261597E-4</v>
      </c>
      <c r="F1195">
        <f>Tabla3[[#This Row],[Axial Force ]]/$M$12</f>
        <v>45.6710454469086</v>
      </c>
      <c r="G1195">
        <f>Tabla3[[#This Row],[Axial Displacement ]]/$M$9</f>
        <v>1.6813334294183257E-2</v>
      </c>
      <c r="H1195">
        <f>IF(Tabla3[[#This Row],[Axial Displacement Command ]]=D1194,1,0)</f>
        <v>0</v>
      </c>
      <c r="I1195">
        <f>IF(AND(Tabla3[[#This Row],[cic]]=1,(AND(H1194=1,H1196=0))),1,0)</f>
        <v>0</v>
      </c>
      <c r="J1195">
        <f>Tabla3[[#This Row],[pas]]+J1194</f>
        <v>8</v>
      </c>
    </row>
    <row r="1196" spans="1:10" x14ac:dyDescent="0.25">
      <c r="A1196">
        <v>2129.30981445313</v>
      </c>
      <c r="B1196">
        <v>1.4496910152956799</v>
      </c>
      <c r="C1196">
        <v>1.2692213431364501E-3</v>
      </c>
      <c r="D1196">
        <v>1.4509602915495601</v>
      </c>
      <c r="E1196">
        <v>9.8780708412959896E-4</v>
      </c>
      <c r="F1196">
        <f>Tabla3[[#This Row],[Axial Force ]]/$M$12</f>
        <v>45.791608912970538</v>
      </c>
      <c r="G1196">
        <f>Tabla3[[#This Row],[Axial Displacement ]]/$M$9</f>
        <v>1.6856872270879997E-2</v>
      </c>
      <c r="H1196">
        <f>IF(Tabla3[[#This Row],[Axial Displacement Command ]]=D1195,1,0)</f>
        <v>0</v>
      </c>
      <c r="I1196">
        <f>IF(AND(Tabla3[[#This Row],[cic]]=1,(AND(H1195=1,H1197=0))),1,0)</f>
        <v>0</v>
      </c>
      <c r="J1196">
        <f>Tabla3[[#This Row],[pas]]+J1195</f>
        <v>8</v>
      </c>
    </row>
    <row r="1197" spans="1:10" x14ac:dyDescent="0.25">
      <c r="A1197">
        <v>2134.73681640625</v>
      </c>
      <c r="B1197">
        <v>1.4526880113408001</v>
      </c>
      <c r="C1197">
        <v>1.6089677501440699E-3</v>
      </c>
      <c r="D1197">
        <v>1.4542969875037699</v>
      </c>
      <c r="E1197">
        <v>3.3426829304517001E-3</v>
      </c>
      <c r="F1197">
        <f>Tabla3[[#This Row],[Axial Force ]]/$M$12</f>
        <v>45.908318632392472</v>
      </c>
      <c r="G1197">
        <f>Tabla3[[#This Row],[Axial Displacement ]]/$M$9</f>
        <v>1.6891721062102325E-2</v>
      </c>
      <c r="H1197">
        <f>IF(Tabla3[[#This Row],[Axial Displacement Command ]]=D1196,1,0)</f>
        <v>0</v>
      </c>
      <c r="I1197">
        <f>IF(AND(Tabla3[[#This Row],[cic]]=1,(AND(H1196=1,H1198=0))),1,0)</f>
        <v>0</v>
      </c>
      <c r="J1197">
        <f>Tabla3[[#This Row],[pas]]+J1196</f>
        <v>8</v>
      </c>
    </row>
    <row r="1198" spans="1:10" x14ac:dyDescent="0.25">
      <c r="A1198">
        <v>2140.63012695313</v>
      </c>
      <c r="B1198">
        <v>1.4557742979377499</v>
      </c>
      <c r="C1198">
        <v>1.85918804618268E-3</v>
      </c>
      <c r="D1198">
        <v>1.4576334506273301</v>
      </c>
      <c r="E1198">
        <v>1.2271111700101799E-3</v>
      </c>
      <c r="F1198">
        <f>Tabla3[[#This Row],[Axial Force ]]/$M$12</f>
        <v>46.035056493615699</v>
      </c>
      <c r="G1198">
        <f>Tabla3[[#This Row],[Axial Displacement ]]/$M$9</f>
        <v>1.6927608115555232E-2</v>
      </c>
      <c r="H1198">
        <f>IF(Tabla3[[#This Row],[Axial Displacement Command ]]=D1197,1,0)</f>
        <v>0</v>
      </c>
      <c r="I1198">
        <f>IF(AND(Tabla3[[#This Row],[cic]]=1,(AND(H1197=1,H1199=0))),1,0)</f>
        <v>0</v>
      </c>
      <c r="J1198">
        <f>Tabla3[[#This Row],[pas]]+J1197</f>
        <v>8</v>
      </c>
    </row>
    <row r="1199" spans="1:10" x14ac:dyDescent="0.25">
      <c r="A1199">
        <v>2149.0087890625</v>
      </c>
      <c r="B1199">
        <v>1.4606416225433401</v>
      </c>
      <c r="C1199">
        <v>3.2842160635482298E-4</v>
      </c>
      <c r="D1199">
        <v>1.4609700301662101</v>
      </c>
      <c r="E1199">
        <v>3.26619237966952E-3</v>
      </c>
      <c r="F1199">
        <f>Tabla3[[#This Row],[Axial Force ]]/$M$12</f>
        <v>46.215242775537632</v>
      </c>
      <c r="G1199">
        <f>Tabla3[[#This Row],[Axial Displacement ]]/$M$9</f>
        <v>1.6984204913294651E-2</v>
      </c>
      <c r="H1199">
        <f>IF(Tabla3[[#This Row],[Axial Displacement Command ]]=D1198,1,0)</f>
        <v>0</v>
      </c>
      <c r="I1199">
        <f>IF(AND(Tabla3[[#This Row],[cic]]=1,(AND(H1198=1,H1200=0))),1,0)</f>
        <v>0</v>
      </c>
      <c r="J1199">
        <f>Tabla3[[#This Row],[pas]]+J1198</f>
        <v>8</v>
      </c>
    </row>
    <row r="1200" spans="1:10" x14ac:dyDescent="0.25">
      <c r="A1200">
        <v>2155.99438476563</v>
      </c>
      <c r="B1200">
        <v>1.4650154625996901</v>
      </c>
      <c r="C1200">
        <v>7.08699246843025E-4</v>
      </c>
      <c r="D1200">
        <v>1.4643067261204099</v>
      </c>
      <c r="E1200">
        <v>2.7598389351624099E-3</v>
      </c>
      <c r="F1200">
        <f>Tabla3[[#This Row],[Axial Force ]]/$M$12</f>
        <v>46.365470640121075</v>
      </c>
      <c r="G1200">
        <f>Tabla3[[#This Row],[Axial Displacement ]]/$M$9</f>
        <v>1.7035063518601047E-2</v>
      </c>
      <c r="H1200">
        <f>IF(Tabla3[[#This Row],[Axial Displacement Command ]]=D1199,1,0)</f>
        <v>0</v>
      </c>
      <c r="I1200">
        <f>IF(AND(Tabla3[[#This Row],[cic]]=1,(AND(H1199=1,H1201=0))),1,0)</f>
        <v>0</v>
      </c>
      <c r="J1200">
        <f>Tabla3[[#This Row],[pas]]+J1199</f>
        <v>8</v>
      </c>
    </row>
    <row r="1201" spans="1:10" x14ac:dyDescent="0.25">
      <c r="A1201">
        <v>2160.89111328125</v>
      </c>
      <c r="B1201">
        <v>1.4682626351714101</v>
      </c>
      <c r="C1201">
        <v>6.1941148032929104E-4</v>
      </c>
      <c r="D1201">
        <v>1.4676433056592899</v>
      </c>
      <c r="E1201">
        <v>4.4495022848423096E-3</v>
      </c>
      <c r="F1201">
        <f>Tabla3[[#This Row],[Axial Force ]]/$M$12</f>
        <v>46.470776629704304</v>
      </c>
      <c r="G1201">
        <f>Tabla3[[#This Row],[Axial Displacement ]]/$M$9</f>
        <v>1.7072821339202442E-2</v>
      </c>
      <c r="H1201">
        <f>IF(Tabla3[[#This Row],[Axial Displacement Command ]]=D1200,1,0)</f>
        <v>0</v>
      </c>
      <c r="I1201">
        <f>IF(AND(Tabla3[[#This Row],[cic]]=1,(AND(H1200=1,H1202=0))),1,0)</f>
        <v>0</v>
      </c>
      <c r="J1201">
        <f>Tabla3[[#This Row],[pas]]+J1200</f>
        <v>8</v>
      </c>
    </row>
    <row r="1202" spans="1:10" x14ac:dyDescent="0.25">
      <c r="A1202">
        <v>2165.82934570313</v>
      </c>
      <c r="B1202">
        <v>1.47101643960923</v>
      </c>
      <c r="C1202" s="2">
        <v>3.6597253227910201E-5</v>
      </c>
      <c r="D1202">
        <v>1.4709797687828501</v>
      </c>
      <c r="E1202">
        <v>1.1900526715180599E-3</v>
      </c>
      <c r="F1202">
        <f>Tabla3[[#This Row],[Axial Force ]]/$M$12</f>
        <v>46.576975176411395</v>
      </c>
      <c r="G1202">
        <f>Tabla3[[#This Row],[Axial Displacement ]]/$M$9</f>
        <v>1.710484232103756E-2</v>
      </c>
      <c r="H1202">
        <f>IF(Tabla3[[#This Row],[Axial Displacement Command ]]=D1201,1,0)</f>
        <v>0</v>
      </c>
      <c r="I1202">
        <f>IF(AND(Tabla3[[#This Row],[cic]]=1,(AND(H1201=1,H1203=0))),1,0)</f>
        <v>0</v>
      </c>
      <c r="J1202">
        <f>Tabla3[[#This Row],[pas]]+J1201</f>
        <v>8</v>
      </c>
    </row>
    <row r="1203" spans="1:10" x14ac:dyDescent="0.25">
      <c r="A1203">
        <v>2169.97631835938</v>
      </c>
      <c r="B1203">
        <v>1.47451041266322</v>
      </c>
      <c r="C1203">
        <v>1.9395351102957599E-4</v>
      </c>
      <c r="D1203">
        <v>1.4743164647370599</v>
      </c>
      <c r="E1203">
        <v>-3.2239000802292101E-4</v>
      </c>
      <c r="F1203">
        <f>Tabla3[[#This Row],[Axial Force ]]/$M$12</f>
        <v>46.66615738407269</v>
      </c>
      <c r="G1203">
        <f>Tabla3[[#This Row],[Axial Displacement ]]/$M$9</f>
        <v>1.7145469914688606E-2</v>
      </c>
      <c r="H1203">
        <f>IF(Tabla3[[#This Row],[Axial Displacement Command ]]=D1202,1,0)</f>
        <v>0</v>
      </c>
      <c r="I1203">
        <f>IF(AND(Tabla3[[#This Row],[cic]]=1,(AND(H1202=1,H1204=0))),1,0)</f>
        <v>0</v>
      </c>
      <c r="J1203">
        <f>Tabla3[[#This Row],[pas]]+J1202</f>
        <v>8</v>
      </c>
    </row>
    <row r="1204" spans="1:10" x14ac:dyDescent="0.25">
      <c r="A1204">
        <v>2174.10229492188</v>
      </c>
      <c r="B1204">
        <v>1.47708179429173</v>
      </c>
      <c r="C1204">
        <v>5.7125089369947102E-4</v>
      </c>
      <c r="D1204">
        <v>1.4776530442759399</v>
      </c>
      <c r="E1204">
        <v>9.3104193865656303E-4</v>
      </c>
      <c r="F1204">
        <f>Tabla3[[#This Row],[Axial Force ]]/$M$12</f>
        <v>46.75488806283613</v>
      </c>
      <c r="G1204">
        <f>Tabla3[[#This Row],[Axial Displacement ]]/$M$9</f>
        <v>1.7175369701066628E-2</v>
      </c>
      <c r="H1204">
        <f>IF(Tabla3[[#This Row],[Axial Displacement Command ]]=D1203,1,0)</f>
        <v>0</v>
      </c>
      <c r="I1204">
        <f>IF(AND(Tabla3[[#This Row],[cic]]=1,(AND(H1203=1,H1205=0))),1,0)</f>
        <v>0</v>
      </c>
      <c r="J1204">
        <f>Tabla3[[#This Row],[pas]]+J1203</f>
        <v>8</v>
      </c>
    </row>
    <row r="1205" spans="1:10" x14ac:dyDescent="0.25">
      <c r="A1205">
        <v>2178.13916015625</v>
      </c>
      <c r="B1205">
        <v>1.4798354823142299</v>
      </c>
      <c r="C1205">
        <v>1.15406510303728E-3</v>
      </c>
      <c r="D1205">
        <v>1.4809896238148199</v>
      </c>
      <c r="E1205">
        <v>2.50819334723928E-3</v>
      </c>
      <c r="F1205">
        <f>Tabla3[[#This Row],[Axial Force ]]/$M$12</f>
        <v>46.841702368951616</v>
      </c>
      <c r="G1205">
        <f>Tabla3[[#This Row],[Axial Displacement ]]/$M$9</f>
        <v>1.7207389329235233E-2</v>
      </c>
      <c r="H1205">
        <f>IF(Tabla3[[#This Row],[Axial Displacement Command ]]=D1204,1,0)</f>
        <v>0</v>
      </c>
      <c r="I1205">
        <f>IF(AND(Tabla3[[#This Row],[cic]]=1,(AND(H1204=1,H1206=0))),1,0)</f>
        <v>0</v>
      </c>
      <c r="J1205">
        <f>Tabla3[[#This Row],[pas]]+J1204</f>
        <v>8</v>
      </c>
    </row>
    <row r="1206" spans="1:10" x14ac:dyDescent="0.25">
      <c r="A1206">
        <v>2182.31079101563</v>
      </c>
      <c r="B1206">
        <v>1.48305064067245</v>
      </c>
      <c r="C1206">
        <v>1.2756586329487601E-3</v>
      </c>
      <c r="D1206">
        <v>1.4843262033536999</v>
      </c>
      <c r="E1206">
        <v>2.57148917626182E-3</v>
      </c>
      <c r="F1206">
        <f>Tabla3[[#This Row],[Axial Force ]]/$M$12</f>
        <v>46.931414860551186</v>
      </c>
      <c r="G1206">
        <f>Tabla3[[#This Row],[Axial Displacement ]]/$M$9</f>
        <v>1.7244774891540117E-2</v>
      </c>
      <c r="H1206">
        <f>IF(Tabla3[[#This Row],[Axial Displacement Command ]]=D1205,1,0)</f>
        <v>0</v>
      </c>
      <c r="I1206">
        <f>IF(AND(Tabla3[[#This Row],[cic]]=1,(AND(H1205=1,H1207=0))),1,0)</f>
        <v>0</v>
      </c>
      <c r="J1206">
        <f>Tabla3[[#This Row],[pas]]+J1205</f>
        <v>8</v>
      </c>
    </row>
    <row r="1207" spans="1:10" x14ac:dyDescent="0.25">
      <c r="A1207">
        <v>2187.078125</v>
      </c>
      <c r="B1207">
        <v>1.48579000961035</v>
      </c>
      <c r="C1207">
        <v>1.87277794339025E-3</v>
      </c>
      <c r="D1207">
        <v>1.4876627828925799</v>
      </c>
      <c r="E1207">
        <v>1.6009668115657401E-3</v>
      </c>
      <c r="F1207">
        <f>Tabla3[[#This Row],[Axial Force ]]/$M$12</f>
        <v>47.033938172043008</v>
      </c>
      <c r="G1207">
        <f>Tabla3[[#This Row],[Axial Displacement ]]/$M$9</f>
        <v>1.7276628018724999E-2</v>
      </c>
      <c r="H1207">
        <f>IF(Tabla3[[#This Row],[Axial Displacement Command ]]=D1206,1,0)</f>
        <v>0</v>
      </c>
      <c r="I1207">
        <f>IF(AND(Tabla3[[#This Row],[cic]]=1,(AND(H1206=1,H1208=0))),1,0)</f>
        <v>0</v>
      </c>
      <c r="J1207">
        <f>Tabla3[[#This Row],[pas]]+J1206</f>
        <v>8</v>
      </c>
    </row>
    <row r="1208" spans="1:10" x14ac:dyDescent="0.25">
      <c r="A1208">
        <v>2193.10888671875</v>
      </c>
      <c r="B1208">
        <v>1.4890837483107999</v>
      </c>
      <c r="C1208">
        <v>1.91557410289533E-3</v>
      </c>
      <c r="D1208">
        <v>1.4909993624314699</v>
      </c>
      <c r="E1208">
        <v>1.8248326796310699E-3</v>
      </c>
      <c r="F1208">
        <f>Tabla3[[#This Row],[Axial Force ]]/$M$12</f>
        <v>47.16363197244624</v>
      </c>
      <c r="G1208">
        <f>Tabla3[[#This Row],[Axial Displacement ]]/$M$9</f>
        <v>1.7314927305939535E-2</v>
      </c>
      <c r="H1208">
        <f>IF(Tabla3[[#This Row],[Axial Displacement Command ]]=D1207,1,0)</f>
        <v>0</v>
      </c>
      <c r="I1208">
        <f>IF(AND(Tabla3[[#This Row],[cic]]=1,(AND(H1207=1,H1209=0))),1,0)</f>
        <v>0</v>
      </c>
      <c r="J1208">
        <f>Tabla3[[#This Row],[pas]]+J1207</f>
        <v>8</v>
      </c>
    </row>
    <row r="1209" spans="1:10" x14ac:dyDescent="0.25">
      <c r="A1209">
        <v>2198.197265625</v>
      </c>
      <c r="B1209">
        <v>1.4923023991286799</v>
      </c>
      <c r="C1209">
        <v>2.0335912722657702E-3</v>
      </c>
      <c r="D1209">
        <v>1.49433605838567</v>
      </c>
      <c r="E1209">
        <v>4.9180442829310799E-4</v>
      </c>
      <c r="F1209">
        <f>Tabla3[[#This Row],[Axial Force ]]/$M$12</f>
        <v>47.273059475806448</v>
      </c>
      <c r="G1209">
        <f>Tabla3[[#This Row],[Axial Displacement ]]/$M$9</f>
        <v>1.7352353478240466E-2</v>
      </c>
      <c r="H1209">
        <f>IF(Tabla3[[#This Row],[Axial Displacement Command ]]=D1208,1,0)</f>
        <v>0</v>
      </c>
      <c r="I1209">
        <f>IF(AND(Tabla3[[#This Row],[cic]]=1,(AND(H1208=1,H1210=0))),1,0)</f>
        <v>0</v>
      </c>
      <c r="J1209">
        <f>Tabla3[[#This Row],[pas]]+J1208</f>
        <v>8</v>
      </c>
    </row>
    <row r="1210" spans="1:10" x14ac:dyDescent="0.25">
      <c r="A1210">
        <v>2203.0234375</v>
      </c>
      <c r="B1210">
        <v>1.49537448305637</v>
      </c>
      <c r="C1210">
        <v>2.29811666940805E-3</v>
      </c>
      <c r="D1210">
        <v>1.4976725215092299</v>
      </c>
      <c r="E1210">
        <v>2.1643202217092E-3</v>
      </c>
      <c r="F1210">
        <f>Tabla3[[#This Row],[Axial Force ]]/$M$12</f>
        <v>47.376848118279568</v>
      </c>
      <c r="G1210">
        <f>Tabla3[[#This Row],[Axial Displacement ]]/$M$9</f>
        <v>1.7388075384376395E-2</v>
      </c>
      <c r="H1210">
        <f>IF(Tabla3[[#This Row],[Axial Displacement Command ]]=D1209,1,0)</f>
        <v>0</v>
      </c>
      <c r="I1210">
        <f>IF(AND(Tabla3[[#This Row],[cic]]=1,(AND(H1209=1,H1211=0))),1,0)</f>
        <v>0</v>
      </c>
      <c r="J1210">
        <f>Tabla3[[#This Row],[pas]]+J1209</f>
        <v>8</v>
      </c>
    </row>
    <row r="1211" spans="1:10" x14ac:dyDescent="0.25">
      <c r="A1211">
        <v>2207.55151367188</v>
      </c>
      <c r="B1211">
        <v>1.4992975629866101</v>
      </c>
      <c r="C1211">
        <v>7.0238115768006505E-4</v>
      </c>
      <c r="D1211">
        <v>1.50000001303852</v>
      </c>
      <c r="E1211">
        <v>1.8174735316733899E-4</v>
      </c>
      <c r="F1211">
        <f>Tabla3[[#This Row],[Axial Force ]]/$M$12</f>
        <v>47.474226100470538</v>
      </c>
      <c r="G1211">
        <f>Tabla3[[#This Row],[Axial Displacement ]]/$M$9</f>
        <v>1.7433692592867558E-2</v>
      </c>
      <c r="H1211">
        <f>IF(Tabla3[[#This Row],[Axial Displacement Command ]]=D1210,1,0)</f>
        <v>0</v>
      </c>
      <c r="I1211">
        <f>IF(AND(Tabla3[[#This Row],[cic]]=1,(AND(H1210=1,H1212=0))),1,0)</f>
        <v>0</v>
      </c>
      <c r="J1211">
        <f>Tabla3[[#This Row],[pas]]+J1210</f>
        <v>8</v>
      </c>
    </row>
    <row r="1212" spans="1:10" x14ac:dyDescent="0.25">
      <c r="A1212">
        <v>2210.5322265625</v>
      </c>
      <c r="B1212">
        <v>1.50127883534878</v>
      </c>
      <c r="C1212">
        <v>1.2788772210115E-3</v>
      </c>
      <c r="D1212">
        <v>1.50000001303852</v>
      </c>
      <c r="E1212">
        <v>6.8523030449796395E-4</v>
      </c>
      <c r="F1212">
        <f>Tabla3[[#This Row],[Axial Force ]]/$M$12</f>
        <v>47.538327452956992</v>
      </c>
      <c r="G1212">
        <f>Tabla3[[#This Row],[Axial Displacement ]]/$M$9</f>
        <v>1.7456730643590466E-2</v>
      </c>
      <c r="H1212">
        <f>IF(Tabla3[[#This Row],[Axial Displacement Command ]]=D1211,1,0)</f>
        <v>1</v>
      </c>
      <c r="I1212">
        <f>IF(AND(Tabla3[[#This Row],[cic]]=1,(AND(H1211=1,H1213=0))),1,0)</f>
        <v>0</v>
      </c>
      <c r="J1212">
        <f>Tabla3[[#This Row],[pas]]+J1211</f>
        <v>8</v>
      </c>
    </row>
    <row r="1213" spans="1:10" x14ac:dyDescent="0.25">
      <c r="A1213">
        <v>2211.17626953125</v>
      </c>
      <c r="B1213">
        <v>1.50293821934611</v>
      </c>
      <c r="C1213">
        <v>2.93827065434016E-3</v>
      </c>
      <c r="D1213">
        <v>1.50000001303852</v>
      </c>
      <c r="E1213">
        <v>1.5875091321504401E-3</v>
      </c>
      <c r="F1213">
        <f>Tabla3[[#This Row],[Axial Force ]]/$M$12</f>
        <v>47.55217783938172</v>
      </c>
      <c r="G1213">
        <f>Tabla3[[#This Row],[Axial Displacement ]]/$M$9</f>
        <v>1.7476025806350118E-2</v>
      </c>
      <c r="H1213">
        <f>IF(Tabla3[[#This Row],[Axial Displacement Command ]]=D1212,1,0)</f>
        <v>1</v>
      </c>
      <c r="I1213">
        <f>IF(AND(Tabla3[[#This Row],[cic]]=1,(AND(H1212=1,H1214=0))),1,0)</f>
        <v>0</v>
      </c>
      <c r="J1213">
        <f>Tabla3[[#This Row],[pas]]+J1212</f>
        <v>8</v>
      </c>
    </row>
    <row r="1214" spans="1:10" x14ac:dyDescent="0.25">
      <c r="A1214">
        <v>2209.63354492188</v>
      </c>
      <c r="B1214">
        <v>1.5028703492134801</v>
      </c>
      <c r="C1214">
        <v>2.8703211683023299E-3</v>
      </c>
      <c r="D1214">
        <v>1.50000001303852</v>
      </c>
      <c r="E1214" s="2">
        <v>-6.4039497260637304E-5</v>
      </c>
      <c r="F1214">
        <f>Tabla3[[#This Row],[Axial Force ]]/$M$12</f>
        <v>47.519000966061938</v>
      </c>
      <c r="G1214">
        <f>Tabla3[[#This Row],[Axial Displacement ]]/$M$9</f>
        <v>1.7475236618761394E-2</v>
      </c>
      <c r="H1214">
        <f>IF(Tabla3[[#This Row],[Axial Displacement Command ]]=D1213,1,0)</f>
        <v>1</v>
      </c>
      <c r="I1214">
        <f>IF(AND(Tabla3[[#This Row],[cic]]=1,(AND(H1213=1,H1215=0))),1,0)</f>
        <v>0</v>
      </c>
      <c r="J1214">
        <f>Tabla3[[#This Row],[pas]]+J1213</f>
        <v>8</v>
      </c>
    </row>
    <row r="1215" spans="1:10" x14ac:dyDescent="0.25">
      <c r="A1215">
        <v>2208.36206054688</v>
      </c>
      <c r="B1215">
        <v>1.5033208765089501</v>
      </c>
      <c r="C1215">
        <v>3.3209323646588001E-3</v>
      </c>
      <c r="D1215">
        <v>1.50000001303852</v>
      </c>
      <c r="E1215">
        <v>-2.29596210488126E-4</v>
      </c>
      <c r="F1215">
        <f>Tabla3[[#This Row],[Axial Force ]]/$M$12</f>
        <v>47.491657216061938</v>
      </c>
      <c r="G1215">
        <f>Tabla3[[#This Row],[Axial Displacement ]]/$M$9</f>
        <v>1.7480475308243607E-2</v>
      </c>
      <c r="H1215">
        <f>IF(Tabla3[[#This Row],[Axial Displacement Command ]]=D1214,1,0)</f>
        <v>1</v>
      </c>
      <c r="I1215">
        <f>IF(AND(Tabla3[[#This Row],[cic]]=1,(AND(H1214=1,H1216=0))),1,0)</f>
        <v>0</v>
      </c>
      <c r="J1215">
        <f>Tabla3[[#This Row],[pas]]+J1214</f>
        <v>8</v>
      </c>
    </row>
    <row r="1216" spans="1:10" x14ac:dyDescent="0.25">
      <c r="A1216">
        <v>2207.08056640625</v>
      </c>
      <c r="B1216">
        <v>1.5034604584798199</v>
      </c>
      <c r="C1216">
        <v>3.4604072425281599E-3</v>
      </c>
      <c r="D1216">
        <v>1.50000001303852</v>
      </c>
      <c r="E1216">
        <v>5.3362640528575899E-4</v>
      </c>
      <c r="F1216">
        <f>Tabla3[[#This Row],[Axial Force ]]/$M$12</f>
        <v>47.464098202284944</v>
      </c>
      <c r="G1216">
        <f>Tabla3[[#This Row],[Axial Displacement ]]/$M$9</f>
        <v>1.7482098354416511E-2</v>
      </c>
      <c r="H1216">
        <f>IF(Tabla3[[#This Row],[Axial Displacement Command ]]=D1215,1,0)</f>
        <v>1</v>
      </c>
      <c r="I1216">
        <f>IF(AND(Tabla3[[#This Row],[cic]]=1,(AND(H1215=1,H1217=0))),1,0)</f>
        <v>0</v>
      </c>
      <c r="J1216">
        <f>Tabla3[[#This Row],[pas]]+J1215</f>
        <v>8</v>
      </c>
    </row>
    <row r="1217" spans="1:10" x14ac:dyDescent="0.25">
      <c r="A1217">
        <v>2206.25073242188</v>
      </c>
      <c r="B1217">
        <v>1.5047335764393199</v>
      </c>
      <c r="C1217">
        <v>4.7335624913102904E-3</v>
      </c>
      <c r="D1217">
        <v>1.50000001303852</v>
      </c>
      <c r="E1217">
        <v>-6.1608119494849201E-4</v>
      </c>
      <c r="F1217">
        <f>Tabla3[[#This Row],[Axial Force ]]/$M$12</f>
        <v>47.446252310147955</v>
      </c>
      <c r="G1217">
        <f>Tabla3[[#This Row],[Axial Displacement ]]/$M$9</f>
        <v>1.7496902051619998E-2</v>
      </c>
      <c r="H1217">
        <f>IF(Tabla3[[#This Row],[Axial Displacement Command ]]=D1216,1,0)</f>
        <v>1</v>
      </c>
      <c r="I1217">
        <f>IF(AND(Tabla3[[#This Row],[cic]]=1,(AND(H1216=1,H1218=0))),1,0)</f>
        <v>0</v>
      </c>
      <c r="J1217">
        <f>Tabla3[[#This Row],[pas]]+J1216</f>
        <v>8</v>
      </c>
    </row>
    <row r="1218" spans="1:10" x14ac:dyDescent="0.25">
      <c r="A1218">
        <v>2204.05737304688</v>
      </c>
      <c r="B1218">
        <v>1.50402542203665</v>
      </c>
      <c r="C1218">
        <v>4.0254594750877004E-3</v>
      </c>
      <c r="D1218">
        <v>1.50000001303852</v>
      </c>
      <c r="E1218">
        <v>-2.1595787984551901E-3</v>
      </c>
      <c r="F1218">
        <f>Tabla3[[#This Row],[Axial Force ]]/$M$12</f>
        <v>47.399083291330754</v>
      </c>
      <c r="G1218">
        <f>Tabla3[[#This Row],[Axial Displacement ]]/$M$9</f>
        <v>1.748866769810058E-2</v>
      </c>
      <c r="H1218">
        <f>IF(Tabla3[[#This Row],[Axial Displacement Command ]]=D1217,1,0)</f>
        <v>1</v>
      </c>
      <c r="I1218">
        <f>IF(AND(Tabla3[[#This Row],[cic]]=1,(AND(H1217=1,H1219=0))),1,0)</f>
        <v>0</v>
      </c>
      <c r="J1218">
        <f>Tabla3[[#This Row],[pas]]+J1217</f>
        <v>8</v>
      </c>
    </row>
    <row r="1219" spans="1:10" x14ac:dyDescent="0.25">
      <c r="A1219">
        <v>2201.77856445313</v>
      </c>
      <c r="B1219">
        <v>1.50393601506948</v>
      </c>
      <c r="C1219">
        <v>3.9360525079246101E-3</v>
      </c>
      <c r="D1219">
        <v>1.50000001303852</v>
      </c>
      <c r="E1219">
        <v>6.2907429310143904E-4</v>
      </c>
      <c r="F1219">
        <f>Tabla3[[#This Row],[Axial Force ]]/$M$12</f>
        <v>47.350076654906019</v>
      </c>
      <c r="G1219">
        <f>Tabla3[[#This Row],[Axial Displacement ]]/$M$9</f>
        <v>1.7487628082203256E-2</v>
      </c>
      <c r="H1219">
        <f>IF(Tabla3[[#This Row],[Axial Displacement Command ]]=D1218,1,0)</f>
        <v>1</v>
      </c>
      <c r="I1219">
        <f>IF(AND(Tabla3[[#This Row],[cic]]=1,(AND(H1218=1,H1220=0))),1,0)</f>
        <v>0</v>
      </c>
      <c r="J1219">
        <f>Tabla3[[#This Row],[pas]]+J1218</f>
        <v>8</v>
      </c>
    </row>
    <row r="1220" spans="1:10" x14ac:dyDescent="0.25">
      <c r="A1220">
        <v>2200.36499023438</v>
      </c>
      <c r="B1220">
        <v>1.5046655898913699</v>
      </c>
      <c r="C1220">
        <v>4.6656132326461401E-3</v>
      </c>
      <c r="D1220">
        <v>1.50000001303852</v>
      </c>
      <c r="E1220" s="2">
        <v>6.50240181698791E-5</v>
      </c>
      <c r="F1220">
        <f>Tabla3[[#This Row],[Axial Force ]]/$M$12</f>
        <v>47.319677209341506</v>
      </c>
      <c r="G1220">
        <f>Tabla3[[#This Row],[Axial Displacement ]]/$M$9</f>
        <v>1.7496111510364766E-2</v>
      </c>
      <c r="H1220">
        <f>IF(Tabla3[[#This Row],[Axial Displacement Command ]]=D1219,1,0)</f>
        <v>1</v>
      </c>
      <c r="I1220">
        <f>IF(AND(Tabla3[[#This Row],[cic]]=1,(AND(H1219=1,H1221=0))),1,0)</f>
        <v>0</v>
      </c>
      <c r="J1220">
        <f>Tabla3[[#This Row],[pas]]+J1219</f>
        <v>8</v>
      </c>
    </row>
    <row r="1221" spans="1:10" x14ac:dyDescent="0.25">
      <c r="A1221">
        <v>2198.6865234375</v>
      </c>
      <c r="B1221">
        <v>1.5031672082841401</v>
      </c>
      <c r="C1221">
        <v>3.16715249937261E-3</v>
      </c>
      <c r="D1221">
        <v>1.50000001303852</v>
      </c>
      <c r="E1221">
        <v>1.58893192292453E-3</v>
      </c>
      <c r="F1221">
        <f>Tabla3[[#This Row],[Axial Force ]]/$M$12</f>
        <v>47.283581149193552</v>
      </c>
      <c r="G1221">
        <f>Tabla3[[#This Row],[Axial Displacement ]]/$M$9</f>
        <v>1.7478688468420232E-2</v>
      </c>
      <c r="H1221">
        <f>IF(Tabla3[[#This Row],[Axial Displacement Command ]]=D1220,1,0)</f>
        <v>1</v>
      </c>
      <c r="I1221">
        <f>IF(AND(Tabla3[[#This Row],[cic]]=1,(AND(H1220=1,H1222=0))),1,0)</f>
        <v>0</v>
      </c>
      <c r="J1221">
        <f>Tabla3[[#This Row],[pas]]+J1220</f>
        <v>8</v>
      </c>
    </row>
    <row r="1222" spans="1:10" x14ac:dyDescent="0.25">
      <c r="A1222">
        <v>2197.85888671875</v>
      </c>
      <c r="B1222">
        <v>1.50514487177134</v>
      </c>
      <c r="C1222">
        <v>5.1448346312099602E-3</v>
      </c>
      <c r="D1222">
        <v>1.50000001303852</v>
      </c>
      <c r="E1222">
        <v>-9.9546127785288306E-4</v>
      </c>
      <c r="F1222">
        <f>Tabla3[[#This Row],[Axial Force ]]/$M$12</f>
        <v>47.265782510080648</v>
      </c>
      <c r="G1222">
        <f>Tabla3[[#This Row],[Axial Displacement ]]/$M$9</f>
        <v>1.75016845554807E-2</v>
      </c>
      <c r="H1222">
        <f>IF(Tabla3[[#This Row],[Axial Displacement Command ]]=D1221,1,0)</f>
        <v>1</v>
      </c>
      <c r="I1222">
        <f>IF(AND(Tabla3[[#This Row],[cic]]=1,(AND(H1221=1,H1223=0))),1,0)</f>
        <v>0</v>
      </c>
      <c r="J1222">
        <f>Tabla3[[#This Row],[pas]]+J1221</f>
        <v>8</v>
      </c>
    </row>
    <row r="1223" spans="1:10" x14ac:dyDescent="0.25">
      <c r="A1223">
        <v>2196.45947265625</v>
      </c>
      <c r="B1223">
        <v>1.50408269837499</v>
      </c>
      <c r="C1223">
        <v>4.0826798795023898E-3</v>
      </c>
      <c r="D1223">
        <v>1.50000001303852</v>
      </c>
      <c r="E1223">
        <v>-1.10814710296836E-4</v>
      </c>
      <c r="F1223">
        <f>Tabla3[[#This Row],[Axial Force ]]/$M$12</f>
        <v>47.235687584005376</v>
      </c>
      <c r="G1223">
        <f>Tabla3[[#This Row],[Axial Displacement ]]/$M$9</f>
        <v>1.7489333702034766E-2</v>
      </c>
      <c r="H1223">
        <f>IF(Tabla3[[#This Row],[Axial Displacement Command ]]=D1222,1,0)</f>
        <v>1</v>
      </c>
      <c r="I1223">
        <f>IF(AND(Tabla3[[#This Row],[cic]]=1,(AND(H1222=1,H1224=0))),1,0)</f>
        <v>0</v>
      </c>
      <c r="J1223">
        <f>Tabla3[[#This Row],[pas]]+J1222</f>
        <v>8</v>
      </c>
    </row>
    <row r="1224" spans="1:10" x14ac:dyDescent="0.25">
      <c r="A1224">
        <v>2193.9658203125</v>
      </c>
      <c r="B1224">
        <v>1.5037036500871199</v>
      </c>
      <c r="C1224">
        <v>3.70359430235112E-3</v>
      </c>
      <c r="D1224">
        <v>1.50000001303852</v>
      </c>
      <c r="E1224">
        <v>-7.9922790519049202E-4</v>
      </c>
      <c r="F1224">
        <f>Tabla3[[#This Row],[Axial Force ]]/$M$12</f>
        <v>47.18206065188172</v>
      </c>
      <c r="G1224">
        <f>Tabla3[[#This Row],[Axial Displacement ]]/$M$9</f>
        <v>1.7484926163803718E-2</v>
      </c>
      <c r="H1224">
        <f>IF(Tabla3[[#This Row],[Axial Displacement Command ]]=D1223,1,0)</f>
        <v>1</v>
      </c>
      <c r="I1224">
        <f>IF(AND(Tabla3[[#This Row],[cic]]=1,(AND(H1223=1,H1225=0))),1,0)</f>
        <v>0</v>
      </c>
      <c r="J1224">
        <f>Tabla3[[#This Row],[pas]]+J1223</f>
        <v>8</v>
      </c>
    </row>
    <row r="1225" spans="1:10" x14ac:dyDescent="0.25">
      <c r="A1225">
        <v>2192.2861328125</v>
      </c>
      <c r="B1225">
        <v>1.5037357807159399</v>
      </c>
      <c r="C1225">
        <v>3.7357806377258402E-3</v>
      </c>
      <c r="D1225">
        <v>1.50000001303852</v>
      </c>
      <c r="E1225">
        <v>-2.27295558374863E-4</v>
      </c>
      <c r="F1225">
        <f>Tabla3[[#This Row],[Axial Force ]]/$M$12</f>
        <v>47.14593834005376</v>
      </c>
      <c r="G1225">
        <f>Tabla3[[#This Row],[Axial Displacement ]]/$M$9</f>
        <v>1.7485299775766742E-2</v>
      </c>
      <c r="H1225">
        <f>IF(Tabla3[[#This Row],[Axial Displacement Command ]]=D1224,1,0)</f>
        <v>1</v>
      </c>
      <c r="I1225">
        <f>IF(AND(Tabla3[[#This Row],[cic]]=1,(AND(H1224=1,H1226=0))),1,0)</f>
        <v>0</v>
      </c>
      <c r="J1225">
        <f>Tabla3[[#This Row],[pas]]+J1224</f>
        <v>8</v>
      </c>
    </row>
    <row r="1226" spans="1:10" x14ac:dyDescent="0.25">
      <c r="A1226">
        <v>2190.25341796875</v>
      </c>
      <c r="B1226">
        <v>1.50351761840284</v>
      </c>
      <c r="C1226">
        <v>3.5176276469428601E-3</v>
      </c>
      <c r="D1226">
        <v>1.50000001303852</v>
      </c>
      <c r="E1226">
        <v>6.8515436169036504E-4</v>
      </c>
      <c r="F1226">
        <f>Tabla3[[#This Row],[Axial Force ]]/$M$12</f>
        <v>47.102224042338712</v>
      </c>
      <c r="G1226">
        <f>Tabla3[[#This Row],[Axial Displacement ]]/$M$9</f>
        <v>1.7482763004684185E-2</v>
      </c>
      <c r="H1226">
        <f>IF(Tabla3[[#This Row],[Axial Displacement Command ]]=D1225,1,0)</f>
        <v>1</v>
      </c>
      <c r="I1226">
        <f>IF(AND(Tabla3[[#This Row],[cic]]=1,(AND(H1225=1,H1227=0))),1,0)</f>
        <v>0</v>
      </c>
      <c r="J1226">
        <f>Tabla3[[#This Row],[pas]]+J1225</f>
        <v>8</v>
      </c>
    </row>
    <row r="1227" spans="1:10" x14ac:dyDescent="0.25">
      <c r="A1227">
        <v>2189.486328125</v>
      </c>
      <c r="B1227">
        <v>1.5031779184937499</v>
      </c>
      <c r="C1227">
        <v>3.17788135362207E-3</v>
      </c>
      <c r="D1227">
        <v>1.50000001303852</v>
      </c>
      <c r="E1227">
        <v>1.29269608351024E-3</v>
      </c>
      <c r="F1227">
        <f>Tabla3[[#This Row],[Axial Force ]]/$M$12</f>
        <v>47.085727486559136</v>
      </c>
      <c r="G1227">
        <f>Tabla3[[#This Row],[Axial Displacement ]]/$M$9</f>
        <v>1.7478813005741278E-2</v>
      </c>
      <c r="H1227">
        <f>IF(Tabla3[[#This Row],[Axial Displacement Command ]]=D1226,1,0)</f>
        <v>1</v>
      </c>
      <c r="I1227">
        <f>IF(AND(Tabla3[[#This Row],[cic]]=1,(AND(H1226=1,H1228=0))),1,0)</f>
        <v>0</v>
      </c>
      <c r="J1227">
        <f>Tabla3[[#This Row],[pas]]+J1226</f>
        <v>8</v>
      </c>
    </row>
    <row r="1228" spans="1:10" x14ac:dyDescent="0.25">
      <c r="A1228">
        <v>2188.4697265625</v>
      </c>
      <c r="B1228">
        <v>1.5039539430290501</v>
      </c>
      <c r="C1228">
        <v>3.9539336285088203E-3</v>
      </c>
      <c r="D1228">
        <v>1.50000001303852</v>
      </c>
      <c r="E1228">
        <v>2.8974287147320898E-4</v>
      </c>
      <c r="F1228">
        <f>Tabla3[[#This Row],[Axial Force ]]/$M$12</f>
        <v>47.063865087365592</v>
      </c>
      <c r="G1228">
        <f>Tabla3[[#This Row],[Axial Displacement ]]/$M$9</f>
        <v>1.748783654684942E-2</v>
      </c>
      <c r="H1228">
        <f>IF(Tabla3[[#This Row],[Axial Displacement Command ]]=D1227,1,0)</f>
        <v>1</v>
      </c>
      <c r="I1228">
        <f>IF(AND(Tabla3[[#This Row],[cic]]=1,(AND(H1227=1,H1229=0))),1,0)</f>
        <v>0</v>
      </c>
      <c r="J1228">
        <f>Tabla3[[#This Row],[pas]]+J1227</f>
        <v>8</v>
      </c>
    </row>
    <row r="1229" spans="1:10" x14ac:dyDescent="0.25">
      <c r="A1229">
        <v>2186.95239257813</v>
      </c>
      <c r="B1229">
        <v>1.50342111010104</v>
      </c>
      <c r="C1229">
        <v>3.4210681860713499E-3</v>
      </c>
      <c r="D1229">
        <v>1.50000001303852</v>
      </c>
      <c r="E1229">
        <v>-3.5089589800918503E-2</v>
      </c>
      <c r="F1229">
        <f>Tabla3[[#This Row],[Axial Force ]]/$M$12</f>
        <v>47.031234248992043</v>
      </c>
      <c r="G1229">
        <f>Tabla3[[#This Row],[Axial Displacement ]]/$M$9</f>
        <v>1.7481640815128371E-2</v>
      </c>
      <c r="H1229">
        <f>IF(Tabla3[[#This Row],[Axial Displacement Command ]]=D1228,1,0)</f>
        <v>1</v>
      </c>
      <c r="I1229">
        <f>IF(AND(Tabla3[[#This Row],[cic]]=1,(AND(H1228=1,H1230=0))),1,0)</f>
        <v>0</v>
      </c>
      <c r="J1229">
        <f>Tabla3[[#This Row],[pas]]+J1228</f>
        <v>8</v>
      </c>
    </row>
    <row r="1230" spans="1:10" x14ac:dyDescent="0.25">
      <c r="A1230">
        <v>2185.67797851563</v>
      </c>
      <c r="B1230">
        <v>1.50342111010104</v>
      </c>
      <c r="C1230">
        <v>3.4210681860713499E-3</v>
      </c>
      <c r="D1230">
        <v>1.50000001303852</v>
      </c>
      <c r="E1230">
        <v>3.5297750855534099E-4</v>
      </c>
      <c r="F1230">
        <f>Tabla3[[#This Row],[Axial Force ]]/$M$12</f>
        <v>47.003827494959786</v>
      </c>
      <c r="G1230">
        <f>Tabla3[[#This Row],[Axial Displacement ]]/$M$9</f>
        <v>1.7481640815128371E-2</v>
      </c>
      <c r="H1230">
        <f>IF(Tabla3[[#This Row],[Axial Displacement Command ]]=D1229,1,0)</f>
        <v>1</v>
      </c>
      <c r="I1230">
        <f>IF(AND(Tabla3[[#This Row],[cic]]=1,(AND(H1229=1,H1231=0))),1,0)</f>
        <v>1</v>
      </c>
      <c r="J1230">
        <f>Tabla3[[#This Row],[pas]]+J1229</f>
        <v>9</v>
      </c>
    </row>
    <row r="1231" spans="1:10" x14ac:dyDescent="0.25">
      <c r="A1231">
        <v>2184.81030273438</v>
      </c>
      <c r="B1231">
        <v>1.5038859564811</v>
      </c>
      <c r="C1231">
        <v>4.5044421312923104E-3</v>
      </c>
      <c r="D1231">
        <v>1.49938149843365</v>
      </c>
      <c r="E1231">
        <v>7.5915596653430796E-4</v>
      </c>
      <c r="F1231">
        <f>Tabla3[[#This Row],[Axial Force ]]/$M$12</f>
        <v>46.985167800739355</v>
      </c>
      <c r="G1231">
        <f>Tabla3[[#This Row],[Axial Displacement ]]/$M$9</f>
        <v>1.7487046005594187E-2</v>
      </c>
      <c r="H1231">
        <f>IF(Tabla3[[#This Row],[Axial Displacement Command ]]=D1230,1,0)</f>
        <v>0</v>
      </c>
      <c r="I1231">
        <f>IF(AND(Tabla3[[#This Row],[cic]]=1,(AND(H1230=1,H1232=0))),1,0)</f>
        <v>0</v>
      </c>
      <c r="J1231">
        <f>Tabla3[[#This Row],[pas]]+J1230</f>
        <v>9</v>
      </c>
    </row>
    <row r="1232" spans="1:10" x14ac:dyDescent="0.25">
      <c r="A1232">
        <v>2181.978515625</v>
      </c>
      <c r="B1232">
        <v>1.50327081792057</v>
      </c>
      <c r="C1232">
        <v>7.2259904300153704E-3</v>
      </c>
      <c r="D1232">
        <v>1.49604491889477</v>
      </c>
      <c r="E1232">
        <v>-1.02073755670062E-4</v>
      </c>
      <c r="F1232">
        <f>Tabla3[[#This Row],[Axial Force ]]/$M$12</f>
        <v>46.924269153225808</v>
      </c>
      <c r="G1232">
        <f>Tabla3[[#This Row],[Axial Displacement ]]/$M$9</f>
        <v>1.7479893231634534E-2</v>
      </c>
      <c r="H1232">
        <f>IF(Tabla3[[#This Row],[Axial Displacement Command ]]=D1231,1,0)</f>
        <v>0</v>
      </c>
      <c r="I1232">
        <f>IF(AND(Tabla3[[#This Row],[cic]]=1,(AND(H1231=1,H1233=0))),1,0)</f>
        <v>0</v>
      </c>
      <c r="J1232">
        <f>Tabla3[[#This Row],[pas]]+J1231</f>
        <v>9</v>
      </c>
    </row>
    <row r="1233" spans="1:10" x14ac:dyDescent="0.25">
      <c r="A1233">
        <v>2170.98754882813</v>
      </c>
      <c r="B1233">
        <v>1.49901153054088</v>
      </c>
      <c r="C1233">
        <v>6.3031911849975603E-3</v>
      </c>
      <c r="D1233">
        <v>1.49270833935589</v>
      </c>
      <c r="E1233">
        <v>2.0627094272640499E-3</v>
      </c>
      <c r="F1233">
        <f>Tabla3[[#This Row],[Axial Force ]]/$M$12</f>
        <v>46.687904275873763</v>
      </c>
      <c r="G1233">
        <f>Tabla3[[#This Row],[Axial Displacement ]]/$M$9</f>
        <v>1.7430366634196278E-2</v>
      </c>
      <c r="H1233">
        <f>IF(Tabla3[[#This Row],[Axial Displacement Command ]]=D1232,1,0)</f>
        <v>0</v>
      </c>
      <c r="I1233">
        <f>IF(AND(Tabla3[[#This Row],[cic]]=1,(AND(H1232=1,H1234=0))),1,0)</f>
        <v>0</v>
      </c>
      <c r="J1233">
        <f>Tabla3[[#This Row],[pas]]+J1232</f>
        <v>9</v>
      </c>
    </row>
    <row r="1234" spans="1:10" x14ac:dyDescent="0.25">
      <c r="A1234">
        <v>2154.9384765625</v>
      </c>
      <c r="B1234">
        <v>1.4919698005542199</v>
      </c>
      <c r="C1234">
        <v>2.5980473310482899E-3</v>
      </c>
      <c r="D1234">
        <v>1.489371759817</v>
      </c>
      <c r="E1234">
        <v>1.2518236758296599E-4</v>
      </c>
      <c r="F1234">
        <f>Tabla3[[#This Row],[Axial Force ]]/$M$12</f>
        <v>46.34276293682796</v>
      </c>
      <c r="G1234">
        <f>Tabla3[[#This Row],[Axial Displacement ]]/$M$9</f>
        <v>1.7348486052956046E-2</v>
      </c>
      <c r="H1234">
        <f>IF(Tabla3[[#This Row],[Axial Displacement Command ]]=D1233,1,0)</f>
        <v>0</v>
      </c>
      <c r="I1234">
        <f>IF(AND(Tabla3[[#This Row],[cic]]=1,(AND(H1233=1,H1235=0))),1,0)</f>
        <v>0</v>
      </c>
      <c r="J1234">
        <f>Tabla3[[#This Row],[pas]]+J1233</f>
        <v>9</v>
      </c>
    </row>
    <row r="1235" spans="1:10" x14ac:dyDescent="0.25">
      <c r="A1235">
        <v>2143.7421875</v>
      </c>
      <c r="B1235">
        <v>1.4878106303513099</v>
      </c>
      <c r="C1235">
        <v>1.7755031649357999E-3</v>
      </c>
      <c r="D1235">
        <v>1.4860350638627999</v>
      </c>
      <c r="E1235">
        <v>-1.2847044672526E-4</v>
      </c>
      <c r="F1235">
        <f>Tabla3[[#This Row],[Axial Force ]]/$M$12</f>
        <v>46.10198252688172</v>
      </c>
      <c r="G1235">
        <f>Tabla3[[#This Row],[Axial Displacement ]]/$M$9</f>
        <v>1.7300123608736163E-2</v>
      </c>
      <c r="H1235">
        <f>IF(Tabla3[[#This Row],[Axial Displacement Command ]]=D1234,1,0)</f>
        <v>0</v>
      </c>
      <c r="I1235">
        <f>IF(AND(Tabla3[[#This Row],[cic]]=1,(AND(H1234=1,H1236=0))),1,0)</f>
        <v>0</v>
      </c>
      <c r="J1235">
        <f>Tabla3[[#This Row],[pas]]+J1234</f>
        <v>9</v>
      </c>
    </row>
    <row r="1236" spans="1:10" x14ac:dyDescent="0.25">
      <c r="A1236">
        <v>2135.3603515625</v>
      </c>
      <c r="B1236">
        <v>1.48475647438318</v>
      </c>
      <c r="C1236">
        <v>2.0579100237227998E-3</v>
      </c>
      <c r="D1236">
        <v>1.48269860073924</v>
      </c>
      <c r="E1236">
        <v>1.91280605577049E-3</v>
      </c>
      <c r="F1236">
        <f>Tabla3[[#This Row],[Axial Force ]]/$M$12</f>
        <v>45.9217279905914</v>
      </c>
      <c r="G1236">
        <f>Tabla3[[#This Row],[Axial Displacement ]]/$M$9</f>
        <v>1.7264610167246279E-2</v>
      </c>
      <c r="H1236">
        <f>IF(Tabla3[[#This Row],[Axial Displacement Command ]]=D1235,1,0)</f>
        <v>0</v>
      </c>
      <c r="I1236">
        <f>IF(AND(Tabla3[[#This Row],[cic]]=1,(AND(H1235=1,H1237=0))),1,0)</f>
        <v>0</v>
      </c>
      <c r="J1236">
        <f>Tabla3[[#This Row],[pas]]+J1235</f>
        <v>9</v>
      </c>
    </row>
    <row r="1237" spans="1:10" x14ac:dyDescent="0.25">
      <c r="A1237">
        <v>2128.13012695313</v>
      </c>
      <c r="B1237">
        <v>1.48157356306911</v>
      </c>
      <c r="C1237">
        <v>2.2115707452030598E-3</v>
      </c>
      <c r="D1237">
        <v>1.47936202120036</v>
      </c>
      <c r="E1237">
        <v>1.5226531786538501E-3</v>
      </c>
      <c r="F1237">
        <f>Tabla3[[#This Row],[Axial Force ]]/$M$12</f>
        <v>45.766239289314626</v>
      </c>
      <c r="G1237">
        <f>Tabla3[[#This Row],[Axial Displacement ]]/$M$9</f>
        <v>1.7227599570571048E-2</v>
      </c>
      <c r="H1237">
        <f>IF(Tabla3[[#This Row],[Axial Displacement Command ]]=D1236,1,0)</f>
        <v>0</v>
      </c>
      <c r="I1237">
        <f>IF(AND(Tabla3[[#This Row],[cic]]=1,(AND(H1236=1,H1238=0))),1,0)</f>
        <v>0</v>
      </c>
      <c r="J1237">
        <f>Tabla3[[#This Row],[pas]]+J1236</f>
        <v>9</v>
      </c>
    </row>
    <row r="1238" spans="1:10" x14ac:dyDescent="0.25">
      <c r="A1238">
        <v>2121.47680664063</v>
      </c>
      <c r="B1238">
        <v>1.4789486303925501</v>
      </c>
      <c r="C1238">
        <v>2.9232501219666998E-3</v>
      </c>
      <c r="D1238">
        <v>1.4760253252461599</v>
      </c>
      <c r="E1238">
        <v>3.1390757726512702E-4</v>
      </c>
      <c r="F1238">
        <f>Tabla3[[#This Row],[Axial Force ]]/$M$12</f>
        <v>45.623157132056562</v>
      </c>
      <c r="G1238">
        <f>Tabla3[[#This Row],[Axial Displacement ]]/$M$9</f>
        <v>1.719707709758779E-2</v>
      </c>
      <c r="H1238">
        <f>IF(Tabla3[[#This Row],[Axial Displacement Command ]]=D1237,1,0)</f>
        <v>0</v>
      </c>
      <c r="I1238">
        <f>IF(AND(Tabla3[[#This Row],[cic]]=1,(AND(H1237=1,H1239=0))),1,0)</f>
        <v>0</v>
      </c>
      <c r="J1238">
        <f>Tabla3[[#This Row],[pas]]+J1237</f>
        <v>9</v>
      </c>
    </row>
    <row r="1239" spans="1:10" x14ac:dyDescent="0.25">
      <c r="A1239">
        <v>2114.90087890625</v>
      </c>
      <c r="B1239">
        <v>1.4771998394280701</v>
      </c>
      <c r="C1239">
        <v>4.5109986785973897E-3</v>
      </c>
      <c r="D1239">
        <v>1.4726887457072699</v>
      </c>
      <c r="E1239">
        <v>-2.14843366848072E-2</v>
      </c>
      <c r="F1239">
        <f>Tabla3[[#This Row],[Axial Force ]]/$M$12</f>
        <v>45.481739331317208</v>
      </c>
      <c r="G1239">
        <f>Tabla3[[#This Row],[Axial Displacement ]]/$M$9</f>
        <v>1.7176742318931047E-2</v>
      </c>
      <c r="H1239">
        <f>IF(Tabla3[[#This Row],[Axial Displacement Command ]]=D1238,1,0)</f>
        <v>0</v>
      </c>
      <c r="I1239">
        <f>IF(AND(Tabla3[[#This Row],[cic]]=1,(AND(H1238=1,H1240=0))),1,0)</f>
        <v>0</v>
      </c>
      <c r="J1239">
        <f>Tabla3[[#This Row],[pas]]+J1238</f>
        <v>9</v>
      </c>
    </row>
    <row r="1240" spans="1:10" x14ac:dyDescent="0.25">
      <c r="A1240">
        <v>2108.55786132813</v>
      </c>
      <c r="B1240">
        <v>1.4730871189385699</v>
      </c>
      <c r="C1240">
        <v>3.73482703253103E-3</v>
      </c>
      <c r="D1240">
        <v>1.46935228258371</v>
      </c>
      <c r="E1240">
        <v>-5.7005968301382403E-4</v>
      </c>
      <c r="F1240">
        <f>Tabla3[[#This Row],[Axial Force ]]/$M$12</f>
        <v>45.345330351142579</v>
      </c>
      <c r="G1240">
        <f>Tabla3[[#This Row],[Axial Displacement ]]/$M$9</f>
        <v>1.7128919987657788E-2</v>
      </c>
      <c r="H1240">
        <f>IF(Tabla3[[#This Row],[Axial Displacement Command ]]=D1239,1,0)</f>
        <v>0</v>
      </c>
      <c r="I1240">
        <f>IF(AND(Tabla3[[#This Row],[cic]]=1,(AND(H1239=1,H1241=0))),1,0)</f>
        <v>0</v>
      </c>
      <c r="J1240">
        <f>Tabla3[[#This Row],[pas]]+J1239</f>
        <v>9</v>
      </c>
    </row>
    <row r="1241" spans="1:10" x14ac:dyDescent="0.25">
      <c r="A1241">
        <v>2101.81909179688</v>
      </c>
      <c r="B1241">
        <v>1.47143844515085</v>
      </c>
      <c r="C1241">
        <v>5.42283078175387E-3</v>
      </c>
      <c r="D1241">
        <v>1.4660155866295099</v>
      </c>
      <c r="E1241">
        <v>-5.1862917871403603E-4</v>
      </c>
      <c r="F1241">
        <f>Tabla3[[#This Row],[Axial Force ]]/$M$12</f>
        <v>45.200410576276987</v>
      </c>
      <c r="G1241">
        <f>Tabla3[[#This Row],[Axial Displacement ]]/$M$9</f>
        <v>1.7109749362219186E-2</v>
      </c>
      <c r="H1241">
        <f>IF(Tabla3[[#This Row],[Axial Displacement Command ]]=D1240,1,0)</f>
        <v>0</v>
      </c>
      <c r="I1241">
        <f>IF(AND(Tabla3[[#This Row],[cic]]=1,(AND(H1240=1,H1242=0))),1,0)</f>
        <v>0</v>
      </c>
      <c r="J1241">
        <f>Tabla3[[#This Row],[pas]]+J1240</f>
        <v>9</v>
      </c>
    </row>
    <row r="1242" spans="1:10" x14ac:dyDescent="0.25">
      <c r="A1242">
        <v>2094.42016601563</v>
      </c>
      <c r="B1242">
        <v>1.4682054752483999</v>
      </c>
      <c r="C1242">
        <v>5.52642359252786E-3</v>
      </c>
      <c r="D1242">
        <v>1.4626790070906299</v>
      </c>
      <c r="E1242">
        <v>6.6370654394631899E-4</v>
      </c>
      <c r="F1242">
        <f>Tabla3[[#This Row],[Axial Force ]]/$M$12</f>
        <v>45.04129389280925</v>
      </c>
      <c r="G1242">
        <f>Tabla3[[#This Row],[Axial Displacement ]]/$M$9</f>
        <v>1.7072156688934883E-2</v>
      </c>
      <c r="H1242">
        <f>IF(Tabla3[[#This Row],[Axial Displacement Command ]]=D1241,1,0)</f>
        <v>0</v>
      </c>
      <c r="I1242">
        <f>IF(AND(Tabla3[[#This Row],[cic]]=1,(AND(H1241=1,H1243=0))),1,0)</f>
        <v>0</v>
      </c>
      <c r="J1242">
        <f>Tabla3[[#This Row],[pas]]+J1241</f>
        <v>9</v>
      </c>
    </row>
    <row r="1243" spans="1:10" x14ac:dyDescent="0.25">
      <c r="A1243">
        <v>2087.27758789063</v>
      </c>
      <c r="B1243">
        <v>1.4655661070719399</v>
      </c>
      <c r="C1243">
        <v>6.2236786106950603E-3</v>
      </c>
      <c r="D1243">
        <v>1.4593424275517499</v>
      </c>
      <c r="E1243">
        <v>1.70650832842512E-3</v>
      </c>
      <c r="F1243">
        <f>Tabla3[[#This Row],[Axial Force ]]/$M$12</f>
        <v>44.887690062164083</v>
      </c>
      <c r="G1243">
        <f>Tabla3[[#This Row],[Axial Displacement ]]/$M$9</f>
        <v>1.7041466361301626E-2</v>
      </c>
      <c r="H1243">
        <f>IF(Tabla3[[#This Row],[Axial Displacement Command ]]=D1242,1,0)</f>
        <v>0</v>
      </c>
      <c r="I1243">
        <f>IF(AND(Tabla3[[#This Row],[cic]]=1,(AND(H1242=1,H1244=0))),1,0)</f>
        <v>0</v>
      </c>
      <c r="J1243">
        <f>Tabla3[[#This Row],[pas]]+J1242</f>
        <v>9</v>
      </c>
    </row>
    <row r="1244" spans="1:10" x14ac:dyDescent="0.25">
      <c r="A1244">
        <v>2076.30517578125</v>
      </c>
      <c r="B1244">
        <v>1.46133184898645</v>
      </c>
      <c r="C1244">
        <v>5.3260328058968298E-3</v>
      </c>
      <c r="D1244">
        <v>1.4560058480128599</v>
      </c>
      <c r="E1244">
        <v>6.46683304239559E-4</v>
      </c>
      <c r="F1244">
        <f>Tabla3[[#This Row],[Axial Force ]]/$M$12</f>
        <v>44.651724210349464</v>
      </c>
      <c r="G1244">
        <f>Tabla3[[#This Row],[Axial Displacement ]]/$M$9</f>
        <v>1.6992230802168024E-2</v>
      </c>
      <c r="H1244">
        <f>IF(Tabla3[[#This Row],[Axial Displacement Command ]]=D1243,1,0)</f>
        <v>0</v>
      </c>
      <c r="I1244">
        <f>IF(AND(Tabla3[[#This Row],[cic]]=1,(AND(H1243=1,H1245=0))),1,0)</f>
        <v>0</v>
      </c>
      <c r="J1244">
        <f>Tabla3[[#This Row],[pas]]+J1243</f>
        <v>9</v>
      </c>
    </row>
    <row r="1245" spans="1:10" x14ac:dyDescent="0.25">
      <c r="A1245">
        <v>2068.38330078125</v>
      </c>
      <c r="B1245">
        <v>1.4583170413970901</v>
      </c>
      <c r="C1245">
        <v>5.6477783800801297E-3</v>
      </c>
      <c r="D1245">
        <v>1.4526692684739799</v>
      </c>
      <c r="E1245">
        <v>8.2798510447901197E-4</v>
      </c>
      <c r="F1245">
        <f>Tabla3[[#This Row],[Axial Force ]]/$M$12</f>
        <v>44.481361307123656</v>
      </c>
      <c r="G1245">
        <f>Tabla3[[#This Row],[Axial Displacement ]]/$M$9</f>
        <v>1.6957174899966163E-2</v>
      </c>
      <c r="H1245">
        <f>IF(Tabla3[[#This Row],[Axial Displacement Command ]]=D1244,1,0)</f>
        <v>0</v>
      </c>
      <c r="I1245">
        <f>IF(AND(Tabla3[[#This Row],[cic]]=1,(AND(H1244=1,H1246=0))),1,0)</f>
        <v>0</v>
      </c>
      <c r="J1245">
        <f>Tabla3[[#This Row],[pas]]+J1244</f>
        <v>9</v>
      </c>
    </row>
    <row r="1246" spans="1:10" x14ac:dyDescent="0.25">
      <c r="A1246">
        <v>2060.927734375</v>
      </c>
      <c r="B1246">
        <v>1.4541005948558501</v>
      </c>
      <c r="C1246">
        <v>4.7678945520601701E-3</v>
      </c>
      <c r="D1246">
        <v>1.4493326889350999</v>
      </c>
      <c r="E1246">
        <v>-7.3723634841371699E-4</v>
      </c>
      <c r="F1246">
        <f>Tabla3[[#This Row],[Axial Force ]]/$M$12</f>
        <v>44.321026545698928</v>
      </c>
      <c r="G1246">
        <f>Tabla3[[#This Row],[Axial Displacement ]]/$M$9</f>
        <v>1.6908146451812212E-2</v>
      </c>
      <c r="H1246">
        <f>IF(Tabla3[[#This Row],[Axial Displacement Command ]]=D1245,1,0)</f>
        <v>0</v>
      </c>
      <c r="I1246">
        <f>IF(AND(Tabla3[[#This Row],[cic]]=1,(AND(H1245=1,H1247=0))),1,0)</f>
        <v>0</v>
      </c>
      <c r="J1246">
        <f>Tabla3[[#This Row],[pas]]+J1245</f>
        <v>9</v>
      </c>
    </row>
    <row r="1247" spans="1:10" x14ac:dyDescent="0.25">
      <c r="A1247">
        <v>2052.32397460938</v>
      </c>
      <c r="B1247">
        <v>1.45162944681942</v>
      </c>
      <c r="C1247">
        <v>5.6333542488573602E-3</v>
      </c>
      <c r="D1247">
        <v>1.4459959929809001</v>
      </c>
      <c r="E1247">
        <v>1.1798144896601999E-3</v>
      </c>
      <c r="F1247">
        <f>Tabla3[[#This Row],[Axial Force ]]/$M$12</f>
        <v>44.135999453965162</v>
      </c>
      <c r="G1247">
        <f>Tabla3[[#This Row],[Axial Displacement ]]/$M$9</f>
        <v>1.6879412172318836E-2</v>
      </c>
      <c r="H1247">
        <f>IF(Tabla3[[#This Row],[Axial Displacement Command ]]=D1246,1,0)</f>
        <v>0</v>
      </c>
      <c r="I1247">
        <f>IF(AND(Tabla3[[#This Row],[cic]]=1,(AND(H1246=1,H1248=0))),1,0)</f>
        <v>0</v>
      </c>
      <c r="J1247">
        <f>Tabla3[[#This Row],[pas]]+J1246</f>
        <v>9</v>
      </c>
    </row>
    <row r="1248" spans="1:10" x14ac:dyDescent="0.25">
      <c r="A1248">
        <v>2045.28137207031</v>
      </c>
      <c r="B1248">
        <v>1.4483999693766201</v>
      </c>
      <c r="C1248">
        <v>5.7405231927987197E-3</v>
      </c>
      <c r="D1248">
        <v>1.4426595298573399</v>
      </c>
      <c r="E1248">
        <v>-1.5591156454775E-4</v>
      </c>
      <c r="F1248">
        <f>Tabla3[[#This Row],[Axial Force ]]/$M$12</f>
        <v>43.984545635920647</v>
      </c>
      <c r="G1248">
        <f>Tabla3[[#This Row],[Axial Displacement ]]/$M$9</f>
        <v>1.6841860109030465E-2</v>
      </c>
      <c r="H1248">
        <f>IF(Tabla3[[#This Row],[Axial Displacement Command ]]=D1247,1,0)</f>
        <v>0</v>
      </c>
      <c r="I1248">
        <f>IF(AND(Tabla3[[#This Row],[cic]]=1,(AND(H1247=1,H1249=0))),1,0)</f>
        <v>0</v>
      </c>
      <c r="J1248">
        <f>Tabla3[[#This Row],[pas]]+J1247</f>
        <v>9</v>
      </c>
    </row>
    <row r="1249" spans="1:10" x14ac:dyDescent="0.25">
      <c r="A1249">
        <v>2037.19348144531</v>
      </c>
      <c r="B1249">
        <v>1.4451277675107099</v>
      </c>
      <c r="C1249">
        <v>5.80477717448957E-3</v>
      </c>
      <c r="D1249">
        <v>1.4393229503184599</v>
      </c>
      <c r="E1249">
        <v>-1.00605723218905E-3</v>
      </c>
      <c r="F1249">
        <f>Tabla3[[#This Row],[Axial Force ]]/$M$12</f>
        <v>43.810612504200215</v>
      </c>
      <c r="G1249">
        <f>Tabla3[[#This Row],[Axial Displacement ]]/$M$9</f>
        <v>1.6803811250124534E-2</v>
      </c>
      <c r="H1249">
        <f>IF(Tabla3[[#This Row],[Axial Displacement Command ]]=D1248,1,0)</f>
        <v>0</v>
      </c>
      <c r="I1249">
        <f>IF(AND(Tabla3[[#This Row],[cic]]=1,(AND(H1248=1,H1250=0))),1,0)</f>
        <v>0</v>
      </c>
      <c r="J1249">
        <f>Tabla3[[#This Row],[pas]]+J1248</f>
        <v>9</v>
      </c>
    </row>
    <row r="1250" spans="1:10" x14ac:dyDescent="0.25">
      <c r="A1250">
        <v>2030.14685058594</v>
      </c>
      <c r="B1250">
        <v>1.4423131942748999</v>
      </c>
      <c r="C1250">
        <v>6.3269139900512502E-3</v>
      </c>
      <c r="D1250">
        <v>1.4359862543642501</v>
      </c>
      <c r="E1250">
        <v>-2.1439447550619699E-4</v>
      </c>
      <c r="F1250">
        <f>Tabla3[[#This Row],[Axial Force ]]/$M$12</f>
        <v>43.65907205561161</v>
      </c>
      <c r="G1250">
        <f>Tabla3[[#This Row],[Axial Displacement ]]/$M$9</f>
        <v>1.6771083654359302E-2</v>
      </c>
      <c r="H1250">
        <f>IF(Tabla3[[#This Row],[Axial Displacement Command ]]=D1249,1,0)</f>
        <v>0</v>
      </c>
      <c r="I1250">
        <f>IF(AND(Tabla3[[#This Row],[cic]]=1,(AND(H1249=1,H1251=0))),1,0)</f>
        <v>0</v>
      </c>
      <c r="J1250">
        <f>Tabla3[[#This Row],[pas]]+J1249</f>
        <v>9</v>
      </c>
    </row>
    <row r="1251" spans="1:10" x14ac:dyDescent="0.25">
      <c r="A1251">
        <v>2022.96496582031</v>
      </c>
      <c r="B1251">
        <v>1.43828277941793</v>
      </c>
      <c r="C1251">
        <v>5.63299636269221E-3</v>
      </c>
      <c r="D1251">
        <v>1.4326496748253701</v>
      </c>
      <c r="E1251">
        <v>7.4438656838537998E-4</v>
      </c>
      <c r="F1251">
        <f>Tabla3[[#This Row],[Axial Force ]]/$M$12</f>
        <v>43.504622920866879</v>
      </c>
      <c r="G1251">
        <f>Tabla3[[#This Row],[Axial Displacement ]]/$M$9</f>
        <v>1.6724218365324769E-2</v>
      </c>
      <c r="H1251">
        <f>IF(Tabla3[[#This Row],[Axial Displacement Command ]]=D1250,1,0)</f>
        <v>0</v>
      </c>
      <c r="I1251">
        <f>IF(AND(Tabla3[[#This Row],[cic]]=1,(AND(H1250=1,H1252=0))),1,0)</f>
        <v>0</v>
      </c>
      <c r="J1251">
        <f>Tabla3[[#This Row],[pas]]+J1250</f>
        <v>9</v>
      </c>
    </row>
    <row r="1252" spans="1:10" x14ac:dyDescent="0.25">
      <c r="A1252">
        <v>2014.10888671875</v>
      </c>
      <c r="B1252">
        <v>1.4350962592288901</v>
      </c>
      <c r="C1252">
        <v>5.7830811783787803E-3</v>
      </c>
      <c r="D1252">
        <v>1.4293132117018099</v>
      </c>
      <c r="E1252">
        <v>1.50754931382835E-3</v>
      </c>
      <c r="F1252">
        <f>Tabla3[[#This Row],[Axial Force ]]/$M$12</f>
        <v>43.31416960685484</v>
      </c>
      <c r="G1252">
        <f>Tabla3[[#This Row],[Axial Displacement ]]/$M$9</f>
        <v>1.6687165804987095E-2</v>
      </c>
      <c r="H1252">
        <f>IF(Tabla3[[#This Row],[Axial Displacement Command ]]=D1251,1,0)</f>
        <v>0</v>
      </c>
      <c r="I1252">
        <f>IF(AND(Tabla3[[#This Row],[cic]]=1,(AND(H1251=1,H1253=0))),1,0)</f>
        <v>0</v>
      </c>
      <c r="J1252">
        <f>Tabla3[[#This Row],[pas]]+J1251</f>
        <v>9</v>
      </c>
    </row>
    <row r="1253" spans="1:10" x14ac:dyDescent="0.25">
      <c r="A1253">
        <v>2005.53894042969</v>
      </c>
      <c r="B1253">
        <v>1.4311945997178599</v>
      </c>
      <c r="C1253">
        <v>5.2180289458192402E-3</v>
      </c>
      <c r="D1253">
        <v>1.4259765157476101</v>
      </c>
      <c r="E1253" s="2">
        <v>-7.5967740542637303E-5</v>
      </c>
      <c r="F1253">
        <f>Tabla3[[#This Row],[Axial Force ]]/$M$12</f>
        <v>43.129869686660001</v>
      </c>
      <c r="G1253">
        <f>Tabla3[[#This Row],[Axial Displacement ]]/$M$9</f>
        <v>1.6641797671137906E-2</v>
      </c>
      <c r="H1253">
        <f>IF(Tabla3[[#This Row],[Axial Displacement Command ]]=D1252,1,0)</f>
        <v>0</v>
      </c>
      <c r="I1253">
        <f>IF(AND(Tabla3[[#This Row],[cic]]=1,(AND(H1252=1,H1254=0))),1,0)</f>
        <v>0</v>
      </c>
      <c r="J1253">
        <f>Tabla3[[#This Row],[pas]]+J1252</f>
        <v>9</v>
      </c>
    </row>
    <row r="1254" spans="1:10" x14ac:dyDescent="0.25">
      <c r="A1254">
        <v>1996.91748046875</v>
      </c>
      <c r="B1254">
        <v>1.4275360153987999</v>
      </c>
      <c r="C1254">
        <v>4.8960446292767301E-3</v>
      </c>
      <c r="D1254">
        <v>1.4226399362087301</v>
      </c>
      <c r="E1254">
        <v>5.1895341357521797E-4</v>
      </c>
      <c r="F1254">
        <f>Tabla3[[#This Row],[Axial Force ]]/$M$12</f>
        <v>42.94446194556452</v>
      </c>
      <c r="G1254">
        <f>Tabla3[[#This Row],[Axial Displacement ]]/$M$9</f>
        <v>1.65992559930093E-2</v>
      </c>
      <c r="H1254">
        <f>IF(Tabla3[[#This Row],[Axial Displacement Command ]]=D1253,1,0)</f>
        <v>0</v>
      </c>
      <c r="I1254">
        <f>IF(AND(Tabla3[[#This Row],[cic]]=1,(AND(H1253=1,H1255=0))),1,0)</f>
        <v>0</v>
      </c>
      <c r="J1254">
        <f>Tabla3[[#This Row],[pas]]+J1253</f>
        <v>9</v>
      </c>
    </row>
    <row r="1255" spans="1:10" x14ac:dyDescent="0.25">
      <c r="A1255">
        <v>1988.91003417969</v>
      </c>
      <c r="B1255">
        <v>1.42447475809604</v>
      </c>
      <c r="C1255">
        <v>5.1712991080421497E-3</v>
      </c>
      <c r="D1255">
        <v>1.4193034730851699</v>
      </c>
      <c r="E1255">
        <v>6.5737435761548102E-4</v>
      </c>
      <c r="F1255">
        <f>Tabla3[[#This Row],[Axial Force ]]/$M$12</f>
        <v>42.772258799563225</v>
      </c>
      <c r="G1255">
        <f>Tabla3[[#This Row],[Axial Displacement ]]/$M$9</f>
        <v>1.6563659977860929E-2</v>
      </c>
      <c r="H1255">
        <f>IF(Tabla3[[#This Row],[Axial Displacement Command ]]=D1254,1,0)</f>
        <v>0</v>
      </c>
      <c r="I1255">
        <f>IF(AND(Tabla3[[#This Row],[cic]]=1,(AND(H1254=1,H1256=0))),1,0)</f>
        <v>0</v>
      </c>
      <c r="J1255">
        <f>Tabla3[[#This Row],[pas]]+J1254</f>
        <v>9</v>
      </c>
    </row>
    <row r="1256" spans="1:10" x14ac:dyDescent="0.25">
      <c r="A1256">
        <v>1982.47399902344</v>
      </c>
      <c r="B1256">
        <v>1.42197136301547</v>
      </c>
      <c r="C1256">
        <v>6.0045717873435898E-3</v>
      </c>
      <c r="D1256">
        <v>1.4159667771309601</v>
      </c>
      <c r="E1256">
        <v>1.66459290085186E-3</v>
      </c>
      <c r="F1256">
        <f>Tabla3[[#This Row],[Axial Force ]]/$M$12</f>
        <v>42.633849441364298</v>
      </c>
      <c r="G1256">
        <f>Tabla3[[#This Row],[Axial Displacement ]]/$M$9</f>
        <v>1.6534550732738022E-2</v>
      </c>
      <c r="H1256">
        <f>IF(Tabla3[[#This Row],[Axial Displacement Command ]]=D1255,1,0)</f>
        <v>0</v>
      </c>
      <c r="I1256">
        <f>IF(AND(Tabla3[[#This Row],[cic]]=1,(AND(H1255=1,H1257=0))),1,0)</f>
        <v>0</v>
      </c>
      <c r="J1256">
        <f>Tabla3[[#This Row],[pas]]+J1255</f>
        <v>9</v>
      </c>
    </row>
    <row r="1257" spans="1:10" x14ac:dyDescent="0.25">
      <c r="A1257">
        <v>1975.40368652344</v>
      </c>
      <c r="B1257">
        <v>1.4189922949299201</v>
      </c>
      <c r="C1257">
        <v>6.3620805121899996E-3</v>
      </c>
      <c r="D1257">
        <v>1.4126301975920801</v>
      </c>
      <c r="E1257">
        <v>1.6984173498713099E-3</v>
      </c>
      <c r="F1257">
        <f>Tabla3[[#This Row],[Axial Force ]]/$M$12</f>
        <v>42.481799710181505</v>
      </c>
      <c r="G1257">
        <f>Tabla3[[#This Row],[Axial Displacement ]]/$M$9</f>
        <v>1.6499910406161861E-2</v>
      </c>
      <c r="H1257">
        <f>IF(Tabla3[[#This Row],[Axial Displacement Command ]]=D1256,1,0)</f>
        <v>0</v>
      </c>
      <c r="I1257">
        <f>IF(AND(Tabla3[[#This Row],[cic]]=1,(AND(H1256=1,H1258=0))),1,0)</f>
        <v>0</v>
      </c>
      <c r="J1257">
        <f>Tabla3[[#This Row],[pas]]+J1256</f>
        <v>9</v>
      </c>
    </row>
    <row r="1258" spans="1:10" x14ac:dyDescent="0.25">
      <c r="A1258">
        <v>1967.27526855469</v>
      </c>
      <c r="B1258">
        <v>1.41495827119797</v>
      </c>
      <c r="C1258">
        <v>5.66458720641094E-3</v>
      </c>
      <c r="D1258">
        <v>1.4092936180532001</v>
      </c>
      <c r="E1258">
        <v>9.5649352260807096E-4</v>
      </c>
      <c r="F1258">
        <f>Tabla3[[#This Row],[Axial Force ]]/$M$12</f>
        <v>42.306995022681505</v>
      </c>
      <c r="G1258">
        <f>Tabla3[[#This Row],[Axial Displacement ]]/$M$9</f>
        <v>1.6453003153464766E-2</v>
      </c>
      <c r="H1258">
        <f>IF(Tabla3[[#This Row],[Axial Displacement Command ]]=D1257,1,0)</f>
        <v>0</v>
      </c>
      <c r="I1258">
        <f>IF(AND(Tabla3[[#This Row],[cic]]=1,(AND(H1257=1,H1259=0))),1,0)</f>
        <v>0</v>
      </c>
      <c r="J1258">
        <f>Tabla3[[#This Row],[pas]]+J1257</f>
        <v>9</v>
      </c>
    </row>
    <row r="1259" spans="1:10" x14ac:dyDescent="0.25">
      <c r="A1259">
        <v>1958.53259277344</v>
      </c>
      <c r="B1259">
        <v>1.4109599869698299</v>
      </c>
      <c r="C1259">
        <v>5.0029752856062303E-3</v>
      </c>
      <c r="D1259">
        <v>1.4059570385143201</v>
      </c>
      <c r="E1259">
        <v>7.3696907065823303E-4</v>
      </c>
      <c r="F1259">
        <f>Tabla3[[#This Row],[Axial Force ]]/$M$12</f>
        <v>42.118980489751401</v>
      </c>
      <c r="G1259">
        <f>Tabla3[[#This Row],[Axial Displacement ]]/$M$9</f>
        <v>1.6406511476393371E-2</v>
      </c>
      <c r="H1259">
        <f>IF(Tabla3[[#This Row],[Axial Displacement Command ]]=D1258,1,0)</f>
        <v>0</v>
      </c>
      <c r="I1259">
        <f>IF(AND(Tabla3[[#This Row],[cic]]=1,(AND(H1258=1,H1260=0))),1,0)</f>
        <v>0</v>
      </c>
      <c r="J1259">
        <f>Tabla3[[#This Row],[pas]]+J1258</f>
        <v>9</v>
      </c>
    </row>
    <row r="1260" spans="1:10" x14ac:dyDescent="0.25">
      <c r="A1260">
        <v>1948.76867675781</v>
      </c>
      <c r="B1260">
        <v>1.40712619759142</v>
      </c>
      <c r="C1260">
        <v>4.50575362265226E-3</v>
      </c>
      <c r="D1260">
        <v>1.4026204589754301</v>
      </c>
      <c r="E1260">
        <v>2.47018249410758E-4</v>
      </c>
      <c r="F1260">
        <f>Tabla3[[#This Row],[Axial Force ]]/$M$12</f>
        <v>41.909003801243223</v>
      </c>
      <c r="G1260">
        <f>Tabla3[[#This Row],[Axial Displacement ]]/$M$9</f>
        <v>1.6361932530132791E-2</v>
      </c>
      <c r="H1260">
        <f>IF(Tabla3[[#This Row],[Axial Displacement Command ]]=D1259,1,0)</f>
        <v>0</v>
      </c>
      <c r="I1260">
        <f>IF(AND(Tabla3[[#This Row],[cic]]=1,(AND(H1259=1,H1261=0))),1,0)</f>
        <v>0</v>
      </c>
      <c r="J1260">
        <f>Tabla3[[#This Row],[pas]]+J1259</f>
        <v>9</v>
      </c>
    </row>
    <row r="1261" spans="1:10" x14ac:dyDescent="0.25">
      <c r="A1261">
        <v>1939.94165039063</v>
      </c>
      <c r="B1261">
        <v>1.40353920869529</v>
      </c>
      <c r="C1261">
        <v>4.25529469794128E-3</v>
      </c>
      <c r="D1261">
        <v>1.3992838794365501</v>
      </c>
      <c r="E1261">
        <v>-7.1857272132547201E-4</v>
      </c>
      <c r="F1261">
        <f>Tabla3[[#This Row],[Axial Force ]]/$M$12</f>
        <v>41.71917527721785</v>
      </c>
      <c r="G1261">
        <f>Tabla3[[#This Row],[Axial Displacement ]]/$M$9</f>
        <v>1.6320223356921976E-2</v>
      </c>
      <c r="H1261">
        <f>IF(Tabla3[[#This Row],[Axial Displacement Command ]]=D1260,1,0)</f>
        <v>0</v>
      </c>
      <c r="I1261">
        <f>IF(AND(Tabla3[[#This Row],[cic]]=1,(AND(H1260=1,H1262=0))),1,0)</f>
        <v>0</v>
      </c>
      <c r="J1261">
        <f>Tabla3[[#This Row],[pas]]+J1260</f>
        <v>9</v>
      </c>
    </row>
    <row r="1262" spans="1:10" x14ac:dyDescent="0.25">
      <c r="A1262">
        <v>1932.48107910156</v>
      </c>
      <c r="B1262">
        <v>1.3997268397361</v>
      </c>
      <c r="C1262">
        <v>3.7796496599185E-3</v>
      </c>
      <c r="D1262">
        <v>1.39594718348235</v>
      </c>
      <c r="E1262">
        <v>-1.15862235361419E-3</v>
      </c>
      <c r="F1262">
        <f>Tabla3[[#This Row],[Axial Force ]]/$M$12</f>
        <v>41.558732883904518</v>
      </c>
      <c r="G1262">
        <f>Tabla3[[#This Row],[Axial Displacement ]]/$M$9</f>
        <v>1.6275893485303488E-2</v>
      </c>
      <c r="H1262">
        <f>IF(Tabla3[[#This Row],[Axial Displacement Command ]]=D1261,1,0)</f>
        <v>0</v>
      </c>
      <c r="I1262">
        <f>IF(AND(Tabla3[[#This Row],[cic]]=1,(AND(H1261=1,H1263=0))),1,0)</f>
        <v>0</v>
      </c>
      <c r="J1262">
        <f>Tabla3[[#This Row],[pas]]+J1261</f>
        <v>9</v>
      </c>
    </row>
    <row r="1263" spans="1:10" x14ac:dyDescent="0.25">
      <c r="A1263">
        <v>1925.14624023438</v>
      </c>
      <c r="B1263">
        <v>1.3984430115669999</v>
      </c>
      <c r="C1263">
        <v>5.8323144003224999E-3</v>
      </c>
      <c r="D1263">
        <v>1.3926107203587901</v>
      </c>
      <c r="E1263">
        <v>-3.6686168414234999E-4</v>
      </c>
      <c r="F1263">
        <f>Tabla3[[#This Row],[Axial Force ]]/$M$12</f>
        <v>41.400994413642579</v>
      </c>
      <c r="G1263">
        <f>Tabla3[[#This Row],[Axial Displacement ]]/$M$9</f>
        <v>1.626096525077907E-2</v>
      </c>
      <c r="H1263">
        <f>IF(Tabla3[[#This Row],[Axial Displacement Command ]]=D1262,1,0)</f>
        <v>0</v>
      </c>
      <c r="I1263">
        <f>IF(AND(Tabla3[[#This Row],[cic]]=1,(AND(H1262=1,H1264=0))),1,0)</f>
        <v>0</v>
      </c>
      <c r="J1263">
        <f>Tabla3[[#This Row],[pas]]+J1262</f>
        <v>9</v>
      </c>
    </row>
    <row r="1264" spans="1:10" x14ac:dyDescent="0.25">
      <c r="A1264">
        <v>1918.43103027344</v>
      </c>
      <c r="B1264">
        <v>1.39413354918361</v>
      </c>
      <c r="C1264">
        <v>4.8594474719720901E-3</v>
      </c>
      <c r="D1264">
        <v>1.3892741408199101</v>
      </c>
      <c r="E1264">
        <v>1.5660540384487801E-3</v>
      </c>
      <c r="F1264">
        <f>Tabla3[[#This Row],[Axial Force ]]/$M$12</f>
        <v>41.256581296203009</v>
      </c>
      <c r="G1264">
        <f>Tabla3[[#This Row],[Axial Displacement ]]/$M$9</f>
        <v>1.6210855223065233E-2</v>
      </c>
      <c r="H1264">
        <f>IF(Tabla3[[#This Row],[Axial Displacement Command ]]=D1263,1,0)</f>
        <v>0</v>
      </c>
      <c r="I1264">
        <f>IF(AND(Tabla3[[#This Row],[cic]]=1,(AND(H1263=1,H1265=0))),1,0)</f>
        <v>0</v>
      </c>
      <c r="J1264">
        <f>Tabla3[[#This Row],[pas]]+J1263</f>
        <v>9</v>
      </c>
    </row>
    <row r="1265" spans="1:10" x14ac:dyDescent="0.25">
      <c r="A1265">
        <v>1912.44714355469</v>
      </c>
      <c r="B1265">
        <v>1.3921702047810001</v>
      </c>
      <c r="C1265">
        <v>6.2327385421667696E-3</v>
      </c>
      <c r="D1265">
        <v>1.3859374448657</v>
      </c>
      <c r="E1265">
        <v>4.9254941814069796E-4</v>
      </c>
      <c r="F1265">
        <f>Tabla3[[#This Row],[Axial Force ]]/$M$12</f>
        <v>41.127895560315913</v>
      </c>
      <c r="G1265">
        <f>Tabla3[[#This Row],[Axial Displacement ]]/$M$9</f>
        <v>1.6188025636988373E-2</v>
      </c>
      <c r="H1265">
        <f>IF(Tabla3[[#This Row],[Axial Displacement Command ]]=D1264,1,0)</f>
        <v>0</v>
      </c>
      <c r="I1265">
        <f>IF(AND(Tabla3[[#This Row],[cic]]=1,(AND(H1264=1,H1266=0))),1,0)</f>
        <v>0</v>
      </c>
      <c r="J1265">
        <f>Tabla3[[#This Row],[pas]]+J1264</f>
        <v>9</v>
      </c>
    </row>
    <row r="1266" spans="1:10" x14ac:dyDescent="0.25">
      <c r="A1266">
        <v>1904.40405273438</v>
      </c>
      <c r="B1266">
        <v>1.3876425800845</v>
      </c>
      <c r="C1266">
        <v>5.0417183956597E-3</v>
      </c>
      <c r="D1266">
        <v>1.38260086532682</v>
      </c>
      <c r="E1266">
        <v>5.2009863793500699E-4</v>
      </c>
      <c r="F1266">
        <f>Tabla3[[#This Row],[Axial Force ]]/$M$12</f>
        <v>40.954925865255483</v>
      </c>
      <c r="G1266">
        <f>Tabla3[[#This Row],[Axial Displacement ]]/$M$9</f>
        <v>1.6135378838191862E-2</v>
      </c>
      <c r="H1266">
        <f>IF(Tabla3[[#This Row],[Axial Displacement Command ]]=D1265,1,0)</f>
        <v>0</v>
      </c>
      <c r="I1266">
        <f>IF(AND(Tabla3[[#This Row],[cic]]=1,(AND(H1265=1,H1267=0))),1,0)</f>
        <v>0</v>
      </c>
      <c r="J1266">
        <f>Tabla3[[#This Row],[pas]]+J1265</f>
        <v>9</v>
      </c>
    </row>
    <row r="1267" spans="1:10" x14ac:dyDescent="0.25">
      <c r="A1267">
        <v>1896.32336425781</v>
      </c>
      <c r="B1267">
        <v>1.3842701446265</v>
      </c>
      <c r="C1267">
        <v>5.0058365559380001E-3</v>
      </c>
      <c r="D1267">
        <v>1.3792644022032601</v>
      </c>
      <c r="E1267">
        <v>-1.16913220438164E-4</v>
      </c>
      <c r="F1267">
        <f>Tabla3[[#This Row],[Axial Force ]]/$M$12</f>
        <v>40.781147618447527</v>
      </c>
      <c r="G1267">
        <f>Tabla3[[#This Row],[Axial Displacement ]]/$M$9</f>
        <v>1.6096164472401163E-2</v>
      </c>
      <c r="H1267">
        <f>IF(Tabla3[[#This Row],[Axial Displacement Command ]]=D1266,1,0)</f>
        <v>0</v>
      </c>
      <c r="I1267">
        <f>IF(AND(Tabla3[[#This Row],[cic]]=1,(AND(H1266=1,H1268=0))),1,0)</f>
        <v>0</v>
      </c>
      <c r="J1267">
        <f>Tabla3[[#This Row],[pas]]+J1266</f>
        <v>9</v>
      </c>
    </row>
    <row r="1268" spans="1:10" x14ac:dyDescent="0.25">
      <c r="A1268">
        <v>1889.13562011719</v>
      </c>
      <c r="B1268">
        <v>1.38012529350817</v>
      </c>
      <c r="C1268">
        <v>4.1975977183028599E-3</v>
      </c>
      <c r="D1268">
        <v>1.37592770624906</v>
      </c>
      <c r="E1268">
        <v>1.5079348258950601E-3</v>
      </c>
      <c r="F1268">
        <f>Tabla3[[#This Row],[Axial Force ]]/$M$12</f>
        <v>40.626572475638497</v>
      </c>
      <c r="G1268">
        <f>Tabla3[[#This Row],[Axial Displacement ]]/$M$9</f>
        <v>1.6047968529164767E-2</v>
      </c>
      <c r="H1268">
        <f>IF(Tabla3[[#This Row],[Axial Displacement Command ]]=D1267,1,0)</f>
        <v>0</v>
      </c>
      <c r="I1268">
        <f>IF(AND(Tabla3[[#This Row],[cic]]=1,(AND(H1267=1,H1269=0))),1,0)</f>
        <v>0</v>
      </c>
      <c r="J1268">
        <f>Tabla3[[#This Row],[pas]]+J1267</f>
        <v>9</v>
      </c>
    </row>
    <row r="1269" spans="1:10" x14ac:dyDescent="0.25">
      <c r="A1269">
        <v>1880.86486816406</v>
      </c>
      <c r="B1269">
        <v>1.3770390069112199</v>
      </c>
      <c r="C1269">
        <v>4.4478179006546296E-3</v>
      </c>
      <c r="D1269">
        <v>1.37259112671018</v>
      </c>
      <c r="E1269">
        <v>2.6600964702083699E-3</v>
      </c>
      <c r="F1269">
        <f>Tabla3[[#This Row],[Axial Force ]]/$M$12</f>
        <v>40.448706842237847</v>
      </c>
      <c r="G1269">
        <f>Tabla3[[#This Row],[Axial Displacement ]]/$M$9</f>
        <v>1.601208147571186E-2</v>
      </c>
      <c r="H1269">
        <f>IF(Tabla3[[#This Row],[Axial Displacement Command ]]=D1268,1,0)</f>
        <v>0</v>
      </c>
      <c r="I1269">
        <f>IF(AND(Tabla3[[#This Row],[cic]]=1,(AND(H1268=1,H1270=0))),1,0)</f>
        <v>0</v>
      </c>
      <c r="J1269">
        <f>Tabla3[[#This Row],[pas]]+J1268</f>
        <v>9</v>
      </c>
    </row>
    <row r="1270" spans="1:10" x14ac:dyDescent="0.25">
      <c r="A1270">
        <v>1872.6337890625</v>
      </c>
      <c r="B1270">
        <v>1.37375947088003</v>
      </c>
      <c r="C1270">
        <v>4.5049191612633903E-3</v>
      </c>
      <c r="D1270">
        <v>1.36925454717129</v>
      </c>
      <c r="E1270">
        <v>8.3286101926205404E-4</v>
      </c>
      <c r="F1270">
        <f>Tabla3[[#This Row],[Axial Force ]]/$M$12</f>
        <v>40.271694388440864</v>
      </c>
      <c r="G1270">
        <f>Tabla3[[#This Row],[Axial Displacement ]]/$M$9</f>
        <v>1.5973947335814302E-2</v>
      </c>
      <c r="H1270">
        <f>IF(Tabla3[[#This Row],[Axial Displacement Command ]]=D1269,1,0)</f>
        <v>0</v>
      </c>
      <c r="I1270">
        <f>IF(AND(Tabla3[[#This Row],[cic]]=1,(AND(H1269=1,H1271=0))),1,0)</f>
        <v>0</v>
      </c>
      <c r="J1270">
        <f>Tabla3[[#This Row],[pas]]+J1269</f>
        <v>9</v>
      </c>
    </row>
    <row r="1271" spans="1:10" x14ac:dyDescent="0.25">
      <c r="A1271">
        <v>1864.19836425781</v>
      </c>
      <c r="B1271">
        <v>1.3697684044018399</v>
      </c>
      <c r="C1271">
        <v>3.8504599615407599E-3</v>
      </c>
      <c r="D1271">
        <v>1.36591796763241</v>
      </c>
      <c r="E1271">
        <v>2.6699008230934899E-3</v>
      </c>
      <c r="F1271">
        <f>Tabla3[[#This Row],[Axial Force ]]/$M$12</f>
        <v>40.090287403393766</v>
      </c>
      <c r="G1271">
        <f>Tabla3[[#This Row],[Axial Displacement ]]/$M$9</f>
        <v>1.5927539586067907E-2</v>
      </c>
      <c r="H1271">
        <f>IF(Tabla3[[#This Row],[Axial Displacement Command ]]=D1270,1,0)</f>
        <v>0</v>
      </c>
      <c r="I1271">
        <f>IF(AND(Tabla3[[#This Row],[cic]]=1,(AND(H1270=1,H1272=0))),1,0)</f>
        <v>0</v>
      </c>
      <c r="J1271">
        <f>Tabla3[[#This Row],[pas]]+J1270</f>
        <v>9</v>
      </c>
    </row>
    <row r="1272" spans="1:10" x14ac:dyDescent="0.25">
      <c r="A1272">
        <v>1857.18591308594</v>
      </c>
      <c r="B1272">
        <v>1.3671040069311899</v>
      </c>
      <c r="C1272">
        <v>4.5226811380416603E-3</v>
      </c>
      <c r="D1272">
        <v>1.36258138809353</v>
      </c>
      <c r="E1272">
        <v>3.02366856885783E-3</v>
      </c>
      <c r="F1272">
        <f>Tabla3[[#This Row],[Axial Force ]]/$M$12</f>
        <v>39.93948200184817</v>
      </c>
      <c r="G1272">
        <f>Tabla3[[#This Row],[Axial Displacement ]]/$M$9</f>
        <v>1.5896558220130117E-2</v>
      </c>
      <c r="H1272">
        <f>IF(Tabla3[[#This Row],[Axial Displacement Command ]]=D1271,1,0)</f>
        <v>0</v>
      </c>
      <c r="I1272">
        <f>IF(AND(Tabla3[[#This Row],[cic]]=1,(AND(H1271=1,H1273=0))),1,0)</f>
        <v>0</v>
      </c>
      <c r="J1272">
        <f>Tabla3[[#This Row],[pas]]+J1271</f>
        <v>9</v>
      </c>
    </row>
    <row r="1273" spans="1:10" x14ac:dyDescent="0.25">
      <c r="A1273">
        <v>1849.83227539063</v>
      </c>
      <c r="B1273">
        <v>1.3633418129757</v>
      </c>
      <c r="C1273">
        <v>4.0969848669192297E-3</v>
      </c>
      <c r="D1273">
        <v>1.35924480855465</v>
      </c>
      <c r="E1273">
        <v>-4.5640973667104802E-4</v>
      </c>
      <c r="F1273">
        <f>Tabla3[[#This Row],[Axial Force ]]/$M$12</f>
        <v>39.781339255712474</v>
      </c>
      <c r="G1273">
        <f>Tabla3[[#This Row],[Axial Displacement ]]/$M$9</f>
        <v>1.585281177878721E-2</v>
      </c>
      <c r="H1273">
        <f>IF(Tabla3[[#This Row],[Axial Displacement Command ]]=D1272,1,0)</f>
        <v>0</v>
      </c>
      <c r="I1273">
        <f>IF(AND(Tabla3[[#This Row],[cic]]=1,(AND(H1272=1,H1274=0))),1,0)</f>
        <v>0</v>
      </c>
      <c r="J1273">
        <f>Tabla3[[#This Row],[pas]]+J1272</f>
        <v>9</v>
      </c>
    </row>
    <row r="1274" spans="1:10" x14ac:dyDescent="0.25">
      <c r="A1274">
        <v>1842.53698730469</v>
      </c>
      <c r="B1274">
        <v>1.36036635376513</v>
      </c>
      <c r="C1274">
        <v>4.4581888687389402E-3</v>
      </c>
      <c r="D1274">
        <v>1.35590811260045</v>
      </c>
      <c r="E1274">
        <v>3.5689515698322799E-4</v>
      </c>
      <c r="F1274">
        <f>Tabla3[[#This Row],[Axial Force ]]/$M$12</f>
        <v>39.624451339885809</v>
      </c>
      <c r="G1274">
        <f>Tabla3[[#This Row],[Axial Displacement ]]/$M$9</f>
        <v>1.5818213415873604E-2</v>
      </c>
      <c r="H1274">
        <f>IF(Tabla3[[#This Row],[Axial Displacement Command ]]=D1273,1,0)</f>
        <v>0</v>
      </c>
      <c r="I1274">
        <f>IF(AND(Tabla3[[#This Row],[cic]]=1,(AND(H1273=1,H1275=0))),1,0)</f>
        <v>0</v>
      </c>
      <c r="J1274">
        <f>Tabla3[[#This Row],[pas]]+J1273</f>
        <v>9</v>
      </c>
    </row>
    <row r="1275" spans="1:10" x14ac:dyDescent="0.25">
      <c r="A1275">
        <v>1835.00952148438</v>
      </c>
      <c r="B1275">
        <v>1.3568151043728001</v>
      </c>
      <c r="C1275">
        <v>4.2434930946910797E-3</v>
      </c>
      <c r="D1275">
        <v>1.35257164947689</v>
      </c>
      <c r="E1275">
        <v>5.5325261882899202E-4</v>
      </c>
      <c r="F1275">
        <f>Tabla3[[#This Row],[Axial Force ]]/$M$12</f>
        <v>39.462570354502795</v>
      </c>
      <c r="G1275">
        <f>Tabla3[[#This Row],[Axial Displacement ]]/$M$9</f>
        <v>1.5776919818288371E-2</v>
      </c>
      <c r="H1275">
        <f>IF(Tabla3[[#This Row],[Axial Displacement Command ]]=D1274,1,0)</f>
        <v>0</v>
      </c>
      <c r="I1275">
        <f>IF(AND(Tabla3[[#This Row],[cic]]=1,(AND(H1274=1,H1276=0))),1,0)</f>
        <v>0</v>
      </c>
      <c r="J1275">
        <f>Tabla3[[#This Row],[pas]]+J1274</f>
        <v>9</v>
      </c>
    </row>
    <row r="1276" spans="1:10" x14ac:dyDescent="0.25">
      <c r="A1276">
        <v>1826.5947265625</v>
      </c>
      <c r="B1276">
        <v>1.3532101875171101</v>
      </c>
      <c r="C1276">
        <v>3.9751530493958897E-3</v>
      </c>
      <c r="D1276">
        <v>1.349235069938</v>
      </c>
      <c r="E1276">
        <v>1.4340618008645801E-3</v>
      </c>
      <c r="F1276">
        <f>Tabla3[[#This Row],[Axial Force ]]/$M$12</f>
        <v>39.281607022849464</v>
      </c>
      <c r="G1276">
        <f>Tabla3[[#This Row],[Axial Displacement ]]/$M$9</f>
        <v>1.5735002180431511E-2</v>
      </c>
      <c r="H1276">
        <f>IF(Tabla3[[#This Row],[Axial Displacement Command ]]=D1275,1,0)</f>
        <v>0</v>
      </c>
      <c r="I1276">
        <f>IF(AND(Tabla3[[#This Row],[cic]]=1,(AND(H1275=1,H1277=0))),1,0)</f>
        <v>0</v>
      </c>
      <c r="J1276">
        <f>Tabla3[[#This Row],[pas]]+J1275</f>
        <v>9</v>
      </c>
    </row>
    <row r="1277" spans="1:10" x14ac:dyDescent="0.25">
      <c r="A1277">
        <v>1819.48510742188</v>
      </c>
      <c r="B1277">
        <v>1.3502704678103301</v>
      </c>
      <c r="C1277">
        <v>4.3721197471313601E-3</v>
      </c>
      <c r="D1277">
        <v>1.3458983739838</v>
      </c>
      <c r="E1277">
        <v>1.71807141668978E-3</v>
      </c>
      <c r="F1277">
        <f>Tabla3[[#This Row],[Axial Force ]]/$M$12</f>
        <v>39.128711987567314</v>
      </c>
      <c r="G1277">
        <f>Tabla3[[#This Row],[Axial Displacement ]]/$M$9</f>
        <v>1.5700819393143373E-2</v>
      </c>
      <c r="H1277">
        <f>IF(Tabla3[[#This Row],[Axial Displacement Command ]]=D1276,1,0)</f>
        <v>0</v>
      </c>
      <c r="I1277">
        <f>IF(AND(Tabla3[[#This Row],[cic]]=1,(AND(H1276=1,H1278=0))),1,0)</f>
        <v>0</v>
      </c>
      <c r="J1277">
        <f>Tabla3[[#This Row],[pas]]+J1276</f>
        <v>9</v>
      </c>
    </row>
    <row r="1278" spans="1:10" x14ac:dyDescent="0.25">
      <c r="A1278">
        <v>1812.75402832031</v>
      </c>
      <c r="B1278">
        <v>1.34676578454673</v>
      </c>
      <c r="C1278">
        <v>4.2039155232487203E-3</v>
      </c>
      <c r="D1278">
        <v>1.34256179444492</v>
      </c>
      <c r="E1278">
        <v>2.41163502323616E-3</v>
      </c>
      <c r="F1278">
        <f>Tabla3[[#This Row],[Axial Force ]]/$M$12</f>
        <v>38.983957598286239</v>
      </c>
      <c r="G1278">
        <f>Tabla3[[#This Row],[Axial Displacement ]]/$M$9</f>
        <v>1.5660067262171281E-2</v>
      </c>
      <c r="H1278">
        <f>IF(Tabla3[[#This Row],[Axial Displacement Command ]]=D1277,1,0)</f>
        <v>0</v>
      </c>
      <c r="I1278">
        <f>IF(AND(Tabla3[[#This Row],[cic]]=1,(AND(H1277=1,H1279=0))),1,0)</f>
        <v>0</v>
      </c>
      <c r="J1278">
        <f>Tabla3[[#This Row],[pas]]+J1277</f>
        <v>9</v>
      </c>
    </row>
    <row r="1279" spans="1:10" x14ac:dyDescent="0.25">
      <c r="A1279">
        <v>1805.01330566406</v>
      </c>
      <c r="B1279">
        <v>1.3441336341202299</v>
      </c>
      <c r="C1279">
        <v>4.9083232624980199E-3</v>
      </c>
      <c r="D1279">
        <v>1.33922533132136</v>
      </c>
      <c r="E1279">
        <v>2.7107250843982902E-3</v>
      </c>
      <c r="F1279">
        <f>Tabla3[[#This Row],[Axial Force ]]/$M$12</f>
        <v>38.81749044438839</v>
      </c>
      <c r="G1279">
        <f>Tabla3[[#This Row],[Axial Displacement ]]/$M$9</f>
        <v>1.5629460861863138E-2</v>
      </c>
      <c r="H1279">
        <f>IF(Tabla3[[#This Row],[Axial Displacement Command ]]=D1278,1,0)</f>
        <v>0</v>
      </c>
      <c r="I1279">
        <f>IF(AND(Tabla3[[#This Row],[cic]]=1,(AND(H1278=1,H1280=0))),1,0)</f>
        <v>0</v>
      </c>
      <c r="J1279">
        <f>Tabla3[[#This Row],[pas]]+J1278</f>
        <v>9</v>
      </c>
    </row>
    <row r="1280" spans="1:10" x14ac:dyDescent="0.25">
      <c r="A1280">
        <v>1798.283203125</v>
      </c>
      <c r="B1280">
        <v>1.3401567703113</v>
      </c>
      <c r="C1280">
        <v>4.2681695049395802E-3</v>
      </c>
      <c r="D1280">
        <v>1.33588863536716</v>
      </c>
      <c r="E1280">
        <v>1.77729202732735E-3</v>
      </c>
      <c r="F1280">
        <f>Tabla3[[#This Row],[Axial Force ]]/$M$12</f>
        <v>38.672757056451616</v>
      </c>
      <c r="G1280">
        <f>Tabla3[[#This Row],[Axial Displacement ]]/$M$9</f>
        <v>1.558321825943372E-2</v>
      </c>
      <c r="H1280">
        <f>IF(Tabla3[[#This Row],[Axial Displacement Command ]]=D1279,1,0)</f>
        <v>0</v>
      </c>
      <c r="I1280">
        <f>IF(AND(Tabla3[[#This Row],[cic]]=1,(AND(H1279=1,H1281=0))),1,0)</f>
        <v>0</v>
      </c>
      <c r="J1280">
        <f>Tabla3[[#This Row],[pas]]+J1279</f>
        <v>9</v>
      </c>
    </row>
    <row r="1281" spans="1:10" x14ac:dyDescent="0.25">
      <c r="A1281">
        <v>1791.90795898438</v>
      </c>
      <c r="B1281">
        <v>1.33721705060452</v>
      </c>
      <c r="C1281">
        <v>4.6650170588691297E-3</v>
      </c>
      <c r="D1281">
        <v>1.33255205582827</v>
      </c>
      <c r="E1281">
        <v>2.82760333902843E-3</v>
      </c>
      <c r="F1281">
        <f>Tabla3[[#This Row],[Axial Force ]]/$M$12</f>
        <v>38.535655031922154</v>
      </c>
      <c r="G1281">
        <f>Tabla3[[#This Row],[Axial Displacement ]]/$M$9</f>
        <v>1.5549035472145582E-2</v>
      </c>
      <c r="H1281">
        <f>IF(Tabla3[[#This Row],[Axial Displacement Command ]]=D1280,1,0)</f>
        <v>0</v>
      </c>
      <c r="I1281">
        <f>IF(AND(Tabla3[[#This Row],[cic]]=1,(AND(H1280=1,H1282=0))),1,0)</f>
        <v>0</v>
      </c>
      <c r="J1281">
        <f>Tabla3[[#This Row],[pas]]+J1280</f>
        <v>9</v>
      </c>
    </row>
    <row r="1282" spans="1:10" x14ac:dyDescent="0.25">
      <c r="A1282">
        <v>1784.62609863281</v>
      </c>
      <c r="B1282">
        <v>1.3343453174457001</v>
      </c>
      <c r="C1282">
        <v>5.1298143262101803E-3</v>
      </c>
      <c r="D1282">
        <v>1.32921547628939</v>
      </c>
      <c r="E1282">
        <v>1.37811775857699E-3</v>
      </c>
      <c r="F1282">
        <f>Tabla3[[#This Row],[Axial Force ]]/$M$12</f>
        <v>38.379055884576559</v>
      </c>
      <c r="G1282">
        <f>Tabla3[[#This Row],[Axial Displacement ]]/$M$9</f>
        <v>1.5515643226112791E-2</v>
      </c>
      <c r="H1282">
        <f>IF(Tabla3[[#This Row],[Axial Displacement Command ]]=D1281,1,0)</f>
        <v>0</v>
      </c>
      <c r="I1282">
        <f>IF(AND(Tabla3[[#This Row],[cic]]=1,(AND(H1281=1,H1283=0))),1,0)</f>
        <v>0</v>
      </c>
      <c r="J1282">
        <f>Tabla3[[#This Row],[pas]]+J1281</f>
        <v>9</v>
      </c>
    </row>
    <row r="1283" spans="1:10" x14ac:dyDescent="0.25">
      <c r="A1283">
        <v>1775.25769042969</v>
      </c>
      <c r="B1283">
        <v>1.3298178091645201</v>
      </c>
      <c r="C1283">
        <v>3.9389133235090404E-3</v>
      </c>
      <c r="D1283">
        <v>1.32587889675051</v>
      </c>
      <c r="E1283">
        <v>-3.09020009581218E-4</v>
      </c>
      <c r="F1283">
        <f>Tabla3[[#This Row],[Axial Force ]]/$M$12</f>
        <v>38.177584740423441</v>
      </c>
      <c r="G1283">
        <f>Tabla3[[#This Row],[Axial Displacement ]]/$M$9</f>
        <v>1.5462997780982791E-2</v>
      </c>
      <c r="H1283">
        <f>IF(Tabla3[[#This Row],[Axial Displacement Command ]]=D1282,1,0)</f>
        <v>0</v>
      </c>
      <c r="I1283">
        <f>IF(AND(Tabla3[[#This Row],[cic]]=1,(AND(H1282=1,H1284=0))),1,0)</f>
        <v>0</v>
      </c>
      <c r="J1283">
        <f>Tabla3[[#This Row],[pas]]+J1282</f>
        <v>9</v>
      </c>
    </row>
    <row r="1284" spans="1:10" x14ac:dyDescent="0.25">
      <c r="A1284">
        <v>1765.9814453125</v>
      </c>
      <c r="B1284">
        <v>1.3254261575639199</v>
      </c>
      <c r="C1284">
        <v>2.8837919217039598E-3</v>
      </c>
      <c r="D1284">
        <v>1.32254231721163</v>
      </c>
      <c r="E1284">
        <v>4.1952093852159998E-3</v>
      </c>
      <c r="F1284">
        <f>Tabla3[[#This Row],[Axial Force ]]/$M$12</f>
        <v>37.97809559811828</v>
      </c>
      <c r="G1284">
        <f>Tabla3[[#This Row],[Axial Displacement ]]/$M$9</f>
        <v>1.5411932064696742E-2</v>
      </c>
      <c r="H1284">
        <f>IF(Tabla3[[#This Row],[Axial Displacement Command ]]=D1283,1,0)</f>
        <v>0</v>
      </c>
      <c r="I1284">
        <f>IF(AND(Tabla3[[#This Row],[cic]]=1,(AND(H1283=1,H1285=0))),1,0)</f>
        <v>0</v>
      </c>
      <c r="J1284">
        <f>Tabla3[[#This Row],[pas]]+J1283</f>
        <v>9</v>
      </c>
    </row>
    <row r="1285" spans="1:10" x14ac:dyDescent="0.25">
      <c r="A1285">
        <v>1757.75512695313</v>
      </c>
      <c r="B1285">
        <v>1.32112030405551</v>
      </c>
      <c r="C1285">
        <v>1.9145011265209199E-3</v>
      </c>
      <c r="D1285">
        <v>1.31920573767275</v>
      </c>
      <c r="E1285">
        <v>1.9449082628852899E-3</v>
      </c>
      <c r="F1285">
        <f>Tabla3[[#This Row],[Axial Force ]]/$M$12</f>
        <v>37.801185525873763</v>
      </c>
      <c r="G1285">
        <f>Tabla3[[#This Row],[Axial Displacement ]]/$M$9</f>
        <v>1.5361864000645464E-2</v>
      </c>
      <c r="H1285">
        <f>IF(Tabla3[[#This Row],[Axial Displacement Command ]]=D1284,1,0)</f>
        <v>0</v>
      </c>
      <c r="I1285">
        <f>IF(AND(Tabla3[[#This Row],[cic]]=1,(AND(H1284=1,H1286=0))),1,0)</f>
        <v>0</v>
      </c>
      <c r="J1285">
        <f>Tabla3[[#This Row],[pas]]+J1284</f>
        <v>9</v>
      </c>
    </row>
    <row r="1286" spans="1:10" x14ac:dyDescent="0.25">
      <c r="A1286">
        <v>1750.69885253906</v>
      </c>
      <c r="B1286">
        <v>1.31821271497756</v>
      </c>
      <c r="C1286">
        <v>2.3436546143784701E-3</v>
      </c>
      <c r="D1286">
        <v>1.3158690417185399</v>
      </c>
      <c r="E1286">
        <v>2.36319905866367E-4</v>
      </c>
      <c r="F1286">
        <f>Tabla3[[#This Row],[Axial Force ]]/$M$12</f>
        <v>37.649437689012046</v>
      </c>
      <c r="G1286">
        <f>Tabla3[[#This Row],[Axial Displacement ]]/$M$9</f>
        <v>1.5328054825320465E-2</v>
      </c>
      <c r="H1286">
        <f>IF(Tabla3[[#This Row],[Axial Displacement Command ]]=D1285,1,0)</f>
        <v>0</v>
      </c>
      <c r="I1286">
        <f>IF(AND(Tabla3[[#This Row],[cic]]=1,(AND(H1285=1,H1287=0))),1,0)</f>
        <v>0</v>
      </c>
      <c r="J1286">
        <f>Tabla3[[#This Row],[pas]]+J1285</f>
        <v>9</v>
      </c>
    </row>
    <row r="1287" spans="1:10" x14ac:dyDescent="0.25">
      <c r="A1287">
        <v>1743.34619140625</v>
      </c>
      <c r="B1287">
        <v>1.3154267799109201</v>
      </c>
      <c r="C1287">
        <v>2.8942822609678799E-3</v>
      </c>
      <c r="D1287">
        <v>1.31253257859498</v>
      </c>
      <c r="E1287">
        <v>1.74560597088202E-4</v>
      </c>
      <c r="F1287">
        <f>Tabla3[[#This Row],[Axial Force ]]/$M$12</f>
        <v>37.491315944220432</v>
      </c>
      <c r="G1287">
        <f>Tabla3[[#This Row],[Axial Displacement ]]/$M$9</f>
        <v>1.5295660231522326E-2</v>
      </c>
      <c r="H1287">
        <f>IF(Tabla3[[#This Row],[Axial Displacement Command ]]=D1286,1,0)</f>
        <v>0</v>
      </c>
      <c r="I1287">
        <f>IF(AND(Tabla3[[#This Row],[cic]]=1,(AND(H1286=1,H1288=0))),1,0)</f>
        <v>0</v>
      </c>
      <c r="J1287">
        <f>Tabla3[[#This Row],[pas]]+J1286</f>
        <v>9</v>
      </c>
    </row>
    <row r="1288" spans="1:10" x14ac:dyDescent="0.25">
      <c r="A1288">
        <v>1736.20166015625</v>
      </c>
      <c r="B1288">
        <v>1.3129592407494799</v>
      </c>
      <c r="C1288">
        <v>3.7631989471265102E-3</v>
      </c>
      <c r="D1288">
        <v>1.3091959990561</v>
      </c>
      <c r="E1288" s="2">
        <v>6.5380433511563806E-5</v>
      </c>
      <c r="F1288">
        <f>Tabla3[[#This Row],[Axial Force ]]/$M$12</f>
        <v>37.337670110887096</v>
      </c>
      <c r="G1288">
        <f>Tabla3[[#This Row],[Axial Displacement ]]/$M$9</f>
        <v>1.5266967915691626E-2</v>
      </c>
      <c r="H1288">
        <f>IF(Tabla3[[#This Row],[Axial Displacement Command ]]=D1287,1,0)</f>
        <v>0</v>
      </c>
      <c r="I1288">
        <f>IF(AND(Tabla3[[#This Row],[cic]]=1,(AND(H1287=1,H1289=0))),1,0)</f>
        <v>0</v>
      </c>
      <c r="J1288">
        <f>Tabla3[[#This Row],[pas]]+J1287</f>
        <v>9</v>
      </c>
    </row>
    <row r="1289" spans="1:10" x14ac:dyDescent="0.25">
      <c r="A1289">
        <v>1730.11462402344</v>
      </c>
      <c r="B1289">
        <v>1.30962615367025</v>
      </c>
      <c r="C1289">
        <v>3.76677508029388E-3</v>
      </c>
      <c r="D1289">
        <v>1.3058593031018999</v>
      </c>
      <c r="E1289">
        <v>7.4857592835542196E-4</v>
      </c>
      <c r="F1289">
        <f>Tabla3[[#This Row],[Axial Force ]]/$M$12</f>
        <v>37.206766108030969</v>
      </c>
      <c r="G1289">
        <f>Tabla3[[#This Row],[Axial Displacement ]]/$M$9</f>
        <v>1.5228211089188953E-2</v>
      </c>
      <c r="H1289">
        <f>IF(Tabla3[[#This Row],[Axial Displacement Command ]]=D1288,1,0)</f>
        <v>0</v>
      </c>
      <c r="I1289">
        <f>IF(AND(Tabla3[[#This Row],[cic]]=1,(AND(H1288=1,H1290=0))),1,0)</f>
        <v>0</v>
      </c>
      <c r="J1289">
        <f>Tabla3[[#This Row],[pas]]+J1288</f>
        <v>9</v>
      </c>
    </row>
    <row r="1290" spans="1:10" x14ac:dyDescent="0.25">
      <c r="A1290">
        <v>1724.14733886719</v>
      </c>
      <c r="B1290">
        <v>1.3070475542917801</v>
      </c>
      <c r="C1290">
        <v>4.5248270907904996E-3</v>
      </c>
      <c r="D1290">
        <v>1.3025227235630199</v>
      </c>
      <c r="E1290">
        <v>2.5421784357604299E-3</v>
      </c>
      <c r="F1290">
        <f>Tabla3[[#This Row],[Axial Force ]]/$M$12</f>
        <v>37.078437394993337</v>
      </c>
      <c r="G1290">
        <f>Tabla3[[#This Row],[Axial Displacement ]]/$M$9</f>
        <v>1.5198227375485816E-2</v>
      </c>
      <c r="H1290">
        <f>IF(Tabla3[[#This Row],[Axial Displacement Command ]]=D1289,1,0)</f>
        <v>0</v>
      </c>
      <c r="I1290">
        <f>IF(AND(Tabla3[[#This Row],[cic]]=1,(AND(H1289=1,H1291=0))),1,0)</f>
        <v>0</v>
      </c>
      <c r="J1290">
        <f>Tabla3[[#This Row],[pas]]+J1289</f>
        <v>9</v>
      </c>
    </row>
    <row r="1291" spans="1:10" x14ac:dyDescent="0.25">
      <c r="A1291">
        <v>1718.44543457031</v>
      </c>
      <c r="B1291">
        <v>1.3036072487011601</v>
      </c>
      <c r="C1291">
        <v>4.4209955376572898E-3</v>
      </c>
      <c r="D1291">
        <v>1.29918626043946</v>
      </c>
      <c r="E1291">
        <v>1.3365176982915699E-3</v>
      </c>
      <c r="F1291">
        <f>Tabla3[[#This Row],[Axial Force ]]/$M$12</f>
        <v>36.955815797210967</v>
      </c>
      <c r="G1291">
        <f>Tabla3[[#This Row],[Axial Displacement ]]/$M$9</f>
        <v>1.5158223822106513E-2</v>
      </c>
      <c r="H1291">
        <f>IF(Tabla3[[#This Row],[Axial Displacement Command ]]=D1290,1,0)</f>
        <v>0</v>
      </c>
      <c r="I1291">
        <f>IF(AND(Tabla3[[#This Row],[cic]]=1,(AND(H1290=1,H1292=0))),1,0)</f>
        <v>0</v>
      </c>
      <c r="J1291">
        <f>Tabla3[[#This Row],[pas]]+J1290</f>
        <v>9</v>
      </c>
    </row>
    <row r="1292" spans="1:10" x14ac:dyDescent="0.25">
      <c r="A1292">
        <v>1710.96630859375</v>
      </c>
      <c r="B1292">
        <v>1.3006675289943801</v>
      </c>
      <c r="C1292">
        <v>4.8179626901401198E-3</v>
      </c>
      <c r="D1292">
        <v>1.2958495644852499</v>
      </c>
      <c r="E1292">
        <v>5.6704914186411803E-4</v>
      </c>
      <c r="F1292">
        <f>Tabla3[[#This Row],[Axial Force ]]/$M$12</f>
        <v>36.794974378360216</v>
      </c>
      <c r="G1292">
        <f>Tabla3[[#This Row],[Axial Displacement ]]/$M$9</f>
        <v>1.5124041034818373E-2</v>
      </c>
      <c r="H1292">
        <f>IF(Tabla3[[#This Row],[Axial Displacement Command ]]=D1291,1,0)</f>
        <v>0</v>
      </c>
      <c r="I1292">
        <f>IF(AND(Tabla3[[#This Row],[cic]]=1,(AND(H1291=1,H1293=0))),1,0)</f>
        <v>0</v>
      </c>
      <c r="J1292">
        <f>Tabla3[[#This Row],[pas]]+J1291</f>
        <v>9</v>
      </c>
    </row>
    <row r="1293" spans="1:10" x14ac:dyDescent="0.25">
      <c r="A1293">
        <v>1703.32153320313</v>
      </c>
      <c r="B1293">
        <v>1.2969195377081599</v>
      </c>
      <c r="C1293">
        <v>4.4065714064345203E-3</v>
      </c>
      <c r="D1293">
        <v>1.2925129849463699</v>
      </c>
      <c r="E1293">
        <v>1.52755967519624E-3</v>
      </c>
      <c r="F1293">
        <f>Tabla3[[#This Row],[Axial Force ]]/$M$12</f>
        <v>36.630570606518923</v>
      </c>
      <c r="G1293">
        <f>Tabla3[[#This Row],[Axial Displacement ]]/$M$9</f>
        <v>1.5080459740792557E-2</v>
      </c>
      <c r="H1293">
        <f>IF(Tabla3[[#This Row],[Axial Displacement Command ]]=D1292,1,0)</f>
        <v>0</v>
      </c>
      <c r="I1293">
        <f>IF(AND(Tabla3[[#This Row],[cic]]=1,(AND(H1292=1,H1294=0))),1,0)</f>
        <v>0</v>
      </c>
      <c r="J1293">
        <f>Tabla3[[#This Row],[pas]]+J1292</f>
        <v>9</v>
      </c>
    </row>
    <row r="1294" spans="1:10" x14ac:dyDescent="0.25">
      <c r="A1294">
        <v>1693.15979003906</v>
      </c>
      <c r="B1294">
        <v>1.29245279822499</v>
      </c>
      <c r="C1294">
        <v>3.2763480248831898E-3</v>
      </c>
      <c r="D1294">
        <v>1.28917652182281</v>
      </c>
      <c r="E1294">
        <v>2.1252051283226999E-3</v>
      </c>
      <c r="F1294">
        <f>Tabla3[[#This Row],[Axial Force ]]/$M$12</f>
        <v>36.412038495463655</v>
      </c>
      <c r="G1294">
        <f>Tabla3[[#This Row],[Axial Displacement ]]/$M$9</f>
        <v>1.5028520909592908E-2</v>
      </c>
      <c r="H1294">
        <f>IF(Tabla3[[#This Row],[Axial Displacement Command ]]=D1293,1,0)</f>
        <v>0</v>
      </c>
      <c r="I1294">
        <f>IF(AND(Tabla3[[#This Row],[cic]]=1,(AND(H1293=1,H1295=0))),1,0)</f>
        <v>0</v>
      </c>
      <c r="J1294">
        <f>Tabla3[[#This Row],[pas]]+J1293</f>
        <v>9</v>
      </c>
    </row>
    <row r="1295" spans="1:10" x14ac:dyDescent="0.25">
      <c r="A1295">
        <v>1683.21276855469</v>
      </c>
      <c r="B1295">
        <v>1.28800037782639</v>
      </c>
      <c r="C1295">
        <v>2.1605492293019801E-3</v>
      </c>
      <c r="D1295">
        <v>1.2858398258686099</v>
      </c>
      <c r="E1295">
        <v>2.19216303776193E-4</v>
      </c>
      <c r="F1295">
        <f>Tabla3[[#This Row],[Axial Force ]]/$M$12</f>
        <v>36.198124054939569</v>
      </c>
      <c r="G1295">
        <f>Tabla3[[#This Row],[Axial Displacement ]]/$M$9</f>
        <v>1.4976748579376628E-2</v>
      </c>
      <c r="H1295">
        <f>IF(Tabla3[[#This Row],[Axial Displacement Command ]]=D1294,1,0)</f>
        <v>0</v>
      </c>
      <c r="I1295">
        <f>IF(AND(Tabla3[[#This Row],[cic]]=1,(AND(H1294=1,H1296=0))),1,0)</f>
        <v>0</v>
      </c>
      <c r="J1295">
        <f>Tabla3[[#This Row],[pas]]+J1294</f>
        <v>9</v>
      </c>
    </row>
    <row r="1296" spans="1:10" x14ac:dyDescent="0.25">
      <c r="A1296">
        <v>1675.13757324219</v>
      </c>
      <c r="B1296">
        <v>1.28404854331166</v>
      </c>
      <c r="C1296">
        <v>1.5453100559170701E-3</v>
      </c>
      <c r="D1296">
        <v>1.2825032463297199</v>
      </c>
      <c r="E1296">
        <v>1.67619828062016E-3</v>
      </c>
      <c r="F1296">
        <f>Tabla3[[#This Row],[Axial Force ]]/$M$12</f>
        <v>36.024463940692257</v>
      </c>
      <c r="G1296">
        <f>Tabla3[[#This Row],[Axial Displacement ]]/$M$9</f>
        <v>1.493079701525186E-2</v>
      </c>
      <c r="H1296">
        <f>IF(Tabla3[[#This Row],[Axial Displacement Command ]]=D1295,1,0)</f>
        <v>0</v>
      </c>
      <c r="I1296">
        <f>IF(AND(Tabla3[[#This Row],[cic]]=1,(AND(H1295=1,H1297=0))),1,0)</f>
        <v>0</v>
      </c>
      <c r="J1296">
        <f>Tabla3[[#This Row],[pas]]+J1295</f>
        <v>9</v>
      </c>
    </row>
    <row r="1297" spans="1:10" x14ac:dyDescent="0.25">
      <c r="A1297">
        <v>1668.26623535156</v>
      </c>
      <c r="B1297">
        <v>1.28135201521218</v>
      </c>
      <c r="C1297">
        <v>2.1853447833564102E-3</v>
      </c>
      <c r="D1297">
        <v>1.2791666667908399</v>
      </c>
      <c r="E1297">
        <v>-2.0581272508479699E-4</v>
      </c>
      <c r="F1297">
        <f>Tabla3[[#This Row],[Axial Force ]]/$M$12</f>
        <v>35.876693233366879</v>
      </c>
      <c r="G1297">
        <f>Tabla3[[#This Row],[Axial Displacement ]]/$M$9</f>
        <v>1.489944203735093E-2</v>
      </c>
      <c r="H1297">
        <f>IF(Tabla3[[#This Row],[Axial Displacement Command ]]=D1296,1,0)</f>
        <v>0</v>
      </c>
      <c r="I1297">
        <f>IF(AND(Tabla3[[#This Row],[cic]]=1,(AND(H1296=1,H1298=0))),1,0)</f>
        <v>0</v>
      </c>
      <c r="J1297">
        <f>Tabla3[[#This Row],[pas]]+J1296</f>
        <v>9</v>
      </c>
    </row>
    <row r="1298" spans="1:10" x14ac:dyDescent="0.25">
      <c r="A1298">
        <v>1662.39465332031</v>
      </c>
      <c r="B1298">
        <v>1.27715349663049</v>
      </c>
      <c r="C1298">
        <v>1.3234615607871101E-3</v>
      </c>
      <c r="D1298">
        <v>1.2758300872519599</v>
      </c>
      <c r="E1298">
        <v>1.7318109257757901E-3</v>
      </c>
      <c r="F1298">
        <f>Tabla3[[#This Row],[Axial Force ]]/$M$12</f>
        <v>35.750422652049679</v>
      </c>
      <c r="G1298">
        <f>Tabla3[[#This Row],[Axial Displacement ]]/$M$9</f>
        <v>1.4850622053842908E-2</v>
      </c>
      <c r="H1298">
        <f>IF(Tabla3[[#This Row],[Axial Displacement Command ]]=D1297,1,0)</f>
        <v>0</v>
      </c>
      <c r="I1298">
        <f>IF(AND(Tabla3[[#This Row],[cic]]=1,(AND(H1297=1,H1299=0))),1,0)</f>
        <v>0</v>
      </c>
      <c r="J1298">
        <f>Tabla3[[#This Row],[pas]]+J1297</f>
        <v>9</v>
      </c>
    </row>
    <row r="1299" spans="1:10" x14ac:dyDescent="0.25">
      <c r="A1299">
        <v>1656.67224121094</v>
      </c>
      <c r="B1299">
        <v>1.2756264768540899</v>
      </c>
      <c r="C1299">
        <v>3.1329393550549901E-3</v>
      </c>
      <c r="D1299">
        <v>1.2724935077130799</v>
      </c>
      <c r="E1299">
        <v>1.77221011199435E-3</v>
      </c>
      <c r="F1299">
        <f>Tabla3[[#This Row],[Axial Force ]]/$M$12</f>
        <v>35.627360026041721</v>
      </c>
      <c r="G1299">
        <f>Tabla3[[#This Row],[Axial Displacement ]]/$M$9</f>
        <v>1.4832866009931278E-2</v>
      </c>
      <c r="H1299">
        <f>IF(Tabla3[[#This Row],[Axial Displacement Command ]]=D1298,1,0)</f>
        <v>0</v>
      </c>
      <c r="I1299">
        <f>IF(AND(Tabla3[[#This Row],[cic]]=1,(AND(H1298=1,H1300=0))),1,0)</f>
        <v>0</v>
      </c>
      <c r="J1299">
        <f>Tabla3[[#This Row],[pas]]+J1298</f>
        <v>9</v>
      </c>
    </row>
    <row r="1300" spans="1:10" x14ac:dyDescent="0.25">
      <c r="A1300">
        <v>1650.63171386719</v>
      </c>
      <c r="B1300">
        <v>1.27252575475723</v>
      </c>
      <c r="C1300">
        <v>3.36885454998992E-3</v>
      </c>
      <c r="D1300">
        <v>1.2691569281741999</v>
      </c>
      <c r="E1300">
        <v>1.6654022374496E-3</v>
      </c>
      <c r="F1300">
        <f>Tabla3[[#This Row],[Axial Force ]]/$M$12</f>
        <v>35.497456212197633</v>
      </c>
      <c r="G1300">
        <f>Tabla3[[#This Row],[Axial Displacement ]]/$M$9</f>
        <v>1.4796811101828256E-2</v>
      </c>
      <c r="H1300">
        <f>IF(Tabla3[[#This Row],[Axial Displacement Command ]]=D1299,1,0)</f>
        <v>0</v>
      </c>
      <c r="I1300">
        <f>IF(AND(Tabla3[[#This Row],[cic]]=1,(AND(H1299=1,H1301=0))),1,0)</f>
        <v>0</v>
      </c>
      <c r="J1300">
        <f>Tabla3[[#This Row],[pas]]+J1299</f>
        <v>9</v>
      </c>
    </row>
    <row r="1301" spans="1:10" x14ac:dyDescent="0.25">
      <c r="A1301">
        <v>1644.40417480469</v>
      </c>
      <c r="B1301">
        <v>1.2691748561337599</v>
      </c>
      <c r="C1301">
        <v>3.35454933519941E-3</v>
      </c>
      <c r="D1301">
        <v>1.2658202322199901</v>
      </c>
      <c r="E1301">
        <v>3.9510618421445499E-4</v>
      </c>
      <c r="F1301">
        <f>Tabla3[[#This Row],[Axial Force ]]/$M$12</f>
        <v>35.363530640961073</v>
      </c>
      <c r="G1301">
        <f>Tabla3[[#This Row],[Axial Displacement ]]/$M$9</f>
        <v>1.4757847164346045E-2</v>
      </c>
      <c r="H1301">
        <f>IF(Tabla3[[#This Row],[Axial Displacement Command ]]=D1300,1,0)</f>
        <v>0</v>
      </c>
      <c r="I1301">
        <f>IF(AND(Tabla3[[#This Row],[cic]]=1,(AND(H1300=1,H1302=0))),1,0)</f>
        <v>0</v>
      </c>
      <c r="J1301">
        <f>Tabla3[[#This Row],[pas]]+J1300</f>
        <v>9</v>
      </c>
    </row>
    <row r="1302" spans="1:10" x14ac:dyDescent="0.25">
      <c r="A1302">
        <v>1637.60278320313</v>
      </c>
      <c r="B1302">
        <v>1.2664460809901401</v>
      </c>
      <c r="C1302">
        <v>3.96239738620352E-3</v>
      </c>
      <c r="D1302">
        <v>1.2624837690964299</v>
      </c>
      <c r="E1302">
        <v>7.8689942029086502E-4</v>
      </c>
      <c r="F1302">
        <f>Tabla3[[#This Row],[Axial Force ]]/$M$12</f>
        <v>35.217264154906019</v>
      </c>
      <c r="G1302">
        <f>Tabla3[[#This Row],[Axial Displacement ]]/$M$9</f>
        <v>1.4726117220815583E-2</v>
      </c>
      <c r="H1302">
        <f>IF(Tabla3[[#This Row],[Axial Displacement Command ]]=D1301,1,0)</f>
        <v>0</v>
      </c>
      <c r="I1302">
        <f>IF(AND(Tabla3[[#This Row],[cic]]=1,(AND(H1301=1,H1303=0))),1,0)</f>
        <v>0</v>
      </c>
      <c r="J1302">
        <f>Tabla3[[#This Row],[pas]]+J1301</f>
        <v>9</v>
      </c>
    </row>
    <row r="1303" spans="1:10" x14ac:dyDescent="0.25">
      <c r="A1303">
        <v>1630.7529296875</v>
      </c>
      <c r="B1303">
        <v>1.2628304539248301</v>
      </c>
      <c r="C1303">
        <v>3.6833287140325402E-3</v>
      </c>
      <c r="D1303">
        <v>1.2591471895575499</v>
      </c>
      <c r="E1303">
        <v>1.58850684783829E-3</v>
      </c>
      <c r="F1303">
        <f>Tabla3[[#This Row],[Axial Force ]]/$M$12</f>
        <v>35.069955477150536</v>
      </c>
      <c r="G1303">
        <f>Tabla3[[#This Row],[Axial Displacement ]]/$M$9</f>
        <v>1.4684075045637559E-2</v>
      </c>
      <c r="H1303">
        <f>IF(Tabla3[[#This Row],[Axial Displacement Command ]]=D1302,1,0)</f>
        <v>0</v>
      </c>
      <c r="I1303">
        <f>IF(AND(Tabla3[[#This Row],[cic]]=1,(AND(H1302=1,H1304=0))),1,0)</f>
        <v>0</v>
      </c>
      <c r="J1303">
        <f>Tabla3[[#This Row],[pas]]+J1302</f>
        <v>9</v>
      </c>
    </row>
    <row r="1304" spans="1:10" x14ac:dyDescent="0.25">
      <c r="A1304">
        <v>1624.17858886719</v>
      </c>
      <c r="B1304">
        <v>1.2609601253643601</v>
      </c>
      <c r="C1304">
        <v>5.14960311193136E-3</v>
      </c>
      <c r="D1304">
        <v>1.2558104936033501</v>
      </c>
      <c r="E1304">
        <v>2.4101493636408101E-3</v>
      </c>
      <c r="F1304">
        <f>Tabla3[[#This Row],[Axial Force ]]/$M$12</f>
        <v>34.928571803595482</v>
      </c>
      <c r="G1304">
        <f>Tabla3[[#This Row],[Axial Displacement ]]/$M$9</f>
        <v>1.4662327039120467E-2</v>
      </c>
      <c r="H1304">
        <f>IF(Tabla3[[#This Row],[Axial Displacement Command ]]=D1303,1,0)</f>
        <v>0</v>
      </c>
      <c r="I1304">
        <f>IF(AND(Tabla3[[#This Row],[cic]]=1,(AND(H1303=1,H1305=0))),1,0)</f>
        <v>0</v>
      </c>
      <c r="J1304">
        <f>Tabla3[[#This Row],[pas]]+J1303</f>
        <v>9</v>
      </c>
    </row>
    <row r="1305" spans="1:10" x14ac:dyDescent="0.25">
      <c r="A1305">
        <v>1617.36669921875</v>
      </c>
      <c r="B1305">
        <v>1.2569368118420201</v>
      </c>
      <c r="C1305">
        <v>4.4628382056544104E-3</v>
      </c>
      <c r="D1305">
        <v>1.2524739140644701</v>
      </c>
      <c r="E1305">
        <v>3.1918941658659601E-3</v>
      </c>
      <c r="F1305">
        <f>Tabla3[[#This Row],[Axial Force ]]/$M$12</f>
        <v>34.7820795530914</v>
      </c>
      <c r="G1305">
        <f>Tabla3[[#This Row],[Axial Displacement ]]/$M$9</f>
        <v>1.461554432374442E-2</v>
      </c>
      <c r="H1305">
        <f>IF(Tabla3[[#This Row],[Axial Displacement Command ]]=D1304,1,0)</f>
        <v>0</v>
      </c>
      <c r="I1305">
        <f>IF(AND(Tabla3[[#This Row],[cic]]=1,(AND(H1304=1,H1306=0))),1,0)</f>
        <v>0</v>
      </c>
      <c r="J1305">
        <f>Tabla3[[#This Row],[pas]]+J1304</f>
        <v>9</v>
      </c>
    </row>
    <row r="1306" spans="1:10" x14ac:dyDescent="0.25">
      <c r="A1306">
        <v>1609.01452636719</v>
      </c>
      <c r="B1306">
        <v>1.2536001158878201</v>
      </c>
      <c r="C1306">
        <v>4.4627190618484703E-3</v>
      </c>
      <c r="D1306">
        <v>1.2491374509409101</v>
      </c>
      <c r="E1306">
        <v>7.5313630532036801E-4</v>
      </c>
      <c r="F1306">
        <f>Tabla3[[#This Row],[Axial Force ]]/$M$12</f>
        <v>34.602462932627745</v>
      </c>
      <c r="G1306">
        <f>Tabla3[[#This Row],[Axial Displacement ]]/$M$9</f>
        <v>1.4576745533579303E-2</v>
      </c>
      <c r="H1306">
        <f>IF(Tabla3[[#This Row],[Axial Displacement Command ]]=D1305,1,0)</f>
        <v>0</v>
      </c>
      <c r="I1306">
        <f>IF(AND(Tabla3[[#This Row],[cic]]=1,(AND(H1305=1,H1307=0))),1,0)</f>
        <v>0</v>
      </c>
      <c r="J1306">
        <f>Tabla3[[#This Row],[pas]]+J1305</f>
        <v>9</v>
      </c>
    </row>
    <row r="1307" spans="1:10" x14ac:dyDescent="0.25">
      <c r="A1307">
        <v>1598.93481445313</v>
      </c>
      <c r="B1307">
        <v>1.24889728613198</v>
      </c>
      <c r="C1307">
        <v>3.0965804853622099E-3</v>
      </c>
      <c r="D1307">
        <v>1.2458007549867001</v>
      </c>
      <c r="E1307">
        <v>1.9683322989294499E-3</v>
      </c>
      <c r="F1307">
        <f>Tabla3[[#This Row],[Axial Force ]]/$M$12</f>
        <v>34.385694934475914</v>
      </c>
      <c r="G1307">
        <f>Tabla3[[#This Row],[Axial Displacement ]]/$M$9</f>
        <v>1.4522061466650931E-2</v>
      </c>
      <c r="H1307">
        <f>IF(Tabla3[[#This Row],[Axial Displacement Command ]]=D1306,1,0)</f>
        <v>0</v>
      </c>
      <c r="I1307">
        <f>IF(AND(Tabla3[[#This Row],[cic]]=1,(AND(H1306=1,H1308=0))),1,0)</f>
        <v>0</v>
      </c>
      <c r="J1307">
        <f>Tabla3[[#This Row],[pas]]+J1306</f>
        <v>9</v>
      </c>
    </row>
    <row r="1308" spans="1:10" x14ac:dyDescent="0.25">
      <c r="A1308">
        <v>1590.01647949219</v>
      </c>
      <c r="B1308">
        <v>1.2439691927284</v>
      </c>
      <c r="C1308">
        <v>1.50501728057861E-3</v>
      </c>
      <c r="D1308">
        <v>1.2424641754478201</v>
      </c>
      <c r="E1308">
        <v>-1.00885499705328E-2</v>
      </c>
      <c r="F1308">
        <f>Tabla3[[#This Row],[Axial Force ]]/$M$12</f>
        <v>34.193902784778281</v>
      </c>
      <c r="G1308">
        <f>Tabla3[[#This Row],[Axial Displacement ]]/$M$9</f>
        <v>1.4464758054981396E-2</v>
      </c>
      <c r="H1308">
        <f>IF(Tabla3[[#This Row],[Axial Displacement Command ]]=D1307,1,0)</f>
        <v>0</v>
      </c>
      <c r="I1308">
        <f>IF(AND(Tabla3[[#This Row],[cic]]=1,(AND(H1307=1,H1309=0))),1,0)</f>
        <v>0</v>
      </c>
      <c r="J1308">
        <f>Tabla3[[#This Row],[pas]]+J1307</f>
        <v>9</v>
      </c>
    </row>
    <row r="1309" spans="1:10" x14ac:dyDescent="0.25">
      <c r="A1309">
        <v>1582.88110351563</v>
      </c>
      <c r="B1309">
        <v>1.24038220383227</v>
      </c>
      <c r="C1309">
        <v>1.2545585832413101E-3</v>
      </c>
      <c r="D1309">
        <v>1.2391275959089401</v>
      </c>
      <c r="E1309">
        <v>1.76003936758207E-3</v>
      </c>
      <c r="F1309">
        <f>Tabla3[[#This Row],[Axial Force ]]/$M$12</f>
        <v>34.04045383904581</v>
      </c>
      <c r="G1309">
        <f>Tabla3[[#This Row],[Axial Displacement ]]/$M$9</f>
        <v>1.4423048881770583E-2</v>
      </c>
      <c r="H1309">
        <f>IF(Tabla3[[#This Row],[Axial Displacement Command ]]=D1308,1,0)</f>
        <v>0</v>
      </c>
      <c r="I1309">
        <f>IF(AND(Tabla3[[#This Row],[cic]]=1,(AND(H1308=1,H1310=0))),1,0)</f>
        <v>0</v>
      </c>
      <c r="J1309">
        <f>Tabla3[[#This Row],[pas]]+J1308</f>
        <v>9</v>
      </c>
    </row>
    <row r="1310" spans="1:10" x14ac:dyDescent="0.25">
      <c r="A1310">
        <v>1577.056640625</v>
      </c>
      <c r="B1310">
        <v>1.2379502877593</v>
      </c>
      <c r="C1310">
        <v>2.1593571091216299E-3</v>
      </c>
      <c r="D1310">
        <v>1.2357910163700601</v>
      </c>
      <c r="E1310">
        <v>3.1985680379875698E-3</v>
      </c>
      <c r="F1310">
        <f>Tabla3[[#This Row],[Axial Force ]]/$M$12</f>
        <v>33.915196572580648</v>
      </c>
      <c r="G1310">
        <f>Tabla3[[#This Row],[Axial Displacement ]]/$M$9</f>
        <v>1.4394770787898838E-2</v>
      </c>
      <c r="H1310">
        <f>IF(Tabla3[[#This Row],[Axial Displacement Command ]]=D1309,1,0)</f>
        <v>0</v>
      </c>
      <c r="I1310">
        <f>IF(AND(Tabla3[[#This Row],[cic]]=1,(AND(H1309=1,H1311=0))),1,0)</f>
        <v>0</v>
      </c>
      <c r="J1310">
        <f>Tabla3[[#This Row],[pas]]+J1309</f>
        <v>9</v>
      </c>
    </row>
    <row r="1311" spans="1:10" x14ac:dyDescent="0.25">
      <c r="A1311">
        <v>1570.90002441406</v>
      </c>
      <c r="B1311">
        <v>1.2349784374237101</v>
      </c>
      <c r="C1311">
        <v>2.52401832767646E-3</v>
      </c>
      <c r="D1311">
        <v>1.2324544368311801</v>
      </c>
      <c r="E1311">
        <v>9.0403028707442001E-4</v>
      </c>
      <c r="F1311">
        <f>Tabla3[[#This Row],[Axial Force ]]/$M$12</f>
        <v>33.782796223958279</v>
      </c>
      <c r="G1311">
        <f>Tabla3[[#This Row],[Axial Displacement ]]/$M$9</f>
        <v>1.4360214388647791E-2</v>
      </c>
      <c r="H1311">
        <f>IF(Tabla3[[#This Row],[Axial Displacement Command ]]=D1310,1,0)</f>
        <v>0</v>
      </c>
      <c r="I1311">
        <f>IF(AND(Tabla3[[#This Row],[cic]]=1,(AND(H1310=1,H1312=0))),1,0)</f>
        <v>0</v>
      </c>
      <c r="J1311">
        <f>Tabla3[[#This Row],[pas]]+J1310</f>
        <v>9</v>
      </c>
    </row>
    <row r="1312" spans="1:10" x14ac:dyDescent="0.25">
      <c r="A1312">
        <v>1565.77258300781</v>
      </c>
      <c r="B1312">
        <v>1.2319958768785</v>
      </c>
      <c r="C1312">
        <v>2.8779506919818201E-3</v>
      </c>
      <c r="D1312">
        <v>1.2291178572922901</v>
      </c>
      <c r="E1312">
        <v>1.6020213706724499E-3</v>
      </c>
      <c r="F1312">
        <f>Tabla3[[#This Row],[Axial Force ]]/$M$12</f>
        <v>33.672528666834623</v>
      </c>
      <c r="G1312">
        <f>Tabla3[[#This Row],[Axial Displacement ]]/$M$9</f>
        <v>1.4325533452075582E-2</v>
      </c>
      <c r="H1312">
        <f>IF(Tabla3[[#This Row],[Axial Displacement Command ]]=D1311,1,0)</f>
        <v>0</v>
      </c>
      <c r="I1312">
        <f>IF(AND(Tabla3[[#This Row],[cic]]=1,(AND(H1311=1,H1313=0))),1,0)</f>
        <v>0</v>
      </c>
      <c r="J1312">
        <f>Tabla3[[#This Row],[pas]]+J1311</f>
        <v>9</v>
      </c>
    </row>
    <row r="1313" spans="1:10" x14ac:dyDescent="0.25">
      <c r="A1313">
        <v>1560.15246582031</v>
      </c>
      <c r="B1313">
        <v>1.22968549840152</v>
      </c>
      <c r="C1313">
        <v>3.90434252039995E-3</v>
      </c>
      <c r="D1313">
        <v>1.22578116133809</v>
      </c>
      <c r="E1313">
        <v>5.6680818261156695E-4</v>
      </c>
      <c r="F1313">
        <f>Tabla3[[#This Row],[Axial Force ]]/$M$12</f>
        <v>33.551665931619567</v>
      </c>
      <c r="G1313">
        <f>Tabla3[[#This Row],[Axial Displacement ]]/$M$9</f>
        <v>1.4298668586064186E-2</v>
      </c>
      <c r="H1313">
        <f>IF(Tabla3[[#This Row],[Axial Displacement Command ]]=D1312,1,0)</f>
        <v>0</v>
      </c>
      <c r="I1313">
        <f>IF(AND(Tabla3[[#This Row],[cic]]=1,(AND(H1312=1,H1314=0))),1,0)</f>
        <v>0</v>
      </c>
      <c r="J1313">
        <f>Tabla3[[#This Row],[pas]]+J1312</f>
        <v>9</v>
      </c>
    </row>
    <row r="1314" spans="1:10" x14ac:dyDescent="0.25">
      <c r="A1314">
        <v>1553.93493652344</v>
      </c>
      <c r="B1314">
        <v>1.2268066639080599</v>
      </c>
      <c r="C1314">
        <v>4.3619870666589096E-3</v>
      </c>
      <c r="D1314">
        <v>1.2224446982145301</v>
      </c>
      <c r="E1314">
        <v>3.3535388865857401E-4</v>
      </c>
      <c r="F1314">
        <f>Tabla3[[#This Row],[Axial Force ]]/$M$12</f>
        <v>33.417955624160001</v>
      </c>
      <c r="G1314">
        <f>Tabla3[[#This Row],[Axial Displacement ]]/$M$9</f>
        <v>1.4265193766372791E-2</v>
      </c>
      <c r="H1314">
        <f>IF(Tabla3[[#This Row],[Axial Displacement Command ]]=D1313,1,0)</f>
        <v>0</v>
      </c>
      <c r="I1314">
        <f>IF(AND(Tabla3[[#This Row],[cic]]=1,(AND(H1313=1,H1315=0))),1,0)</f>
        <v>0</v>
      </c>
      <c r="J1314">
        <f>Tabla3[[#This Row],[pas]]+J1313</f>
        <v>9</v>
      </c>
    </row>
    <row r="1315" spans="1:10" x14ac:dyDescent="0.25">
      <c r="A1315">
        <v>1545.70300292969</v>
      </c>
      <c r="B1315">
        <v>1.2223863741383001</v>
      </c>
      <c r="C1315">
        <v>3.27825546264648E-3</v>
      </c>
      <c r="D1315">
        <v>1.2191081186756501</v>
      </c>
      <c r="E1315">
        <v>7.8209950515883996E-4</v>
      </c>
      <c r="F1315">
        <f>Tabla3[[#This Row],[Axial Force ]]/$M$12</f>
        <v>33.240924794186881</v>
      </c>
      <c r="G1315">
        <f>Tabla3[[#This Row],[Axial Displacement ]]/$M$9</f>
        <v>1.4213795048119768E-2</v>
      </c>
      <c r="H1315">
        <f>IF(Tabla3[[#This Row],[Axial Displacement Command ]]=D1314,1,0)</f>
        <v>0</v>
      </c>
      <c r="I1315">
        <f>IF(AND(Tabla3[[#This Row],[cic]]=1,(AND(H1314=1,H1316=0))),1,0)</f>
        <v>0</v>
      </c>
      <c r="J1315">
        <f>Tabla3[[#This Row],[pas]]+J1314</f>
        <v>9</v>
      </c>
    </row>
    <row r="1316" spans="1:10" x14ac:dyDescent="0.25">
      <c r="A1316">
        <v>1538.09936523438</v>
      </c>
      <c r="B1316">
        <v>1.21943955309689</v>
      </c>
      <c r="C1316">
        <v>3.6680698940472199E-3</v>
      </c>
      <c r="D1316">
        <v>1.21577142272145</v>
      </c>
      <c r="E1316">
        <v>1.8248369997309101E-3</v>
      </c>
      <c r="F1316">
        <f>Tabla3[[#This Row],[Axial Force ]]/$M$12</f>
        <v>33.077405703965162</v>
      </c>
      <c r="G1316">
        <f>Tabla3[[#This Row],[Axial Displacement ]]/$M$9</f>
        <v>1.4179529687173139E-2</v>
      </c>
      <c r="H1316">
        <f>IF(Tabla3[[#This Row],[Axial Displacement Command ]]=D1315,1,0)</f>
        <v>0</v>
      </c>
      <c r="I1316">
        <f>IF(AND(Tabla3[[#This Row],[cic]]=1,(AND(H1315=1,H1317=0))),1,0)</f>
        <v>0</v>
      </c>
      <c r="J1316">
        <f>Tabla3[[#This Row],[pas]]+J1315</f>
        <v>9</v>
      </c>
    </row>
    <row r="1317" spans="1:10" x14ac:dyDescent="0.25">
      <c r="A1317">
        <v>1530.43249511719</v>
      </c>
      <c r="B1317">
        <v>1.2151765404269099</v>
      </c>
      <c r="C1317">
        <v>2.74169451586204E-3</v>
      </c>
      <c r="D1317">
        <v>1.21243484318256</v>
      </c>
      <c r="E1317">
        <v>1.8348282537772301E-3</v>
      </c>
      <c r="F1317">
        <f>Tabla3[[#This Row],[Axial Force ]]/$M$12</f>
        <v>32.912526776713761</v>
      </c>
      <c r="G1317">
        <f>Tabla3[[#This Row],[Axial Displacement ]]/$M$9</f>
        <v>1.412995977240593E-2</v>
      </c>
      <c r="H1317">
        <f>IF(Tabla3[[#This Row],[Axial Displacement Command ]]=D1316,1,0)</f>
        <v>0</v>
      </c>
      <c r="I1317">
        <f>IF(AND(Tabla3[[#This Row],[cic]]=1,(AND(H1316=1,H1318=0))),1,0)</f>
        <v>0</v>
      </c>
      <c r="J1317">
        <f>Tabla3[[#This Row],[pas]]+J1316</f>
        <v>9</v>
      </c>
    </row>
    <row r="1318" spans="1:10" x14ac:dyDescent="0.25">
      <c r="A1318">
        <v>1524.12622070313</v>
      </c>
      <c r="B1318">
        <v>1.21239060536027</v>
      </c>
      <c r="C1318">
        <v>3.2923221624514601E-3</v>
      </c>
      <c r="D1318">
        <v>1.2090983800590001</v>
      </c>
      <c r="E1318">
        <v>-1.3543924978876E-2</v>
      </c>
      <c r="F1318">
        <f>Tabla3[[#This Row],[Axial Force ]]/$M$12</f>
        <v>32.776907972110322</v>
      </c>
      <c r="G1318">
        <f>Tabla3[[#This Row],[Axial Displacement ]]/$M$9</f>
        <v>1.4097565178607791E-2</v>
      </c>
      <c r="H1318">
        <f>IF(Tabla3[[#This Row],[Axial Displacement Command ]]=D1317,1,0)</f>
        <v>0</v>
      </c>
      <c r="I1318">
        <f>IF(AND(Tabla3[[#This Row],[cic]]=1,(AND(H1317=1,H1319=0))),1,0)</f>
        <v>0</v>
      </c>
      <c r="J1318">
        <f>Tabla3[[#This Row],[pas]]+J1317</f>
        <v>9</v>
      </c>
    </row>
    <row r="1319" spans="1:10" x14ac:dyDescent="0.25">
      <c r="A1319">
        <v>1518.66174316406</v>
      </c>
      <c r="B1319">
        <v>1.20856042485684</v>
      </c>
      <c r="C1319">
        <v>2.7987957764708002E-3</v>
      </c>
      <c r="D1319">
        <v>1.2057616841048</v>
      </c>
      <c r="E1319">
        <v>1.5373319683931201E-3</v>
      </c>
      <c r="F1319">
        <f>Tabla3[[#This Row],[Axial Force ]]/$M$12</f>
        <v>32.659392326108815</v>
      </c>
      <c r="G1319">
        <f>Tabla3[[#This Row],[Axial Displacement ]]/$M$9</f>
        <v>1.4053028196009768E-2</v>
      </c>
      <c r="H1319">
        <f>IF(Tabla3[[#This Row],[Axial Displacement Command ]]=D1318,1,0)</f>
        <v>0</v>
      </c>
      <c r="I1319">
        <f>IF(AND(Tabla3[[#This Row],[cic]]=1,(AND(H1318=1,H1320=0))),1,0)</f>
        <v>0</v>
      </c>
      <c r="J1319">
        <f>Tabla3[[#This Row],[pas]]+J1318</f>
        <v>9</v>
      </c>
    </row>
    <row r="1320" spans="1:10" x14ac:dyDescent="0.25">
      <c r="A1320">
        <v>1511.41772460938</v>
      </c>
      <c r="B1320">
        <v>1.20518798939884</v>
      </c>
      <c r="C1320">
        <v>2.76291370937543E-3</v>
      </c>
      <c r="D1320">
        <v>1.20242510456592</v>
      </c>
      <c r="E1320">
        <v>1.4529430245602301E-3</v>
      </c>
      <c r="F1320">
        <f>Tabla3[[#This Row],[Axial Force ]]/$M$12</f>
        <v>32.503606980846882</v>
      </c>
      <c r="G1320">
        <f>Tabla3[[#This Row],[Axial Displacement ]]/$M$9</f>
        <v>1.4013813830219069E-2</v>
      </c>
      <c r="H1320">
        <f>IF(Tabla3[[#This Row],[Axial Displacement Command ]]=D1319,1,0)</f>
        <v>0</v>
      </c>
      <c r="I1320">
        <f>IF(AND(Tabla3[[#This Row],[cic]]=1,(AND(H1319=1,H1321=0))),1,0)</f>
        <v>0</v>
      </c>
      <c r="J1320">
        <f>Tabla3[[#This Row],[pas]]+J1319</f>
        <v>9</v>
      </c>
    </row>
    <row r="1321" spans="1:10" x14ac:dyDescent="0.25">
      <c r="A1321">
        <v>1499.40185546875</v>
      </c>
      <c r="B1321">
        <v>1.2002134462818499</v>
      </c>
      <c r="C1321">
        <v>1.12485884073976E-3</v>
      </c>
      <c r="D1321">
        <v>1.19908852502704</v>
      </c>
      <c r="E1321">
        <v>2.8677027330559202E-4</v>
      </c>
      <c r="F1321">
        <f>Tabla3[[#This Row],[Axial Force ]]/$M$12</f>
        <v>32.245201192876344</v>
      </c>
      <c r="G1321">
        <f>Tabla3[[#This Row],[Axial Displacement ]]/$M$9</f>
        <v>1.3955970305602906E-2</v>
      </c>
      <c r="H1321">
        <f>IF(Tabla3[[#This Row],[Axial Displacement Command ]]=D1320,1,0)</f>
        <v>0</v>
      </c>
      <c r="I1321">
        <f>IF(AND(Tabla3[[#This Row],[cic]]=1,(AND(H1320=1,H1322=0))),1,0)</f>
        <v>0</v>
      </c>
      <c r="J1321">
        <f>Tabla3[[#This Row],[pas]]+J1320</f>
        <v>9</v>
      </c>
    </row>
    <row r="1322" spans="1:10" x14ac:dyDescent="0.25">
      <c r="A1322">
        <v>1490.70202636719</v>
      </c>
      <c r="B1322">
        <v>1.1954212095588399</v>
      </c>
      <c r="C1322">
        <v>3.3068656080104098E-4</v>
      </c>
      <c r="D1322">
        <v>1.19575194548815</v>
      </c>
      <c r="E1322">
        <v>8.9149727955373204E-4</v>
      </c>
      <c r="F1322">
        <f>Tabla3[[#This Row],[Axial Force ]]/$M$12</f>
        <v>32.058108093918065</v>
      </c>
      <c r="G1322">
        <f>Tabla3[[#This Row],[Axial Displacement ]]/$M$9</f>
        <v>1.3900246622777208E-2</v>
      </c>
      <c r="H1322">
        <f>IF(Tabla3[[#This Row],[Axial Displacement Command ]]=D1321,1,0)</f>
        <v>0</v>
      </c>
      <c r="I1322">
        <f>IF(AND(Tabla3[[#This Row],[cic]]=1,(AND(H1321=1,H1323=0))),1,0)</f>
        <v>0</v>
      </c>
      <c r="J1322">
        <f>Tabla3[[#This Row],[pas]]+J1321</f>
        <v>9</v>
      </c>
    </row>
    <row r="1323" spans="1:10" x14ac:dyDescent="0.25">
      <c r="A1323">
        <v>1483.63037109375</v>
      </c>
      <c r="B1323">
        <v>1.19305367115885</v>
      </c>
      <c r="C1323">
        <v>6.3836574781817002E-4</v>
      </c>
      <c r="D1323">
        <v>1.19241536594927</v>
      </c>
      <c r="E1323">
        <v>8.1742996371758604E-4</v>
      </c>
      <c r="F1323">
        <f>Tabla3[[#This Row],[Axial Force ]]/$M$12</f>
        <v>31.906029485887096</v>
      </c>
      <c r="G1323">
        <f>Tabla3[[#This Row],[Axial Displacement ]]/$M$9</f>
        <v>1.3872717106498256E-2</v>
      </c>
      <c r="H1323">
        <f>IF(Tabla3[[#This Row],[Axial Displacement Command ]]=D1322,1,0)</f>
        <v>0</v>
      </c>
      <c r="I1323">
        <f>IF(AND(Tabla3[[#This Row],[cic]]=1,(AND(H1322=1,H1324=0))),1,0)</f>
        <v>0</v>
      </c>
      <c r="J1323">
        <f>Tabla3[[#This Row],[pas]]+J1322</f>
        <v>9</v>
      </c>
    </row>
    <row r="1324" spans="1:10" x14ac:dyDescent="0.25">
      <c r="A1324">
        <v>1478.10717773438</v>
      </c>
      <c r="B1324">
        <v>1.1897241929546001</v>
      </c>
      <c r="C1324">
        <v>6.4539909772065595E-4</v>
      </c>
      <c r="D1324">
        <v>1.18907878641039</v>
      </c>
      <c r="E1324">
        <v>1.3124305269229799E-3</v>
      </c>
      <c r="F1324">
        <f>Tabla3[[#This Row],[Axial Force ]]/$M$12</f>
        <v>31.787251134072687</v>
      </c>
      <c r="G1324">
        <f>Tabla3[[#This Row],[Axial Displacement ]]/$M$9</f>
        <v>1.383400224365814E-2</v>
      </c>
      <c r="H1324">
        <f>IF(Tabla3[[#This Row],[Axial Displacement Command ]]=D1323,1,0)</f>
        <v>0</v>
      </c>
      <c r="I1324">
        <f>IF(AND(Tabla3[[#This Row],[cic]]=1,(AND(H1323=1,H1325=0))),1,0)</f>
        <v>0</v>
      </c>
      <c r="J1324">
        <f>Tabla3[[#This Row],[pas]]+J1323</f>
        <v>9</v>
      </c>
    </row>
    <row r="1325" spans="1:10" x14ac:dyDescent="0.25">
      <c r="A1325">
        <v>1472.22216796875</v>
      </c>
      <c r="B1325">
        <v>1.1869632871821501</v>
      </c>
      <c r="C1325">
        <v>1.2211800139994E-3</v>
      </c>
      <c r="D1325">
        <v>1.1857420904561899</v>
      </c>
      <c r="E1325">
        <v>2.2299270767689502E-3</v>
      </c>
      <c r="F1325">
        <f>Tabla3[[#This Row],[Axial Force ]]/$M$12</f>
        <v>31.660691784274192</v>
      </c>
      <c r="G1325">
        <f>Tabla3[[#This Row],[Axial Displacement ]]/$M$9</f>
        <v>1.3801898688164536E-2</v>
      </c>
      <c r="H1325">
        <f>IF(Tabla3[[#This Row],[Axial Displacement Command ]]=D1324,1,0)</f>
        <v>0</v>
      </c>
      <c r="I1325">
        <f>IF(AND(Tabla3[[#This Row],[cic]]=1,(AND(H1324=1,H1326=0))),1,0)</f>
        <v>0</v>
      </c>
      <c r="J1325">
        <f>Tabla3[[#This Row],[pas]]+J1324</f>
        <v>9</v>
      </c>
    </row>
    <row r="1326" spans="1:10" x14ac:dyDescent="0.25">
      <c r="A1326">
        <v>1466.53967285156</v>
      </c>
      <c r="B1326">
        <v>1.1833333410322699</v>
      </c>
      <c r="C1326">
        <v>9.2780589966423598E-4</v>
      </c>
      <c r="D1326">
        <v>1.18240562733263</v>
      </c>
      <c r="E1326">
        <v>2.5515150809951601E-3</v>
      </c>
      <c r="F1326">
        <f>Tabla3[[#This Row],[Axial Force ]]/$M$12</f>
        <v>31.538487588205591</v>
      </c>
      <c r="G1326">
        <f>Tabla3[[#This Row],[Axial Displacement ]]/$M$9</f>
        <v>1.375969001200314E-2</v>
      </c>
      <c r="H1326">
        <f>IF(Tabla3[[#This Row],[Axial Displacement Command ]]=D1325,1,0)</f>
        <v>0</v>
      </c>
      <c r="I1326">
        <f>IF(AND(Tabla3[[#This Row],[cic]]=1,(AND(H1325=1,H1327=0))),1,0)</f>
        <v>0</v>
      </c>
      <c r="J1326">
        <f>Tabla3[[#This Row],[pas]]+J1325</f>
        <v>9</v>
      </c>
    </row>
    <row r="1327" spans="1:10" x14ac:dyDescent="0.25">
      <c r="A1327">
        <v>1461.53576660156</v>
      </c>
      <c r="B1327">
        <v>1.1807942064479</v>
      </c>
      <c r="C1327">
        <v>1.72519685293082E-3</v>
      </c>
      <c r="D1327">
        <v>1.17906904779375</v>
      </c>
      <c r="E1327">
        <v>2.1714501485803301E-4</v>
      </c>
      <c r="F1327">
        <f>Tabla3[[#This Row],[Axial Force ]]/$M$12</f>
        <v>31.430876701108819</v>
      </c>
      <c r="G1327">
        <f>Tabla3[[#This Row],[Axial Displacement ]]/$M$9</f>
        <v>1.3730165191254652E-2</v>
      </c>
      <c r="H1327">
        <f>IF(Tabla3[[#This Row],[Axial Displacement Command ]]=D1326,1,0)</f>
        <v>0</v>
      </c>
      <c r="I1327">
        <f>IF(AND(Tabla3[[#This Row],[cic]]=1,(AND(H1326=1,H1328=0))),1,0)</f>
        <v>0</v>
      </c>
      <c r="J1327">
        <f>Tabla3[[#This Row],[pas]]+J1326</f>
        <v>9</v>
      </c>
    </row>
    <row r="1328" spans="1:10" x14ac:dyDescent="0.25">
      <c r="A1328">
        <v>1455.66027832031</v>
      </c>
      <c r="B1328">
        <v>1.1782873189076799</v>
      </c>
      <c r="C1328">
        <v>2.55489339906489E-3</v>
      </c>
      <c r="D1328">
        <v>1.1757323518395399</v>
      </c>
      <c r="E1328">
        <v>-1.2395244652907401E-4</v>
      </c>
      <c r="F1328">
        <f>Tabla3[[#This Row],[Axial Force ]]/$M$12</f>
        <v>31.304522114415271</v>
      </c>
      <c r="G1328">
        <f>Tabla3[[#This Row],[Axial Displacement ]]/$M$9</f>
        <v>1.3701015336135812E-2</v>
      </c>
      <c r="H1328">
        <f>IF(Tabla3[[#This Row],[Axial Displacement Command ]]=D1327,1,0)</f>
        <v>0</v>
      </c>
      <c r="I1328">
        <f>IF(AND(Tabla3[[#This Row],[cic]]=1,(AND(H1327=1,H1329=0))),1,0)</f>
        <v>0</v>
      </c>
      <c r="J1328">
        <f>Tabla3[[#This Row],[pas]]+J1327</f>
        <v>9</v>
      </c>
    </row>
    <row r="1329" spans="1:10" x14ac:dyDescent="0.25">
      <c r="A1329">
        <v>1449.17651367188</v>
      </c>
      <c r="B1329">
        <v>1.1750686680898099</v>
      </c>
      <c r="C1329">
        <v>2.6727914246293901E-3</v>
      </c>
      <c r="D1329">
        <v>1.1723957723006599</v>
      </c>
      <c r="E1329">
        <v>9.1267338575562495E-4</v>
      </c>
      <c r="F1329">
        <f>Tabla3[[#This Row],[Axial Force ]]/$M$12</f>
        <v>31.165086315524302</v>
      </c>
      <c r="G1329">
        <f>Tabla3[[#This Row],[Axial Displacement ]]/$M$9</f>
        <v>1.3663589163835E-2</v>
      </c>
      <c r="H1329">
        <f>IF(Tabla3[[#This Row],[Axial Displacement Command ]]=D1328,1,0)</f>
        <v>0</v>
      </c>
      <c r="I1329">
        <f>IF(AND(Tabla3[[#This Row],[cic]]=1,(AND(H1328=1,H1330=0))),1,0)</f>
        <v>0</v>
      </c>
      <c r="J1329">
        <f>Tabla3[[#This Row],[pas]]+J1328</f>
        <v>9</v>
      </c>
    </row>
    <row r="1330" spans="1:10" x14ac:dyDescent="0.25">
      <c r="A1330">
        <v>1444.595703125</v>
      </c>
      <c r="B1330">
        <v>1.1732876300811801</v>
      </c>
      <c r="C1330">
        <v>4.2283536458853598E-3</v>
      </c>
      <c r="D1330">
        <v>1.1690593091771</v>
      </c>
      <c r="E1330">
        <v>1.24903078813077E-3</v>
      </c>
      <c r="F1330">
        <f>Tabla3[[#This Row],[Axial Force ]]/$M$12</f>
        <v>31.066574260752688</v>
      </c>
      <c r="G1330">
        <f>Tabla3[[#This Row],[Axial Displacement ]]/$M$9</f>
        <v>1.3642879419548606E-2</v>
      </c>
      <c r="H1330">
        <f>IF(Tabla3[[#This Row],[Axial Displacement Command ]]=D1329,1,0)</f>
        <v>0</v>
      </c>
      <c r="I1330">
        <f>IF(AND(Tabla3[[#This Row],[cic]]=1,(AND(H1329=1,H1331=0))),1,0)</f>
        <v>0</v>
      </c>
      <c r="J1330">
        <f>Tabla3[[#This Row],[pas]]+J1329</f>
        <v>9</v>
      </c>
    </row>
    <row r="1331" spans="1:10" x14ac:dyDescent="0.25">
      <c r="A1331">
        <v>1438.98291015625</v>
      </c>
      <c r="B1331">
        <v>1.16994022391737</v>
      </c>
      <c r="C1331">
        <v>4.2176247916358997E-3</v>
      </c>
      <c r="D1331">
        <v>1.1657226132228999</v>
      </c>
      <c r="E1331">
        <v>-6.47324554847728E-4</v>
      </c>
      <c r="F1331">
        <f>Tabla3[[#This Row],[Axial Force ]]/$M$12</f>
        <v>30.94586903561828</v>
      </c>
      <c r="G1331">
        <f>Tabla3[[#This Row],[Axial Displacement ]]/$M$9</f>
        <v>1.3603956092062441E-2</v>
      </c>
      <c r="H1331">
        <f>IF(Tabla3[[#This Row],[Axial Displacement Command ]]=D1330,1,0)</f>
        <v>0</v>
      </c>
      <c r="I1331">
        <f>IF(AND(Tabla3[[#This Row],[cic]]=1,(AND(H1330=1,H1332=0))),1,0)</f>
        <v>0</v>
      </c>
      <c r="J1331">
        <f>Tabla3[[#This Row],[pas]]+J1330</f>
        <v>9</v>
      </c>
    </row>
    <row r="1332" spans="1:10" x14ac:dyDescent="0.25">
      <c r="A1332">
        <v>1429.64892578125</v>
      </c>
      <c r="B1332">
        <v>1.1657738359645</v>
      </c>
      <c r="C1332">
        <v>3.3878088743222201E-3</v>
      </c>
      <c r="D1332">
        <v>1.1623860336840199</v>
      </c>
      <c r="E1332">
        <v>1.9304879970150101E-3</v>
      </c>
      <c r="F1332">
        <f>Tabla3[[#This Row],[Axial Force ]]/$M$12</f>
        <v>30.745138188844088</v>
      </c>
      <c r="G1332">
        <f>Tabla3[[#This Row],[Axial Displacement ]]/$M$9</f>
        <v>1.3555509720517443E-2</v>
      </c>
      <c r="H1332">
        <f>IF(Tabla3[[#This Row],[Axial Displacement Command ]]=D1331,1,0)</f>
        <v>0</v>
      </c>
      <c r="I1332">
        <f>IF(AND(Tabla3[[#This Row],[cic]]=1,(AND(H1331=1,H1333=0))),1,0)</f>
        <v>0</v>
      </c>
      <c r="J1332">
        <f>Tabla3[[#This Row],[pas]]+J1331</f>
        <v>9</v>
      </c>
    </row>
    <row r="1333" spans="1:10" x14ac:dyDescent="0.25">
      <c r="A1333">
        <v>1420.83093261719</v>
      </c>
      <c r="B1333">
        <v>1.16107461508363</v>
      </c>
      <c r="C1333">
        <v>2.02512751457107E-3</v>
      </c>
      <c r="D1333">
        <v>1.1590494541451299</v>
      </c>
      <c r="E1333">
        <v>9.9234409844939407E-4</v>
      </c>
      <c r="F1333">
        <f>Tabla3[[#This Row],[Axial Force ]]/$M$12</f>
        <v>30.555503927251397</v>
      </c>
      <c r="G1333">
        <f>Tabla3[[#This Row],[Axial Displacement ]]/$M$9</f>
        <v>1.3500867617251512E-2</v>
      </c>
      <c r="H1333">
        <f>IF(Tabla3[[#This Row],[Axial Displacement Command ]]=D1332,1,0)</f>
        <v>0</v>
      </c>
      <c r="I1333">
        <f>IF(AND(Tabla3[[#This Row],[cic]]=1,(AND(H1332=1,H1334=0))),1,0)</f>
        <v>0</v>
      </c>
      <c r="J1333">
        <f>Tabla3[[#This Row],[pas]]+J1332</f>
        <v>9</v>
      </c>
    </row>
    <row r="1334" spans="1:10" x14ac:dyDescent="0.25">
      <c r="A1334">
        <v>1412.49658203125</v>
      </c>
      <c r="B1334">
        <v>1.1572837829589799</v>
      </c>
      <c r="C1334">
        <v>1.5709400713603799E-3</v>
      </c>
      <c r="D1334">
        <v>1.1557128746062499</v>
      </c>
      <c r="E1334">
        <v>1.1659288929877199E-3</v>
      </c>
      <c r="F1334">
        <f>Tabla3[[#This Row],[Axial Force ]]/$M$12</f>
        <v>30.376270581317204</v>
      </c>
      <c r="G1334">
        <f>Tabla3[[#This Row],[Axial Displacement ]]/$M$9</f>
        <v>1.3456788173941628E-2</v>
      </c>
      <c r="H1334">
        <f>IF(Tabla3[[#This Row],[Axial Displacement Command ]]=D1333,1,0)</f>
        <v>0</v>
      </c>
      <c r="I1334">
        <f>IF(AND(Tabla3[[#This Row],[cic]]=1,(AND(H1333=1,H1335=0))),1,0)</f>
        <v>0</v>
      </c>
      <c r="J1334">
        <f>Tabla3[[#This Row],[pas]]+J1333</f>
        <v>9</v>
      </c>
    </row>
    <row r="1335" spans="1:10" x14ac:dyDescent="0.25">
      <c r="A1335">
        <v>1405.87939453125</v>
      </c>
      <c r="B1335">
        <v>1.15406513214111</v>
      </c>
      <c r="C1335">
        <v>1.6888379832380499E-3</v>
      </c>
      <c r="D1335">
        <v>1.1523762950673699</v>
      </c>
      <c r="E1335">
        <v>8.9532875335862595E-4</v>
      </c>
      <c r="F1335">
        <f>Tabla3[[#This Row],[Axial Force ]]/$M$12</f>
        <v>30.233965473790324</v>
      </c>
      <c r="G1335">
        <f>Tabla3[[#This Row],[Axial Displacement ]]/$M$9</f>
        <v>1.3419362001640813E-2</v>
      </c>
      <c r="H1335">
        <f>IF(Tabla3[[#This Row],[Axial Displacement Command ]]=D1334,1,0)</f>
        <v>0</v>
      </c>
      <c r="I1335">
        <f>IF(AND(Tabla3[[#This Row],[cic]]=1,(AND(H1334=1,H1336=0))),1,0)</f>
        <v>0</v>
      </c>
      <c r="J1335">
        <f>Tabla3[[#This Row],[pas]]+J1334</f>
        <v>9</v>
      </c>
    </row>
    <row r="1336" spans="1:10" x14ac:dyDescent="0.25">
      <c r="A1336">
        <v>1399.40954589844</v>
      </c>
      <c r="B1336">
        <v>1.15105032455176</v>
      </c>
      <c r="C1336">
        <v>2.01058378479502E-3</v>
      </c>
      <c r="D1336">
        <v>1.1490397155284899</v>
      </c>
      <c r="E1336">
        <v>4.24211066274438E-4</v>
      </c>
      <c r="F1336">
        <f>Tabla3[[#This Row],[Axial Force ]]/$M$12</f>
        <v>30.094828944052473</v>
      </c>
      <c r="G1336">
        <f>Tabla3[[#This Row],[Axial Displacement ]]/$M$9</f>
        <v>1.338430609943907E-2</v>
      </c>
      <c r="H1336">
        <f>IF(Tabla3[[#This Row],[Axial Displacement Command ]]=D1335,1,0)</f>
        <v>0</v>
      </c>
      <c r="I1336">
        <f>IF(AND(Tabla3[[#This Row],[cic]]=1,(AND(H1335=1,H1337=0))),1,0)</f>
        <v>0</v>
      </c>
      <c r="J1336">
        <f>Tabla3[[#This Row],[pas]]+J1335</f>
        <v>9</v>
      </c>
    </row>
    <row r="1337" spans="1:10" x14ac:dyDescent="0.25">
      <c r="A1337">
        <v>1394.43334960938</v>
      </c>
      <c r="B1337">
        <v>1.14822154864669</v>
      </c>
      <c r="C1337">
        <v>2.5184153855661901E-3</v>
      </c>
      <c r="D1337">
        <v>1.1457030195742799</v>
      </c>
      <c r="E1337">
        <v>2.32427510127309E-3</v>
      </c>
      <c r="F1337">
        <f>Tabla3[[#This Row],[Axial Force ]]/$M$12</f>
        <v>29.987813970094194</v>
      </c>
      <c r="G1337">
        <f>Tabla3[[#This Row],[Axial Displacement ]]/$M$9</f>
        <v>1.335141335635686E-2</v>
      </c>
      <c r="H1337">
        <f>IF(Tabla3[[#This Row],[Axial Displacement Command ]]=D1336,1,0)</f>
        <v>0</v>
      </c>
      <c r="I1337">
        <f>IF(AND(Tabla3[[#This Row],[cic]]=1,(AND(H1336=1,H1338=0))),1,0)</f>
        <v>0</v>
      </c>
      <c r="J1337">
        <f>Tabla3[[#This Row],[pas]]+J1336</f>
        <v>9</v>
      </c>
    </row>
    <row r="1338" spans="1:10" x14ac:dyDescent="0.25">
      <c r="A1338">
        <v>1388.88464355469</v>
      </c>
      <c r="B1338">
        <v>1.1456644861027601</v>
      </c>
      <c r="C1338">
        <v>3.2979251045617301E-3</v>
      </c>
      <c r="D1338">
        <v>1.1423665564507199</v>
      </c>
      <c r="E1338">
        <v>9.0398060592633599E-4</v>
      </c>
      <c r="F1338">
        <f>Tabla3[[#This Row],[Axial Force ]]/$M$12</f>
        <v>29.868486958165377</v>
      </c>
      <c r="G1338">
        <f>Tabla3[[#This Row],[Axial Displacement ]]/$M$9</f>
        <v>1.3321680070962327E-2</v>
      </c>
      <c r="H1338">
        <f>IF(Tabla3[[#This Row],[Axial Displacement Command ]]=D1337,1,0)</f>
        <v>0</v>
      </c>
      <c r="I1338">
        <f>IF(AND(Tabla3[[#This Row],[cic]]=1,(AND(H1337=1,H1339=0))),1,0)</f>
        <v>0</v>
      </c>
      <c r="J1338">
        <f>Tabla3[[#This Row],[pas]]+J1337</f>
        <v>9</v>
      </c>
    </row>
    <row r="1339" spans="1:10" x14ac:dyDescent="0.25">
      <c r="A1339">
        <v>1383.58337402344</v>
      </c>
      <c r="B1339">
        <v>1.1422169627621801</v>
      </c>
      <c r="C1339">
        <v>3.1869410577201099E-3</v>
      </c>
      <c r="D1339">
        <v>1.1390299769118399</v>
      </c>
      <c r="E1339">
        <v>2.32229879770784E-4</v>
      </c>
      <c r="F1339">
        <f>Tabla3[[#This Row],[Axial Force ]]/$M$12</f>
        <v>29.754481161794409</v>
      </c>
      <c r="G1339">
        <f>Tabla3[[#This Row],[Axial Displacement ]]/$M$9</f>
        <v>1.3281592590257909E-2</v>
      </c>
      <c r="H1339">
        <f>IF(Tabla3[[#This Row],[Axial Displacement Command ]]=D1338,1,0)</f>
        <v>0</v>
      </c>
      <c r="I1339">
        <f>IF(AND(Tabla3[[#This Row],[cic]]=1,(AND(H1338=1,H1340=0))),1,0)</f>
        <v>0</v>
      </c>
      <c r="J1339">
        <f>Tabla3[[#This Row],[pas]]+J1338</f>
        <v>9</v>
      </c>
    </row>
    <row r="1340" spans="1:10" x14ac:dyDescent="0.25">
      <c r="A1340">
        <v>1376.20935058594</v>
      </c>
      <c r="B1340">
        <v>1.1391591979190701</v>
      </c>
      <c r="C1340">
        <v>3.4658908134588299E-3</v>
      </c>
      <c r="D1340">
        <v>1.1356932809576401</v>
      </c>
      <c r="E1340">
        <v>3.36629113917297E-3</v>
      </c>
      <c r="F1340">
        <f>Tabla3[[#This Row],[Axial Force ]]/$M$12</f>
        <v>29.595900012600861</v>
      </c>
      <c r="G1340">
        <f>Tabla3[[#This Row],[Axial Displacement ]]/$M$9</f>
        <v>1.3246037185105466E-2</v>
      </c>
      <c r="H1340">
        <f>IF(Tabla3[[#This Row],[Axial Displacement Command ]]=D1339,1,0)</f>
        <v>0</v>
      </c>
      <c r="I1340">
        <f>IF(AND(Tabla3[[#This Row],[cic]]=1,(AND(H1339=1,H1341=0))),1,0)</f>
        <v>0</v>
      </c>
      <c r="J1340">
        <f>Tabla3[[#This Row],[pas]]+J1339</f>
        <v>9</v>
      </c>
    </row>
    <row r="1341" spans="1:10" x14ac:dyDescent="0.25">
      <c r="A1341">
        <v>1365.95068359375</v>
      </c>
      <c r="B1341">
        <v>1.1346208630129699</v>
      </c>
      <c r="C1341">
        <v>2.2641420400759701E-3</v>
      </c>
      <c r="D1341">
        <v>1.1323568178340799</v>
      </c>
      <c r="E1341">
        <v>1.4434849617828099E-3</v>
      </c>
      <c r="F1341">
        <f>Tabla3[[#This Row],[Axial Force ]]/$M$12</f>
        <v>29.37528351814516</v>
      </c>
      <c r="G1341">
        <f>Tabla3[[#This Row],[Axial Displacement ]]/$M$9</f>
        <v>1.3193265848988023E-2</v>
      </c>
      <c r="H1341">
        <f>IF(Tabla3[[#This Row],[Axial Displacement Command ]]=D1340,1,0)</f>
        <v>0</v>
      </c>
      <c r="I1341">
        <f>IF(AND(Tabla3[[#This Row],[cic]]=1,(AND(H1340=1,H1342=0))),1,0)</f>
        <v>0</v>
      </c>
      <c r="J1341">
        <f>Tabla3[[#This Row],[pas]]+J1340</f>
        <v>9</v>
      </c>
    </row>
    <row r="1342" spans="1:10" x14ac:dyDescent="0.25">
      <c r="A1342">
        <v>1357.87658691406</v>
      </c>
      <c r="B1342">
        <v>1.12985726445913</v>
      </c>
      <c r="C1342">
        <v>8.3708761167144996E-4</v>
      </c>
      <c r="D1342">
        <v>1.1290202382951999</v>
      </c>
      <c r="E1342">
        <v>-4.2448274939488301E-4</v>
      </c>
      <c r="F1342">
        <f>Tabla3[[#This Row],[Axial Force ]]/$M$12</f>
        <v>29.201647030409891</v>
      </c>
      <c r="G1342">
        <f>Tabla3[[#This Row],[Axial Displacement ]]/$M$9</f>
        <v>1.3137875168129419E-2</v>
      </c>
      <c r="H1342">
        <f>IF(Tabla3[[#This Row],[Axial Displacement Command ]]=D1341,1,0)</f>
        <v>0</v>
      </c>
      <c r="I1342">
        <f>IF(AND(Tabla3[[#This Row],[cic]]=1,(AND(H1341=1,H1343=0))),1,0)</f>
        <v>0</v>
      </c>
      <c r="J1342">
        <f>Tabla3[[#This Row],[pas]]+J1341</f>
        <v>9</v>
      </c>
    </row>
    <row r="1343" spans="1:10" x14ac:dyDescent="0.25">
      <c r="A1343">
        <v>1351.880859375</v>
      </c>
      <c r="B1343">
        <v>1.1270749382674701</v>
      </c>
      <c r="C1343">
        <v>1.3914108194512699E-3</v>
      </c>
      <c r="D1343">
        <v>1.1256835423409901</v>
      </c>
      <c r="E1343">
        <v>1.0971230040013301E-3</v>
      </c>
      <c r="F1343">
        <f>Tabla3[[#This Row],[Axial Force ]]/$M$12</f>
        <v>29.072706653225808</v>
      </c>
      <c r="G1343">
        <f>Tabla3[[#This Row],[Axial Displacement ]]/$M$9</f>
        <v>1.3105522537993838E-2</v>
      </c>
      <c r="H1343">
        <f>IF(Tabla3[[#This Row],[Axial Displacement Command ]]=D1342,1,0)</f>
        <v>0</v>
      </c>
      <c r="I1343">
        <f>IF(AND(Tabla3[[#This Row],[cic]]=1,(AND(H1342=1,H1344=0))),1,0)</f>
        <v>0</v>
      </c>
      <c r="J1343">
        <f>Tabla3[[#This Row],[pas]]+J1342</f>
        <v>9</v>
      </c>
    </row>
    <row r="1344" spans="1:10" x14ac:dyDescent="0.25">
      <c r="A1344">
        <v>1345.94555664063</v>
      </c>
      <c r="B1344">
        <v>1.12449645530432</v>
      </c>
      <c r="C1344">
        <v>2.14946271626104E-3</v>
      </c>
      <c r="D1344">
        <v>1.1223469628021101</v>
      </c>
      <c r="E1344">
        <v>9.8099280876340301E-4</v>
      </c>
      <c r="F1344">
        <f>Tabla3[[#This Row],[Axial Force ]]/$M$12</f>
        <v>28.945065734207098</v>
      </c>
      <c r="G1344">
        <f>Tabla3[[#This Row],[Axial Displacement ]]/$M$9</f>
        <v>1.3075540177957208E-2</v>
      </c>
      <c r="H1344">
        <f>IF(Tabla3[[#This Row],[Axial Displacement Command ]]=D1343,1,0)</f>
        <v>0</v>
      </c>
      <c r="I1344">
        <f>IF(AND(Tabla3[[#This Row],[cic]]=1,(AND(H1343=1,H1345=0))),1,0)</f>
        <v>0</v>
      </c>
      <c r="J1344">
        <f>Tabla3[[#This Row],[pas]]+J1343</f>
        <v>9</v>
      </c>
    </row>
    <row r="1345" spans="1:10" x14ac:dyDescent="0.25">
      <c r="A1345">
        <v>1340.32373046875</v>
      </c>
      <c r="B1345">
        <v>1.12157105468214</v>
      </c>
      <c r="C1345">
        <v>2.5606154849811E-3</v>
      </c>
      <c r="D1345">
        <v>1.1190104996785499</v>
      </c>
      <c r="E1345">
        <v>1.4415203395401501E-3</v>
      </c>
      <c r="F1345">
        <f>Tabla3[[#This Row],[Axial Force ]]/$M$12</f>
        <v>28.824166246639784</v>
      </c>
      <c r="G1345">
        <f>Tabla3[[#This Row],[Axial Displacement ]]/$M$9</f>
        <v>1.3041523891652791E-2</v>
      </c>
      <c r="H1345">
        <f>IF(Tabla3[[#This Row],[Axial Displacement Command ]]=D1344,1,0)</f>
        <v>0</v>
      </c>
      <c r="I1345">
        <f>IF(AND(Tabla3[[#This Row],[cic]]=1,(AND(H1344=1,H1346=0))),1,0)</f>
        <v>0</v>
      </c>
      <c r="J1345">
        <f>Tabla3[[#This Row],[pas]]+J1344</f>
        <v>9</v>
      </c>
    </row>
    <row r="1346" spans="1:10" x14ac:dyDescent="0.25">
      <c r="A1346">
        <v>1334.46752929688</v>
      </c>
      <c r="B1346">
        <v>1.1185919865965801</v>
      </c>
      <c r="C1346">
        <v>2.9182433536334399E-3</v>
      </c>
      <c r="D1346">
        <v>1.1156738037243501</v>
      </c>
      <c r="E1346">
        <v>1.2540527905002799E-3</v>
      </c>
      <c r="F1346">
        <f>Tabla3[[#This Row],[Axial Force ]]/$M$12</f>
        <v>28.698226436492043</v>
      </c>
      <c r="G1346">
        <f>Tabla3[[#This Row],[Axial Displacement ]]/$M$9</f>
        <v>1.3006883565076512E-2</v>
      </c>
      <c r="H1346">
        <f>IF(Tabla3[[#This Row],[Axial Displacement Command ]]=D1345,1,0)</f>
        <v>0</v>
      </c>
      <c r="I1346">
        <f>IF(AND(Tabla3[[#This Row],[cic]]=1,(AND(H1345=1,H1347=0))),1,0)</f>
        <v>0</v>
      </c>
      <c r="J1346">
        <f>Tabla3[[#This Row],[pas]]+J1345</f>
        <v>9</v>
      </c>
    </row>
    <row r="1347" spans="1:10" x14ac:dyDescent="0.25">
      <c r="A1347">
        <v>1328.23229980469</v>
      </c>
      <c r="B1347">
        <v>1.11568451393396</v>
      </c>
      <c r="C1347">
        <v>3.34727769768506E-3</v>
      </c>
      <c r="D1347">
        <v>1.1123372241854701</v>
      </c>
      <c r="E1347">
        <v>3.05090657093388E-3</v>
      </c>
      <c r="F1347">
        <f>Tabla3[[#This Row],[Axial Force ]]/$M$12</f>
        <v>28.564135479670753</v>
      </c>
      <c r="G1347">
        <f>Tabla3[[#This Row],[Axial Displacement ]]/$M$9</f>
        <v>1.2973075743418138E-2</v>
      </c>
      <c r="H1347">
        <f>IF(Tabla3[[#This Row],[Axial Displacement Command ]]=D1346,1,0)</f>
        <v>0</v>
      </c>
      <c r="I1347">
        <f>IF(AND(Tabla3[[#This Row],[cic]]=1,(AND(H1346=1,H1348=0))),1,0)</f>
        <v>0</v>
      </c>
      <c r="J1347">
        <f>Tabla3[[#This Row],[pas]]+J1346</f>
        <v>9</v>
      </c>
    </row>
    <row r="1348" spans="1:10" x14ac:dyDescent="0.25">
      <c r="A1348">
        <v>1321.54248046875</v>
      </c>
      <c r="B1348">
        <v>1.11169693991542</v>
      </c>
      <c r="C1348">
        <v>2.69627571469755E-3</v>
      </c>
      <c r="D1348">
        <v>1.1090006446465901</v>
      </c>
      <c r="E1348">
        <v>1.68263579780614E-3</v>
      </c>
      <c r="F1348">
        <f>Tabla3[[#This Row],[Axial Force ]]/$M$12</f>
        <v>28.42026839717742</v>
      </c>
      <c r="G1348">
        <f>Tabla3[[#This Row],[Axial Displacement ]]/$M$9</f>
        <v>1.2926708603667673E-2</v>
      </c>
      <c r="H1348">
        <f>IF(Tabla3[[#This Row],[Axial Displacement Command ]]=D1347,1,0)</f>
        <v>0</v>
      </c>
      <c r="I1348">
        <f>IF(AND(Tabla3[[#This Row],[cic]]=1,(AND(H1347=1,H1349=0))),1,0)</f>
        <v>0</v>
      </c>
      <c r="J1348">
        <f>Tabla3[[#This Row],[pas]]+J1347</f>
        <v>9</v>
      </c>
    </row>
    <row r="1349" spans="1:10" x14ac:dyDescent="0.25">
      <c r="A1349">
        <v>1314.59680175781</v>
      </c>
      <c r="B1349">
        <v>1.1082423152401999</v>
      </c>
      <c r="C1349">
        <v>2.5782585453271202E-3</v>
      </c>
      <c r="D1349">
        <v>1.1056640651077001</v>
      </c>
      <c r="E1349" s="2">
        <v>8.8941874309966806E-5</v>
      </c>
      <c r="F1349">
        <f>Tabla3[[#This Row],[Axial Force ]]/$M$12</f>
        <v>28.270898962533547</v>
      </c>
      <c r="G1349">
        <f>Tabla3[[#This Row],[Axial Displacement ]]/$M$9</f>
        <v>1.288653854930465E-2</v>
      </c>
      <c r="H1349">
        <f>IF(Tabla3[[#This Row],[Axial Displacement Command ]]=D1348,1,0)</f>
        <v>0</v>
      </c>
      <c r="I1349">
        <f>IF(AND(Tabla3[[#This Row],[cic]]=1,(AND(H1348=1,H1350=0))),1,0)</f>
        <v>0</v>
      </c>
      <c r="J1349">
        <f>Tabla3[[#This Row],[pas]]+J1348</f>
        <v>9</v>
      </c>
    </row>
    <row r="1350" spans="1:10" x14ac:dyDescent="0.25">
      <c r="A1350">
        <v>1308.18493652344</v>
      </c>
      <c r="B1350">
        <v>1.10559223685414</v>
      </c>
      <c r="C1350">
        <v>3.2647847092448501E-3</v>
      </c>
      <c r="D1350">
        <v>1.1023274855688201</v>
      </c>
      <c r="E1350">
        <v>5.37292805802281E-4</v>
      </c>
      <c r="F1350">
        <f>Tabla3[[#This Row],[Axial Force ]]/$M$12</f>
        <v>28.133009387600861</v>
      </c>
      <c r="G1350">
        <f>Tabla3[[#This Row],[Axial Displacement ]]/$M$9</f>
        <v>1.2855723684350465E-2</v>
      </c>
      <c r="H1350">
        <f>IF(Tabla3[[#This Row],[Axial Displacement Command ]]=D1349,1,0)</f>
        <v>0</v>
      </c>
      <c r="I1350">
        <f>IF(AND(Tabla3[[#This Row],[cic]]=1,(AND(H1349=1,H1351=0))),1,0)</f>
        <v>0</v>
      </c>
      <c r="J1350">
        <f>Tabla3[[#This Row],[pas]]+J1349</f>
        <v>9</v>
      </c>
    </row>
    <row r="1351" spans="1:10" x14ac:dyDescent="0.25">
      <c r="A1351">
        <v>1302.48071289063</v>
      </c>
      <c r="B1351">
        <v>1.10156531445682</v>
      </c>
      <c r="C1351">
        <v>2.57444389717421E-3</v>
      </c>
      <c r="D1351">
        <v>1.0989909060299401</v>
      </c>
      <c r="E1351">
        <v>9.7947361155092906E-4</v>
      </c>
      <c r="F1351">
        <f>Tabla3[[#This Row],[Axial Force ]]/$M$12</f>
        <v>28.010337911626451</v>
      </c>
      <c r="G1351">
        <f>Tabla3[[#This Row],[Axial Displacement ]]/$M$9</f>
        <v>1.2808899005311861E-2</v>
      </c>
      <c r="H1351">
        <f>IF(Tabla3[[#This Row],[Axial Displacement Command ]]=D1350,1,0)</f>
        <v>0</v>
      </c>
      <c r="I1351">
        <f>IF(AND(Tabla3[[#This Row],[cic]]=1,(AND(H1350=1,H1352=0))),1,0)</f>
        <v>0</v>
      </c>
      <c r="J1351">
        <f>Tabla3[[#This Row],[pas]]+J1350</f>
        <v>9</v>
      </c>
    </row>
    <row r="1352" spans="1:10" x14ac:dyDescent="0.25">
      <c r="A1352">
        <v>1295.64672851563</v>
      </c>
      <c r="B1352">
        <v>1.0987829882651601</v>
      </c>
      <c r="C1352">
        <v>3.1287670481105999E-3</v>
      </c>
      <c r="D1352">
        <v>1.09565421007574</v>
      </c>
      <c r="E1352">
        <v>1.5239268691402699E-4</v>
      </c>
      <c r="F1352">
        <f>Tabla3[[#This Row],[Axial Force ]]/$M$12</f>
        <v>27.863370505712474</v>
      </c>
      <c r="G1352">
        <f>Tabla3[[#This Row],[Axial Displacement ]]/$M$9</f>
        <v>1.277654637517628E-2</v>
      </c>
      <c r="H1352">
        <f>IF(Tabla3[[#This Row],[Axial Displacement Command ]]=D1351,1,0)</f>
        <v>0</v>
      </c>
      <c r="I1352">
        <f>IF(AND(Tabla3[[#This Row],[cic]]=1,(AND(H1351=1,H1353=0))),1,0)</f>
        <v>0</v>
      </c>
      <c r="J1352">
        <f>Tabla3[[#This Row],[pas]]+J1351</f>
        <v>9</v>
      </c>
    </row>
    <row r="1353" spans="1:10" x14ac:dyDescent="0.25">
      <c r="A1353">
        <v>1287.88879394531</v>
      </c>
      <c r="B1353">
        <v>1.0947776027023799</v>
      </c>
      <c r="C1353">
        <v>2.45988371716521E-3</v>
      </c>
      <c r="D1353">
        <v>1.0923177469521801</v>
      </c>
      <c r="E1353">
        <v>6.3344481304738998E-4</v>
      </c>
      <c r="F1353">
        <f>Tabla3[[#This Row],[Axial Force ]]/$M$12</f>
        <v>27.696533203124947</v>
      </c>
      <c r="G1353">
        <f>Tabla3[[#This Row],[Axial Displacement ]]/$M$9</f>
        <v>1.2729972124446277E-2</v>
      </c>
      <c r="H1353">
        <f>IF(Tabla3[[#This Row],[Axial Displacement Command ]]=D1352,1,0)</f>
        <v>0</v>
      </c>
      <c r="I1353">
        <f>IF(AND(Tabla3[[#This Row],[cic]]=1,(AND(H1352=1,H1354=0))),1,0)</f>
        <v>0</v>
      </c>
      <c r="J1353">
        <f>Tabla3[[#This Row],[pas]]+J1352</f>
        <v>9</v>
      </c>
    </row>
    <row r="1354" spans="1:10" x14ac:dyDescent="0.25">
      <c r="A1354">
        <v>1281.16430664063</v>
      </c>
      <c r="B1354">
        <v>1.0912978323176501</v>
      </c>
      <c r="C1354">
        <v>2.31671333494887E-3</v>
      </c>
      <c r="D1354">
        <v>1.0889811674132901</v>
      </c>
      <c r="E1354">
        <v>2.5002118491102001E-3</v>
      </c>
      <c r="F1354">
        <f>Tabla3[[#This Row],[Axial Force ]]/$M$12</f>
        <v>27.551920572916774</v>
      </c>
      <c r="G1354">
        <f>Tabla3[[#This Row],[Axial Displacement ]]/$M$9</f>
        <v>1.268950967811221E-2</v>
      </c>
      <c r="H1354">
        <f>IF(Tabla3[[#This Row],[Axial Displacement Command ]]=D1353,1,0)</f>
        <v>0</v>
      </c>
      <c r="I1354">
        <f>IF(AND(Tabla3[[#This Row],[cic]]=1,(AND(H1353=1,H1355=0))),1,0)</f>
        <v>0</v>
      </c>
      <c r="J1354">
        <f>Tabla3[[#This Row],[pas]]+J1353</f>
        <v>9</v>
      </c>
    </row>
    <row r="1355" spans="1:10" x14ac:dyDescent="0.25">
      <c r="A1355">
        <v>1274.25268554688</v>
      </c>
      <c r="B1355">
        <v>1.0881829075515299</v>
      </c>
      <c r="C1355">
        <v>2.5384426862729002E-3</v>
      </c>
      <c r="D1355">
        <v>1.08564447145909</v>
      </c>
      <c r="E1355">
        <v>3.7446179135258701E-4</v>
      </c>
      <c r="F1355">
        <f>Tabla3[[#This Row],[Axial Force ]]/$M$12</f>
        <v>27.403283560147958</v>
      </c>
      <c r="G1355">
        <f>Tabla3[[#This Row],[Axial Displacement ]]/$M$9</f>
        <v>1.2653289622692208E-2</v>
      </c>
      <c r="H1355">
        <f>IF(Tabla3[[#This Row],[Axial Displacement Command ]]=D1354,1,0)</f>
        <v>0</v>
      </c>
      <c r="I1355">
        <f>IF(AND(Tabla3[[#This Row],[cic]]=1,(AND(H1354=1,H1356=0))),1,0)</f>
        <v>0</v>
      </c>
      <c r="J1355">
        <f>Tabla3[[#This Row],[pas]]+J1354</f>
        <v>9</v>
      </c>
    </row>
    <row r="1356" spans="1:10" x14ac:dyDescent="0.25">
      <c r="A1356">
        <v>1268.63842773438</v>
      </c>
      <c r="B1356">
        <v>1.0850715916603799</v>
      </c>
      <c r="C1356">
        <v>2.7636290269583701E-3</v>
      </c>
      <c r="D1356">
        <v>1.08230789192021</v>
      </c>
      <c r="E1356">
        <v>7.4873076982839805E-4</v>
      </c>
      <c r="F1356">
        <f>Tabla3[[#This Row],[Axial Force ]]/$M$12</f>
        <v>27.282546832997419</v>
      </c>
      <c r="G1356">
        <f>Tabla3[[#This Row],[Axial Displacement ]]/$M$9</f>
        <v>1.2617111530934651E-2</v>
      </c>
      <c r="H1356">
        <f>IF(Tabla3[[#This Row],[Axial Displacement Command ]]=D1355,1,0)</f>
        <v>0</v>
      </c>
      <c r="I1356">
        <f>IF(AND(Tabla3[[#This Row],[cic]]=1,(AND(H1355=1,H1357=0))),1,0)</f>
        <v>0</v>
      </c>
      <c r="J1356">
        <f>Tabla3[[#This Row],[pas]]+J1355</f>
        <v>9</v>
      </c>
    </row>
    <row r="1357" spans="1:10" x14ac:dyDescent="0.25">
      <c r="A1357">
        <v>1262.833984375</v>
      </c>
      <c r="B1357">
        <v>1.0821676114574099</v>
      </c>
      <c r="C1357">
        <v>3.19623950417736E-3</v>
      </c>
      <c r="D1357">
        <v>1.0789714287966501</v>
      </c>
      <c r="E1357">
        <v>3.7944724340377401E-4</v>
      </c>
      <c r="F1357">
        <f>Tabla3[[#This Row],[Axial Force ]]/$M$12</f>
        <v>27.15772009408602</v>
      </c>
      <c r="G1357">
        <f>Tabla3[[#This Row],[Axial Displacement ]]/$M$9</f>
        <v>1.2583344319272209E-2</v>
      </c>
      <c r="H1357">
        <f>IF(Tabla3[[#This Row],[Axial Displacement Command ]]=D1356,1,0)</f>
        <v>0</v>
      </c>
      <c r="I1357">
        <f>IF(AND(Tabla3[[#This Row],[cic]]=1,(AND(H1356=1,H1358=0))),1,0)</f>
        <v>0</v>
      </c>
      <c r="J1357">
        <f>Tabla3[[#This Row],[pas]]+J1356</f>
        <v>9</v>
      </c>
    </row>
    <row r="1358" spans="1:10" x14ac:dyDescent="0.25">
      <c r="A1358">
        <v>1255.91247558594</v>
      </c>
      <c r="B1358">
        <v>1.0795712005347</v>
      </c>
      <c r="C1358">
        <v>3.93652908314834E-3</v>
      </c>
      <c r="D1358">
        <v>1.07563473284245</v>
      </c>
      <c r="E1358">
        <v>2.2468657334684399E-3</v>
      </c>
      <c r="F1358">
        <f>Tabla3[[#This Row],[Axial Force ]]/$M$12</f>
        <v>27.008870442708385</v>
      </c>
      <c r="G1358">
        <f>Tabla3[[#This Row],[Axial Displacement ]]/$M$9</f>
        <v>1.2553153494589535E-2</v>
      </c>
      <c r="H1358">
        <f>IF(Tabla3[[#This Row],[Axial Displacement Command ]]=D1357,1,0)</f>
        <v>0</v>
      </c>
      <c r="I1358">
        <f>IF(AND(Tabla3[[#This Row],[cic]]=1,(AND(H1357=1,H1359=0))),1,0)</f>
        <v>0</v>
      </c>
      <c r="J1358">
        <f>Tabla3[[#This Row],[pas]]+J1357</f>
        <v>9</v>
      </c>
    </row>
    <row r="1359" spans="1:10" x14ac:dyDescent="0.25">
      <c r="A1359">
        <v>1247.99780273438</v>
      </c>
      <c r="B1359">
        <v>1.0746216867119101</v>
      </c>
      <c r="C1359">
        <v>2.3235081698658199E-3</v>
      </c>
      <c r="D1359">
        <v>1.07229815330356</v>
      </c>
      <c r="E1359">
        <v>8.4429262869889499E-4</v>
      </c>
      <c r="F1359">
        <f>Tabla3[[#This Row],[Axial Force ]]/$M$12</f>
        <v>26.83866242439527</v>
      </c>
      <c r="G1359">
        <f>Tabla3[[#This Row],[Axial Displacement ]]/$M$9</f>
        <v>1.2495601008278024E-2</v>
      </c>
      <c r="H1359">
        <f>IF(Tabla3[[#This Row],[Axial Displacement Command ]]=D1358,1,0)</f>
        <v>0</v>
      </c>
      <c r="I1359">
        <f>IF(AND(Tabla3[[#This Row],[cic]]=1,(AND(H1358=1,H1360=0))),1,0)</f>
        <v>0</v>
      </c>
      <c r="J1359">
        <f>Tabla3[[#This Row],[pas]]+J1358</f>
        <v>9</v>
      </c>
    </row>
    <row r="1360" spans="1:10" x14ac:dyDescent="0.25">
      <c r="A1360">
        <v>1240.15454101563</v>
      </c>
      <c r="B1360">
        <v>1.0705590248107899</v>
      </c>
      <c r="C1360">
        <v>1.59740443450573E-3</v>
      </c>
      <c r="D1360">
        <v>1.06896157376468</v>
      </c>
      <c r="E1360">
        <v>1.4217114312486999E-3</v>
      </c>
      <c r="F1360">
        <f>Tabla3[[#This Row],[Axial Force ]]/$M$12</f>
        <v>26.669990129368387</v>
      </c>
      <c r="G1360">
        <f>Tabla3[[#This Row],[Axial Displacement ]]/$M$9</f>
        <v>1.2448360753613837E-2</v>
      </c>
      <c r="H1360">
        <f>IF(Tabla3[[#This Row],[Axial Displacement Command ]]=D1359,1,0)</f>
        <v>0</v>
      </c>
      <c r="I1360">
        <f>IF(AND(Tabla3[[#This Row],[cic]]=1,(AND(H1359=1,H1361=0))),1,0)</f>
        <v>0</v>
      </c>
      <c r="J1360">
        <f>Tabla3[[#This Row],[pas]]+J1359</f>
        <v>9</v>
      </c>
    </row>
    <row r="1361" spans="1:10" x14ac:dyDescent="0.25">
      <c r="A1361">
        <v>1233.25305175781</v>
      </c>
      <c r="B1361">
        <v>1.0675549274310501</v>
      </c>
      <c r="C1361">
        <v>1.9299984614917799E-3</v>
      </c>
      <c r="D1361">
        <v>1.0656249942258</v>
      </c>
      <c r="E1361">
        <v>1.00518093404389E-3</v>
      </c>
      <c r="F1361">
        <f>Tabla3[[#This Row],[Axial Force ]]/$M$12</f>
        <v>26.521571005544303</v>
      </c>
      <c r="G1361">
        <f>Tabla3[[#This Row],[Axial Displacement ]]/$M$9</f>
        <v>1.241342938873314E-2</v>
      </c>
      <c r="H1361">
        <f>IF(Tabla3[[#This Row],[Axial Displacement Command ]]=D1360,1,0)</f>
        <v>0</v>
      </c>
      <c r="I1361">
        <f>IF(AND(Tabla3[[#This Row],[cic]]=1,(AND(H1360=1,H1362=0))),1,0)</f>
        <v>0</v>
      </c>
      <c r="J1361">
        <f>Tabla3[[#This Row],[pas]]+J1360</f>
        <v>9</v>
      </c>
    </row>
    <row r="1362" spans="1:10" x14ac:dyDescent="0.25">
      <c r="A1362">
        <v>1226.97473144531</v>
      </c>
      <c r="B1362">
        <v>1.0641074040904599</v>
      </c>
      <c r="C1362">
        <v>1.8190145283369899E-3</v>
      </c>
      <c r="D1362">
        <v>1.06228841468692</v>
      </c>
      <c r="E1362">
        <v>4.6836427713969902E-4</v>
      </c>
      <c r="F1362">
        <f>Tabla3[[#This Row],[Axial Force ]]/$M$12</f>
        <v>26.386553364415271</v>
      </c>
      <c r="G1362">
        <f>Tabla3[[#This Row],[Axial Displacement ]]/$M$9</f>
        <v>1.2373341908028603E-2</v>
      </c>
      <c r="H1362">
        <f>IF(Tabla3[[#This Row],[Axial Displacement Command ]]=D1361,1,0)</f>
        <v>0</v>
      </c>
      <c r="I1362">
        <f>IF(AND(Tabla3[[#This Row],[cic]]=1,(AND(H1361=1,H1363=0))),1,0)</f>
        <v>0</v>
      </c>
      <c r="J1362">
        <f>Tabla3[[#This Row],[pas]]+J1361</f>
        <v>9</v>
      </c>
    </row>
    <row r="1363" spans="1:10" x14ac:dyDescent="0.25">
      <c r="A1363">
        <v>1221.02941894531</v>
      </c>
      <c r="B1363">
        <v>1.06024858541787</v>
      </c>
      <c r="C1363">
        <v>1.29675868265622E-3</v>
      </c>
      <c r="D1363">
        <v>1.05895183514804</v>
      </c>
      <c r="E1363">
        <v>4.13988914260699E-4</v>
      </c>
      <c r="F1363">
        <f>Tabla3[[#This Row],[Axial Force ]]/$M$12</f>
        <v>26.258697181619571</v>
      </c>
      <c r="G1363">
        <f>Tabla3[[#This Row],[Axial Displacement ]]/$M$9</f>
        <v>1.2328471923463605E-2</v>
      </c>
      <c r="H1363">
        <f>IF(Tabla3[[#This Row],[Axial Displacement Command ]]=D1362,1,0)</f>
        <v>0</v>
      </c>
      <c r="I1363">
        <f>IF(AND(Tabla3[[#This Row],[cic]]=1,(AND(H1362=1,H1364=0))),1,0)</f>
        <v>0</v>
      </c>
      <c r="J1363">
        <f>Tabla3[[#This Row],[pas]]+J1362</f>
        <v>9</v>
      </c>
    </row>
    <row r="1364" spans="1:10" x14ac:dyDescent="0.25">
      <c r="A1364">
        <v>1214.90649414063</v>
      </c>
      <c r="B1364">
        <v>1.0576593922451101</v>
      </c>
      <c r="C1364">
        <v>2.0442009827093001E-3</v>
      </c>
      <c r="D1364">
        <v>1.05561513919383</v>
      </c>
      <c r="E1364">
        <v>4.1614057977312801E-4</v>
      </c>
      <c r="F1364">
        <f>Tabla3[[#This Row],[Axial Force ]]/$M$12</f>
        <v>26.127021379368387</v>
      </c>
      <c r="G1364">
        <f>Tabla3[[#This Row],[Axial Displacement ]]/$M$9</f>
        <v>1.229836502610593E-2</v>
      </c>
      <c r="H1364">
        <f>IF(Tabla3[[#This Row],[Axial Displacement Command ]]=D1363,1,0)</f>
        <v>0</v>
      </c>
      <c r="I1364">
        <f>IF(AND(Tabla3[[#This Row],[cic]]=1,(AND(H1363=1,H1365=0))),1,0)</f>
        <v>0</v>
      </c>
      <c r="J1364">
        <f>Tabla3[[#This Row],[pas]]+J1363</f>
        <v>9</v>
      </c>
    </row>
    <row r="1365" spans="1:10" x14ac:dyDescent="0.25">
      <c r="A1365">
        <v>1208.95874023438</v>
      </c>
      <c r="B1365">
        <v>1.0539973154664</v>
      </c>
      <c r="C1365">
        <v>1.71864030562574E-3</v>
      </c>
      <c r="D1365">
        <v>1.05227867607027</v>
      </c>
      <c r="E1365">
        <v>1.0650660442479401E-3</v>
      </c>
      <c r="F1365">
        <f>Tabla3[[#This Row],[Axial Force ]]/$M$12</f>
        <v>25.999112693212474</v>
      </c>
      <c r="G1365">
        <f>Tabla3[[#This Row],[Axial Displacement ]]/$M$9</f>
        <v>1.2255782737981395E-2</v>
      </c>
      <c r="H1365">
        <f>IF(Tabla3[[#This Row],[Axial Displacement Command ]]=D1364,1,0)</f>
        <v>0</v>
      </c>
      <c r="I1365">
        <f>IF(AND(Tabla3[[#This Row],[cic]]=1,(AND(H1364=1,H1366=0))),1,0)</f>
        <v>0</v>
      </c>
      <c r="J1365">
        <f>Tabla3[[#This Row],[pas]]+J1364</f>
        <v>9</v>
      </c>
    </row>
    <row r="1366" spans="1:10" x14ac:dyDescent="0.25">
      <c r="A1366">
        <v>1203.00170898438</v>
      </c>
      <c r="B1366">
        <v>1.0514509631320801</v>
      </c>
      <c r="C1366">
        <v>2.5088786514970698E-3</v>
      </c>
      <c r="D1366">
        <v>1.04894209653139</v>
      </c>
      <c r="E1366">
        <v>-5.2396222827155703E-4</v>
      </c>
      <c r="F1366">
        <f>Tabla3[[#This Row],[Axial Force ]]/$M$12</f>
        <v>25.871004494287742</v>
      </c>
      <c r="G1366">
        <f>Tabla3[[#This Row],[Axial Displacement ]]/$M$9</f>
        <v>1.2226173989907907E-2</v>
      </c>
      <c r="H1366">
        <f>IF(Tabla3[[#This Row],[Axial Displacement Command ]]=D1365,1,0)</f>
        <v>0</v>
      </c>
      <c r="I1366">
        <f>IF(AND(Tabla3[[#This Row],[cic]]=1,(AND(H1365=1,H1367=0))),1,0)</f>
        <v>0</v>
      </c>
      <c r="J1366">
        <f>Tabla3[[#This Row],[pas]]+J1365</f>
        <v>9</v>
      </c>
    </row>
    <row r="1367" spans="1:10" x14ac:dyDescent="0.25">
      <c r="A1367">
        <v>1196.9345703125</v>
      </c>
      <c r="B1367">
        <v>1.04764220304787</v>
      </c>
      <c r="C1367">
        <v>2.0368099740153398E-3</v>
      </c>
      <c r="D1367">
        <v>1.04560540057719</v>
      </c>
      <c r="E1367">
        <v>7.6946275839873102E-4</v>
      </c>
      <c r="F1367">
        <f>Tabla3[[#This Row],[Axial Force ]]/$M$12</f>
        <v>25.740528393817204</v>
      </c>
      <c r="G1367">
        <f>Tabla3[[#This Row],[Axial Displacement ]]/$M$9</f>
        <v>1.2181886081951978E-2</v>
      </c>
      <c r="H1367">
        <f>IF(Tabla3[[#This Row],[Axial Displacement Command ]]=D1366,1,0)</f>
        <v>0</v>
      </c>
      <c r="I1367">
        <f>IF(AND(Tabla3[[#This Row],[cic]]=1,(AND(H1366=1,H1368=0))),1,0)</f>
        <v>0</v>
      </c>
      <c r="J1367">
        <f>Tabla3[[#This Row],[pas]]+J1366</f>
        <v>9</v>
      </c>
    </row>
    <row r="1368" spans="1:10" x14ac:dyDescent="0.25">
      <c r="A1368">
        <v>1190.10205078125</v>
      </c>
      <c r="B1368">
        <v>1.0441195918247099</v>
      </c>
      <c r="C1368">
        <v>1.8507241748011399E-3</v>
      </c>
      <c r="D1368">
        <v>1.04226882103831</v>
      </c>
      <c r="E1368">
        <v>2.4868768377928098E-3</v>
      </c>
      <c r="F1368">
        <f>Tabla3[[#This Row],[Axial Force ]]/$M$12</f>
        <v>25.593592489919356</v>
      </c>
      <c r="G1368">
        <f>Tabla3[[#This Row],[Axial Displacement ]]/$M$9</f>
        <v>1.2140925486333836E-2</v>
      </c>
      <c r="H1368">
        <f>IF(Tabla3[[#This Row],[Axial Displacement Command ]]=D1367,1,0)</f>
        <v>0</v>
      </c>
      <c r="I1368">
        <f>IF(AND(Tabla3[[#This Row],[cic]]=1,(AND(H1367=1,H1369=0))),1,0)</f>
        <v>0</v>
      </c>
      <c r="J1368">
        <f>Tabla3[[#This Row],[pas]]+J1367</f>
        <v>9</v>
      </c>
    </row>
    <row r="1369" spans="1:10" x14ac:dyDescent="0.25">
      <c r="A1369">
        <v>1183.77294921875</v>
      </c>
      <c r="B1369">
        <v>1.04166264645755</v>
      </c>
      <c r="C1369">
        <v>2.73036948783556E-3</v>
      </c>
      <c r="D1369">
        <v>1.03893235791475</v>
      </c>
      <c r="E1369">
        <v>7.2290958996745801E-4</v>
      </c>
      <c r="F1369">
        <f>Tabla3[[#This Row],[Axial Force ]]/$M$12</f>
        <v>25.457482778897848</v>
      </c>
      <c r="G1369">
        <f>Tabla3[[#This Row],[Axial Displacement ]]/$M$9</f>
        <v>1.2112356354157559E-2</v>
      </c>
      <c r="H1369">
        <f>IF(Tabla3[[#This Row],[Axial Displacement Command ]]=D1368,1,0)</f>
        <v>0</v>
      </c>
      <c r="I1369">
        <f>IF(AND(Tabla3[[#This Row],[cic]]=1,(AND(H1368=1,H1370=0))),1,0)</f>
        <v>0</v>
      </c>
      <c r="J1369">
        <f>Tabla3[[#This Row],[pas]]+J1368</f>
        <v>9</v>
      </c>
    </row>
    <row r="1370" spans="1:10" x14ac:dyDescent="0.25">
      <c r="A1370">
        <v>1177.37573242188</v>
      </c>
      <c r="B1370">
        <v>1.03776808828115</v>
      </c>
      <c r="C1370">
        <v>2.1724702037317898E-3</v>
      </c>
      <c r="D1370">
        <v>1.03559566196054</v>
      </c>
      <c r="E1370">
        <v>2.9298028039193001E-3</v>
      </c>
      <c r="F1370">
        <f>Tabla3[[#This Row],[Axial Force ]]/$M$12</f>
        <v>25.319908224126451</v>
      </c>
      <c r="G1370">
        <f>Tabla3[[#This Row],[Axial Displacement ]]/$M$9</f>
        <v>1.206707079396686E-2</v>
      </c>
      <c r="H1370">
        <f>IF(Tabla3[[#This Row],[Axial Displacement Command ]]=D1369,1,0)</f>
        <v>0</v>
      </c>
      <c r="I1370">
        <f>IF(AND(Tabla3[[#This Row],[cic]]=1,(AND(H1369=1,H1371=0))),1,0)</f>
        <v>0</v>
      </c>
      <c r="J1370">
        <f>Tabla3[[#This Row],[pas]]+J1369</f>
        <v>9</v>
      </c>
    </row>
    <row r="1371" spans="1:10" x14ac:dyDescent="0.25">
      <c r="A1371">
        <v>1170.99255371094</v>
      </c>
      <c r="B1371">
        <v>1.0350501397624601</v>
      </c>
      <c r="C1371">
        <v>2.7910471089853698E-3</v>
      </c>
      <c r="D1371">
        <v>1.03225908242166</v>
      </c>
      <c r="E1371">
        <v>2.29295574172284E-3</v>
      </c>
      <c r="F1371">
        <f>Tabla3[[#This Row],[Axial Force ]]/$M$12</f>
        <v>25.182635563676129</v>
      </c>
      <c r="G1371">
        <f>Tabla3[[#This Row],[Axial Displacement ]]/$M$9</f>
        <v>1.2035466741423955E-2</v>
      </c>
      <c r="H1371">
        <f>IF(Tabla3[[#This Row],[Axial Displacement Command ]]=D1370,1,0)</f>
        <v>0</v>
      </c>
      <c r="I1371">
        <f>IF(AND(Tabla3[[#This Row],[cic]]=1,(AND(H1370=1,H1372=0))),1,0)</f>
        <v>0</v>
      </c>
      <c r="J1371">
        <f>Tabla3[[#This Row],[pas]]+J1370</f>
        <v>9</v>
      </c>
    </row>
    <row r="1372" spans="1:10" x14ac:dyDescent="0.25">
      <c r="A1372">
        <v>1165.06774902344</v>
      </c>
      <c r="B1372">
        <v>1.0310590732842699</v>
      </c>
      <c r="C1372">
        <v>2.13646899283049E-3</v>
      </c>
      <c r="D1372">
        <v>1.02892250288278</v>
      </c>
      <c r="E1372">
        <v>1.54306530930626E-3</v>
      </c>
      <c r="F1372">
        <f>Tabla3[[#This Row],[Axial Force ]]/$M$12</f>
        <v>25.055220409106237</v>
      </c>
      <c r="G1372">
        <f>Tabla3[[#This Row],[Axial Displacement ]]/$M$9</f>
        <v>1.1989058991677558E-2</v>
      </c>
      <c r="H1372">
        <f>IF(Tabla3[[#This Row],[Axial Displacement Command ]]=D1371,1,0)</f>
        <v>0</v>
      </c>
      <c r="I1372">
        <f>IF(AND(Tabla3[[#This Row],[cic]]=1,(AND(H1371=1,H1373=0))),1,0)</f>
        <v>0</v>
      </c>
      <c r="J1372">
        <f>Tabla3[[#This Row],[pas]]+J1371</f>
        <v>9</v>
      </c>
    </row>
    <row r="1373" spans="1:10" x14ac:dyDescent="0.25">
      <c r="A1373">
        <v>1159.18505859375</v>
      </c>
      <c r="B1373">
        <v>1.0278939735144399</v>
      </c>
      <c r="C1373">
        <v>2.30813020607457E-3</v>
      </c>
      <c r="D1373">
        <v>1.0255859233439</v>
      </c>
      <c r="E1373">
        <v>2.3738448362564698E-3</v>
      </c>
      <c r="F1373">
        <f>Tabla3[[#This Row],[Axial Force ]]/$M$12</f>
        <v>24.9287109375</v>
      </c>
      <c r="G1373">
        <f>Tabla3[[#This Row],[Axial Displacement ]]/$M$9</f>
        <v>1.1952255505981859E-2</v>
      </c>
      <c r="H1373">
        <f>IF(Tabla3[[#This Row],[Axial Displacement Command ]]=D1372,1,0)</f>
        <v>0</v>
      </c>
      <c r="I1373">
        <f>IF(AND(Tabla3[[#This Row],[cic]]=1,(AND(H1372=1,H1374=0))),1,0)</f>
        <v>0</v>
      </c>
      <c r="J1373">
        <f>Tabla3[[#This Row],[pas]]+J1372</f>
        <v>9</v>
      </c>
    </row>
    <row r="1374" spans="1:10" x14ac:dyDescent="0.25">
      <c r="A1374">
        <v>1152.90930175781</v>
      </c>
      <c r="B1374">
        <v>1.0246861493215</v>
      </c>
      <c r="C1374">
        <v>2.4367570858885301E-3</v>
      </c>
      <c r="D1374">
        <v>1.02224934380502</v>
      </c>
      <c r="E1374">
        <v>2.8626416224142299E-3</v>
      </c>
      <c r="F1374">
        <f>Tabla3[[#This Row],[Axial Force ]]/$M$12</f>
        <v>24.793748424899139</v>
      </c>
      <c r="G1374">
        <f>Tabla3[[#This Row],[Axial Displacement ]]/$M$9</f>
        <v>1.1914955224668605E-2</v>
      </c>
      <c r="H1374">
        <f>IF(Tabla3[[#This Row],[Axial Displacement Command ]]=D1373,1,0)</f>
        <v>0</v>
      </c>
      <c r="I1374">
        <f>IF(AND(Tabla3[[#This Row],[cic]]=1,(AND(H1373=1,H1375=0))),1,0)</f>
        <v>0</v>
      </c>
      <c r="J1374">
        <f>Tabla3[[#This Row],[pas]]+J1373</f>
        <v>9</v>
      </c>
    </row>
    <row r="1375" spans="1:10" x14ac:dyDescent="0.25">
      <c r="A1375">
        <v>1145.98193359375</v>
      </c>
      <c r="B1375">
        <v>1.02091312874109</v>
      </c>
      <c r="C1375">
        <v>2.0003319605166299E-3</v>
      </c>
      <c r="D1375">
        <v>1.01891276426613</v>
      </c>
      <c r="E1375">
        <v>1.72866157299723E-3</v>
      </c>
      <c r="F1375">
        <f>Tabla3[[#This Row],[Axial Force ]]/$M$12</f>
        <v>24.644772765456988</v>
      </c>
      <c r="G1375">
        <f>Tabla3[[#This Row],[Axial Displacement ]]/$M$9</f>
        <v>1.1871082892338255E-2</v>
      </c>
      <c r="H1375">
        <f>IF(Tabla3[[#This Row],[Axial Displacement Command ]]=D1374,1,0)</f>
        <v>0</v>
      </c>
      <c r="I1375">
        <f>IF(AND(Tabla3[[#This Row],[cic]]=1,(AND(H1374=1,H1376=0))),1,0)</f>
        <v>0</v>
      </c>
      <c r="J1375">
        <f>Tabla3[[#This Row],[pas]]+J1374</f>
        <v>9</v>
      </c>
    </row>
    <row r="1376" spans="1:10" x14ac:dyDescent="0.25">
      <c r="A1376">
        <v>1139.45239257813</v>
      </c>
      <c r="B1376">
        <v>1.01712939795107</v>
      </c>
      <c r="C1376">
        <v>1.5532970110143699E-3</v>
      </c>
      <c r="D1376">
        <v>1.0155760683119299</v>
      </c>
      <c r="E1376">
        <v>1.4110394204180901E-3</v>
      </c>
      <c r="F1376">
        <f>Tabla3[[#This Row],[Axial Force ]]/$M$12</f>
        <v>24.504352528561935</v>
      </c>
      <c r="G1376">
        <f>Tabla3[[#This Row],[Axial Displacement ]]/$M$9</f>
        <v>1.1827086022686862E-2</v>
      </c>
      <c r="H1376">
        <f>IF(Tabla3[[#This Row],[Axial Displacement Command ]]=D1375,1,0)</f>
        <v>0</v>
      </c>
      <c r="I1376">
        <f>IF(AND(Tabla3[[#This Row],[cic]]=1,(AND(H1375=1,H1377=0))),1,0)</f>
        <v>0</v>
      </c>
      <c r="J1376">
        <f>Tabla3[[#This Row],[pas]]+J1375</f>
        <v>9</v>
      </c>
    </row>
    <row r="1377" spans="1:10" x14ac:dyDescent="0.25">
      <c r="A1377">
        <v>1133.595703125</v>
      </c>
      <c r="B1377">
        <v>1.0145723354071401</v>
      </c>
      <c r="C1377">
        <v>2.33280661632307E-3</v>
      </c>
      <c r="D1377">
        <v>1.01223960518837</v>
      </c>
      <c r="E1377">
        <v>5.5343087979054005E-4</v>
      </c>
      <c r="F1377">
        <f>Tabla3[[#This Row],[Axial Force ]]/$M$12</f>
        <v>24.378402217741936</v>
      </c>
      <c r="G1377">
        <f>Tabla3[[#This Row],[Axial Displacement ]]/$M$9</f>
        <v>1.1797352737292327E-2</v>
      </c>
      <c r="H1377">
        <f>IF(Tabla3[[#This Row],[Axial Displacement Command ]]=D1376,1,0)</f>
        <v>0</v>
      </c>
      <c r="I1377">
        <f>IF(AND(Tabla3[[#This Row],[cic]]=1,(AND(H1376=1,H1378=0))),1,0)</f>
        <v>0</v>
      </c>
      <c r="J1377">
        <f>Tabla3[[#This Row],[pas]]+J1376</f>
        <v>9</v>
      </c>
    </row>
    <row r="1378" spans="1:10" x14ac:dyDescent="0.25">
      <c r="A1378">
        <v>1126.84460449219</v>
      </c>
      <c r="B1378">
        <v>1.0112321469932799</v>
      </c>
      <c r="C1378">
        <v>2.3291111119760899E-3</v>
      </c>
      <c r="D1378">
        <v>1.00890302564949</v>
      </c>
      <c r="E1378">
        <v>-7.3490065233272595E-4</v>
      </c>
      <c r="F1378">
        <f>Tabla3[[#This Row],[Axial Force ]]/$M$12</f>
        <v>24.233217300907313</v>
      </c>
      <c r="G1378">
        <f>Tabla3[[#This Row],[Axial Displacement ]]/$M$9</f>
        <v>1.1758513337131161E-2</v>
      </c>
      <c r="H1378">
        <f>IF(Tabla3[[#This Row],[Axial Displacement Command ]]=D1377,1,0)</f>
        <v>0</v>
      </c>
      <c r="I1378">
        <f>IF(AND(Tabla3[[#This Row],[cic]]=1,(AND(H1377=1,H1379=0))),1,0)</f>
        <v>0</v>
      </c>
      <c r="J1378">
        <f>Tabla3[[#This Row],[pas]]+J1377</f>
        <v>9</v>
      </c>
    </row>
    <row r="1379" spans="1:10" x14ac:dyDescent="0.25">
      <c r="A1379">
        <v>1119.626953125</v>
      </c>
      <c r="B1379">
        <v>1.0077130282297699</v>
      </c>
      <c r="C1379">
        <v>2.1467208171088701E-3</v>
      </c>
      <c r="D1379">
        <v>1.0055663296952799</v>
      </c>
      <c r="E1379">
        <v>1.9649742171168301E-3</v>
      </c>
      <c r="F1379">
        <f>Tabla3[[#This Row],[Axial Force ]]/$M$12</f>
        <v>24.077998991935484</v>
      </c>
      <c r="G1379">
        <f>Tabla3[[#This Row],[Axial Displacement ]]/$M$9</f>
        <v>1.1717593351508952E-2</v>
      </c>
      <c r="H1379">
        <f>IF(Tabla3[[#This Row],[Axial Displacement Command ]]=D1378,1,0)</f>
        <v>0</v>
      </c>
      <c r="I1379">
        <f>IF(AND(Tabla3[[#This Row],[cic]]=1,(AND(H1378=1,H1380=0))),1,0)</f>
        <v>0</v>
      </c>
      <c r="J1379">
        <f>Tabla3[[#This Row],[pas]]+J1378</f>
        <v>9</v>
      </c>
    </row>
    <row r="1380" spans="1:10" x14ac:dyDescent="0.25">
      <c r="A1380">
        <v>1113.35034179688</v>
      </c>
      <c r="B1380">
        <v>1.0041117202490599</v>
      </c>
      <c r="C1380">
        <v>1.88195701866789E-3</v>
      </c>
      <c r="D1380">
        <v>1.00222986657172</v>
      </c>
      <c r="E1380">
        <v>-8.7632770373602398E-4</v>
      </c>
      <c r="F1380">
        <f>Tabla3[[#This Row],[Axial Force ]]/$M$12</f>
        <v>23.94301810315871</v>
      </c>
      <c r="G1380">
        <f>Tabla3[[#This Row],[Axial Displacement ]]/$M$9</f>
        <v>1.1675717677314651E-2</v>
      </c>
      <c r="H1380">
        <f>IF(Tabla3[[#This Row],[Axial Displacement Command ]]=D1379,1,0)</f>
        <v>0</v>
      </c>
      <c r="I1380">
        <f>IF(AND(Tabla3[[#This Row],[cic]]=1,(AND(H1379=1,H1381=0))),1,0)</f>
        <v>0</v>
      </c>
      <c r="J1380">
        <f>Tabla3[[#This Row],[pas]]+J1379</f>
        <v>9</v>
      </c>
    </row>
    <row r="1381" spans="1:10" x14ac:dyDescent="0.25">
      <c r="A1381">
        <v>1106.72387695313</v>
      </c>
      <c r="B1381">
        <v>1.0001850314438301</v>
      </c>
      <c r="C1381">
        <v>1.8501282283978101E-4</v>
      </c>
      <c r="D1381">
        <v>1.00000004749745</v>
      </c>
      <c r="E1381">
        <v>1.5468178844457699E-3</v>
      </c>
      <c r="F1381">
        <f>Tabla3[[#This Row],[Axial Force ]]/$M$12</f>
        <v>23.80051348286301</v>
      </c>
      <c r="G1381">
        <f>Tabla3[[#This Row],[Axial Displacement ]]/$M$9</f>
        <v>1.1630058505160815E-2</v>
      </c>
      <c r="H1381">
        <f>IF(Tabla3[[#This Row],[Axial Displacement Command ]]=D1380,1,0)</f>
        <v>0</v>
      </c>
      <c r="I1381">
        <f>IF(AND(Tabla3[[#This Row],[cic]]=1,(AND(H1380=1,H1382=0))),1,0)</f>
        <v>0</v>
      </c>
      <c r="J1381">
        <f>Tabla3[[#This Row],[pas]]+J1380</f>
        <v>9</v>
      </c>
    </row>
    <row r="1382" spans="1:10" x14ac:dyDescent="0.25">
      <c r="A1382">
        <v>1103.31469726563</v>
      </c>
      <c r="B1382">
        <v>0.99844334181398198</v>
      </c>
      <c r="C1382">
        <v>1.55663485656987E-3</v>
      </c>
      <c r="D1382">
        <v>1.00000004749745</v>
      </c>
      <c r="E1382">
        <v>-2.00998201194125E-4</v>
      </c>
      <c r="F1382">
        <f>Tabla3[[#This Row],[Axial Force ]]/$M$12</f>
        <v>23.72719779065871</v>
      </c>
      <c r="G1382">
        <f>Tabla3[[#This Row],[Axial Displacement ]]/$M$9</f>
        <v>1.1609806300162581E-2</v>
      </c>
      <c r="H1382">
        <f>IF(Tabla3[[#This Row],[Axial Displacement Command ]]=D1381,1,0)</f>
        <v>1</v>
      </c>
      <c r="I1382">
        <f>IF(AND(Tabla3[[#This Row],[cic]]=1,(AND(H1381=1,H1383=0))),1,0)</f>
        <v>0</v>
      </c>
      <c r="J1382">
        <f>Tabla3[[#This Row],[pas]]+J1381</f>
        <v>9</v>
      </c>
    </row>
    <row r="1383" spans="1:10" x14ac:dyDescent="0.25">
      <c r="A1383">
        <v>1102.06018066406</v>
      </c>
      <c r="B1383">
        <v>0.99693774245679401</v>
      </c>
      <c r="C1383">
        <v>3.0622481972386599E-3</v>
      </c>
      <c r="D1383">
        <v>1.00000004749745</v>
      </c>
      <c r="E1383">
        <v>8.88076328919851E-4</v>
      </c>
      <c r="F1383">
        <f>Tabla3[[#This Row],[Axial Force ]]/$M$12</f>
        <v>23.700218939012043</v>
      </c>
      <c r="G1383">
        <f>Tabla3[[#This Row],[Axial Displacement ]]/$M$9</f>
        <v>1.1592299330892954E-2</v>
      </c>
      <c r="H1383">
        <f>IF(Tabla3[[#This Row],[Axial Displacement Command ]]=D1382,1,0)</f>
        <v>1</v>
      </c>
      <c r="I1383">
        <f>IF(AND(Tabla3[[#This Row],[cic]]=1,(AND(H1382=1,H1384=0))),1,0)</f>
        <v>0</v>
      </c>
      <c r="J1383">
        <f>Tabla3[[#This Row],[pas]]+J1382</f>
        <v>9</v>
      </c>
    </row>
    <row r="1384" spans="1:10" x14ac:dyDescent="0.25">
      <c r="A1384">
        <v>1102.35510253906</v>
      </c>
      <c r="B1384">
        <v>0.99637627135962203</v>
      </c>
      <c r="C1384">
        <v>3.62372406925715E-3</v>
      </c>
      <c r="D1384">
        <v>1.00000004749745</v>
      </c>
      <c r="E1384">
        <v>6.6162499479105496E-4</v>
      </c>
      <c r="F1384">
        <f>Tabla3[[#This Row],[Axial Force ]]/$M$12</f>
        <v>23.706561344926023</v>
      </c>
      <c r="G1384">
        <f>Tabla3[[#This Row],[Axial Displacement ]]/$M$9</f>
        <v>1.1585770597204907E-2</v>
      </c>
      <c r="H1384">
        <f>IF(Tabla3[[#This Row],[Axial Displacement Command ]]=D1383,1,0)</f>
        <v>1</v>
      </c>
      <c r="I1384">
        <f>IF(AND(Tabla3[[#This Row],[cic]]=1,(AND(H1383=1,H1385=0))),1,0)</f>
        <v>0</v>
      </c>
      <c r="J1384">
        <f>Tabla3[[#This Row],[pas]]+J1383</f>
        <v>9</v>
      </c>
    </row>
    <row r="1385" spans="1:10" x14ac:dyDescent="0.25">
      <c r="A1385">
        <v>1102.84216308594</v>
      </c>
      <c r="B1385">
        <v>0.996851944364607</v>
      </c>
      <c r="C1385">
        <v>3.1480790312343699E-3</v>
      </c>
      <c r="D1385">
        <v>1.00000004749745</v>
      </c>
      <c r="E1385">
        <v>8.4415097489909396E-4</v>
      </c>
      <c r="F1385">
        <f>Tabla3[[#This Row],[Axial Force ]]/$M$12</f>
        <v>23.717035765289033</v>
      </c>
      <c r="G1385">
        <f>Tabla3[[#This Row],[Axial Displacement ]]/$M$9</f>
        <v>1.1591301678658222E-2</v>
      </c>
      <c r="H1385">
        <f>IF(Tabla3[[#This Row],[Axial Displacement Command ]]=D1384,1,0)</f>
        <v>1</v>
      </c>
      <c r="I1385">
        <f>IF(AND(Tabla3[[#This Row],[cic]]=1,(AND(H1384=1,H1386=0))),1,0)</f>
        <v>0</v>
      </c>
      <c r="J1385">
        <f>Tabla3[[#This Row],[pas]]+J1384</f>
        <v>9</v>
      </c>
    </row>
    <row r="1386" spans="1:10" x14ac:dyDescent="0.25">
      <c r="A1386">
        <v>1103.32019042969</v>
      </c>
      <c r="B1386">
        <v>0.99603657145053104</v>
      </c>
      <c r="C1386">
        <v>3.9634705899516103E-3</v>
      </c>
      <c r="D1386">
        <v>1.00000004749745</v>
      </c>
      <c r="E1386">
        <v>8.3741412026938601E-4</v>
      </c>
      <c r="F1386">
        <f>Tabla3[[#This Row],[Axial Force ]]/$M$12</f>
        <v>23.727315923219141</v>
      </c>
      <c r="G1386">
        <f>Tabla3[[#This Row],[Axial Displacement ]]/$M$9</f>
        <v>1.1581820598261988E-2</v>
      </c>
      <c r="H1386">
        <f>IF(Tabla3[[#This Row],[Axial Displacement Command ]]=D1385,1,0)</f>
        <v>1</v>
      </c>
      <c r="I1386">
        <f>IF(AND(Tabla3[[#This Row],[cic]]=1,(AND(H1385=1,H1387=0))),1,0)</f>
        <v>0</v>
      </c>
      <c r="J1386">
        <f>Tabla3[[#This Row],[pas]]+J1385</f>
        <v>9</v>
      </c>
    </row>
    <row r="1387" spans="1:10" x14ac:dyDescent="0.25">
      <c r="A1387">
        <v>1103.763671875</v>
      </c>
      <c r="B1387">
        <v>0.99619384855032</v>
      </c>
      <c r="C1387">
        <v>3.80611413675069E-3</v>
      </c>
      <c r="D1387">
        <v>1.00000004749745</v>
      </c>
      <c r="E1387">
        <v>3.3079777495004202E-2</v>
      </c>
      <c r="F1387">
        <f>Tabla3[[#This Row],[Axial Force ]]/$M$12</f>
        <v>23.736853158602152</v>
      </c>
      <c r="G1387">
        <f>Tabla3[[#This Row],[Axial Displacement ]]/$M$9</f>
        <v>1.1583649401747907E-2</v>
      </c>
      <c r="H1387">
        <f>IF(Tabla3[[#This Row],[Axial Displacement Command ]]=D1386,1,0)</f>
        <v>1</v>
      </c>
      <c r="I1387">
        <f>IF(AND(Tabla3[[#This Row],[cic]]=1,(AND(H1386=1,H1388=0))),1,0)</f>
        <v>0</v>
      </c>
      <c r="J1387">
        <f>Tabla3[[#This Row],[pas]]+J1386</f>
        <v>9</v>
      </c>
    </row>
    <row r="1388" spans="1:10" x14ac:dyDescent="0.25">
      <c r="A1388">
        <v>1105.17077636719</v>
      </c>
      <c r="B1388">
        <v>0.99641561973839998</v>
      </c>
      <c r="C1388">
        <v>3.58438501280034E-3</v>
      </c>
      <c r="D1388">
        <v>1.00000004749745</v>
      </c>
      <c r="E1388">
        <v>4.0568619397163302E-4</v>
      </c>
      <c r="F1388">
        <f>Tabla3[[#This Row],[Axial Force ]]/$M$12</f>
        <v>23.767113470262149</v>
      </c>
      <c r="G1388">
        <f>Tabla3[[#This Row],[Axial Displacement ]]/$M$9</f>
        <v>1.1586228136493022E-2</v>
      </c>
      <c r="H1388">
        <f>IF(Tabla3[[#This Row],[Axial Displacement Command ]]=D1387,1,0)</f>
        <v>1</v>
      </c>
      <c r="I1388">
        <f>IF(AND(Tabla3[[#This Row],[cic]]=1,(AND(H1387=1,H1389=0))),1,0)</f>
        <v>0</v>
      </c>
      <c r="J1388">
        <f>Tabla3[[#This Row],[pas]]+J1387</f>
        <v>9</v>
      </c>
    </row>
    <row r="1389" spans="1:10" x14ac:dyDescent="0.25">
      <c r="A1389">
        <v>1105.41540527344</v>
      </c>
      <c r="B1389">
        <v>0.99670886993408203</v>
      </c>
      <c r="C1389">
        <v>3.29113004227111E-3</v>
      </c>
      <c r="D1389">
        <v>1.00000004749745</v>
      </c>
      <c r="E1389">
        <v>7.9044895073820997E-4</v>
      </c>
      <c r="F1389">
        <f>Tabla3[[#This Row],[Axial Force ]]/$M$12</f>
        <v>23.772374306955697</v>
      </c>
      <c r="G1389">
        <f>Tabla3[[#This Row],[Axial Displacement ]]/$M$9</f>
        <v>1.1589638022489326E-2</v>
      </c>
      <c r="H1389">
        <f>IF(Tabla3[[#This Row],[Axial Displacement Command ]]=D1388,1,0)</f>
        <v>1</v>
      </c>
      <c r="I1389">
        <f>IF(AND(Tabla3[[#This Row],[cic]]=1,(AND(H1388=1,H1390=0))),1,0)</f>
        <v>0</v>
      </c>
      <c r="J1389">
        <f>Tabla3[[#This Row],[pas]]+J1388</f>
        <v>9</v>
      </c>
    </row>
    <row r="1390" spans="1:10" x14ac:dyDescent="0.25">
      <c r="A1390">
        <v>1106.09545898438</v>
      </c>
      <c r="B1390">
        <v>0.99653715733438697</v>
      </c>
      <c r="C1390">
        <v>3.4627914828888602E-3</v>
      </c>
      <c r="D1390">
        <v>1.00000004749745</v>
      </c>
      <c r="E1390">
        <v>7.8993042507136103E-4</v>
      </c>
      <c r="F1390">
        <f>Tabla3[[#This Row],[Axial Force ]]/$M$12</f>
        <v>23.786999117943655</v>
      </c>
      <c r="G1390">
        <f>Tabla3[[#This Row],[Axial Displacement ]]/$M$9</f>
        <v>1.1587641364353337E-2</v>
      </c>
      <c r="H1390">
        <f>IF(Tabla3[[#This Row],[Axial Displacement Command ]]=D1389,1,0)</f>
        <v>1</v>
      </c>
      <c r="I1390">
        <f>IF(AND(Tabla3[[#This Row],[cic]]=1,(AND(H1389=1,H1391=0))),1,0)</f>
        <v>0</v>
      </c>
      <c r="J1390">
        <f>Tabla3[[#This Row],[pas]]+J1389</f>
        <v>9</v>
      </c>
    </row>
    <row r="1391" spans="1:10" x14ac:dyDescent="0.25">
      <c r="A1391">
        <v>1106.45324707031</v>
      </c>
      <c r="B1391">
        <v>0.99632260389626004</v>
      </c>
      <c r="C1391">
        <v>3.6773681131308002E-3</v>
      </c>
      <c r="D1391">
        <v>1.00000004749745</v>
      </c>
      <c r="E1391">
        <v>1.9996107880615501E-4</v>
      </c>
      <c r="F1391">
        <f>Tabla3[[#This Row],[Axial Force ]]/$M$12</f>
        <v>23.794693485383011</v>
      </c>
      <c r="G1391">
        <f>Tabla3[[#This Row],[Axial Displacement ]]/$M$9</f>
        <v>1.1585146556933256E-2</v>
      </c>
      <c r="H1391">
        <f>IF(Tabla3[[#This Row],[Axial Displacement Command ]]=D1390,1,0)</f>
        <v>1</v>
      </c>
      <c r="I1391">
        <f>IF(AND(Tabla3[[#This Row],[cic]]=1,(AND(H1390=1,H1392=0))),1,0)</f>
        <v>0</v>
      </c>
      <c r="J1391">
        <f>Tabla3[[#This Row],[pas]]+J1390</f>
        <v>9</v>
      </c>
    </row>
    <row r="1392" spans="1:10" x14ac:dyDescent="0.25">
      <c r="A1392">
        <v>1106.63500976563</v>
      </c>
      <c r="B1392">
        <v>0.99551794119179204</v>
      </c>
      <c r="C1392">
        <v>4.4820308175985701E-3</v>
      </c>
      <c r="D1392">
        <v>1.00000004749745</v>
      </c>
      <c r="E1392" s="2">
        <v>-1.12198010882025E-5</v>
      </c>
      <c r="F1392">
        <f>Tabla3[[#This Row],[Axial Force ]]/$M$12</f>
        <v>23.798602360551182</v>
      </c>
      <c r="G1392">
        <f>Tabla3[[#This Row],[Axial Displacement ]]/$M$9</f>
        <v>1.1575790013858047E-2</v>
      </c>
      <c r="H1392">
        <f>IF(Tabla3[[#This Row],[Axial Displacement Command ]]=D1391,1,0)</f>
        <v>1</v>
      </c>
      <c r="I1392">
        <f>IF(AND(Tabla3[[#This Row],[cic]]=1,(AND(H1391=1,H1393=0))),1,0)</f>
        <v>0</v>
      </c>
      <c r="J1392">
        <f>Tabla3[[#This Row],[pas]]+J1391</f>
        <v>9</v>
      </c>
    </row>
    <row r="1393" spans="1:10" x14ac:dyDescent="0.25">
      <c r="A1393">
        <v>1107.59997558594</v>
      </c>
      <c r="B1393">
        <v>0.99579337984323502</v>
      </c>
      <c r="C1393">
        <v>4.20665719502722E-3</v>
      </c>
      <c r="D1393">
        <v>1.00000004749745</v>
      </c>
      <c r="E1393">
        <v>1.11028123228607E-3</v>
      </c>
      <c r="F1393">
        <f>Tabla3[[#This Row],[Axial Force ]]/$M$12</f>
        <v>23.819354313676129</v>
      </c>
      <c r="G1393">
        <f>Tabla3[[#This Row],[Axial Displacement ]]/$M$9</f>
        <v>1.1578992788874826E-2</v>
      </c>
      <c r="H1393">
        <f>IF(Tabla3[[#This Row],[Axial Displacement Command ]]=D1392,1,0)</f>
        <v>1</v>
      </c>
      <c r="I1393">
        <f>IF(AND(Tabla3[[#This Row],[cic]]=1,(AND(H1392=1,H1394=0))),1,0)</f>
        <v>0</v>
      </c>
      <c r="J1393">
        <f>Tabla3[[#This Row],[pas]]+J1392</f>
        <v>9</v>
      </c>
    </row>
    <row r="1394" spans="1:10" x14ac:dyDescent="0.25">
      <c r="A1394">
        <v>1108.36804199219</v>
      </c>
      <c r="B1394">
        <v>0.99496718030422904</v>
      </c>
      <c r="C1394">
        <v>5.0327776079939204E-3</v>
      </c>
      <c r="D1394">
        <v>1.00000004749745</v>
      </c>
      <c r="E1394" s="2">
        <v>3.43532491342557E-5</v>
      </c>
      <c r="F1394">
        <f>Tabla3[[#This Row],[Axial Force ]]/$M$12</f>
        <v>23.835871870799785</v>
      </c>
      <c r="G1394">
        <f>Tabla3[[#This Row],[Axial Displacement ]]/$M$9</f>
        <v>1.1569385817491035E-2</v>
      </c>
      <c r="H1394">
        <f>IF(Tabla3[[#This Row],[Axial Displacement Command ]]=D1393,1,0)</f>
        <v>1</v>
      </c>
      <c r="I1394">
        <f>IF(AND(Tabla3[[#This Row],[cic]]=1,(AND(H1393=1,H1395=0))),1,0)</f>
        <v>0</v>
      </c>
      <c r="J1394">
        <f>Tabla3[[#This Row],[pas]]+J1393</f>
        <v>9</v>
      </c>
    </row>
    <row r="1395" spans="1:10" x14ac:dyDescent="0.25">
      <c r="A1395">
        <v>1109.14294433594</v>
      </c>
      <c r="B1395">
        <v>0.99681259598583005</v>
      </c>
      <c r="C1395">
        <v>3.1874180876911898E-3</v>
      </c>
      <c r="D1395">
        <v>1.00000004749745</v>
      </c>
      <c r="E1395">
        <v>4.9369316457159595E-4</v>
      </c>
      <c r="F1395">
        <f>Tabla3[[#This Row],[Axial Force ]]/$M$12</f>
        <v>23.852536437332041</v>
      </c>
      <c r="G1395">
        <f>Tabla3[[#This Row],[Axial Displacement ]]/$M$9</f>
        <v>1.1590844139370117E-2</v>
      </c>
      <c r="H1395">
        <f>IF(Tabla3[[#This Row],[Axial Displacement Command ]]=D1394,1,0)</f>
        <v>1</v>
      </c>
      <c r="I1395">
        <f>IF(AND(Tabla3[[#This Row],[cic]]=1,(AND(H1394=1,H1396=0))),1,0)</f>
        <v>0</v>
      </c>
      <c r="J1395">
        <f>Tabla3[[#This Row],[pas]]+J1394</f>
        <v>9</v>
      </c>
    </row>
    <row r="1396" spans="1:10" x14ac:dyDescent="0.25">
      <c r="A1396">
        <v>1109.98022460938</v>
      </c>
      <c r="B1396">
        <v>0.99683762528002295</v>
      </c>
      <c r="C1396">
        <v>3.1623840186512102E-3</v>
      </c>
      <c r="D1396">
        <v>1.00000004749745</v>
      </c>
      <c r="E1396">
        <v>5.1173168458262797E-4</v>
      </c>
      <c r="F1396">
        <f>Tabla3[[#This Row],[Axial Force ]]/$M$12</f>
        <v>23.87054246471785</v>
      </c>
      <c r="G1396">
        <f>Tabla3[[#This Row],[Axial Displacement ]]/$M$9</f>
        <v>1.1591135177674685E-2</v>
      </c>
      <c r="H1396">
        <f>IF(Tabla3[[#This Row],[Axial Displacement Command ]]=D1395,1,0)</f>
        <v>1</v>
      </c>
      <c r="I1396">
        <f>IF(AND(Tabla3[[#This Row],[cic]]=1,(AND(H1395=1,H1397=0))),1,0)</f>
        <v>0</v>
      </c>
      <c r="J1396">
        <f>Tabla3[[#This Row],[pas]]+J1395</f>
        <v>9</v>
      </c>
    </row>
    <row r="1397" spans="1:10" x14ac:dyDescent="0.25">
      <c r="A1397">
        <v>1110.27783203125</v>
      </c>
      <c r="B1397">
        <v>0.99656940437853303</v>
      </c>
      <c r="C1397">
        <v>3.4306049201404702E-3</v>
      </c>
      <c r="D1397">
        <v>1.00000004749745</v>
      </c>
      <c r="E1397">
        <v>-1.19568403533776E-2</v>
      </c>
      <c r="F1397">
        <f>Tabla3[[#This Row],[Axial Force ]]/$M$12</f>
        <v>23.876942624327956</v>
      </c>
      <c r="G1397">
        <f>Tabla3[[#This Row],[Axial Displacement ]]/$M$9</f>
        <v>1.1588016329982942E-2</v>
      </c>
      <c r="H1397">
        <f>IF(Tabla3[[#This Row],[Axial Displacement Command ]]=D1396,1,0)</f>
        <v>1</v>
      </c>
      <c r="I1397">
        <f>IF(AND(Tabla3[[#This Row],[cic]]=1,(AND(H1396=1,H1398=0))),1,0)</f>
        <v>0</v>
      </c>
      <c r="J1397">
        <f>Tabla3[[#This Row],[pas]]+J1396</f>
        <v>9</v>
      </c>
    </row>
    <row r="1398" spans="1:10" x14ac:dyDescent="0.25">
      <c r="A1398">
        <v>1110.89025878906</v>
      </c>
      <c r="B1398">
        <v>0.99617952946573496</v>
      </c>
      <c r="C1398">
        <v>3.8204193515412E-3</v>
      </c>
      <c r="D1398">
        <v>1.00000004749745</v>
      </c>
      <c r="E1398">
        <v>-2.1382727481977799E-3</v>
      </c>
      <c r="F1398">
        <f>Tabla3[[#This Row],[Axial Force ]]/$M$12</f>
        <v>23.890113092237851</v>
      </c>
      <c r="G1398">
        <f>Tabla3[[#This Row],[Axial Displacement ]]/$M$9</f>
        <v>1.158348290076436E-2</v>
      </c>
      <c r="H1398">
        <f>IF(Tabla3[[#This Row],[Axial Displacement Command ]]=D1397,1,0)</f>
        <v>1</v>
      </c>
      <c r="I1398">
        <f>IF(AND(Tabla3[[#This Row],[cic]]=1,(AND(H1397=1,H1399=0))),1,0)</f>
        <v>0</v>
      </c>
      <c r="J1398">
        <f>Tabla3[[#This Row],[pas]]+J1397</f>
        <v>9</v>
      </c>
    </row>
    <row r="1399" spans="1:10" x14ac:dyDescent="0.25">
      <c r="A1399">
        <v>1111.16662597656</v>
      </c>
      <c r="B1399">
        <v>0.99721318110823598</v>
      </c>
      <c r="C1399">
        <v>2.78687480204098E-3</v>
      </c>
      <c r="D1399">
        <v>1.00000004749745</v>
      </c>
      <c r="E1399">
        <v>1.6406618215114601E-3</v>
      </c>
      <c r="F1399">
        <f>Tabla3[[#This Row],[Axial Force ]]/$M$12</f>
        <v>23.896056472614195</v>
      </c>
      <c r="G1399">
        <f>Tabla3[[#This Row],[Axial Displacement ]]/$M$9</f>
        <v>1.1595502105909721E-2</v>
      </c>
      <c r="H1399">
        <f>IF(Tabla3[[#This Row],[Axial Displacement Command ]]=D1398,1,0)</f>
        <v>1</v>
      </c>
      <c r="I1399">
        <f>IF(AND(Tabla3[[#This Row],[cic]]=1,(AND(H1398=1,H1400=0))),1,0)</f>
        <v>0</v>
      </c>
      <c r="J1399">
        <f>Tabla3[[#This Row],[pas]]+J1398</f>
        <v>9</v>
      </c>
    </row>
    <row r="1400" spans="1:10" x14ac:dyDescent="0.25">
      <c r="A1400">
        <v>1111.2607421875</v>
      </c>
      <c r="B1400">
        <v>0.99708791822195098</v>
      </c>
      <c r="C1400">
        <v>2.9120444651198302E-3</v>
      </c>
      <c r="D1400">
        <v>1.00000004749745</v>
      </c>
      <c r="E1400">
        <v>1.3903556919103699E-3</v>
      </c>
      <c r="F1400">
        <f>Tabla3[[#This Row],[Axial Force ]]/$M$12</f>
        <v>23.898080477150536</v>
      </c>
      <c r="G1400">
        <f>Tabla3[[#This Row],[Axial Displacement ]]/$M$9</f>
        <v>1.159404556072036E-2</v>
      </c>
      <c r="H1400">
        <f>IF(Tabla3[[#This Row],[Axial Displacement Command ]]=D1399,1,0)</f>
        <v>1</v>
      </c>
      <c r="I1400">
        <f>IF(AND(Tabla3[[#This Row],[cic]]=1,(AND(H1399=1,H1401=0))),1,0)</f>
        <v>1</v>
      </c>
      <c r="J1400">
        <f>Tabla3[[#This Row],[pas]]+J1399</f>
        <v>10</v>
      </c>
    </row>
    <row r="1401" spans="1:10" x14ac:dyDescent="0.25">
      <c r="A1401">
        <v>1113.70544433594</v>
      </c>
      <c r="B1401">
        <v>0.99753856193274304</v>
      </c>
      <c r="C1401">
        <v>6.0584543462027804E-3</v>
      </c>
      <c r="D1401">
        <v>1.0035970481112599</v>
      </c>
      <c r="E1401">
        <v>3.2735295008023998E-3</v>
      </c>
      <c r="F1401">
        <f>Tabla3[[#This Row],[Axial Force ]]/$M$12</f>
        <v>23.950654716901937</v>
      </c>
      <c r="G1401">
        <f>Tabla3[[#This Row],[Axial Displacement ]]/$M$9</f>
        <v>1.1599285603869105E-2</v>
      </c>
      <c r="H1401">
        <f>IF(Tabla3[[#This Row],[Axial Displacement Command ]]=D1400,1,0)</f>
        <v>0</v>
      </c>
      <c r="I1401">
        <f>IF(AND(Tabla3[[#This Row],[cic]]=1,(AND(H1400=1,H1402=0))),1,0)</f>
        <v>0</v>
      </c>
      <c r="J1401">
        <f>Tabla3[[#This Row],[pas]]+J1400</f>
        <v>10</v>
      </c>
    </row>
    <row r="1402" spans="1:10" x14ac:dyDescent="0.25">
      <c r="A1402">
        <v>1119.26525878906</v>
      </c>
      <c r="B1402">
        <v>0.99894043523818299</v>
      </c>
      <c r="C1402">
        <v>7.9931023719836992E-3</v>
      </c>
      <c r="D1402">
        <v>1.0069336276501399</v>
      </c>
      <c r="E1402">
        <v>1.56259807226888E-3</v>
      </c>
      <c r="F1402">
        <f>Tabla3[[#This Row],[Axial Force ]]/$M$12</f>
        <v>24.070220619119571</v>
      </c>
      <c r="G1402">
        <f>Tabla3[[#This Row],[Axial Displacement ]]/$M$9</f>
        <v>1.1615586456257942E-2</v>
      </c>
      <c r="H1402">
        <f>IF(Tabla3[[#This Row],[Axial Displacement Command ]]=D1401,1,0)</f>
        <v>0</v>
      </c>
      <c r="I1402">
        <f>IF(AND(Tabla3[[#This Row],[cic]]=1,(AND(H1401=1,H1403=0))),1,0)</f>
        <v>0</v>
      </c>
      <c r="J1402">
        <f>Tabla3[[#This Row],[pas]]+J1401</f>
        <v>10</v>
      </c>
    </row>
    <row r="1403" spans="1:10" x14ac:dyDescent="0.25">
      <c r="A1403">
        <v>1131.74304199219</v>
      </c>
      <c r="B1403">
        <v>1.0049236007034801</v>
      </c>
      <c r="C1403">
        <v>5.3466560530068801E-3</v>
      </c>
      <c r="D1403">
        <v>1.0102702071890199</v>
      </c>
      <c r="E1403">
        <v>1.6401565972046201E-4</v>
      </c>
      <c r="F1403">
        <f>Tabla3[[#This Row],[Axial Force ]]/$M$12</f>
        <v>24.338560042842797</v>
      </c>
      <c r="G1403">
        <f>Tabla3[[#This Row],[Axial Displacement ]]/$M$9</f>
        <v>1.1685158147714885E-2</v>
      </c>
      <c r="H1403">
        <f>IF(Tabla3[[#This Row],[Axial Displacement Command ]]=D1402,1,0)</f>
        <v>0</v>
      </c>
      <c r="I1403">
        <f>IF(AND(Tabla3[[#This Row],[cic]]=1,(AND(H1402=1,H1404=0))),1,0)</f>
        <v>0</v>
      </c>
      <c r="J1403">
        <f>Tabla3[[#This Row],[pas]]+J1402</f>
        <v>10</v>
      </c>
    </row>
    <row r="1404" spans="1:10" x14ac:dyDescent="0.25">
      <c r="A1404">
        <v>1141.90185546875</v>
      </c>
      <c r="B1404">
        <v>1.00977660622448</v>
      </c>
      <c r="C1404">
        <v>3.8301946005958598E-3</v>
      </c>
      <c r="D1404">
        <v>1.0136067867279099</v>
      </c>
      <c r="E1404">
        <v>4.0390554545410899E-4</v>
      </c>
      <c r="F1404">
        <f>Tabla3[[#This Row],[Axial Force ]]/$M$12</f>
        <v>24.557029149865592</v>
      </c>
      <c r="G1404">
        <f>Tabla3[[#This Row],[Axial Displacement ]]/$M$9</f>
        <v>1.1741588444470697E-2</v>
      </c>
      <c r="H1404">
        <f>IF(Tabla3[[#This Row],[Axial Displacement Command ]]=D1403,1,0)</f>
        <v>0</v>
      </c>
      <c r="I1404">
        <f>IF(AND(Tabla3[[#This Row],[cic]]=1,(AND(H1403=1,H1405=0))),1,0)</f>
        <v>0</v>
      </c>
      <c r="J1404">
        <f>Tabla3[[#This Row],[pas]]+J1403</f>
        <v>10</v>
      </c>
    </row>
    <row r="1405" spans="1:10" x14ac:dyDescent="0.25">
      <c r="A1405">
        <v>1149.72680664063</v>
      </c>
      <c r="B1405">
        <v>1.0126162087544801</v>
      </c>
      <c r="C1405">
        <v>4.3271779759379604E-3</v>
      </c>
      <c r="D1405">
        <v>1.0169433662667899</v>
      </c>
      <c r="E1405">
        <v>-1.01571740742656E-2</v>
      </c>
      <c r="F1405">
        <f>Tabla3[[#This Row],[Axial Force ]]/$M$12</f>
        <v>24.725307669690967</v>
      </c>
      <c r="G1405">
        <f>Tabla3[[#This Row],[Axial Displacement ]]/$M$9</f>
        <v>1.1774607078540467E-2</v>
      </c>
      <c r="H1405">
        <f>IF(Tabla3[[#This Row],[Axial Displacement Command ]]=D1404,1,0)</f>
        <v>0</v>
      </c>
      <c r="I1405">
        <f>IF(AND(Tabla3[[#This Row],[cic]]=1,(AND(H1404=1,H1406=0))),1,0)</f>
        <v>0</v>
      </c>
      <c r="J1405">
        <f>Tabla3[[#This Row],[pas]]+J1404</f>
        <v>10</v>
      </c>
    </row>
    <row r="1406" spans="1:10" x14ac:dyDescent="0.25">
      <c r="A1406">
        <v>1156.89392089844</v>
      </c>
      <c r="B1406">
        <v>1.0160529054701299</v>
      </c>
      <c r="C1406">
        <v>4.2270421545254101E-3</v>
      </c>
      <c r="D1406">
        <v>1.0202799458056699</v>
      </c>
      <c r="E1406">
        <v>1.4270373185354399E-3</v>
      </c>
      <c r="F1406">
        <f>Tabla3[[#This Row],[Axial Force ]]/$M$12</f>
        <v>24.879439159106237</v>
      </c>
      <c r="G1406">
        <f>Tabla3[[#This Row],[Axial Displacement ]]/$M$9</f>
        <v>1.1814568668257325E-2</v>
      </c>
      <c r="H1406">
        <f>IF(Tabla3[[#This Row],[Axial Displacement Command ]]=D1405,1,0)</f>
        <v>0</v>
      </c>
      <c r="I1406">
        <f>IF(AND(Tabla3[[#This Row],[cic]]=1,(AND(H1405=1,H1407=0))),1,0)</f>
        <v>0</v>
      </c>
      <c r="J1406">
        <f>Tabla3[[#This Row],[pas]]+J1405</f>
        <v>10</v>
      </c>
    </row>
    <row r="1407" spans="1:10" x14ac:dyDescent="0.25">
      <c r="A1407">
        <v>1163.07995605469</v>
      </c>
      <c r="B1407">
        <v>1.0186600266024499</v>
      </c>
      <c r="C1407">
        <v>4.956483735441E-3</v>
      </c>
      <c r="D1407">
        <v>1.0236165253445499</v>
      </c>
      <c r="E1407">
        <v>6.44143085537507E-4</v>
      </c>
      <c r="F1407">
        <f>Tabla3[[#This Row],[Axial Force ]]/$M$12</f>
        <v>25.012472173219141</v>
      </c>
      <c r="G1407">
        <f>Tabla3[[#This Row],[Axial Displacement ]]/$M$9</f>
        <v>1.1844884030261045E-2</v>
      </c>
      <c r="H1407">
        <f>IF(Tabla3[[#This Row],[Axial Displacement Command ]]=D1406,1,0)</f>
        <v>0</v>
      </c>
      <c r="I1407">
        <f>IF(AND(Tabla3[[#This Row],[cic]]=1,(AND(H1406=1,H1408=0))),1,0)</f>
        <v>0</v>
      </c>
      <c r="J1407">
        <f>Tabla3[[#This Row],[pas]]+J1406</f>
        <v>10</v>
      </c>
    </row>
    <row r="1408" spans="1:10" x14ac:dyDescent="0.25">
      <c r="A1408">
        <v>1169.01428222656</v>
      </c>
      <c r="B1408">
        <v>1.02126365527511</v>
      </c>
      <c r="C1408">
        <v>5.6895019042713102E-3</v>
      </c>
      <c r="D1408">
        <v>1.0269531048834299</v>
      </c>
      <c r="E1408" s="2">
        <v>8.2999655148796605E-5</v>
      </c>
      <c r="F1408">
        <f>Tabla3[[#This Row],[Axial Force ]]/$M$12</f>
        <v>25.140092090893763</v>
      </c>
      <c r="G1408">
        <f>Tabla3[[#This Row],[Axial Displacement ]]/$M$9</f>
        <v>1.1875158782268721E-2</v>
      </c>
      <c r="H1408">
        <f>IF(Tabla3[[#This Row],[Axial Displacement Command ]]=D1407,1,0)</f>
        <v>0</v>
      </c>
      <c r="I1408">
        <f>IF(AND(Tabla3[[#This Row],[cic]]=1,(AND(H1407=1,H1409=0))),1,0)</f>
        <v>0</v>
      </c>
      <c r="J1408">
        <f>Tabla3[[#This Row],[pas]]+J1407</f>
        <v>10</v>
      </c>
    </row>
    <row r="1409" spans="1:10" x14ac:dyDescent="0.25">
      <c r="A1409">
        <v>1174.97924804688</v>
      </c>
      <c r="B1409">
        <v>1.02461816277355</v>
      </c>
      <c r="C1409">
        <v>5.6716203289397501E-3</v>
      </c>
      <c r="D1409">
        <v>1.03028980083764</v>
      </c>
      <c r="E1409">
        <v>8.0399718171975099E-4</v>
      </c>
      <c r="F1409">
        <f>Tabla3[[#This Row],[Axial Force ]]/$M$12</f>
        <v>25.268370925739355</v>
      </c>
      <c r="G1409">
        <f>Tabla3[[#This Row],[Axial Displacement ]]/$M$9</f>
        <v>1.1914164683413372E-2</v>
      </c>
      <c r="H1409">
        <f>IF(Tabla3[[#This Row],[Axial Displacement Command ]]=D1408,1,0)</f>
        <v>0</v>
      </c>
      <c r="I1409">
        <f>IF(AND(Tabla3[[#This Row],[cic]]=1,(AND(H1408=1,H1410=0))),1,0)</f>
        <v>0</v>
      </c>
      <c r="J1409">
        <f>Tabla3[[#This Row],[pas]]+J1408</f>
        <v>10</v>
      </c>
    </row>
    <row r="1410" spans="1:10" x14ac:dyDescent="0.25">
      <c r="A1410">
        <v>1182.37683105469</v>
      </c>
      <c r="B1410">
        <v>1.0277760447934301</v>
      </c>
      <c r="C1410">
        <v>5.8503151194599897E-3</v>
      </c>
      <c r="D1410">
        <v>1.0336262639611999</v>
      </c>
      <c r="E1410">
        <v>6.7499354372557697E-4</v>
      </c>
      <c r="F1410">
        <f>Tabla3[[#This Row],[Axial Force ]]/$M$12</f>
        <v>25.427458732358925</v>
      </c>
      <c r="G1410">
        <f>Tabla3[[#This Row],[Axial Displacement ]]/$M$9</f>
        <v>1.195088424178407E-2</v>
      </c>
      <c r="H1410">
        <f>IF(Tabla3[[#This Row],[Axial Displacement Command ]]=D1409,1,0)</f>
        <v>0</v>
      </c>
      <c r="I1410">
        <f>IF(AND(Tabla3[[#This Row],[cic]]=1,(AND(H1409=1,H1411=0))),1,0)</f>
        <v>0</v>
      </c>
      <c r="J1410">
        <f>Tabla3[[#This Row],[pas]]+J1409</f>
        <v>10</v>
      </c>
    </row>
    <row r="1411" spans="1:10" x14ac:dyDescent="0.25">
      <c r="A1411">
        <v>1190.5625</v>
      </c>
      <c r="B1411">
        <v>1.0311806108802599</v>
      </c>
      <c r="C1411">
        <v>5.7822467169899002E-3</v>
      </c>
      <c r="D1411">
        <v>1.0369628435000799</v>
      </c>
      <c r="E1411" s="2">
        <v>-5.7317251389577002E-5</v>
      </c>
      <c r="F1411">
        <f>Tabla3[[#This Row],[Axial Force ]]/$M$12</f>
        <v>25.603494623655912</v>
      </c>
      <c r="G1411">
        <f>Tabla3[[#This Row],[Axial Displacement ]]/$M$9</f>
        <v>1.1990472219537905E-2</v>
      </c>
      <c r="H1411">
        <f>IF(Tabla3[[#This Row],[Axial Displacement Command ]]=D1410,1,0)</f>
        <v>0</v>
      </c>
      <c r="I1411">
        <f>IF(AND(Tabla3[[#This Row],[cic]]=1,(AND(H1410=1,H1412=0))),1,0)</f>
        <v>0</v>
      </c>
      <c r="J1411">
        <f>Tabla3[[#This Row],[pas]]+J1410</f>
        <v>10</v>
      </c>
    </row>
    <row r="1412" spans="1:10" x14ac:dyDescent="0.25">
      <c r="A1412">
        <v>1197.34411621094</v>
      </c>
      <c r="B1412">
        <v>1.0339772561564999</v>
      </c>
      <c r="C1412">
        <v>6.3222646531357904E-3</v>
      </c>
      <c r="D1412">
        <v>1.04029953945428</v>
      </c>
      <c r="E1412">
        <v>-5.5026691825332797E-4</v>
      </c>
      <c r="F1412">
        <f>Tabla3[[#This Row],[Axial Force ]]/$M$12</f>
        <v>25.749335832493333</v>
      </c>
      <c r="G1412">
        <f>Tabla3[[#This Row],[Axial Displacement ]]/$M$9</f>
        <v>1.2022991350656976E-2</v>
      </c>
      <c r="H1412">
        <f>IF(Tabla3[[#This Row],[Axial Displacement Command ]]=D1411,1,0)</f>
        <v>0</v>
      </c>
      <c r="I1412">
        <f>IF(AND(Tabla3[[#This Row],[cic]]=1,(AND(H1411=1,H1413=0))),1,0)</f>
        <v>0</v>
      </c>
      <c r="J1412">
        <f>Tabla3[[#This Row],[pas]]+J1411</f>
        <v>10</v>
      </c>
    </row>
    <row r="1413" spans="1:10" x14ac:dyDescent="0.25">
      <c r="A1413">
        <v>1204.49780273438</v>
      </c>
      <c r="B1413">
        <v>1.03782175574452</v>
      </c>
      <c r="C1413">
        <v>5.8143136811850101E-3</v>
      </c>
      <c r="D1413">
        <v>1.04363611899316</v>
      </c>
      <c r="E1413">
        <v>3.5414024068813898E-4</v>
      </c>
      <c r="F1413">
        <f>Tabla3[[#This Row],[Axial Force ]]/$M$12</f>
        <v>25.903178553427527</v>
      </c>
      <c r="G1413">
        <f>Tabla3[[#This Row],[Axial Displacement ]]/$M$9</f>
        <v>1.2067694834238604E-2</v>
      </c>
      <c r="H1413">
        <f>IF(Tabla3[[#This Row],[Axial Displacement Command ]]=D1412,1,0)</f>
        <v>0</v>
      </c>
      <c r="I1413">
        <f>IF(AND(Tabla3[[#This Row],[cic]]=1,(AND(H1412=1,H1414=0))),1,0)</f>
        <v>0</v>
      </c>
      <c r="J1413">
        <f>Tabla3[[#This Row],[pas]]+J1412</f>
        <v>10</v>
      </c>
    </row>
    <row r="1414" spans="1:10" x14ac:dyDescent="0.25">
      <c r="A1414">
        <v>1211.341796875</v>
      </c>
      <c r="B1414">
        <v>1.0402500629425</v>
      </c>
      <c r="C1414">
        <v>6.7225696511741297E-3</v>
      </c>
      <c r="D1414">
        <v>1.04697258211672</v>
      </c>
      <c r="E1414">
        <v>5.6633052736287904E-4</v>
      </c>
      <c r="F1414">
        <f>Tabla3[[#This Row],[Axial Force ]]/$M$12</f>
        <v>26.05036122311828</v>
      </c>
      <c r="G1414">
        <f>Tabla3[[#This Row],[Axial Displacement ]]/$M$9</f>
        <v>1.2095930964447674E-2</v>
      </c>
      <c r="H1414">
        <f>IF(Tabla3[[#This Row],[Axial Displacement Command ]]=D1413,1,0)</f>
        <v>0</v>
      </c>
      <c r="I1414">
        <f>IF(AND(Tabla3[[#This Row],[cic]]=1,(AND(H1413=1,H1415=0))),1,0)</f>
        <v>0</v>
      </c>
      <c r="J1414">
        <f>Tabla3[[#This Row],[pas]]+J1413</f>
        <v>10</v>
      </c>
    </row>
    <row r="1415" spans="1:10" x14ac:dyDescent="0.25">
      <c r="A1415">
        <v>1218.09985351563</v>
      </c>
      <c r="B1415">
        <v>1.0437048040330399</v>
      </c>
      <c r="C1415">
        <v>6.6045522544300201E-3</v>
      </c>
      <c r="D1415">
        <v>1.05030927807093</v>
      </c>
      <c r="E1415">
        <v>5.2135629857730204E-4</v>
      </c>
      <c r="F1415">
        <f>Tabla3[[#This Row],[Axial Force ]]/$M$12</f>
        <v>26.195695774529678</v>
      </c>
      <c r="G1415">
        <f>Tabla3[[#This Row],[Axial Displacement ]]/$M$9</f>
        <v>1.2136102372477208E-2</v>
      </c>
      <c r="H1415">
        <f>IF(Tabla3[[#This Row],[Axial Displacement Command ]]=D1414,1,0)</f>
        <v>0</v>
      </c>
      <c r="I1415">
        <f>IF(AND(Tabla3[[#This Row],[cic]]=1,(AND(H1414=1,H1416=0))),1,0)</f>
        <v>0</v>
      </c>
      <c r="J1415">
        <f>Tabla3[[#This Row],[pas]]+J1414</f>
        <v>10</v>
      </c>
    </row>
    <row r="1416" spans="1:10" x14ac:dyDescent="0.25">
      <c r="A1416">
        <v>1225.48217773438</v>
      </c>
      <c r="B1416">
        <v>1.0468304390087699</v>
      </c>
      <c r="C1416">
        <v>6.8154336076986502E-3</v>
      </c>
      <c r="D1416">
        <v>1.05364585760981</v>
      </c>
      <c r="E1416">
        <v>1.34476795210503E-3</v>
      </c>
      <c r="F1416">
        <f>Tabla3[[#This Row],[Axial Force ]]/$M$12</f>
        <v>26.354455435147958</v>
      </c>
      <c r="G1416">
        <f>Tabla3[[#This Row],[Axial Displacement ]]/$M$9</f>
        <v>1.2172446965218254E-2</v>
      </c>
      <c r="H1416">
        <f>IF(Tabla3[[#This Row],[Axial Displacement Command ]]=D1415,1,0)</f>
        <v>0</v>
      </c>
      <c r="I1416">
        <f>IF(AND(Tabla3[[#This Row],[cic]]=1,(AND(H1415=1,H1417=0))),1,0)</f>
        <v>0</v>
      </c>
      <c r="J1416">
        <f>Tabla3[[#This Row],[pas]]+J1415</f>
        <v>10</v>
      </c>
    </row>
    <row r="1417" spans="1:10" x14ac:dyDescent="0.25">
      <c r="A1417">
        <v>1235.31005859375</v>
      </c>
      <c r="B1417">
        <v>1.0511577129364</v>
      </c>
      <c r="C1417">
        <v>5.8246851040166803E-3</v>
      </c>
      <c r="D1417">
        <v>1.05698243714869</v>
      </c>
      <c r="E1417">
        <v>-4.7757117727087499E-4</v>
      </c>
      <c r="F1417">
        <f>Tabla3[[#This Row],[Axial Force ]]/$M$12</f>
        <v>26.565807711693548</v>
      </c>
      <c r="G1417">
        <f>Tabla3[[#This Row],[Axial Displacement ]]/$M$9</f>
        <v>1.2222764103911628E-2</v>
      </c>
      <c r="H1417">
        <f>IF(Tabla3[[#This Row],[Axial Displacement Command ]]=D1416,1,0)</f>
        <v>0</v>
      </c>
      <c r="I1417">
        <f>IF(AND(Tabla3[[#This Row],[cic]]=1,(AND(H1416=1,H1418=0))),1,0)</f>
        <v>0</v>
      </c>
      <c r="J1417">
        <f>Tabla3[[#This Row],[pas]]+J1416</f>
        <v>10</v>
      </c>
    </row>
    <row r="1418" spans="1:10" x14ac:dyDescent="0.25">
      <c r="A1418">
        <v>1244.09350585938</v>
      </c>
      <c r="B1418">
        <v>1.05596776120365</v>
      </c>
      <c r="C1418">
        <v>4.3512582124094496E-3</v>
      </c>
      <c r="D1418">
        <v>1.06031901668757</v>
      </c>
      <c r="E1418">
        <v>4.7429625738004699E-4</v>
      </c>
      <c r="F1418">
        <f>Tabla3[[#This Row],[Axial Force ]]/$M$12</f>
        <v>26.754699050739355</v>
      </c>
      <c r="G1418">
        <f>Tabla3[[#This Row],[Axial Displacement ]]/$M$9</f>
        <v>1.2278694897716861E-2</v>
      </c>
      <c r="H1418">
        <f>IF(Tabla3[[#This Row],[Axial Displacement Command ]]=D1417,1,0)</f>
        <v>0</v>
      </c>
      <c r="I1418">
        <f>IF(AND(Tabla3[[#This Row],[cic]]=1,(AND(H1417=1,H1419=0))),1,0)</f>
        <v>0</v>
      </c>
      <c r="J1418">
        <f>Tabla3[[#This Row],[pas]]+J1417</f>
        <v>10</v>
      </c>
    </row>
    <row r="1419" spans="1:10" x14ac:dyDescent="0.25">
      <c r="A1419">
        <v>1251.10852050781</v>
      </c>
      <c r="B1419">
        <v>1.05981226079166</v>
      </c>
      <c r="C1419">
        <v>3.8433076952060202E-3</v>
      </c>
      <c r="D1419">
        <v>1.06365559622645</v>
      </c>
      <c r="E1419">
        <v>-1.4486413135728101E-4</v>
      </c>
      <c r="F1419">
        <f>Tabla3[[#This Row],[Axial Force ]]/$M$12</f>
        <v>26.905559580813119</v>
      </c>
      <c r="G1419">
        <f>Tabla3[[#This Row],[Axial Displacement ]]/$M$9</f>
        <v>1.2323398381298372E-2</v>
      </c>
      <c r="H1419">
        <f>IF(Tabla3[[#This Row],[Axial Displacement Command ]]=D1418,1,0)</f>
        <v>0</v>
      </c>
      <c r="I1419">
        <f>IF(AND(Tabla3[[#This Row],[cic]]=1,(AND(H1418=1,H1420=0))),1,0)</f>
        <v>0</v>
      </c>
      <c r="J1419">
        <f>Tabla3[[#This Row],[pas]]+J1418</f>
        <v>10</v>
      </c>
    </row>
    <row r="1420" spans="1:10" x14ac:dyDescent="0.25">
      <c r="A1420">
        <v>1258.10290527344</v>
      </c>
      <c r="B1420">
        <v>1.0621869005262901</v>
      </c>
      <c r="C1420">
        <v>4.8052070269477597E-3</v>
      </c>
      <c r="D1420">
        <v>1.06699217576534</v>
      </c>
      <c r="E1420">
        <v>1.72790055330552E-3</v>
      </c>
      <c r="F1420">
        <f>Tabla3[[#This Row],[Axial Force ]]/$M$12</f>
        <v>27.055976457493333</v>
      </c>
      <c r="G1420">
        <f>Tabla3[[#This Row],[Axial Displacement ]]/$M$9</f>
        <v>1.2351010471235931E-2</v>
      </c>
      <c r="H1420">
        <f>IF(Tabla3[[#This Row],[Axial Displacement Command ]]=D1419,1,0)</f>
        <v>0</v>
      </c>
      <c r="I1420">
        <f>IF(AND(Tabla3[[#This Row],[cic]]=1,(AND(H1419=1,H1421=0))),1,0)</f>
        <v>0</v>
      </c>
      <c r="J1420">
        <f>Tabla3[[#This Row],[pas]]+J1419</f>
        <v>10</v>
      </c>
    </row>
    <row r="1421" spans="1:10" x14ac:dyDescent="0.25">
      <c r="A1421">
        <v>1263.99853515625</v>
      </c>
      <c r="B1421">
        <v>1.0644936701282901</v>
      </c>
      <c r="C1421">
        <v>5.8351756706542801E-3</v>
      </c>
      <c r="D1421">
        <v>1.0703288717195401</v>
      </c>
      <c r="E1421">
        <v>2.8353917969070602E-4</v>
      </c>
      <c r="F1421">
        <f>Tabla3[[#This Row],[Axial Force ]]/$M$12</f>
        <v>27.182764196908604</v>
      </c>
      <c r="G1421">
        <f>Tabla3[[#This Row],[Axial Displacement ]]/$M$9</f>
        <v>1.2377833373584769E-2</v>
      </c>
      <c r="H1421">
        <f>IF(Tabla3[[#This Row],[Axial Displacement Command ]]=D1420,1,0)</f>
        <v>0</v>
      </c>
      <c r="I1421">
        <f>IF(AND(Tabla3[[#This Row],[cic]]=1,(AND(H1420=1,H1422=0))),1,0)</f>
        <v>0</v>
      </c>
      <c r="J1421">
        <f>Tabla3[[#This Row],[pas]]+J1420</f>
        <v>10</v>
      </c>
    </row>
    <row r="1422" spans="1:10" x14ac:dyDescent="0.25">
      <c r="A1422">
        <v>1270.68774414063</v>
      </c>
      <c r="B1422">
        <v>1.0679375845938901</v>
      </c>
      <c r="C1422">
        <v>5.7277679843537E-3</v>
      </c>
      <c r="D1422">
        <v>1.0736653348431</v>
      </c>
      <c r="E1422">
        <v>3.5476688253765999E-4</v>
      </c>
      <c r="F1422">
        <f>Tabla3[[#This Row],[Axial Force ]]/$M$12</f>
        <v>27.326618153561935</v>
      </c>
      <c r="G1422">
        <f>Tabla3[[#This Row],[Axial Displacement ]]/$M$9</f>
        <v>1.2417878890626628E-2</v>
      </c>
      <c r="H1422">
        <f>IF(Tabla3[[#This Row],[Axial Displacement Command ]]=D1421,1,0)</f>
        <v>0</v>
      </c>
      <c r="I1422">
        <f>IF(AND(Tabla3[[#This Row],[cic]]=1,(AND(H1421=1,H1423=0))),1,0)</f>
        <v>0</v>
      </c>
      <c r="J1422">
        <f>Tabla3[[#This Row],[pas]]+J1421</f>
        <v>10</v>
      </c>
    </row>
    <row r="1423" spans="1:10" x14ac:dyDescent="0.25">
      <c r="A1423">
        <v>1277.45227050781</v>
      </c>
      <c r="B1423">
        <v>1.0717463446780999</v>
      </c>
      <c r="C1423">
        <v>5.25558016306604E-3</v>
      </c>
      <c r="D1423">
        <v>1.07700191438198</v>
      </c>
      <c r="E1423" s="2">
        <v>4.6962195909827601E-5</v>
      </c>
      <c r="F1423">
        <f>Tabla3[[#This Row],[Axial Force ]]/$M$12</f>
        <v>27.472091838877635</v>
      </c>
      <c r="G1423">
        <f>Tabla3[[#This Row],[Axial Displacement ]]/$M$9</f>
        <v>1.2462166798582558E-2</v>
      </c>
      <c r="H1423">
        <f>IF(Tabla3[[#This Row],[Axial Displacement Command ]]=D1422,1,0)</f>
        <v>0</v>
      </c>
      <c r="I1423">
        <f>IF(AND(Tabla3[[#This Row],[cic]]=1,(AND(H1422=1,H1424=0))),1,0)</f>
        <v>0</v>
      </c>
      <c r="J1423">
        <f>Tabla3[[#This Row],[pas]]+J1422</f>
        <v>10</v>
      </c>
    </row>
    <row r="1424" spans="1:10" x14ac:dyDescent="0.25">
      <c r="A1424">
        <v>1285.04809570313</v>
      </c>
      <c r="B1424">
        <v>1.07458943966776</v>
      </c>
      <c r="C1424">
        <v>5.7491065490467E-3</v>
      </c>
      <c r="D1424">
        <v>1.0803386103361801</v>
      </c>
      <c r="E1424">
        <v>5.6179931107180902E-4</v>
      </c>
      <c r="F1424">
        <f>Tabla3[[#This Row],[Axial Force ]]/$M$12</f>
        <v>27.635442918346882</v>
      </c>
      <c r="G1424">
        <f>Tabla3[[#This Row],[Axial Displacement ]]/$M$9</f>
        <v>1.2495226042648373E-2</v>
      </c>
      <c r="H1424">
        <f>IF(Tabla3[[#This Row],[Axial Displacement Command ]]=D1423,1,0)</f>
        <v>0</v>
      </c>
      <c r="I1424">
        <f>IF(AND(Tabla3[[#This Row],[cic]]=1,(AND(H1423=1,H1425=0))),1,0)</f>
        <v>0</v>
      </c>
      <c r="J1424">
        <f>Tabla3[[#This Row],[pas]]+J1423</f>
        <v>10</v>
      </c>
    </row>
    <row r="1425" spans="1:10" x14ac:dyDescent="0.25">
      <c r="A1425">
        <v>1292.14660644531</v>
      </c>
      <c r="B1425">
        <v>1.07763288542628</v>
      </c>
      <c r="C1425">
        <v>6.0422421483963297E-3</v>
      </c>
      <c r="D1425">
        <v>1.0836751898750701</v>
      </c>
      <c r="E1425">
        <v>7.1554171654497601E-4</v>
      </c>
      <c r="F1425">
        <f>Tabla3[[#This Row],[Axial Force ]]/$M$12</f>
        <v>27.788099063339999</v>
      </c>
      <c r="G1425">
        <f>Tabla3[[#This Row],[Axial Displacement ]]/$M$9</f>
        <v>1.2530614946817209E-2</v>
      </c>
      <c r="H1425">
        <f>IF(Tabla3[[#This Row],[Axial Displacement Command ]]=D1424,1,0)</f>
        <v>0</v>
      </c>
      <c r="I1425">
        <f>IF(AND(Tabla3[[#This Row],[cic]]=1,(AND(H1424=1,H1426=0))),1,0)</f>
        <v>0</v>
      </c>
      <c r="J1425">
        <f>Tabla3[[#This Row],[pas]]+J1424</f>
        <v>10</v>
      </c>
    </row>
    <row r="1426" spans="1:10" x14ac:dyDescent="0.25">
      <c r="A1426">
        <v>1299.73413085938</v>
      </c>
      <c r="B1426">
        <v>1.08189939055592</v>
      </c>
      <c r="C1426">
        <v>5.1122901822964204E-3</v>
      </c>
      <c r="D1426">
        <v>1.08701165299863</v>
      </c>
      <c r="E1426">
        <v>-1.9859649000864002E-3</v>
      </c>
      <c r="F1426">
        <f>Tabla3[[#This Row],[Axial Force ]]/$M$12</f>
        <v>27.951271631384515</v>
      </c>
      <c r="G1426">
        <f>Tabla3[[#This Row],[Axial Displacement ]]/$M$9</f>
        <v>1.2580225471580464E-2</v>
      </c>
      <c r="H1426">
        <f>IF(Tabla3[[#This Row],[Axial Displacement Command ]]=D1425,1,0)</f>
        <v>0</v>
      </c>
      <c r="I1426">
        <f>IF(AND(Tabla3[[#This Row],[cic]]=1,(AND(H1425=1,H1427=0))),1,0)</f>
        <v>0</v>
      </c>
      <c r="J1426">
        <f>Tabla3[[#This Row],[pas]]+J1425</f>
        <v>10</v>
      </c>
    </row>
    <row r="1427" spans="1:10" x14ac:dyDescent="0.25">
      <c r="A1427">
        <v>1307.01965332031</v>
      </c>
      <c r="B1427">
        <v>1.0853147832676799</v>
      </c>
      <c r="C1427">
        <v>5.0336120693827997E-3</v>
      </c>
      <c r="D1427">
        <v>1.0903483489528301</v>
      </c>
      <c r="E1427">
        <v>9.33202386477205E-4</v>
      </c>
      <c r="F1427">
        <f>Tabla3[[#This Row],[Axial Force ]]/$M$12</f>
        <v>28.107949533770107</v>
      </c>
      <c r="G1427">
        <f>Tabla3[[#This Row],[Axial Displacement ]]/$M$9</f>
        <v>1.2619939340321859E-2</v>
      </c>
      <c r="H1427">
        <f>IF(Tabla3[[#This Row],[Axial Displacement Command ]]=D1426,1,0)</f>
        <v>0</v>
      </c>
      <c r="I1427">
        <f>IF(AND(Tabla3[[#This Row],[cic]]=1,(AND(H1426=1,H1428=0))),1,0)</f>
        <v>0</v>
      </c>
      <c r="J1427">
        <f>Tabla3[[#This Row],[pas]]+J1426</f>
        <v>10</v>
      </c>
    </row>
    <row r="1428" spans="1:10" x14ac:dyDescent="0.25">
      <c r="A1428">
        <v>1313.71765136719</v>
      </c>
      <c r="B1428">
        <v>1.0883939685299999</v>
      </c>
      <c r="C1428">
        <v>5.29098497281666E-3</v>
      </c>
      <c r="D1428">
        <v>1.0936849284917101</v>
      </c>
      <c r="E1428">
        <v>6.8368194661161397E-4</v>
      </c>
      <c r="F1428">
        <f>Tabla3[[#This Row],[Axial Force ]]/$M$12</f>
        <v>28.251992502520213</v>
      </c>
      <c r="G1428">
        <f>Tabla3[[#This Row],[Axial Displacement ]]/$M$9</f>
        <v>1.2655743820116278E-2</v>
      </c>
      <c r="H1428">
        <f>IF(Tabla3[[#This Row],[Axial Displacement Command ]]=D1427,1,0)</f>
        <v>0</v>
      </c>
      <c r="I1428">
        <f>IF(AND(Tabla3[[#This Row],[cic]]=1,(AND(H1427=1,H1429=0))),1,0)</f>
        <v>0</v>
      </c>
      <c r="J1428">
        <f>Tabla3[[#This Row],[pas]]+J1427</f>
        <v>10</v>
      </c>
    </row>
    <row r="1429" spans="1:10" x14ac:dyDescent="0.25">
      <c r="A1429">
        <v>1321.61987304688</v>
      </c>
      <c r="B1429">
        <v>1.09151960350573</v>
      </c>
      <c r="C1429">
        <v>5.5018663260852901E-3</v>
      </c>
      <c r="D1429">
        <v>1.0970215080305901</v>
      </c>
      <c r="E1429" s="2">
        <v>-2.76164016099756E-5</v>
      </c>
      <c r="F1429">
        <f>Tabla3[[#This Row],[Axial Force ]]/$M$12</f>
        <v>28.421932753696343</v>
      </c>
      <c r="G1429">
        <f>Tabla3[[#This Row],[Axial Displacement ]]/$M$9</f>
        <v>1.2692088412857325E-2</v>
      </c>
      <c r="H1429">
        <f>IF(Tabla3[[#This Row],[Axial Displacement Command ]]=D1428,1,0)</f>
        <v>0</v>
      </c>
      <c r="I1429">
        <f>IF(AND(Tabla3[[#This Row],[cic]]=1,(AND(H1428=1,H1430=0))),1,0)</f>
        <v>0</v>
      </c>
      <c r="J1429">
        <f>Tabla3[[#This Row],[pas]]+J1428</f>
        <v>10</v>
      </c>
    </row>
    <row r="1430" spans="1:10" x14ac:dyDescent="0.25">
      <c r="A1430">
        <v>1330.16748046875</v>
      </c>
      <c r="B1430">
        <v>1.095260377042</v>
      </c>
      <c r="C1430">
        <v>5.0977469072677204E-3</v>
      </c>
      <c r="D1430">
        <v>1.1003580875694801</v>
      </c>
      <c r="E1430">
        <v>1.16372760317063E-4</v>
      </c>
      <c r="F1430">
        <f>Tabla3[[#This Row],[Axial Force ]]/$M$12</f>
        <v>28.60575226814516</v>
      </c>
      <c r="G1430">
        <f>Tabla3[[#This Row],[Axial Displacement ]]/$M$9</f>
        <v>1.2735585779558139E-2</v>
      </c>
      <c r="H1430">
        <f>IF(Tabla3[[#This Row],[Axial Displacement Command ]]=D1429,1,0)</f>
        <v>0</v>
      </c>
      <c r="I1430">
        <f>IF(AND(Tabla3[[#This Row],[cic]]=1,(AND(H1429=1,H1431=0))),1,0)</f>
        <v>0</v>
      </c>
      <c r="J1430">
        <f>Tabla3[[#This Row],[pas]]+J1429</f>
        <v>10</v>
      </c>
    </row>
    <row r="1431" spans="1:10" x14ac:dyDescent="0.25">
      <c r="A1431">
        <v>1336.98193359375</v>
      </c>
      <c r="B1431">
        <v>1.09926227014512</v>
      </c>
      <c r="C1431">
        <v>4.4324397094897003E-3</v>
      </c>
      <c r="D1431">
        <v>1.1036946671083601</v>
      </c>
      <c r="E1431">
        <v>8.0265039059668197E-4</v>
      </c>
      <c r="F1431">
        <f>Tabla3[[#This Row],[Axial Force ]]/$M$12</f>
        <v>28.75229964717742</v>
      </c>
      <c r="G1431">
        <f>Tabla3[[#This Row],[Axial Displacement ]]/$M$9</f>
        <v>1.2782119420292093E-2</v>
      </c>
      <c r="H1431">
        <f>IF(Tabla3[[#This Row],[Axial Displacement Command ]]=D1430,1,0)</f>
        <v>0</v>
      </c>
      <c r="I1431">
        <f>IF(AND(Tabla3[[#This Row],[cic]]=1,(AND(H1430=1,H1432=0))),1,0)</f>
        <v>0</v>
      </c>
      <c r="J1431">
        <f>Tabla3[[#This Row],[pas]]+J1430</f>
        <v>10</v>
      </c>
    </row>
    <row r="1432" spans="1:10" x14ac:dyDescent="0.25">
      <c r="A1432">
        <v>1343.18188476563</v>
      </c>
      <c r="B1432">
        <v>1.10188720282167</v>
      </c>
      <c r="C1432">
        <v>5.1440001698210801E-3</v>
      </c>
      <c r="D1432">
        <v>1.1070312466472401</v>
      </c>
      <c r="E1432">
        <v>7.2717489274509695E-4</v>
      </c>
      <c r="F1432">
        <f>Tabla3[[#This Row],[Axial Force ]]/$M$12</f>
        <v>28.885631930443655</v>
      </c>
      <c r="G1432">
        <f>Tabla3[[#This Row],[Axial Displacement ]]/$M$9</f>
        <v>1.2812641893275233E-2</v>
      </c>
      <c r="H1432">
        <f>IF(Tabla3[[#This Row],[Axial Displacement Command ]]=D1431,1,0)</f>
        <v>0</v>
      </c>
      <c r="I1432">
        <f>IF(AND(Tabla3[[#This Row],[cic]]=1,(AND(H1431=1,H1433=0))),1,0)</f>
        <v>0</v>
      </c>
      <c r="J1432">
        <f>Tabla3[[#This Row],[pas]]+J1431</f>
        <v>10</v>
      </c>
    </row>
    <row r="1433" spans="1:10" x14ac:dyDescent="0.25">
      <c r="A1433">
        <v>1350.76794433594</v>
      </c>
      <c r="B1433">
        <v>1.1055779177695499</v>
      </c>
      <c r="C1433">
        <v>4.7899484343361101E-3</v>
      </c>
      <c r="D1433">
        <v>1.1103679426014399</v>
      </c>
      <c r="E1433">
        <v>1.03876732282515E-3</v>
      </c>
      <c r="F1433">
        <f>Tabla3[[#This Row],[Axial Force ]]/$M$12</f>
        <v>29.048772996471829</v>
      </c>
      <c r="G1433">
        <f>Tabla3[[#This Row],[Axial Displacement ]]/$M$9</f>
        <v>1.285555718336686E-2</v>
      </c>
      <c r="H1433">
        <f>IF(Tabla3[[#This Row],[Axial Displacement Command ]]=D1432,1,0)</f>
        <v>0</v>
      </c>
      <c r="I1433">
        <f>IF(AND(Tabla3[[#This Row],[cic]]=1,(AND(H1432=1,H1434=0))),1,0)</f>
        <v>0</v>
      </c>
      <c r="J1433">
        <f>Tabla3[[#This Row],[pas]]+J1432</f>
        <v>10</v>
      </c>
    </row>
    <row r="1434" spans="1:10" x14ac:dyDescent="0.25">
      <c r="A1434">
        <v>1358.19689941406</v>
      </c>
      <c r="B1434">
        <v>1.1078524403274099</v>
      </c>
      <c r="C1434">
        <v>5.8519840422377499E-3</v>
      </c>
      <c r="D1434">
        <v>1.1137044057250001</v>
      </c>
      <c r="E1434">
        <v>1.73344403719966E-3</v>
      </c>
      <c r="F1434">
        <f>Tabla3[[#This Row],[Axial Force ]]/$M$12</f>
        <v>29.208535471270107</v>
      </c>
      <c r="G1434">
        <f>Tabla3[[#This Row],[Axial Displacement ]]/$M$9</f>
        <v>1.2882005120086162E-2</v>
      </c>
      <c r="H1434">
        <f>IF(Tabla3[[#This Row],[Axial Displacement Command ]]=D1433,1,0)</f>
        <v>0</v>
      </c>
      <c r="I1434">
        <f>IF(AND(Tabla3[[#This Row],[cic]]=1,(AND(H1433=1,H1435=0))),1,0)</f>
        <v>0</v>
      </c>
      <c r="J1434">
        <f>Tabla3[[#This Row],[pas]]+J1433</f>
        <v>10</v>
      </c>
    </row>
    <row r="1435" spans="1:10" x14ac:dyDescent="0.25">
      <c r="A1435">
        <v>1365.84826660156</v>
      </c>
      <c r="B1435">
        <v>1.1124229058623301</v>
      </c>
      <c r="C1435">
        <v>4.6180484787328203E-3</v>
      </c>
      <c r="D1435">
        <v>1.1170409852638801</v>
      </c>
      <c r="E1435">
        <v>2.1613682292809201E-3</v>
      </c>
      <c r="F1435">
        <f>Tabla3[[#This Row],[Axial Force ]]/$M$12</f>
        <v>29.373081002184087</v>
      </c>
      <c r="G1435">
        <f>Tabla3[[#This Row],[Axial Displacement ]]/$M$9</f>
        <v>1.2935150068166628E-2</v>
      </c>
      <c r="H1435">
        <f>IF(Tabla3[[#This Row],[Axial Displacement Command ]]=D1434,1,0)</f>
        <v>0</v>
      </c>
      <c r="I1435">
        <f>IF(AND(Tabla3[[#This Row],[cic]]=1,(AND(H1434=1,H1436=0))),1,0)</f>
        <v>0</v>
      </c>
      <c r="J1435">
        <f>Tabla3[[#This Row],[pas]]+J1434</f>
        <v>10</v>
      </c>
    </row>
    <row r="1436" spans="1:10" x14ac:dyDescent="0.25">
      <c r="A1436">
        <v>1372.92846679688</v>
      </c>
      <c r="B1436">
        <v>1.11578463111073</v>
      </c>
      <c r="C1436">
        <v>4.5930146370665196E-3</v>
      </c>
      <c r="D1436">
        <v>1.1203776812180899</v>
      </c>
      <c r="E1436">
        <v>2.0121015040786001E-3</v>
      </c>
      <c r="F1436">
        <f>Tabla3[[#This Row],[Axial Force ]]/$M$12</f>
        <v>29.525343371975914</v>
      </c>
      <c r="G1436">
        <f>Tabla3[[#This Row],[Axial Displacement ]]/$M$9</f>
        <v>1.2974239896636396E-2</v>
      </c>
      <c r="H1436">
        <f>IF(Tabla3[[#This Row],[Axial Displacement Command ]]=D1435,1,0)</f>
        <v>0</v>
      </c>
      <c r="I1436">
        <f>IF(AND(Tabla3[[#This Row],[cic]]=1,(AND(H1435=1,H1437=0))),1,0)</f>
        <v>0</v>
      </c>
      <c r="J1436">
        <f>Tabla3[[#This Row],[pas]]+J1435</f>
        <v>10</v>
      </c>
    </row>
    <row r="1437" spans="1:10" x14ac:dyDescent="0.25">
      <c r="A1437">
        <v>1379.31945800781</v>
      </c>
      <c r="B1437">
        <v>1.1184347094967999</v>
      </c>
      <c r="C1437">
        <v>5.2795408009842504E-3</v>
      </c>
      <c r="D1437">
        <v>1.1237142607569699</v>
      </c>
      <c r="E1437">
        <v>6.8529459440469498E-4</v>
      </c>
      <c r="F1437">
        <f>Tabla3[[#This Row],[Axial Force ]]/$M$12</f>
        <v>29.662784043178711</v>
      </c>
      <c r="G1437">
        <f>Tabla3[[#This Row],[Axial Displacement ]]/$M$9</f>
        <v>1.3005054761590697E-2</v>
      </c>
      <c r="H1437">
        <f>IF(Tabla3[[#This Row],[Axial Displacement Command ]]=D1436,1,0)</f>
        <v>0</v>
      </c>
      <c r="I1437">
        <f>IF(AND(Tabla3[[#This Row],[cic]]=1,(AND(H1436=1,H1438=0))),1,0)</f>
        <v>0</v>
      </c>
      <c r="J1437">
        <f>Tabla3[[#This Row],[pas]]+J1436</f>
        <v>10</v>
      </c>
    </row>
    <row r="1438" spans="1:10" x14ac:dyDescent="0.25">
      <c r="A1438">
        <v>1386.96362304688</v>
      </c>
      <c r="B1438">
        <v>1.1213100515306</v>
      </c>
      <c r="C1438">
        <v>5.7407619351579299E-3</v>
      </c>
      <c r="D1438">
        <v>1.1270507238805301</v>
      </c>
      <c r="E1438">
        <v>1.5829151607249499E-3</v>
      </c>
      <c r="F1438">
        <f>Tabla3[[#This Row],[Axial Force ]]/$M$12</f>
        <v>29.827174689180215</v>
      </c>
      <c r="G1438">
        <f>Tabla3[[#This Row],[Axial Displacement ]]/$M$9</f>
        <v>1.3038488971286047E-2</v>
      </c>
      <c r="H1438">
        <f>IF(Tabla3[[#This Row],[Axial Displacement Command ]]=D1437,1,0)</f>
        <v>0</v>
      </c>
      <c r="I1438">
        <f>IF(AND(Tabla3[[#This Row],[cic]]=1,(AND(H1437=1,H1439=0))),1,0)</f>
        <v>0</v>
      </c>
      <c r="J1438">
        <f>Tabla3[[#This Row],[pas]]+J1437</f>
        <v>10</v>
      </c>
    </row>
    <row r="1439" spans="1:10" x14ac:dyDescent="0.25">
      <c r="A1439">
        <v>1395.52233886719</v>
      </c>
      <c r="B1439">
        <v>1.12620228901505</v>
      </c>
      <c r="C1439">
        <v>4.1850803427223599E-3</v>
      </c>
      <c r="D1439">
        <v>1.1303874198347299</v>
      </c>
      <c r="E1439">
        <v>-1.39268991006247E-3</v>
      </c>
      <c r="F1439">
        <f>Tabla3[[#This Row],[Axial Force ]]/$M$12</f>
        <v>30.011233093918065</v>
      </c>
      <c r="G1439">
        <f>Tabla3[[#This Row],[Axial Displacement ]]/$M$9</f>
        <v>1.3095375453663372E-2</v>
      </c>
      <c r="H1439">
        <f>IF(Tabla3[[#This Row],[Axial Displacement Command ]]=D1438,1,0)</f>
        <v>0</v>
      </c>
      <c r="I1439">
        <f>IF(AND(Tabla3[[#This Row],[cic]]=1,(AND(H1438=1,H1440=0))),1,0)</f>
        <v>0</v>
      </c>
      <c r="J1439">
        <f>Tabla3[[#This Row],[pas]]+J1438</f>
        <v>10</v>
      </c>
    </row>
    <row r="1440" spans="1:10" x14ac:dyDescent="0.25">
      <c r="A1440">
        <v>1404.25500488281</v>
      </c>
      <c r="B1440">
        <v>1.1296570301055899</v>
      </c>
      <c r="C1440">
        <v>4.0669442569196699E-3</v>
      </c>
      <c r="D1440">
        <v>1.1337239993736099</v>
      </c>
      <c r="E1440">
        <v>1.40119277602935E-3</v>
      </c>
      <c r="F1440">
        <f>Tabla3[[#This Row],[Axial Force ]]/$M$12</f>
        <v>30.199032363071183</v>
      </c>
      <c r="G1440">
        <f>Tabla3[[#This Row],[Axial Displacement ]]/$M$9</f>
        <v>1.3135546861692906E-2</v>
      </c>
      <c r="H1440">
        <f>IF(Tabla3[[#This Row],[Axial Displacement Command ]]=D1439,1,0)</f>
        <v>0</v>
      </c>
      <c r="I1440">
        <f>IF(AND(Tabla3[[#This Row],[cic]]=1,(AND(H1439=1,H1441=0))),1,0)</f>
        <v>0</v>
      </c>
      <c r="J1440">
        <f>Tabla3[[#This Row],[pas]]+J1439</f>
        <v>10</v>
      </c>
    </row>
    <row r="1441" spans="1:10" x14ac:dyDescent="0.25">
      <c r="A1441">
        <v>1411.85668945313</v>
      </c>
      <c r="B1441">
        <v>1.13356951624155</v>
      </c>
      <c r="C1441">
        <v>3.4910440263047301E-3</v>
      </c>
      <c r="D1441">
        <v>1.1370605789124999</v>
      </c>
      <c r="E1441">
        <v>7.4087500934183503E-4</v>
      </c>
      <c r="F1441">
        <f>Tabla3[[#This Row],[Axial Force ]]/$M$12</f>
        <v>30.362509450604946</v>
      </c>
      <c r="G1441">
        <f>Tabla3[[#This Row],[Axial Displacement ]]/$M$9</f>
        <v>1.3181040886529652E-2</v>
      </c>
      <c r="H1441">
        <f>IF(Tabla3[[#This Row],[Axial Displacement Command ]]=D1440,1,0)</f>
        <v>0</v>
      </c>
      <c r="I1441">
        <f>IF(AND(Tabla3[[#This Row],[cic]]=1,(AND(H1440=1,H1442=0))),1,0)</f>
        <v>0</v>
      </c>
      <c r="J1441">
        <f>Tabla3[[#This Row],[pas]]+J1440</f>
        <v>10</v>
      </c>
    </row>
    <row r="1442" spans="1:10" x14ac:dyDescent="0.25">
      <c r="A1442">
        <v>1419.080078125</v>
      </c>
      <c r="B1442">
        <v>1.1366880498826499</v>
      </c>
      <c r="C1442">
        <v>3.7091970170877201E-3</v>
      </c>
      <c r="D1442">
        <v>1.1403971584513799</v>
      </c>
      <c r="E1442">
        <v>1.1054944479838001E-3</v>
      </c>
      <c r="F1442">
        <f>Tabla3[[#This Row],[Axial Force ]]/$M$12</f>
        <v>30.51785114247312</v>
      </c>
      <c r="G1442">
        <f>Tabla3[[#This Row],[Axial Displacement ]]/$M$9</f>
        <v>1.3217302905612209E-2</v>
      </c>
      <c r="H1442">
        <f>IF(Tabla3[[#This Row],[Axial Displacement Command ]]=D1441,1,0)</f>
        <v>0</v>
      </c>
      <c r="I1442">
        <f>IF(AND(Tabla3[[#This Row],[cic]]=1,(AND(H1441=1,H1443=0))),1,0)</f>
        <v>0</v>
      </c>
      <c r="J1442">
        <f>Tabla3[[#This Row],[pas]]+J1441</f>
        <v>10</v>
      </c>
    </row>
    <row r="1443" spans="1:10" x14ac:dyDescent="0.25">
      <c r="A1443">
        <v>1425.87463378906</v>
      </c>
      <c r="B1443">
        <v>1.1404288234189199</v>
      </c>
      <c r="C1443">
        <v>3.30495845446421E-3</v>
      </c>
      <c r="D1443">
        <v>1.1437337379902599</v>
      </c>
      <c r="E1443">
        <v>2.7386627721171002E-4</v>
      </c>
      <c r="F1443">
        <f>Tabla3[[#This Row],[Axial Force ]]/$M$12</f>
        <v>30.663970619119571</v>
      </c>
      <c r="G1443">
        <f>Tabla3[[#This Row],[Axial Displacement ]]/$M$9</f>
        <v>1.3260800272313022E-2</v>
      </c>
      <c r="H1443">
        <f>IF(Tabla3[[#This Row],[Axial Displacement Command ]]=D1442,1,0)</f>
        <v>0</v>
      </c>
      <c r="I1443">
        <f>IF(AND(Tabla3[[#This Row],[cic]]=1,(AND(H1442=1,H1444=0))),1,0)</f>
        <v>0</v>
      </c>
      <c r="J1443">
        <f>Tabla3[[#This Row],[pas]]+J1442</f>
        <v>10</v>
      </c>
    </row>
    <row r="1444" spans="1:10" x14ac:dyDescent="0.25">
      <c r="A1444">
        <v>1431.46923828125</v>
      </c>
      <c r="B1444">
        <v>1.14262464921921</v>
      </c>
      <c r="C1444">
        <v>4.4456719479057903E-3</v>
      </c>
      <c r="D1444">
        <v>1.1470703175291399</v>
      </c>
      <c r="E1444">
        <v>8.4257044363766898E-4</v>
      </c>
      <c r="F1444">
        <f>Tabla3[[#This Row],[Axial Force ]]/$M$12</f>
        <v>30.784284694220432</v>
      </c>
      <c r="G1444">
        <f>Tabla3[[#This Row],[Axial Displacement ]]/$M$9</f>
        <v>1.328633313045593E-2</v>
      </c>
      <c r="H1444">
        <f>IF(Tabla3[[#This Row],[Axial Displacement Command ]]=D1443,1,0)</f>
        <v>0</v>
      </c>
      <c r="I1444">
        <f>IF(AND(Tabla3[[#This Row],[cic]]=1,(AND(H1443=1,H1445=0))),1,0)</f>
        <v>0</v>
      </c>
      <c r="J1444">
        <f>Tabla3[[#This Row],[pas]]+J1443</f>
        <v>10</v>
      </c>
    </row>
    <row r="1445" spans="1:10" x14ac:dyDescent="0.25">
      <c r="A1445">
        <v>1437.71105957031</v>
      </c>
      <c r="B1445">
        <v>1.1462044203653901</v>
      </c>
      <c r="C1445">
        <v>4.2024848880828402E-3</v>
      </c>
      <c r="D1445">
        <v>1.1504070134833499</v>
      </c>
      <c r="E1445">
        <v>3.8995273143882498E-4</v>
      </c>
      <c r="F1445">
        <f>Tabla3[[#This Row],[Axial Force ]]/$M$12</f>
        <v>30.918517410114195</v>
      </c>
      <c r="G1445">
        <f>Tabla3[[#This Row],[Axial Displacement ]]/$M$9</f>
        <v>1.3327958376341745E-2</v>
      </c>
      <c r="H1445">
        <f>IF(Tabla3[[#This Row],[Axial Displacement Command ]]=D1444,1,0)</f>
        <v>0</v>
      </c>
      <c r="I1445">
        <f>IF(AND(Tabla3[[#This Row],[cic]]=1,(AND(H1444=1,H1446=0))),1,0)</f>
        <v>0</v>
      </c>
      <c r="J1445">
        <f>Tabla3[[#This Row],[pas]]+J1444</f>
        <v>10</v>
      </c>
    </row>
    <row r="1446" spans="1:10" x14ac:dyDescent="0.25">
      <c r="A1446">
        <v>1444.69152832031</v>
      </c>
      <c r="B1446">
        <v>1.1493194615468401</v>
      </c>
      <c r="C1446">
        <v>4.4240950956009302E-3</v>
      </c>
      <c r="D1446">
        <v>1.1537434766069099</v>
      </c>
      <c r="E1446">
        <v>-1.0273546422467899E-3</v>
      </c>
      <c r="F1446">
        <f>Tabla3[[#This Row],[Axial Force ]]/$M$12</f>
        <v>31.068635017641075</v>
      </c>
      <c r="G1446">
        <f>Tabla3[[#This Row],[Axial Displacement ]]/$M$9</f>
        <v>1.3364179785428372E-2</v>
      </c>
      <c r="H1446">
        <f>IF(Tabla3[[#This Row],[Axial Displacement Command ]]=D1445,1,0)</f>
        <v>0</v>
      </c>
      <c r="I1446">
        <f>IF(AND(Tabla3[[#This Row],[cic]]=1,(AND(H1445=1,H1447=0))),1,0)</f>
        <v>0</v>
      </c>
      <c r="J1446">
        <f>Tabla3[[#This Row],[pas]]+J1445</f>
        <v>10</v>
      </c>
    </row>
    <row r="1447" spans="1:10" x14ac:dyDescent="0.25">
      <c r="A1447">
        <v>1451.8525390625</v>
      </c>
      <c r="B1447">
        <v>1.1521482374519101</v>
      </c>
      <c r="C1447">
        <v>4.93180732519249E-3</v>
      </c>
      <c r="D1447">
        <v>1.1570800561457899</v>
      </c>
      <c r="E1447">
        <v>1.3118024071445699E-3</v>
      </c>
      <c r="F1447">
        <f>Tabla3[[#This Row],[Axial Force ]]/$M$12</f>
        <v>31.222635248655912</v>
      </c>
      <c r="G1447">
        <f>Tabla3[[#This Row],[Axial Displacement ]]/$M$9</f>
        <v>1.3397072528510582E-2</v>
      </c>
      <c r="H1447">
        <f>IF(Tabla3[[#This Row],[Axial Displacement Command ]]=D1446,1,0)</f>
        <v>0</v>
      </c>
      <c r="I1447">
        <f>IF(AND(Tabla3[[#This Row],[cic]]=1,(AND(H1446=1,H1448=0))),1,0)</f>
        <v>0</v>
      </c>
      <c r="J1447">
        <f>Tabla3[[#This Row],[pas]]+J1446</f>
        <v>10</v>
      </c>
    </row>
    <row r="1448" spans="1:10" x14ac:dyDescent="0.25">
      <c r="A1448">
        <v>1458.62854003906</v>
      </c>
      <c r="B1448">
        <v>1.1559426784515401</v>
      </c>
      <c r="C1448">
        <v>4.4740436351276003E-3</v>
      </c>
      <c r="D1448">
        <v>1.16041675209999</v>
      </c>
      <c r="E1448">
        <v>-1.1573617939575299E-3</v>
      </c>
      <c r="F1448">
        <f>Tabla3[[#This Row],[Axial Force ]]/$M$12</f>
        <v>31.368355699764731</v>
      </c>
      <c r="G1448">
        <f>Tabla3[[#This Row],[Axial Displacement ]]/$M$9</f>
        <v>1.3441193935483025E-2</v>
      </c>
      <c r="H1448">
        <f>IF(Tabla3[[#This Row],[Axial Displacement Command ]]=D1447,1,0)</f>
        <v>0</v>
      </c>
      <c r="I1448">
        <f>IF(AND(Tabla3[[#This Row],[cic]]=1,(AND(H1447=1,H1449=0))),1,0)</f>
        <v>0</v>
      </c>
      <c r="J1448">
        <f>Tabla3[[#This Row],[pas]]+J1447</f>
        <v>10</v>
      </c>
    </row>
    <row r="1449" spans="1:10" x14ac:dyDescent="0.25">
      <c r="A1449">
        <v>1464.94006347656</v>
      </c>
      <c r="B1449">
        <v>1.1591219808906299</v>
      </c>
      <c r="C1449">
        <v>4.6312807171489103E-3</v>
      </c>
      <c r="D1449">
        <v>1.1637532152235499</v>
      </c>
      <c r="E1449">
        <v>1.05959998109029E-3</v>
      </c>
      <c r="F1449">
        <f>Tabla3[[#This Row],[Axial Force ]]/$M$12</f>
        <v>31.504087386592687</v>
      </c>
      <c r="G1449">
        <f>Tabla3[[#This Row],[Axial Displacement ]]/$M$9</f>
        <v>1.3478162568495697E-2</v>
      </c>
      <c r="H1449">
        <f>IF(Tabla3[[#This Row],[Axial Displacement Command ]]=D1448,1,0)</f>
        <v>0</v>
      </c>
      <c r="I1449">
        <f>IF(AND(Tabla3[[#This Row],[cic]]=1,(AND(H1448=1,H1450=0))),1,0)</f>
        <v>0</v>
      </c>
      <c r="J1449">
        <f>Tabla3[[#This Row],[pas]]+J1448</f>
        <v>10</v>
      </c>
    </row>
    <row r="1450" spans="1:10" x14ac:dyDescent="0.25">
      <c r="A1450">
        <v>1473.17993164063</v>
      </c>
      <c r="B1450">
        <v>1.16296287160367</v>
      </c>
      <c r="C1450">
        <v>4.1269063331128598E-3</v>
      </c>
      <c r="D1450">
        <v>1.1670897947624299</v>
      </c>
      <c r="E1450">
        <v>-2.38454020973222E-4</v>
      </c>
      <c r="F1450">
        <f>Tabla3[[#This Row],[Axial Force ]]/$M$12</f>
        <v>31.681288852486666</v>
      </c>
      <c r="G1450">
        <f>Tabla3[[#This Row],[Axial Displacement ]]/$M$9</f>
        <v>1.3522824088414766E-2</v>
      </c>
      <c r="H1450">
        <f>IF(Tabla3[[#This Row],[Axial Displacement Command ]]=D1449,1,0)</f>
        <v>0</v>
      </c>
      <c r="I1450">
        <f>IF(AND(Tabla3[[#This Row],[cic]]=1,(AND(H1449=1,H1451=0))),1,0)</f>
        <v>0</v>
      </c>
      <c r="J1450">
        <f>Tabla3[[#This Row],[pas]]+J1449</f>
        <v>10</v>
      </c>
    </row>
    <row r="1451" spans="1:10" x14ac:dyDescent="0.25">
      <c r="A1451">
        <v>1483.01403808594</v>
      </c>
      <c r="B1451">
        <v>1.1672222753986701</v>
      </c>
      <c r="C1451">
        <v>3.2042264592746501E-3</v>
      </c>
      <c r="D1451">
        <v>1.17042649071664</v>
      </c>
      <c r="E1451">
        <v>4.15449648016875E-4</v>
      </c>
      <c r="F1451">
        <f>Tabla3[[#This Row],[Axial Force ]]/$M$12</f>
        <v>31.892775012600861</v>
      </c>
      <c r="G1451">
        <f>Tabla3[[#This Row],[Axial Displacement ]]/$M$9</f>
        <v>1.357235203951942E-2</v>
      </c>
      <c r="H1451">
        <f>IF(Tabla3[[#This Row],[Axial Displacement Command ]]=D1450,1,0)</f>
        <v>0</v>
      </c>
      <c r="I1451">
        <f>IF(AND(Tabla3[[#This Row],[cic]]=1,(AND(H1450=1,H1452=0))),1,0)</f>
        <v>0</v>
      </c>
      <c r="J1451">
        <f>Tabla3[[#This Row],[pas]]+J1450</f>
        <v>10</v>
      </c>
    </row>
    <row r="1452" spans="1:10" x14ac:dyDescent="0.25">
      <c r="A1452">
        <v>1492.30895996094</v>
      </c>
      <c r="B1452">
        <v>1.1707699159160301</v>
      </c>
      <c r="C1452">
        <v>2.9931068183941499E-3</v>
      </c>
      <c r="D1452">
        <v>1.17376307025552</v>
      </c>
      <c r="E1452">
        <v>-6.2333219830179598E-4</v>
      </c>
      <c r="F1452">
        <f>Tabla3[[#This Row],[Axial Force ]]/$M$12</f>
        <v>32.09266580561161</v>
      </c>
      <c r="G1452">
        <f>Tabla3[[#This Row],[Axial Displacement ]]/$M$9</f>
        <v>1.361360367344221E-2</v>
      </c>
      <c r="H1452">
        <f>IF(Tabla3[[#This Row],[Axial Displacement Command ]]=D1451,1,0)</f>
        <v>0</v>
      </c>
      <c r="I1452">
        <f>IF(AND(Tabla3[[#This Row],[cic]]=1,(AND(H1451=1,H1453=0))),1,0)</f>
        <v>0</v>
      </c>
      <c r="J1452">
        <f>Tabla3[[#This Row],[pas]]+J1451</f>
        <v>10</v>
      </c>
    </row>
    <row r="1453" spans="1:10" x14ac:dyDescent="0.25">
      <c r="A1453">
        <v>1499.25402832031</v>
      </c>
      <c r="B1453">
        <v>1.17449637036771</v>
      </c>
      <c r="C1453">
        <v>2.60317324318748E-3</v>
      </c>
      <c r="D1453">
        <v>1.1770995333790799</v>
      </c>
      <c r="E1453">
        <v>1.1731536915249299E-3</v>
      </c>
      <c r="F1453">
        <f>Tabla3[[#This Row],[Axial Force ]]/$M$12</f>
        <v>32.242022114415271</v>
      </c>
      <c r="G1453">
        <f>Tabla3[[#This Row],[Axial Displacement ]]/$M$9</f>
        <v>1.3656934539159419E-2</v>
      </c>
      <c r="H1453">
        <f>IF(Tabla3[[#This Row],[Axial Displacement Command ]]=D1452,1,0)</f>
        <v>0</v>
      </c>
      <c r="I1453">
        <f>IF(AND(Tabla3[[#This Row],[cic]]=1,(AND(H1452=1,H1454=0))),1,0)</f>
        <v>0</v>
      </c>
      <c r="J1453">
        <f>Tabla3[[#This Row],[pas]]+J1452</f>
        <v>10</v>
      </c>
    </row>
    <row r="1454" spans="1:10" x14ac:dyDescent="0.25">
      <c r="A1454">
        <v>1505.5400390625</v>
      </c>
      <c r="B1454">
        <v>1.17770070210099</v>
      </c>
      <c r="C1454">
        <v>2.7354956273484298E-3</v>
      </c>
      <c r="D1454">
        <v>1.18043622933328</v>
      </c>
      <c r="E1454">
        <v>1.01942146102374E-3</v>
      </c>
      <c r="F1454">
        <f>Tabla3[[#This Row],[Axial Force ]]/$M$12</f>
        <v>32.377205141129032</v>
      </c>
      <c r="G1454">
        <f>Tabla3[[#This Row],[Axial Displacement ]]/$M$9</f>
        <v>1.3694194210476627E-2</v>
      </c>
      <c r="H1454">
        <f>IF(Tabla3[[#This Row],[Axial Displacement Command ]]=D1453,1,0)</f>
        <v>0</v>
      </c>
      <c r="I1454">
        <f>IF(AND(Tabla3[[#This Row],[cic]]=1,(AND(H1453=1,H1455=0))),1,0)</f>
        <v>0</v>
      </c>
      <c r="J1454">
        <f>Tabla3[[#This Row],[pas]]+J1453</f>
        <v>10</v>
      </c>
    </row>
    <row r="1455" spans="1:10" x14ac:dyDescent="0.25">
      <c r="A1455">
        <v>1512.59741210938</v>
      </c>
      <c r="B1455">
        <v>1.18161679711193</v>
      </c>
      <c r="C1455">
        <v>2.1560192635661198E-3</v>
      </c>
      <c r="D1455">
        <v>1.18377280887216</v>
      </c>
      <c r="E1455">
        <v>8.2670698020592703E-4</v>
      </c>
      <c r="F1455">
        <f>Tabla3[[#This Row],[Axial Force ]]/$M$12</f>
        <v>32.528976604502795</v>
      </c>
      <c r="G1455">
        <f>Tabla3[[#This Row],[Axial Displacement ]]/$M$9</f>
        <v>1.373973019897593E-2</v>
      </c>
      <c r="H1455">
        <f>IF(Tabla3[[#This Row],[Axial Displacement Command ]]=D1454,1,0)</f>
        <v>0</v>
      </c>
      <c r="I1455">
        <f>IF(AND(Tabla3[[#This Row],[cic]]=1,(AND(H1454=1,H1456=0))),1,0)</f>
        <v>0</v>
      </c>
      <c r="J1455">
        <f>Tabla3[[#This Row],[pas]]+J1454</f>
        <v>10</v>
      </c>
    </row>
    <row r="1456" spans="1:10" x14ac:dyDescent="0.25">
      <c r="A1456">
        <v>1519.57397460938</v>
      </c>
      <c r="B1456">
        <v>1.1850035516545201</v>
      </c>
      <c r="C1456">
        <v>2.1058322090539202E-3</v>
      </c>
      <c r="D1456">
        <v>1.18710938841105</v>
      </c>
      <c r="E1456">
        <v>2.7153936343893298E-4</v>
      </c>
      <c r="F1456">
        <f>Tabla3[[#This Row],[Axial Force ]]/$M$12</f>
        <v>32.679010206653331</v>
      </c>
      <c r="G1456">
        <f>Tabla3[[#This Row],[Axial Displacement ]]/$M$9</f>
        <v>1.3779111065750234E-2</v>
      </c>
      <c r="H1456">
        <f>IF(Tabla3[[#This Row],[Axial Displacement Command ]]=D1455,1,0)</f>
        <v>0</v>
      </c>
      <c r="I1456">
        <f>IF(AND(Tabla3[[#This Row],[cic]]=1,(AND(H1455=1,H1457=0))),1,0)</f>
        <v>0</v>
      </c>
      <c r="J1456">
        <f>Tabla3[[#This Row],[pas]]+J1455</f>
        <v>10</v>
      </c>
    </row>
    <row r="1457" spans="1:10" x14ac:dyDescent="0.25">
      <c r="A1457">
        <v>1525.71374511719</v>
      </c>
      <c r="B1457">
        <v>1.1880755191668899</v>
      </c>
      <c r="C1457">
        <v>2.3704767500021301E-3</v>
      </c>
      <c r="D1457">
        <v>1.19044596794993</v>
      </c>
      <c r="E1457">
        <v>5.3015719458926502E-4</v>
      </c>
      <c r="F1457">
        <f>Tabla3[[#This Row],[Axial Force ]]/$M$12</f>
        <v>32.811048282090105</v>
      </c>
      <c r="G1457">
        <f>Tabla3[[#This Row],[Axial Displacement ]]/$M$9</f>
        <v>1.381483161821965E-2</v>
      </c>
      <c r="H1457">
        <f>IF(Tabla3[[#This Row],[Axial Displacement Command ]]=D1456,1,0)</f>
        <v>0</v>
      </c>
      <c r="I1457">
        <f>IF(AND(Tabla3[[#This Row],[cic]]=1,(AND(H1456=1,H1458=0))),1,0)</f>
        <v>0</v>
      </c>
      <c r="J1457">
        <f>Tabla3[[#This Row],[pas]]+J1456</f>
        <v>10</v>
      </c>
    </row>
    <row r="1458" spans="1:10" x14ac:dyDescent="0.25">
      <c r="A1458">
        <v>1531.82409667969</v>
      </c>
      <c r="B1458">
        <v>1.1910152388736599</v>
      </c>
      <c r="C1458">
        <v>2.7673245313053498E-3</v>
      </c>
      <c r="D1458">
        <v>1.19378254748881</v>
      </c>
      <c r="E1458">
        <v>2.5118858957284798E-3</v>
      </c>
      <c r="F1458">
        <f>Tabla3[[#This Row],[Axial Force ]]/$M$12</f>
        <v>32.942453692036345</v>
      </c>
      <c r="G1458">
        <f>Tabla3[[#This Row],[Axial Displacement ]]/$M$9</f>
        <v>1.3849014405507674E-2</v>
      </c>
      <c r="H1458">
        <f>IF(Tabla3[[#This Row],[Axial Displacement Command ]]=D1457,1,0)</f>
        <v>0</v>
      </c>
      <c r="I1458">
        <f>IF(AND(Tabla3[[#This Row],[cic]]=1,(AND(H1457=1,H1459=0))),1,0)</f>
        <v>0</v>
      </c>
      <c r="J1458">
        <f>Tabla3[[#This Row],[pas]]+J1457</f>
        <v>10</v>
      </c>
    </row>
    <row r="1459" spans="1:10" x14ac:dyDescent="0.25">
      <c r="A1459">
        <v>1537.68591308594</v>
      </c>
      <c r="B1459">
        <v>1.19348999578506</v>
      </c>
      <c r="C1459">
        <v>3.62908849638188E-3</v>
      </c>
      <c r="D1459">
        <v>1.19711912702769</v>
      </c>
      <c r="E1459" s="2">
        <v>3.7837068589396902E-5</v>
      </c>
      <c r="F1459">
        <f>Tabla3[[#This Row],[Axial Force ]]/$M$12</f>
        <v>33.068514259912689</v>
      </c>
      <c r="G1459">
        <f>Tabla3[[#This Row],[Axial Displacement ]]/$M$9</f>
        <v>1.3877790648663488E-2</v>
      </c>
      <c r="H1459">
        <f>IF(Tabla3[[#This Row],[Axial Displacement Command ]]=D1458,1,0)</f>
        <v>0</v>
      </c>
      <c r="I1459">
        <f>IF(AND(Tabla3[[#This Row],[cic]]=1,(AND(H1458=1,H1460=0))),1,0)</f>
        <v>0</v>
      </c>
      <c r="J1459">
        <f>Tabla3[[#This Row],[pas]]+J1458</f>
        <v>10</v>
      </c>
    </row>
    <row r="1460" spans="1:10" x14ac:dyDescent="0.25">
      <c r="A1460">
        <v>1543.94970703125</v>
      </c>
      <c r="B1460">
        <v>1.19599339086562</v>
      </c>
      <c r="C1460">
        <v>4.4623611756833296E-3</v>
      </c>
      <c r="D1460">
        <v>1.20045582298189</v>
      </c>
      <c r="E1460">
        <v>3.1900111707727801E-4</v>
      </c>
      <c r="F1460">
        <f>Tabla3[[#This Row],[Axial Force ]]/$M$12</f>
        <v>33.203219506048384</v>
      </c>
      <c r="G1460">
        <f>Tabla3[[#This Row],[Axial Displacement ]]/$M$9</f>
        <v>1.3906899893786278E-2</v>
      </c>
      <c r="H1460">
        <f>IF(Tabla3[[#This Row],[Axial Displacement Command ]]=D1459,1,0)</f>
        <v>0</v>
      </c>
      <c r="I1460">
        <f>IF(AND(Tabla3[[#This Row],[cic]]=1,(AND(H1459=1,H1461=0))),1,0)</f>
        <v>0</v>
      </c>
      <c r="J1460">
        <f>Tabla3[[#This Row],[pas]]+J1459</f>
        <v>10</v>
      </c>
    </row>
    <row r="1461" spans="1:10" x14ac:dyDescent="0.25">
      <c r="A1461">
        <v>1550.62976074219</v>
      </c>
      <c r="B1461">
        <v>1.19938375428319</v>
      </c>
      <c r="C1461">
        <v>4.4085977606300704E-3</v>
      </c>
      <c r="D1461">
        <v>1.20379228610545</v>
      </c>
      <c r="E1461">
        <v>1.3796178564007299E-3</v>
      </c>
      <c r="F1461">
        <f>Tabla3[[#This Row],[Axial Force ]]/$M$12</f>
        <v>33.346876575100858</v>
      </c>
      <c r="G1461">
        <f>Tabla3[[#This Row],[Axial Displacement ]]/$M$9</f>
        <v>1.3946322724223139E-2</v>
      </c>
      <c r="H1461">
        <f>IF(Tabla3[[#This Row],[Axial Displacement Command ]]=D1460,1,0)</f>
        <v>0</v>
      </c>
      <c r="I1461">
        <f>IF(AND(Tabla3[[#This Row],[cic]]=1,(AND(H1460=1,H1462=0))),1,0)</f>
        <v>0</v>
      </c>
      <c r="J1461">
        <f>Tabla3[[#This Row],[pas]]+J1460</f>
        <v>10</v>
      </c>
    </row>
    <row r="1462" spans="1:10" x14ac:dyDescent="0.25">
      <c r="A1462">
        <v>1557.0693359375</v>
      </c>
      <c r="B1462">
        <v>1.2018728302791699</v>
      </c>
      <c r="C1462">
        <v>5.2560567382897699E-3</v>
      </c>
      <c r="D1462">
        <v>1.20712886564434</v>
      </c>
      <c r="E1462">
        <v>1.1283971161901701E-3</v>
      </c>
      <c r="F1462">
        <f>Tabla3[[#This Row],[Axial Force ]]/$M$12</f>
        <v>33.48536206317204</v>
      </c>
      <c r="G1462">
        <f>Tabla3[[#This Row],[Axial Displacement ]]/$M$9</f>
        <v>1.3975265468362441E-2</v>
      </c>
      <c r="H1462">
        <f>IF(Tabla3[[#This Row],[Axial Displacement Command ]]=D1461,1,0)</f>
        <v>0</v>
      </c>
      <c r="I1462">
        <f>IF(AND(Tabla3[[#This Row],[cic]]=1,(AND(H1461=1,H1463=0))),1,0)</f>
        <v>0</v>
      </c>
      <c r="J1462">
        <f>Tabla3[[#This Row],[pas]]+J1461</f>
        <v>10</v>
      </c>
    </row>
    <row r="1463" spans="1:10" x14ac:dyDescent="0.25">
      <c r="A1463">
        <v>1564.74584960938</v>
      </c>
      <c r="B1463">
        <v>1.20663642883301</v>
      </c>
      <c r="C1463">
        <v>3.8291213968477699E-3</v>
      </c>
      <c r="D1463">
        <v>1.21046556159854</v>
      </c>
      <c r="E1463">
        <v>1.54216115788586E-3</v>
      </c>
      <c r="F1463">
        <f>Tabla3[[#This Row],[Axial Force ]]/$M$12</f>
        <v>33.650448378696346</v>
      </c>
      <c r="G1463">
        <f>Tabla3[[#This Row],[Axial Displacement ]]/$M$9</f>
        <v>1.4030656149221048E-2</v>
      </c>
      <c r="H1463">
        <f>IF(Tabla3[[#This Row],[Axial Displacement Command ]]=D1462,1,0)</f>
        <v>0</v>
      </c>
      <c r="I1463">
        <f>IF(AND(Tabla3[[#This Row],[cic]]=1,(AND(H1462=1,H1464=0))),1,0)</f>
        <v>0</v>
      </c>
      <c r="J1463">
        <f>Tabla3[[#This Row],[pas]]+J1462</f>
        <v>10</v>
      </c>
    </row>
    <row r="1464" spans="1:10" x14ac:dyDescent="0.25">
      <c r="A1464">
        <v>1573.41247558594</v>
      </c>
      <c r="B1464">
        <v>1.21018767822534</v>
      </c>
      <c r="C1464">
        <v>3.6144256227998999E-3</v>
      </c>
      <c r="D1464">
        <v>1.21380214113742</v>
      </c>
      <c r="E1464">
        <v>2.07128255169664E-3</v>
      </c>
      <c r="F1464">
        <f>Tabla3[[#This Row],[Axial Force ]]/$M$12</f>
        <v>33.836827431955697</v>
      </c>
      <c r="G1464">
        <f>Tabla3[[#This Row],[Axial Displacement ]]/$M$9</f>
        <v>1.4071949746806279E-2</v>
      </c>
      <c r="H1464">
        <f>IF(Tabla3[[#This Row],[Axial Displacement Command ]]=D1463,1,0)</f>
        <v>0</v>
      </c>
      <c r="I1464">
        <f>IF(AND(Tabla3[[#This Row],[cic]]=1,(AND(H1463=1,H1465=0))),1,0)</f>
        <v>0</v>
      </c>
      <c r="J1464">
        <f>Tabla3[[#This Row],[pas]]+J1463</f>
        <v>10</v>
      </c>
    </row>
    <row r="1465" spans="1:10" x14ac:dyDescent="0.25">
      <c r="A1465">
        <v>1581.2666015625</v>
      </c>
      <c r="B1465">
        <v>1.21361727360636</v>
      </c>
      <c r="C1465">
        <v>3.5213231512898299E-3</v>
      </c>
      <c r="D1465">
        <v>1.21713860426098</v>
      </c>
      <c r="E1465">
        <v>-2.20323528310473E-4</v>
      </c>
      <c r="F1465">
        <f>Tabla3[[#This Row],[Axial Force ]]/$M$12</f>
        <v>34.00573336693548</v>
      </c>
      <c r="G1465">
        <f>Tabla3[[#This Row],[Axial Displacement ]]/$M$9</f>
        <v>1.4111828762864652E-2</v>
      </c>
      <c r="H1465">
        <f>IF(Tabla3[[#This Row],[Axial Displacement Command ]]=D1464,1,0)</f>
        <v>0</v>
      </c>
      <c r="I1465">
        <f>IF(AND(Tabla3[[#This Row],[cic]]=1,(AND(H1464=1,H1466=0))),1,0)</f>
        <v>0</v>
      </c>
      <c r="J1465">
        <f>Tabla3[[#This Row],[pas]]+J1464</f>
        <v>10</v>
      </c>
    </row>
    <row r="1466" spans="1:10" x14ac:dyDescent="0.25">
      <c r="A1466">
        <v>1589.44519042969</v>
      </c>
      <c r="B1466">
        <v>1.2178516481071699</v>
      </c>
      <c r="C1466">
        <v>2.6236773464916002E-3</v>
      </c>
      <c r="D1466">
        <v>1.22047530021518</v>
      </c>
      <c r="E1466">
        <v>2.0050463263032699E-3</v>
      </c>
      <c r="F1466">
        <f>Tabla3[[#This Row],[Axial Force ]]/$M$12</f>
        <v>34.181616998487954</v>
      </c>
      <c r="G1466">
        <f>Tabla3[[#This Row],[Axial Displacement ]]/$M$9</f>
        <v>1.4161065675664768E-2</v>
      </c>
      <c r="H1466">
        <f>IF(Tabla3[[#This Row],[Axial Displacement Command ]]=D1465,1,0)</f>
        <v>0</v>
      </c>
      <c r="I1466">
        <f>IF(AND(Tabla3[[#This Row],[cic]]=1,(AND(H1465=1,H1467=0))),1,0)</f>
        <v>0</v>
      </c>
      <c r="J1466">
        <f>Tabla3[[#This Row],[pas]]+J1465</f>
        <v>10</v>
      </c>
    </row>
    <row r="1467" spans="1:10" x14ac:dyDescent="0.25">
      <c r="A1467">
        <v>1596.97399902344</v>
      </c>
      <c r="B1467">
        <v>1.22166040819138</v>
      </c>
      <c r="C1467">
        <v>2.1514892978302699E-3</v>
      </c>
      <c r="D1467">
        <v>1.22381187975407</v>
      </c>
      <c r="E1467">
        <v>4.4279579469730401E-4</v>
      </c>
      <c r="F1467">
        <f>Tabla3[[#This Row],[Axial Force ]]/$M$12</f>
        <v>34.343526860719138</v>
      </c>
      <c r="G1467">
        <f>Tabla3[[#This Row],[Axial Displacement ]]/$M$9</f>
        <v>1.4205353583620697E-2</v>
      </c>
      <c r="H1467">
        <f>IF(Tabla3[[#This Row],[Axial Displacement Command ]]=D1466,1,0)</f>
        <v>0</v>
      </c>
      <c r="I1467">
        <f>IF(AND(Tabla3[[#This Row],[cic]]=1,(AND(H1466=1,H1468=0))),1,0)</f>
        <v>0</v>
      </c>
      <c r="J1467">
        <f>Tabla3[[#This Row],[pas]]+J1466</f>
        <v>10</v>
      </c>
    </row>
    <row r="1468" spans="1:10" x14ac:dyDescent="0.25">
      <c r="A1468">
        <v>1603.76391601563</v>
      </c>
      <c r="B1468">
        <v>1.2249719584360701</v>
      </c>
      <c r="C1468">
        <v>2.1764039956906301E-3</v>
      </c>
      <c r="D1468">
        <v>1.22714845929295</v>
      </c>
      <c r="E1468">
        <v>1.0069614972962901E-3</v>
      </c>
      <c r="F1468">
        <f>Tabla3[[#This Row],[Axial Force ]]/$M$12</f>
        <v>34.48954658098129</v>
      </c>
      <c r="G1468">
        <f>Tabla3[[#This Row],[Axial Displacement ]]/$M$9</f>
        <v>1.4243859981814768E-2</v>
      </c>
      <c r="H1468">
        <f>IF(Tabla3[[#This Row],[Axial Displacement Command ]]=D1467,1,0)</f>
        <v>0</v>
      </c>
      <c r="I1468">
        <f>IF(AND(Tabla3[[#This Row],[cic]]=1,(AND(H1467=1,H1469=0))),1,0)</f>
        <v>0</v>
      </c>
      <c r="J1468">
        <f>Tabla3[[#This Row],[pas]]+J1467</f>
        <v>10</v>
      </c>
    </row>
    <row r="1469" spans="1:10" x14ac:dyDescent="0.25">
      <c r="A1469">
        <v>1609.87121582031</v>
      </c>
      <c r="B1469">
        <v>1.2270748848095501</v>
      </c>
      <c r="C1469">
        <v>3.4102201880159598E-3</v>
      </c>
      <c r="D1469">
        <v>1.23048503883183</v>
      </c>
      <c r="E1469">
        <v>1.9409994820307501E-3</v>
      </c>
      <c r="F1469">
        <f>Tabla3[[#This Row],[Axial Force ]]/$M$12</f>
        <v>34.620886361727095</v>
      </c>
      <c r="G1469">
        <f>Tabla3[[#This Row],[Axial Displacement ]]/$M$9</f>
        <v>1.4268312614064535E-2</v>
      </c>
      <c r="H1469">
        <f>IF(Tabla3[[#This Row],[Axial Displacement Command ]]=D1468,1,0)</f>
        <v>0</v>
      </c>
      <c r="I1469">
        <f>IF(AND(Tabla3[[#This Row],[cic]]=1,(AND(H1468=1,H1470=0))),1,0)</f>
        <v>0</v>
      </c>
      <c r="J1469">
        <f>Tabla3[[#This Row],[pas]]+J1468</f>
        <v>10</v>
      </c>
    </row>
    <row r="1470" spans="1:10" x14ac:dyDescent="0.25">
      <c r="A1470">
        <v>1615.44543457031</v>
      </c>
      <c r="B1470">
        <v>1.2306547723710499</v>
      </c>
      <c r="C1470">
        <v>3.1669139843870701E-3</v>
      </c>
      <c r="D1470">
        <v>1.23382161837071</v>
      </c>
      <c r="E1470">
        <v>-1.2257790160674601E-4</v>
      </c>
      <c r="F1470">
        <f>Tabla3[[#This Row],[Axial Force ]]/$M$12</f>
        <v>34.74076203377011</v>
      </c>
      <c r="G1470">
        <f>Tabla3[[#This Row],[Axial Displacement ]]/$M$9</f>
        <v>1.4309939213616859E-2</v>
      </c>
      <c r="H1470">
        <f>IF(Tabla3[[#This Row],[Axial Displacement Command ]]=D1469,1,0)</f>
        <v>0</v>
      </c>
      <c r="I1470">
        <f>IF(AND(Tabla3[[#This Row],[cic]]=1,(AND(H1469=1,H1471=0))),1,0)</f>
        <v>0</v>
      </c>
      <c r="J1470">
        <f>Tabla3[[#This Row],[pas]]+J1469</f>
        <v>10</v>
      </c>
    </row>
    <row r="1471" spans="1:10" x14ac:dyDescent="0.25">
      <c r="A1471">
        <v>1621.96142578125</v>
      </c>
      <c r="B1471">
        <v>1.2337982188910199</v>
      </c>
      <c r="C1471">
        <v>3.35991376232414E-3</v>
      </c>
      <c r="D1471">
        <v>1.23715819790959</v>
      </c>
      <c r="E1471">
        <v>1.16660523019618E-4</v>
      </c>
      <c r="F1471">
        <f>Tabla3[[#This Row],[Axial Force ]]/$M$12</f>
        <v>34.880890877016128</v>
      </c>
      <c r="G1471">
        <f>Tabla3[[#This Row],[Axial Displacement ]]/$M$9</f>
        <v>1.434649091733744E-2</v>
      </c>
      <c r="H1471">
        <f>IF(Tabla3[[#This Row],[Axial Displacement Command ]]=D1470,1,0)</f>
        <v>0</v>
      </c>
      <c r="I1471">
        <f>IF(AND(Tabla3[[#This Row],[cic]]=1,(AND(H1470=1,H1472=0))),1,0)</f>
        <v>0</v>
      </c>
      <c r="J1471">
        <f>Tabla3[[#This Row],[pas]]+J1470</f>
        <v>10</v>
      </c>
    </row>
    <row r="1472" spans="1:10" x14ac:dyDescent="0.25">
      <c r="A1472">
        <v>1628.39025878906</v>
      </c>
      <c r="B1472">
        <v>1.2361478293314601</v>
      </c>
      <c r="C1472">
        <v>4.3469667616591297E-3</v>
      </c>
      <c r="D1472">
        <v>1.2404948938638001</v>
      </c>
      <c r="E1472">
        <v>1.1225718026253201E-3</v>
      </c>
      <c r="F1472">
        <f>Tabla3[[#This Row],[Axial Force ]]/$M$12</f>
        <v>35.019145350302367</v>
      </c>
      <c r="G1472">
        <f>Tabla3[[#This Row],[Axial Displacement ]]/$M$9</f>
        <v>1.4373811968970467E-2</v>
      </c>
      <c r="H1472">
        <f>IF(Tabla3[[#This Row],[Axial Displacement Command ]]=D1471,1,0)</f>
        <v>0</v>
      </c>
      <c r="I1472">
        <f>IF(AND(Tabla3[[#This Row],[cic]]=1,(AND(H1471=1,H1473=0))),1,0)</f>
        <v>0</v>
      </c>
      <c r="J1472">
        <f>Tabla3[[#This Row],[pas]]+J1471</f>
        <v>10</v>
      </c>
    </row>
    <row r="1473" spans="1:10" x14ac:dyDescent="0.25">
      <c r="A1473">
        <v>1634.16870117188</v>
      </c>
      <c r="B1473">
        <v>1.2401497224345801</v>
      </c>
      <c r="C1473">
        <v>3.6816597912547899E-3</v>
      </c>
      <c r="D1473">
        <v>1.24383135698736</v>
      </c>
      <c r="E1473">
        <v>7.46719365452009E-4</v>
      </c>
      <c r="F1473">
        <f>Tabla3[[#This Row],[Axial Force ]]/$M$12</f>
        <v>35.14341292842753</v>
      </c>
      <c r="G1473">
        <f>Tabla3[[#This Row],[Axial Displacement ]]/$M$9</f>
        <v>1.442034560970442E-2</v>
      </c>
      <c r="H1473">
        <f>IF(Tabla3[[#This Row],[Axial Displacement Command ]]=D1472,1,0)</f>
        <v>0</v>
      </c>
      <c r="I1473">
        <f>IF(AND(Tabla3[[#This Row],[cic]]=1,(AND(H1472=1,H1474=0))),1,0)</f>
        <v>0</v>
      </c>
      <c r="J1473">
        <f>Tabla3[[#This Row],[pas]]+J1472</f>
        <v>10</v>
      </c>
    </row>
    <row r="1474" spans="1:10" x14ac:dyDescent="0.25">
      <c r="A1474">
        <v>1640.52490234375</v>
      </c>
      <c r="B1474">
        <v>1.24210235662758</v>
      </c>
      <c r="C1474">
        <v>5.0655603445193299E-3</v>
      </c>
      <c r="D1474">
        <v>1.24716793652624</v>
      </c>
      <c r="E1474">
        <v>-5.2932246035197798E-2</v>
      </c>
      <c r="F1474">
        <f>Tabla3[[#This Row],[Axial Force ]]/$M$12</f>
        <v>35.280105426747312</v>
      </c>
      <c r="G1474">
        <f>Tabla3[[#This Row],[Axial Displacement ]]/$M$9</f>
        <v>1.4443050658460231E-2</v>
      </c>
      <c r="H1474">
        <f>IF(Tabla3[[#This Row],[Axial Displacement Command ]]=D1473,1,0)</f>
        <v>0</v>
      </c>
      <c r="I1474">
        <f>IF(AND(Tabla3[[#This Row],[cic]]=1,(AND(H1473=1,H1475=0))),1,0)</f>
        <v>0</v>
      </c>
      <c r="J1474">
        <f>Tabla3[[#This Row],[pas]]+J1473</f>
        <v>10</v>
      </c>
    </row>
    <row r="1475" spans="1:10" x14ac:dyDescent="0.25">
      <c r="A1475">
        <v>1648.48303222656</v>
      </c>
      <c r="B1475">
        <v>1.24568585306406</v>
      </c>
      <c r="C1475">
        <v>4.8187971515289999E-3</v>
      </c>
      <c r="D1475">
        <v>1.2505046324804401</v>
      </c>
      <c r="E1475">
        <v>1.2118233598812399E-3</v>
      </c>
      <c r="F1475">
        <f>Tabla3[[#This Row],[Axial Force ]]/$M$12</f>
        <v>35.451248004872255</v>
      </c>
      <c r="G1475">
        <f>Tabla3[[#This Row],[Axial Displacement ]]/$M$9</f>
        <v>1.4484719221675116E-2</v>
      </c>
      <c r="H1475">
        <f>IF(Tabla3[[#This Row],[Axial Displacement Command ]]=D1474,1,0)</f>
        <v>0</v>
      </c>
      <c r="I1475">
        <f>IF(AND(Tabla3[[#This Row],[cic]]=1,(AND(H1474=1,H1476=0))),1,0)</f>
        <v>0</v>
      </c>
      <c r="J1475">
        <f>Tabla3[[#This Row],[pas]]+J1474</f>
        <v>10</v>
      </c>
    </row>
    <row r="1476" spans="1:10" x14ac:dyDescent="0.25">
      <c r="A1476">
        <v>1657.11291503906</v>
      </c>
      <c r="B1476">
        <v>1.24983070418239</v>
      </c>
      <c r="C1476">
        <v>4.0104387153405696E-3</v>
      </c>
      <c r="D1476">
        <v>1.2538412120193201</v>
      </c>
      <c r="E1476">
        <v>3.66722900935201E-4</v>
      </c>
      <c r="F1476">
        <f>Tabla3[[#This Row],[Axial Force ]]/$M$12</f>
        <v>35.636836882560431</v>
      </c>
      <c r="G1476">
        <f>Tabla3[[#This Row],[Axial Displacement ]]/$M$9</f>
        <v>1.453291516491151E-2</v>
      </c>
      <c r="H1476">
        <f>IF(Tabla3[[#This Row],[Axial Displacement Command ]]=D1475,1,0)</f>
        <v>0</v>
      </c>
      <c r="I1476">
        <f>IF(AND(Tabla3[[#This Row],[cic]]=1,(AND(H1475=1,H1477=0))),1,0)</f>
        <v>0</v>
      </c>
      <c r="J1476">
        <f>Tabla3[[#This Row],[pas]]+J1475</f>
        <v>10</v>
      </c>
    </row>
    <row r="1477" spans="1:10" x14ac:dyDescent="0.25">
      <c r="A1477">
        <v>1665.20825195313</v>
      </c>
      <c r="B1477">
        <v>1.2538433074951201</v>
      </c>
      <c r="C1477">
        <v>3.33440311806044E-3</v>
      </c>
      <c r="D1477">
        <v>1.25717767514288</v>
      </c>
      <c r="E1477">
        <v>1.4791630746913099E-3</v>
      </c>
      <c r="F1477">
        <f>Tabla3[[#This Row],[Axial Force ]]/$M$12</f>
        <v>35.810930149529675</v>
      </c>
      <c r="G1477">
        <f>Tabla3[[#This Row],[Axial Displacement ]]/$M$9</f>
        <v>1.4579573342966513E-2</v>
      </c>
      <c r="H1477">
        <f>IF(Tabla3[[#This Row],[Axial Displacement Command ]]=D1476,1,0)</f>
        <v>0</v>
      </c>
      <c r="I1477">
        <f>IF(AND(Tabla3[[#This Row],[cic]]=1,(AND(H1476=1,H1478=0))),1,0)</f>
        <v>0</v>
      </c>
      <c r="J1477">
        <f>Tabla3[[#This Row],[pas]]+J1476</f>
        <v>10</v>
      </c>
    </row>
    <row r="1478" spans="1:10" x14ac:dyDescent="0.25">
      <c r="A1478">
        <v>1672.44812011719</v>
      </c>
      <c r="B1478">
        <v>1.2574410066008599</v>
      </c>
      <c r="C1478">
        <v>3.0733347102795999E-3</v>
      </c>
      <c r="D1478">
        <v>1.2605143710970901</v>
      </c>
      <c r="E1478">
        <v>1.05033620911854E-3</v>
      </c>
      <c r="F1478">
        <f>Tabla3[[#This Row],[Axial Force ]]/$M$12</f>
        <v>35.966626239079353</v>
      </c>
      <c r="G1478">
        <f>Tabla3[[#This Row],[Axial Displacement ]]/$M$9</f>
        <v>1.462140705349837E-2</v>
      </c>
      <c r="H1478">
        <f>IF(Tabla3[[#This Row],[Axial Displacement Command ]]=D1477,1,0)</f>
        <v>0</v>
      </c>
      <c r="I1478">
        <f>IF(AND(Tabla3[[#This Row],[cic]]=1,(AND(H1477=1,H1479=0))),1,0)</f>
        <v>0</v>
      </c>
      <c r="J1478">
        <f>Tabla3[[#This Row],[pas]]+J1477</f>
        <v>10</v>
      </c>
    </row>
    <row r="1479" spans="1:10" x14ac:dyDescent="0.25">
      <c r="A1479">
        <v>1678.8271484375</v>
      </c>
      <c r="B1479">
        <v>1.26037001609802</v>
      </c>
      <c r="C1479">
        <v>3.4809113458322801E-3</v>
      </c>
      <c r="D1479">
        <v>1.2638509506359701</v>
      </c>
      <c r="E1479">
        <v>1.40019210448372E-3</v>
      </c>
      <c r="F1479">
        <f>Tabla3[[#This Row],[Axial Force ]]/$M$12</f>
        <v>36.103809643817208</v>
      </c>
      <c r="G1479">
        <f>Tabla3[[#This Row],[Axial Displacement ]]/$M$9</f>
        <v>1.465546530346535E-2</v>
      </c>
      <c r="H1479">
        <f>IF(Tabla3[[#This Row],[Axial Displacement Command ]]=D1478,1,0)</f>
        <v>0</v>
      </c>
      <c r="I1479">
        <f>IF(AND(Tabla3[[#This Row],[cic]]=1,(AND(H1478=1,H1480=0))),1,0)</f>
        <v>0</v>
      </c>
      <c r="J1479">
        <f>Tabla3[[#This Row],[pas]]+J1478</f>
        <v>10</v>
      </c>
    </row>
    <row r="1480" spans="1:10" x14ac:dyDescent="0.25">
      <c r="A1480">
        <v>1684.80676269531</v>
      </c>
      <c r="B1480">
        <v>1.2638282496482101</v>
      </c>
      <c r="C1480">
        <v>3.3591986721148701E-3</v>
      </c>
      <c r="D1480">
        <v>1.2671875301748501</v>
      </c>
      <c r="E1480">
        <v>2.3908546609163802E-3</v>
      </c>
      <c r="F1480">
        <f>Tabla3[[#This Row],[Axial Force ]]/$M$12</f>
        <v>36.232403498823871</v>
      </c>
      <c r="G1480">
        <f>Tabla3[[#This Row],[Axial Displacement ]]/$M$9</f>
        <v>1.4695677321490814E-2</v>
      </c>
      <c r="H1480">
        <f>IF(Tabla3[[#This Row],[Axial Displacement Command ]]=D1479,1,0)</f>
        <v>0</v>
      </c>
      <c r="I1480">
        <f>IF(AND(Tabla3[[#This Row],[cic]]=1,(AND(H1479=1,H1481=0))),1,0)</f>
        <v>0</v>
      </c>
      <c r="J1480">
        <f>Tabla3[[#This Row],[pas]]+J1479</f>
        <v>10</v>
      </c>
    </row>
    <row r="1481" spans="1:10" x14ac:dyDescent="0.25">
      <c r="A1481">
        <v>1690.75610351563</v>
      </c>
      <c r="B1481">
        <v>1.26682163681835</v>
      </c>
      <c r="C1481">
        <v>3.7025213259766999E-3</v>
      </c>
      <c r="D1481">
        <v>1.2705241097137301</v>
      </c>
      <c r="E1481">
        <v>3.8512359878950498E-4</v>
      </c>
      <c r="F1481">
        <f>Tabla3[[#This Row],[Axial Force ]]/$M$12</f>
        <v>36.360346312164083</v>
      </c>
      <c r="G1481">
        <f>Tabla3[[#This Row],[Axial Displacement ]]/$M$9</f>
        <v>1.4730484149050581E-2</v>
      </c>
      <c r="H1481">
        <f>IF(Tabla3[[#This Row],[Axial Displacement Command ]]=D1480,1,0)</f>
        <v>0</v>
      </c>
      <c r="I1481">
        <f>IF(AND(Tabla3[[#This Row],[cic]]=1,(AND(H1480=1,H1482=0))),1,0)</f>
        <v>0</v>
      </c>
      <c r="J1481">
        <f>Tabla3[[#This Row],[pas]]+J1480</f>
        <v>10</v>
      </c>
    </row>
    <row r="1482" spans="1:10" x14ac:dyDescent="0.25">
      <c r="A1482">
        <v>1697.63781738281</v>
      </c>
      <c r="B1482">
        <v>1.26976135652512</v>
      </c>
      <c r="C1482">
        <v>4.09936910727993E-3</v>
      </c>
      <c r="D1482">
        <v>1.2738606892526201</v>
      </c>
      <c r="E1482">
        <v>1.5451789749931801E-3</v>
      </c>
      <c r="F1482">
        <f>Tabla3[[#This Row],[Axial Force ]]/$M$12</f>
        <v>36.50834015877011</v>
      </c>
      <c r="G1482">
        <f>Tabla3[[#This Row],[Axial Displacement ]]/$M$9</f>
        <v>1.4764666936338605E-2</v>
      </c>
      <c r="H1482">
        <f>IF(Tabla3[[#This Row],[Axial Displacement Command ]]=D1481,1,0)</f>
        <v>0</v>
      </c>
      <c r="I1482">
        <f>IF(AND(Tabla3[[#This Row],[cic]]=1,(AND(H1481=1,H1483=0))),1,0)</f>
        <v>0</v>
      </c>
      <c r="J1482">
        <f>Tabla3[[#This Row],[pas]]+J1481</f>
        <v>10</v>
      </c>
    </row>
    <row r="1483" spans="1:10" x14ac:dyDescent="0.25">
      <c r="A1483">
        <v>1706.62243652344</v>
      </c>
      <c r="B1483">
        <v>1.2735665077343601</v>
      </c>
      <c r="C1483">
        <v>3.6307574191596398E-3</v>
      </c>
      <c r="D1483">
        <v>1.2771972687915001</v>
      </c>
      <c r="E1483">
        <v>1.26328450278379E-3</v>
      </c>
      <c r="F1483">
        <f>Tabla3[[#This Row],[Axial Force ]]/$M$12</f>
        <v>36.701557774697633</v>
      </c>
      <c r="G1483">
        <f>Tabla3[[#This Row],[Axial Displacement ]]/$M$9</f>
        <v>1.4808912880632094E-2</v>
      </c>
      <c r="H1483">
        <f>IF(Tabla3[[#This Row],[Axial Displacement Command ]]=D1482,1,0)</f>
        <v>0</v>
      </c>
      <c r="I1483">
        <f>IF(AND(Tabla3[[#This Row],[cic]]=1,(AND(H1482=1,H1484=0))),1,0)</f>
        <v>0</v>
      </c>
      <c r="J1483">
        <f>Tabla3[[#This Row],[pas]]+J1482</f>
        <v>10</v>
      </c>
    </row>
    <row r="1484" spans="1:10" x14ac:dyDescent="0.25">
      <c r="A1484">
        <v>1715.14025878906</v>
      </c>
      <c r="B1484">
        <v>1.2779008829966201</v>
      </c>
      <c r="C1484">
        <v>2.6329755655751801E-3</v>
      </c>
      <c r="D1484">
        <v>1.2805339647456999</v>
      </c>
      <c r="E1484">
        <v>-7.0929459070612202E-3</v>
      </c>
      <c r="F1484">
        <f>Tabla3[[#This Row],[Axial Force ]]/$M$12</f>
        <v>36.88473674815183</v>
      </c>
      <c r="G1484">
        <f>Tabla3[[#This Row],[Axial Displacement ]]/$M$9</f>
        <v>1.4859312592983955E-2</v>
      </c>
      <c r="H1484">
        <f>IF(Tabla3[[#This Row],[Axial Displacement Command ]]=D1483,1,0)</f>
        <v>0</v>
      </c>
      <c r="I1484">
        <f>IF(AND(Tabla3[[#This Row],[cic]]=1,(AND(H1483=1,H1485=0))),1,0)</f>
        <v>0</v>
      </c>
      <c r="J1484">
        <f>Tabla3[[#This Row],[pas]]+J1483</f>
        <v>10</v>
      </c>
    </row>
    <row r="1485" spans="1:10" x14ac:dyDescent="0.25">
      <c r="A1485">
        <v>1722.98352050781</v>
      </c>
      <c r="B1485">
        <v>1.2811697088181999</v>
      </c>
      <c r="C1485">
        <v>2.7008056804333999E-3</v>
      </c>
      <c r="D1485">
        <v>1.2838704278692601</v>
      </c>
      <c r="E1485">
        <v>-6.0527327150339304E-4</v>
      </c>
      <c r="F1485">
        <f>Tabla3[[#This Row],[Axial Force ]]/$M$12</f>
        <v>37.053409043178711</v>
      </c>
      <c r="G1485">
        <f>Tabla3[[#This Row],[Axial Displacement ]]/$M$9</f>
        <v>1.4897322195560465E-2</v>
      </c>
      <c r="H1485">
        <f>IF(Tabla3[[#This Row],[Axial Displacement Command ]]=D1484,1,0)</f>
        <v>0</v>
      </c>
      <c r="I1485">
        <f>IF(AND(Tabla3[[#This Row],[cic]]=1,(AND(H1484=1,H1486=0))),1,0)</f>
        <v>0</v>
      </c>
      <c r="J1485">
        <f>Tabla3[[#This Row],[pas]]+J1484</f>
        <v>10</v>
      </c>
    </row>
    <row r="1486" spans="1:10" x14ac:dyDescent="0.25">
      <c r="A1486">
        <v>1729.90185546875</v>
      </c>
      <c r="B1486">
        <v>1.2843346921727099</v>
      </c>
      <c r="C1486">
        <v>2.8723477498715502E-3</v>
      </c>
      <c r="D1486">
        <v>1.2872070074081401</v>
      </c>
      <c r="E1486">
        <v>1.07676794414147E-3</v>
      </c>
      <c r="F1486">
        <f>Tabla3[[#This Row],[Axial Force ]]/$M$12</f>
        <v>37.202190440188176</v>
      </c>
      <c r="G1486">
        <f>Tabla3[[#This Row],[Axial Displacement ]]/$M$9</f>
        <v>1.493412432758965E-2</v>
      </c>
      <c r="H1486">
        <f>IF(Tabla3[[#This Row],[Axial Displacement Command ]]=D1485,1,0)</f>
        <v>0</v>
      </c>
      <c r="I1486">
        <f>IF(AND(Tabla3[[#This Row],[cic]]=1,(AND(H1485=1,H1487=0))),1,0)</f>
        <v>0</v>
      </c>
      <c r="J1486">
        <f>Tabla3[[#This Row],[pas]]+J1485</f>
        <v>10</v>
      </c>
    </row>
    <row r="1487" spans="1:10" x14ac:dyDescent="0.25">
      <c r="A1487">
        <v>1736.00549316406</v>
      </c>
      <c r="B1487">
        <v>1.2877858243882701</v>
      </c>
      <c r="C1487">
        <v>2.75790694104217E-3</v>
      </c>
      <c r="D1487">
        <v>1.2905437033623499</v>
      </c>
      <c r="E1487">
        <v>-5.6603835218993503E-4</v>
      </c>
      <c r="F1487">
        <f>Tabla3[[#This Row],[Axial Force ]]/$M$12</f>
        <v>37.333451465893766</v>
      </c>
      <c r="G1487">
        <f>Tabla3[[#This Row],[Axial Displacement ]]/$M$9</f>
        <v>1.4974253771956629E-2</v>
      </c>
      <c r="H1487">
        <f>IF(Tabla3[[#This Row],[Axial Displacement Command ]]=D1486,1,0)</f>
        <v>0</v>
      </c>
      <c r="I1487">
        <f>IF(AND(Tabla3[[#This Row],[cic]]=1,(AND(H1486=1,H1488=0))),1,0)</f>
        <v>0</v>
      </c>
      <c r="J1487">
        <f>Tabla3[[#This Row],[pas]]+J1486</f>
        <v>10</v>
      </c>
    </row>
    <row r="1488" spans="1:10" x14ac:dyDescent="0.25">
      <c r="A1488">
        <v>1741.7451171875</v>
      </c>
      <c r="B1488">
        <v>1.2910473160445699</v>
      </c>
      <c r="C1488">
        <v>2.8328895496088102E-3</v>
      </c>
      <c r="D1488">
        <v>1.2938801664859101</v>
      </c>
      <c r="E1488" s="2">
        <v>9.7529451181799204E-5</v>
      </c>
      <c r="F1488">
        <f>Tabla3[[#This Row],[Axial Force ]]/$M$12</f>
        <v>37.4568842405914</v>
      </c>
      <c r="G1488">
        <f>Tabla3[[#This Row],[Axial Displacement ]]/$M$9</f>
        <v>1.5012178093541511E-2</v>
      </c>
      <c r="H1488">
        <f>IF(Tabla3[[#This Row],[Axial Displacement Command ]]=D1487,1,0)</f>
        <v>0</v>
      </c>
      <c r="I1488">
        <f>IF(AND(Tabla3[[#This Row],[cic]]=1,(AND(H1487=1,H1489=0))),1,0)</f>
        <v>0</v>
      </c>
      <c r="J1488">
        <f>Tabla3[[#This Row],[pas]]+J1487</f>
        <v>10</v>
      </c>
    </row>
    <row r="1489" spans="1:10" x14ac:dyDescent="0.25">
      <c r="A1489">
        <v>1747.41613769531</v>
      </c>
      <c r="B1489">
        <v>1.2939405860379301</v>
      </c>
      <c r="C1489">
        <v>3.2762288810772601E-3</v>
      </c>
      <c r="D1489">
        <v>1.2972167460247901</v>
      </c>
      <c r="E1489">
        <v>-1.44403566082474E-3</v>
      </c>
      <c r="F1489">
        <f>Tabla3[[#This Row],[Axial Force ]]/$M$12</f>
        <v>37.578841670866879</v>
      </c>
      <c r="G1489">
        <f>Tabla3[[#This Row],[Axial Displacement ]]/$M$9</f>
        <v>1.5045820767882908E-2</v>
      </c>
      <c r="H1489">
        <f>IF(Tabla3[[#This Row],[Axial Displacement Command ]]=D1488,1,0)</f>
        <v>0</v>
      </c>
      <c r="I1489">
        <f>IF(AND(Tabla3[[#This Row],[cic]]=1,(AND(H1488=1,H1490=0))),1,0)</f>
        <v>0</v>
      </c>
      <c r="J1489">
        <f>Tabla3[[#This Row],[pas]]+J1488</f>
        <v>10</v>
      </c>
    </row>
    <row r="1490" spans="1:10" x14ac:dyDescent="0.25">
      <c r="A1490">
        <v>1753.09643554688</v>
      </c>
      <c r="B1490">
        <v>1.29640812519938</v>
      </c>
      <c r="C1490">
        <v>4.1452644836681403E-3</v>
      </c>
      <c r="D1490">
        <v>1.3005534419789899</v>
      </c>
      <c r="E1490">
        <v>1.0615851806505801E-3</v>
      </c>
      <c r="F1490">
        <f>Tabla3[[#This Row],[Axial Force ]]/$M$12</f>
        <v>37.700998613911395</v>
      </c>
      <c r="G1490">
        <f>Tabla3[[#This Row],[Axial Displacement ]]/$M$9</f>
        <v>1.5074513083713721E-2</v>
      </c>
      <c r="H1490">
        <f>IF(Tabla3[[#This Row],[Axial Displacement Command ]]=D1489,1,0)</f>
        <v>0</v>
      </c>
      <c r="I1490">
        <f>IF(AND(Tabla3[[#This Row],[cic]]=1,(AND(H1489=1,H1491=0))),1,0)</f>
        <v>0</v>
      </c>
      <c r="J1490">
        <f>Tabla3[[#This Row],[pas]]+J1489</f>
        <v>10</v>
      </c>
    </row>
    <row r="1491" spans="1:10" x14ac:dyDescent="0.25">
      <c r="A1491">
        <v>1760.75952148438</v>
      </c>
      <c r="B1491">
        <v>1.3003313215449499</v>
      </c>
      <c r="C1491">
        <v>3.5586356261774199E-3</v>
      </c>
      <c r="D1491">
        <v>1.3038900215178699</v>
      </c>
      <c r="E1491">
        <v>8.3979358578289997E-4</v>
      </c>
      <c r="F1491">
        <f>Tabla3[[#This Row],[Axial Force ]]/$M$12</f>
        <v>37.86579616095441</v>
      </c>
      <c r="G1491">
        <f>Tabla3[[#This Row],[Axial Displacement ]]/$M$9</f>
        <v>1.5120131645871511E-2</v>
      </c>
      <c r="H1491">
        <f>IF(Tabla3[[#This Row],[Axial Displacement Command ]]=D1490,1,0)</f>
        <v>0</v>
      </c>
      <c r="I1491">
        <f>IF(AND(Tabla3[[#This Row],[cic]]=1,(AND(H1490=1,H1492=0))),1,0)</f>
        <v>0</v>
      </c>
      <c r="J1491">
        <f>Tabla3[[#This Row],[pas]]+J1490</f>
        <v>10</v>
      </c>
    </row>
    <row r="1492" spans="1:10" x14ac:dyDescent="0.25">
      <c r="A1492">
        <v>1769.97119140625</v>
      </c>
      <c r="B1492">
        <v>1.30336766596884</v>
      </c>
      <c r="C1492">
        <v>3.85892371923546E-3</v>
      </c>
      <c r="D1492">
        <v>1.3072264846414301</v>
      </c>
      <c r="E1492">
        <v>2.5497769229332302E-4</v>
      </c>
      <c r="F1492">
        <f>Tabla3[[#This Row],[Axial Force ]]/$M$12</f>
        <v>38.06389658938172</v>
      </c>
      <c r="G1492">
        <f>Tabla3[[#This Row],[Axial Displacement ]]/$M$9</f>
        <v>1.515543797638186E-2</v>
      </c>
      <c r="H1492">
        <f>IF(Tabla3[[#This Row],[Axial Displacement Command ]]=D1491,1,0)</f>
        <v>0</v>
      </c>
      <c r="I1492">
        <f>IF(AND(Tabla3[[#This Row],[cic]]=1,(AND(H1491=1,H1493=0))),1,0)</f>
        <v>0</v>
      </c>
      <c r="J1492">
        <f>Tabla3[[#This Row],[pas]]+J1491</f>
        <v>10</v>
      </c>
    </row>
    <row r="1493" spans="1:10" x14ac:dyDescent="0.25">
      <c r="A1493">
        <v>1778.37377929688</v>
      </c>
      <c r="B1493">
        <v>1.30807398818433</v>
      </c>
      <c r="C1493">
        <v>2.4892092369555E-3</v>
      </c>
      <c r="D1493">
        <v>1.3105631805956399</v>
      </c>
      <c r="E1493">
        <v>-6.74711657211446E-4</v>
      </c>
      <c r="F1493">
        <f>Tabla3[[#This Row],[Axial Force ]]/$M$12</f>
        <v>38.244597404233978</v>
      </c>
      <c r="G1493">
        <f>Tabla3[[#This Row],[Axial Displacement ]]/$M$9</f>
        <v>1.5210162653306162E-2</v>
      </c>
      <c r="H1493">
        <f>IF(Tabla3[[#This Row],[Axial Displacement Command ]]=D1492,1,0)</f>
        <v>0</v>
      </c>
      <c r="I1493">
        <f>IF(AND(Tabla3[[#This Row],[cic]]=1,(AND(H1492=1,H1494=0))),1,0)</f>
        <v>0</v>
      </c>
      <c r="J1493">
        <f>Tabla3[[#This Row],[pas]]+J1492</f>
        <v>10</v>
      </c>
    </row>
    <row r="1494" spans="1:10" x14ac:dyDescent="0.25">
      <c r="A1494">
        <v>1785.71435546875</v>
      </c>
      <c r="B1494">
        <v>1.3116825139149999</v>
      </c>
      <c r="C1494">
        <v>2.2172928311192698E-3</v>
      </c>
      <c r="D1494">
        <v>1.3138997601345199</v>
      </c>
      <c r="E1494">
        <v>4.8693442522562702E-4</v>
      </c>
      <c r="F1494">
        <f>Tabla3[[#This Row],[Axial Force ]]/$M$12</f>
        <v>38.402459257392472</v>
      </c>
      <c r="G1494">
        <f>Tabla3[[#This Row],[Axial Displacement ]]/$M$9</f>
        <v>1.5252122254825581E-2</v>
      </c>
      <c r="H1494">
        <f>IF(Tabla3[[#This Row],[Axial Displacement Command ]]=D1493,1,0)</f>
        <v>0</v>
      </c>
      <c r="I1494">
        <f>IF(AND(Tabla3[[#This Row],[cic]]=1,(AND(H1493=1,H1495=0))),1,0)</f>
        <v>0</v>
      </c>
      <c r="J1494">
        <f>Tabla3[[#This Row],[pas]]+J1493</f>
        <v>10</v>
      </c>
    </row>
    <row r="1495" spans="1:10" x14ac:dyDescent="0.25">
      <c r="A1495">
        <v>1792.26916503906</v>
      </c>
      <c r="B1495">
        <v>1.31462933495641</v>
      </c>
      <c r="C1495">
        <v>2.6069878913404002E-3</v>
      </c>
      <c r="D1495">
        <v>1.3172363396733999</v>
      </c>
      <c r="E1495">
        <v>-6.8032954914087895E-4</v>
      </c>
      <c r="F1495">
        <f>Tabla3[[#This Row],[Axial Force ]]/$M$12</f>
        <v>38.543422904065807</v>
      </c>
      <c r="G1495">
        <f>Tabla3[[#This Row],[Axial Displacement ]]/$M$9</f>
        <v>1.528638761577221E-2</v>
      </c>
      <c r="H1495">
        <f>IF(Tabla3[[#This Row],[Axial Displacement Command ]]=D1494,1,0)</f>
        <v>0</v>
      </c>
      <c r="I1495">
        <f>IF(AND(Tabla3[[#This Row],[cic]]=1,(AND(H1494=1,H1496=0))),1,0)</f>
        <v>0</v>
      </c>
      <c r="J1495">
        <f>Tabla3[[#This Row],[pas]]+J1494</f>
        <v>10</v>
      </c>
    </row>
    <row r="1496" spans="1:10" x14ac:dyDescent="0.25">
      <c r="A1496">
        <v>1797.88317871094</v>
      </c>
      <c r="B1496">
        <v>1.3177299406379499</v>
      </c>
      <c r="C1496">
        <v>2.84302245745494E-3</v>
      </c>
      <c r="D1496">
        <v>1.3205729192122799</v>
      </c>
      <c r="E1496">
        <v>7.9093979366007304E-4</v>
      </c>
      <c r="F1496">
        <f>Tabla3[[#This Row],[Axial Force ]]/$M$12</f>
        <v>38.664154380880433</v>
      </c>
      <c r="G1496">
        <f>Tabla3[[#This Row],[Axial Displacement ]]/$M$9</f>
        <v>1.532244117020872E-2</v>
      </c>
      <c r="H1496">
        <f>IF(Tabla3[[#This Row],[Axial Displacement Command ]]=D1495,1,0)</f>
        <v>0</v>
      </c>
      <c r="I1496">
        <f>IF(AND(Tabla3[[#This Row],[cic]]=1,(AND(H1495=1,H1497=0))),1,0)</f>
        <v>0</v>
      </c>
      <c r="J1496">
        <f>Tabla3[[#This Row],[pas]]+J1495</f>
        <v>10</v>
      </c>
    </row>
    <row r="1497" spans="1:10" x14ac:dyDescent="0.25">
      <c r="A1497">
        <v>1803.630859375</v>
      </c>
      <c r="B1497">
        <v>1.3207233278080801</v>
      </c>
      <c r="C1497">
        <v>3.1862259675108401E-3</v>
      </c>
      <c r="D1497">
        <v>1.3239094987511599</v>
      </c>
      <c r="E1497">
        <v>6.5949967620326799E-4</v>
      </c>
      <c r="F1497">
        <f>Tabla3[[#This Row],[Axial Force ]]/$M$12</f>
        <v>38.787760416666664</v>
      </c>
      <c r="G1497">
        <f>Tabla3[[#This Row],[Axial Displacement ]]/$M$9</f>
        <v>1.5357247997768374E-2</v>
      </c>
      <c r="H1497">
        <f>IF(Tabla3[[#This Row],[Axial Displacement Command ]]=D1496,1,0)</f>
        <v>0</v>
      </c>
      <c r="I1497">
        <f>IF(AND(Tabla3[[#This Row],[cic]]=1,(AND(H1496=1,H1498=0))),1,0)</f>
        <v>0</v>
      </c>
      <c r="J1497">
        <f>Tabla3[[#This Row],[pas]]+J1496</f>
        <v>10</v>
      </c>
    </row>
    <row r="1498" spans="1:10" x14ac:dyDescent="0.25">
      <c r="A1498">
        <v>1811.20556640625</v>
      </c>
      <c r="B1498">
        <v>1.3243030989542599</v>
      </c>
      <c r="C1498">
        <v>2.9429197638819499E-3</v>
      </c>
      <c r="D1498">
        <v>1.3272460782900499</v>
      </c>
      <c r="E1498">
        <v>-1.1664006649425601E-4</v>
      </c>
      <c r="F1498">
        <f>Tabla3[[#This Row],[Axial Force ]]/$M$12</f>
        <v>38.950657342069896</v>
      </c>
      <c r="G1498">
        <f>Tabla3[[#This Row],[Axial Displacement ]]/$M$9</f>
        <v>1.5398873243654186E-2</v>
      </c>
      <c r="H1498">
        <f>IF(Tabla3[[#This Row],[Axial Displacement Command ]]=D1497,1,0)</f>
        <v>0</v>
      </c>
      <c r="I1498">
        <f>IF(AND(Tabla3[[#This Row],[cic]]=1,(AND(H1497=1,H1499=0))),1,0)</f>
        <v>0</v>
      </c>
      <c r="J1498">
        <f>Tabla3[[#This Row],[pas]]+J1497</f>
        <v>10</v>
      </c>
    </row>
    <row r="1499" spans="1:10" x14ac:dyDescent="0.25">
      <c r="A1499">
        <v>1818.12231445313</v>
      </c>
      <c r="B1499">
        <v>1.3276076642796399</v>
      </c>
      <c r="C1499">
        <v>2.9751063266303399E-3</v>
      </c>
      <c r="D1499">
        <v>1.33058277424425</v>
      </c>
      <c r="E1499">
        <v>2.0949812551407401E-4</v>
      </c>
      <c r="F1499">
        <f>Tabla3[[#This Row],[Axial Force ]]/$M$12</f>
        <v>39.099404611895267</v>
      </c>
      <c r="G1499">
        <f>Tabla3[[#This Row],[Axial Displacement ]]/$M$9</f>
        <v>1.5437298421856278E-2</v>
      </c>
      <c r="H1499">
        <f>IF(Tabla3[[#This Row],[Axial Displacement Command ]]=D1498,1,0)</f>
        <v>0</v>
      </c>
      <c r="I1499">
        <f>IF(AND(Tabla3[[#This Row],[cic]]=1,(AND(H1498=1,H1500=0))),1,0)</f>
        <v>0</v>
      </c>
      <c r="J1499">
        <f>Tabla3[[#This Row],[pas]]+J1498</f>
        <v>10</v>
      </c>
    </row>
    <row r="1500" spans="1:10" x14ac:dyDescent="0.25">
      <c r="A1500">
        <v>1825.10632324219</v>
      </c>
      <c r="B1500">
        <v>1.3310158392414499</v>
      </c>
      <c r="C1500">
        <v>2.9034615636191999E-3</v>
      </c>
      <c r="D1500">
        <v>1.3339192373678099</v>
      </c>
      <c r="E1500">
        <v>3.3845353186734401E-4</v>
      </c>
      <c r="F1500">
        <f>Tabla3[[#This Row],[Axial Force ]]/$M$12</f>
        <v>39.249598349294409</v>
      </c>
      <c r="G1500">
        <f>Tabla3[[#This Row],[Axial Displacement ]]/$M$9</f>
        <v>1.5476928363272673E-2</v>
      </c>
      <c r="H1500">
        <f>IF(Tabla3[[#This Row],[Axial Displacement Command ]]=D1499,1,0)</f>
        <v>0</v>
      </c>
      <c r="I1500">
        <f>IF(AND(Tabla3[[#This Row],[cic]]=1,(AND(H1499=1,H1501=0))),1,0)</f>
        <v>0</v>
      </c>
      <c r="J1500">
        <f>Tabla3[[#This Row],[pas]]+J1499</f>
        <v>10</v>
      </c>
    </row>
    <row r="1501" spans="1:10" x14ac:dyDescent="0.25">
      <c r="A1501">
        <v>1831.85827636719</v>
      </c>
      <c r="B1501">
        <v>1.33447407279164</v>
      </c>
      <c r="C1501">
        <v>2.7817486625281202E-3</v>
      </c>
      <c r="D1501">
        <v>1.3372558169066899</v>
      </c>
      <c r="E1501">
        <v>6.1334668544077398E-4</v>
      </c>
      <c r="F1501">
        <f>Tabla3[[#This Row],[Axial Force ]]/$M$12</f>
        <v>39.394801642305161</v>
      </c>
      <c r="G1501">
        <f>Tabla3[[#This Row],[Axial Displacement ]]/$M$9</f>
        <v>1.5517140381298139E-2</v>
      </c>
      <c r="H1501">
        <f>IF(Tabla3[[#This Row],[Axial Displacement Command ]]=D1500,1,0)</f>
        <v>0</v>
      </c>
      <c r="I1501">
        <f>IF(AND(Tabla3[[#This Row],[cic]]=1,(AND(H1500=1,H1502=0))),1,0)</f>
        <v>0</v>
      </c>
      <c r="J1501">
        <f>Tabla3[[#This Row],[pas]]+J1500</f>
        <v>10</v>
      </c>
    </row>
    <row r="1502" spans="1:10" x14ac:dyDescent="0.25">
      <c r="A1502">
        <v>1839.08862304688</v>
      </c>
      <c r="B1502">
        <v>1.33781076874584</v>
      </c>
      <c r="C1502">
        <v>2.7817486625281202E-3</v>
      </c>
      <c r="D1502">
        <v>1.34059251286089</v>
      </c>
      <c r="E1502" s="2">
        <v>-5.97376654809523E-5</v>
      </c>
      <c r="F1502">
        <f>Tabla3[[#This Row],[Axial Force ]]/$M$12</f>
        <v>39.550292968750107</v>
      </c>
      <c r="G1502">
        <f>Tabla3[[#This Row],[Axial Displacement ]]/$M$9</f>
        <v>1.5555939171463256E-2</v>
      </c>
      <c r="H1502">
        <f>IF(Tabla3[[#This Row],[Axial Displacement Command ]]=D1501,1,0)</f>
        <v>0</v>
      </c>
      <c r="I1502">
        <f>IF(AND(Tabla3[[#This Row],[cic]]=1,(AND(H1501=1,H1503=0))),1,0)</f>
        <v>0</v>
      </c>
      <c r="J1502">
        <f>Tabla3[[#This Row],[pas]]+J1501</f>
        <v>10</v>
      </c>
    </row>
    <row r="1503" spans="1:10" x14ac:dyDescent="0.25">
      <c r="A1503">
        <v>1846.54040527344</v>
      </c>
      <c r="B1503">
        <v>1.3411975232884299</v>
      </c>
      <c r="C1503">
        <v>2.7315616080159102E-3</v>
      </c>
      <c r="D1503">
        <v>1.34392909239978</v>
      </c>
      <c r="E1503">
        <v>-1.0750326282504799E-3</v>
      </c>
      <c r="F1503">
        <f>Tabla3[[#This Row],[Axial Force ]]/$M$12</f>
        <v>39.710546349966449</v>
      </c>
      <c r="G1503">
        <f>Tabla3[[#This Row],[Axial Displacement ]]/$M$9</f>
        <v>1.5595320038237557E-2</v>
      </c>
      <c r="H1503">
        <f>IF(Tabla3[[#This Row],[Axial Displacement Command ]]=D1502,1,0)</f>
        <v>0</v>
      </c>
      <c r="I1503">
        <f>IF(AND(Tabla3[[#This Row],[cic]]=1,(AND(H1502=1,H1504=0))),1,0)</f>
        <v>0</v>
      </c>
      <c r="J1503">
        <f>Tabla3[[#This Row],[pas]]+J1502</f>
        <v>10</v>
      </c>
    </row>
    <row r="1504" spans="1:10" x14ac:dyDescent="0.25">
      <c r="A1504">
        <v>1853.67431640625</v>
      </c>
      <c r="B1504">
        <v>1.3454281724989401</v>
      </c>
      <c r="C1504">
        <v>1.83737279257912E-3</v>
      </c>
      <c r="D1504">
        <v>1.3472655555233399</v>
      </c>
      <c r="E1504">
        <v>-3.4190230735475801E-4</v>
      </c>
      <c r="F1504">
        <f>Tabla3[[#This Row],[Axial Force ]]/$M$12</f>
        <v>39.863963793682792</v>
      </c>
      <c r="G1504">
        <f>Tabla3[[#This Row],[Axial Displacement ]]/$M$9</f>
        <v>1.5644513633708605E-2</v>
      </c>
      <c r="H1504">
        <f>IF(Tabla3[[#This Row],[Axial Displacement Command ]]=D1503,1,0)</f>
        <v>0</v>
      </c>
      <c r="I1504">
        <f>IF(AND(Tabla3[[#This Row],[cic]]=1,(AND(H1503=1,H1505=0))),1,0)</f>
        <v>0</v>
      </c>
      <c r="J1504">
        <f>Tabla3[[#This Row],[pas]]+J1503</f>
        <v>10</v>
      </c>
    </row>
    <row r="1505" spans="1:10" x14ac:dyDescent="0.25">
      <c r="A1505">
        <v>1860.75122070313</v>
      </c>
      <c r="B1505">
        <v>1.3482391368597699</v>
      </c>
      <c r="C1505">
        <v>2.3630857413081698E-3</v>
      </c>
      <c r="D1505">
        <v>1.35060225147754</v>
      </c>
      <c r="E1505">
        <v>1.5411634421980101E-3</v>
      </c>
      <c r="F1505">
        <f>Tabla3[[#This Row],[Axial Force ]]/$M$12</f>
        <v>40.016155283938282</v>
      </c>
      <c r="G1505">
        <f>Tabla3[[#This Row],[Axial Displacement ]]/$M$9</f>
        <v>1.5677199265811279E-2</v>
      </c>
      <c r="H1505">
        <f>IF(Tabla3[[#This Row],[Axial Displacement Command ]]=D1504,1,0)</f>
        <v>0</v>
      </c>
      <c r="I1505">
        <f>IF(AND(Tabla3[[#This Row],[cic]]=1,(AND(H1504=1,H1506=0))),1,0)</f>
        <v>0</v>
      </c>
      <c r="J1505">
        <f>Tabla3[[#This Row],[pas]]+J1504</f>
        <v>10</v>
      </c>
    </row>
    <row r="1506" spans="1:10" x14ac:dyDescent="0.25">
      <c r="A1506">
        <v>1867.58654785156</v>
      </c>
      <c r="B1506">
        <v>1.35176896583289</v>
      </c>
      <c r="C1506">
        <v>2.16984744838555E-3</v>
      </c>
      <c r="D1506">
        <v>1.35393883101642</v>
      </c>
      <c r="E1506">
        <v>9.0613809788919796E-4</v>
      </c>
      <c r="F1506">
        <f>Tabla3[[#This Row],[Axial Force ]]/$M$12</f>
        <v>40.163151566700215</v>
      </c>
      <c r="G1506">
        <f>Tabla3[[#This Row],[Axial Displacement ]]/$M$9</f>
        <v>1.5718243788754534E-2</v>
      </c>
      <c r="H1506">
        <f>IF(Tabla3[[#This Row],[Axial Displacement Command ]]=D1505,1,0)</f>
        <v>0</v>
      </c>
      <c r="I1506">
        <f>IF(AND(Tabla3[[#This Row],[cic]]=1,(AND(H1505=1,H1507=0))),1,0)</f>
        <v>0</v>
      </c>
      <c r="J1506">
        <f>Tabla3[[#This Row],[pas]]+J1505</f>
        <v>10</v>
      </c>
    </row>
    <row r="1507" spans="1:10" x14ac:dyDescent="0.25">
      <c r="A1507">
        <v>1874.81140136719</v>
      </c>
      <c r="B1507">
        <v>1.3547516427934201</v>
      </c>
      <c r="C1507">
        <v>2.5237798126909201E-3</v>
      </c>
      <c r="D1507">
        <v>1.3572754105553</v>
      </c>
      <c r="E1507">
        <v>1.0465864761499701E-3</v>
      </c>
      <c r="F1507">
        <f>Tabla3[[#This Row],[Axial Force ]]/$M$12</f>
        <v>40.318524760584729</v>
      </c>
      <c r="G1507">
        <f>Tabla3[[#This Row],[Axial Displacement ]]/$M$9</f>
        <v>1.5752926078993257E-2</v>
      </c>
      <c r="H1507">
        <f>IF(Tabla3[[#This Row],[Axial Displacement Command ]]=D1506,1,0)</f>
        <v>0</v>
      </c>
      <c r="I1507">
        <f>IF(AND(Tabla3[[#This Row],[cic]]=1,(AND(H1506=1,H1508=0))),1,0)</f>
        <v>0</v>
      </c>
      <c r="J1507">
        <f>Tabla3[[#This Row],[pas]]+J1506</f>
        <v>10</v>
      </c>
    </row>
    <row r="1508" spans="1:10" x14ac:dyDescent="0.25">
      <c r="A1508">
        <v>1881.21618652344</v>
      </c>
      <c r="B1508">
        <v>1.3586318818852301</v>
      </c>
      <c r="C1508">
        <v>1.9801855160039902E-3</v>
      </c>
      <c r="D1508">
        <v>1.36061199009418</v>
      </c>
      <c r="E1508" s="2">
        <v>3.4142903615475E-5</v>
      </c>
      <c r="F1508">
        <f>Tabla3[[#This Row],[Axial Force ]]/$M$12</f>
        <v>40.456262075772905</v>
      </c>
      <c r="G1508">
        <f>Tabla3[[#This Row],[Axial Displacement ]]/$M$9</f>
        <v>1.5798045138200351E-2</v>
      </c>
      <c r="H1508">
        <f>IF(Tabla3[[#This Row],[Axial Displacement Command ]]=D1507,1,0)</f>
        <v>0</v>
      </c>
      <c r="I1508">
        <f>IF(AND(Tabla3[[#This Row],[cic]]=1,(AND(H1507=1,H1509=0))),1,0)</f>
        <v>0</v>
      </c>
      <c r="J1508">
        <f>Tabla3[[#This Row],[pas]]+J1507</f>
        <v>10</v>
      </c>
    </row>
    <row r="1509" spans="1:10" x14ac:dyDescent="0.25">
      <c r="A1509">
        <v>1886.61413574219</v>
      </c>
      <c r="B1509">
        <v>1.36131048202515</v>
      </c>
      <c r="C1509">
        <v>2.6381014777143701E-3</v>
      </c>
      <c r="D1509">
        <v>1.36394856963307</v>
      </c>
      <c r="E1509">
        <v>-8.24025107704074E-4</v>
      </c>
      <c r="F1509">
        <f>Tabla3[[#This Row],[Axial Force ]]/$M$12</f>
        <v>40.572347005208385</v>
      </c>
      <c r="G1509">
        <f>Tabla3[[#This Row],[Axial Displacement ]]/$M$9</f>
        <v>1.5829191651455233E-2</v>
      </c>
      <c r="H1509">
        <f>IF(Tabla3[[#This Row],[Axial Displacement Command ]]=D1508,1,0)</f>
        <v>0</v>
      </c>
      <c r="I1509">
        <f>IF(AND(Tabla3[[#This Row],[cic]]=1,(AND(H1508=1,H1510=0))),1,0)</f>
        <v>0</v>
      </c>
      <c r="J1509">
        <f>Tabla3[[#This Row],[pas]]+J1508</f>
        <v>10</v>
      </c>
    </row>
    <row r="1510" spans="1:10" x14ac:dyDescent="0.25">
      <c r="A1510">
        <v>1892.04150390625</v>
      </c>
      <c r="B1510">
        <v>1.36451120488346</v>
      </c>
      <c r="C1510">
        <v>2.7738808512367502E-3</v>
      </c>
      <c r="D1510">
        <v>1.36728514917195</v>
      </c>
      <c r="E1510">
        <v>-1.01295620424935E-3</v>
      </c>
      <c r="F1510">
        <f>Tabla3[[#This Row],[Axial Force ]]/$M$12</f>
        <v>40.689064600134408</v>
      </c>
      <c r="G1510">
        <f>Tabla3[[#This Row],[Axial Displacement ]]/$M$9</f>
        <v>1.586640935911E-2</v>
      </c>
      <c r="H1510">
        <f>IF(Tabla3[[#This Row],[Axial Displacement Command ]]=D1509,1,0)</f>
        <v>0</v>
      </c>
      <c r="I1510">
        <f>IF(AND(Tabla3[[#This Row],[cic]]=1,(AND(H1509=1,H1511=0))),1,0)</f>
        <v>0</v>
      </c>
      <c r="J1510">
        <f>Tabla3[[#This Row],[pas]]+J1509</f>
        <v>10</v>
      </c>
    </row>
    <row r="1511" spans="1:10" x14ac:dyDescent="0.25">
      <c r="A1511">
        <v>1897.44250488281</v>
      </c>
      <c r="B1511">
        <v>1.3663208810612599</v>
      </c>
      <c r="C1511">
        <v>4.3009517867176302E-3</v>
      </c>
      <c r="D1511">
        <v>1.37062184512615</v>
      </c>
      <c r="E1511">
        <v>-1.44135958635161E-3</v>
      </c>
      <c r="F1511">
        <f>Tabla3[[#This Row],[Axial Force ]]/$M$12</f>
        <v>40.80521515877011</v>
      </c>
      <c r="G1511">
        <f>Tabla3[[#This Row],[Axial Displacement ]]/$M$9</f>
        <v>1.5887452105363489E-2</v>
      </c>
      <c r="H1511">
        <f>IF(Tabla3[[#This Row],[Axial Displacement Command ]]=D1510,1,0)</f>
        <v>0</v>
      </c>
      <c r="I1511">
        <f>IF(AND(Tabla3[[#This Row],[cic]]=1,(AND(H1510=1,H1512=0))),1,0)</f>
        <v>0</v>
      </c>
      <c r="J1511">
        <f>Tabla3[[#This Row],[pas]]+J1510</f>
        <v>10</v>
      </c>
    </row>
    <row r="1512" spans="1:10" x14ac:dyDescent="0.25">
      <c r="A1512">
        <v>1905.763671875</v>
      </c>
      <c r="B1512">
        <v>1.3705730671063101</v>
      </c>
      <c r="C1512">
        <v>3.3853054901555901E-3</v>
      </c>
      <c r="D1512">
        <v>1.37395830824971</v>
      </c>
      <c r="E1512" s="2">
        <v>-1.37103315367426E-5</v>
      </c>
      <c r="F1512">
        <f>Tabla3[[#This Row],[Axial Force ]]/$M$12</f>
        <v>40.984164986559136</v>
      </c>
      <c r="G1512">
        <f>Tabla3[[#This Row],[Axial Displacement ]]/$M$9</f>
        <v>1.593689612914314E-2</v>
      </c>
      <c r="H1512">
        <f>IF(Tabla3[[#This Row],[Axial Displacement Command ]]=D1511,1,0)</f>
        <v>0</v>
      </c>
      <c r="I1512">
        <f>IF(AND(Tabla3[[#This Row],[cic]]=1,(AND(H1511=1,H1513=0))),1,0)</f>
        <v>0</v>
      </c>
      <c r="J1512">
        <f>Tabla3[[#This Row],[pas]]+J1511</f>
        <v>10</v>
      </c>
    </row>
    <row r="1513" spans="1:10" x14ac:dyDescent="0.25">
      <c r="A1513">
        <v>1916.11791992188</v>
      </c>
      <c r="B1513">
        <v>1.3747001066803901</v>
      </c>
      <c r="C1513">
        <v>2.5948286292987199E-3</v>
      </c>
      <c r="D1513">
        <v>1.37729488778859</v>
      </c>
      <c r="E1513">
        <v>1.93850019059028E-3</v>
      </c>
      <c r="F1513">
        <f>Tabla3[[#This Row],[Axial Force ]]/$M$12</f>
        <v>41.206836987567314</v>
      </c>
      <c r="G1513">
        <f>Tabla3[[#This Row],[Axial Displacement ]]/$M$9</f>
        <v>1.5984884961399885E-2</v>
      </c>
      <c r="H1513">
        <f>IF(Tabla3[[#This Row],[Axial Displacement Command ]]=D1512,1,0)</f>
        <v>0</v>
      </c>
      <c r="I1513">
        <f>IF(AND(Tabla3[[#This Row],[cic]]=1,(AND(H1512=1,H1514=0))),1,0)</f>
        <v>0</v>
      </c>
      <c r="J1513">
        <f>Tabla3[[#This Row],[pas]]+J1512</f>
        <v>10</v>
      </c>
    </row>
    <row r="1514" spans="1:10" x14ac:dyDescent="0.25">
      <c r="A1514">
        <v>1924.14233398438</v>
      </c>
      <c r="B1514">
        <v>1.3790667289867999</v>
      </c>
      <c r="C1514">
        <v>1.56486032665271E-3</v>
      </c>
      <c r="D1514">
        <v>1.3806315837428</v>
      </c>
      <c r="E1514">
        <v>2.3648260594200101E-3</v>
      </c>
      <c r="F1514">
        <f>Tabla3[[#This Row],[Axial Force ]]/$M$12</f>
        <v>41.379405031922154</v>
      </c>
      <c r="G1514">
        <f>Tabla3[[#This Row],[Axial Displacement ]]/$M$9</f>
        <v>1.6035659639381396E-2</v>
      </c>
      <c r="H1514">
        <f>IF(Tabla3[[#This Row],[Axial Displacement Command ]]=D1513,1,0)</f>
        <v>0</v>
      </c>
      <c r="I1514">
        <f>IF(AND(Tabla3[[#This Row],[cic]]=1,(AND(H1513=1,H1515=0))),1,0)</f>
        <v>0</v>
      </c>
      <c r="J1514">
        <f>Tabla3[[#This Row],[pas]]+J1513</f>
        <v>10</v>
      </c>
    </row>
    <row r="1515" spans="1:10" x14ac:dyDescent="0.25">
      <c r="A1515">
        <v>1930.44177246094</v>
      </c>
      <c r="B1515">
        <v>1.38243194669485</v>
      </c>
      <c r="C1515">
        <v>1.5361308669525899E-3</v>
      </c>
      <c r="D1515">
        <v>1.38396816328168</v>
      </c>
      <c r="E1515">
        <v>8.6557679424004196E-4</v>
      </c>
      <c r="F1515">
        <f>Tabla3[[#This Row],[Axial Force ]]/$M$12</f>
        <v>41.514876827116993</v>
      </c>
      <c r="G1515">
        <f>Tabla3[[#This Row],[Axial Displacement ]]/$M$9</f>
        <v>1.6074790077847092E-2</v>
      </c>
      <c r="H1515">
        <f>IF(Tabla3[[#This Row],[Axial Displacement Command ]]=D1514,1,0)</f>
        <v>0</v>
      </c>
      <c r="I1515">
        <f>IF(AND(Tabla3[[#This Row],[cic]]=1,(AND(H1514=1,H1516=0))),1,0)</f>
        <v>0</v>
      </c>
      <c r="J1515">
        <f>Tabla3[[#This Row],[pas]]+J1514</f>
        <v>10</v>
      </c>
    </row>
    <row r="1516" spans="1:10" x14ac:dyDescent="0.25">
      <c r="A1516">
        <v>1936.99523925781</v>
      </c>
      <c r="B1516">
        <v>1.3854824937879999</v>
      </c>
      <c r="C1516">
        <v>1.8221139725938E-3</v>
      </c>
      <c r="D1516">
        <v>1.38730462640524</v>
      </c>
      <c r="E1516">
        <v>1.26667191580054E-3</v>
      </c>
      <c r="F1516">
        <f>Tabla3[[#This Row],[Axial Force ]]/$M$12</f>
        <v>41.655811596942151</v>
      </c>
      <c r="G1516">
        <f>Tabla3[[#This Row],[Axial Displacement ]]/$M$9</f>
        <v>1.6110261555674417E-2</v>
      </c>
      <c r="H1516">
        <f>IF(Tabla3[[#This Row],[Axial Displacement Command ]]=D1515,1,0)</f>
        <v>0</v>
      </c>
      <c r="I1516">
        <f>IF(AND(Tabla3[[#This Row],[cic]]=1,(AND(H1515=1,H1517=0))),1,0)</f>
        <v>0</v>
      </c>
      <c r="J1516">
        <f>Tabla3[[#This Row],[pas]]+J1515</f>
        <v>10</v>
      </c>
    </row>
    <row r="1517" spans="1:10" x14ac:dyDescent="0.25">
      <c r="A1517">
        <v>1942.93481445313</v>
      </c>
      <c r="B1517">
        <v>1.3892484130337801</v>
      </c>
      <c r="C1517">
        <v>1.3929605984230901E-3</v>
      </c>
      <c r="D1517">
        <v>1.39064132235944</v>
      </c>
      <c r="E1517">
        <v>2.0585100628522902E-3</v>
      </c>
      <c r="F1517">
        <f>Tabla3[[#This Row],[Axial Force ]]/$M$12</f>
        <v>41.783544396841506</v>
      </c>
      <c r="G1517">
        <f>Tabla3[[#This Row],[Axial Displacement ]]/$M$9</f>
        <v>1.6154051314346281E-2</v>
      </c>
      <c r="H1517">
        <f>IF(Tabla3[[#This Row],[Axial Displacement Command ]]=D1516,1,0)</f>
        <v>0</v>
      </c>
      <c r="I1517">
        <f>IF(AND(Tabla3[[#This Row],[cic]]=1,(AND(H1516=1,H1518=0))),1,0)</f>
        <v>0</v>
      </c>
      <c r="J1517">
        <f>Tabla3[[#This Row],[pas]]+J1516</f>
        <v>10</v>
      </c>
    </row>
    <row r="1518" spans="1:10" x14ac:dyDescent="0.25">
      <c r="A1518">
        <v>1948.41943359375</v>
      </c>
      <c r="B1518">
        <v>1.39091128949076</v>
      </c>
      <c r="C1518">
        <v>3.0665398753626501E-3</v>
      </c>
      <c r="D1518">
        <v>1.39397790189832</v>
      </c>
      <c r="E1518">
        <v>1.6806915255074301E-3</v>
      </c>
      <c r="F1518">
        <f>Tabla3[[#This Row],[Axial Force ]]/$M$12</f>
        <v>41.90149319556452</v>
      </c>
      <c r="G1518">
        <f>Tabla3[[#This Row],[Axial Displacement ]]/$M$9</f>
        <v>1.6173387087101861E-2</v>
      </c>
      <c r="H1518">
        <f>IF(Tabla3[[#This Row],[Axial Displacement Command ]]=D1517,1,0)</f>
        <v>0</v>
      </c>
      <c r="I1518">
        <f>IF(AND(Tabla3[[#This Row],[cic]]=1,(AND(H1517=1,H1519=0))),1,0)</f>
        <v>0</v>
      </c>
      <c r="J1518">
        <f>Tabla3[[#This Row],[pas]]+J1517</f>
        <v>10</v>
      </c>
    </row>
    <row r="1519" spans="1:10" x14ac:dyDescent="0.25">
      <c r="A1519">
        <v>1954.3291015625</v>
      </c>
      <c r="B1519">
        <v>1.39415147714317</v>
      </c>
      <c r="C1519">
        <v>3.1629801924282202E-3</v>
      </c>
      <c r="D1519">
        <v>1.39731448143721</v>
      </c>
      <c r="E1519">
        <v>3.2637629487908298E-4</v>
      </c>
      <c r="F1519">
        <f>Tabla3[[#This Row],[Axial Force ]]/$M$12</f>
        <v>42.028582829301072</v>
      </c>
      <c r="G1519">
        <f>Tabla3[[#This Row],[Axial Displacement ]]/$M$9</f>
        <v>1.6211063687711278E-2</v>
      </c>
      <c r="H1519">
        <f>IF(Tabla3[[#This Row],[Axial Displacement Command ]]=D1518,1,0)</f>
        <v>0</v>
      </c>
      <c r="I1519">
        <f>IF(AND(Tabla3[[#This Row],[cic]]=1,(AND(H1518=1,H1520=0))),1,0)</f>
        <v>0</v>
      </c>
      <c r="J1519">
        <f>Tabla3[[#This Row],[pas]]+J1518</f>
        <v>10</v>
      </c>
    </row>
    <row r="1520" spans="1:10" x14ac:dyDescent="0.25">
      <c r="A1520">
        <v>1959.8056640625</v>
      </c>
      <c r="B1520">
        <v>1.3967513805255301</v>
      </c>
      <c r="C1520">
        <v>3.8996936382318399E-3</v>
      </c>
      <c r="D1520">
        <v>1.40065106097609</v>
      </c>
      <c r="E1520">
        <v>6.3038311282070903E-4</v>
      </c>
      <c r="F1520">
        <f>Tabla3[[#This Row],[Axial Force ]]/$M$12</f>
        <v>42.14635836693548</v>
      </c>
      <c r="G1520">
        <f>Tabla3[[#This Row],[Axial Displacement ]]/$M$9</f>
        <v>1.6241295122389886E-2</v>
      </c>
      <c r="H1520">
        <f>IF(Tabla3[[#This Row],[Axial Displacement Command ]]=D1519,1,0)</f>
        <v>0</v>
      </c>
      <c r="I1520">
        <f>IF(AND(Tabla3[[#This Row],[cic]]=1,(AND(H1519=1,H1521=0))),1,0)</f>
        <v>0</v>
      </c>
      <c r="J1520">
        <f>Tabla3[[#This Row],[pas]]+J1519</f>
        <v>10</v>
      </c>
    </row>
    <row r="1521" spans="1:10" x14ac:dyDescent="0.25">
      <c r="A1521">
        <v>1966.310546875</v>
      </c>
      <c r="B1521">
        <v>1.40042777638882</v>
      </c>
      <c r="C1521">
        <v>3.5598277463577701E-3</v>
      </c>
      <c r="D1521">
        <v>1.40398764051497</v>
      </c>
      <c r="E1521">
        <v>-4.6079043158897499E-4</v>
      </c>
      <c r="F1521">
        <f>Tabla3[[#This Row],[Axial Force ]]/$M$12</f>
        <v>42.286248319892472</v>
      </c>
      <c r="G1521">
        <f>Tabla3[[#This Row],[Axial Displacement ]]/$M$9</f>
        <v>1.6284043911497906E-2</v>
      </c>
      <c r="H1521">
        <f>IF(Tabla3[[#This Row],[Axial Displacement Command ]]=D1520,1,0)</f>
        <v>0</v>
      </c>
      <c r="I1521">
        <f>IF(AND(Tabla3[[#This Row],[cic]]=1,(AND(H1520=1,H1522=0))),1,0)</f>
        <v>0</v>
      </c>
      <c r="J1521">
        <f>Tabla3[[#This Row],[pas]]+J1520</f>
        <v>10</v>
      </c>
    </row>
    <row r="1522" spans="1:10" x14ac:dyDescent="0.25">
      <c r="A1522">
        <v>1975.16040039063</v>
      </c>
      <c r="B1522">
        <v>1.40485528390855</v>
      </c>
      <c r="C1522">
        <v>2.4689436486369201E-3</v>
      </c>
      <c r="D1522">
        <v>1.4073242200538501</v>
      </c>
      <c r="E1522" s="2">
        <v>6.3934322724890094E-5</v>
      </c>
      <c r="F1522">
        <f>Tabla3[[#This Row],[Axial Force ]]/$M$12</f>
        <v>42.47656775033613</v>
      </c>
      <c r="G1522">
        <f>Tabla3[[#This Row],[Axial Displacement ]]/$M$9</f>
        <v>1.6335526557076162E-2</v>
      </c>
      <c r="H1522">
        <f>IF(Tabla3[[#This Row],[Axial Displacement Command ]]=D1521,1,0)</f>
        <v>0</v>
      </c>
      <c r="I1522">
        <f>IF(AND(Tabla3[[#This Row],[cic]]=1,(AND(H1521=1,H1523=0))),1,0)</f>
        <v>0</v>
      </c>
      <c r="J1522">
        <f>Tabla3[[#This Row],[pas]]+J1521</f>
        <v>10</v>
      </c>
    </row>
    <row r="1523" spans="1:10" x14ac:dyDescent="0.25">
      <c r="A1523">
        <v>1985.52026367188</v>
      </c>
      <c r="B1523">
        <v>1.4088070020079599</v>
      </c>
      <c r="C1523">
        <v>1.85382361905795E-3</v>
      </c>
      <c r="D1523">
        <v>1.4106609160080601</v>
      </c>
      <c r="E1523">
        <v>4.5815821181349699E-4</v>
      </c>
      <c r="F1523">
        <f>Tabla3[[#This Row],[Axial Force ]]/$M$12</f>
        <v>42.69936050907269</v>
      </c>
      <c r="G1523">
        <f>Tabla3[[#This Row],[Axial Displacement ]]/$M$9</f>
        <v>1.6381476767534417E-2</v>
      </c>
      <c r="H1523">
        <f>IF(Tabla3[[#This Row],[Axial Displacement Command ]]=D1522,1,0)</f>
        <v>0</v>
      </c>
      <c r="I1523">
        <f>IF(AND(Tabla3[[#This Row],[cic]]=1,(AND(H1522=1,H1524=0))),1,0)</f>
        <v>0</v>
      </c>
      <c r="J1523">
        <f>Tabla3[[#This Row],[pas]]+J1522</f>
        <v>10</v>
      </c>
    </row>
    <row r="1524" spans="1:10" x14ac:dyDescent="0.25">
      <c r="A1524">
        <v>1994.11303710938</v>
      </c>
      <c r="B1524">
        <v>1.41385314054787</v>
      </c>
      <c r="C1524">
        <v>1.4424324490391901E-4</v>
      </c>
      <c r="D1524">
        <v>1.41399737913162</v>
      </c>
      <c r="E1524">
        <v>1.3547841035688199E-3</v>
      </c>
      <c r="F1524">
        <f>Tabla3[[#This Row],[Axial Force ]]/$M$12</f>
        <v>42.884151335685594</v>
      </c>
      <c r="G1524">
        <f>Tabla3[[#This Row],[Axial Displacement ]]/$M$9</f>
        <v>1.6440152797068255E-2</v>
      </c>
      <c r="H1524">
        <f>IF(Tabla3[[#This Row],[Axial Displacement Command ]]=D1523,1,0)</f>
        <v>0</v>
      </c>
      <c r="I1524">
        <f>IF(AND(Tabla3[[#This Row],[cic]]=1,(AND(H1523=1,H1525=0))),1,0)</f>
        <v>0</v>
      </c>
      <c r="J1524">
        <f>Tabla3[[#This Row],[pas]]+J1523</f>
        <v>10</v>
      </c>
    </row>
    <row r="1525" spans="1:10" x14ac:dyDescent="0.25">
      <c r="A1525">
        <v>2000.55187988281</v>
      </c>
      <c r="B1525">
        <v>1.4168536290526399</v>
      </c>
      <c r="C1525">
        <v>4.8029420440798298E-4</v>
      </c>
      <c r="D1525">
        <v>1.4173339586705</v>
      </c>
      <c r="E1525">
        <v>1.39316603053885E-3</v>
      </c>
      <c r="F1525">
        <f>Tabla3[[#This Row],[Axial Force ]]/$M$12</f>
        <v>43.022621072748599</v>
      </c>
      <c r="G1525">
        <f>Tabla3[[#This Row],[Axial Displacement ]]/$M$9</f>
        <v>1.6475042198286511E-2</v>
      </c>
      <c r="H1525">
        <f>IF(Tabla3[[#This Row],[Axial Displacement Command ]]=D1524,1,0)</f>
        <v>0</v>
      </c>
      <c r="I1525">
        <f>IF(AND(Tabla3[[#This Row],[cic]]=1,(AND(H1524=1,H1526=0))),1,0)</f>
        <v>0</v>
      </c>
      <c r="J1525">
        <f>Tabla3[[#This Row],[pas]]+J1524</f>
        <v>10</v>
      </c>
    </row>
    <row r="1526" spans="1:10" x14ac:dyDescent="0.25">
      <c r="A1526">
        <v>2006.56726074219</v>
      </c>
      <c r="B1526">
        <v>1.41938566230237</v>
      </c>
      <c r="C1526">
        <v>1.28495696571918E-3</v>
      </c>
      <c r="D1526">
        <v>1.4206706546247001</v>
      </c>
      <c r="E1526">
        <v>2.9140298920538E-3</v>
      </c>
      <c r="F1526">
        <f>Tabla3[[#This Row],[Axial Force ]]/$M$12</f>
        <v>43.151984101982578</v>
      </c>
      <c r="G1526">
        <f>Tabla3[[#This Row],[Axial Displacement ]]/$M$9</f>
        <v>1.6504484445376395E-2</v>
      </c>
      <c r="H1526">
        <f>IF(Tabla3[[#This Row],[Axial Displacement Command ]]=D1525,1,0)</f>
        <v>0</v>
      </c>
      <c r="I1526">
        <f>IF(AND(Tabla3[[#This Row],[cic]]=1,(AND(H1525=1,H1527=0))),1,0)</f>
        <v>0</v>
      </c>
      <c r="J1526">
        <f>Tabla3[[#This Row],[pas]]+J1525</f>
        <v>10</v>
      </c>
    </row>
    <row r="1527" spans="1:10" x14ac:dyDescent="0.25">
      <c r="A1527">
        <v>2011.92883300781</v>
      </c>
      <c r="B1527">
        <v>1.4220678713172701</v>
      </c>
      <c r="C1527">
        <v>1.9392966805753501E-3</v>
      </c>
      <c r="D1527">
        <v>1.4240072341635801</v>
      </c>
      <c r="E1527">
        <v>-6.5116478253912603E-4</v>
      </c>
      <c r="F1527">
        <f>Tabla3[[#This Row],[Axial Force ]]/$M$12</f>
        <v>43.267286731350751</v>
      </c>
      <c r="G1527">
        <f>Tabla3[[#This Row],[Axial Displacement ]]/$M$9</f>
        <v>1.653567292229384E-2</v>
      </c>
      <c r="H1527">
        <f>IF(Tabla3[[#This Row],[Axial Displacement Command ]]=D1526,1,0)</f>
        <v>0</v>
      </c>
      <c r="I1527">
        <f>IF(AND(Tabla3[[#This Row],[cic]]=1,(AND(H1526=1,H1528=0))),1,0)</f>
        <v>0</v>
      </c>
      <c r="J1527">
        <f>Tabla3[[#This Row],[pas]]+J1526</f>
        <v>10</v>
      </c>
    </row>
    <row r="1528" spans="1:10" x14ac:dyDescent="0.25">
      <c r="A1528">
        <v>2017.64013671875</v>
      </c>
      <c r="B1528">
        <v>1.42527220305055</v>
      </c>
      <c r="C1528">
        <v>2.0714999209303598E-3</v>
      </c>
      <c r="D1528">
        <v>1.4273436972871401</v>
      </c>
      <c r="E1528">
        <v>2.0353722902655101E-3</v>
      </c>
      <c r="F1528">
        <f>Tabla3[[#This Row],[Axial Force ]]/$M$12</f>
        <v>43.390110467069896</v>
      </c>
      <c r="G1528">
        <f>Tabla3[[#This Row],[Axial Displacement ]]/$M$9</f>
        <v>1.6572932593611048E-2</v>
      </c>
      <c r="H1528">
        <f>IF(Tabla3[[#This Row],[Axial Displacement Command ]]=D1527,1,0)</f>
        <v>0</v>
      </c>
      <c r="I1528">
        <f>IF(AND(Tabla3[[#This Row],[cic]]=1,(AND(H1527=1,H1529=0))),1,0)</f>
        <v>0</v>
      </c>
      <c r="J1528">
        <f>Tabla3[[#This Row],[pas]]+J1527</f>
        <v>10</v>
      </c>
    </row>
    <row r="1529" spans="1:10" x14ac:dyDescent="0.25">
      <c r="A1529">
        <v>2023.55554199219</v>
      </c>
      <c r="B1529">
        <v>1.42872333526611</v>
      </c>
      <c r="C1529">
        <v>1.9570588847272999E-3</v>
      </c>
      <c r="D1529">
        <v>1.4306803932413501</v>
      </c>
      <c r="E1529">
        <v>6.7791211222356705E-4</v>
      </c>
      <c r="F1529">
        <f>Tabla3[[#This Row],[Axial Force ]]/$M$12</f>
        <v>43.517323483703009</v>
      </c>
      <c r="G1529">
        <f>Tabla3[[#This Row],[Axial Displacement ]]/$M$9</f>
        <v>1.6613062037978021E-2</v>
      </c>
      <c r="H1529">
        <f>IF(Tabla3[[#This Row],[Axial Displacement Command ]]=D1528,1,0)</f>
        <v>0</v>
      </c>
      <c r="I1529">
        <f>IF(AND(Tabla3[[#This Row],[cic]]=1,(AND(H1528=1,H1530=0))),1,0)</f>
        <v>0</v>
      </c>
      <c r="J1529">
        <f>Tabla3[[#This Row],[pas]]+J1528</f>
        <v>10</v>
      </c>
    </row>
    <row r="1530" spans="1:10" x14ac:dyDescent="0.25">
      <c r="A1530">
        <v>2029.77111816406</v>
      </c>
      <c r="B1530">
        <v>1.4314699219539799</v>
      </c>
      <c r="C1530">
        <v>2.54702558777353E-3</v>
      </c>
      <c r="D1530">
        <v>1.4340169727802301</v>
      </c>
      <c r="E1530">
        <v>1.3913138445786899E-3</v>
      </c>
      <c r="F1530">
        <f>Tabla3[[#This Row],[Axial Force ]]/$M$12</f>
        <v>43.650991788474407</v>
      </c>
      <c r="G1530">
        <f>Tabla3[[#This Row],[Axial Displacement ]]/$M$9</f>
        <v>1.6644999092488139E-2</v>
      </c>
      <c r="H1530">
        <f>IF(Tabla3[[#This Row],[Axial Displacement Command ]]=D1529,1,0)</f>
        <v>0</v>
      </c>
      <c r="I1530">
        <f>IF(AND(Tabla3[[#This Row],[cic]]=1,(AND(H1529=1,H1531=0))),1,0)</f>
        <v>0</v>
      </c>
      <c r="J1530">
        <f>Tabla3[[#This Row],[pas]]+J1529</f>
        <v>10</v>
      </c>
    </row>
    <row r="1531" spans="1:10" x14ac:dyDescent="0.25">
      <c r="A1531">
        <v>2035.38513183594</v>
      </c>
      <c r="B1531">
        <v>1.43488880712539</v>
      </c>
      <c r="C1531">
        <v>2.46465197051293E-3</v>
      </c>
      <c r="D1531">
        <v>1.4373534359037901</v>
      </c>
      <c r="E1531">
        <v>1.41783903018222E-3</v>
      </c>
      <c r="F1531">
        <f>Tabla3[[#This Row],[Axial Force ]]/$M$12</f>
        <v>43.771723265289033</v>
      </c>
      <c r="G1531">
        <f>Tabla3[[#This Row],[Axial Displacement ]]/$M$9</f>
        <v>1.6684753571225466E-2</v>
      </c>
      <c r="H1531">
        <f>IF(Tabla3[[#This Row],[Axial Displacement Command ]]=D1530,1,0)</f>
        <v>0</v>
      </c>
      <c r="I1531">
        <f>IF(AND(Tabla3[[#This Row],[cic]]=1,(AND(H1530=1,H1532=0))),1,0)</f>
        <v>0</v>
      </c>
      <c r="J1531">
        <f>Tabla3[[#This Row],[pas]]+J1530</f>
        <v>10</v>
      </c>
    </row>
    <row r="1532" spans="1:10" x14ac:dyDescent="0.25">
      <c r="A1532">
        <v>2040.81079101563</v>
      </c>
      <c r="B1532">
        <v>1.4370488934218899</v>
      </c>
      <c r="C1532">
        <v>3.6412477584235599E-3</v>
      </c>
      <c r="D1532">
        <v>1.4406901318579901</v>
      </c>
      <c r="E1532">
        <v>7.9690101983942397E-4</v>
      </c>
      <c r="F1532">
        <f>Tabla3[[#This Row],[Axial Force ]]/$M$12</f>
        <v>43.88840410786301</v>
      </c>
      <c r="G1532">
        <f>Tabla3[[#This Row],[Axial Displacement ]]/$M$9</f>
        <v>1.6709870853742904E-2</v>
      </c>
      <c r="H1532">
        <f>IF(Tabla3[[#This Row],[Axial Displacement Command ]]=D1531,1,0)</f>
        <v>0</v>
      </c>
      <c r="I1532">
        <f>IF(AND(Tabla3[[#This Row],[cic]]=1,(AND(H1531=1,H1533=0))),1,0)</f>
        <v>0</v>
      </c>
      <c r="J1532">
        <f>Tabla3[[#This Row],[pas]]+J1531</f>
        <v>10</v>
      </c>
    </row>
    <row r="1533" spans="1:10" x14ac:dyDescent="0.25">
      <c r="A1533">
        <v>2047.513671875</v>
      </c>
      <c r="B1533">
        <v>1.44113297574222</v>
      </c>
      <c r="C1533">
        <v>2.8936863145645501E-3</v>
      </c>
      <c r="D1533">
        <v>1.4440267113968701</v>
      </c>
      <c r="E1533">
        <v>1.0987473615387E-3</v>
      </c>
      <c r="F1533">
        <f>Tabla3[[#This Row],[Axial Force ]]/$M$12</f>
        <v>44.032552083333336</v>
      </c>
      <c r="G1533">
        <f>Tabla3[[#This Row],[Axial Displacement ]]/$M$9</f>
        <v>1.6757360183049071E-2</v>
      </c>
      <c r="H1533">
        <f>IF(Tabla3[[#This Row],[Axial Displacement Command ]]=D1532,1,0)</f>
        <v>0</v>
      </c>
      <c r="I1533">
        <f>IF(AND(Tabla3[[#This Row],[cic]]=1,(AND(H1532=1,H1534=0))),1,0)</f>
        <v>0</v>
      </c>
      <c r="J1533">
        <f>Tabla3[[#This Row],[pas]]+J1532</f>
        <v>10</v>
      </c>
    </row>
    <row r="1534" spans="1:10" x14ac:dyDescent="0.25">
      <c r="A1534">
        <v>2054.16137695313</v>
      </c>
      <c r="B1534">
        <v>1.4435005141422199</v>
      </c>
      <c r="C1534">
        <v>3.86273859476205E-3</v>
      </c>
      <c r="D1534">
        <v>1.4473632909357499</v>
      </c>
      <c r="E1534">
        <v>1.572402425154E-3</v>
      </c>
      <c r="F1534">
        <f>Tabla3[[#This Row],[Axial Force ]]/$M$12</f>
        <v>44.17551348286301</v>
      </c>
      <c r="G1534">
        <f>Tabla3[[#This Row],[Axial Displacement ]]/$M$9</f>
        <v>1.6784889699328138E-2</v>
      </c>
      <c r="H1534">
        <f>IF(Tabla3[[#This Row],[Axial Displacement Command ]]=D1533,1,0)</f>
        <v>0</v>
      </c>
      <c r="I1534">
        <f>IF(AND(Tabla3[[#This Row],[cic]]=1,(AND(H1533=1,H1535=0))),1,0)</f>
        <v>0</v>
      </c>
      <c r="J1534">
        <f>Tabla3[[#This Row],[pas]]+J1533</f>
        <v>10</v>
      </c>
    </row>
    <row r="1535" spans="1:10" x14ac:dyDescent="0.25">
      <c r="A1535">
        <v>2061.60375976563</v>
      </c>
      <c r="B1535">
        <v>1.44797086250037</v>
      </c>
      <c r="C1535">
        <v>2.7290582238492802E-3</v>
      </c>
      <c r="D1535">
        <v>1.4506998704746401</v>
      </c>
      <c r="E1535">
        <v>4.2934547650475002E-4</v>
      </c>
      <c r="F1535">
        <f>Tabla3[[#This Row],[Axial Force ]]/$M$12</f>
        <v>44.335564726142579</v>
      </c>
      <c r="G1535">
        <f>Tabla3[[#This Row],[Axial Displacement ]]/$M$9</f>
        <v>1.6836870494190349E-2</v>
      </c>
      <c r="H1535">
        <f>IF(Tabla3[[#This Row],[Axial Displacement Command ]]=D1534,1,0)</f>
        <v>0</v>
      </c>
      <c r="I1535">
        <f>IF(AND(Tabla3[[#This Row],[cic]]=1,(AND(H1534=1,H1536=0))),1,0)</f>
        <v>0</v>
      </c>
      <c r="J1535">
        <f>Tabla3[[#This Row],[pas]]+J1534</f>
        <v>10</v>
      </c>
    </row>
    <row r="1536" spans="1:10" x14ac:dyDescent="0.25">
      <c r="A1536">
        <v>2069.24487304688</v>
      </c>
      <c r="B1536">
        <v>1.45179743412882</v>
      </c>
      <c r="C1536">
        <v>2.23898882723006E-3</v>
      </c>
      <c r="D1536">
        <v>1.4540364500135201</v>
      </c>
      <c r="E1536">
        <v>-2.9003501822444399E-4</v>
      </c>
      <c r="F1536">
        <f>Tabla3[[#This Row],[Axial Force ]]/$M$12</f>
        <v>44.499889742943658</v>
      </c>
      <c r="G1536">
        <f>Tabla3[[#This Row],[Axial Displacement ]]/$M$9</f>
        <v>1.6881365513125815E-2</v>
      </c>
      <c r="H1536">
        <f>IF(Tabla3[[#This Row],[Axial Displacement Command ]]=D1535,1,0)</f>
        <v>0</v>
      </c>
      <c r="I1536">
        <f>IF(AND(Tabla3[[#This Row],[cic]]=1,(AND(H1535=1,H1537=0))),1,0)</f>
        <v>0</v>
      </c>
      <c r="J1536">
        <f>Tabla3[[#This Row],[pas]]+J1535</f>
        <v>10</v>
      </c>
    </row>
    <row r="1537" spans="1:10" x14ac:dyDescent="0.25">
      <c r="A1537">
        <v>2077.47119140625</v>
      </c>
      <c r="B1537">
        <v>1.4558100374415499</v>
      </c>
      <c r="C1537">
        <v>1.5629530025762499E-3</v>
      </c>
      <c r="D1537">
        <v>1.4573730295523999</v>
      </c>
      <c r="E1537">
        <v>-2.5701393724375499E-4</v>
      </c>
      <c r="F1537">
        <f>Tabla3[[#This Row],[Axial Force ]]/$M$12</f>
        <v>44.676799815188176</v>
      </c>
      <c r="G1537">
        <f>Tabla3[[#This Row],[Axial Displacement ]]/$M$9</f>
        <v>1.6928023691180814E-2</v>
      </c>
      <c r="H1537">
        <f>IF(Tabla3[[#This Row],[Axial Displacement Command ]]=D1536,1,0)</f>
        <v>0</v>
      </c>
      <c r="I1537">
        <f>IF(AND(Tabla3[[#This Row],[cic]]=1,(AND(H1536=1,H1538=0))),1,0)</f>
        <v>0</v>
      </c>
      <c r="J1537">
        <f>Tabla3[[#This Row],[pas]]+J1536</f>
        <v>10</v>
      </c>
    </row>
    <row r="1538" spans="1:10" x14ac:dyDescent="0.25">
      <c r="A1538">
        <v>2084.94970703125</v>
      </c>
      <c r="B1538">
        <v>1.45930051803589</v>
      </c>
      <c r="C1538">
        <v>1.40917302360322E-3</v>
      </c>
      <c r="D1538">
        <v>1.4607097255065999</v>
      </c>
      <c r="E1538">
        <v>4.1997202515631199E-4</v>
      </c>
      <c r="F1538">
        <f>Tabla3[[#This Row],[Axial Force ]]/$M$12</f>
        <v>44.837628108198928</v>
      </c>
      <c r="G1538">
        <f>Tabla3[[#This Row],[Axial Displacement ]]/$M$9</f>
        <v>1.6968610674835929E-2</v>
      </c>
      <c r="H1538">
        <f>IF(Tabla3[[#This Row],[Axial Displacement Command ]]=D1537,1,0)</f>
        <v>0</v>
      </c>
      <c r="I1538">
        <f>IF(AND(Tabla3[[#This Row],[cic]]=1,(AND(H1537=1,H1539=0))),1,0)</f>
        <v>0</v>
      </c>
      <c r="J1538">
        <f>Tabla3[[#This Row],[pas]]+J1537</f>
        <v>10</v>
      </c>
    </row>
    <row r="1539" spans="1:10" x14ac:dyDescent="0.25">
      <c r="A1539">
        <v>2090.90747070313</v>
      </c>
      <c r="B1539">
        <v>1.46225455682725</v>
      </c>
      <c r="C1539">
        <v>1.79171559011593E-3</v>
      </c>
      <c r="D1539">
        <v>1.4640461886301599</v>
      </c>
      <c r="E1539">
        <v>5.0403946261212695E-4</v>
      </c>
      <c r="F1539">
        <f>Tabla3[[#This Row],[Axial Force ]]/$M$12</f>
        <v>44.965752058131827</v>
      </c>
      <c r="G1539">
        <f>Tabla3[[#This Row],[Axial Displacement ]]/$M$9</f>
        <v>1.7002959963107557E-2</v>
      </c>
      <c r="H1539">
        <f>IF(Tabla3[[#This Row],[Axial Displacement Command ]]=D1538,1,0)</f>
        <v>0</v>
      </c>
      <c r="I1539">
        <f>IF(AND(Tabla3[[#This Row],[cic]]=1,(AND(H1538=1,H1540=0))),1,0)</f>
        <v>0</v>
      </c>
      <c r="J1539">
        <f>Tabla3[[#This Row],[pas]]+J1538</f>
        <v>10</v>
      </c>
    </row>
    <row r="1540" spans="1:10" x14ac:dyDescent="0.25">
      <c r="A1540">
        <v>2098.2451171875</v>
      </c>
      <c r="B1540">
        <v>1.4657807769253901</v>
      </c>
      <c r="C1540">
        <v>1.60205365773436E-3</v>
      </c>
      <c r="D1540">
        <v>1.4673827681690499</v>
      </c>
      <c r="E1540">
        <v>3.3385228448423699E-4</v>
      </c>
      <c r="F1540">
        <f>Tabla3[[#This Row],[Axial Force ]]/$M$12</f>
        <v>45.123550907258064</v>
      </c>
      <c r="G1540">
        <f>Tabla3[[#This Row],[Axial Displacement ]]/$M$9</f>
        <v>1.7043962522388257E-2</v>
      </c>
      <c r="H1540">
        <f>IF(Tabla3[[#This Row],[Axial Displacement Command ]]=D1539,1,0)</f>
        <v>0</v>
      </c>
      <c r="I1540">
        <f>IF(AND(Tabla3[[#This Row],[cic]]=1,(AND(H1539=1,H1541=0))),1,0)</f>
        <v>0</v>
      </c>
      <c r="J1540">
        <f>Tabla3[[#This Row],[pas]]+J1539</f>
        <v>10</v>
      </c>
    </row>
    <row r="1541" spans="1:10" x14ac:dyDescent="0.25">
      <c r="A1541">
        <v>2104.37182617188</v>
      </c>
      <c r="B1541">
        <v>1.4687562361359601</v>
      </c>
      <c r="C1541">
        <v>1.96325777324091E-3</v>
      </c>
      <c r="D1541">
        <v>1.4707194641232499</v>
      </c>
      <c r="E1541">
        <v>1.3390989579420401E-3</v>
      </c>
      <c r="F1541">
        <f>Tabla3[[#This Row],[Axial Force ]]/$M$12</f>
        <v>45.25530808971785</v>
      </c>
      <c r="G1541">
        <f>Tabla3[[#This Row],[Axial Displacement ]]/$M$9</f>
        <v>1.7078560885301863E-2</v>
      </c>
      <c r="H1541">
        <f>IF(Tabla3[[#This Row],[Axial Displacement Command ]]=D1540,1,0)</f>
        <v>0</v>
      </c>
      <c r="I1541">
        <f>IF(AND(Tabla3[[#This Row],[cic]]=1,(AND(H1540=1,H1542=0))),1,0)</f>
        <v>0</v>
      </c>
      <c r="J1541">
        <f>Tabla3[[#This Row],[pas]]+J1540</f>
        <v>10</v>
      </c>
    </row>
    <row r="1542" spans="1:10" x14ac:dyDescent="0.25">
      <c r="A1542">
        <v>2110.09033203125</v>
      </c>
      <c r="B1542">
        <v>1.4721250627189899</v>
      </c>
      <c r="C1542">
        <v>1.9309520666865899E-3</v>
      </c>
      <c r="D1542">
        <v>1.4740560436621299</v>
      </c>
      <c r="E1542">
        <v>1.7123672932939399E-3</v>
      </c>
      <c r="F1542">
        <f>Tabla3[[#This Row],[Axial Force ]]/$M$12</f>
        <v>45.378286710349464</v>
      </c>
      <c r="G1542">
        <f>Tabla3[[#This Row],[Axial Displacement ]]/$M$9</f>
        <v>1.7117733287430114E-2</v>
      </c>
      <c r="H1542">
        <f>IF(Tabla3[[#This Row],[Axial Displacement Command ]]=D1541,1,0)</f>
        <v>0</v>
      </c>
      <c r="I1542">
        <f>IF(AND(Tabla3[[#This Row],[cic]]=1,(AND(H1541=1,H1543=0))),1,0)</f>
        <v>0</v>
      </c>
      <c r="J1542">
        <f>Tabla3[[#This Row],[pas]]+J1541</f>
        <v>10</v>
      </c>
    </row>
    <row r="1543" spans="1:10" x14ac:dyDescent="0.25">
      <c r="A1543">
        <v>2115.90087890625</v>
      </c>
      <c r="B1543">
        <v>1.4747465029358899</v>
      </c>
      <c r="C1543">
        <v>2.64608866018534E-3</v>
      </c>
      <c r="D1543">
        <v>1.4773925067856899</v>
      </c>
      <c r="E1543">
        <v>-5.3347008588389101E-4</v>
      </c>
      <c r="F1543">
        <f>Tabla3[[#This Row],[Axial Force ]]/$M$12</f>
        <v>45.503244707661288</v>
      </c>
      <c r="G1543">
        <f>Tabla3[[#This Row],[Axial Displacement ]]/$M$9</f>
        <v>1.7148215150417326E-2</v>
      </c>
      <c r="H1543">
        <f>IF(Tabla3[[#This Row],[Axial Displacement Command ]]=D1542,1,0)</f>
        <v>0</v>
      </c>
      <c r="I1543">
        <f>IF(AND(Tabla3[[#This Row],[cic]]=1,(AND(H1542=1,H1544=0))),1,0)</f>
        <v>0</v>
      </c>
      <c r="J1543">
        <f>Tabla3[[#This Row],[pas]]+J1542</f>
        <v>10</v>
      </c>
    </row>
    <row r="1544" spans="1:10" x14ac:dyDescent="0.25">
      <c r="A1544">
        <v>2121.30859375</v>
      </c>
      <c r="B1544">
        <v>1.4768529217690201</v>
      </c>
      <c r="C1544">
        <v>3.8763282645959398E-3</v>
      </c>
      <c r="D1544">
        <v>1.4807292027398899</v>
      </c>
      <c r="E1544">
        <v>-5.9744820646301399E-4</v>
      </c>
      <c r="F1544">
        <f>Tabla3[[#This Row],[Axial Force ]]/$M$12</f>
        <v>45.619539650537632</v>
      </c>
      <c r="G1544">
        <f>Tabla3[[#This Row],[Axial Displacement ]]/$M$9</f>
        <v>1.7172708392663025E-2</v>
      </c>
      <c r="H1544">
        <f>IF(Tabla3[[#This Row],[Axial Displacement Command ]]=D1543,1,0)</f>
        <v>0</v>
      </c>
      <c r="I1544">
        <f>IF(AND(Tabla3[[#This Row],[cic]]=1,(AND(H1543=1,H1545=0))),1,0)</f>
        <v>0</v>
      </c>
      <c r="J1544">
        <f>Tabla3[[#This Row],[pas]]+J1543</f>
        <v>10</v>
      </c>
    </row>
    <row r="1545" spans="1:10" x14ac:dyDescent="0.25">
      <c r="A1545">
        <v>2127.0166015625</v>
      </c>
      <c r="B1545">
        <v>1.48115516640246</v>
      </c>
      <c r="C1545">
        <v>2.9106140573276198E-3</v>
      </c>
      <c r="D1545">
        <v>1.4840657822787799</v>
      </c>
      <c r="E1545">
        <v>-5.4403841431849298E-4</v>
      </c>
      <c r="F1545">
        <f>Tabla3[[#This Row],[Axial Force ]]/$M$12</f>
        <v>45.742292506720432</v>
      </c>
      <c r="G1545">
        <f>Tabla3[[#This Row],[Axial Displacement ]]/$M$9</f>
        <v>1.722273449305186E-2</v>
      </c>
      <c r="H1545">
        <f>IF(Tabla3[[#This Row],[Axial Displacement Command ]]=D1544,1,0)</f>
        <v>0</v>
      </c>
      <c r="I1545">
        <f>IF(AND(Tabla3[[#This Row],[cic]]=1,(AND(H1544=1,H1546=0))),1,0)</f>
        <v>0</v>
      </c>
      <c r="J1545">
        <f>Tabla3[[#This Row],[pas]]+J1544</f>
        <v>10</v>
      </c>
    </row>
    <row r="1546" spans="1:10" x14ac:dyDescent="0.25">
      <c r="A1546">
        <v>2135.27978515625</v>
      </c>
      <c r="B1546">
        <v>1.48486730176955</v>
      </c>
      <c r="C1546">
        <v>2.5349854695377902E-3</v>
      </c>
      <c r="D1546">
        <v>1.4874023618176599</v>
      </c>
      <c r="E1546">
        <v>-1.14357396796549E-3</v>
      </c>
      <c r="F1546">
        <f>Tabla3[[#This Row],[Axial Force ]]/$M$12</f>
        <v>45.919995379704304</v>
      </c>
      <c r="G1546">
        <f>Tabla3[[#This Row],[Axial Displacement ]]/$M$9</f>
        <v>1.7265898857785466E-2</v>
      </c>
      <c r="H1546">
        <f>IF(Tabla3[[#This Row],[Axial Displacement Command ]]=D1545,1,0)</f>
        <v>0</v>
      </c>
      <c r="I1546">
        <f>IF(AND(Tabla3[[#This Row],[cic]]=1,(AND(H1545=1,H1547=0))),1,0)</f>
        <v>0</v>
      </c>
      <c r="J1546">
        <f>Tabla3[[#This Row],[pas]]+J1545</f>
        <v>10</v>
      </c>
    </row>
    <row r="1547" spans="1:10" x14ac:dyDescent="0.25">
      <c r="A1547">
        <v>2142.73999023438</v>
      </c>
      <c r="B1547">
        <v>1.4892268227413299</v>
      </c>
      <c r="C1547">
        <v>1.5121698879738701E-3</v>
      </c>
      <c r="D1547">
        <v>1.4907389413565399</v>
      </c>
      <c r="E1547">
        <v>-6.1556704622489601E-4</v>
      </c>
      <c r="F1547">
        <f>Tabla3[[#This Row],[Axial Force ]]/$M$12</f>
        <v>46.080429897513547</v>
      </c>
      <c r="G1547">
        <f>Tabla3[[#This Row],[Axial Displacement ]]/$M$9</f>
        <v>1.7316590962108486E-2</v>
      </c>
      <c r="H1547">
        <f>IF(Tabla3[[#This Row],[Axial Displacement Command ]]=D1546,1,0)</f>
        <v>0</v>
      </c>
      <c r="I1547">
        <f>IF(AND(Tabla3[[#This Row],[cic]]=1,(AND(H1546=1,H1548=0))),1,0)</f>
        <v>0</v>
      </c>
      <c r="J1547">
        <f>Tabla3[[#This Row],[pas]]+J1546</f>
        <v>10</v>
      </c>
    </row>
    <row r="1548" spans="1:10" x14ac:dyDescent="0.25">
      <c r="A1548">
        <v>2149.54248046875</v>
      </c>
      <c r="B1548">
        <v>1.4923881972208599</v>
      </c>
      <c r="C1548">
        <v>1.68728831795306E-3</v>
      </c>
      <c r="D1548">
        <v>1.49407552089542</v>
      </c>
      <c r="E1548">
        <v>1.8712134419729401E-4</v>
      </c>
      <c r="F1548">
        <f>Tabla3[[#This Row],[Axial Force ]]/$M$12</f>
        <v>46.226720010080648</v>
      </c>
      <c r="G1548">
        <f>Tabla3[[#This Row],[Axial Displacement ]]/$M$9</f>
        <v>1.7353351130475116E-2</v>
      </c>
      <c r="H1548">
        <f>IF(Tabla3[[#This Row],[Axial Displacement Command ]]=D1547,1,0)</f>
        <v>0</v>
      </c>
      <c r="I1548">
        <f>IF(AND(Tabla3[[#This Row],[cic]]=1,(AND(H1547=1,H1549=0))),1,0)</f>
        <v>0</v>
      </c>
      <c r="J1548">
        <f>Tabla3[[#This Row],[pas]]+J1547</f>
        <v>10</v>
      </c>
    </row>
    <row r="1549" spans="1:10" x14ac:dyDescent="0.25">
      <c r="A1549">
        <v>2155.20385742188</v>
      </c>
      <c r="B1549">
        <v>1.49551033973694</v>
      </c>
      <c r="C1549">
        <v>1.9017458043890699E-3</v>
      </c>
      <c r="D1549">
        <v>1.4974121004343</v>
      </c>
      <c r="E1549">
        <v>1.4889717192545499E-4</v>
      </c>
      <c r="F1549">
        <f>Tabla3[[#This Row],[Axial Force ]]/$M$12</f>
        <v>46.348470052083442</v>
      </c>
      <c r="G1549">
        <f>Tabla3[[#This Row],[Axial Displacement ]]/$M$9</f>
        <v>1.7389655113220232E-2</v>
      </c>
      <c r="H1549">
        <f>IF(Tabla3[[#This Row],[Axial Displacement Command ]]=D1548,1,0)</f>
        <v>0</v>
      </c>
      <c r="I1549">
        <f>IF(AND(Tabla3[[#This Row],[cic]]=1,(AND(H1548=1,H1550=0))),1,0)</f>
        <v>0</v>
      </c>
      <c r="J1549">
        <f>Tabla3[[#This Row],[pas]]+J1548</f>
        <v>10</v>
      </c>
    </row>
    <row r="1550" spans="1:10" x14ac:dyDescent="0.25">
      <c r="A1550">
        <v>2161.10375976563</v>
      </c>
      <c r="B1550">
        <v>1.4975881204009101</v>
      </c>
      <c r="C1550">
        <v>3.1605959520675199E-3</v>
      </c>
      <c r="D1550">
        <v>1.50074879638851</v>
      </c>
      <c r="E1550">
        <v>3.0563114705728399E-4</v>
      </c>
      <c r="F1550">
        <f>Tabla3[[#This Row],[Axial Force ]]/$M$12</f>
        <v>46.475349672379139</v>
      </c>
      <c r="G1550">
        <f>Tabla3[[#This Row],[Axial Displacement ]]/$M$9</f>
        <v>1.7413815353498955E-2</v>
      </c>
      <c r="H1550">
        <f>IF(Tabla3[[#This Row],[Axial Displacement Command ]]=D1549,1,0)</f>
        <v>0</v>
      </c>
      <c r="I1550">
        <f>IF(AND(Tabla3[[#This Row],[cic]]=1,(AND(H1549=1,H1551=0))),1,0)</f>
        <v>0</v>
      </c>
      <c r="J1550">
        <f>Tabla3[[#This Row],[pas]]+J1549</f>
        <v>10</v>
      </c>
    </row>
    <row r="1551" spans="1:10" x14ac:dyDescent="0.25">
      <c r="A1551">
        <v>2166.3369140625</v>
      </c>
      <c r="B1551">
        <v>1.5015900135040301</v>
      </c>
      <c r="C1551">
        <v>2.4952887542894998E-3</v>
      </c>
      <c r="D1551">
        <v>1.5040852595120699</v>
      </c>
      <c r="E1551">
        <v>1.7018281539549199E-4</v>
      </c>
      <c r="F1551">
        <f>Tabla3[[#This Row],[Axial Force ]]/$M$12</f>
        <v>46.587890625</v>
      </c>
      <c r="G1551">
        <f>Tabla3[[#This Row],[Axial Displacement ]]/$M$9</f>
        <v>1.7460348994232908E-2</v>
      </c>
      <c r="H1551">
        <f>IF(Tabla3[[#This Row],[Axial Displacement Command ]]=D1550,1,0)</f>
        <v>0</v>
      </c>
      <c r="I1551">
        <f>IF(AND(Tabla3[[#This Row],[cic]]=1,(AND(H1550=1,H1552=0))),1,0)</f>
        <v>0</v>
      </c>
      <c r="J1551">
        <f>Tabla3[[#This Row],[pas]]+J1550</f>
        <v>10</v>
      </c>
    </row>
    <row r="1552" spans="1:10" x14ac:dyDescent="0.25">
      <c r="A1552">
        <v>2173.26440429688</v>
      </c>
      <c r="B1552">
        <v>1.5045834006741601</v>
      </c>
      <c r="C1552">
        <v>2.8384924917190801E-3</v>
      </c>
      <c r="D1552">
        <v>1.50742183905095</v>
      </c>
      <c r="E1552">
        <v>9.7114605068782101E-4</v>
      </c>
      <c r="F1552">
        <f>Tabla3[[#This Row],[Axial Force ]]/$M$12</f>
        <v>46.736868909610322</v>
      </c>
      <c r="G1552">
        <f>Tabla3[[#This Row],[Axial Displacement ]]/$M$9</f>
        <v>1.7495155821792559E-2</v>
      </c>
      <c r="H1552">
        <f>IF(Tabla3[[#This Row],[Axial Displacement Command ]]=D1551,1,0)</f>
        <v>0</v>
      </c>
      <c r="I1552">
        <f>IF(AND(Tabla3[[#This Row],[cic]]=1,(AND(H1551=1,H1553=0))),1,0)</f>
        <v>0</v>
      </c>
      <c r="J1552">
        <f>Tabla3[[#This Row],[pas]]+J1551</f>
        <v>10</v>
      </c>
    </row>
    <row r="1553" spans="1:10" x14ac:dyDescent="0.25">
      <c r="A1553">
        <v>2179.3984375</v>
      </c>
      <c r="B1553">
        <v>1.5083778416737901</v>
      </c>
      <c r="C1553">
        <v>2.38072880165419E-3</v>
      </c>
      <c r="D1553">
        <v>1.51075853500515</v>
      </c>
      <c r="E1553">
        <v>-4.5850385504309102E-2</v>
      </c>
      <c r="F1553">
        <f>Tabla3[[#This Row],[Axial Force ]]/$M$12</f>
        <v>46.868783602150536</v>
      </c>
      <c r="G1553">
        <f>Tabla3[[#This Row],[Axial Displacement ]]/$M$9</f>
        <v>1.7539277228765002E-2</v>
      </c>
      <c r="H1553">
        <f>IF(Tabla3[[#This Row],[Axial Displacement Command ]]=D1552,1,0)</f>
        <v>0</v>
      </c>
      <c r="I1553">
        <f>IF(AND(Tabla3[[#This Row],[cic]]=1,(AND(H1552=1,H1554=0))),1,0)</f>
        <v>0</v>
      </c>
      <c r="J1553">
        <f>Tabla3[[#This Row],[pas]]+J1552</f>
        <v>10</v>
      </c>
    </row>
    <row r="1554" spans="1:10" x14ac:dyDescent="0.25">
      <c r="A1554">
        <v>2185.94970703125</v>
      </c>
      <c r="B1554">
        <v>1.51175737846643</v>
      </c>
      <c r="C1554">
        <v>2.3376942408503999E-3</v>
      </c>
      <c r="D1554">
        <v>1.51409511454403</v>
      </c>
      <c r="E1554">
        <v>2.41268821810081E-4</v>
      </c>
      <c r="F1554">
        <f>Tabla3[[#This Row],[Axial Force ]]/$M$12</f>
        <v>47.009671118951616</v>
      </c>
      <c r="G1554">
        <f>Tabla3[[#This Row],[Axial Displacement ]]/$M$9</f>
        <v>1.7578574168214303E-2</v>
      </c>
      <c r="H1554">
        <f>IF(Tabla3[[#This Row],[Axial Displacement Command ]]=D1553,1,0)</f>
        <v>0</v>
      </c>
      <c r="I1554">
        <f>IF(AND(Tabla3[[#This Row],[cic]]=1,(AND(H1553=1,H1555=0))),1,0)</f>
        <v>0</v>
      </c>
      <c r="J1554">
        <f>Tabla3[[#This Row],[pas]]+J1553</f>
        <v>10</v>
      </c>
    </row>
    <row r="1555" spans="1:10" x14ac:dyDescent="0.25">
      <c r="A1555">
        <v>2189.87744140625</v>
      </c>
      <c r="B1555">
        <v>1.5142321353778201</v>
      </c>
      <c r="C1555">
        <v>3.1994582059269301E-3</v>
      </c>
      <c r="D1555">
        <v>1.51743157766759</v>
      </c>
      <c r="E1555">
        <v>6.8168071720720003E-4</v>
      </c>
      <c r="F1555">
        <f>Tabla3[[#This Row],[Axial Force ]]/$M$12</f>
        <v>47.094138524865592</v>
      </c>
      <c r="G1555">
        <f>Tabla3[[#This Row],[Axial Displacement ]]/$M$9</f>
        <v>1.7607350411370001E-2</v>
      </c>
      <c r="H1555">
        <f>IF(Tabla3[[#This Row],[Axial Displacement Command ]]=D1554,1,0)</f>
        <v>0</v>
      </c>
      <c r="I1555">
        <f>IF(AND(Tabla3[[#This Row],[cic]]=1,(AND(H1554=1,H1556=0))),1,0)</f>
        <v>0</v>
      </c>
      <c r="J1555">
        <f>Tabla3[[#This Row],[pas]]+J1554</f>
        <v>10</v>
      </c>
    </row>
    <row r="1556" spans="1:10" x14ac:dyDescent="0.25">
      <c r="A1556">
        <v>2198.45434570313</v>
      </c>
      <c r="B1556">
        <v>1.51806592475623</v>
      </c>
      <c r="C1556">
        <v>2.70235545940523E-3</v>
      </c>
      <c r="D1556">
        <v>1.5207682736218</v>
      </c>
      <c r="E1556">
        <v>1.2140699254814501E-3</v>
      </c>
      <c r="F1556">
        <f>Tabla3[[#This Row],[Axial Force ]]/$M$12</f>
        <v>47.278588079637203</v>
      </c>
      <c r="G1556">
        <f>Tabla3[[#This Row],[Axial Displacement ]]/$M$9</f>
        <v>1.7651929357630582E-2</v>
      </c>
      <c r="H1556">
        <f>IF(Tabla3[[#This Row],[Axial Displacement Command ]]=D1555,1,0)</f>
        <v>0</v>
      </c>
      <c r="I1556">
        <f>IF(AND(Tabla3[[#This Row],[cic]]=1,(AND(H1555=1,H1557=0))),1,0)</f>
        <v>0</v>
      </c>
      <c r="J1556">
        <f>Tabla3[[#This Row],[pas]]+J1555</f>
        <v>10</v>
      </c>
    </row>
    <row r="1557" spans="1:10" x14ac:dyDescent="0.25">
      <c r="A1557">
        <v>2207.65869140625</v>
      </c>
      <c r="B1557">
        <v>1.5224504750222001</v>
      </c>
      <c r="C1557">
        <v>1.6543865513085601E-3</v>
      </c>
      <c r="D1557">
        <v>1.52410485316068</v>
      </c>
      <c r="E1557">
        <v>-6.7398707415122804E-4</v>
      </c>
      <c r="F1557">
        <f>Tabla3[[#This Row],[Axial Force ]]/$M$12</f>
        <v>47.476530997983872</v>
      </c>
      <c r="G1557">
        <f>Tabla3[[#This Row],[Axial Displacement ]]/$M$9</f>
        <v>1.7702912500258142E-2</v>
      </c>
      <c r="H1557">
        <f>IF(Tabla3[[#This Row],[Axial Displacement Command ]]=D1556,1,0)</f>
        <v>0</v>
      </c>
      <c r="I1557">
        <f>IF(AND(Tabla3[[#This Row],[cic]]=1,(AND(H1556=1,H1558=0))),1,0)</f>
        <v>0</v>
      </c>
      <c r="J1557">
        <f>Tabla3[[#This Row],[pas]]+J1556</f>
        <v>10</v>
      </c>
    </row>
    <row r="1558" spans="1:10" x14ac:dyDescent="0.25">
      <c r="A1558">
        <v>2215.10424804688</v>
      </c>
      <c r="B1558">
        <v>1.52635935228318</v>
      </c>
      <c r="C1558">
        <v>1.08206268123467E-3</v>
      </c>
      <c r="D1558">
        <v>1.52744143269956</v>
      </c>
      <c r="E1558">
        <v>4.09690017022513E-4</v>
      </c>
      <c r="F1558">
        <f>Tabla3[[#This Row],[Axial Force ]]/$M$12</f>
        <v>47.636650495631827</v>
      </c>
      <c r="G1558">
        <f>Tabla3[[#This Row],[Axial Displacement ]]/$M$9</f>
        <v>1.7748364561432327E-2</v>
      </c>
      <c r="H1558">
        <f>IF(Tabla3[[#This Row],[Axial Displacement Command ]]=D1557,1,0)</f>
        <v>0</v>
      </c>
      <c r="I1558">
        <f>IF(AND(Tabla3[[#This Row],[cic]]=1,(AND(H1557=1,H1559=0))),1,0)</f>
        <v>0</v>
      </c>
      <c r="J1558">
        <f>Tabla3[[#This Row],[pas]]+J1557</f>
        <v>10</v>
      </c>
    </row>
    <row r="1559" spans="1:10" x14ac:dyDescent="0.25">
      <c r="A1559">
        <v>2221.87475585938</v>
      </c>
      <c r="B1559">
        <v>1.5297424979507901</v>
      </c>
      <c r="C1559">
        <v>1.0355711310694501E-3</v>
      </c>
      <c r="D1559">
        <v>1.53077801223844</v>
      </c>
      <c r="E1559">
        <v>5.6670444337214598E-4</v>
      </c>
      <c r="F1559">
        <f>Tabla3[[#This Row],[Axial Force ]]/$M$12</f>
        <v>47.782252814180218</v>
      </c>
      <c r="G1559">
        <f>Tabla3[[#This Row],[Axial Displacement ]]/$M$9</f>
        <v>1.7787703464544072E-2</v>
      </c>
      <c r="H1559">
        <f>IF(Tabla3[[#This Row],[Axial Displacement Command ]]=D1558,1,0)</f>
        <v>0</v>
      </c>
      <c r="I1559">
        <f>IF(AND(Tabla3[[#This Row],[cic]]=1,(AND(H1558=1,H1560=0))),1,0)</f>
        <v>0</v>
      </c>
      <c r="J1559">
        <f>Tabla3[[#This Row],[pas]]+J1558</f>
        <v>10</v>
      </c>
    </row>
    <row r="1560" spans="1:10" x14ac:dyDescent="0.25">
      <c r="A1560">
        <v>2227.58227539063</v>
      </c>
      <c r="B1560">
        <v>1.53357977978885</v>
      </c>
      <c r="C1560">
        <v>5.3477288020076198E-4</v>
      </c>
      <c r="D1560">
        <v>1.53411459177732</v>
      </c>
      <c r="E1560">
        <v>1.5872885796852599E-3</v>
      </c>
      <c r="F1560">
        <f>Tabla3[[#This Row],[Axial Force ]]/$M$12</f>
        <v>47.90499516969097</v>
      </c>
      <c r="G1560">
        <f>Tabla3[[#This Row],[Axial Displacement ]]/$M$9</f>
        <v>1.7832323020800581E-2</v>
      </c>
      <c r="H1560">
        <f>IF(Tabla3[[#This Row],[Axial Displacement Command ]]=D1559,1,0)</f>
        <v>0</v>
      </c>
      <c r="I1560">
        <f>IF(AND(Tabla3[[#This Row],[cic]]=1,(AND(H1559=1,H1561=0))),1,0)</f>
        <v>0</v>
      </c>
      <c r="J1560">
        <f>Tabla3[[#This Row],[pas]]+J1559</f>
        <v>10</v>
      </c>
    </row>
    <row r="1561" spans="1:10" x14ac:dyDescent="0.25">
      <c r="A1561">
        <v>2232.8310546875</v>
      </c>
      <c r="B1561">
        <v>1.5367198502644901</v>
      </c>
      <c r="C1561">
        <v>7.3134901867888402E-4</v>
      </c>
      <c r="D1561">
        <v>1.53745117131621</v>
      </c>
      <c r="E1561">
        <v>1.6404105736000901E-3</v>
      </c>
      <c r="F1561">
        <f>Tabla3[[#This Row],[Axial Force ]]/$M$12</f>
        <v>48.017872143817208</v>
      </c>
      <c r="G1561">
        <f>Tabla3[[#This Row],[Axial Displacement ]]/$M$9</f>
        <v>1.7868835468191745E-2</v>
      </c>
      <c r="H1561">
        <f>IF(Tabla3[[#This Row],[Axial Displacement Command ]]=D1560,1,0)</f>
        <v>0</v>
      </c>
      <c r="I1561">
        <f>IF(AND(Tabla3[[#This Row],[cic]]=1,(AND(H1560=1,H1562=0))),1,0)</f>
        <v>0</v>
      </c>
      <c r="J1561">
        <f>Tabla3[[#This Row],[pas]]+J1560</f>
        <v>10</v>
      </c>
    </row>
    <row r="1562" spans="1:10" x14ac:dyDescent="0.25">
      <c r="A1562">
        <v>2237.38720703125</v>
      </c>
      <c r="B1562">
        <v>1.5401423443108799</v>
      </c>
      <c r="C1562">
        <v>6.4551829837000696E-4</v>
      </c>
      <c r="D1562">
        <v>1.5407878672704101</v>
      </c>
      <c r="E1562">
        <v>6.9099723987164896E-4</v>
      </c>
      <c r="F1562">
        <f>Tabla3[[#This Row],[Axial Force ]]/$M$12</f>
        <v>48.115853914650536</v>
      </c>
      <c r="G1562">
        <f>Tabla3[[#This Row],[Axial Displacement ]]/$M$9</f>
        <v>1.7908631910591628E-2</v>
      </c>
      <c r="H1562">
        <f>IF(Tabla3[[#This Row],[Axial Displacement Command ]]=D1561,1,0)</f>
        <v>0</v>
      </c>
      <c r="I1562">
        <f>IF(AND(Tabla3[[#This Row],[cic]]=1,(AND(H1561=1,H1563=0))),1,0)</f>
        <v>0</v>
      </c>
      <c r="J1562">
        <f>Tabla3[[#This Row],[pas]]+J1561</f>
        <v>10</v>
      </c>
    </row>
    <row r="1563" spans="1:10" x14ac:dyDescent="0.25">
      <c r="A1563">
        <v>2242.94409179688</v>
      </c>
      <c r="B1563">
        <v>1.54249544721097</v>
      </c>
      <c r="C1563">
        <v>1.6288756796711799E-3</v>
      </c>
      <c r="D1563">
        <v>1.54412433039397</v>
      </c>
      <c r="E1563">
        <v>-5.9551425692916399E-3</v>
      </c>
      <c r="F1563">
        <f>Tabla3[[#This Row],[Axial Force ]]/$M$12</f>
        <v>48.23535681283613</v>
      </c>
      <c r="G1563">
        <f>Tabla3[[#This Row],[Axial Displacement ]]/$M$9</f>
        <v>1.7935993572220581E-2</v>
      </c>
      <c r="H1563">
        <f>IF(Tabla3[[#This Row],[Axial Displacement Command ]]=D1562,1,0)</f>
        <v>0</v>
      </c>
      <c r="I1563">
        <f>IF(AND(Tabla3[[#This Row],[cic]]=1,(AND(H1562=1,H1564=0))),1,0)</f>
        <v>0</v>
      </c>
      <c r="J1563">
        <f>Tabla3[[#This Row],[pas]]+J1562</f>
        <v>10</v>
      </c>
    </row>
    <row r="1564" spans="1:10" x14ac:dyDescent="0.25">
      <c r="A1564">
        <v>2248.05639648438</v>
      </c>
      <c r="B1564">
        <v>1.5449130441993499</v>
      </c>
      <c r="C1564">
        <v>2.5478600491624101E-3</v>
      </c>
      <c r="D1564">
        <v>1.54746090993285</v>
      </c>
      <c r="E1564">
        <v>1.45082651670236E-3</v>
      </c>
      <c r="F1564">
        <f>Tabla3[[#This Row],[Axial Force ]]/$M$12</f>
        <v>48.345298849126451</v>
      </c>
      <c r="G1564">
        <f>Tabla3[[#This Row],[Axial Displacement ]]/$M$9</f>
        <v>1.7964105165108719E-2</v>
      </c>
      <c r="H1564">
        <f>IF(Tabla3[[#This Row],[Axial Displacement Command ]]=D1563,1,0)</f>
        <v>0</v>
      </c>
      <c r="I1564">
        <f>IF(AND(Tabla3[[#This Row],[cic]]=1,(AND(H1563=1,H1565=0))),1,0)</f>
        <v>0</v>
      </c>
      <c r="J1564">
        <f>Tabla3[[#This Row],[pas]]+J1563</f>
        <v>10</v>
      </c>
    </row>
    <row r="1565" spans="1:10" x14ac:dyDescent="0.25">
      <c r="A1565">
        <v>2253.6845703125</v>
      </c>
      <c r="B1565">
        <v>1.54891493730247</v>
      </c>
      <c r="C1565">
        <v>1.8826723362508301E-3</v>
      </c>
      <c r="D1565">
        <v>1.5507976058870601</v>
      </c>
      <c r="E1565">
        <v>1.2112317335777299E-3</v>
      </c>
      <c r="F1565">
        <f>Tabla3[[#This Row],[Axial Force ]]/$M$12</f>
        <v>48.466334845430104</v>
      </c>
      <c r="G1565">
        <f>Tabla3[[#This Row],[Axial Displacement ]]/$M$9</f>
        <v>1.8010638805842673E-2</v>
      </c>
      <c r="H1565">
        <f>IF(Tabla3[[#This Row],[Axial Displacement Command ]]=D1564,1,0)</f>
        <v>0</v>
      </c>
      <c r="I1565">
        <f>IF(AND(Tabla3[[#This Row],[cic]]=1,(AND(H1564=1,H1566=0))),1,0)</f>
        <v>0</v>
      </c>
      <c r="J1565">
        <f>Tabla3[[#This Row],[pas]]+J1564</f>
        <v>10</v>
      </c>
    </row>
    <row r="1566" spans="1:10" x14ac:dyDescent="0.25">
      <c r="A1566">
        <v>2259.63305664063</v>
      </c>
      <c r="B1566">
        <v>1.5511035453528199</v>
      </c>
      <c r="C1566">
        <v>3.0305386644613498E-3</v>
      </c>
      <c r="D1566">
        <v>1.5541341854259401</v>
      </c>
      <c r="E1566">
        <v>1.40734528031317E-3</v>
      </c>
      <c r="F1566">
        <f>Tabla3[[#This Row],[Axial Force ]]/$M$12</f>
        <v>48.594259282594194</v>
      </c>
      <c r="G1566">
        <f>Tabla3[[#This Row],[Axial Displacement ]]/$M$9</f>
        <v>1.8036087736660697E-2</v>
      </c>
      <c r="H1566">
        <f>IF(Tabla3[[#This Row],[Axial Displacement Command ]]=D1565,1,0)</f>
        <v>0</v>
      </c>
      <c r="I1566">
        <f>IF(AND(Tabla3[[#This Row],[cic]]=1,(AND(H1565=1,H1567=0))),1,0)</f>
        <v>0</v>
      </c>
      <c r="J1566">
        <f>Tabla3[[#This Row],[pas]]+J1565</f>
        <v>10</v>
      </c>
    </row>
    <row r="1567" spans="1:10" x14ac:dyDescent="0.25">
      <c r="A1567">
        <v>2266.61108398438</v>
      </c>
      <c r="B1567">
        <v>1.5554059064015699</v>
      </c>
      <c r="C1567">
        <v>2.0648240024456802E-3</v>
      </c>
      <c r="D1567">
        <v>1.5574706485495</v>
      </c>
      <c r="E1567">
        <v>1.07757421119459E-3</v>
      </c>
      <c r="F1567">
        <f>Tabla3[[#This Row],[Axial Force ]]/$M$12</f>
        <v>48.744324386760859</v>
      </c>
      <c r="G1567">
        <f>Tabla3[[#This Row],[Axial Displacement ]]/$M$9</f>
        <v>1.8086115190715929E-2</v>
      </c>
      <c r="H1567">
        <f>IF(Tabla3[[#This Row],[Axial Displacement Command ]]=D1566,1,0)</f>
        <v>0</v>
      </c>
      <c r="I1567">
        <f>IF(AND(Tabla3[[#This Row],[cic]]=1,(AND(H1566=1,H1568=0))),1,0)</f>
        <v>0</v>
      </c>
      <c r="J1567">
        <f>Tabla3[[#This Row],[pas]]+J1566</f>
        <v>10</v>
      </c>
    </row>
    <row r="1568" spans="1:10" x14ac:dyDescent="0.25">
      <c r="A1568">
        <v>2274.111328125</v>
      </c>
      <c r="B1568">
        <v>1.5587818343192299</v>
      </c>
      <c r="C1568">
        <v>2.0254849459888599E-3</v>
      </c>
      <c r="D1568">
        <v>1.5608073445037001</v>
      </c>
      <c r="E1568">
        <v>2.4411240246990898E-3</v>
      </c>
      <c r="F1568">
        <f>Tabla3[[#This Row],[Axial Force ]]/$M$12</f>
        <v>48.905619959677416</v>
      </c>
      <c r="G1568">
        <f>Tabla3[[#This Row],[Axial Displacement ]]/$M$9</f>
        <v>1.8125370166502675E-2</v>
      </c>
      <c r="H1568">
        <f>IF(Tabla3[[#This Row],[Axial Displacement Command ]]=D1567,1,0)</f>
        <v>0</v>
      </c>
      <c r="I1568">
        <f>IF(AND(Tabla3[[#This Row],[cic]]=1,(AND(H1567=1,H1569=0))),1,0)</f>
        <v>0</v>
      </c>
      <c r="J1568">
        <f>Tabla3[[#This Row],[pas]]+J1567</f>
        <v>10</v>
      </c>
    </row>
    <row r="1569" spans="1:10" x14ac:dyDescent="0.25">
      <c r="A1569">
        <v>2281.2958984375</v>
      </c>
      <c r="B1569">
        <v>1.56337022781372</v>
      </c>
      <c r="C1569">
        <v>7.7366826189972904E-4</v>
      </c>
      <c r="D1569">
        <v>1.5641439240425801</v>
      </c>
      <c r="E1569">
        <v>-2.0988085225326399E-4</v>
      </c>
      <c r="F1569">
        <f>Tabla3[[#This Row],[Axial Force ]]/$M$12</f>
        <v>49.06012684811828</v>
      </c>
      <c r="G1569">
        <f>Tabla3[[#This Row],[Axial Displacement ]]/$M$9</f>
        <v>1.8178723579229304E-2</v>
      </c>
      <c r="H1569">
        <f>IF(Tabla3[[#This Row],[Axial Displacement Command ]]=D1568,1,0)</f>
        <v>0</v>
      </c>
      <c r="I1569">
        <f>IF(AND(Tabla3[[#This Row],[cic]]=1,(AND(H1568=1,H1570=0))),1,0)</f>
        <v>0</v>
      </c>
      <c r="J1569">
        <f>Tabla3[[#This Row],[pas]]+J1568</f>
        <v>10</v>
      </c>
    </row>
    <row r="1570" spans="1:10" x14ac:dyDescent="0.25">
      <c r="A1570">
        <v>2287.29248046875</v>
      </c>
      <c r="B1570">
        <v>1.56605243682861</v>
      </c>
      <c r="C1570">
        <v>1.42800809044275E-3</v>
      </c>
      <c r="D1570">
        <v>1.56748038716614</v>
      </c>
      <c r="E1570">
        <v>1.9543751932360499E-3</v>
      </c>
      <c r="F1570">
        <f>Tabla3[[#This Row],[Axial Force ]]/$M$12</f>
        <v>49.189085601478496</v>
      </c>
      <c r="G1570">
        <f>Tabla3[[#This Row],[Axial Displacement ]]/$M$9</f>
        <v>1.8209912056146627E-2</v>
      </c>
      <c r="H1570">
        <f>IF(Tabla3[[#This Row],[Axial Displacement Command ]]=D1569,1,0)</f>
        <v>0</v>
      </c>
      <c r="I1570">
        <f>IF(AND(Tabla3[[#This Row],[cic]]=1,(AND(H1569=1,H1571=0))),1,0)</f>
        <v>0</v>
      </c>
      <c r="J1570">
        <f>Tabla3[[#This Row],[pas]]+J1569</f>
        <v>10</v>
      </c>
    </row>
    <row r="1571" spans="1:10" x14ac:dyDescent="0.25">
      <c r="A1571">
        <v>2292.80883789063</v>
      </c>
      <c r="B1571">
        <v>1.56961800530553</v>
      </c>
      <c r="C1571">
        <v>1.1991262454102999E-3</v>
      </c>
      <c r="D1571">
        <v>1.5708170831203501</v>
      </c>
      <c r="E1571">
        <v>1.3771522162642201E-3</v>
      </c>
      <c r="F1571">
        <f>Tabla3[[#This Row],[Axial Force ]]/$M$12</f>
        <v>49.307716943884515</v>
      </c>
      <c r="G1571">
        <f>Tabla3[[#This Row],[Axial Displacement ]]/$M$9</f>
        <v>1.8251372154715464E-2</v>
      </c>
      <c r="H1571">
        <f>IF(Tabla3[[#This Row],[Axial Displacement Command ]]=D1570,1,0)</f>
        <v>0</v>
      </c>
      <c r="I1571">
        <f>IF(AND(Tabla3[[#This Row],[cic]]=1,(AND(H1570=1,H1572=0))),1,0)</f>
        <v>0</v>
      </c>
      <c r="J1571">
        <f>Tabla3[[#This Row],[pas]]+J1570</f>
        <v>10</v>
      </c>
    </row>
    <row r="1572" spans="1:10" x14ac:dyDescent="0.25">
      <c r="A1572">
        <v>2298.07055664063</v>
      </c>
      <c r="B1572">
        <v>1.57208205200732</v>
      </c>
      <c r="C1572">
        <v>2.0716190647362999E-3</v>
      </c>
      <c r="D1572">
        <v>1.5741536626592301</v>
      </c>
      <c r="E1572">
        <v>4.184397539575E-4</v>
      </c>
      <c r="F1572">
        <f>Tabla3[[#This Row],[Axial Force ]]/$M$12</f>
        <v>49.420872185820002</v>
      </c>
      <c r="G1572">
        <f>Tabla3[[#This Row],[Axial Displacement ]]/$M$9</f>
        <v>1.8280023860550231E-2</v>
      </c>
      <c r="H1572">
        <f>IF(Tabla3[[#This Row],[Axial Displacement Command ]]=D1571,1,0)</f>
        <v>0</v>
      </c>
      <c r="I1572">
        <f>IF(AND(Tabla3[[#This Row],[cic]]=1,(AND(H1571=1,H1573=0))),1,0)</f>
        <v>0</v>
      </c>
      <c r="J1572">
        <f>Tabla3[[#This Row],[pas]]+J1571</f>
        <v>10</v>
      </c>
    </row>
    <row r="1573" spans="1:10" x14ac:dyDescent="0.25">
      <c r="A1573">
        <v>2304.55908203125</v>
      </c>
      <c r="B1573">
        <v>1.57566543202847</v>
      </c>
      <c r="C1573">
        <v>1.8247366142531999E-3</v>
      </c>
      <c r="D1573">
        <v>1.5774902421981101</v>
      </c>
      <c r="E1573">
        <v>1.4758998077013499E-3</v>
      </c>
      <c r="F1573">
        <f>Tabla3[[#This Row],[Axial Force ]]/$M$12</f>
        <v>49.56041036626344</v>
      </c>
      <c r="G1573">
        <f>Tabla3[[#This Row],[Axial Displacement ]]/$M$9</f>
        <v>1.8321691070098487E-2</v>
      </c>
      <c r="H1573">
        <f>IF(Tabla3[[#This Row],[Axial Displacement Command ]]=D1572,1,0)</f>
        <v>0</v>
      </c>
      <c r="I1573">
        <f>IF(AND(Tabla3[[#This Row],[cic]]=1,(AND(H1572=1,H1574=0))),1,0)</f>
        <v>0</v>
      </c>
      <c r="J1573">
        <f>Tabla3[[#This Row],[pas]]+J1572</f>
        <v>10</v>
      </c>
    </row>
    <row r="1574" spans="1:10" x14ac:dyDescent="0.25">
      <c r="A1574">
        <v>2310.29467773438</v>
      </c>
      <c r="B1574">
        <v>1.5787839656695699</v>
      </c>
      <c r="C1574">
        <v>2.0428894913493401E-3</v>
      </c>
      <c r="D1574">
        <v>1.5808268217369901</v>
      </c>
      <c r="E1574">
        <v>1.52533357322682E-3</v>
      </c>
      <c r="F1574">
        <f>Tabla3[[#This Row],[Axial Force ]]/$M$12</f>
        <v>49.683756510416771</v>
      </c>
      <c r="G1574">
        <f>Tabla3[[#This Row],[Axial Displacement ]]/$M$9</f>
        <v>1.8357953089181044E-2</v>
      </c>
      <c r="H1574">
        <f>IF(Tabla3[[#This Row],[Axial Displacement Command ]]=D1573,1,0)</f>
        <v>0</v>
      </c>
      <c r="I1574">
        <f>IF(AND(Tabla3[[#This Row],[cic]]=1,(AND(H1573=1,H1575=0))),1,0)</f>
        <v>0</v>
      </c>
      <c r="J1574">
        <f>Tabla3[[#This Row],[pas]]+J1573</f>
        <v>10</v>
      </c>
    </row>
    <row r="1575" spans="1:10" x14ac:dyDescent="0.25">
      <c r="A1575">
        <v>2315.78076171875</v>
      </c>
      <c r="B1575">
        <v>1.5818810788914599</v>
      </c>
      <c r="C1575">
        <v>2.2823810468253201E-3</v>
      </c>
      <c r="D1575">
        <v>1.5841634012758701</v>
      </c>
      <c r="E1575">
        <v>3.3219143347196201E-4</v>
      </c>
      <c r="F1575">
        <f>Tabla3[[#This Row],[Axial Force ]]/$M$12</f>
        <v>49.801736811155912</v>
      </c>
      <c r="G1575">
        <f>Tabla3[[#This Row],[Axial Displacement ]]/$M$9</f>
        <v>1.8393966033621627E-2</v>
      </c>
      <c r="H1575">
        <f>IF(Tabla3[[#This Row],[Axial Displacement Command ]]=D1574,1,0)</f>
        <v>0</v>
      </c>
      <c r="I1575">
        <f>IF(AND(Tabla3[[#This Row],[cic]]=1,(AND(H1574=1,H1576=0))),1,0)</f>
        <v>0</v>
      </c>
      <c r="J1575">
        <f>Tabla3[[#This Row],[pas]]+J1574</f>
        <v>10</v>
      </c>
    </row>
    <row r="1576" spans="1:10" x14ac:dyDescent="0.25">
      <c r="A1576">
        <v>2321.19995117188</v>
      </c>
      <c r="B1576">
        <v>1.58543942961842</v>
      </c>
      <c r="C1576">
        <v>2.0605325516953599E-3</v>
      </c>
      <c r="D1576">
        <v>1.5874999808147601</v>
      </c>
      <c r="E1576">
        <v>2.09246891813564E-4</v>
      </c>
      <c r="F1576">
        <f>Tabla3[[#This Row],[Axial Force ]]/$M$12</f>
        <v>49.918278519825378</v>
      </c>
      <c r="G1576">
        <f>Tabla3[[#This Row],[Axial Displacement ]]/$M$9</f>
        <v>1.8435342204865347E-2</v>
      </c>
      <c r="H1576">
        <f>IF(Tabla3[[#This Row],[Axial Displacement Command ]]=D1575,1,0)</f>
        <v>0</v>
      </c>
      <c r="I1576">
        <f>IF(AND(Tabla3[[#This Row],[cic]]=1,(AND(H1575=1,H1577=0))),1,0)</f>
        <v>0</v>
      </c>
      <c r="J1576">
        <f>Tabla3[[#This Row],[pas]]+J1575</f>
        <v>10</v>
      </c>
    </row>
    <row r="1577" spans="1:10" x14ac:dyDescent="0.25">
      <c r="A1577">
        <v>2326.95751953125</v>
      </c>
      <c r="B1577">
        <v>1.5885436441749301</v>
      </c>
      <c r="C1577">
        <v>2.29299075726885E-3</v>
      </c>
      <c r="D1577">
        <v>1.5908366767689599</v>
      </c>
      <c r="E1577" s="2">
        <v>8.3903842096333406E-5</v>
      </c>
      <c r="F1577">
        <f>Tabla3[[#This Row],[Axial Force ]]/$M$12</f>
        <v>50.042097194220432</v>
      </c>
      <c r="G1577">
        <f>Tabla3[[#This Row],[Axial Displacement ]]/$M$9</f>
        <v>1.8471437722964303E-2</v>
      </c>
      <c r="H1577">
        <f>IF(Tabla3[[#This Row],[Axial Displacement Command ]]=D1576,1,0)</f>
        <v>0</v>
      </c>
      <c r="I1577">
        <f>IF(AND(Tabla3[[#This Row],[cic]]=1,(AND(H1576=1,H1578=0))),1,0)</f>
        <v>0</v>
      </c>
      <c r="J1577">
        <f>Tabla3[[#This Row],[pas]]+J1576</f>
        <v>10</v>
      </c>
    </row>
    <row r="1578" spans="1:10" x14ac:dyDescent="0.25">
      <c r="A1578">
        <v>2333.25854492188</v>
      </c>
      <c r="B1578">
        <v>1.5919160796329399</v>
      </c>
      <c r="C1578">
        <v>2.2571086901734799E-3</v>
      </c>
      <c r="D1578">
        <v>1.5941731398925201</v>
      </c>
      <c r="E1578">
        <v>2.0905990822939198E-3</v>
      </c>
      <c r="F1578">
        <f>Tabla3[[#This Row],[Axial Force ]]/$M$12</f>
        <v>50.17760311659957</v>
      </c>
      <c r="G1578">
        <f>Tabla3[[#This Row],[Axial Displacement ]]/$M$9</f>
        <v>1.8510652088755117E-2</v>
      </c>
      <c r="H1578">
        <f>IF(Tabla3[[#This Row],[Axial Displacement Command ]]=D1577,1,0)</f>
        <v>0</v>
      </c>
      <c r="I1578">
        <f>IF(AND(Tabla3[[#This Row],[cic]]=1,(AND(H1577=1,H1579=0))),1,0)</f>
        <v>0</v>
      </c>
      <c r="J1578">
        <f>Tabla3[[#This Row],[pas]]+J1577</f>
        <v>10</v>
      </c>
    </row>
    <row r="1579" spans="1:10" x14ac:dyDescent="0.25">
      <c r="A1579">
        <v>2340.19091796875</v>
      </c>
      <c r="B1579">
        <v>1.5963184414431499</v>
      </c>
      <c r="C1579">
        <v>1.19125843411894E-3</v>
      </c>
      <c r="D1579">
        <v>1.5975097194314001</v>
      </c>
      <c r="E1579">
        <v>1.2176836889921099E-3</v>
      </c>
      <c r="F1579">
        <f>Tabla3[[#This Row],[Axial Force ]]/$M$12</f>
        <v>50.326686407930104</v>
      </c>
      <c r="G1579">
        <f>Tabla3[[#This Row],[Axial Displacement ]]/$M$9</f>
        <v>1.856184234236221E-2</v>
      </c>
      <c r="H1579">
        <f>IF(Tabla3[[#This Row],[Axial Displacement Command ]]=D1578,1,0)</f>
        <v>0</v>
      </c>
      <c r="I1579">
        <f>IF(AND(Tabla3[[#This Row],[cic]]=1,(AND(H1578=1,H1580=0))),1,0)</f>
        <v>0</v>
      </c>
      <c r="J1579">
        <f>Tabla3[[#This Row],[pas]]+J1578</f>
        <v>10</v>
      </c>
    </row>
    <row r="1580" spans="1:10" x14ac:dyDescent="0.25">
      <c r="A1580">
        <v>2346.95776367188</v>
      </c>
      <c r="B1580">
        <v>1.5999055467545999</v>
      </c>
      <c r="C1580">
        <v>9.4091893743097899E-4</v>
      </c>
      <c r="D1580">
        <v>1.6008464153855999</v>
      </c>
      <c r="E1580">
        <v>9.4631667479916403E-4</v>
      </c>
      <c r="F1580">
        <f>Tabla3[[#This Row],[Axial Force ]]/$M$12</f>
        <v>50.472209971438282</v>
      </c>
      <c r="G1580">
        <f>Tabla3[[#This Row],[Axial Displacement ]]/$M$9</f>
        <v>1.8603552869239533E-2</v>
      </c>
      <c r="H1580">
        <f>IF(Tabla3[[#This Row],[Axial Displacement Command ]]=D1579,1,0)</f>
        <v>0</v>
      </c>
      <c r="I1580">
        <f>IF(AND(Tabla3[[#This Row],[cic]]=1,(AND(H1579=1,H1581=0))),1,0)</f>
        <v>0</v>
      </c>
      <c r="J1580">
        <f>Tabla3[[#This Row],[pas]]+J1579</f>
        <v>10</v>
      </c>
    </row>
    <row r="1581" spans="1:10" x14ac:dyDescent="0.25">
      <c r="A1581">
        <v>2353.37890625</v>
      </c>
      <c r="B1581">
        <v>1.6029131365939999</v>
      </c>
      <c r="C1581">
        <v>1.2698174032266299E-3</v>
      </c>
      <c r="D1581">
        <v>1.6041829949244899</v>
      </c>
      <c r="E1581">
        <v>2.0412458070495601E-3</v>
      </c>
      <c r="F1581">
        <f>Tabla3[[#This Row],[Axial Force ]]/$M$12</f>
        <v>50.610299059139784</v>
      </c>
      <c r="G1581">
        <f>Tabla3[[#This Row],[Axial Displacement ]]/$M$9</f>
        <v>1.8638524844116277E-2</v>
      </c>
      <c r="H1581">
        <f>IF(Tabla3[[#This Row],[Axial Displacement Command ]]=D1580,1,0)</f>
        <v>0</v>
      </c>
      <c r="I1581">
        <f>IF(AND(Tabla3[[#This Row],[cic]]=1,(AND(H1580=1,H1582=0))),1,0)</f>
        <v>0</v>
      </c>
      <c r="J1581">
        <f>Tabla3[[#This Row],[pas]]+J1580</f>
        <v>10</v>
      </c>
    </row>
    <row r="1582" spans="1:10" x14ac:dyDescent="0.25">
      <c r="A1582">
        <v>2358.38452148438</v>
      </c>
      <c r="B1582">
        <v>1.60574202891439</v>
      </c>
      <c r="C1582">
        <v>1.77752974650502E-3</v>
      </c>
      <c r="D1582">
        <v>1.6075194580480501</v>
      </c>
      <c r="E1582">
        <v>1.7912418570631399E-3</v>
      </c>
      <c r="F1582">
        <f>Tabla3[[#This Row],[Axial Force ]]/$M$12</f>
        <v>50.717946698588818</v>
      </c>
      <c r="G1582">
        <f>Tabla3[[#This Row],[Axial Displacement ]]/$M$9</f>
        <v>1.8671418940864999E-2</v>
      </c>
      <c r="H1582">
        <f>IF(Tabla3[[#This Row],[Axial Displacement Command ]]=D1581,1,0)</f>
        <v>0</v>
      </c>
      <c r="I1582">
        <f>IF(AND(Tabla3[[#This Row],[cic]]=1,(AND(H1581=1,H1583=0))),1,0)</f>
        <v>0</v>
      </c>
      <c r="J1582">
        <f>Tabla3[[#This Row],[pas]]+J1581</f>
        <v>10</v>
      </c>
    </row>
    <row r="1583" spans="1:10" x14ac:dyDescent="0.25">
      <c r="A1583">
        <v>2364.21630859375</v>
      </c>
      <c r="B1583">
        <v>1.60932540893555</v>
      </c>
      <c r="C1583">
        <v>1.5307664398278599E-3</v>
      </c>
      <c r="D1583">
        <v>1.6108561540022499</v>
      </c>
      <c r="E1583">
        <v>-2.4930426434366398E-4</v>
      </c>
      <c r="F1583">
        <f>Tabla3[[#This Row],[Axial Force ]]/$M$12</f>
        <v>50.843361475134408</v>
      </c>
      <c r="G1583">
        <f>Tabla3[[#This Row],[Axial Displacement ]]/$M$9</f>
        <v>1.8713086150413373E-2</v>
      </c>
      <c r="H1583">
        <f>IF(Tabla3[[#This Row],[Axial Displacement Command ]]=D1582,1,0)</f>
        <v>0</v>
      </c>
      <c r="I1583">
        <f>IF(AND(Tabla3[[#This Row],[cic]]=1,(AND(H1582=1,H1584=0))),1,0)</f>
        <v>0</v>
      </c>
      <c r="J1583">
        <f>Tabla3[[#This Row],[pas]]+J1582</f>
        <v>10</v>
      </c>
    </row>
    <row r="1584" spans="1:10" x14ac:dyDescent="0.25">
      <c r="A1584">
        <v>2369.57373046875</v>
      </c>
      <c r="B1584">
        <v>1.61229725927114</v>
      </c>
      <c r="C1584">
        <v>1.89542765838269E-3</v>
      </c>
      <c r="D1584">
        <v>1.6141927335411299</v>
      </c>
      <c r="E1584">
        <v>2.7857915938511702E-3</v>
      </c>
      <c r="F1584">
        <f>Tabla3[[#This Row],[Axial Force ]]/$M$12</f>
        <v>50.95857484879032</v>
      </c>
      <c r="G1584">
        <f>Tabla3[[#This Row],[Axial Displacement ]]/$M$9</f>
        <v>1.874764254966442E-2</v>
      </c>
      <c r="H1584">
        <f>IF(Tabla3[[#This Row],[Axial Displacement Command ]]=D1583,1,0)</f>
        <v>0</v>
      </c>
      <c r="I1584">
        <f>IF(AND(Tabla3[[#This Row],[cic]]=1,(AND(H1583=1,H1585=0))),1,0)</f>
        <v>0</v>
      </c>
      <c r="J1584">
        <f>Tabla3[[#This Row],[pas]]+J1583</f>
        <v>10</v>
      </c>
    </row>
    <row r="1585" spans="1:10" x14ac:dyDescent="0.25">
      <c r="A1585">
        <v>2375.71997070313</v>
      </c>
      <c r="B1585">
        <v>1.61597016267478</v>
      </c>
      <c r="C1585">
        <v>1.5591383544233399E-3</v>
      </c>
      <c r="D1585">
        <v>1.6175293130800099</v>
      </c>
      <c r="E1585">
        <v>1.9338710899319299E-3</v>
      </c>
      <c r="F1585">
        <f>Tabla3[[#This Row],[Axial Force ]]/$M$12</f>
        <v>51.090752058131827</v>
      </c>
      <c r="G1585">
        <f>Tabla3[[#This Row],[Axial Displacement ]]/$M$9</f>
        <v>1.8790350728776512E-2</v>
      </c>
      <c r="H1585">
        <f>IF(Tabla3[[#This Row],[Axial Displacement Command ]]=D1584,1,0)</f>
        <v>0</v>
      </c>
      <c r="I1585">
        <f>IF(AND(Tabla3[[#This Row],[cic]]=1,(AND(H1584=1,H1586=0))),1,0)</f>
        <v>0</v>
      </c>
      <c r="J1585">
        <f>Tabla3[[#This Row],[pas]]+J1584</f>
        <v>10</v>
      </c>
    </row>
    <row r="1586" spans="1:10" x14ac:dyDescent="0.25">
      <c r="A1586">
        <v>2380.39208984375</v>
      </c>
      <c r="B1586">
        <v>1.61869521252811</v>
      </c>
      <c r="C1586">
        <v>2.1706819097744301E-3</v>
      </c>
      <c r="D1586">
        <v>1.6208658926188899</v>
      </c>
      <c r="E1586">
        <v>3.1088650302990599E-3</v>
      </c>
      <c r="F1586">
        <f>Tabla3[[#This Row],[Axial Force ]]/$M$12</f>
        <v>51.191227738575272</v>
      </c>
      <c r="G1586">
        <f>Tabla3[[#This Row],[Axial Displacement ]]/$M$9</f>
        <v>1.8822037354978022E-2</v>
      </c>
      <c r="H1586">
        <f>IF(Tabla3[[#This Row],[Axial Displacement Command ]]=D1585,1,0)</f>
        <v>0</v>
      </c>
      <c r="I1586">
        <f>IF(AND(Tabla3[[#This Row],[cic]]=1,(AND(H1585=1,H1587=0))),1,0)</f>
        <v>0</v>
      </c>
      <c r="J1586">
        <f>Tabla3[[#This Row],[pas]]+J1585</f>
        <v>10</v>
      </c>
    </row>
    <row r="1587" spans="1:10" x14ac:dyDescent="0.25">
      <c r="A1587">
        <v>2385.45751953125</v>
      </c>
      <c r="B1587">
        <v>1.6217279480770199</v>
      </c>
      <c r="C1587">
        <v>2.4745463633735199E-3</v>
      </c>
      <c r="D1587">
        <v>1.6242024721577799</v>
      </c>
      <c r="E1587">
        <v>2.8340728022158098E-3</v>
      </c>
      <c r="F1587">
        <f>Tabla3[[#This Row],[Axial Force ]]/$M$12</f>
        <v>51.300161710349464</v>
      </c>
      <c r="G1587">
        <f>Tabla3[[#This Row],[Axial Displacement ]]/$M$9</f>
        <v>1.8857301721825814E-2</v>
      </c>
      <c r="H1587">
        <f>IF(Tabla3[[#This Row],[Axial Displacement Command ]]=D1586,1,0)</f>
        <v>0</v>
      </c>
      <c r="I1587">
        <f>IF(AND(Tabla3[[#This Row],[cic]]=1,(AND(H1586=1,H1588=0))),1,0)</f>
        <v>0</v>
      </c>
      <c r="J1587">
        <f>Tabla3[[#This Row],[pas]]+J1586</f>
        <v>10</v>
      </c>
    </row>
    <row r="1588" spans="1:10" x14ac:dyDescent="0.25">
      <c r="A1588">
        <v>2390.93920898438</v>
      </c>
      <c r="B1588">
        <v>1.62579421885312</v>
      </c>
      <c r="C1588">
        <v>1.7448663811592299E-3</v>
      </c>
      <c r="D1588">
        <v>1.6275390516966599</v>
      </c>
      <c r="E1588">
        <v>-6.1984837884665499E-4</v>
      </c>
      <c r="F1588">
        <f>Tabla3[[#This Row],[Axial Force ]]/$M$12</f>
        <v>51.418047505040427</v>
      </c>
      <c r="G1588">
        <f>Tabla3[[#This Row],[Axial Displacement ]]/$M$9</f>
        <v>1.8904583940152559E-2</v>
      </c>
      <c r="H1588">
        <f>IF(Tabla3[[#This Row],[Axial Displacement Command ]]=D1587,1,0)</f>
        <v>0</v>
      </c>
      <c r="I1588">
        <f>IF(AND(Tabla3[[#This Row],[cic]]=1,(AND(H1587=1,H1589=0))),1,0)</f>
        <v>0</v>
      </c>
      <c r="J1588">
        <f>Tabla3[[#This Row],[pas]]+J1587</f>
        <v>10</v>
      </c>
    </row>
    <row r="1589" spans="1:10" x14ac:dyDescent="0.25">
      <c r="A1589">
        <v>2397.6865234375</v>
      </c>
      <c r="B1589">
        <v>1.6294741071760701</v>
      </c>
      <c r="C1589">
        <v>1.40154361361056E-3</v>
      </c>
      <c r="D1589">
        <v>1.63087574765086</v>
      </c>
      <c r="E1589">
        <v>2.05992250812415E-3</v>
      </c>
      <c r="F1589">
        <f>Tabla3[[#This Row],[Axial Force ]]/$M$12</f>
        <v>51.563151041666664</v>
      </c>
      <c r="G1589">
        <f>Tabla3[[#This Row],[Axial Displacement ]]/$M$9</f>
        <v>1.894737333925663E-2</v>
      </c>
      <c r="H1589">
        <f>IF(Tabla3[[#This Row],[Axial Displacement Command ]]=D1588,1,0)</f>
        <v>0</v>
      </c>
      <c r="I1589">
        <f>IF(AND(Tabla3[[#This Row],[cic]]=1,(AND(H1588=1,H1590=0))),1,0)</f>
        <v>0</v>
      </c>
      <c r="J1589">
        <f>Tabla3[[#This Row],[pas]]+J1588</f>
        <v>10</v>
      </c>
    </row>
    <row r="1590" spans="1:10" x14ac:dyDescent="0.25">
      <c r="A1590">
        <v>2404.40356445313</v>
      </c>
      <c r="B1590">
        <v>1.6330289654433701</v>
      </c>
      <c r="C1590">
        <v>1.1832713653348E-3</v>
      </c>
      <c r="D1590">
        <v>1.6342122107744199</v>
      </c>
      <c r="E1590">
        <v>2.38797588281159E-3</v>
      </c>
      <c r="F1590">
        <f>Tabla3[[#This Row],[Axial Force ]]/$M$12</f>
        <v>51.707603536626451</v>
      </c>
      <c r="G1590">
        <f>Tabla3[[#This Row],[Axial Displacement ]]/$M$9</f>
        <v>1.8988708900504303E-2</v>
      </c>
      <c r="H1590">
        <f>IF(Tabla3[[#This Row],[Axial Displacement Command ]]=D1589,1,0)</f>
        <v>0</v>
      </c>
      <c r="I1590">
        <f>IF(AND(Tabla3[[#This Row],[cic]]=1,(AND(H1589=1,H1591=0))),1,0)</f>
        <v>0</v>
      </c>
      <c r="J1590">
        <f>Tabla3[[#This Row],[pas]]+J1589</f>
        <v>10</v>
      </c>
    </row>
    <row r="1591" spans="1:10" x14ac:dyDescent="0.25">
      <c r="A1591">
        <v>2410.86645507813</v>
      </c>
      <c r="B1591">
        <v>1.6362405149266099</v>
      </c>
      <c r="C1591">
        <v>1.30832199829456E-3</v>
      </c>
      <c r="D1591">
        <v>1.6375487903132999</v>
      </c>
      <c r="E1591">
        <v>1.6351227714039901E-3</v>
      </c>
      <c r="F1591">
        <f>Tabla3[[#This Row],[Axial Force ]]/$M$12</f>
        <v>51.846590431787739</v>
      </c>
      <c r="G1591">
        <f>Tabla3[[#This Row],[Axial Displacement ]]/$M$9</f>
        <v>1.9026052499146628E-2</v>
      </c>
      <c r="H1591">
        <f>IF(Tabla3[[#This Row],[Axial Displacement Command ]]=D1590,1,0)</f>
        <v>0</v>
      </c>
      <c r="I1591">
        <f>IF(AND(Tabla3[[#This Row],[cic]]=1,(AND(H1590=1,H1592=0))),1,0)</f>
        <v>0</v>
      </c>
      <c r="J1591">
        <f>Tabla3[[#This Row],[pas]]+J1590</f>
        <v>10</v>
      </c>
    </row>
    <row r="1592" spans="1:10" x14ac:dyDescent="0.25">
      <c r="A1592">
        <v>2417.30419921875</v>
      </c>
      <c r="B1592">
        <v>1.6402852488681701</v>
      </c>
      <c r="C1592">
        <v>6.0021875469828999E-4</v>
      </c>
      <c r="D1592">
        <v>1.64088548626751</v>
      </c>
      <c r="E1592">
        <v>1.4939498669264101E-3</v>
      </c>
      <c r="F1592">
        <f>Tabla3[[#This Row],[Axial Force ]]/$M$12</f>
        <v>51.985036542338712</v>
      </c>
      <c r="G1592">
        <f>Tabla3[[#This Row],[Axial Displacement ]]/$M$9</f>
        <v>1.9073084289164769E-2</v>
      </c>
      <c r="H1592">
        <f>IF(Tabla3[[#This Row],[Axial Displacement Command ]]=D1591,1,0)</f>
        <v>0</v>
      </c>
      <c r="I1592">
        <f>IF(AND(Tabla3[[#This Row],[cic]]=1,(AND(H1591=1,H1593=0))),1,0)</f>
        <v>0</v>
      </c>
      <c r="J1592">
        <f>Tabla3[[#This Row],[pas]]+J1591</f>
        <v>10</v>
      </c>
    </row>
    <row r="1593" spans="1:10" x14ac:dyDescent="0.25">
      <c r="A1593">
        <v>2424.60571289063</v>
      </c>
      <c r="B1593">
        <v>1.6438435995951299</v>
      </c>
      <c r="C1593">
        <v>3.7837028799003698E-4</v>
      </c>
      <c r="D1593">
        <v>1.64422206580639</v>
      </c>
      <c r="E1593">
        <v>2.7228725230088501E-3</v>
      </c>
      <c r="F1593">
        <f>Tabla3[[#This Row],[Axial Force ]]/$M$12</f>
        <v>52.142058341733978</v>
      </c>
      <c r="G1593">
        <f>Tabla3[[#This Row],[Axial Displacement ]]/$M$9</f>
        <v>1.9114460460408489E-2</v>
      </c>
      <c r="H1593">
        <f>IF(Tabla3[[#This Row],[Axial Displacement Command ]]=D1592,1,0)</f>
        <v>0</v>
      </c>
      <c r="I1593">
        <f>IF(AND(Tabla3[[#This Row],[cic]]=1,(AND(H1592=1,H1594=0))),1,0)</f>
        <v>0</v>
      </c>
      <c r="J1593">
        <f>Tabla3[[#This Row],[pas]]+J1592</f>
        <v>10</v>
      </c>
    </row>
    <row r="1594" spans="1:10" x14ac:dyDescent="0.25">
      <c r="A1594">
        <v>2430.47412109375</v>
      </c>
      <c r="B1594">
        <v>1.64721603505313</v>
      </c>
      <c r="C1594">
        <v>3.42488277738084E-4</v>
      </c>
      <c r="D1594">
        <v>1.6475585289299499</v>
      </c>
      <c r="E1594">
        <v>1.5525337175859E-3</v>
      </c>
      <c r="F1594">
        <f>Tabla3[[#This Row],[Axial Force ]]/$M$12</f>
        <v>52.268260668682792</v>
      </c>
      <c r="G1594">
        <f>Tabla3[[#This Row],[Axial Displacement ]]/$M$9</f>
        <v>1.9153674826199184E-2</v>
      </c>
      <c r="H1594">
        <f>IF(Tabla3[[#This Row],[Axial Displacement Command ]]=D1593,1,0)</f>
        <v>0</v>
      </c>
      <c r="I1594">
        <f>IF(AND(Tabla3[[#This Row],[cic]]=1,(AND(H1593=1,H1595=0))),1,0)</f>
        <v>0</v>
      </c>
      <c r="J1594">
        <f>Tabla3[[#This Row],[pas]]+J1593</f>
        <v>10</v>
      </c>
    </row>
    <row r="1595" spans="1:10" x14ac:dyDescent="0.25">
      <c r="A1595">
        <v>2436.02514648438</v>
      </c>
      <c r="B1595">
        <v>1.6509282868355499</v>
      </c>
      <c r="C1595" s="2">
        <v>3.3020974399278202E-5</v>
      </c>
      <c r="D1595">
        <v>1.65089522488415</v>
      </c>
      <c r="E1595">
        <v>5.68236771414377E-4</v>
      </c>
      <c r="F1595">
        <f>Tabla3[[#This Row],[Axial Force ]]/$M$12</f>
        <v>52.387637558803874</v>
      </c>
      <c r="G1595">
        <f>Tabla3[[#This Row],[Axial Displacement ]]/$M$9</f>
        <v>1.9196840544599417E-2</v>
      </c>
      <c r="H1595">
        <f>IF(Tabla3[[#This Row],[Axial Displacement Command ]]=D1594,1,0)</f>
        <v>0</v>
      </c>
      <c r="I1595">
        <f>IF(AND(Tabla3[[#This Row],[cic]]=1,(AND(H1594=1,H1596=0))),1,0)</f>
        <v>0</v>
      </c>
      <c r="J1595">
        <f>Tabla3[[#This Row],[pas]]+J1594</f>
        <v>10</v>
      </c>
    </row>
    <row r="1596" spans="1:10" x14ac:dyDescent="0.25">
      <c r="A1596">
        <v>2440.6728515625</v>
      </c>
      <c r="B1596">
        <v>1.6533315647393501</v>
      </c>
      <c r="C1596">
        <v>9.0026856014446799E-4</v>
      </c>
      <c r="D1596">
        <v>1.65423180442303</v>
      </c>
      <c r="E1596">
        <v>-1.16961423657358E-4</v>
      </c>
      <c r="F1596">
        <f>Tabla3[[#This Row],[Axial Force ]]/$M$12</f>
        <v>52.48758820564516</v>
      </c>
      <c r="G1596">
        <f>Tabla3[[#This Row],[Axial Displacement ]]/$M$9</f>
        <v>1.9224785636504069E-2</v>
      </c>
      <c r="H1596">
        <f>IF(Tabla3[[#This Row],[Axial Displacement Command ]]=D1595,1,0)</f>
        <v>0</v>
      </c>
      <c r="I1596">
        <f>IF(AND(Tabla3[[#This Row],[cic]]=1,(AND(H1595=1,H1597=0))),1,0)</f>
        <v>0</v>
      </c>
      <c r="J1596">
        <f>Tabla3[[#This Row],[pas]]+J1595</f>
        <v>10</v>
      </c>
    </row>
    <row r="1597" spans="1:10" x14ac:dyDescent="0.25">
      <c r="A1597">
        <v>2445.30249023438</v>
      </c>
      <c r="B1597">
        <v>1.65670749265701</v>
      </c>
      <c r="C1597">
        <v>8.6081030303830598E-4</v>
      </c>
      <c r="D1597">
        <v>1.65756838396192</v>
      </c>
      <c r="E1597">
        <v>7.85171380357497E-4</v>
      </c>
      <c r="F1597">
        <f>Tabla3[[#This Row],[Axial Force ]]/$M$12</f>
        <v>52.587150327621075</v>
      </c>
      <c r="G1597">
        <f>Tabla3[[#This Row],[Axial Displacement ]]/$M$9</f>
        <v>1.9264040612290815E-2</v>
      </c>
      <c r="H1597">
        <f>IF(Tabla3[[#This Row],[Axial Displacement Command ]]=D1596,1,0)</f>
        <v>0</v>
      </c>
      <c r="I1597">
        <f>IF(AND(Tabla3[[#This Row],[cic]]=1,(AND(H1596=1,H1598=0))),1,0)</f>
        <v>0</v>
      </c>
      <c r="J1597">
        <f>Tabla3[[#This Row],[pas]]+J1596</f>
        <v>10</v>
      </c>
    </row>
    <row r="1598" spans="1:10" x14ac:dyDescent="0.25">
      <c r="A1598">
        <v>2450.55346679688</v>
      </c>
      <c r="B1598">
        <v>1.65970448870212</v>
      </c>
      <c r="C1598">
        <v>1.20055676688935E-3</v>
      </c>
      <c r="D1598">
        <v>1.6609049635008</v>
      </c>
      <c r="E1598" s="2">
        <v>-6.4087700479831296E-5</v>
      </c>
      <c r="F1598">
        <f>Tabla3[[#This Row],[Axial Force ]]/$M$12</f>
        <v>52.700074554771611</v>
      </c>
      <c r="G1598">
        <f>Tabla3[[#This Row],[Axial Displacement ]]/$M$9</f>
        <v>1.9298889403513021E-2</v>
      </c>
      <c r="H1598">
        <f>IF(Tabla3[[#This Row],[Axial Displacement Command ]]=D1597,1,0)</f>
        <v>0</v>
      </c>
      <c r="I1598">
        <f>IF(AND(Tabla3[[#This Row],[cic]]=1,(AND(H1597=1,H1599=0))),1,0)</f>
        <v>0</v>
      </c>
      <c r="J1598">
        <f>Tabla3[[#This Row],[pas]]+J1597</f>
        <v>10</v>
      </c>
    </row>
    <row r="1599" spans="1:10" x14ac:dyDescent="0.25">
      <c r="A1599">
        <v>2455.72900390625</v>
      </c>
      <c r="B1599">
        <v>1.6628872836008699</v>
      </c>
      <c r="C1599">
        <v>1.35421748836961E-3</v>
      </c>
      <c r="D1599">
        <v>1.66424154303968</v>
      </c>
      <c r="E1599">
        <v>-6.8256736085459103E-4</v>
      </c>
      <c r="F1599">
        <f>Tabla3[[#This Row],[Axial Force ]]/$M$12</f>
        <v>52.8113764280914</v>
      </c>
      <c r="G1599">
        <f>Tabla3[[#This Row],[Axial Displacement ]]/$M$9</f>
        <v>1.9335898646521743E-2</v>
      </c>
      <c r="H1599">
        <f>IF(Tabla3[[#This Row],[Axial Displacement Command ]]=D1598,1,0)</f>
        <v>0</v>
      </c>
      <c r="I1599">
        <f>IF(AND(Tabla3[[#This Row],[cic]]=1,(AND(H1598=1,H1600=0))),1,0)</f>
        <v>0</v>
      </c>
      <c r="J1599">
        <f>Tabla3[[#This Row],[pas]]+J1598</f>
        <v>10</v>
      </c>
    </row>
    <row r="1600" spans="1:10" x14ac:dyDescent="0.25">
      <c r="A1600">
        <v>2461.84228515625</v>
      </c>
      <c r="B1600">
        <v>1.66609883308411</v>
      </c>
      <c r="C1600">
        <v>1.4792681213293701E-3</v>
      </c>
      <c r="D1600">
        <v>1.66757812257856</v>
      </c>
      <c r="E1600">
        <v>2.1968799046590002E-3</v>
      </c>
      <c r="F1600">
        <f>Tabla3[[#This Row],[Axial Force ]]/$M$12</f>
        <v>52.942844842069896</v>
      </c>
      <c r="G1600">
        <f>Tabla3[[#This Row],[Axial Displacement ]]/$M$9</f>
        <v>1.9373242245164068E-2</v>
      </c>
      <c r="H1600">
        <f>IF(Tabla3[[#This Row],[Axial Displacement Command ]]=D1599,1,0)</f>
        <v>0</v>
      </c>
      <c r="I1600">
        <f>IF(AND(Tabla3[[#This Row],[cic]]=1,(AND(H1599=1,H1601=0))),1,0)</f>
        <v>0</v>
      </c>
      <c r="J1600">
        <f>Tabla3[[#This Row],[pas]]+J1599</f>
        <v>10</v>
      </c>
    </row>
    <row r="1601" spans="1:10" x14ac:dyDescent="0.25">
      <c r="A1601">
        <v>2468.54223632813</v>
      </c>
      <c r="B1601">
        <v>1.67006487026811</v>
      </c>
      <c r="C1601">
        <v>8.4984304749014005E-4</v>
      </c>
      <c r="D1601">
        <v>1.67091481853276</v>
      </c>
      <c r="E1601">
        <v>-2.4283033894789699E-4</v>
      </c>
      <c r="F1601">
        <f>Tabla3[[#This Row],[Axial Force ]]/$M$12</f>
        <v>53.086929813508171</v>
      </c>
      <c r="G1601">
        <f>Tabla3[[#This Row],[Axial Displacement ]]/$M$9</f>
        <v>1.9419358956605931E-2</v>
      </c>
      <c r="H1601">
        <f>IF(Tabla3[[#This Row],[Axial Displacement Command ]]=D1600,1,0)</f>
        <v>0</v>
      </c>
      <c r="I1601">
        <f>IF(AND(Tabla3[[#This Row],[cic]]=1,(AND(H1600=1,H1602=0))),1,0)</f>
        <v>0</v>
      </c>
      <c r="J1601">
        <f>Tabla3[[#This Row],[pas]]+J1600</f>
        <v>10</v>
      </c>
    </row>
    <row r="1602" spans="1:10" x14ac:dyDescent="0.25">
      <c r="A1602">
        <v>2474.4140625</v>
      </c>
      <c r="B1602">
        <v>1.67442439123988</v>
      </c>
      <c r="C1602">
        <v>1.7309189104253199E-4</v>
      </c>
      <c r="D1602">
        <v>1.67425128165632</v>
      </c>
      <c r="E1602">
        <v>1.00509907952073E-3</v>
      </c>
      <c r="F1602">
        <f>Tabla3[[#This Row],[Axial Force ]]/$M$12</f>
        <v>53.213205645161288</v>
      </c>
      <c r="G1602">
        <f>Tabla3[[#This Row],[Axial Displacement ]]/$M$9</f>
        <v>1.9470051060928837E-2</v>
      </c>
      <c r="H1602">
        <f>IF(Tabla3[[#This Row],[Axial Displacement Command ]]=D1601,1,0)</f>
        <v>0</v>
      </c>
      <c r="I1602">
        <f>IF(AND(Tabla3[[#This Row],[cic]]=1,(AND(H1601=1,H1603=0))),1,0)</f>
        <v>0</v>
      </c>
      <c r="J1602">
        <f>Tabla3[[#This Row],[pas]]+J1601</f>
        <v>10</v>
      </c>
    </row>
    <row r="1603" spans="1:10" x14ac:dyDescent="0.25">
      <c r="A1603">
        <v>2479.966796875</v>
      </c>
      <c r="B1603">
        <v>1.6773033421486601</v>
      </c>
      <c r="C1603">
        <v>2.84552584162157E-4</v>
      </c>
      <c r="D1603">
        <v>1.67758786119521</v>
      </c>
      <c r="E1603">
        <v>-1.6054511888796701E-3</v>
      </c>
      <c r="F1603">
        <f>Tabla3[[#This Row],[Axial Force ]]/$M$12</f>
        <v>53.332619287634408</v>
      </c>
      <c r="G1603">
        <f>Tabla3[[#This Row],[Axial Displacement ]]/$M$9</f>
        <v>1.9503527234286746E-2</v>
      </c>
      <c r="H1603">
        <f>IF(Tabla3[[#This Row],[Axial Displacement Command ]]=D1602,1,0)</f>
        <v>0</v>
      </c>
      <c r="I1603">
        <f>IF(AND(Tabla3[[#This Row],[cic]]=1,(AND(H1602=1,H1604=0))),1,0)</f>
        <v>0</v>
      </c>
      <c r="J1603">
        <f>Tabla3[[#This Row],[pas]]+J1602</f>
        <v>10</v>
      </c>
    </row>
    <row r="1604" spans="1:10" x14ac:dyDescent="0.25">
      <c r="A1604">
        <v>2484.7353515625</v>
      </c>
      <c r="B1604">
        <v>1.6803216421976701</v>
      </c>
      <c r="C1604">
        <v>6.0284139635768995E-4</v>
      </c>
      <c r="D1604">
        <v>1.68092455714941</v>
      </c>
      <c r="E1604">
        <v>-7.2467850031898695E-4</v>
      </c>
      <c r="F1604">
        <f>Tabla3[[#This Row],[Axial Force ]]/$M$12</f>
        <v>53.435168850806448</v>
      </c>
      <c r="G1604">
        <f>Tabla3[[#This Row],[Axial Displacement ]]/$M$9</f>
        <v>1.9538623746484535E-2</v>
      </c>
      <c r="H1604">
        <f>IF(Tabla3[[#This Row],[Axial Displacement Command ]]=D1603,1,0)</f>
        <v>0</v>
      </c>
      <c r="I1604">
        <f>IF(AND(Tabla3[[#This Row],[cic]]=1,(AND(H1603=1,H1605=0))),1,0)</f>
        <v>0</v>
      </c>
      <c r="J1604">
        <f>Tabla3[[#This Row],[pas]]+J1603</f>
        <v>10</v>
      </c>
    </row>
    <row r="1605" spans="1:10" x14ac:dyDescent="0.25">
      <c r="A1605">
        <v>2489.60107421875</v>
      </c>
      <c r="B1605">
        <v>1.6833043191582</v>
      </c>
      <c r="C1605">
        <v>9.5677376066305398E-4</v>
      </c>
      <c r="D1605">
        <v>1.68426113668829</v>
      </c>
      <c r="E1605">
        <v>7.6877921628693002E-4</v>
      </c>
      <c r="F1605">
        <f>Tabla3[[#This Row],[Axial Force ]]/$M$12</f>
        <v>53.539808047715056</v>
      </c>
      <c r="G1605">
        <f>Tabla3[[#This Row],[Axial Displacement ]]/$M$9</f>
        <v>1.9573306036723255E-2</v>
      </c>
      <c r="H1605">
        <f>IF(Tabla3[[#This Row],[Axial Displacement Command ]]=D1604,1,0)</f>
        <v>0</v>
      </c>
      <c r="I1605">
        <f>IF(AND(Tabla3[[#This Row],[cic]]=1,(AND(H1604=1,H1606=0))),1,0)</f>
        <v>0</v>
      </c>
      <c r="J1605">
        <f>Tabla3[[#This Row],[pas]]+J1604</f>
        <v>10</v>
      </c>
    </row>
    <row r="1606" spans="1:10" x14ac:dyDescent="0.25">
      <c r="A1606">
        <v>2494.73779296875</v>
      </c>
      <c r="B1606">
        <v>1.6863727942109099</v>
      </c>
      <c r="C1606">
        <v>1.2249946621523101E-3</v>
      </c>
      <c r="D1606">
        <v>1.68759771622717</v>
      </c>
      <c r="E1606">
        <v>1.7817339994508101E-3</v>
      </c>
      <c r="F1606">
        <f>Tabla3[[#This Row],[Axial Force ]]/$M$12</f>
        <v>53.650275117607528</v>
      </c>
      <c r="G1606">
        <f>Tabla3[[#This Row],[Axial Displacement ]]/$M$9</f>
        <v>1.9608985979196625E-2</v>
      </c>
      <c r="H1606">
        <f>IF(Tabla3[[#This Row],[Axial Displacement Command ]]=D1605,1,0)</f>
        <v>0</v>
      </c>
      <c r="I1606">
        <f>IF(AND(Tabla3[[#This Row],[cic]]=1,(AND(H1605=1,H1607=0))),1,0)</f>
        <v>0</v>
      </c>
      <c r="J1606">
        <f>Tabla3[[#This Row],[pas]]+J1605</f>
        <v>10</v>
      </c>
    </row>
    <row r="1607" spans="1:10" x14ac:dyDescent="0.25">
      <c r="A1607">
        <v>2499.75219726563</v>
      </c>
      <c r="B1607">
        <v>1.6896307934075601</v>
      </c>
      <c r="C1607">
        <v>1.30355363126E-3</v>
      </c>
      <c r="D1607">
        <v>1.69093429576606</v>
      </c>
      <c r="E1607">
        <v>5.9162726984141002E-4</v>
      </c>
      <c r="F1607">
        <f>Tabla3[[#This Row],[Axial Force ]]/$M$12</f>
        <v>53.758111769153331</v>
      </c>
      <c r="G1607">
        <f>Tabla3[[#This Row],[Axial Displacement ]]/$M$9</f>
        <v>1.9646869690785582E-2</v>
      </c>
      <c r="H1607">
        <f>IF(Tabla3[[#This Row],[Axial Displacement Command ]]=D1606,1,0)</f>
        <v>0</v>
      </c>
      <c r="I1607">
        <f>IF(AND(Tabla3[[#This Row],[cic]]=1,(AND(H1606=1,H1608=0))),1,0)</f>
        <v>0</v>
      </c>
      <c r="J1607">
        <f>Tabla3[[#This Row],[pas]]+J1606</f>
        <v>10</v>
      </c>
    </row>
    <row r="1608" spans="1:10" x14ac:dyDescent="0.25">
      <c r="A1608">
        <v>2505.24096679688</v>
      </c>
      <c r="B1608">
        <v>1.6931748250499401</v>
      </c>
      <c r="C1608">
        <v>1.09601023723371E-3</v>
      </c>
      <c r="D1608">
        <v>1.69427087530494</v>
      </c>
      <c r="E1608">
        <v>1.1886825177498399E-3</v>
      </c>
      <c r="F1608">
        <f>Tabla3[[#This Row],[Axial Force ]]/$M$12</f>
        <v>53.876149823588818</v>
      </c>
      <c r="G1608">
        <f>Tabla3[[#This Row],[Axial Displacement ]]/$M$9</f>
        <v>1.9688079361045815E-2</v>
      </c>
      <c r="H1608">
        <f>IF(Tabla3[[#This Row],[Axial Displacement Command ]]=D1607,1,0)</f>
        <v>0</v>
      </c>
      <c r="I1608">
        <f>IF(AND(Tabla3[[#This Row],[cic]]=1,(AND(H1607=1,H1609=0))),1,0)</f>
        <v>0</v>
      </c>
      <c r="J1608">
        <f>Tabla3[[#This Row],[pas]]+J1607</f>
        <v>10</v>
      </c>
    </row>
    <row r="1609" spans="1:10" x14ac:dyDescent="0.25">
      <c r="A1609">
        <v>2510.80249023438</v>
      </c>
      <c r="B1609">
        <v>1.69661524705589</v>
      </c>
      <c r="C1609">
        <v>9.9229816896695411E-4</v>
      </c>
      <c r="D1609">
        <v>1.6976075712591401</v>
      </c>
      <c r="E1609">
        <v>-3.01839122585079E-4</v>
      </c>
      <c r="F1609">
        <f>Tabla3[[#This Row],[Axial Force ]]/$M$12</f>
        <v>53.995752478158707</v>
      </c>
      <c r="G1609">
        <f>Tabla3[[#This Row],[Axial Displacement ]]/$M$9</f>
        <v>1.9728084268091743E-2</v>
      </c>
      <c r="H1609">
        <f>IF(Tabla3[[#This Row],[Axial Displacement Command ]]=D1608,1,0)</f>
        <v>0</v>
      </c>
      <c r="I1609">
        <f>IF(AND(Tabla3[[#This Row],[cic]]=1,(AND(H1608=1,H1610=0))),1,0)</f>
        <v>0</v>
      </c>
      <c r="J1609">
        <f>Tabla3[[#This Row],[pas]]+J1608</f>
        <v>10</v>
      </c>
    </row>
    <row r="1610" spans="1:10" x14ac:dyDescent="0.25">
      <c r="A1610">
        <v>2515.9814453125</v>
      </c>
      <c r="B1610">
        <v>1.69956206809729</v>
      </c>
      <c r="C1610">
        <v>1.3819933428749201E-3</v>
      </c>
      <c r="D1610">
        <v>1.7009440343827</v>
      </c>
      <c r="E1610">
        <v>4.2690172108450502E-4</v>
      </c>
      <c r="F1610">
        <f>Tabla3[[#This Row],[Axial Force ]]/$M$12</f>
        <v>54.107127856182792</v>
      </c>
      <c r="G1610">
        <f>Tabla3[[#This Row],[Axial Displacement ]]/$M$9</f>
        <v>1.9762349629038257E-2</v>
      </c>
      <c r="H1610">
        <f>IF(Tabla3[[#This Row],[Axial Displacement Command ]]=D1609,1,0)</f>
        <v>0</v>
      </c>
      <c r="I1610">
        <f>IF(AND(Tabla3[[#This Row],[cic]]=1,(AND(H1609=1,H1611=0))),1,0)</f>
        <v>0</v>
      </c>
      <c r="J1610">
        <f>Tabla3[[#This Row],[pas]]+J1609</f>
        <v>10</v>
      </c>
    </row>
    <row r="1611" spans="1:10" x14ac:dyDescent="0.25">
      <c r="A1611">
        <v>2520.89916992188</v>
      </c>
      <c r="B1611">
        <v>1.7027950379997501</v>
      </c>
      <c r="C1611">
        <v>1.4855861536489099E-3</v>
      </c>
      <c r="D1611">
        <v>1.70428061392158</v>
      </c>
      <c r="E1611">
        <v>1.1931830385947301E-3</v>
      </c>
      <c r="F1611">
        <f>Tabla3[[#This Row],[Axial Force ]]/$M$12</f>
        <v>54.212885374664083</v>
      </c>
      <c r="G1611">
        <f>Tabla3[[#This Row],[Axial Displacement ]]/$M$9</f>
        <v>1.9799942302322675E-2</v>
      </c>
      <c r="H1611">
        <f>IF(Tabla3[[#This Row],[Axial Displacement Command ]]=D1610,1,0)</f>
        <v>0</v>
      </c>
      <c r="I1611">
        <f>IF(AND(Tabla3[[#This Row],[cic]]=1,(AND(H1610=1,H1612=0))),1,0)</f>
        <v>0</v>
      </c>
      <c r="J1611">
        <f>Tabla3[[#This Row],[pas]]+J1610</f>
        <v>10</v>
      </c>
    </row>
    <row r="1612" spans="1:10" x14ac:dyDescent="0.25">
      <c r="A1612">
        <v>2526.33056640625</v>
      </c>
      <c r="B1612">
        <v>1.7059028614312399</v>
      </c>
      <c r="C1612">
        <v>1.7144679986813599E-3</v>
      </c>
      <c r="D1612">
        <v>1.7076173098757901</v>
      </c>
      <c r="E1612">
        <v>1.4130317822491599E-3</v>
      </c>
      <c r="F1612">
        <f>Tabla3[[#This Row],[Axial Force ]]/$M$12</f>
        <v>54.329689600134408</v>
      </c>
      <c r="G1612">
        <f>Tabla3[[#This Row],[Axial Displacement ]]/$M$9</f>
        <v>1.9836079784084186E-2</v>
      </c>
      <c r="H1612">
        <f>IF(Tabla3[[#This Row],[Axial Displacement Command ]]=D1611,1,0)</f>
        <v>0</v>
      </c>
      <c r="I1612">
        <f>IF(AND(Tabla3[[#This Row],[cic]]=1,(AND(H1611=1,H1613=0))),1,0)</f>
        <v>0</v>
      </c>
      <c r="J1612">
        <f>Tabla3[[#This Row],[pas]]+J1611</f>
        <v>10</v>
      </c>
    </row>
    <row r="1613" spans="1:10" x14ac:dyDescent="0.25">
      <c r="A1613">
        <v>2531.48999023438</v>
      </c>
      <c r="B1613">
        <v>1.70986528974026</v>
      </c>
      <c r="C1613">
        <v>1.0884999710469899E-3</v>
      </c>
      <c r="D1613">
        <v>1.7109538894146701</v>
      </c>
      <c r="E1613">
        <v>1.6865899397089401E-3</v>
      </c>
      <c r="F1613">
        <f>Tabla3[[#This Row],[Axial Force ]]/$M$12</f>
        <v>54.440644951276987</v>
      </c>
      <c r="G1613">
        <f>Tabla3[[#This Row],[Axial Displacement ]]/$M$9</f>
        <v>1.9882154531863486E-2</v>
      </c>
      <c r="H1613">
        <f>IF(Tabla3[[#This Row],[Axial Displacement Command ]]=D1612,1,0)</f>
        <v>0</v>
      </c>
      <c r="I1613">
        <f>IF(AND(Tabla3[[#This Row],[cic]]=1,(AND(H1612=1,H1614=0))),1,0)</f>
        <v>0</v>
      </c>
      <c r="J1613">
        <f>Tabla3[[#This Row],[pas]]+J1612</f>
        <v>10</v>
      </c>
    </row>
    <row r="1614" spans="1:10" x14ac:dyDescent="0.25">
      <c r="A1614">
        <v>2538.19921875</v>
      </c>
      <c r="B1614">
        <v>1.71311618760228</v>
      </c>
      <c r="C1614">
        <v>1.17421154754993E-3</v>
      </c>
      <c r="D1614">
        <v>1.71429035253823</v>
      </c>
      <c r="E1614">
        <v>1.14639908588288E-3</v>
      </c>
      <c r="F1614">
        <f>Tabla3[[#This Row],[Axial Force ]]/$M$12</f>
        <v>54.584929435483872</v>
      </c>
      <c r="G1614">
        <f>Tabla3[[#This Row],[Axial Displacement ]]/$M$9</f>
        <v>1.9919955669793953E-2</v>
      </c>
      <c r="H1614">
        <f>IF(Tabla3[[#This Row],[Axial Displacement Command ]]=D1613,1,0)</f>
        <v>0</v>
      </c>
      <c r="I1614">
        <f>IF(AND(Tabla3[[#This Row],[cic]]=1,(AND(H1613=1,H1615=0))),1,0)</f>
        <v>0</v>
      </c>
      <c r="J1614">
        <f>Tabla3[[#This Row],[pas]]+J1613</f>
        <v>10</v>
      </c>
    </row>
    <row r="1615" spans="1:10" x14ac:dyDescent="0.25">
      <c r="A1615">
        <v>2543.92919921875</v>
      </c>
      <c r="B1615">
        <v>1.71627756208181</v>
      </c>
      <c r="C1615">
        <v>1.34944912133506E-3</v>
      </c>
      <c r="D1615">
        <v>1.7176270484924301</v>
      </c>
      <c r="E1615" s="2">
        <v>-7.4805008409839502E-5</v>
      </c>
      <c r="F1615">
        <f>Tabla3[[#This Row],[Axial Force ]]/$M$12</f>
        <v>54.7081548219086</v>
      </c>
      <c r="G1615">
        <f>Tabla3[[#This Row],[Axial Displacement ]]/$M$9</f>
        <v>1.9956715838160582E-2</v>
      </c>
      <c r="H1615">
        <f>IF(Tabla3[[#This Row],[Axial Displacement Command ]]=D1614,1,0)</f>
        <v>0</v>
      </c>
      <c r="I1615">
        <f>IF(AND(Tabla3[[#This Row],[cic]]=1,(AND(H1614=1,H1616=0))),1,0)</f>
        <v>0</v>
      </c>
      <c r="J1615">
        <f>Tabla3[[#This Row],[pas]]+J1614</f>
        <v>10</v>
      </c>
    </row>
    <row r="1616" spans="1:10" x14ac:dyDescent="0.25">
      <c r="A1616">
        <v>2549.59619140625</v>
      </c>
      <c r="B1616">
        <v>1.7198395216837501</v>
      </c>
      <c r="C1616">
        <v>1.1240243793508901E-3</v>
      </c>
      <c r="D1616">
        <v>1.7209636280313101</v>
      </c>
      <c r="E1616">
        <v>2.3487730231863701E-3</v>
      </c>
      <c r="F1616">
        <f>Tabla3[[#This Row],[Axial Force ]]/$M$12</f>
        <v>54.830025621639784</v>
      </c>
      <c r="G1616">
        <f>Tabla3[[#This Row],[Axial Displacement ]]/$M$9</f>
        <v>1.9998133973066861E-2</v>
      </c>
      <c r="H1616">
        <f>IF(Tabla3[[#This Row],[Axial Displacement Command ]]=D1615,1,0)</f>
        <v>0</v>
      </c>
      <c r="I1616">
        <f>IF(AND(Tabla3[[#This Row],[cic]]=1,(AND(H1615=1,H1617=0))),1,0)</f>
        <v>0</v>
      </c>
      <c r="J1616">
        <f>Tabla3[[#This Row],[pas]]+J1615</f>
        <v>10</v>
      </c>
    </row>
    <row r="1617" spans="1:10" x14ac:dyDescent="0.25">
      <c r="A1617">
        <v>2553.9794921875</v>
      </c>
      <c r="B1617">
        <v>1.7231977544724899</v>
      </c>
      <c r="C1617">
        <v>1.10244752704602E-3</v>
      </c>
      <c r="D1617">
        <v>1.72430009115487</v>
      </c>
      <c r="E1617">
        <v>7.8854128560124103E-4</v>
      </c>
      <c r="F1617">
        <f>Tabla3[[#This Row],[Axial Force ]]/$M$12</f>
        <v>54.924290154569896</v>
      </c>
      <c r="G1617">
        <f>Tabla3[[#This Row],[Axial Displacement ]]/$M$9</f>
        <v>2.0037183191540579E-2</v>
      </c>
      <c r="H1617">
        <f>IF(Tabla3[[#This Row],[Axial Displacement Command ]]=D1616,1,0)</f>
        <v>0</v>
      </c>
      <c r="I1617">
        <f>IF(AND(Tabla3[[#This Row],[cic]]=1,(AND(H1616=1,H1618=0))),1,0)</f>
        <v>0</v>
      </c>
      <c r="J1617">
        <f>Tabla3[[#This Row],[pas]]+J1616</f>
        <v>10</v>
      </c>
    </row>
    <row r="1618" spans="1:10" x14ac:dyDescent="0.25">
      <c r="A1618">
        <v>2559.42797851563</v>
      </c>
      <c r="B1618">
        <v>1.7259442247450401</v>
      </c>
      <c r="C1618">
        <v>1.6925334875850201E-3</v>
      </c>
      <c r="D1618">
        <v>1.7276367871090801</v>
      </c>
      <c r="E1618">
        <v>-7.4696333740575905E-4</v>
      </c>
      <c r="F1618">
        <f>Tabla3[[#This Row],[Axial Force ]]/$M$12</f>
        <v>55.041461903561938</v>
      </c>
      <c r="G1618">
        <f>Tabla3[[#This Row],[Axial Displacement ]]/$M$9</f>
        <v>2.0069118892384188E-2</v>
      </c>
      <c r="H1618">
        <f>IF(Tabla3[[#This Row],[Axial Displacement Command ]]=D1617,1,0)</f>
        <v>0</v>
      </c>
      <c r="I1618">
        <f>IF(AND(Tabla3[[#This Row],[cic]]=1,(AND(H1617=1,H1619=0))),1,0)</f>
        <v>0</v>
      </c>
      <c r="J1618">
        <f>Tabla3[[#This Row],[pas]]+J1617</f>
        <v>10</v>
      </c>
    </row>
    <row r="1619" spans="1:10" x14ac:dyDescent="0.25">
      <c r="A1619">
        <v>2564.67333984375</v>
      </c>
      <c r="B1619">
        <v>1.7290806863457</v>
      </c>
      <c r="C1619">
        <v>1.89268587291735E-3</v>
      </c>
      <c r="D1619">
        <v>1.7309733666479601</v>
      </c>
      <c r="E1619">
        <v>1.4735393278897399E-3</v>
      </c>
      <c r="F1619">
        <f>Tabla3[[#This Row],[Axial Force ]]/$M$12</f>
        <v>55.154265372983872</v>
      </c>
      <c r="G1619">
        <f>Tabla3[[#This Row],[Axial Displacement ]]/$M$9</f>
        <v>2.010558937611279E-2</v>
      </c>
      <c r="H1619">
        <f>IF(Tabla3[[#This Row],[Axial Displacement Command ]]=D1618,1,0)</f>
        <v>0</v>
      </c>
      <c r="I1619">
        <f>IF(AND(Tabla3[[#This Row],[cic]]=1,(AND(H1618=1,H1620=0))),1,0)</f>
        <v>0</v>
      </c>
      <c r="J1619">
        <f>Tabla3[[#This Row],[pas]]+J1618</f>
        <v>10</v>
      </c>
    </row>
    <row r="1620" spans="1:10" x14ac:dyDescent="0.25">
      <c r="A1620">
        <v>2570.19140625</v>
      </c>
      <c r="B1620">
        <v>1.7321669729426501</v>
      </c>
      <c r="C1620">
        <v>2.1429061689559599E-3</v>
      </c>
      <c r="D1620">
        <v>1.7343099461868401</v>
      </c>
      <c r="E1620">
        <v>1.0928941946986E-3</v>
      </c>
      <c r="F1620">
        <f>Tabla3[[#This Row],[Axial Force ]]/$M$12</f>
        <v>55.272933467741936</v>
      </c>
      <c r="G1620">
        <f>Tabla3[[#This Row],[Axial Displacement ]]/$M$9</f>
        <v>2.0141476429565697E-2</v>
      </c>
      <c r="H1620">
        <f>IF(Tabla3[[#This Row],[Axial Displacement Command ]]=D1619,1,0)</f>
        <v>0</v>
      </c>
      <c r="I1620">
        <f>IF(AND(Tabla3[[#This Row],[cic]]=1,(AND(H1619=1,H1621=0))),1,0)</f>
        <v>0</v>
      </c>
      <c r="J1620">
        <f>Tabla3[[#This Row],[pas]]+J1619</f>
        <v>10</v>
      </c>
    </row>
    <row r="1621" spans="1:10" x14ac:dyDescent="0.25">
      <c r="A1621">
        <v>2576.28125</v>
      </c>
      <c r="B1621">
        <v>1.7367732943967</v>
      </c>
      <c r="C1621">
        <v>8.7332728071487498E-4</v>
      </c>
      <c r="D1621">
        <v>1.7376465257257201</v>
      </c>
      <c r="E1621">
        <v>4.6755650373597702E-4</v>
      </c>
      <c r="F1621">
        <f>Tabla3[[#This Row],[Axial Force ]]/$M$12</f>
        <v>55.403897849462368</v>
      </c>
      <c r="G1621">
        <f>Tabla3[[#This Row],[Axial Displacement ]]/$M$9</f>
        <v>2.0195038306938373E-2</v>
      </c>
      <c r="H1621">
        <f>IF(Tabla3[[#This Row],[Axial Displacement Command ]]=D1620,1,0)</f>
        <v>0</v>
      </c>
      <c r="I1621">
        <f>IF(AND(Tabla3[[#This Row],[cic]]=1,(AND(H1620=1,H1622=0))),1,0)</f>
        <v>0</v>
      </c>
      <c r="J1621">
        <f>Tabla3[[#This Row],[pas]]+J1620</f>
        <v>10</v>
      </c>
    </row>
    <row r="1622" spans="1:10" x14ac:dyDescent="0.25">
      <c r="A1622">
        <v>2582.2412109375</v>
      </c>
      <c r="B1622">
        <v>1.7400848446413899</v>
      </c>
      <c r="C1622">
        <v>8.9824197857524301E-4</v>
      </c>
      <c r="D1622">
        <v>1.7409831052646001</v>
      </c>
      <c r="E1622">
        <v>0.16661023255437599</v>
      </c>
      <c r="F1622">
        <f>Tabla3[[#This Row],[Axial Force ]]/$M$12</f>
        <v>55.532069052419352</v>
      </c>
      <c r="G1622">
        <f>Tabla3[[#This Row],[Axial Displacement ]]/$M$9</f>
        <v>2.0233544705132441E-2</v>
      </c>
      <c r="H1622">
        <f>IF(Tabla3[[#This Row],[Axial Displacement Command ]]=D1621,1,0)</f>
        <v>0</v>
      </c>
      <c r="I1622">
        <f>IF(AND(Tabla3[[#This Row],[cic]]=1,(AND(H1621=1,H1623=0))),1,0)</f>
        <v>0</v>
      </c>
      <c r="J1622">
        <f>Tabla3[[#This Row],[pas]]+J1621</f>
        <v>10</v>
      </c>
    </row>
    <row r="1623" spans="1:10" x14ac:dyDescent="0.25">
      <c r="A1623">
        <v>2587.77465820313</v>
      </c>
      <c r="B1623">
        <v>1.74331432208419</v>
      </c>
      <c r="C1623">
        <v>1.00541114989028E-3</v>
      </c>
      <c r="D1623">
        <v>1.7443196848034901</v>
      </c>
      <c r="E1623">
        <v>3.26947457551796E-4</v>
      </c>
      <c r="F1623">
        <f>Tabla3[[#This Row],[Axial Force ]]/$M$12</f>
        <v>55.651067918346882</v>
      </c>
      <c r="G1623">
        <f>Tabla3[[#This Row],[Axial Displacement ]]/$M$9</f>
        <v>2.0271096768420815E-2</v>
      </c>
      <c r="H1623">
        <f>IF(Tabla3[[#This Row],[Axial Displacement Command ]]=D1622,1,0)</f>
        <v>0</v>
      </c>
      <c r="I1623">
        <f>IF(AND(Tabla3[[#This Row],[cic]]=1,(AND(H1622=1,H1624=0))),1,0)</f>
        <v>0</v>
      </c>
      <c r="J1623">
        <f>Tabla3[[#This Row],[pas]]+J1622</f>
        <v>10</v>
      </c>
    </row>
    <row r="1624" spans="1:10" x14ac:dyDescent="0.25">
      <c r="A1624">
        <v>2593.17236328125</v>
      </c>
      <c r="B1624">
        <v>1.7463612603023599</v>
      </c>
      <c r="C1624">
        <v>1.29508975987847E-3</v>
      </c>
      <c r="D1624">
        <v>1.7476563807576899</v>
      </c>
      <c r="E1624">
        <v>1.64497691912402E-3</v>
      </c>
      <c r="F1624">
        <f>Tabla3[[#This Row],[Axial Force ]]/$M$12</f>
        <v>55.76714759744624</v>
      </c>
      <c r="G1624">
        <f>Tabla3[[#This Row],[Axial Displacement ]]/$M$9</f>
        <v>2.0306526282585582E-2</v>
      </c>
      <c r="H1624">
        <f>IF(Tabla3[[#This Row],[Axial Displacement Command ]]=D1623,1,0)</f>
        <v>0</v>
      </c>
      <c r="I1624">
        <f>IF(AND(Tabla3[[#This Row],[cic]]=1,(AND(H1623=1,H1625=0))),1,0)</f>
        <v>0</v>
      </c>
      <c r="J1624">
        <f>Tabla3[[#This Row],[pas]]+J1623</f>
        <v>10</v>
      </c>
    </row>
    <row r="1625" spans="1:10" x14ac:dyDescent="0.25">
      <c r="A1625">
        <v>2598.1669921875</v>
      </c>
      <c r="B1625">
        <v>1.74959423020482</v>
      </c>
      <c r="C1625">
        <v>1.39868257065245E-3</v>
      </c>
      <c r="D1625">
        <v>1.7509928438812501</v>
      </c>
      <c r="E1625">
        <v>1.0055650818685501E-3</v>
      </c>
      <c r="F1625">
        <f>Tabla3[[#This Row],[Axial Force ]]/$M$12</f>
        <v>55.874558971774192</v>
      </c>
      <c r="G1625">
        <f>Tabla3[[#This Row],[Axial Displacement ]]/$M$9</f>
        <v>2.0344118955869999E-2</v>
      </c>
      <c r="H1625">
        <f>IF(Tabla3[[#This Row],[Axial Displacement Command ]]=D1624,1,0)</f>
        <v>0</v>
      </c>
      <c r="I1625">
        <f>IF(AND(Tabla3[[#This Row],[cic]]=1,(AND(H1624=1,H1626=0))),1,0)</f>
        <v>0</v>
      </c>
      <c r="J1625">
        <f>Tabla3[[#This Row],[pas]]+J1624</f>
        <v>10</v>
      </c>
    </row>
    <row r="1626" spans="1:10" x14ac:dyDescent="0.25">
      <c r="A1626">
        <v>2603.03125</v>
      </c>
      <c r="B1626">
        <v>1.7527878517285</v>
      </c>
      <c r="C1626">
        <v>1.5416145515700899E-3</v>
      </c>
      <c r="D1626">
        <v>1.7543294234201301</v>
      </c>
      <c r="E1626">
        <v>3.2748059766163399E-3</v>
      </c>
      <c r="F1626">
        <f>Tabla3[[#This Row],[Axial Force ]]/$M$12</f>
        <v>55.979166666666664</v>
      </c>
      <c r="G1626">
        <f>Tabla3[[#This Row],[Axial Displacement ]]/$M$9</f>
        <v>2.0381254089866279E-2</v>
      </c>
      <c r="H1626">
        <f>IF(Tabla3[[#This Row],[Axial Displacement Command ]]=D1625,1,0)</f>
        <v>0</v>
      </c>
      <c r="I1626">
        <f>IF(AND(Tabla3[[#This Row],[cic]]=1,(AND(H1625=1,H1627=0))),1,0)</f>
        <v>0</v>
      </c>
      <c r="J1626">
        <f>Tabla3[[#This Row],[pas]]+J1625</f>
        <v>10</v>
      </c>
    </row>
    <row r="1627" spans="1:10" x14ac:dyDescent="0.25">
      <c r="A1627">
        <v>2608.73681640625</v>
      </c>
      <c r="B1627">
        <v>1.7563318833708801</v>
      </c>
      <c r="C1627">
        <v>1.3341904150365701E-3</v>
      </c>
      <c r="D1627">
        <v>1.7576661193743299</v>
      </c>
      <c r="E1627">
        <v>1.2390643178150601E-3</v>
      </c>
      <c r="F1627">
        <f>Tabla3[[#This Row],[Axial Force ]]/$M$12</f>
        <v>56.101867019489248</v>
      </c>
      <c r="G1627">
        <f>Tabla3[[#This Row],[Axial Displacement ]]/$M$9</f>
        <v>2.0422463760126512E-2</v>
      </c>
      <c r="H1627">
        <f>IF(Tabla3[[#This Row],[Axial Displacement Command ]]=D1626,1,0)</f>
        <v>0</v>
      </c>
      <c r="I1627">
        <f>IF(AND(Tabla3[[#This Row],[cic]]=1,(AND(H1626=1,H1628=0))),1,0)</f>
        <v>0</v>
      </c>
      <c r="J1627">
        <f>Tabla3[[#This Row],[pas]]+J1626</f>
        <v>10</v>
      </c>
    </row>
    <row r="1628" spans="1:10" x14ac:dyDescent="0.25">
      <c r="A1628">
        <v>2614.86938476563</v>
      </c>
      <c r="B1628">
        <v>1.76067347638309</v>
      </c>
      <c r="C1628">
        <v>3.2913683867263899E-4</v>
      </c>
      <c r="D1628">
        <v>1.7610026989132199</v>
      </c>
      <c r="E1628">
        <v>1.3556444855566999E-3</v>
      </c>
      <c r="F1628">
        <f>Tabla3[[#This Row],[Axial Force ]]/$M$12</f>
        <v>56.233750210013547</v>
      </c>
      <c r="G1628">
        <f>Tabla3[[#This Row],[Axial Displacement ]]/$M$9</f>
        <v>2.0472947399803373E-2</v>
      </c>
      <c r="H1628">
        <f>IF(Tabla3[[#This Row],[Axial Displacement Command ]]=D1627,1,0)</f>
        <v>0</v>
      </c>
      <c r="I1628">
        <f>IF(AND(Tabla3[[#This Row],[cic]]=1,(AND(H1627=1,H1629=0))),1,0)</f>
        <v>0</v>
      </c>
      <c r="J1628">
        <f>Tabla3[[#This Row],[pas]]+J1627</f>
        <v>10</v>
      </c>
    </row>
    <row r="1629" spans="1:10" x14ac:dyDescent="0.25">
      <c r="A1629">
        <v>2620.740234375</v>
      </c>
      <c r="B1629">
        <v>1.7636525444686399</v>
      </c>
      <c r="C1629">
        <v>6.8664553509734105E-4</v>
      </c>
      <c r="D1629">
        <v>1.7643391620367801</v>
      </c>
      <c r="E1629">
        <v>2.5604358597774999E-3</v>
      </c>
      <c r="F1629">
        <f>Tabla3[[#This Row],[Axial Force ]]/$M$12</f>
        <v>56.360005040322584</v>
      </c>
      <c r="G1629">
        <f>Tabla3[[#This Row],[Axial Displacement ]]/$M$9</f>
        <v>2.0507587726379534E-2</v>
      </c>
      <c r="H1629">
        <f>IF(Tabla3[[#This Row],[Axial Displacement Command ]]=D1628,1,0)</f>
        <v>0</v>
      </c>
      <c r="I1629">
        <f>IF(AND(Tabla3[[#This Row],[cic]]=1,(AND(H1628=1,H1630=0))),1,0)</f>
        <v>0</v>
      </c>
      <c r="J1629">
        <f>Tabla3[[#This Row],[pas]]+J1628</f>
        <v>10</v>
      </c>
    </row>
    <row r="1630" spans="1:10" x14ac:dyDescent="0.25">
      <c r="A1630">
        <v>2625.9990234375</v>
      </c>
      <c r="B1630">
        <v>1.7669105436652901</v>
      </c>
      <c r="C1630">
        <v>7.6532364801096297E-4</v>
      </c>
      <c r="D1630">
        <v>1.7676758579909799</v>
      </c>
      <c r="E1630">
        <v>1.8529923409005299E-3</v>
      </c>
      <c r="F1630">
        <f>Tabla3[[#This Row],[Axial Force ]]/$M$12</f>
        <v>56.473097278225808</v>
      </c>
      <c r="G1630">
        <f>Tabla3[[#This Row],[Axial Displacement ]]/$M$9</f>
        <v>2.0545471437968491E-2</v>
      </c>
      <c r="H1630">
        <f>IF(Tabla3[[#This Row],[Axial Displacement Command ]]=D1629,1,0)</f>
        <v>0</v>
      </c>
      <c r="I1630">
        <f>IF(AND(Tabla3[[#This Row],[cic]]=1,(AND(H1629=1,H1631=0))),1,0)</f>
        <v>0</v>
      </c>
      <c r="J1630">
        <f>Tabla3[[#This Row],[pas]]+J1629</f>
        <v>10</v>
      </c>
    </row>
    <row r="1631" spans="1:10" x14ac:dyDescent="0.25">
      <c r="A1631">
        <v>2631.27563476563</v>
      </c>
      <c r="B1631">
        <v>1.7694819252938001</v>
      </c>
      <c r="C1631">
        <v>1.5305280385291601E-3</v>
      </c>
      <c r="D1631">
        <v>1.7710124375298599</v>
      </c>
      <c r="E1631">
        <v>1.9316244106448699E-3</v>
      </c>
      <c r="F1631">
        <f>Tabla3[[#This Row],[Axial Force ]]/$M$12</f>
        <v>56.586572790658707</v>
      </c>
      <c r="G1631">
        <f>Tabla3[[#This Row],[Axial Displacement ]]/$M$9</f>
        <v>2.0575371224346512E-2</v>
      </c>
      <c r="H1631">
        <f>IF(Tabla3[[#This Row],[Axial Displacement Command ]]=D1630,1,0)</f>
        <v>0</v>
      </c>
      <c r="I1631">
        <f>IF(AND(Tabla3[[#This Row],[cic]]=1,(AND(H1630=1,H1632=0))),1,0)</f>
        <v>0</v>
      </c>
      <c r="J1631">
        <f>Tabla3[[#This Row],[pas]]+J1630</f>
        <v>10</v>
      </c>
    </row>
    <row r="1632" spans="1:10" x14ac:dyDescent="0.25">
      <c r="A1632">
        <v>2636.59106445313</v>
      </c>
      <c r="B1632">
        <v>1.7739736940711699</v>
      </c>
      <c r="C1632">
        <v>3.75270843733233E-4</v>
      </c>
      <c r="D1632">
        <v>1.7743490170687399</v>
      </c>
      <c r="E1632">
        <v>-3.5697845305549002E-2</v>
      </c>
      <c r="F1632">
        <f>Tabla3[[#This Row],[Axial Force ]]/$M$12</f>
        <v>56.700883106518923</v>
      </c>
      <c r="G1632">
        <f>Tabla3[[#This Row],[Axial Displacement ]]/$M$9</f>
        <v>2.0627601093850811E-2</v>
      </c>
      <c r="H1632">
        <f>IF(Tabla3[[#This Row],[Axial Displacement Command ]]=D1631,1,0)</f>
        <v>0</v>
      </c>
      <c r="I1632">
        <f>IF(AND(Tabla3[[#This Row],[cic]]=1,(AND(H1631=1,H1633=0))),1,0)</f>
        <v>0</v>
      </c>
      <c r="J1632">
        <f>Tabla3[[#This Row],[pas]]+J1631</f>
        <v>10</v>
      </c>
    </row>
    <row r="1633" spans="1:10" x14ac:dyDescent="0.25">
      <c r="A1633">
        <v>2641.50512695313</v>
      </c>
      <c r="B1633">
        <v>1.77713157609105</v>
      </c>
      <c r="C1633">
        <v>5.5408474963769604E-4</v>
      </c>
      <c r="D1633">
        <v>1.7776855966076299</v>
      </c>
      <c r="E1633">
        <v>9.4325503141590205E-4</v>
      </c>
      <c r="F1633">
        <f>Tabla3[[#This Row],[Axial Force ]]/$M$12</f>
        <v>56.806561869959786</v>
      </c>
      <c r="G1633">
        <f>Tabla3[[#This Row],[Axial Displacement ]]/$M$9</f>
        <v>2.0664320652221513E-2</v>
      </c>
      <c r="H1633">
        <f>IF(Tabla3[[#This Row],[Axial Displacement Command ]]=D1632,1,0)</f>
        <v>0</v>
      </c>
      <c r="I1633">
        <f>IF(AND(Tabla3[[#This Row],[cic]]=1,(AND(H1632=1,H1634=0))),1,0)</f>
        <v>0</v>
      </c>
      <c r="J1633">
        <f>Tabla3[[#This Row],[pas]]+J1632</f>
        <v>10</v>
      </c>
    </row>
    <row r="1634" spans="1:10" x14ac:dyDescent="0.25">
      <c r="A1634">
        <v>2646.81225585938</v>
      </c>
      <c r="B1634">
        <v>1.78054335992783</v>
      </c>
      <c r="C1634">
        <v>4.7886373977235102E-4</v>
      </c>
      <c r="D1634">
        <v>1.7810221761465099</v>
      </c>
      <c r="E1634">
        <v>2.1294572434271699E-3</v>
      </c>
      <c r="F1634">
        <f>Tabla3[[#This Row],[Axial Force ]]/$M$12</f>
        <v>56.920693674395267</v>
      </c>
      <c r="G1634">
        <f>Tabla3[[#This Row],[Axial Displacement ]]/$M$9</f>
        <v>2.0703992557300349E-2</v>
      </c>
      <c r="H1634">
        <f>IF(Tabla3[[#This Row],[Axial Displacement Command ]]=D1633,1,0)</f>
        <v>0</v>
      </c>
      <c r="I1634">
        <f>IF(AND(Tabla3[[#This Row],[cic]]=1,(AND(H1633=1,H1635=0))),1,0)</f>
        <v>0</v>
      </c>
      <c r="J1634">
        <f>Tabla3[[#This Row],[pas]]+J1633</f>
        <v>10</v>
      </c>
    </row>
    <row r="1635" spans="1:10" x14ac:dyDescent="0.25">
      <c r="A1635">
        <v>2650.9248046875</v>
      </c>
      <c r="B1635">
        <v>1.7830681754276201</v>
      </c>
      <c r="C1635">
        <v>1.2905597941426099E-3</v>
      </c>
      <c r="D1635">
        <v>1.7843587556853899</v>
      </c>
      <c r="E1635">
        <v>-1.00069641462142E-4</v>
      </c>
      <c r="F1635">
        <f>Tabla3[[#This Row],[Axial Force ]]/$M$12</f>
        <v>57.009135584677416</v>
      </c>
      <c r="G1635">
        <f>Tabla3[[#This Row],[Axial Displacement ]]/$M$9</f>
        <v>2.0733350877065349E-2</v>
      </c>
      <c r="H1635">
        <f>IF(Tabla3[[#This Row],[Axial Displacement Command ]]=D1634,1,0)</f>
        <v>0</v>
      </c>
      <c r="I1635">
        <f>IF(AND(Tabla3[[#This Row],[cic]]=1,(AND(H1634=1,H1636=0))),1,0)</f>
        <v>0</v>
      </c>
      <c r="J1635">
        <f>Tabla3[[#This Row],[pas]]+J1634</f>
        <v>10</v>
      </c>
    </row>
    <row r="1636" spans="1:10" x14ac:dyDescent="0.25">
      <c r="A1636">
        <v>2656.29052734375</v>
      </c>
      <c r="B1636">
        <v>1.7867052229121301</v>
      </c>
      <c r="C1636">
        <v>9.9015232990495904E-4</v>
      </c>
      <c r="D1636">
        <v>1.78769545163959</v>
      </c>
      <c r="E1636">
        <v>4.06377097306176E-4</v>
      </c>
      <c r="F1636">
        <f>Tabla3[[#This Row],[Axial Force ]]/$M$12</f>
        <v>57.124527469758064</v>
      </c>
      <c r="G1636">
        <f>Tabla3[[#This Row],[Axial Displacement ]]/$M$9</f>
        <v>2.0775642126885232E-2</v>
      </c>
      <c r="H1636">
        <f>IF(Tabla3[[#This Row],[Axial Displacement Command ]]=D1635,1,0)</f>
        <v>0</v>
      </c>
      <c r="I1636">
        <f>IF(AND(Tabla3[[#This Row],[cic]]=1,(AND(H1635=1,H1637=0))),1,0)</f>
        <v>0</v>
      </c>
      <c r="J1636">
        <f>Tabla3[[#This Row],[pas]]+J1635</f>
        <v>10</v>
      </c>
    </row>
    <row r="1637" spans="1:10" x14ac:dyDescent="0.25">
      <c r="A1637">
        <v>2660.94970703125</v>
      </c>
      <c r="B1637">
        <v>1.7890834715217401</v>
      </c>
      <c r="C1637">
        <v>1.9484757558530001E-3</v>
      </c>
      <c r="D1637">
        <v>1.7910319147631499</v>
      </c>
      <c r="E1637">
        <v>2.7371349915483699E-3</v>
      </c>
      <c r="F1637">
        <f>Tabla3[[#This Row],[Axial Force ]]/$M$12</f>
        <v>57.224724882392472</v>
      </c>
      <c r="G1637">
        <f>Tabla3[[#This Row],[Axial Displacement ]]/$M$9</f>
        <v>2.0803296180485351E-2</v>
      </c>
      <c r="H1637">
        <f>IF(Tabla3[[#This Row],[Axial Displacement Command ]]=D1636,1,0)</f>
        <v>0</v>
      </c>
      <c r="I1637">
        <f>IF(AND(Tabla3[[#This Row],[cic]]=1,(AND(H1636=1,H1638=0))),1,0)</f>
        <v>0</v>
      </c>
      <c r="J1637">
        <f>Tabla3[[#This Row],[pas]]+J1636</f>
        <v>10</v>
      </c>
    </row>
    <row r="1638" spans="1:10" x14ac:dyDescent="0.25">
      <c r="A1638">
        <v>2666.39086914063</v>
      </c>
      <c r="B1638">
        <v>1.7936252988874899</v>
      </c>
      <c r="C1638">
        <v>7.4315073561592704E-4</v>
      </c>
      <c r="D1638">
        <v>1.7943684943020299</v>
      </c>
      <c r="E1638">
        <v>1.6418612176494201E-3</v>
      </c>
      <c r="F1638">
        <f>Tabla3[[#This Row],[Axial Force ]]/$M$12</f>
        <v>57.341739121303874</v>
      </c>
      <c r="G1638">
        <f>Tabla3[[#This Row],[Axial Displacement ]]/$M$9</f>
        <v>2.0856108126598719E-2</v>
      </c>
      <c r="H1638">
        <f>IF(Tabla3[[#This Row],[Axial Displacement Command ]]=D1637,1,0)</f>
        <v>0</v>
      </c>
      <c r="I1638">
        <f>IF(AND(Tabla3[[#This Row],[cic]]=1,(AND(H1637=1,H1639=0))),1,0)</f>
        <v>0</v>
      </c>
      <c r="J1638">
        <f>Tabla3[[#This Row],[pas]]+J1637</f>
        <v>10</v>
      </c>
    </row>
    <row r="1639" spans="1:10" x14ac:dyDescent="0.25">
      <c r="A1639">
        <v>2673.216796875</v>
      </c>
      <c r="B1639">
        <v>1.79713731631637</v>
      </c>
      <c r="C1639">
        <v>5.6791304814396404E-4</v>
      </c>
      <c r="D1639">
        <v>1.79770519025624</v>
      </c>
      <c r="E1639">
        <v>-6.5991451947411395E-4</v>
      </c>
      <c r="F1639">
        <f>Tabla3[[#This Row],[Axial Force ]]/$M$12</f>
        <v>57.488533266129032</v>
      </c>
      <c r="G1639">
        <f>Tabla3[[#This Row],[Axial Displacement ]]/$M$9</f>
        <v>2.0896945538562441E-2</v>
      </c>
      <c r="H1639">
        <f>IF(Tabla3[[#This Row],[Axial Displacement Command ]]=D1638,1,0)</f>
        <v>0</v>
      </c>
      <c r="I1639">
        <f>IF(AND(Tabla3[[#This Row],[cic]]=1,(AND(H1638=1,H1640=0))),1,0)</f>
        <v>0</v>
      </c>
      <c r="J1639">
        <f>Tabla3[[#This Row],[pas]]+J1638</f>
        <v>10</v>
      </c>
    </row>
    <row r="1640" spans="1:10" x14ac:dyDescent="0.25">
      <c r="A1640">
        <v>2678.93603515625</v>
      </c>
      <c r="B1640">
        <v>1.8007636535912801</v>
      </c>
      <c r="C1640">
        <v>7.6365472523320899E-4</v>
      </c>
      <c r="D1640">
        <v>1.7999999690800901</v>
      </c>
      <c r="E1640">
        <v>1.2267738611626601E-3</v>
      </c>
      <c r="F1640">
        <f>Tabla3[[#This Row],[Axial Force ]]/$M$12</f>
        <v>57.611527637768816</v>
      </c>
      <c r="G1640">
        <f>Tabla3[[#This Row],[Axial Displacement ]]/$M$9</f>
        <v>2.0939112251061397E-2</v>
      </c>
      <c r="H1640">
        <f>IF(Tabla3[[#This Row],[Axial Displacement Command ]]=D1639,1,0)</f>
        <v>0</v>
      </c>
      <c r="I1640">
        <f>IF(AND(Tabla3[[#This Row],[cic]]=1,(AND(H1639=1,H1641=0))),1,0)</f>
        <v>0</v>
      </c>
      <c r="J1640">
        <f>Tabla3[[#This Row],[pas]]+J1639</f>
        <v>10</v>
      </c>
    </row>
    <row r="1641" spans="1:10" x14ac:dyDescent="0.25">
      <c r="A1641">
        <v>2682.10766601563</v>
      </c>
      <c r="B1641">
        <v>1.8024373566731799</v>
      </c>
      <c r="C1641">
        <v>2.4373530322918699E-3</v>
      </c>
      <c r="D1641">
        <v>1.7999999690800901</v>
      </c>
      <c r="E1641">
        <v>2.9513073513953701E-3</v>
      </c>
      <c r="F1641">
        <f>Tabla3[[#This Row],[Axial Force ]]/$M$12</f>
        <v>57.679734753024299</v>
      </c>
      <c r="G1641">
        <f>Tabla3[[#This Row],[Axial Displacement ]]/$M$9</f>
        <v>2.0958573914804417E-2</v>
      </c>
      <c r="H1641">
        <f>IF(Tabla3[[#This Row],[Axial Displacement Command ]]=D1640,1,0)</f>
        <v>1</v>
      </c>
      <c r="I1641">
        <f>IF(AND(Tabla3[[#This Row],[cic]]=1,(AND(H1640=1,H1642=0))),1,0)</f>
        <v>0</v>
      </c>
      <c r="J1641">
        <f>Tabla3[[#This Row],[pas]]+J1640</f>
        <v>10</v>
      </c>
    </row>
    <row r="1642" spans="1:10" x14ac:dyDescent="0.25">
      <c r="A1642">
        <v>2682.72973632813</v>
      </c>
      <c r="B1642">
        <v>1.80449371691793</v>
      </c>
      <c r="C1642">
        <v>4.4937132770428399E-3</v>
      </c>
      <c r="D1642">
        <v>1.7999999690800901</v>
      </c>
      <c r="E1642">
        <v>-2.3175600745162202E-3</v>
      </c>
      <c r="F1642">
        <f>Tabla3[[#This Row],[Axial Force ]]/$M$12</f>
        <v>57.693112609207098</v>
      </c>
      <c r="G1642">
        <f>Tabla3[[#This Row],[Axial Displacement ]]/$M$9</f>
        <v>2.0982485080441048E-2</v>
      </c>
      <c r="H1642">
        <f>IF(Tabla3[[#This Row],[Axial Displacement Command ]]=D1641,1,0)</f>
        <v>1</v>
      </c>
      <c r="I1642">
        <f>IF(AND(Tabla3[[#This Row],[cic]]=1,(AND(H1641=1,H1643=0))),1,0)</f>
        <v>0</v>
      </c>
      <c r="J1642">
        <f>Tabla3[[#This Row],[pas]]+J1641</f>
        <v>10</v>
      </c>
    </row>
    <row r="1643" spans="1:10" x14ac:dyDescent="0.25">
      <c r="A1643">
        <v>2681.3583984375</v>
      </c>
      <c r="B1643">
        <v>1.8052160739898699</v>
      </c>
      <c r="C1643">
        <v>5.2161217354296198E-3</v>
      </c>
      <c r="D1643">
        <v>1.7999999690800901</v>
      </c>
      <c r="E1643">
        <v>9.7287124845024696E-4</v>
      </c>
      <c r="F1643">
        <f>Tabla3[[#This Row],[Axial Force ]]/$M$12</f>
        <v>57.663621471774192</v>
      </c>
      <c r="G1643">
        <f>Tabla3[[#This Row],[Axial Displacement ]]/$M$9</f>
        <v>2.0990884581277559E-2</v>
      </c>
      <c r="H1643">
        <f>IF(Tabla3[[#This Row],[Axial Displacement Command ]]=D1642,1,0)</f>
        <v>1</v>
      </c>
      <c r="I1643">
        <f>IF(AND(Tabla3[[#This Row],[cic]]=1,(AND(H1642=1,H1644=0))),1,0)</f>
        <v>0</v>
      </c>
      <c r="J1643">
        <f>Tabla3[[#This Row],[pas]]+J1642</f>
        <v>10</v>
      </c>
    </row>
    <row r="1644" spans="1:10" x14ac:dyDescent="0.25">
      <c r="A1644">
        <v>2679.33569335938</v>
      </c>
      <c r="B1644">
        <v>1.8059527501463899</v>
      </c>
      <c r="C1644">
        <v>5.9528351812332403E-3</v>
      </c>
      <c r="D1644">
        <v>1.7999999690800901</v>
      </c>
      <c r="E1644">
        <v>2.7986181976302799E-3</v>
      </c>
      <c r="F1644">
        <f>Tabla3[[#This Row],[Axial Force ]]/$M$12</f>
        <v>57.62012243783613</v>
      </c>
      <c r="G1644">
        <f>Tabla3[[#This Row],[Axial Displacement ]]/$M$9</f>
        <v>2.0999450583097556E-2</v>
      </c>
      <c r="H1644">
        <f>IF(Tabla3[[#This Row],[Axial Displacement Command ]]=D1643,1,0)</f>
        <v>1</v>
      </c>
      <c r="I1644">
        <f>IF(AND(Tabla3[[#This Row],[cic]]=1,(AND(H1643=1,H1645=0))),1,0)</f>
        <v>0</v>
      </c>
      <c r="J1644">
        <f>Tabla3[[#This Row],[pas]]+J1643</f>
        <v>10</v>
      </c>
    </row>
    <row r="1645" spans="1:10" x14ac:dyDescent="0.25">
      <c r="A1645">
        <v>2677.19482421875</v>
      </c>
      <c r="B1645">
        <v>1.8053984967991701</v>
      </c>
      <c r="C1645">
        <v>5.3985118029231697E-3</v>
      </c>
      <c r="D1645">
        <v>1.7999999690800901</v>
      </c>
      <c r="E1645">
        <v>1.3875451259082201E-3</v>
      </c>
      <c r="F1645">
        <f>Tabla3[[#This Row],[Axial Force ]]/$M$12</f>
        <v>57.57408224126344</v>
      </c>
      <c r="G1645">
        <f>Tabla3[[#This Row],[Axial Displacement ]]/$M$9</f>
        <v>2.0993005776734536E-2</v>
      </c>
      <c r="H1645">
        <f>IF(Tabla3[[#This Row],[Axial Displacement Command ]]=D1644,1,0)</f>
        <v>1</v>
      </c>
      <c r="I1645">
        <f>IF(AND(Tabla3[[#This Row],[cic]]=1,(AND(H1644=1,H1646=0))),1,0)</f>
        <v>0</v>
      </c>
      <c r="J1645">
        <f>Tabla3[[#This Row],[pas]]+J1644</f>
        <v>10</v>
      </c>
    </row>
    <row r="1646" spans="1:10" x14ac:dyDescent="0.25">
      <c r="A1646">
        <v>2674.84594726563</v>
      </c>
      <c r="B1646">
        <v>1.80547719355673</v>
      </c>
      <c r="C1646">
        <v>5.4771899158367896E-3</v>
      </c>
      <c r="D1646">
        <v>1.7999999690800901</v>
      </c>
      <c r="E1646">
        <v>-2.4170557821889799E-4</v>
      </c>
      <c r="F1646">
        <f>Tabla3[[#This Row],[Axial Force ]]/$M$12</f>
        <v>57.523568758400643</v>
      </c>
      <c r="G1646">
        <f>Tabla3[[#This Row],[Axial Displacement ]]/$M$9</f>
        <v>2.0993920855310814E-2</v>
      </c>
      <c r="H1646">
        <f>IF(Tabla3[[#This Row],[Axial Displacement Command ]]=D1645,1,0)</f>
        <v>1</v>
      </c>
      <c r="I1646">
        <f>IF(AND(Tabla3[[#This Row],[cic]]=1,(AND(H1645=1,H1647=0))),1,0)</f>
        <v>0</v>
      </c>
      <c r="J1646">
        <f>Tabla3[[#This Row],[pas]]+J1645</f>
        <v>10</v>
      </c>
    </row>
    <row r="1647" spans="1:10" x14ac:dyDescent="0.25">
      <c r="A1647">
        <v>2672.6435546875</v>
      </c>
      <c r="B1647">
        <v>1.80570606607944</v>
      </c>
      <c r="C1647">
        <v>5.7060719882429103E-3</v>
      </c>
      <c r="D1647">
        <v>1.7999999690800901</v>
      </c>
      <c r="E1647">
        <v>-5.2275419193392703E-4</v>
      </c>
      <c r="F1647">
        <f>Tabla3[[#This Row],[Axial Force ]]/$M$12</f>
        <v>57.476205477150536</v>
      </c>
      <c r="G1647">
        <f>Tabla3[[#This Row],[Axial Displacement ]]/$M$9</f>
        <v>2.0996582163714417E-2</v>
      </c>
      <c r="H1647">
        <f>IF(Tabla3[[#This Row],[Axial Displacement Command ]]=D1646,1,0)</f>
        <v>1</v>
      </c>
      <c r="I1647">
        <f>IF(AND(Tabla3[[#This Row],[cic]]=1,(AND(H1646=1,H1648=0))),1,0)</f>
        <v>0</v>
      </c>
      <c r="J1647">
        <f>Tabla3[[#This Row],[pas]]+J1646</f>
        <v>10</v>
      </c>
    </row>
    <row r="1648" spans="1:10" x14ac:dyDescent="0.25">
      <c r="A1648">
        <v>2670.3466796875</v>
      </c>
      <c r="B1648">
        <v>1.8053448293358101</v>
      </c>
      <c r="C1648">
        <v>5.3448675316758497E-3</v>
      </c>
      <c r="D1648">
        <v>1.7999999690800901</v>
      </c>
      <c r="E1648">
        <v>7.6241184387981797E-4</v>
      </c>
      <c r="F1648">
        <f>Tabla3[[#This Row],[Axial Force ]]/$M$12</f>
        <v>57.426810315860216</v>
      </c>
      <c r="G1648">
        <f>Tabla3[[#This Row],[Axial Displacement ]]/$M$9</f>
        <v>2.0992381736462909E-2</v>
      </c>
      <c r="H1648">
        <f>IF(Tabla3[[#This Row],[Axial Displacement Command ]]=D1647,1,0)</f>
        <v>1</v>
      </c>
      <c r="I1648">
        <f>IF(AND(Tabla3[[#This Row],[cic]]=1,(AND(H1647=1,H1649=0))),1,0)</f>
        <v>0</v>
      </c>
      <c r="J1648">
        <f>Tabla3[[#This Row],[pas]]+J1647</f>
        <v>10</v>
      </c>
    </row>
    <row r="1649" spans="1:10" x14ac:dyDescent="0.25">
      <c r="A1649">
        <v>2668.14624023438</v>
      </c>
      <c r="B1649">
        <v>1.8054092070087799</v>
      </c>
      <c r="C1649">
        <v>5.4092406571726297E-3</v>
      </c>
      <c r="D1649">
        <v>1.7999999690800901</v>
      </c>
      <c r="E1649">
        <v>3.1195709198073001E-3</v>
      </c>
      <c r="F1649">
        <f>Tabla3[[#This Row],[Axial Force ]]/$M$12</f>
        <v>57.379489037298498</v>
      </c>
      <c r="G1649">
        <f>Tabla3[[#This Row],[Axial Displacement ]]/$M$9</f>
        <v>2.0993130314055582E-2</v>
      </c>
      <c r="H1649">
        <f>IF(Tabla3[[#This Row],[Axial Displacement Command ]]=D1648,1,0)</f>
        <v>1</v>
      </c>
      <c r="I1649">
        <f>IF(AND(Tabla3[[#This Row],[cic]]=1,(AND(H1648=1,H1650=0))),1,0)</f>
        <v>0</v>
      </c>
      <c r="J1649">
        <f>Tabla3[[#This Row],[pas]]+J1648</f>
        <v>10</v>
      </c>
    </row>
    <row r="1650" spans="1:10" x14ac:dyDescent="0.25">
      <c r="A1650">
        <v>2666.5732421875</v>
      </c>
      <c r="B1650">
        <v>1.8047869671136101</v>
      </c>
      <c r="C1650">
        <v>4.7869680201984002E-3</v>
      </c>
      <c r="D1650">
        <v>1.7999999690800901</v>
      </c>
      <c r="E1650">
        <v>1.8051786128126001E-3</v>
      </c>
      <c r="F1650">
        <f>Tabla3[[#This Row],[Axial Force ]]/$M$12</f>
        <v>57.345661122311824</v>
      </c>
      <c r="G1650">
        <f>Tabla3[[#This Row],[Axial Displacement ]]/$M$9</f>
        <v>2.0985894966437327E-2</v>
      </c>
      <c r="H1650">
        <f>IF(Tabla3[[#This Row],[Axial Displacement Command ]]=D1649,1,0)</f>
        <v>1</v>
      </c>
      <c r="I1650">
        <f>IF(AND(Tabla3[[#This Row],[cic]]=1,(AND(H1649=1,H1651=0))),1,0)</f>
        <v>0</v>
      </c>
      <c r="J1650">
        <f>Tabla3[[#This Row],[pas]]+J1649</f>
        <v>10</v>
      </c>
    </row>
    <row r="1651" spans="1:10" x14ac:dyDescent="0.25">
      <c r="A1651">
        <v>2664.830078125</v>
      </c>
      <c r="B1651">
        <v>1.80617452133447</v>
      </c>
      <c r="C1651">
        <v>6.1745645325572704E-3</v>
      </c>
      <c r="D1651">
        <v>1.7999999690800901</v>
      </c>
      <c r="E1651">
        <v>1.6173969470401101E-3</v>
      </c>
      <c r="F1651">
        <f>Tabla3[[#This Row],[Axial Force ]]/$M$12</f>
        <v>57.30817372311828</v>
      </c>
      <c r="G1651">
        <f>Tabla3[[#This Row],[Axial Displacement ]]/$M$9</f>
        <v>2.1002029317842674E-2</v>
      </c>
      <c r="H1651">
        <f>IF(Tabla3[[#This Row],[Axial Displacement Command ]]=D1650,1,0)</f>
        <v>1</v>
      </c>
      <c r="I1651">
        <f>IF(AND(Tabla3[[#This Row],[cic]]=1,(AND(H1650=1,H1652=0))),1,0)</f>
        <v>0</v>
      </c>
      <c r="J1651">
        <f>Tabla3[[#This Row],[pas]]+J1650</f>
        <v>10</v>
      </c>
    </row>
    <row r="1652" spans="1:10" x14ac:dyDescent="0.25">
      <c r="A1652">
        <v>2663.20727539063</v>
      </c>
      <c r="B1652">
        <v>1.8054950051009699</v>
      </c>
      <c r="C1652">
        <v>5.4950714911683497E-3</v>
      </c>
      <c r="D1652">
        <v>1.7999999690800901</v>
      </c>
      <c r="E1652">
        <v>5.1060686701020997E-4</v>
      </c>
      <c r="F1652">
        <f>Tabla3[[#This Row],[Axial Force ]]/$M$12</f>
        <v>57.273274739583442</v>
      </c>
      <c r="G1652">
        <f>Tabla3[[#This Row],[Axial Displacement ]]/$M$9</f>
        <v>2.0994127966290348E-2</v>
      </c>
      <c r="H1652">
        <f>IF(Tabla3[[#This Row],[Axial Displacement Command ]]=D1651,1,0)</f>
        <v>1</v>
      </c>
      <c r="I1652">
        <f>IF(AND(Tabla3[[#This Row],[cic]]=1,(AND(H1651=1,H1653=0))),1,0)</f>
        <v>0</v>
      </c>
      <c r="J1652">
        <f>Tabla3[[#This Row],[pas]]+J1651</f>
        <v>10</v>
      </c>
    </row>
    <row r="1653" spans="1:10" x14ac:dyDescent="0.25">
      <c r="A1653">
        <v>2662.10009765625</v>
      </c>
      <c r="B1653">
        <v>1.80521246511489</v>
      </c>
      <c r="C1653">
        <v>5.2125456022622503E-3</v>
      </c>
      <c r="D1653">
        <v>1.7999999690800901</v>
      </c>
      <c r="E1653">
        <v>2.53915027315088E-3</v>
      </c>
      <c r="F1653">
        <f>Tabla3[[#This Row],[Axial Force ]]/$M$12</f>
        <v>57.249464465725808</v>
      </c>
      <c r="G1653">
        <f>Tabla3[[#This Row],[Axial Displacement ]]/$M$9</f>
        <v>2.0990842617615E-2</v>
      </c>
      <c r="H1653">
        <f>IF(Tabla3[[#This Row],[Axial Displacement Command ]]=D1652,1,0)</f>
        <v>1</v>
      </c>
      <c r="I1653">
        <f>IF(AND(Tabla3[[#This Row],[cic]]=1,(AND(H1652=1,H1654=0))),1,0)</f>
        <v>0</v>
      </c>
      <c r="J1653">
        <f>Tabla3[[#This Row],[pas]]+J1652</f>
        <v>10</v>
      </c>
    </row>
    <row r="1654" spans="1:10" x14ac:dyDescent="0.25">
      <c r="A1654">
        <v>2660.4267578125</v>
      </c>
      <c r="B1654">
        <v>1.80536985863</v>
      </c>
      <c r="C1654">
        <v>5.3699018280894996E-3</v>
      </c>
      <c r="D1654">
        <v>1.7999999690800901</v>
      </c>
      <c r="E1654">
        <v>-1.5370573009931799E-3</v>
      </c>
      <c r="F1654">
        <f>Tabla3[[#This Row],[Axial Force ]]/$M$12</f>
        <v>57.213478662634408</v>
      </c>
      <c r="G1654">
        <f>Tabla3[[#This Row],[Axial Displacement ]]/$M$9</f>
        <v>2.0992672774767442E-2</v>
      </c>
      <c r="H1654">
        <f>IF(Tabla3[[#This Row],[Axial Displacement Command ]]=D1653,1,0)</f>
        <v>1</v>
      </c>
      <c r="I1654">
        <f>IF(AND(Tabla3[[#This Row],[cic]]=1,(AND(H1653=1,H1655=0))),1,0)</f>
        <v>0</v>
      </c>
      <c r="J1654">
        <f>Tabla3[[#This Row],[pas]]+J1653</f>
        <v>10</v>
      </c>
    </row>
    <row r="1655" spans="1:10" x14ac:dyDescent="0.25">
      <c r="A1655">
        <v>2658.8896484375</v>
      </c>
      <c r="B1655">
        <v>1.80610304232687</v>
      </c>
      <c r="C1655">
        <v>6.1030386859783903E-3</v>
      </c>
      <c r="D1655">
        <v>1.7999999690800901</v>
      </c>
      <c r="E1655" s="2">
        <v>-6.7295438554992897E-5</v>
      </c>
      <c r="F1655">
        <f>Tabla3[[#This Row],[Axial Force ]]/$M$12</f>
        <v>57.180422547043008</v>
      </c>
      <c r="G1655">
        <f>Tabla3[[#This Row],[Axial Displacement ]]/$M$9</f>
        <v>2.1001198166591514E-2</v>
      </c>
      <c r="H1655">
        <f>IF(Tabla3[[#This Row],[Axial Displacement Command ]]=D1654,1,0)</f>
        <v>1</v>
      </c>
      <c r="I1655">
        <f>IF(AND(Tabla3[[#This Row],[cic]]=1,(AND(H1654=1,H1656=0))),1,0)</f>
        <v>0</v>
      </c>
      <c r="J1655">
        <f>Tabla3[[#This Row],[pas]]+J1654</f>
        <v>10</v>
      </c>
    </row>
    <row r="1656" spans="1:10" x14ac:dyDescent="0.25">
      <c r="A1656">
        <v>2656.86254882813</v>
      </c>
      <c r="B1656">
        <v>1.8051874358207001</v>
      </c>
      <c r="C1656">
        <v>5.1875113058485996E-3</v>
      </c>
      <c r="D1656">
        <v>1.7999999690800901</v>
      </c>
      <c r="E1656">
        <v>1.5917701148282499E-3</v>
      </c>
      <c r="F1656">
        <f>Tabla3[[#This Row],[Axial Force ]]/$M$12</f>
        <v>57.136829007056562</v>
      </c>
      <c r="G1656">
        <f>Tabla3[[#This Row],[Axial Displacement ]]/$M$9</f>
        <v>2.0990551579310467E-2</v>
      </c>
      <c r="H1656">
        <f>IF(Tabla3[[#This Row],[Axial Displacement Command ]]=D1655,1,0)</f>
        <v>1</v>
      </c>
      <c r="I1656">
        <f>IF(AND(Tabla3[[#This Row],[cic]]=1,(AND(H1655=1,H1657=0))),1,0)</f>
        <v>0</v>
      </c>
      <c r="J1656">
        <f>Tabla3[[#This Row],[pas]]+J1655</f>
        <v>10</v>
      </c>
    </row>
    <row r="1657" spans="1:10" x14ac:dyDescent="0.25">
      <c r="A1657">
        <v>2655.4072265625</v>
      </c>
      <c r="B1657">
        <v>1.8051016377285101</v>
      </c>
      <c r="C1657">
        <v>5.10168092660024E-3</v>
      </c>
      <c r="D1657">
        <v>1.7999999690800901</v>
      </c>
      <c r="E1657">
        <v>1.9361614249646701E-3</v>
      </c>
      <c r="F1657">
        <f>Tabla3[[#This Row],[Axial Force ]]/$M$12</f>
        <v>57.105531754032256</v>
      </c>
      <c r="G1657">
        <f>Tabla3[[#This Row],[Axial Displacement ]]/$M$9</f>
        <v>2.0989553927075699E-2</v>
      </c>
      <c r="H1657">
        <f>IF(Tabla3[[#This Row],[Axial Displacement Command ]]=D1656,1,0)</f>
        <v>1</v>
      </c>
      <c r="I1657">
        <f>IF(AND(Tabla3[[#This Row],[cic]]=1,(AND(H1656=1,H1658=0))),1,0)</f>
        <v>0</v>
      </c>
      <c r="J1657">
        <f>Tabla3[[#This Row],[pas]]+J1656</f>
        <v>10</v>
      </c>
    </row>
    <row r="1658" spans="1:10" x14ac:dyDescent="0.25">
      <c r="A1658">
        <v>2653.98193359375</v>
      </c>
      <c r="B1658">
        <v>1.80513737723231</v>
      </c>
      <c r="C1658">
        <v>5.1374436225159999E-3</v>
      </c>
      <c r="D1658">
        <v>1.7999999690800901</v>
      </c>
      <c r="E1658">
        <v>1.80562415152963E-3</v>
      </c>
      <c r="F1658">
        <f>Tabla3[[#This Row],[Axial Force ]]/$M$12</f>
        <v>57.074880292338712</v>
      </c>
      <c r="G1658">
        <f>Tabla3[[#This Row],[Axial Displacement ]]/$M$9</f>
        <v>2.0989969502701281E-2</v>
      </c>
      <c r="H1658">
        <f>IF(Tabla3[[#This Row],[Axial Displacement Command ]]=D1657,1,0)</f>
        <v>1</v>
      </c>
      <c r="I1658">
        <f>IF(AND(Tabla3[[#This Row],[cic]]=1,(AND(H1657=1,H1659=0))),1,0)</f>
        <v>0</v>
      </c>
      <c r="J1658">
        <f>Tabla3[[#This Row],[pas]]+J1657</f>
        <v>10</v>
      </c>
    </row>
    <row r="1659" spans="1:10" x14ac:dyDescent="0.25">
      <c r="A1659">
        <v>2652.40966796875</v>
      </c>
      <c r="B1659">
        <v>1.8048905767500401</v>
      </c>
      <c r="C1659">
        <v>4.8906804295256699E-3</v>
      </c>
      <c r="D1659">
        <v>1.7999999690800901</v>
      </c>
      <c r="E1659">
        <v>1.22221786114096E-3</v>
      </c>
      <c r="F1659">
        <f>Tabla3[[#This Row],[Axial Force ]]/$M$12</f>
        <v>57.041068128360216</v>
      </c>
      <c r="G1659">
        <f>Tabla3[[#This Row],[Axial Displacement ]]/$M$9</f>
        <v>2.0987099729651629E-2</v>
      </c>
      <c r="H1659">
        <f>IF(Tabla3[[#This Row],[Axial Displacement Command ]]=D1658,1,0)</f>
        <v>1</v>
      </c>
      <c r="I1659">
        <f>IF(AND(Tabla3[[#This Row],[cic]]=1,(AND(H1658=1,H1660=0))),1,0)</f>
        <v>1</v>
      </c>
      <c r="J1659">
        <f>Tabla3[[#This Row],[pas]]+J1658</f>
        <v>11</v>
      </c>
    </row>
    <row r="1660" spans="1:10" x14ac:dyDescent="0.25">
      <c r="A1660">
        <v>2651.07080078125</v>
      </c>
      <c r="B1660">
        <v>1.8049442442134001</v>
      </c>
      <c r="C1660">
        <v>5.7092906899924899E-3</v>
      </c>
      <c r="D1660">
        <v>1.79923500400037</v>
      </c>
      <c r="E1660">
        <v>1.3196025747674899E-3</v>
      </c>
      <c r="F1660">
        <f>Tabla3[[#This Row],[Axial Force ]]/$M$12</f>
        <v>57.01227528561828</v>
      </c>
      <c r="G1660">
        <f>Tabla3[[#This Row],[Axial Displacement ]]/$M$9</f>
        <v>2.0987723769923257E-2</v>
      </c>
      <c r="H1660">
        <f>IF(Tabla3[[#This Row],[Axial Displacement Command ]]=D1659,1,0)</f>
        <v>0</v>
      </c>
      <c r="I1660">
        <f>IF(AND(Tabla3[[#This Row],[cic]]=1,(AND(H1659=1,H1661=0))),1,0)</f>
        <v>0</v>
      </c>
      <c r="J1660">
        <f>Tabla3[[#This Row],[pas]]+J1659</f>
        <v>11</v>
      </c>
    </row>
    <row r="1661" spans="1:10" x14ac:dyDescent="0.25">
      <c r="A1661">
        <v>2646.33520507813</v>
      </c>
      <c r="B1661">
        <v>1.8040859140455701</v>
      </c>
      <c r="C1661">
        <v>8.1875323303393106E-3</v>
      </c>
      <c r="D1661">
        <v>1.79589842446148</v>
      </c>
      <c r="E1661">
        <v>2.19588650907099E-3</v>
      </c>
      <c r="F1661">
        <f>Tabla3[[#This Row],[Axial Force ]]/$M$12</f>
        <v>56.91043451780925</v>
      </c>
      <c r="G1661">
        <f>Tabla3[[#This Row],[Axial Displacement ]]/$M$9</f>
        <v>2.0977743186576397E-2</v>
      </c>
      <c r="H1661">
        <f>IF(Tabla3[[#This Row],[Axial Displacement Command ]]=D1660,1,0)</f>
        <v>0</v>
      </c>
      <c r="I1661">
        <f>IF(AND(Tabla3[[#This Row],[cic]]=1,(AND(H1660=1,H1662=0))),1,0)</f>
        <v>0</v>
      </c>
      <c r="J1661">
        <f>Tabla3[[#This Row],[pas]]+J1660</f>
        <v>11</v>
      </c>
    </row>
    <row r="1662" spans="1:10" x14ac:dyDescent="0.25">
      <c r="A1662">
        <v>2633.2890625</v>
      </c>
      <c r="B1662">
        <v>1.79947610013187</v>
      </c>
      <c r="C1662">
        <v>6.9143770815571796E-3</v>
      </c>
      <c r="D1662">
        <v>1.7925617285072799</v>
      </c>
      <c r="E1662">
        <v>-1.23651534522651E-3</v>
      </c>
      <c r="F1662">
        <f>Tabla3[[#This Row],[Axial Force ]]/$M$12</f>
        <v>56.62987231182796</v>
      </c>
      <c r="G1662">
        <f>Tabla3[[#This Row],[Axial Displacement ]]/$M$9</f>
        <v>2.092414069920779E-2</v>
      </c>
      <c r="H1662">
        <f>IF(Tabla3[[#This Row],[Axial Displacement Command ]]=D1661,1,0)</f>
        <v>0</v>
      </c>
      <c r="I1662">
        <f>IF(AND(Tabla3[[#This Row],[cic]]=1,(AND(H1661=1,H1663=0))),1,0)</f>
        <v>0</v>
      </c>
      <c r="J1662">
        <f>Tabla3[[#This Row],[pas]]+J1661</f>
        <v>11</v>
      </c>
    </row>
    <row r="1663" spans="1:10" x14ac:dyDescent="0.25">
      <c r="A1663">
        <v>2620.21069335938</v>
      </c>
      <c r="B1663">
        <v>1.7945229774341001</v>
      </c>
      <c r="C1663">
        <v>5.2977802624809599E-3</v>
      </c>
      <c r="D1663">
        <v>1.78922526538372</v>
      </c>
      <c r="E1663">
        <v>-1.24321999805943E-4</v>
      </c>
      <c r="F1663">
        <f>Tabla3[[#This Row],[Axial Force ]]/$M$12</f>
        <v>56.348617061492043</v>
      </c>
      <c r="G1663">
        <f>Tabla3[[#This Row],[Axial Displacement ]]/$M$9</f>
        <v>2.086654624923372E-2</v>
      </c>
      <c r="H1663">
        <f>IF(Tabla3[[#This Row],[Axial Displacement Command ]]=D1662,1,0)</f>
        <v>0</v>
      </c>
      <c r="I1663">
        <f>IF(AND(Tabla3[[#This Row],[cic]]=1,(AND(H1662=1,H1664=0))),1,0)</f>
        <v>0</v>
      </c>
      <c r="J1663">
        <f>Tabla3[[#This Row],[pas]]+J1662</f>
        <v>11</v>
      </c>
    </row>
    <row r="1664" spans="1:10" x14ac:dyDescent="0.25">
      <c r="A1664">
        <v>2609.97412109375</v>
      </c>
      <c r="B1664">
        <v>1.7902314430102699</v>
      </c>
      <c r="C1664">
        <v>4.3427944547147499E-3</v>
      </c>
      <c r="D1664">
        <v>1.78588868584484</v>
      </c>
      <c r="E1664">
        <v>1.11402948732575E-3</v>
      </c>
      <c r="F1664">
        <f>Tabla3[[#This Row],[Axial Force ]]/$M$12</f>
        <v>56.12847572244624</v>
      </c>
      <c r="G1664">
        <f>Tabla3[[#This Row],[Axial Displacement ]]/$M$9</f>
        <v>2.0816644686165928E-2</v>
      </c>
      <c r="H1664">
        <f>IF(Tabla3[[#This Row],[Axial Displacement Command ]]=D1663,1,0)</f>
        <v>0</v>
      </c>
      <c r="I1664">
        <f>IF(AND(Tabla3[[#This Row],[cic]]=1,(AND(H1663=1,H1665=0))),1,0)</f>
        <v>0</v>
      </c>
      <c r="J1664">
        <f>Tabla3[[#This Row],[pas]]+J1663</f>
        <v>11</v>
      </c>
    </row>
    <row r="1665" spans="1:10" x14ac:dyDescent="0.25">
      <c r="A1665">
        <v>2600.4150390625</v>
      </c>
      <c r="B1665">
        <v>1.7865943955257499</v>
      </c>
      <c r="C1665">
        <v>4.0423869904770999E-3</v>
      </c>
      <c r="D1665">
        <v>1.7825519898906399</v>
      </c>
      <c r="E1665">
        <v>1.58121201820904E-3</v>
      </c>
      <c r="F1665">
        <f>Tabla3[[#This Row],[Axial Force ]]/$M$12</f>
        <v>55.922904065860216</v>
      </c>
      <c r="G1665">
        <f>Tabla3[[#This Row],[Axial Displacement ]]/$M$9</f>
        <v>2.077435343634593E-2</v>
      </c>
      <c r="H1665">
        <f>IF(Tabla3[[#This Row],[Axial Displacement Command ]]=D1664,1,0)</f>
        <v>0</v>
      </c>
      <c r="I1665">
        <f>IF(AND(Tabla3[[#This Row],[cic]]=1,(AND(H1664=1,H1666=0))),1,0)</f>
        <v>0</v>
      </c>
      <c r="J1665">
        <f>Tabla3[[#This Row],[pas]]+J1664</f>
        <v>11</v>
      </c>
    </row>
    <row r="1666" spans="1:10" x14ac:dyDescent="0.25">
      <c r="A1666">
        <v>2592.33764648438</v>
      </c>
      <c r="B1666">
        <v>1.78366899490356</v>
      </c>
      <c r="C1666">
        <v>4.4535399865708297E-3</v>
      </c>
      <c r="D1666">
        <v>1.7792154103517499</v>
      </c>
      <c r="E1666">
        <v>1.25097801628726E-3</v>
      </c>
      <c r="F1666">
        <f>Tabla3[[#This Row],[Axial Force ]]/$M$12</f>
        <v>55.749196698588818</v>
      </c>
      <c r="G1666">
        <f>Tabla3[[#This Row],[Axial Displacement ]]/$M$9</f>
        <v>2.0740337150041397E-2</v>
      </c>
      <c r="H1666">
        <f>IF(Tabla3[[#This Row],[Axial Displacement Command ]]=D1665,1,0)</f>
        <v>0</v>
      </c>
      <c r="I1666">
        <f>IF(AND(Tabla3[[#This Row],[cic]]=1,(AND(H1665=1,H1667=0))),1,0)</f>
        <v>0</v>
      </c>
      <c r="J1666">
        <f>Tabla3[[#This Row],[pas]]+J1665</f>
        <v>11</v>
      </c>
    </row>
    <row r="1667" spans="1:10" x14ac:dyDescent="0.25">
      <c r="A1667">
        <v>2584.94750976563</v>
      </c>
      <c r="B1667">
        <v>1.78106548264623</v>
      </c>
      <c r="C1667">
        <v>5.1865577006537898E-3</v>
      </c>
      <c r="D1667">
        <v>1.77587894722819</v>
      </c>
      <c r="E1667">
        <v>2.4920550458773501E-3</v>
      </c>
      <c r="F1667">
        <f>Tabla3[[#This Row],[Axial Force ]]/$M$12</f>
        <v>55.59026902721785</v>
      </c>
      <c r="G1667">
        <f>Tabla3[[#This Row],[Axial Displacement ]]/$M$9</f>
        <v>2.0710063751700349E-2</v>
      </c>
      <c r="H1667">
        <f>IF(Tabla3[[#This Row],[Axial Displacement Command ]]=D1666,1,0)</f>
        <v>0</v>
      </c>
      <c r="I1667">
        <f>IF(AND(Tabla3[[#This Row],[cic]]=1,(AND(H1666=1,H1668=0))),1,0)</f>
        <v>0</v>
      </c>
      <c r="J1667">
        <f>Tabla3[[#This Row],[pas]]+J1666</f>
        <v>11</v>
      </c>
    </row>
    <row r="1668" spans="1:10" x14ac:dyDescent="0.25">
      <c r="A1668">
        <v>2578.26245117188</v>
      </c>
      <c r="B1668">
        <v>1.77784683182836</v>
      </c>
      <c r="C1668">
        <v>5.3045750973979003E-3</v>
      </c>
      <c r="D1668">
        <v>1.7725422512739899</v>
      </c>
      <c r="E1668">
        <v>6.44553551865101E-4</v>
      </c>
      <c r="F1668">
        <f>Tabla3[[#This Row],[Axial Force ]]/$M$12</f>
        <v>55.446504326276987</v>
      </c>
      <c r="G1668">
        <f>Tabla3[[#This Row],[Axial Displacement ]]/$M$9</f>
        <v>2.0672637579399536E-2</v>
      </c>
      <c r="H1668">
        <f>IF(Tabla3[[#This Row],[Axial Displacement Command ]]=D1667,1,0)</f>
        <v>0</v>
      </c>
      <c r="I1668">
        <f>IF(AND(Tabla3[[#This Row],[cic]]=1,(AND(H1667=1,H1669=0))),1,0)</f>
        <v>0</v>
      </c>
      <c r="J1668">
        <f>Tabla3[[#This Row],[pas]]+J1667</f>
        <v>11</v>
      </c>
    </row>
    <row r="1669" spans="1:10" x14ac:dyDescent="0.25">
      <c r="A1669">
        <v>2570.95092773438</v>
      </c>
      <c r="B1669">
        <v>1.7760014161467601</v>
      </c>
      <c r="C1669">
        <v>6.7957639657834096E-3</v>
      </c>
      <c r="D1669">
        <v>1.7692056717351099</v>
      </c>
      <c r="E1669">
        <v>1.7626948647375699E-3</v>
      </c>
      <c r="F1669">
        <f>Tabla3[[#This Row],[Axial Force ]]/$M$12</f>
        <v>55.289267263104946</v>
      </c>
      <c r="G1669">
        <f>Tabla3[[#This Row],[Axial Displacement ]]/$M$9</f>
        <v>2.0651179257520465E-2</v>
      </c>
      <c r="H1669">
        <f>IF(Tabla3[[#This Row],[Axial Displacement Command ]]=D1668,1,0)</f>
        <v>0</v>
      </c>
      <c r="I1669">
        <f>IF(AND(Tabla3[[#This Row],[cic]]=1,(AND(H1668=1,H1670=0))),1,0)</f>
        <v>0</v>
      </c>
      <c r="J1669">
        <f>Tabla3[[#This Row],[pas]]+J1668</f>
        <v>11</v>
      </c>
    </row>
    <row r="1670" spans="1:10" x14ac:dyDescent="0.25">
      <c r="A1670">
        <v>2562.87719726563</v>
      </c>
      <c r="B1670">
        <v>1.7734515713527801</v>
      </c>
      <c r="C1670">
        <v>7.5824259511136898E-3</v>
      </c>
      <c r="D1670">
        <v>1.7658690921962299</v>
      </c>
      <c r="E1670">
        <v>1.5216744486679101E-3</v>
      </c>
      <c r="F1670">
        <f>Tabla3[[#This Row],[Axial Force ]]/$M$12</f>
        <v>55.115638650873763</v>
      </c>
      <c r="G1670">
        <f>Tabla3[[#This Row],[Axial Displacement ]]/$M$9</f>
        <v>2.062152989945093E-2</v>
      </c>
      <c r="H1670">
        <f>IF(Tabla3[[#This Row],[Axial Displacement Command ]]=D1669,1,0)</f>
        <v>0</v>
      </c>
      <c r="I1670">
        <f>IF(AND(Tabla3[[#This Row],[cic]]=1,(AND(H1669=1,H1671=0))),1,0)</f>
        <v>0</v>
      </c>
      <c r="J1670">
        <f>Tabla3[[#This Row],[pas]]+J1669</f>
        <v>11</v>
      </c>
    </row>
    <row r="1671" spans="1:10" x14ac:dyDescent="0.25">
      <c r="A1671">
        <v>2551.76806640625</v>
      </c>
      <c r="B1671">
        <v>1.7685377970337901</v>
      </c>
      <c r="C1671">
        <v>6.0052871049265403E-3</v>
      </c>
      <c r="D1671">
        <v>1.7625325126573399</v>
      </c>
      <c r="E1671">
        <v>5.9453265066622396E-4</v>
      </c>
      <c r="F1671">
        <f>Tabla3[[#This Row],[Axial Force ]]/$M$12</f>
        <v>54.876732610887096</v>
      </c>
      <c r="G1671">
        <f>Tabla3[[#This Row],[Axial Displacement ]]/$M$9</f>
        <v>2.0564392988765001E-2</v>
      </c>
      <c r="H1671">
        <f>IF(Tabla3[[#This Row],[Axial Displacement Command ]]=D1670,1,0)</f>
        <v>0</v>
      </c>
      <c r="I1671">
        <f>IF(AND(Tabla3[[#This Row],[cic]]=1,(AND(H1670=1,H1672=0))),1,0)</f>
        <v>0</v>
      </c>
      <c r="J1671">
        <f>Tabla3[[#This Row],[pas]]+J1670</f>
        <v>11</v>
      </c>
    </row>
    <row r="1672" spans="1:10" x14ac:dyDescent="0.25">
      <c r="A1672">
        <v>2541.69091796875</v>
      </c>
      <c r="B1672">
        <v>1.76509737502784</v>
      </c>
      <c r="C1672">
        <v>5.9014560065406797E-3</v>
      </c>
      <c r="D1672">
        <v>1.7591959331184599</v>
      </c>
      <c r="E1672">
        <v>2.3930124370963299E-4</v>
      </c>
      <c r="F1672">
        <f>Tabla3[[#This Row],[Axial Force ]]/$M$12</f>
        <v>54.66001974126344</v>
      </c>
      <c r="G1672">
        <f>Tabla3[[#This Row],[Axial Displacement ]]/$M$9</f>
        <v>2.052438808171907E-2</v>
      </c>
      <c r="H1672">
        <f>IF(Tabla3[[#This Row],[Axial Displacement Command ]]=D1671,1,0)</f>
        <v>0</v>
      </c>
      <c r="I1672">
        <f>IF(AND(Tabla3[[#This Row],[cic]]=1,(AND(H1671=1,H1673=0))),1,0)</f>
        <v>0</v>
      </c>
      <c r="J1672">
        <f>Tabla3[[#This Row],[pas]]+J1671</f>
        <v>11</v>
      </c>
    </row>
    <row r="1673" spans="1:10" x14ac:dyDescent="0.25">
      <c r="A1673">
        <v>2532.41430664063</v>
      </c>
      <c r="B1673">
        <v>1.76158908288926</v>
      </c>
      <c r="C1673">
        <v>5.7296751947433196E-3</v>
      </c>
      <c r="D1673">
        <v>1.7558593535795799</v>
      </c>
      <c r="E1673">
        <v>-8.7420090721934695E-4</v>
      </c>
      <c r="F1673">
        <f>Tabla3[[#This Row],[Axial Force ]]/$M$12</f>
        <v>54.46052272345441</v>
      </c>
      <c r="G1673">
        <f>Tabla3[[#This Row],[Axial Displacement ]]/$M$9</f>
        <v>2.0483593987084419E-2</v>
      </c>
      <c r="H1673">
        <f>IF(Tabla3[[#This Row],[Axial Displacement Command ]]=D1672,1,0)</f>
        <v>0</v>
      </c>
      <c r="I1673">
        <f>IF(AND(Tabla3[[#This Row],[cic]]=1,(AND(H1672=1,H1674=0))),1,0)</f>
        <v>0</v>
      </c>
      <c r="J1673">
        <f>Tabla3[[#This Row],[pas]]+J1672</f>
        <v>11</v>
      </c>
    </row>
    <row r="1674" spans="1:10" x14ac:dyDescent="0.25">
      <c r="A1674">
        <v>2524.80395507813</v>
      </c>
      <c r="B1674">
        <v>1.75787683110684</v>
      </c>
      <c r="C1674">
        <v>5.3541662055067701E-3</v>
      </c>
      <c r="D1674">
        <v>1.7525226576253801</v>
      </c>
      <c r="E1674">
        <v>1.94650920093409E-3</v>
      </c>
      <c r="F1674">
        <f>Tabla3[[#This Row],[Axial Force ]]/$M$12</f>
        <v>54.296859248992043</v>
      </c>
      <c r="G1674">
        <f>Tabla3[[#This Row],[Axial Displacement ]]/$M$9</f>
        <v>2.0440428268684186E-2</v>
      </c>
      <c r="H1674">
        <f>IF(Tabla3[[#This Row],[Axial Displacement Command ]]=D1673,1,0)</f>
        <v>0</v>
      </c>
      <c r="I1674">
        <f>IF(AND(Tabla3[[#This Row],[cic]]=1,(AND(H1673=1,H1675=0))),1,0)</f>
        <v>0</v>
      </c>
      <c r="J1674">
        <f>Tabla3[[#This Row],[pas]]+J1673</f>
        <v>11</v>
      </c>
    </row>
    <row r="1675" spans="1:10" x14ac:dyDescent="0.25">
      <c r="A1675">
        <v>2517.31005859375</v>
      </c>
      <c r="B1675">
        <v>1.75556656904519</v>
      </c>
      <c r="C1675">
        <v>6.3804386627452896E-3</v>
      </c>
      <c r="D1675">
        <v>1.7491861945018199</v>
      </c>
      <c r="E1675">
        <v>1.3898137467549499E-3</v>
      </c>
      <c r="F1675">
        <f>Tabla3[[#This Row],[Axial Force ]]/$M$12</f>
        <v>54.135700184811824</v>
      </c>
      <c r="G1675">
        <f>Tabla3[[#This Row],[Axial Displacement ]]/$M$9</f>
        <v>2.041356475633942E-2</v>
      </c>
      <c r="H1675">
        <f>IF(Tabla3[[#This Row],[Axial Displacement Command ]]=D1674,1,0)</f>
        <v>0</v>
      </c>
      <c r="I1675">
        <f>IF(AND(Tabla3[[#This Row],[cic]]=1,(AND(H1674=1,H1676=0))),1,0)</f>
        <v>0</v>
      </c>
      <c r="J1675">
        <f>Tabla3[[#This Row],[pas]]+J1674</f>
        <v>11</v>
      </c>
    </row>
    <row r="1676" spans="1:10" x14ac:dyDescent="0.25">
      <c r="A1676">
        <v>2511.04296875</v>
      </c>
      <c r="B1676">
        <v>1.75230507738888</v>
      </c>
      <c r="C1676">
        <v>6.4554214986856104E-3</v>
      </c>
      <c r="D1676">
        <v>1.7458496149629401</v>
      </c>
      <c r="E1676">
        <v>1.2975223171451901E-3</v>
      </c>
      <c r="F1676">
        <f>Tabla3[[#This Row],[Axial Force ]]/$M$12</f>
        <v>54.000924059139784</v>
      </c>
      <c r="G1676">
        <f>Tabla3[[#This Row],[Axial Displacement ]]/$M$9</f>
        <v>2.0375640434754417E-2</v>
      </c>
      <c r="H1676">
        <f>IF(Tabla3[[#This Row],[Axial Displacement Command ]]=D1675,1,0)</f>
        <v>0</v>
      </c>
      <c r="I1676">
        <f>IF(AND(Tabla3[[#This Row],[cic]]=1,(AND(H1675=1,H1677=0))),1,0)</f>
        <v>0</v>
      </c>
      <c r="J1676">
        <f>Tabla3[[#This Row],[pas]]+J1675</f>
        <v>11</v>
      </c>
    </row>
    <row r="1677" spans="1:10" x14ac:dyDescent="0.25">
      <c r="A1677">
        <v>2504.04638671875</v>
      </c>
      <c r="B1677">
        <v>1.74903275910765</v>
      </c>
      <c r="C1677">
        <v>6.5197946241824E-3</v>
      </c>
      <c r="D1677">
        <v>1.7425129190087301</v>
      </c>
      <c r="E1677">
        <v>1.01274451935751E-3</v>
      </c>
      <c r="F1677">
        <f>Tabla3[[#This Row],[Axial Force ]]/$M$12</f>
        <v>53.85045992943548</v>
      </c>
      <c r="G1677">
        <f>Tabla3[[#This Row],[Axial Displacement ]]/$M$9</f>
        <v>2.0337590222181977E-2</v>
      </c>
      <c r="H1677">
        <f>IF(Tabla3[[#This Row],[Axial Displacement Command ]]=D1676,1,0)</f>
        <v>0</v>
      </c>
      <c r="I1677">
        <f>IF(AND(Tabla3[[#This Row],[cic]]=1,(AND(H1676=1,H1678=0))),1,0)</f>
        <v>0</v>
      </c>
      <c r="J1677">
        <f>Tabla3[[#This Row],[pas]]+J1676</f>
        <v>11</v>
      </c>
    </row>
    <row r="1678" spans="1:10" x14ac:dyDescent="0.25">
      <c r="A1678">
        <v>2493.8564453125</v>
      </c>
      <c r="B1678">
        <v>1.7454528715461499</v>
      </c>
      <c r="C1678">
        <v>6.2764884205535098E-3</v>
      </c>
      <c r="D1678">
        <v>1.7391763394698501</v>
      </c>
      <c r="E1678" s="2">
        <v>-4.8288530507534199E-5</v>
      </c>
      <c r="F1678">
        <f>Tabla3[[#This Row],[Axial Force ]]/$M$12</f>
        <v>53.631321404569896</v>
      </c>
      <c r="G1678">
        <f>Tabla3[[#This Row],[Axial Displacement ]]/$M$9</f>
        <v>2.0295963622629649E-2</v>
      </c>
      <c r="H1678">
        <f>IF(Tabla3[[#This Row],[Axial Displacement Command ]]=D1677,1,0)</f>
        <v>0</v>
      </c>
      <c r="I1678">
        <f>IF(AND(Tabla3[[#This Row],[cic]]=1,(AND(H1677=1,H1679=0))),1,0)</f>
        <v>0</v>
      </c>
      <c r="J1678">
        <f>Tabla3[[#This Row],[pas]]+J1677</f>
        <v>11</v>
      </c>
    </row>
    <row r="1679" spans="1:10" x14ac:dyDescent="0.25">
      <c r="A1679">
        <v>2482.44458007813</v>
      </c>
      <c r="B1679">
        <v>1.7407393315807</v>
      </c>
      <c r="C1679">
        <v>4.8995016186381699E-3</v>
      </c>
      <c r="D1679">
        <v>1.7358398763462899</v>
      </c>
      <c r="E1679">
        <v>-4.2910301090159897E-4</v>
      </c>
      <c r="F1679">
        <f>Tabla3[[#This Row],[Axial Force ]]/$M$12</f>
        <v>53.385904947916771</v>
      </c>
      <c r="G1679">
        <f>Tabla3[[#This Row],[Axial Displacement ]]/$M$9</f>
        <v>2.0241155018380232E-2</v>
      </c>
      <c r="H1679">
        <f>IF(Tabla3[[#This Row],[Axial Displacement Command ]]=D1678,1,0)</f>
        <v>0</v>
      </c>
      <c r="I1679">
        <f>IF(AND(Tabla3[[#This Row],[cic]]=1,(AND(H1678=1,H1680=0))),1,0)</f>
        <v>0</v>
      </c>
      <c r="J1679">
        <f>Tabla3[[#This Row],[pas]]+J1678</f>
        <v>11</v>
      </c>
    </row>
    <row r="1680" spans="1:10" x14ac:dyDescent="0.25">
      <c r="A1680">
        <v>2473.60888671875</v>
      </c>
      <c r="B1680">
        <v>1.73698063008487</v>
      </c>
      <c r="C1680">
        <v>4.4775010792363901E-3</v>
      </c>
      <c r="D1680">
        <v>1.7325031803920901</v>
      </c>
      <c r="E1680">
        <v>2.8566571472765602E-3</v>
      </c>
      <c r="F1680">
        <f>Tabla3[[#This Row],[Axial Force ]]/$M$12</f>
        <v>53.195890036962368</v>
      </c>
      <c r="G1680">
        <f>Tabla3[[#This Row],[Axial Displacement ]]/$M$9</f>
        <v>2.0197449187033371E-2</v>
      </c>
      <c r="H1680">
        <f>IF(Tabla3[[#This Row],[Axial Displacement Command ]]=D1679,1,0)</f>
        <v>0</v>
      </c>
      <c r="I1680">
        <f>IF(AND(Tabla3[[#This Row],[cic]]=1,(AND(H1679=1,H1681=0))),1,0)</f>
        <v>0</v>
      </c>
      <c r="J1680">
        <f>Tabla3[[#This Row],[pas]]+J1679</f>
        <v>11</v>
      </c>
    </row>
    <row r="1681" spans="1:10" x14ac:dyDescent="0.25">
      <c r="A1681">
        <v>2466.09228515625</v>
      </c>
      <c r="B1681">
        <v>1.7341804923489701</v>
      </c>
      <c r="C1681">
        <v>5.01382328366162E-3</v>
      </c>
      <c r="D1681">
        <v>1.7291666008532001</v>
      </c>
      <c r="E1681">
        <v>8.0173305150310604E-4</v>
      </c>
      <c r="F1681">
        <f>Tabla3[[#This Row],[Axial Force ]]/$M$12</f>
        <v>53.034242691532256</v>
      </c>
      <c r="G1681">
        <f>Tabla3[[#This Row],[Axial Displacement ]]/$M$9</f>
        <v>2.0164889445918256E-2</v>
      </c>
      <c r="H1681">
        <f>IF(Tabla3[[#This Row],[Axial Displacement Command ]]=D1680,1,0)</f>
        <v>0</v>
      </c>
      <c r="I1681">
        <f>IF(AND(Tabla3[[#This Row],[cic]]=1,(AND(H1680=1,H1682=0))),1,0)</f>
        <v>0</v>
      </c>
      <c r="J1681">
        <f>Tabla3[[#This Row],[pas]]+J1680</f>
        <v>11</v>
      </c>
    </row>
    <row r="1682" spans="1:10" x14ac:dyDescent="0.25">
      <c r="A1682">
        <v>2459.17919921875</v>
      </c>
      <c r="B1682">
        <v>1.7314159777015401</v>
      </c>
      <c r="C1682">
        <v>5.5859090934973201E-3</v>
      </c>
      <c r="D1682">
        <v>1.7258300213143201</v>
      </c>
      <c r="E1682">
        <v>2.1387695596786199E-3</v>
      </c>
      <c r="F1682">
        <f>Tabla3[[#This Row],[Axial Force ]]/$M$12</f>
        <v>52.885574176747312</v>
      </c>
      <c r="G1682">
        <f>Tabla3[[#This Row],[Axial Displacement ]]/$M$9</f>
        <v>2.0132743926762096E-2</v>
      </c>
      <c r="H1682">
        <f>IF(Tabla3[[#This Row],[Axial Displacement Command ]]=D1681,1,0)</f>
        <v>0</v>
      </c>
      <c r="I1682">
        <f>IF(AND(Tabla3[[#This Row],[cic]]=1,(AND(H1681=1,H1683=0))),1,0)</f>
        <v>0</v>
      </c>
      <c r="J1682">
        <f>Tabla3[[#This Row],[pas]]+J1681</f>
        <v>11</v>
      </c>
    </row>
    <row r="1683" spans="1:10" x14ac:dyDescent="0.25">
      <c r="A1683">
        <v>2452.38403320313</v>
      </c>
      <c r="B1683">
        <v>1.72820803709328</v>
      </c>
      <c r="C1683">
        <v>5.7146548897435397E-3</v>
      </c>
      <c r="D1683">
        <v>1.7224934417754401</v>
      </c>
      <c r="E1683">
        <v>-5.6300297046618696E-4</v>
      </c>
      <c r="F1683">
        <f>Tabla3[[#This Row],[Axial Force ]]/$M$12</f>
        <v>52.739441574260859</v>
      </c>
      <c r="G1683">
        <f>Tabla3[[#This Row],[Axial Displacement ]]/$M$9</f>
        <v>2.0095442291782326E-2</v>
      </c>
      <c r="H1683">
        <f>IF(Tabla3[[#This Row],[Axial Displacement Command ]]=D1682,1,0)</f>
        <v>0</v>
      </c>
      <c r="I1683">
        <f>IF(AND(Tabla3[[#This Row],[cic]]=1,(AND(H1682=1,H1684=0))),1,0)</f>
        <v>0</v>
      </c>
      <c r="J1683">
        <f>Tabla3[[#This Row],[pas]]+J1682</f>
        <v>11</v>
      </c>
    </row>
    <row r="1684" spans="1:10" x14ac:dyDescent="0.25">
      <c r="A1684">
        <v>2444.87329101563</v>
      </c>
      <c r="B1684">
        <v>1.7257189610973001</v>
      </c>
      <c r="C1684">
        <v>6.56211386740324E-3</v>
      </c>
      <c r="D1684">
        <v>1.7191568622365601</v>
      </c>
      <c r="E1684">
        <v>1.2866954648416099E-3</v>
      </c>
      <c r="F1684">
        <f>Tabla3[[#This Row],[Axial Force ]]/$M$12</f>
        <v>52.577920236895267</v>
      </c>
      <c r="G1684">
        <f>Tabla3[[#This Row],[Axial Displacement ]]/$M$9</f>
        <v>2.0066499547643023E-2</v>
      </c>
      <c r="H1684">
        <f>IF(Tabla3[[#This Row],[Axial Displacement Command ]]=D1683,1,0)</f>
        <v>0</v>
      </c>
      <c r="I1684">
        <f>IF(AND(Tabla3[[#This Row],[cic]]=1,(AND(H1683=1,H1685=0))),1,0)</f>
        <v>0</v>
      </c>
      <c r="J1684">
        <f>Tabla3[[#This Row],[pas]]+J1683</f>
        <v>11</v>
      </c>
    </row>
    <row r="1685" spans="1:10" x14ac:dyDescent="0.25">
      <c r="A1685">
        <v>2436.11474609375</v>
      </c>
      <c r="B1685">
        <v>1.7221283633261899</v>
      </c>
      <c r="C1685">
        <v>6.3080788095248898E-3</v>
      </c>
      <c r="D1685">
        <v>1.7158202826976801</v>
      </c>
      <c r="E1685">
        <v>1.1634061820586801E-3</v>
      </c>
      <c r="F1685">
        <f>Tabla3[[#This Row],[Axial Force ]]/$M$12</f>
        <v>52.389564432123656</v>
      </c>
      <c r="G1685">
        <f>Tabla3[[#This Row],[Axial Displacement ]]/$M$9</f>
        <v>2.0024748410769649E-2</v>
      </c>
      <c r="H1685">
        <f>IF(Tabla3[[#This Row],[Axial Displacement Command ]]=D1684,1,0)</f>
        <v>0</v>
      </c>
      <c r="I1685">
        <f>IF(AND(Tabla3[[#This Row],[cic]]=1,(AND(H1684=1,H1686=0))),1,0)</f>
        <v>0</v>
      </c>
      <c r="J1685">
        <f>Tabla3[[#This Row],[pas]]+J1684</f>
        <v>11</v>
      </c>
    </row>
    <row r="1686" spans="1:10" x14ac:dyDescent="0.25">
      <c r="A1686">
        <v>2426.353515625</v>
      </c>
      <c r="B1686">
        <v>1.717783161439</v>
      </c>
      <c r="C1686">
        <v>5.2995683290646403E-3</v>
      </c>
      <c r="D1686">
        <v>1.71248358674347</v>
      </c>
      <c r="E1686">
        <v>-2.37364318422806E-4</v>
      </c>
      <c r="F1686">
        <f>Tabla3[[#This Row],[Axial Force ]]/$M$12</f>
        <v>52.179645497311824</v>
      </c>
      <c r="G1686">
        <f>Tabla3[[#This Row],[Axial Displacement ]]/$M$9</f>
        <v>1.9974222807430234E-2</v>
      </c>
      <c r="H1686">
        <f>IF(Tabla3[[#This Row],[Axial Displacement Command ]]=D1685,1,0)</f>
        <v>0</v>
      </c>
      <c r="I1686">
        <f>IF(AND(Tabla3[[#This Row],[cic]]=1,(AND(H1685=1,H1687=0))),1,0)</f>
        <v>0</v>
      </c>
      <c r="J1686">
        <f>Tabla3[[#This Row],[pas]]+J1685</f>
        <v>11</v>
      </c>
    </row>
    <row r="1687" spans="1:10" x14ac:dyDescent="0.25">
      <c r="A1687">
        <v>2417.11474609375</v>
      </c>
      <c r="B1687">
        <v>1.7136454116553099</v>
      </c>
      <c r="C1687">
        <v>4.4983626139583101E-3</v>
      </c>
      <c r="D1687">
        <v>1.7091471236199101</v>
      </c>
      <c r="E1687">
        <v>8.9344882781006196E-4</v>
      </c>
      <c r="F1687">
        <f>Tabla3[[#This Row],[Axial Force ]]/$M$12</f>
        <v>51.980962281586024</v>
      </c>
      <c r="G1687">
        <f>Tabla3[[#This Row],[Axial Displacement ]]/$M$9</f>
        <v>1.9926109437852443E-2</v>
      </c>
      <c r="H1687">
        <f>IF(Tabla3[[#This Row],[Axial Displacement Command ]]=D1686,1,0)</f>
        <v>0</v>
      </c>
      <c r="I1687">
        <f>IF(AND(Tabla3[[#This Row],[cic]]=1,(AND(H1686=1,H1688=0))),1,0)</f>
        <v>0</v>
      </c>
      <c r="J1687">
        <f>Tabla3[[#This Row],[pas]]+J1686</f>
        <v>11</v>
      </c>
    </row>
    <row r="1688" spans="1:10" x14ac:dyDescent="0.25">
      <c r="A1688">
        <v>2409.15258789063</v>
      </c>
      <c r="B1688">
        <v>1.71044107992202</v>
      </c>
      <c r="C1688">
        <v>4.6305658543133203E-3</v>
      </c>
      <c r="D1688">
        <v>1.7058105440810301</v>
      </c>
      <c r="E1688">
        <v>3.0302956588457202E-4</v>
      </c>
      <c r="F1688">
        <f>Tabla3[[#This Row],[Axial Force ]]/$M$12</f>
        <v>51.809733072916771</v>
      </c>
      <c r="G1688">
        <f>Tabla3[[#This Row],[Axial Displacement ]]/$M$9</f>
        <v>1.9888849766535117E-2</v>
      </c>
      <c r="H1688">
        <f>IF(Tabla3[[#This Row],[Axial Displacement Command ]]=D1687,1,0)</f>
        <v>0</v>
      </c>
      <c r="I1688">
        <f>IF(AND(Tabla3[[#This Row],[cic]]=1,(AND(H1687=1,H1689=0))),1,0)</f>
        <v>0</v>
      </c>
      <c r="J1688">
        <f>Tabla3[[#This Row],[pas]]+J1687</f>
        <v>11</v>
      </c>
    </row>
    <row r="1689" spans="1:10" x14ac:dyDescent="0.25">
      <c r="A1689">
        <v>2401.44091796875</v>
      </c>
      <c r="B1689">
        <v>1.7085600411519399</v>
      </c>
      <c r="C1689">
        <v>6.0861111705889899E-3</v>
      </c>
      <c r="D1689">
        <v>1.70247384812683</v>
      </c>
      <c r="E1689">
        <v>1.83425868272025E-3</v>
      </c>
      <c r="F1689">
        <f>Tabla3[[#This Row],[Axial Force ]]/$M$12</f>
        <v>51.643890709005376</v>
      </c>
      <c r="G1689">
        <f>Tabla3[[#This Row],[Axial Displacement ]]/$M$9</f>
        <v>1.9866977222696976E-2</v>
      </c>
      <c r="H1689">
        <f>IF(Tabla3[[#This Row],[Axial Displacement Command ]]=D1688,1,0)</f>
        <v>0</v>
      </c>
      <c r="I1689">
        <f>IF(AND(Tabla3[[#This Row],[cic]]=1,(AND(H1688=1,H1690=0))),1,0)</f>
        <v>0</v>
      </c>
      <c r="J1689">
        <f>Tabla3[[#This Row],[pas]]+J1688</f>
        <v>11</v>
      </c>
    </row>
    <row r="1690" spans="1:10" x14ac:dyDescent="0.25">
      <c r="A1690">
        <v>2394.90869140625</v>
      </c>
      <c r="B1690">
        <v>1.7053127521649001</v>
      </c>
      <c r="C1690">
        <v>6.1753989939461497E-3</v>
      </c>
      <c r="D1690">
        <v>1.6991373850032701</v>
      </c>
      <c r="E1690">
        <v>6.2832202729623499E-4</v>
      </c>
      <c r="F1690">
        <f>Tabla3[[#This Row],[Axial Force ]]/$M$12</f>
        <v>51.503412718413976</v>
      </c>
      <c r="G1690">
        <f>Tabla3[[#This Row],[Axial Displacement ]]/$M$9</f>
        <v>1.9829218048429072E-2</v>
      </c>
      <c r="H1690">
        <f>IF(Tabla3[[#This Row],[Axial Displacement Command ]]=D1689,1,0)</f>
        <v>0</v>
      </c>
      <c r="I1690">
        <f>IF(AND(Tabla3[[#This Row],[cic]]=1,(AND(H1689=1,H1691=0))),1,0)</f>
        <v>0</v>
      </c>
      <c r="J1690">
        <f>Tabla3[[#This Row],[pas]]+J1689</f>
        <v>11</v>
      </c>
    </row>
    <row r="1691" spans="1:10" x14ac:dyDescent="0.25">
      <c r="A1691">
        <v>2388.642578125</v>
      </c>
      <c r="B1691">
        <v>1.70224066823721</v>
      </c>
      <c r="C1691">
        <v>6.4399241637147497E-3</v>
      </c>
      <c r="D1691">
        <v>1.69580080546439</v>
      </c>
      <c r="E1691">
        <v>5.7421397059442803E-4</v>
      </c>
      <c r="F1691">
        <f>Tabla3[[#This Row],[Axial Force ]]/$M$12</f>
        <v>51.368657594086024</v>
      </c>
      <c r="G1691">
        <f>Tabla3[[#This Row],[Axial Displacement ]]/$M$9</f>
        <v>1.979349614229314E-2</v>
      </c>
      <c r="H1691">
        <f>IF(Tabla3[[#This Row],[Axial Displacement Command ]]=D1690,1,0)</f>
        <v>0</v>
      </c>
      <c r="I1691">
        <f>IF(AND(Tabla3[[#This Row],[cic]]=1,(AND(H1690=1,H1692=0))),1,0)</f>
        <v>0</v>
      </c>
      <c r="J1691">
        <f>Tabla3[[#This Row],[pas]]+J1690</f>
        <v>11</v>
      </c>
    </row>
    <row r="1692" spans="1:10" x14ac:dyDescent="0.25">
      <c r="A1692">
        <v>2379.23510742188</v>
      </c>
      <c r="B1692">
        <v>1.6983640380203699</v>
      </c>
      <c r="C1692">
        <v>5.8999062275688604E-3</v>
      </c>
      <c r="D1692">
        <v>1.69246410951018</v>
      </c>
      <c r="E1692">
        <v>3.9032522636262001E-4</v>
      </c>
      <c r="F1692">
        <f>Tabla3[[#This Row],[Axial Force ]]/$M$12</f>
        <v>51.166346396169459</v>
      </c>
      <c r="G1692">
        <f>Tabla3[[#This Row],[Axial Displacement ]]/$M$9</f>
        <v>1.9748419046748487E-2</v>
      </c>
      <c r="H1692">
        <f>IF(Tabla3[[#This Row],[Axial Displacement Command ]]=D1691,1,0)</f>
        <v>0</v>
      </c>
      <c r="I1692">
        <f>IF(AND(Tabla3[[#This Row],[cic]]=1,(AND(H1691=1,H1693=0))),1,0)</f>
        <v>0</v>
      </c>
      <c r="J1692">
        <f>Tabla3[[#This Row],[pas]]+J1691</f>
        <v>11</v>
      </c>
    </row>
    <row r="1693" spans="1:10" x14ac:dyDescent="0.25">
      <c r="A1693">
        <v>2368.376953125</v>
      </c>
      <c r="B1693">
        <v>1.69335724785924</v>
      </c>
      <c r="C1693">
        <v>4.2296646824979698E-3</v>
      </c>
      <c r="D1693">
        <v>1.6891275299713</v>
      </c>
      <c r="E1693">
        <v>7.6394564985093904E-4</v>
      </c>
      <c r="F1693">
        <f>Tabla3[[#This Row],[Axial Force ]]/$M$12</f>
        <v>50.932837701612904</v>
      </c>
      <c r="G1693">
        <f>Tabla3[[#This Row],[Axial Displacement ]]/$M$9</f>
        <v>1.969020055650279E-2</v>
      </c>
      <c r="H1693">
        <f>IF(Tabla3[[#This Row],[Axial Displacement Command ]]=D1692,1,0)</f>
        <v>0</v>
      </c>
      <c r="I1693">
        <f>IF(AND(Tabla3[[#This Row],[cic]]=1,(AND(H1692=1,H1694=0))),1,0)</f>
        <v>0</v>
      </c>
      <c r="J1693">
        <f>Tabla3[[#This Row],[pas]]+J1692</f>
        <v>11</v>
      </c>
    </row>
    <row r="1694" spans="1:10" x14ac:dyDescent="0.25">
      <c r="A1694">
        <v>2359.1171875</v>
      </c>
      <c r="B1694">
        <v>1.68998120352626</v>
      </c>
      <c r="C1694">
        <v>4.1902067096089004E-3</v>
      </c>
      <c r="D1694">
        <v>1.68579106684774</v>
      </c>
      <c r="E1694">
        <v>2.6308719043299802E-3</v>
      </c>
      <c r="F1694">
        <f>Tabla3[[#This Row],[Axial Force ]]/$M$12</f>
        <v>50.733702956989248</v>
      </c>
      <c r="G1694">
        <f>Tabla3[[#This Row],[Axial Displacement ]]/$M$9</f>
        <v>1.9650944227049535E-2</v>
      </c>
      <c r="H1694">
        <f>IF(Tabla3[[#This Row],[Axial Displacement Command ]]=D1693,1,0)</f>
        <v>0</v>
      </c>
      <c r="I1694">
        <f>IF(AND(Tabla3[[#This Row],[cic]]=1,(AND(H1693=1,H1695=0))),1,0)</f>
        <v>0</v>
      </c>
      <c r="J1694">
        <f>Tabla3[[#This Row],[pas]]+J1693</f>
        <v>11</v>
      </c>
    </row>
    <row r="1695" spans="1:10" x14ac:dyDescent="0.25">
      <c r="A1695">
        <v>2351.10131835938</v>
      </c>
      <c r="B1695">
        <v>1.6864622011780701</v>
      </c>
      <c r="C1695">
        <v>4.00781618736801E-3</v>
      </c>
      <c r="D1695">
        <v>1.68245437089354</v>
      </c>
      <c r="E1695">
        <v>1.7961148159884E-3</v>
      </c>
      <c r="F1695">
        <f>Tabla3[[#This Row],[Axial Force ]]/$M$12</f>
        <v>50.561318674395267</v>
      </c>
      <c r="G1695">
        <f>Tabla3[[#This Row],[Axial Displacement ]]/$M$9</f>
        <v>1.9610025595093838E-2</v>
      </c>
      <c r="H1695">
        <f>IF(Tabla3[[#This Row],[Axial Displacement Command ]]=D1694,1,0)</f>
        <v>0</v>
      </c>
      <c r="I1695">
        <f>IF(AND(Tabla3[[#This Row],[cic]]=1,(AND(H1694=1,H1696=0))),1,0)</f>
        <v>0</v>
      </c>
      <c r="J1695">
        <f>Tabla3[[#This Row],[pas]]+J1694</f>
        <v>11</v>
      </c>
    </row>
    <row r="1696" spans="1:10" x14ac:dyDescent="0.25">
      <c r="A1696">
        <v>2344.38354492188</v>
      </c>
      <c r="B1696">
        <v>1.68304319959134</v>
      </c>
      <c r="C1696">
        <v>3.9254427974810798E-3</v>
      </c>
      <c r="D1696">
        <v>1.67911779135466</v>
      </c>
      <c r="E1696">
        <v>1.1162204600623201E-3</v>
      </c>
      <c r="F1696">
        <f>Tabla3[[#This Row],[Axial Force ]]/$M$12</f>
        <v>50.41685042842753</v>
      </c>
      <c r="G1696">
        <f>Tabla3[[#This Row],[Axial Displacement ]]/$M$9</f>
        <v>1.9570269762689999E-2</v>
      </c>
      <c r="H1696">
        <f>IF(Tabla3[[#This Row],[Axial Displacement Command ]]=D1695,1,0)</f>
        <v>0</v>
      </c>
      <c r="I1696">
        <f>IF(AND(Tabla3[[#This Row],[cic]]=1,(AND(H1695=1,H1697=0))),1,0)</f>
        <v>0</v>
      </c>
      <c r="J1696">
        <f>Tabla3[[#This Row],[pas]]+J1695</f>
        <v>11</v>
      </c>
    </row>
    <row r="1697" spans="1:10" x14ac:dyDescent="0.25">
      <c r="A1697">
        <v>2337.59887695313</v>
      </c>
      <c r="B1697">
        <v>1.68097612913698</v>
      </c>
      <c r="C1697">
        <v>5.1949023145425599E-3</v>
      </c>
      <c r="D1697">
        <v>1.67578121181577</v>
      </c>
      <c r="E1697">
        <v>2.2995509425527399E-3</v>
      </c>
      <c r="F1697">
        <f>Tabla3[[#This Row],[Axial Force ]]/$M$12</f>
        <v>50.270943590389891</v>
      </c>
      <c r="G1697">
        <f>Tabla3[[#This Row],[Axial Displacement ]]/$M$9</f>
        <v>1.9546234059732326E-2</v>
      </c>
      <c r="H1697">
        <f>IF(Tabla3[[#This Row],[Axial Displacement Command ]]=D1696,1,0)</f>
        <v>0</v>
      </c>
      <c r="I1697">
        <f>IF(AND(Tabla3[[#This Row],[cic]]=1,(AND(H1696=1,H1698=0))),1,0)</f>
        <v>0</v>
      </c>
      <c r="J1697">
        <f>Tabla3[[#This Row],[pas]]+J1696</f>
        <v>11</v>
      </c>
    </row>
    <row r="1698" spans="1:10" x14ac:dyDescent="0.25">
      <c r="A1698">
        <v>2331.01049804688</v>
      </c>
      <c r="B1698">
        <v>1.67721742764115</v>
      </c>
      <c r="C1698">
        <v>4.7729013203934301E-3</v>
      </c>
      <c r="D1698">
        <v>1.67244463227689</v>
      </c>
      <c r="E1698">
        <v>-9.16060798772378E-4</v>
      </c>
      <c r="F1698">
        <f>Tabla3[[#This Row],[Axial Force ]]/$M$12</f>
        <v>50.129258022513547</v>
      </c>
      <c r="G1698">
        <f>Tabla3[[#This Row],[Axial Displacement ]]/$M$9</f>
        <v>1.9502528228385465E-2</v>
      </c>
      <c r="H1698">
        <f>IF(Tabla3[[#This Row],[Axial Displacement Command ]]=D1697,1,0)</f>
        <v>0</v>
      </c>
      <c r="I1698">
        <f>IF(AND(Tabla3[[#This Row],[cic]]=1,(AND(H1697=1,H1699=0))),1,0)</f>
        <v>0</v>
      </c>
      <c r="J1698">
        <f>Tabla3[[#This Row],[pas]]+J1697</f>
        <v>11</v>
      </c>
    </row>
    <row r="1699" spans="1:10" x14ac:dyDescent="0.25">
      <c r="A1699">
        <v>2325.01440429688</v>
      </c>
      <c r="B1699">
        <v>1.6743135638535001</v>
      </c>
      <c r="C1699">
        <v>5.2055120249860903E-3</v>
      </c>
      <c r="D1699">
        <v>1.66910805273801</v>
      </c>
      <c r="E1699">
        <v>2.1019445739511901E-3</v>
      </c>
      <c r="F1699">
        <f>Tabla3[[#This Row],[Axial Force ]]/$M$12</f>
        <v>50.000309769825378</v>
      </c>
      <c r="G1699">
        <f>Tabla3[[#This Row],[Axial Displacement ]]/$M$9</f>
        <v>1.9468762370389536E-2</v>
      </c>
      <c r="H1699">
        <f>IF(Tabla3[[#This Row],[Axial Displacement Command ]]=D1698,1,0)</f>
        <v>0</v>
      </c>
      <c r="I1699">
        <f>IF(AND(Tabla3[[#This Row],[cic]]=1,(AND(H1698=1,H1700=0))),1,0)</f>
        <v>0</v>
      </c>
      <c r="J1699">
        <f>Tabla3[[#This Row],[pas]]+J1698</f>
        <v>11</v>
      </c>
    </row>
    <row r="1700" spans="1:10" x14ac:dyDescent="0.25">
      <c r="A1700">
        <v>2318.37451171875</v>
      </c>
      <c r="B1700">
        <v>1.67260051239282</v>
      </c>
      <c r="C1700">
        <v>6.8290232775325404E-3</v>
      </c>
      <c r="D1700">
        <v>1.66577147319913</v>
      </c>
      <c r="E1700">
        <v>-2.13881762078927E-4</v>
      </c>
      <c r="F1700">
        <f>Tabla3[[#This Row],[Axial Force ]]/$M$12</f>
        <v>49.857516381048384</v>
      </c>
      <c r="G1700">
        <f>Tabla3[[#This Row],[Axial Displacement ]]/$M$9</f>
        <v>1.9448843167358374E-2</v>
      </c>
      <c r="H1700">
        <f>IF(Tabla3[[#This Row],[Axial Displacement Command ]]=D1699,1,0)</f>
        <v>0</v>
      </c>
      <c r="I1700">
        <f>IF(AND(Tabla3[[#This Row],[cic]]=1,(AND(H1699=1,H1701=0))),1,0)</f>
        <v>0</v>
      </c>
      <c r="J1700">
        <f>Tabla3[[#This Row],[pas]]+J1699</f>
        <v>11</v>
      </c>
    </row>
    <row r="1701" spans="1:10" x14ac:dyDescent="0.25">
      <c r="A1701">
        <v>2309.31762695313</v>
      </c>
      <c r="B1701">
        <v>1.66867021471262</v>
      </c>
      <c r="C1701">
        <v>6.2353610701393301E-3</v>
      </c>
      <c r="D1701">
        <v>1.6624347772449299</v>
      </c>
      <c r="E1701">
        <v>0.11317557073198301</v>
      </c>
      <c r="F1701">
        <f>Tabla3[[#This Row],[Axial Force ]]/$M$12</f>
        <v>49.662744665658707</v>
      </c>
      <c r="G1701">
        <f>Tabla3[[#This Row],[Axial Displacement ]]/$M$9</f>
        <v>1.9403142031542094E-2</v>
      </c>
      <c r="H1701">
        <f>IF(Tabla3[[#This Row],[Axial Displacement Command ]]=D1700,1,0)</f>
        <v>0</v>
      </c>
      <c r="I1701">
        <f>IF(AND(Tabla3[[#This Row],[cic]]=1,(AND(H1700=1,H1702=0))),1,0)</f>
        <v>0</v>
      </c>
      <c r="J1701">
        <f>Tabla3[[#This Row],[pas]]+J1700</f>
        <v>11</v>
      </c>
    </row>
    <row r="1702" spans="1:10" x14ac:dyDescent="0.25">
      <c r="A1702">
        <v>2301.13598632813</v>
      </c>
      <c r="B1702">
        <v>1.6645718133077001</v>
      </c>
      <c r="C1702">
        <v>5.4734946388634896E-3</v>
      </c>
      <c r="D1702">
        <v>1.65909831412137</v>
      </c>
      <c r="E1702">
        <v>2.3104553292796499E-3</v>
      </c>
      <c r="F1702">
        <f>Tabla3[[#This Row],[Axial Force ]]/$M$12</f>
        <v>49.486795404906019</v>
      </c>
      <c r="G1702">
        <f>Tabla3[[#This Row],[Axial Displacement ]]/$M$9</f>
        <v>1.9355486201252325E-2</v>
      </c>
      <c r="H1702">
        <f>IF(Tabla3[[#This Row],[Axial Displacement Command ]]=D1701,1,0)</f>
        <v>0</v>
      </c>
      <c r="I1702">
        <f>IF(AND(Tabla3[[#This Row],[cic]]=1,(AND(H1701=1,H1703=0))),1,0)</f>
        <v>0</v>
      </c>
      <c r="J1702">
        <f>Tabla3[[#This Row],[pas]]+J1701</f>
        <v>11</v>
      </c>
    </row>
    <row r="1703" spans="1:10" x14ac:dyDescent="0.25">
      <c r="A1703">
        <v>2294.11450195313</v>
      </c>
      <c r="B1703">
        <v>1.6616964712739</v>
      </c>
      <c r="C1703">
        <v>5.93471531828982E-3</v>
      </c>
      <c r="D1703">
        <v>1.65576173458248</v>
      </c>
      <c r="E1703">
        <v>1.4558894463334599E-3</v>
      </c>
      <c r="F1703">
        <f>Tabla3[[#This Row],[Axial Force ]]/$M$12</f>
        <v>49.33579574092753</v>
      </c>
      <c r="G1703">
        <f>Tabla3[[#This Row],[Axial Displacement ]]/$M$9</f>
        <v>1.9322051991556975E-2</v>
      </c>
      <c r="H1703">
        <f>IF(Tabla3[[#This Row],[Axial Displacement Command ]]=D1702,1,0)</f>
        <v>0</v>
      </c>
      <c r="I1703">
        <f>IF(AND(Tabla3[[#This Row],[cic]]=1,(AND(H1702=1,H1704=0))),1,0)</f>
        <v>0</v>
      </c>
      <c r="J1703">
        <f>Tabla3[[#This Row],[pas]]+J1702</f>
        <v>11</v>
      </c>
    </row>
    <row r="1704" spans="1:10" x14ac:dyDescent="0.25">
      <c r="A1704">
        <v>2286.09741210938</v>
      </c>
      <c r="B1704">
        <v>1.65856361854821</v>
      </c>
      <c r="C1704">
        <v>6.13856309428229E-3</v>
      </c>
      <c r="D1704">
        <v>1.6524250386282799</v>
      </c>
      <c r="E1704">
        <v>1.0347239367547399E-3</v>
      </c>
      <c r="F1704">
        <f>Tabla3[[#This Row],[Axial Force ]]/$M$12</f>
        <v>49.163385206653331</v>
      </c>
      <c r="G1704">
        <f>Tabla3[[#This Row],[Axial Displacement ]]/$M$9</f>
        <v>1.9285623471490813E-2</v>
      </c>
      <c r="H1704">
        <f>IF(Tabla3[[#This Row],[Axial Displacement Command ]]=D1703,1,0)</f>
        <v>0</v>
      </c>
      <c r="I1704">
        <f>IF(AND(Tabla3[[#This Row],[cic]]=1,(AND(H1703=1,H1705=0))),1,0)</f>
        <v>0</v>
      </c>
      <c r="J1704">
        <f>Tabla3[[#This Row],[pas]]+J1703</f>
        <v>11</v>
      </c>
    </row>
    <row r="1705" spans="1:10" x14ac:dyDescent="0.25">
      <c r="A1705">
        <v>2276.19580078125</v>
      </c>
      <c r="B1705">
        <v>1.6539752250537301</v>
      </c>
      <c r="C1705">
        <v>4.8867464101931503E-3</v>
      </c>
      <c r="D1705">
        <v>1.6490884590893999</v>
      </c>
      <c r="E1705">
        <v>1.7572552906131001E-3</v>
      </c>
      <c r="F1705">
        <f>Tabla3[[#This Row],[Axial Force ]]/$M$12</f>
        <v>48.950447328629032</v>
      </c>
      <c r="G1705">
        <f>Tabla3[[#This Row],[Axial Displacement ]]/$M$9</f>
        <v>1.9232270058764302E-2</v>
      </c>
      <c r="H1705">
        <f>IF(Tabla3[[#This Row],[Axial Displacement Command ]]=D1704,1,0)</f>
        <v>0</v>
      </c>
      <c r="I1705">
        <f>IF(AND(Tabla3[[#This Row],[cic]]=1,(AND(H1704=1,H1706=0))),1,0)</f>
        <v>0</v>
      </c>
      <c r="J1705">
        <f>Tabla3[[#This Row],[pas]]+J1704</f>
        <v>11</v>
      </c>
    </row>
    <row r="1706" spans="1:10" x14ac:dyDescent="0.25">
      <c r="A1706">
        <v>2267.6513671875</v>
      </c>
      <c r="B1706">
        <v>1.65088172070682</v>
      </c>
      <c r="C1706">
        <v>5.1298143262101803E-3</v>
      </c>
      <c r="D1706">
        <v>1.64575199596584</v>
      </c>
      <c r="E1706">
        <v>-1.07192121845401E-4</v>
      </c>
      <c r="F1706">
        <f>Tabla3[[#This Row],[Axial Force ]]/$M$12</f>
        <v>48.766696068548384</v>
      </c>
      <c r="G1706">
        <f>Tabla3[[#This Row],[Axial Displacement ]]/$M$9</f>
        <v>1.9196299077986281E-2</v>
      </c>
      <c r="H1706">
        <f>IF(Tabla3[[#This Row],[Axial Displacement Command ]]=D1705,1,0)</f>
        <v>0</v>
      </c>
      <c r="I1706">
        <f>IF(AND(Tabla3[[#This Row],[cic]]=1,(AND(H1705=1,H1707=0))),1,0)</f>
        <v>0</v>
      </c>
      <c r="J1706">
        <f>Tabla3[[#This Row],[pas]]+J1705</f>
        <v>11</v>
      </c>
    </row>
    <row r="1707" spans="1:10" x14ac:dyDescent="0.25">
      <c r="A1707">
        <v>2257.0380859375</v>
      </c>
      <c r="B1707">
        <v>1.64633989334106</v>
      </c>
      <c r="C1707">
        <v>3.9246083360922101E-3</v>
      </c>
      <c r="D1707">
        <v>1.6424153000116299</v>
      </c>
      <c r="E1707">
        <v>1.35713878535171E-3</v>
      </c>
      <c r="F1707">
        <f>Tabla3[[#This Row],[Axial Force ]]/$M$12</f>
        <v>48.538453461021504</v>
      </c>
      <c r="G1707">
        <f>Tabla3[[#This Row],[Axial Displacement ]]/$M$9</f>
        <v>1.9143487131872791E-2</v>
      </c>
      <c r="H1707">
        <f>IF(Tabla3[[#This Row],[Axial Displacement Command ]]=D1706,1,0)</f>
        <v>0</v>
      </c>
      <c r="I1707">
        <f>IF(AND(Tabla3[[#This Row],[cic]]=1,(AND(H1706=1,H1708=0))),1,0)</f>
        <v>0</v>
      </c>
      <c r="J1707">
        <f>Tabla3[[#This Row],[pas]]+J1706</f>
        <v>11</v>
      </c>
    </row>
    <row r="1708" spans="1:10" x14ac:dyDescent="0.25">
      <c r="A1708">
        <v>2248.40502929688</v>
      </c>
      <c r="B1708">
        <v>1.6422271728515601</v>
      </c>
      <c r="C1708">
        <v>3.1484364626521702E-3</v>
      </c>
      <c r="D1708">
        <v>1.6390787204727499</v>
      </c>
      <c r="E1708">
        <v>3.0513888304994899E-3</v>
      </c>
      <c r="F1708">
        <f>Tabla3[[#This Row],[Axial Force ]]/$M$12</f>
        <v>48.352796328965162</v>
      </c>
      <c r="G1708">
        <f>Tabla3[[#This Row],[Axial Displacement ]]/$M$9</f>
        <v>1.9095664800599536E-2</v>
      </c>
      <c r="H1708">
        <f>IF(Tabla3[[#This Row],[Axial Displacement Command ]]=D1707,1,0)</f>
        <v>0</v>
      </c>
      <c r="I1708">
        <f>IF(AND(Tabla3[[#This Row],[cic]]=1,(AND(H1707=1,H1709=0))),1,0)</f>
        <v>0</v>
      </c>
      <c r="J1708">
        <f>Tabla3[[#This Row],[pas]]+J1707</f>
        <v>11</v>
      </c>
    </row>
    <row r="1709" spans="1:10" x14ac:dyDescent="0.25">
      <c r="A1709">
        <v>2241.15747070313</v>
      </c>
      <c r="B1709">
        <v>1.6395879210904201</v>
      </c>
      <c r="C1709">
        <v>3.84569148081937E-3</v>
      </c>
      <c r="D1709">
        <v>1.6357421409338699</v>
      </c>
      <c r="E1709">
        <v>3.74979617845383E-3</v>
      </c>
      <c r="F1709">
        <f>Tabla3[[#This Row],[Axial Force ]]/$M$12</f>
        <v>48.196934853830754</v>
      </c>
      <c r="G1709">
        <f>Tabla3[[#This Row],[Axial Displacement ]]/$M$9</f>
        <v>1.9064975826632791E-2</v>
      </c>
      <c r="H1709">
        <f>IF(Tabla3[[#This Row],[Axial Displacement Command ]]=D1708,1,0)</f>
        <v>0</v>
      </c>
      <c r="I1709">
        <f>IF(AND(Tabla3[[#This Row],[cic]]=1,(AND(H1708=1,H1710=0))),1,0)</f>
        <v>0</v>
      </c>
      <c r="J1709">
        <f>Tabla3[[#This Row],[pas]]+J1708</f>
        <v>11</v>
      </c>
    </row>
    <row r="1710" spans="1:10" x14ac:dyDescent="0.25">
      <c r="A1710">
        <v>2235.32641601563</v>
      </c>
      <c r="B1710">
        <v>1.6360724112018901</v>
      </c>
      <c r="C1710">
        <v>3.6668777738668701E-3</v>
      </c>
      <c r="D1710">
        <v>1.6324055613949899</v>
      </c>
      <c r="E1710">
        <v>7.5181577585681203E-4</v>
      </c>
      <c r="F1710">
        <f>Tabla3[[#This Row],[Axial Force ]]/$M$12</f>
        <v>48.071535828293115</v>
      </c>
      <c r="G1710">
        <f>Tabla3[[#This Row],[Axial Displacement ]]/$M$9</f>
        <v>1.9024097804673141E-2</v>
      </c>
      <c r="H1710">
        <f>IF(Tabla3[[#This Row],[Axial Displacement Command ]]=D1709,1,0)</f>
        <v>0</v>
      </c>
      <c r="I1710">
        <f>IF(AND(Tabla3[[#This Row],[cic]]=1,(AND(H1709=1,H1711=0))),1,0)</f>
        <v>0</v>
      </c>
      <c r="J1710">
        <f>Tabla3[[#This Row],[pas]]+J1709</f>
        <v>11</v>
      </c>
    </row>
    <row r="1711" spans="1:10" x14ac:dyDescent="0.25">
      <c r="A1711">
        <v>2228.62890625</v>
      </c>
      <c r="B1711">
        <v>1.63327937480062</v>
      </c>
      <c r="C1711">
        <v>4.21035292674787E-3</v>
      </c>
      <c r="D1711">
        <v>1.6290689818561099</v>
      </c>
      <c r="E1711">
        <v>-2.9769089451292498E-2</v>
      </c>
      <c r="F1711">
        <f>Tabla3[[#This Row],[Axial Force ]]/$M$12</f>
        <v>47.927503360215056</v>
      </c>
      <c r="G1711">
        <f>Tabla3[[#This Row],[Axial Displacement ]]/$M$9</f>
        <v>1.8991620637216513E-2</v>
      </c>
      <c r="H1711">
        <f>IF(Tabla3[[#This Row],[Axial Displacement Command ]]=D1710,1,0)</f>
        <v>0</v>
      </c>
      <c r="I1711">
        <f>IF(AND(Tabla3[[#This Row],[cic]]=1,(AND(H1710=1,H1712=0))),1,0)</f>
        <v>0</v>
      </c>
      <c r="J1711">
        <f>Tabla3[[#This Row],[pas]]+J1710</f>
        <v>11</v>
      </c>
    </row>
    <row r="1712" spans="1:10" x14ac:dyDescent="0.25">
      <c r="A1712">
        <v>2222.7373046875</v>
      </c>
      <c r="B1712">
        <v>1.62994267884642</v>
      </c>
      <c r="C1712">
        <v>4.2102337829419403E-3</v>
      </c>
      <c r="D1712">
        <v>1.6257324023172299</v>
      </c>
      <c r="E1712">
        <v>1.1420679584262E-3</v>
      </c>
      <c r="F1712">
        <f>Tabla3[[#This Row],[Axial Force ]]/$M$12</f>
        <v>47.800802251344088</v>
      </c>
      <c r="G1712">
        <f>Tabla3[[#This Row],[Axial Displacement ]]/$M$9</f>
        <v>1.8952821847051396E-2</v>
      </c>
      <c r="H1712">
        <f>IF(Tabla3[[#This Row],[Axial Displacement Command ]]=D1711,1,0)</f>
        <v>0</v>
      </c>
      <c r="I1712">
        <f>IF(AND(Tabla3[[#This Row],[cic]]=1,(AND(H1711=1,H1713=0))),1,0)</f>
        <v>0</v>
      </c>
      <c r="J1712">
        <f>Tabla3[[#This Row],[pas]]+J1711</f>
        <v>11</v>
      </c>
    </row>
    <row r="1713" spans="1:10" x14ac:dyDescent="0.25">
      <c r="A1713">
        <v>2216.15087890625</v>
      </c>
      <c r="B1713">
        <v>1.62831181660295</v>
      </c>
      <c r="C1713">
        <v>5.9161184253753198E-3</v>
      </c>
      <c r="D1713">
        <v>1.6223957063630201</v>
      </c>
      <c r="E1713">
        <v>1.61970353929064E-3</v>
      </c>
      <c r="F1713">
        <f>Tabla3[[#This Row],[Axial Force ]]/$M$12</f>
        <v>47.659158686155912</v>
      </c>
      <c r="G1713">
        <f>Tabla3[[#This Row],[Axial Displacement ]]/$M$9</f>
        <v>1.8933858332592441E-2</v>
      </c>
      <c r="H1713">
        <f>IF(Tabla3[[#This Row],[Axial Displacement Command ]]=D1712,1,0)</f>
        <v>0</v>
      </c>
      <c r="I1713">
        <f>IF(AND(Tabla3[[#This Row],[cic]]=1,(AND(H1712=1,H1714=0))),1,0)</f>
        <v>0</v>
      </c>
      <c r="J1713">
        <f>Tabla3[[#This Row],[pas]]+J1712</f>
        <v>11</v>
      </c>
    </row>
    <row r="1714" spans="1:10" x14ac:dyDescent="0.25">
      <c r="A1714">
        <v>2209.42822265625</v>
      </c>
      <c r="B1714">
        <v>1.6243528807535801</v>
      </c>
      <c r="C1714">
        <v>5.2937270993425002E-3</v>
      </c>
      <c r="D1714">
        <v>1.6190592432394599</v>
      </c>
      <c r="E1714" s="2">
        <v>6.1423337527344302E-6</v>
      </c>
      <c r="F1714">
        <f>Tabla3[[#This Row],[Axial Force ]]/$M$12</f>
        <v>47.514585433467744</v>
      </c>
      <c r="G1714">
        <f>Tabla3[[#This Row],[Axial Displacement ]]/$M$9</f>
        <v>1.8887824194809069E-2</v>
      </c>
      <c r="H1714">
        <f>IF(Tabla3[[#This Row],[Axial Displacement Command ]]=D1713,1,0)</f>
        <v>0</v>
      </c>
      <c r="I1714">
        <f>IF(AND(Tabla3[[#This Row],[cic]]=1,(AND(H1713=1,H1715=0))),1,0)</f>
        <v>0</v>
      </c>
      <c r="J1714">
        <f>Tabla3[[#This Row],[pas]]+J1713</f>
        <v>11</v>
      </c>
    </row>
    <row r="1715" spans="1:10" x14ac:dyDescent="0.25">
      <c r="A1715">
        <v>2201.7431640625</v>
      </c>
      <c r="B1715">
        <v>1.62161712069064</v>
      </c>
      <c r="C1715">
        <v>5.8944224292645196E-3</v>
      </c>
      <c r="D1715">
        <v>1.6157226637005799</v>
      </c>
      <c r="E1715">
        <v>2.8955414563824901E-3</v>
      </c>
      <c r="F1715">
        <f>Tabla3[[#This Row],[Axial Force ]]/$M$12</f>
        <v>47.349315356182792</v>
      </c>
      <c r="G1715">
        <f>Tabla3[[#This Row],[Axial Displacement ]]/$M$9</f>
        <v>1.8856013031286513E-2</v>
      </c>
      <c r="H1715">
        <f>IF(Tabla3[[#This Row],[Axial Displacement Command ]]=D1714,1,0)</f>
        <v>0</v>
      </c>
      <c r="I1715">
        <f>IF(AND(Tabla3[[#This Row],[cic]]=1,(AND(H1714=1,H1716=0))),1,0)</f>
        <v>0</v>
      </c>
      <c r="J1715">
        <f>Tabla3[[#This Row],[pas]]+J1714</f>
        <v>11</v>
      </c>
    </row>
    <row r="1716" spans="1:10" x14ac:dyDescent="0.25">
      <c r="A1716">
        <v>2188.34912109375</v>
      </c>
      <c r="B1716">
        <v>1.61635642871261</v>
      </c>
      <c r="C1716">
        <v>3.9703845686744899E-3</v>
      </c>
      <c r="D1716">
        <v>1.6123859677463801</v>
      </c>
      <c r="E1716">
        <v>1.95085044651933E-3</v>
      </c>
      <c r="F1716">
        <f>Tabla3[[#This Row],[Axial Force ]]/$M$12</f>
        <v>47.061271421370968</v>
      </c>
      <c r="G1716">
        <f>Tabla3[[#This Row],[Axial Displacement ]]/$M$9</f>
        <v>1.8794842194332674E-2</v>
      </c>
      <c r="H1716">
        <f>IF(Tabla3[[#This Row],[Axial Displacement Command ]]=D1715,1,0)</f>
        <v>0</v>
      </c>
      <c r="I1716">
        <f>IF(AND(Tabla3[[#This Row],[cic]]=1,(AND(H1715=1,H1717=0))),1,0)</f>
        <v>0</v>
      </c>
      <c r="J1716">
        <f>Tabla3[[#This Row],[pas]]+J1715</f>
        <v>11</v>
      </c>
    </row>
    <row r="1717" spans="1:10" x14ac:dyDescent="0.25">
      <c r="A1717">
        <v>2177.548828125</v>
      </c>
      <c r="B1717">
        <v>1.61149620544165</v>
      </c>
      <c r="C1717">
        <v>2.4467706225550501E-3</v>
      </c>
      <c r="D1717">
        <v>1.6090493882075001</v>
      </c>
      <c r="E1717">
        <v>9.7969416401610899E-4</v>
      </c>
      <c r="F1717">
        <f>Tabla3[[#This Row],[Axial Force ]]/$M$12</f>
        <v>46.829007056451616</v>
      </c>
      <c r="G1717">
        <f>Tabla3[[#This Row],[Axial Displacement ]]/$M$9</f>
        <v>1.8738327970251743E-2</v>
      </c>
      <c r="H1717">
        <f>IF(Tabla3[[#This Row],[Axial Displacement Command ]]=D1716,1,0)</f>
        <v>0</v>
      </c>
      <c r="I1717">
        <f>IF(AND(Tabla3[[#This Row],[cic]]=1,(AND(H1716=1,H1718=0))),1,0)</f>
        <v>0</v>
      </c>
      <c r="J1717">
        <f>Tabla3[[#This Row],[pas]]+J1716</f>
        <v>11</v>
      </c>
    </row>
    <row r="1718" spans="1:10" x14ac:dyDescent="0.25">
      <c r="A1718">
        <v>2169.2607421875</v>
      </c>
      <c r="B1718">
        <v>1.60750513896346</v>
      </c>
      <c r="C1718">
        <v>1.79219250640017E-3</v>
      </c>
      <c r="D1718">
        <v>1.6057129250839399</v>
      </c>
      <c r="E1718" s="2">
        <v>2.7578421768481601E-6</v>
      </c>
      <c r="F1718">
        <f>Tabla3[[#This Row],[Axial Force ]]/$M$12</f>
        <v>46.650768649193552</v>
      </c>
      <c r="G1718">
        <f>Tabla3[[#This Row],[Axial Displacement ]]/$M$9</f>
        <v>1.8691920220505351E-2</v>
      </c>
      <c r="H1718">
        <f>IF(Tabla3[[#This Row],[Axial Displacement Command ]]=D1717,1,0)</f>
        <v>0</v>
      </c>
      <c r="I1718">
        <f>IF(AND(Tabla3[[#This Row],[cic]]=1,(AND(H1717=1,H1719=0))),1,0)</f>
        <v>0</v>
      </c>
      <c r="J1718">
        <f>Tabla3[[#This Row],[pas]]+J1717</f>
        <v>11</v>
      </c>
    </row>
    <row r="1719" spans="1:10" x14ac:dyDescent="0.25">
      <c r="A1719">
        <v>2162.97314453125</v>
      </c>
      <c r="B1719">
        <v>1.60474423319101</v>
      </c>
      <c r="C1719">
        <v>2.3679733658355001E-3</v>
      </c>
      <c r="D1719">
        <v>1.6023762291297301</v>
      </c>
      <c r="E1719">
        <v>1.5289649581973199E-3</v>
      </c>
      <c r="F1719">
        <f>Tabla3[[#This Row],[Axial Force ]]/$M$12</f>
        <v>46.515551495295696</v>
      </c>
      <c r="G1719">
        <f>Tabla3[[#This Row],[Axial Displacement ]]/$M$9</f>
        <v>1.8659816665011743E-2</v>
      </c>
      <c r="H1719">
        <f>IF(Tabla3[[#This Row],[Axial Displacement Command ]]=D1718,1,0)</f>
        <v>0</v>
      </c>
      <c r="I1719">
        <f>IF(AND(Tabla3[[#This Row],[cic]]=1,(AND(H1718=1,H1720=0))),1,0)</f>
        <v>0</v>
      </c>
      <c r="J1719">
        <f>Tabla3[[#This Row],[pas]]+J1718</f>
        <v>11</v>
      </c>
    </row>
    <row r="1720" spans="1:10" x14ac:dyDescent="0.25">
      <c r="A1720">
        <v>2156.65698242188</v>
      </c>
      <c r="B1720">
        <v>1.60148972645402</v>
      </c>
      <c r="C1720">
        <v>2.4501084681105602E-3</v>
      </c>
      <c r="D1720">
        <v>1.5990396495908501</v>
      </c>
      <c r="E1720">
        <v>1.9978740510850899E-3</v>
      </c>
      <c r="F1720">
        <f>Tabla3[[#This Row],[Axial Force ]]/$M$12</f>
        <v>46.379720052083442</v>
      </c>
      <c r="G1720">
        <f>Tabla3[[#This Row],[Axial Displacement ]]/$M$9</f>
        <v>1.8621973563418836E-2</v>
      </c>
      <c r="H1720">
        <f>IF(Tabla3[[#This Row],[Axial Displacement Command ]]=D1719,1,0)</f>
        <v>0</v>
      </c>
      <c r="I1720">
        <f>IF(AND(Tabla3[[#This Row],[cic]]=1,(AND(H1719=1,H1721=0))),1,0)</f>
        <v>0</v>
      </c>
      <c r="J1720">
        <f>Tabla3[[#This Row],[pas]]+J1719</f>
        <v>11</v>
      </c>
    </row>
    <row r="1721" spans="1:10" x14ac:dyDescent="0.25">
      <c r="A1721">
        <v>2151.06420898438</v>
      </c>
      <c r="B1721">
        <v>1.59925455227494</v>
      </c>
      <c r="C1721">
        <v>3.551483132469E-3</v>
      </c>
      <c r="D1721">
        <v>1.5957030700519701</v>
      </c>
      <c r="E1721">
        <v>-5.52377684925887E-4</v>
      </c>
      <c r="F1721">
        <f>Tabla3[[#This Row],[Axial Force ]]/$M$12</f>
        <v>46.259445354502795</v>
      </c>
      <c r="G1721">
        <f>Tabla3[[#This Row],[Axial Displacement ]]/$M$9</f>
        <v>1.8595983165987675E-2</v>
      </c>
      <c r="H1721">
        <f>IF(Tabla3[[#This Row],[Axial Displacement Command ]]=D1720,1,0)</f>
        <v>0</v>
      </c>
      <c r="I1721">
        <f>IF(AND(Tabla3[[#This Row],[cic]]=1,(AND(H1720=1,H1722=0))),1,0)</f>
        <v>0</v>
      </c>
      <c r="J1721">
        <f>Tabla3[[#This Row],[pas]]+J1720</f>
        <v>11</v>
      </c>
    </row>
    <row r="1722" spans="1:10" x14ac:dyDescent="0.25">
      <c r="A1722">
        <v>2145.08569335938</v>
      </c>
      <c r="B1722">
        <v>1.5966403298080001</v>
      </c>
      <c r="C1722">
        <v>4.2738915908557802E-3</v>
      </c>
      <c r="D1722">
        <v>1.5923664905130901</v>
      </c>
      <c r="E1722">
        <v>1.8856336509998101E-3</v>
      </c>
      <c r="F1722">
        <f>Tabla3[[#This Row],[Axial Force ]]/$M$12</f>
        <v>46.130875126008171</v>
      </c>
      <c r="G1722">
        <f>Tabla3[[#This Row],[Axial Displacement ]]/$M$9</f>
        <v>1.8565585230325584E-2</v>
      </c>
      <c r="H1722">
        <f>IF(Tabla3[[#This Row],[Axial Displacement Command ]]=D1721,1,0)</f>
        <v>0</v>
      </c>
      <c r="I1722">
        <f>IF(AND(Tabla3[[#This Row],[cic]]=1,(AND(H1721=1,H1723=0))),1,0)</f>
        <v>0</v>
      </c>
      <c r="J1722">
        <f>Tabla3[[#This Row],[pas]]+J1721</f>
        <v>11</v>
      </c>
    </row>
    <row r="1723" spans="1:10" x14ac:dyDescent="0.25">
      <c r="A1723">
        <v>2139.09033203125</v>
      </c>
      <c r="B1723">
        <v>1.5934539260342699</v>
      </c>
      <c r="C1723">
        <v>4.4239759517949997E-3</v>
      </c>
      <c r="D1723">
        <v>1.5890299109742001</v>
      </c>
      <c r="E1723">
        <v>1.5430886151079899E-3</v>
      </c>
      <c r="F1723">
        <f>Tabla3[[#This Row],[Axial Force ]]/$M$12</f>
        <v>46.00194262432796</v>
      </c>
      <c r="G1723">
        <f>Tabla3[[#This Row],[Axial Displacement ]]/$M$9</f>
        <v>1.85285340236543E-2</v>
      </c>
      <c r="H1723">
        <f>IF(Tabla3[[#This Row],[Axial Displacement Command ]]=D1722,1,0)</f>
        <v>0</v>
      </c>
      <c r="I1723">
        <f>IF(AND(Tabla3[[#This Row],[cic]]=1,(AND(H1722=1,H1724=0))),1,0)</f>
        <v>0</v>
      </c>
      <c r="J1723">
        <f>Tabla3[[#This Row],[pas]]+J1722</f>
        <v>11</v>
      </c>
    </row>
    <row r="1724" spans="1:10" x14ac:dyDescent="0.25">
      <c r="A1724">
        <v>2132.46240234375</v>
      </c>
      <c r="B1724">
        <v>1.59088964574039</v>
      </c>
      <c r="C1724">
        <v>5.1963329497084496E-3</v>
      </c>
      <c r="D1724">
        <v>1.5856933314353201</v>
      </c>
      <c r="E1724">
        <v>6.1725268096779495E-4</v>
      </c>
      <c r="F1724">
        <f>Tabla3[[#This Row],[Axial Force ]]/$M$12</f>
        <v>45.859406502016128</v>
      </c>
      <c r="G1724">
        <f>Tabla3[[#This Row],[Axial Displacement ]]/$M$9</f>
        <v>1.8498716810934769E-2</v>
      </c>
      <c r="H1724">
        <f>IF(Tabla3[[#This Row],[Axial Displacement Command ]]=D1723,1,0)</f>
        <v>0</v>
      </c>
      <c r="I1724">
        <f>IF(AND(Tabla3[[#This Row],[cic]]=1,(AND(H1723=1,H1725=0))),1,0)</f>
        <v>0</v>
      </c>
      <c r="J1724">
        <f>Tabla3[[#This Row],[pas]]+J1723</f>
        <v>11</v>
      </c>
    </row>
    <row r="1725" spans="1:10" x14ac:dyDescent="0.25">
      <c r="A1725">
        <v>2125.6552734375</v>
      </c>
      <c r="B1725">
        <v>1.58801081124693</v>
      </c>
      <c r="C1725">
        <v>5.6540966397733402E-3</v>
      </c>
      <c r="D1725">
        <v>1.58235663548112</v>
      </c>
      <c r="E1725">
        <v>1.27609212086099E-3</v>
      </c>
      <c r="F1725">
        <f>Tabla3[[#This Row],[Axial Force ]]/$M$12</f>
        <v>45.71301663306452</v>
      </c>
      <c r="G1725">
        <f>Tabla3[[#This Row],[Axial Displacement ]]/$M$9</f>
        <v>1.8465241991243372E-2</v>
      </c>
      <c r="H1725">
        <f>IF(Tabla3[[#This Row],[Axial Displacement Command ]]=D1724,1,0)</f>
        <v>0</v>
      </c>
      <c r="I1725">
        <f>IF(AND(Tabla3[[#This Row],[cic]]=1,(AND(H1724=1,H1726=0))),1,0)</f>
        <v>0</v>
      </c>
      <c r="J1725">
        <f>Tabla3[[#This Row],[pas]]+J1724</f>
        <v>11</v>
      </c>
    </row>
    <row r="1726" spans="1:10" x14ac:dyDescent="0.25">
      <c r="A1726">
        <v>2118.69018554688</v>
      </c>
      <c r="B1726">
        <v>1.5838730614632399</v>
      </c>
      <c r="C1726">
        <v>4.85289092466701E-3</v>
      </c>
      <c r="D1726">
        <v>1.5790201723575601</v>
      </c>
      <c r="E1726">
        <v>1.32115394535504E-3</v>
      </c>
      <c r="F1726">
        <f>Tabla3[[#This Row],[Axial Force ]]/$M$12</f>
        <v>45.563229796707098</v>
      </c>
      <c r="G1726">
        <f>Tabla3[[#This Row],[Axial Displacement ]]/$M$9</f>
        <v>1.8417128621665581E-2</v>
      </c>
      <c r="H1726">
        <f>IF(Tabla3[[#This Row],[Axial Displacement Command ]]=D1725,1,0)</f>
        <v>0</v>
      </c>
      <c r="I1726">
        <f>IF(AND(Tabla3[[#This Row],[cic]]=1,(AND(H1725=1,H1727=0))),1,0)</f>
        <v>0</v>
      </c>
      <c r="J1726">
        <f>Tabla3[[#This Row],[pas]]+J1725</f>
        <v>11</v>
      </c>
    </row>
    <row r="1727" spans="1:10" x14ac:dyDescent="0.25">
      <c r="A1727">
        <v>2110.46362304688</v>
      </c>
      <c r="B1727">
        <v>1.5805399743840101</v>
      </c>
      <c r="C1727">
        <v>4.8563479140284497E-3</v>
      </c>
      <c r="D1727">
        <v>1.5756835928186801</v>
      </c>
      <c r="E1727">
        <v>3.8770631363149702E-3</v>
      </c>
      <c r="F1727">
        <f>Tabla3[[#This Row],[Axial Force ]]/$M$12</f>
        <v>45.386314474126451</v>
      </c>
      <c r="G1727">
        <f>Tabla3[[#This Row],[Axial Displacement ]]/$M$9</f>
        <v>1.8378371795162909E-2</v>
      </c>
      <c r="H1727">
        <f>IF(Tabla3[[#This Row],[Axial Displacement Command ]]=D1726,1,0)</f>
        <v>0</v>
      </c>
      <c r="I1727">
        <f>IF(AND(Tabla3[[#This Row],[cic]]=1,(AND(H1726=1,H1728=0))),1,0)</f>
        <v>0</v>
      </c>
      <c r="J1727">
        <f>Tabla3[[#This Row],[pas]]+J1726</f>
        <v>11</v>
      </c>
    </row>
    <row r="1728" spans="1:10" x14ac:dyDescent="0.25">
      <c r="A1728">
        <v>2102.33642578125</v>
      </c>
      <c r="B1728">
        <v>1.57771108206362</v>
      </c>
      <c r="C1728">
        <v>5.36417974217329E-3</v>
      </c>
      <c r="D1728">
        <v>1.57234689686447</v>
      </c>
      <c r="E1728">
        <v>7.8141005133147701E-4</v>
      </c>
      <c r="F1728">
        <f>Tabla3[[#This Row],[Axial Force ]]/$M$12</f>
        <v>45.211536038306448</v>
      </c>
      <c r="G1728">
        <f>Tabla3[[#This Row],[Axial Displacement ]]/$M$9</f>
        <v>1.8345477698414187E-2</v>
      </c>
      <c r="H1728">
        <f>IF(Tabla3[[#This Row],[Axial Displacement Command ]]=D1727,1,0)</f>
        <v>0</v>
      </c>
      <c r="I1728">
        <f>IF(AND(Tabla3[[#This Row],[cic]]=1,(AND(H1727=1,H1729=0))),1,0)</f>
        <v>0</v>
      </c>
      <c r="J1728">
        <f>Tabla3[[#This Row],[pas]]+J1727</f>
        <v>11</v>
      </c>
    </row>
    <row r="1729" spans="1:10" x14ac:dyDescent="0.25">
      <c r="A1729">
        <v>2094.13012695313</v>
      </c>
      <c r="B1729">
        <v>1.57414202112705</v>
      </c>
      <c r="C1729">
        <v>5.1316023927938702E-3</v>
      </c>
      <c r="D1729">
        <v>1.5690104337409101</v>
      </c>
      <c r="E1729">
        <v>2.4496941932739E-3</v>
      </c>
      <c r="F1729">
        <f>Tabla3[[#This Row],[Axial Force ]]/$M$12</f>
        <v>45.035056493615699</v>
      </c>
      <c r="G1729">
        <f>Tabla3[[#This Row],[Axial Displacement ]]/$M$9</f>
        <v>1.8303976989849421E-2</v>
      </c>
      <c r="H1729">
        <f>IF(Tabla3[[#This Row],[Axial Displacement Command ]]=D1728,1,0)</f>
        <v>0</v>
      </c>
      <c r="I1729">
        <f>IF(AND(Tabla3[[#This Row],[cic]]=1,(AND(H1728=1,H1730=0))),1,0)</f>
        <v>0</v>
      </c>
      <c r="J1729">
        <f>Tabla3[[#This Row],[pas]]+J1728</f>
        <v>11</v>
      </c>
    </row>
    <row r="1730" spans="1:10" x14ac:dyDescent="0.25">
      <c r="A1730">
        <v>2086.38842773438</v>
      </c>
      <c r="B1730">
        <v>1.57056213356555</v>
      </c>
      <c r="C1730">
        <v>4.8884153329709096E-3</v>
      </c>
      <c r="D1730">
        <v>1.56567373778671</v>
      </c>
      <c r="E1730">
        <v>9.8808311577158704E-4</v>
      </c>
      <c r="F1730">
        <f>Tabla3[[#This Row],[Axial Force ]]/$M$12</f>
        <v>44.868568338373763</v>
      </c>
      <c r="G1730">
        <f>Tabla3[[#This Row],[Axial Displacement ]]/$M$9</f>
        <v>1.8262350390297093E-2</v>
      </c>
      <c r="H1730">
        <f>IF(Tabla3[[#This Row],[Axial Displacement Command ]]=D1729,1,0)</f>
        <v>0</v>
      </c>
      <c r="I1730">
        <f>IF(AND(Tabla3[[#This Row],[cic]]=1,(AND(H1729=1,H1731=0))),1,0)</f>
        <v>0</v>
      </c>
      <c r="J1730">
        <f>Tabla3[[#This Row],[pas]]+J1729</f>
        <v>11</v>
      </c>
    </row>
    <row r="1731" spans="1:10" x14ac:dyDescent="0.25">
      <c r="A1731">
        <v>2077.8818359375</v>
      </c>
      <c r="B1731">
        <v>1.56625988893211</v>
      </c>
      <c r="C1731">
        <v>3.9227006709552396E-3</v>
      </c>
      <c r="D1731">
        <v>1.56233715824783</v>
      </c>
      <c r="E1731">
        <v>2.8569374421749699E-4</v>
      </c>
      <c r="F1731">
        <f>Tabla3[[#This Row],[Axial Force ]]/$M$12</f>
        <v>44.685630880376344</v>
      </c>
      <c r="G1731">
        <f>Tabla3[[#This Row],[Axial Displacement ]]/$M$9</f>
        <v>1.8212324289908256E-2</v>
      </c>
      <c r="H1731">
        <f>IF(Tabla3[[#This Row],[Axial Displacement Command ]]=D1730,1,0)</f>
        <v>0</v>
      </c>
      <c r="I1731">
        <f>IF(AND(Tabla3[[#This Row],[cic]]=1,(AND(H1730=1,H1732=0))),1,0)</f>
        <v>0</v>
      </c>
      <c r="J1731">
        <f>Tabla3[[#This Row],[pas]]+J1730</f>
        <v>11</v>
      </c>
    </row>
    <row r="1732" spans="1:10" x14ac:dyDescent="0.25">
      <c r="A1732">
        <v>2069.74389648438</v>
      </c>
      <c r="B1732">
        <v>1.56335951760411</v>
      </c>
      <c r="C1732">
        <v>4.3588875087152701E-3</v>
      </c>
      <c r="D1732">
        <v>1.55900057870895</v>
      </c>
      <c r="E1732">
        <v>5.68054133509577E-4</v>
      </c>
      <c r="F1732">
        <f>Tabla3[[#This Row],[Axial Force ]]/$M$12</f>
        <v>44.510621429771611</v>
      </c>
      <c r="G1732">
        <f>Tabla3[[#This Row],[Axial Displacement ]]/$M$9</f>
        <v>1.8178599041908255E-2</v>
      </c>
      <c r="H1732">
        <f>IF(Tabla3[[#This Row],[Axial Displacement Command ]]=D1731,1,0)</f>
        <v>0</v>
      </c>
      <c r="I1732">
        <f>IF(AND(Tabla3[[#This Row],[cic]]=1,(AND(H1731=1,H1733=0))),1,0)</f>
        <v>0</v>
      </c>
      <c r="J1732">
        <f>Tabla3[[#This Row],[pas]]+J1731</f>
        <v>11</v>
      </c>
    </row>
    <row r="1733" spans="1:10" x14ac:dyDescent="0.25">
      <c r="A1733">
        <v>2062.208984375</v>
      </c>
      <c r="B1733">
        <v>1.5593218849971899</v>
      </c>
      <c r="C1733">
        <v>3.6579369862010901E-3</v>
      </c>
      <c r="D1733">
        <v>1.55566399917006</v>
      </c>
      <c r="E1733">
        <v>2.4026471692195602E-3</v>
      </c>
      <c r="F1733">
        <f>Tabla3[[#This Row],[Axial Force ]]/$M$12</f>
        <v>44.348580309139784</v>
      </c>
      <c r="G1733">
        <f>Tabla3[[#This Row],[Axial Displacement ]]/$M$9</f>
        <v>1.8131649825548719E-2</v>
      </c>
      <c r="H1733">
        <f>IF(Tabla3[[#This Row],[Axial Displacement Command ]]=D1732,1,0)</f>
        <v>0</v>
      </c>
      <c r="I1733">
        <f>IF(AND(Tabla3[[#This Row],[cic]]=1,(AND(H1732=1,H1734=0))),1,0)</f>
        <v>0</v>
      </c>
      <c r="J1733">
        <f>Tabla3[[#This Row],[pas]]+J1732</f>
        <v>11</v>
      </c>
    </row>
    <row r="1734" spans="1:10" x14ac:dyDescent="0.25">
      <c r="A1734">
        <v>2055.43017578125</v>
      </c>
      <c r="B1734">
        <v>1.5563250053674</v>
      </c>
      <c r="C1734">
        <v>3.9975643630896203E-3</v>
      </c>
      <c r="D1734">
        <v>1.55232741963118</v>
      </c>
      <c r="E1734">
        <v>1.1480584589662599E-3</v>
      </c>
      <c r="F1734">
        <f>Tabla3[[#This Row],[Axial Force ]]/$M$12</f>
        <v>44.202799479166664</v>
      </c>
      <c r="G1734">
        <f>Tabla3[[#This Row],[Axial Displacement ]]/$M$9</f>
        <v>1.8096802387993025E-2</v>
      </c>
      <c r="H1734">
        <f>IF(Tabla3[[#This Row],[Axial Displacement Command ]]=D1733,1,0)</f>
        <v>0</v>
      </c>
      <c r="I1734">
        <f>IF(AND(Tabla3[[#This Row],[cic]]=1,(AND(H1733=1,H1735=0))),1,0)</f>
        <v>0</v>
      </c>
      <c r="J1734">
        <f>Tabla3[[#This Row],[pas]]+J1733</f>
        <v>11</v>
      </c>
    </row>
    <row r="1735" spans="1:10" x14ac:dyDescent="0.25">
      <c r="A1735">
        <v>2048.2509765625</v>
      </c>
      <c r="B1735">
        <v>1.5531063545495301</v>
      </c>
      <c r="C1735">
        <v>4.1154621612804502E-3</v>
      </c>
      <c r="D1735">
        <v>1.5489908400923</v>
      </c>
      <c r="E1735">
        <v>1.5778698525536999E-3</v>
      </c>
      <c r="F1735">
        <f>Tabla3[[#This Row],[Axial Force ]]/$M$12</f>
        <v>44.04840809811828</v>
      </c>
      <c r="G1735">
        <f>Tabla3[[#This Row],[Axial Displacement ]]/$M$9</f>
        <v>1.8059376215692209E-2</v>
      </c>
      <c r="H1735">
        <f>IF(Tabla3[[#This Row],[Axial Displacement Command ]]=D1734,1,0)</f>
        <v>0</v>
      </c>
      <c r="I1735">
        <f>IF(AND(Tabla3[[#This Row],[cic]]=1,(AND(H1734=1,H1736=0))),1,0)</f>
        <v>0</v>
      </c>
      <c r="J1735">
        <f>Tabla3[[#This Row],[pas]]+J1734</f>
        <v>11</v>
      </c>
    </row>
    <row r="1736" spans="1:10" x14ac:dyDescent="0.25">
      <c r="A1736">
        <v>2041.16296386719</v>
      </c>
      <c r="B1736">
        <v>1.5491831582039599</v>
      </c>
      <c r="C1736">
        <v>3.5289526749693301E-3</v>
      </c>
      <c r="D1736">
        <v>1.5456541441381</v>
      </c>
      <c r="E1736">
        <v>2.35923607760924E-3</v>
      </c>
      <c r="F1736">
        <f>Tabla3[[#This Row],[Axial Force ]]/$M$12</f>
        <v>43.895977717573977</v>
      </c>
      <c r="G1736">
        <f>Tabla3[[#This Row],[Axial Displacement ]]/$M$9</f>
        <v>1.8013757653534416E-2</v>
      </c>
      <c r="H1736">
        <f>IF(Tabla3[[#This Row],[Axial Displacement Command ]]=D1735,1,0)</f>
        <v>0</v>
      </c>
      <c r="I1736">
        <f>IF(AND(Tabla3[[#This Row],[cic]]=1,(AND(H1735=1,H1737=0))),1,0)</f>
        <v>0</v>
      </c>
      <c r="J1736">
        <f>Tabla3[[#This Row],[pas]]+J1735</f>
        <v>11</v>
      </c>
    </row>
    <row r="1737" spans="1:10" x14ac:dyDescent="0.25">
      <c r="A1737">
        <v>2034.15771484375</v>
      </c>
      <c r="B1737">
        <v>1.5468406490981601</v>
      </c>
      <c r="C1737">
        <v>4.5230390242068097E-3</v>
      </c>
      <c r="D1737">
        <v>1.54231768101454</v>
      </c>
      <c r="E1737">
        <v>1.02287606296159E-3</v>
      </c>
      <c r="F1737">
        <f>Tabla3[[#This Row],[Axial Force ]]/$M$12</f>
        <v>43.745327200940864</v>
      </c>
      <c r="G1737">
        <f>Tabla3[[#This Row],[Axial Displacement ]]/$M$9</f>
        <v>1.798651917556E-2</v>
      </c>
      <c r="H1737">
        <f>IF(Tabla3[[#This Row],[Axial Displacement Command ]]=D1736,1,0)</f>
        <v>0</v>
      </c>
      <c r="I1737">
        <f>IF(AND(Tabla3[[#This Row],[cic]]=1,(AND(H1736=1,H1738=0))),1,0)</f>
        <v>0</v>
      </c>
      <c r="J1737">
        <f>Tabla3[[#This Row],[pas]]+J1736</f>
        <v>11</v>
      </c>
    </row>
    <row r="1738" spans="1:10" x14ac:dyDescent="0.25">
      <c r="A1738">
        <v>2027.05505371094</v>
      </c>
      <c r="B1738">
        <v>1.54386158101261</v>
      </c>
      <c r="C1738">
        <v>4.8805477490532203E-3</v>
      </c>
      <c r="D1738">
        <v>1.53898110147566</v>
      </c>
      <c r="E1738">
        <v>1.58353600454575E-3</v>
      </c>
      <c r="F1738">
        <f>Tabla3[[#This Row],[Axial Force ]]/$M$12</f>
        <v>43.592581800235266</v>
      </c>
      <c r="G1738">
        <f>Tabla3[[#This Row],[Axial Displacement ]]/$M$9</f>
        <v>1.7951878848983836E-2</v>
      </c>
      <c r="H1738">
        <f>IF(Tabla3[[#This Row],[Axial Displacement Command ]]=D1737,1,0)</f>
        <v>0</v>
      </c>
      <c r="I1738">
        <f>IF(AND(Tabla3[[#This Row],[cic]]=1,(AND(H1737=1,H1739=0))),1,0)</f>
        <v>0</v>
      </c>
      <c r="J1738">
        <f>Tabla3[[#This Row],[pas]]+J1737</f>
        <v>11</v>
      </c>
    </row>
    <row r="1739" spans="1:10" x14ac:dyDescent="0.25">
      <c r="A1739">
        <v>2019.98254394531</v>
      </c>
      <c r="B1739">
        <v>1.53934839181602</v>
      </c>
      <c r="C1739">
        <v>3.7039517337689198E-3</v>
      </c>
      <c r="D1739">
        <v>1.53564440552145</v>
      </c>
      <c r="E1739">
        <v>1.8639404970599599E-3</v>
      </c>
      <c r="F1739">
        <f>Tabla3[[#This Row],[Axial Force ]]/$M$12</f>
        <v>43.440484816028174</v>
      </c>
      <c r="G1739">
        <f>Tabla3[[#This Row],[Axial Displacement ]]/$M$9</f>
        <v>1.7899399904837441E-2</v>
      </c>
      <c r="H1739">
        <f>IF(Tabla3[[#This Row],[Axial Displacement Command ]]=D1738,1,0)</f>
        <v>0</v>
      </c>
      <c r="I1739">
        <f>IF(AND(Tabla3[[#This Row],[cic]]=1,(AND(H1738=1,H1740=0))),1,0)</f>
        <v>0</v>
      </c>
      <c r="J1739">
        <f>Tabla3[[#This Row],[pas]]+J1738</f>
        <v>11</v>
      </c>
    </row>
    <row r="1740" spans="1:10" x14ac:dyDescent="0.25">
      <c r="A1740">
        <v>2012.73681640625</v>
      </c>
      <c r="B1740">
        <v>1.53656606562436</v>
      </c>
      <c r="C1740">
        <v>4.2581559682730603E-3</v>
      </c>
      <c r="D1740">
        <v>1.53230782598257</v>
      </c>
      <c r="E1740">
        <v>1.3723098390983101E-3</v>
      </c>
      <c r="F1740">
        <f>Tabla3[[#This Row],[Axial Force ]]/$M$12</f>
        <v>43.284662718413976</v>
      </c>
      <c r="G1740">
        <f>Tabla3[[#This Row],[Axial Displacement ]]/$M$9</f>
        <v>1.7867047274701862E-2</v>
      </c>
      <c r="H1740">
        <f>IF(Tabla3[[#This Row],[Axial Displacement Command ]]=D1739,1,0)</f>
        <v>0</v>
      </c>
      <c r="I1740">
        <f>IF(AND(Tabla3[[#This Row],[cic]]=1,(AND(H1739=1,H1741=0))),1,0)</f>
        <v>0</v>
      </c>
      <c r="J1740">
        <f>Tabla3[[#This Row],[pas]]+J1739</f>
        <v>11</v>
      </c>
    </row>
    <row r="1741" spans="1:10" x14ac:dyDescent="0.25">
      <c r="A1741">
        <v>2004.29870605469</v>
      </c>
      <c r="B1741">
        <v>1.53406977187842</v>
      </c>
      <c r="C1741">
        <v>5.0984622248506596E-3</v>
      </c>
      <c r="D1741">
        <v>1.52897136285901</v>
      </c>
      <c r="E1741">
        <v>2.0990144093957501E-3</v>
      </c>
      <c r="F1741">
        <f>Tabla3[[#This Row],[Axial Force ]]/$M$12</f>
        <v>43.103197979670753</v>
      </c>
      <c r="G1741">
        <f>Tabla3[[#This Row],[Axial Displacement ]]/$M$9</f>
        <v>1.7838020603237442E-2</v>
      </c>
      <c r="H1741">
        <f>IF(Tabla3[[#This Row],[Axial Displacement Command ]]=D1740,1,0)</f>
        <v>0</v>
      </c>
      <c r="I1741">
        <f>IF(AND(Tabla3[[#This Row],[cic]]=1,(AND(H1740=1,H1742=0))),1,0)</f>
        <v>0</v>
      </c>
      <c r="J1741">
        <f>Tabla3[[#This Row],[pas]]+J1740</f>
        <v>11</v>
      </c>
    </row>
    <row r="1742" spans="1:10" x14ac:dyDescent="0.25">
      <c r="A1742">
        <v>1997.09838867188</v>
      </c>
      <c r="B1742">
        <v>1.52954226359725</v>
      </c>
      <c r="C1742">
        <v>3.9075612221495196E-3</v>
      </c>
      <c r="D1742">
        <v>1.52563466690481</v>
      </c>
      <c r="E1742">
        <v>1.4027220913703799E-3</v>
      </c>
      <c r="F1742">
        <f>Tabla3[[#This Row],[Axial Force ]]/$M$12</f>
        <v>42.948352444556562</v>
      </c>
      <c r="G1742">
        <f>Tabla3[[#This Row],[Axial Displacement ]]/$M$9</f>
        <v>1.7785375158107557E-2</v>
      </c>
      <c r="H1742">
        <f>IF(Tabla3[[#This Row],[Axial Displacement Command ]]=D1741,1,0)</f>
        <v>0</v>
      </c>
      <c r="I1742">
        <f>IF(AND(Tabla3[[#This Row],[cic]]=1,(AND(H1741=1,H1743=0))),1,0)</f>
        <v>0</v>
      </c>
      <c r="J1742">
        <f>Tabla3[[#This Row],[pas]]+J1741</f>
        <v>11</v>
      </c>
    </row>
    <row r="1743" spans="1:10" x14ac:dyDescent="0.25">
      <c r="A1743">
        <v>1990.58447265625</v>
      </c>
      <c r="B1743">
        <v>1.52618403080851</v>
      </c>
      <c r="C1743">
        <v>3.88598436984466E-3</v>
      </c>
      <c r="D1743">
        <v>1.52229808736593</v>
      </c>
      <c r="E1743">
        <v>2.25693020183826E-3</v>
      </c>
      <c r="F1743">
        <f>Tabla3[[#This Row],[Axial Force ]]/$M$12</f>
        <v>42.808268229166664</v>
      </c>
      <c r="G1743">
        <f>Tabla3[[#This Row],[Axial Displacement ]]/$M$9</f>
        <v>1.7746325939633836E-2</v>
      </c>
      <c r="H1743">
        <f>IF(Tabla3[[#This Row],[Axial Displacement Command ]]=D1742,1,0)</f>
        <v>0</v>
      </c>
      <c r="I1743">
        <f>IF(AND(Tabla3[[#This Row],[cic]]=1,(AND(H1742=1,H1744=0))),1,0)</f>
        <v>0</v>
      </c>
      <c r="J1743">
        <f>Tabla3[[#This Row],[pas]]+J1742</f>
        <v>11</v>
      </c>
    </row>
    <row r="1744" spans="1:10" x14ac:dyDescent="0.25">
      <c r="A1744">
        <v>1983.38244628906</v>
      </c>
      <c r="B1744">
        <v>1.52275804430246</v>
      </c>
      <c r="C1744">
        <v>3.79645825887565E-3</v>
      </c>
      <c r="D1744">
        <v>1.51896150782704</v>
      </c>
      <c r="E1744">
        <v>2.6018062726507201E-3</v>
      </c>
      <c r="F1744">
        <f>Tabla3[[#This Row],[Axial Force ]]/$M$12</f>
        <v>42.653385941700215</v>
      </c>
      <c r="G1744">
        <f>Tabla3[[#This Row],[Axial Displacement ]]/$M$9</f>
        <v>1.7706488887237908E-2</v>
      </c>
      <c r="H1744">
        <f>IF(Tabla3[[#This Row],[Axial Displacement Command ]]=D1743,1,0)</f>
        <v>0</v>
      </c>
      <c r="I1744">
        <f>IF(AND(Tabla3[[#This Row],[cic]]=1,(AND(H1743=1,H1745=0))),1,0)</f>
        <v>0</v>
      </c>
      <c r="J1744">
        <f>Tabla3[[#This Row],[pas]]+J1743</f>
        <v>11</v>
      </c>
    </row>
    <row r="1745" spans="1:10" x14ac:dyDescent="0.25">
      <c r="A1745">
        <v>1975.61071777344</v>
      </c>
      <c r="B1745">
        <v>1.52030820026994</v>
      </c>
      <c r="C1745">
        <v>4.6833752094244101E-3</v>
      </c>
      <c r="D1745">
        <v>1.51562492828816</v>
      </c>
      <c r="E1745">
        <v>8.3139735806980796E-4</v>
      </c>
      <c r="F1745">
        <f>Tabla3[[#This Row],[Axial Force ]]/$M$12</f>
        <v>42.486251995127745</v>
      </c>
      <c r="G1745">
        <f>Tabla3[[#This Row],[Axial Displacement ]]/$M$9</f>
        <v>1.7678002328720233E-2</v>
      </c>
      <c r="H1745">
        <f>IF(Tabla3[[#This Row],[Axial Displacement Command ]]=D1744,1,0)</f>
        <v>0</v>
      </c>
      <c r="I1745">
        <f>IF(AND(Tabla3[[#This Row],[cic]]=1,(AND(H1744=1,H1746=0))),1,0)</f>
        <v>0</v>
      </c>
      <c r="J1745">
        <f>Tabla3[[#This Row],[pas]]+J1744</f>
        <v>11</v>
      </c>
    </row>
    <row r="1746" spans="1:10" x14ac:dyDescent="0.25">
      <c r="A1746">
        <v>1967.83508300781</v>
      </c>
      <c r="B1746">
        <v>1.51591654866934</v>
      </c>
      <c r="C1746">
        <v>3.6282540349930098E-3</v>
      </c>
      <c r="D1746">
        <v>1.51228834874928</v>
      </c>
      <c r="E1746">
        <v>7.6123018288853895E-4</v>
      </c>
      <c r="F1746">
        <f>Tabla3[[#This Row],[Axial Force ]]/$M$12</f>
        <v>42.319034043178711</v>
      </c>
      <c r="G1746">
        <f>Tabla3[[#This Row],[Axial Displacement ]]/$M$9</f>
        <v>1.7626936612434186E-2</v>
      </c>
      <c r="H1746">
        <f>IF(Tabla3[[#This Row],[Axial Displacement Command ]]=D1745,1,0)</f>
        <v>0</v>
      </c>
      <c r="I1746">
        <f>IF(AND(Tabla3[[#This Row],[cic]]=1,(AND(H1745=1,H1747=0))),1,0)</f>
        <v>0</v>
      </c>
      <c r="J1746">
        <f>Tabla3[[#This Row],[pas]]+J1745</f>
        <v>11</v>
      </c>
    </row>
    <row r="1747" spans="1:10" x14ac:dyDescent="0.25">
      <c r="A1747">
        <v>1957.76806640625</v>
      </c>
      <c r="B1747">
        <v>1.51163572445512</v>
      </c>
      <c r="C1747">
        <v>2.6839970814762598E-3</v>
      </c>
      <c r="D1747">
        <v>1.5089517692104</v>
      </c>
      <c r="E1747">
        <v>-2.5075766529880601E-4</v>
      </c>
      <c r="F1747">
        <f>Tabla3[[#This Row],[Axial Force ]]/$M$12</f>
        <v>42.1025390625</v>
      </c>
      <c r="G1747">
        <f>Tabla3[[#This Row],[Axial Displacement ]]/$M$9</f>
        <v>1.757715958668744E-2</v>
      </c>
      <c r="H1747">
        <f>IF(Tabla3[[#This Row],[Axial Displacement Command ]]=D1746,1,0)</f>
        <v>0</v>
      </c>
      <c r="I1747">
        <f>IF(AND(Tabla3[[#This Row],[cic]]=1,(AND(H1746=1,H1748=0))),1,0)</f>
        <v>0</v>
      </c>
      <c r="J1747">
        <f>Tabla3[[#This Row],[pas]]+J1746</f>
        <v>11</v>
      </c>
    </row>
    <row r="1748" spans="1:10" x14ac:dyDescent="0.25">
      <c r="A1748">
        <v>1949.90161132813</v>
      </c>
      <c r="B1748">
        <v>1.5083205653354499</v>
      </c>
      <c r="C1748">
        <v>2.7054547899751898E-3</v>
      </c>
      <c r="D1748">
        <v>1.5056150732561899</v>
      </c>
      <c r="E1748" s="2">
        <v>6.2418088475624204E-5</v>
      </c>
      <c r="F1748">
        <f>Tabla3[[#This Row],[Axial Force ]]/$M$12</f>
        <v>41.933367985551186</v>
      </c>
      <c r="G1748">
        <f>Tabla3[[#This Row],[Axial Displacement ]]/$M$9</f>
        <v>1.7538611224830813E-2</v>
      </c>
      <c r="H1748">
        <f>IF(Tabla3[[#This Row],[Axial Displacement Command ]]=D1747,1,0)</f>
        <v>0</v>
      </c>
      <c r="I1748">
        <f>IF(AND(Tabla3[[#This Row],[cic]]=1,(AND(H1747=1,H1749=0))),1,0)</f>
        <v>0</v>
      </c>
      <c r="J1748">
        <f>Tabla3[[#This Row],[pas]]+J1747</f>
        <v>11</v>
      </c>
    </row>
    <row r="1749" spans="1:10" x14ac:dyDescent="0.25">
      <c r="A1749">
        <v>1942.88244628906</v>
      </c>
      <c r="B1749">
        <v>1.5049910871312</v>
      </c>
      <c r="C1749">
        <v>2.7124881398776801E-3</v>
      </c>
      <c r="D1749">
        <v>1.50227861013263</v>
      </c>
      <c r="E1749" s="2">
        <v>4.5140673421428801E-5</v>
      </c>
      <c r="F1749">
        <f>Tabla3[[#This Row],[Axial Force ]]/$M$12</f>
        <v>41.782418199764734</v>
      </c>
      <c r="G1749">
        <f>Tabla3[[#This Row],[Axial Displacement ]]/$M$9</f>
        <v>1.7499896361990699E-2</v>
      </c>
      <c r="H1749">
        <f>IF(Tabla3[[#This Row],[Axial Displacement Command ]]=D1748,1,0)</f>
        <v>0</v>
      </c>
      <c r="I1749">
        <f>IF(AND(Tabla3[[#This Row],[cic]]=1,(AND(H1748=1,H1750=0))),1,0)</f>
        <v>0</v>
      </c>
      <c r="J1749">
        <f>Tabla3[[#This Row],[pas]]+J1748</f>
        <v>11</v>
      </c>
    </row>
    <row r="1750" spans="1:10" x14ac:dyDescent="0.25">
      <c r="A1750">
        <v>1936.16479492188</v>
      </c>
      <c r="B1750">
        <v>1.50184030644596</v>
      </c>
      <c r="C1750">
        <v>2.89833542410634E-3</v>
      </c>
      <c r="D1750">
        <v>1.49894203059375</v>
      </c>
      <c r="E1750" s="2">
        <v>1.9477260693179199E-5</v>
      </c>
      <c r="F1750">
        <f>Tabla3[[#This Row],[Axial Force ]]/$M$12</f>
        <v>41.637952578965162</v>
      </c>
      <c r="G1750">
        <f>Tabla3[[#This Row],[Axial Displacement ]]/$M$9</f>
        <v>1.7463259377278606E-2</v>
      </c>
      <c r="H1750">
        <f>IF(Tabla3[[#This Row],[Axial Displacement Command ]]=D1749,1,0)</f>
        <v>0</v>
      </c>
      <c r="I1750">
        <f>IF(AND(Tabla3[[#This Row],[cic]]=1,(AND(H1749=1,H1751=0))),1,0)</f>
        <v>0</v>
      </c>
      <c r="J1750">
        <f>Tabla3[[#This Row],[pas]]+J1749</f>
        <v>11</v>
      </c>
    </row>
    <row r="1751" spans="1:10" x14ac:dyDescent="0.25">
      <c r="A1751">
        <v>1930.28112792969</v>
      </c>
      <c r="B1751">
        <v>1.4985715970397</v>
      </c>
      <c r="C1751">
        <v>2.9662846827704899E-3</v>
      </c>
      <c r="D1751">
        <v>1.4956053346395499</v>
      </c>
      <c r="E1751">
        <v>-1.0899187827817501E-3</v>
      </c>
      <c r="F1751">
        <f>Tabla3[[#This Row],[Axial Force ]]/$M$12</f>
        <v>41.511422106014841</v>
      </c>
      <c r="G1751">
        <f>Tabla3[[#This Row],[Axial Displacement ]]/$M$9</f>
        <v>1.7425251128368603E-2</v>
      </c>
      <c r="H1751">
        <f>IF(Tabla3[[#This Row],[Axial Displacement Command ]]=D1750,1,0)</f>
        <v>0</v>
      </c>
      <c r="I1751">
        <f>IF(AND(Tabla3[[#This Row],[cic]]=1,(AND(H1750=1,H1752=0))),1,0)</f>
        <v>0</v>
      </c>
      <c r="J1751">
        <f>Tabla3[[#This Row],[pas]]+J1750</f>
        <v>11</v>
      </c>
    </row>
    <row r="1752" spans="1:10" x14ac:dyDescent="0.25">
      <c r="A1752">
        <v>1924.48022460938</v>
      </c>
      <c r="B1752">
        <v>1.4957105740904799</v>
      </c>
      <c r="C1752">
        <v>3.4418105769873399E-3</v>
      </c>
      <c r="D1752">
        <v>1.4922687551006699</v>
      </c>
      <c r="E1752">
        <v>1.23241068195057E-3</v>
      </c>
      <c r="F1752">
        <f>Tabla3[[#This Row],[Axial Force ]]/$M$12</f>
        <v>41.386671496975914</v>
      </c>
      <c r="G1752">
        <f>Tabla3[[#This Row],[Axial Displacement ]]/$M$9</f>
        <v>1.7391983419656743E-2</v>
      </c>
      <c r="H1752">
        <f>IF(Tabla3[[#This Row],[Axial Displacement Command ]]=D1751,1,0)</f>
        <v>0</v>
      </c>
      <c r="I1752">
        <f>IF(AND(Tabla3[[#This Row],[cic]]=1,(AND(H1751=1,H1753=0))),1,0)</f>
        <v>0</v>
      </c>
      <c r="J1752">
        <f>Tabla3[[#This Row],[pas]]+J1751</f>
        <v>11</v>
      </c>
    </row>
    <row r="1753" spans="1:10" x14ac:dyDescent="0.25">
      <c r="A1753">
        <v>1917.32958984375</v>
      </c>
      <c r="B1753">
        <v>1.49337889160961</v>
      </c>
      <c r="C1753">
        <v>4.4466255531006001E-3</v>
      </c>
      <c r="D1753">
        <v>1.48893229197711</v>
      </c>
      <c r="E1753">
        <v>1.9227841221436399E-3</v>
      </c>
      <c r="F1753">
        <f>Tabla3[[#This Row],[Axial Force ]]/$M$12</f>
        <v>41.232894405241936</v>
      </c>
      <c r="G1753">
        <f>Tabla3[[#This Row],[Axial Displacement ]]/$M$9</f>
        <v>1.7364870832669885E-2</v>
      </c>
      <c r="H1753">
        <f>IF(Tabla3[[#This Row],[Axial Displacement Command ]]=D1752,1,0)</f>
        <v>0</v>
      </c>
      <c r="I1753">
        <f>IF(AND(Tabla3[[#This Row],[cic]]=1,(AND(H1752=1,H1754=0))),1,0)</f>
        <v>0</v>
      </c>
      <c r="J1753">
        <f>Tabla3[[#This Row],[pas]]+J1752</f>
        <v>11</v>
      </c>
    </row>
    <row r="1754" spans="1:10" x14ac:dyDescent="0.25">
      <c r="A1754">
        <v>1911.31848144531</v>
      </c>
      <c r="B1754">
        <v>1.4899634988978501</v>
      </c>
      <c r="C1754">
        <v>4.3679474401869802E-3</v>
      </c>
      <c r="D1754">
        <v>1.4855955960228999</v>
      </c>
      <c r="E1754">
        <v>8.8014019183901805E-4</v>
      </c>
      <c r="F1754">
        <f>Tabla3[[#This Row],[Axial Force ]]/$M$12</f>
        <v>41.10362325688839</v>
      </c>
      <c r="G1754">
        <f>Tabla3[[#This Row],[Axial Displacement ]]/$M$9</f>
        <v>1.732515696392849E-2</v>
      </c>
      <c r="H1754">
        <f>IF(Tabla3[[#This Row],[Axial Displacement Command ]]=D1753,1,0)</f>
        <v>0</v>
      </c>
      <c r="I1754">
        <f>IF(AND(Tabla3[[#This Row],[cic]]=1,(AND(H1753=1,H1755=0))),1,0)</f>
        <v>0</v>
      </c>
      <c r="J1754">
        <f>Tabla3[[#This Row],[pas]]+J1753</f>
        <v>11</v>
      </c>
    </row>
    <row r="1755" spans="1:10" x14ac:dyDescent="0.25">
      <c r="A1755">
        <v>1903.61071777344</v>
      </c>
      <c r="B1755">
        <v>1.4862406533211501</v>
      </c>
      <c r="C1755">
        <v>3.9815904528950298E-3</v>
      </c>
      <c r="D1755">
        <v>1.4822590164840199</v>
      </c>
      <c r="E1755">
        <v>1.2863157508036199E-3</v>
      </c>
      <c r="F1755">
        <f>Tabla3[[#This Row],[Axial Force ]]/$M$12</f>
        <v>40.937864898353546</v>
      </c>
      <c r="G1755">
        <f>Tabla3[[#This Row],[Axial Displacement ]]/$M$9</f>
        <v>1.7281868061873838E-2</v>
      </c>
      <c r="H1755">
        <f>IF(Tabla3[[#This Row],[Axial Displacement Command ]]=D1754,1,0)</f>
        <v>0</v>
      </c>
      <c r="I1755">
        <f>IF(AND(Tabla3[[#This Row],[cic]]=1,(AND(H1754=1,H1756=0))),1,0)</f>
        <v>0</v>
      </c>
      <c r="J1755">
        <f>Tabla3[[#This Row],[pas]]+J1754</f>
        <v>11</v>
      </c>
    </row>
    <row r="1756" spans="1:10" x14ac:dyDescent="0.25">
      <c r="A1756">
        <v>1894.02026367188</v>
      </c>
      <c r="B1756">
        <v>1.4817917253822099</v>
      </c>
      <c r="C1756">
        <v>2.86924841930158E-3</v>
      </c>
      <c r="D1756">
        <v>1.4789224369451399</v>
      </c>
      <c r="E1756">
        <v>-3.5125239605804398E-4</v>
      </c>
      <c r="F1756">
        <f>Tabla3[[#This Row],[Axial Force ]]/$M$12</f>
        <v>40.731618573588818</v>
      </c>
      <c r="G1756">
        <f>Tabla3[[#This Row],[Axial Displacement ]]/$M$9</f>
        <v>1.7230136341653605E-2</v>
      </c>
      <c r="H1756">
        <f>IF(Tabla3[[#This Row],[Axial Displacement Command ]]=D1755,1,0)</f>
        <v>0</v>
      </c>
      <c r="I1756">
        <f>IF(AND(Tabla3[[#This Row],[cic]]=1,(AND(H1755=1,H1757=0))),1,0)</f>
        <v>0</v>
      </c>
      <c r="J1756">
        <f>Tabla3[[#This Row],[pas]]+J1755</f>
        <v>11</v>
      </c>
    </row>
    <row r="1757" spans="1:10" x14ac:dyDescent="0.25">
      <c r="A1757">
        <v>1886.21325683594</v>
      </c>
      <c r="B1757">
        <v>1.4780545607209199</v>
      </c>
      <c r="C1757">
        <v>2.4687051336513802E-3</v>
      </c>
      <c r="D1757">
        <v>1.4755858574062599</v>
      </c>
      <c r="E1757" s="2">
        <v>1.9094549941201001E-5</v>
      </c>
      <c r="F1757">
        <f>Tabla3[[#This Row],[Axial Force ]]/$M$12</f>
        <v>40.563725953461073</v>
      </c>
      <c r="G1757">
        <f>Tabla3[[#This Row],[Axial Displacement ]]/$M$9</f>
        <v>1.7186680938615348E-2</v>
      </c>
      <c r="H1757">
        <f>IF(Tabla3[[#This Row],[Axial Displacement Command ]]=D1756,1,0)</f>
        <v>0</v>
      </c>
      <c r="I1757">
        <f>IF(AND(Tabla3[[#This Row],[cic]]=1,(AND(H1756=1,H1758=0))),1,0)</f>
        <v>0</v>
      </c>
      <c r="J1757">
        <f>Tabla3[[#This Row],[pas]]+J1756</f>
        <v>11</v>
      </c>
    </row>
    <row r="1758" spans="1:10" x14ac:dyDescent="0.25">
      <c r="A1758">
        <v>1878.736328125</v>
      </c>
      <c r="B1758">
        <v>1.4745533699169799</v>
      </c>
      <c r="C1758">
        <v>2.3040770429361098E-3</v>
      </c>
      <c r="D1758">
        <v>1.4722492778673799</v>
      </c>
      <c r="E1758">
        <v>2.7763493903876202E-4</v>
      </c>
      <c r="F1758">
        <f>Tabla3[[#This Row],[Axial Force ]]/$M$12</f>
        <v>40.402931787634408</v>
      </c>
      <c r="G1758">
        <f>Tabla3[[#This Row],[Axial Displacement ]]/$M$9</f>
        <v>1.7145969417639302E-2</v>
      </c>
      <c r="H1758">
        <f>IF(Tabla3[[#This Row],[Axial Displacement Command ]]=D1757,1,0)</f>
        <v>0</v>
      </c>
      <c r="I1758">
        <f>IF(AND(Tabla3[[#This Row],[cic]]=1,(AND(H1757=1,H1759=0))),1,0)</f>
        <v>0</v>
      </c>
      <c r="J1758">
        <f>Tabla3[[#This Row],[pas]]+J1757</f>
        <v>11</v>
      </c>
    </row>
    <row r="1759" spans="1:10" x14ac:dyDescent="0.25">
      <c r="A1759">
        <v>1873.01586914063</v>
      </c>
      <c r="B1759">
        <v>1.47265428677201</v>
      </c>
      <c r="C1759">
        <v>3.7416218674479799E-3</v>
      </c>
      <c r="D1759">
        <v>1.4689126983284999</v>
      </c>
      <c r="E1759">
        <v>-3.9009734109640698E-4</v>
      </c>
      <c r="F1759">
        <f>Tabla3[[#This Row],[Axial Force ]]/$M$12</f>
        <v>40.279911164314626</v>
      </c>
      <c r="G1759">
        <f>Tabla3[[#This Row],[Axial Displacement ]]/$M$9</f>
        <v>1.712388705548849E-2</v>
      </c>
      <c r="H1759">
        <f>IF(Tabla3[[#This Row],[Axial Displacement Command ]]=D1758,1,0)</f>
        <v>0</v>
      </c>
      <c r="I1759">
        <f>IF(AND(Tabla3[[#This Row],[cic]]=1,(AND(H1758=1,H1760=0))),1,0)</f>
        <v>0</v>
      </c>
      <c r="J1759">
        <f>Tabla3[[#This Row],[pas]]+J1758</f>
        <v>11</v>
      </c>
    </row>
    <row r="1760" spans="1:10" x14ac:dyDescent="0.25">
      <c r="A1760">
        <v>1867.14392089844</v>
      </c>
      <c r="B1760">
        <v>1.46919605322182</v>
      </c>
      <c r="C1760">
        <v>3.6200285649101698E-3</v>
      </c>
      <c r="D1760">
        <v>1.4655760023742901</v>
      </c>
      <c r="E1760">
        <v>1.83811494025576E-3</v>
      </c>
      <c r="F1760">
        <f>Tabla3[[#This Row],[Axial Force ]]/$M$12</f>
        <v>40.153632707493337</v>
      </c>
      <c r="G1760">
        <f>Tabla3[[#This Row],[Axial Displacement ]]/$M$9</f>
        <v>1.7083675037463022E-2</v>
      </c>
      <c r="H1760">
        <f>IF(Tabla3[[#This Row],[Axial Displacement Command ]]=D1759,1,0)</f>
        <v>0</v>
      </c>
      <c r="I1760">
        <f>IF(AND(Tabla3[[#This Row],[cic]]=1,(AND(H1759=1,H1761=0))),1,0)</f>
        <v>0</v>
      </c>
      <c r="J1760">
        <f>Tabla3[[#This Row],[pas]]+J1759</f>
        <v>11</v>
      </c>
    </row>
    <row r="1761" spans="1:10" x14ac:dyDescent="0.25">
      <c r="A1761">
        <v>1860.28662109375</v>
      </c>
      <c r="B1761">
        <v>1.4661669265478801</v>
      </c>
      <c r="C1761">
        <v>3.9274691516766299E-3</v>
      </c>
      <c r="D1761">
        <v>1.4622395392507299</v>
      </c>
      <c r="E1761">
        <v>1.1174782912348701E-3</v>
      </c>
      <c r="F1761">
        <f>Tabla3[[#This Row],[Axial Force ]]/$M$12</f>
        <v>40.006163894489248</v>
      </c>
      <c r="G1761">
        <f>Tabla3[[#This Row],[Axial Displacement ]]/$M$9</f>
        <v>1.7048452634277674E-2</v>
      </c>
      <c r="H1761">
        <f>IF(Tabla3[[#This Row],[Axial Displacement Command ]]=D1760,1,0)</f>
        <v>0</v>
      </c>
      <c r="I1761">
        <f>IF(AND(Tabla3[[#This Row],[cic]]=1,(AND(H1760=1,H1762=0))),1,0)</f>
        <v>0</v>
      </c>
      <c r="J1761">
        <f>Tabla3[[#This Row],[pas]]+J1760</f>
        <v>11</v>
      </c>
    </row>
    <row r="1762" spans="1:10" x14ac:dyDescent="0.25">
      <c r="A1762">
        <v>1854.0361328125</v>
      </c>
      <c r="B1762">
        <v>1.46361708175391</v>
      </c>
      <c r="C1762">
        <v>4.7141311370069196E-3</v>
      </c>
      <c r="D1762">
        <v>1.4589029597118499</v>
      </c>
      <c r="E1762">
        <v>1.0357260862292599E-3</v>
      </c>
      <c r="F1762">
        <f>Tabla3[[#This Row],[Axial Force ]]/$M$12</f>
        <v>39.871744791666664</v>
      </c>
      <c r="G1762">
        <f>Tabla3[[#This Row],[Axial Displacement ]]/$M$9</f>
        <v>1.7018803276208257E-2</v>
      </c>
      <c r="H1762">
        <f>IF(Tabla3[[#This Row],[Axial Displacement Command ]]=D1761,1,0)</f>
        <v>0</v>
      </c>
      <c r="I1762">
        <f>IF(AND(Tabla3[[#This Row],[cic]]=1,(AND(H1761=1,H1763=0))),1,0)</f>
        <v>0</v>
      </c>
      <c r="J1762">
        <f>Tabla3[[#This Row],[pas]]+J1761</f>
        <v>11</v>
      </c>
    </row>
    <row r="1763" spans="1:10" x14ac:dyDescent="0.25">
      <c r="A1763">
        <v>1846.76489257813</v>
      </c>
      <c r="B1763">
        <v>1.4597154222428801</v>
      </c>
      <c r="C1763">
        <v>4.1490793591947303E-3</v>
      </c>
      <c r="D1763">
        <v>1.4555662637576501</v>
      </c>
      <c r="E1763">
        <v>1.0558254643910901E-3</v>
      </c>
      <c r="F1763">
        <f>Tabla3[[#This Row],[Axial Force ]]/$M$12</f>
        <v>39.715374033938282</v>
      </c>
      <c r="G1763">
        <f>Tabla3[[#This Row],[Axial Displacement ]]/$M$9</f>
        <v>1.6973435142359071E-2</v>
      </c>
      <c r="H1763">
        <f>IF(Tabla3[[#This Row],[Axial Displacement Command ]]=D1762,1,0)</f>
        <v>0</v>
      </c>
      <c r="I1763">
        <f>IF(AND(Tabla3[[#This Row],[cic]]=1,(AND(H1762=1,H1764=0))),1,0)</f>
        <v>0</v>
      </c>
      <c r="J1763">
        <f>Tabla3[[#This Row],[pas]]+J1762</f>
        <v>11</v>
      </c>
    </row>
    <row r="1764" spans="1:10" x14ac:dyDescent="0.25">
      <c r="A1764">
        <v>1838.92041015625</v>
      </c>
      <c r="B1764">
        <v>1.4559888513758801</v>
      </c>
      <c r="C1764">
        <v>3.75914578398806E-3</v>
      </c>
      <c r="D1764">
        <v>1.4522296842187601</v>
      </c>
      <c r="E1764">
        <v>1.32512707295973E-3</v>
      </c>
      <c r="F1764">
        <f>Tabla3[[#This Row],[Axial Force ]]/$M$12</f>
        <v>39.546675487231184</v>
      </c>
      <c r="G1764">
        <f>Tabla3[[#This Row],[Axial Displacement ]]/$M$9</f>
        <v>1.6930102922975351E-2</v>
      </c>
      <c r="H1764">
        <f>IF(Tabla3[[#This Row],[Axial Displacement Command ]]=D1763,1,0)</f>
        <v>0</v>
      </c>
      <c r="I1764">
        <f>IF(AND(Tabla3[[#This Row],[cic]]=1,(AND(H1763=1,H1765=0))),1,0)</f>
        <v>0</v>
      </c>
      <c r="J1764">
        <f>Tabla3[[#This Row],[pas]]+J1763</f>
        <v>11</v>
      </c>
    </row>
    <row r="1765" spans="1:10" x14ac:dyDescent="0.25">
      <c r="A1765">
        <v>1830.29272460938</v>
      </c>
      <c r="B1765">
        <v>1.45211583003402</v>
      </c>
      <c r="C1765">
        <v>3.2225848372036099E-3</v>
      </c>
      <c r="D1765">
        <v>1.4488932210951999</v>
      </c>
      <c r="E1765">
        <v>-4.6214159965529699E-4</v>
      </c>
      <c r="F1765">
        <f>Tabla3[[#This Row],[Axial Force ]]/$M$12</f>
        <v>39.361133862567314</v>
      </c>
      <c r="G1765">
        <f>Tabla3[[#This Row],[Axial Displacement ]]/$M$9</f>
        <v>1.6885067791093257E-2</v>
      </c>
      <c r="H1765">
        <f>IF(Tabla3[[#This Row],[Axial Displacement Command ]]=D1764,1,0)</f>
        <v>0</v>
      </c>
      <c r="I1765">
        <f>IF(AND(Tabla3[[#This Row],[cic]]=1,(AND(H1764=1,H1766=0))),1,0)</f>
        <v>0</v>
      </c>
      <c r="J1765">
        <f>Tabla3[[#This Row],[pas]]+J1764</f>
        <v>11</v>
      </c>
    </row>
    <row r="1766" spans="1:10" x14ac:dyDescent="0.25">
      <c r="A1766">
        <v>1822.33508300781</v>
      </c>
      <c r="B1766">
        <v>1.4486932195723099</v>
      </c>
      <c r="C1766">
        <v>3.1367540032078999E-3</v>
      </c>
      <c r="D1766">
        <v>1.4455565251410001</v>
      </c>
      <c r="E1766">
        <v>1.8961918613058501E-4</v>
      </c>
      <c r="F1766">
        <f>Tabla3[[#This Row],[Axial Force ]]/$M$12</f>
        <v>39.190001785114191</v>
      </c>
      <c r="G1766">
        <f>Tabla3[[#This Row],[Axial Displacement ]]/$M$9</f>
        <v>1.6845269995026859E-2</v>
      </c>
      <c r="H1766">
        <f>IF(Tabla3[[#This Row],[Axial Displacement Command ]]=D1765,1,0)</f>
        <v>0</v>
      </c>
      <c r="I1766">
        <f>IF(AND(Tabla3[[#This Row],[cic]]=1,(AND(H1765=1,H1767=0))),1,0)</f>
        <v>0</v>
      </c>
      <c r="J1766">
        <f>Tabla3[[#This Row],[pas]]+J1765</f>
        <v>11</v>
      </c>
    </row>
    <row r="1767" spans="1:10" x14ac:dyDescent="0.25">
      <c r="A1767">
        <v>1816.24096679688</v>
      </c>
      <c r="B1767">
        <v>1.44501682370901</v>
      </c>
      <c r="C1767">
        <v>2.7968883387075E-3</v>
      </c>
      <c r="D1767">
        <v>1.4422199456021201</v>
      </c>
      <c r="E1767">
        <v>1.0644276926541401E-4</v>
      </c>
      <c r="F1767">
        <f>Tabla3[[#This Row],[Axial Force ]]/$M$12</f>
        <v>39.058945522513547</v>
      </c>
      <c r="G1767">
        <f>Tabla3[[#This Row],[Axial Displacement ]]/$M$9</f>
        <v>1.680252120591872E-2</v>
      </c>
      <c r="H1767">
        <f>IF(Tabla3[[#This Row],[Axial Displacement Command ]]=D1766,1,0)</f>
        <v>0</v>
      </c>
      <c r="I1767">
        <f>IF(AND(Tabla3[[#This Row],[cic]]=1,(AND(H1766=1,H1768=0))),1,0)</f>
        <v>0</v>
      </c>
      <c r="J1767">
        <f>Tabla3[[#This Row],[pas]]+J1766</f>
        <v>11</v>
      </c>
    </row>
    <row r="1768" spans="1:10" x14ac:dyDescent="0.25">
      <c r="A1768">
        <v>1809.48327636719</v>
      </c>
      <c r="B1768">
        <v>1.4421379892155499</v>
      </c>
      <c r="C1768">
        <v>3.25453288496647E-3</v>
      </c>
      <c r="D1768">
        <v>1.4388833660632401</v>
      </c>
      <c r="E1768">
        <v>8.1921785977101503E-4</v>
      </c>
      <c r="F1768">
        <f>Tabla3[[#This Row],[Axial Force ]]/$M$12</f>
        <v>38.913618846606234</v>
      </c>
      <c r="G1768">
        <f>Tabla3[[#This Row],[Axial Displacement ]]/$M$9</f>
        <v>1.6769046386227324E-2</v>
      </c>
      <c r="H1768">
        <f>IF(Tabla3[[#This Row],[Axial Displacement Command ]]=D1767,1,0)</f>
        <v>0</v>
      </c>
      <c r="I1768">
        <f>IF(AND(Tabla3[[#This Row],[cic]]=1,(AND(H1767=1,H1769=0))),1,0)</f>
        <v>0</v>
      </c>
      <c r="J1768">
        <f>Tabla3[[#This Row],[pas]]+J1767</f>
        <v>11</v>
      </c>
    </row>
    <row r="1769" spans="1:10" x14ac:dyDescent="0.25">
      <c r="A1769">
        <v>1803.78210449219</v>
      </c>
      <c r="B1769">
        <v>1.4389550779014799</v>
      </c>
      <c r="C1769">
        <v>3.4083127502526601E-3</v>
      </c>
      <c r="D1769">
        <v>1.4355467865243601</v>
      </c>
      <c r="E1769">
        <v>1.3872252111468699E-3</v>
      </c>
      <c r="F1769">
        <f>Tabla3[[#This Row],[Axial Force ]]/$M$12</f>
        <v>38.791012999832041</v>
      </c>
      <c r="G1769">
        <f>Tabla3[[#This Row],[Axial Displacement ]]/$M$9</f>
        <v>1.6732035789552093E-2</v>
      </c>
      <c r="H1769">
        <f>IF(Tabla3[[#This Row],[Axial Displacement Command ]]=D1768,1,0)</f>
        <v>0</v>
      </c>
      <c r="I1769">
        <f>IF(AND(Tabla3[[#This Row],[cic]]=1,(AND(H1768=1,H1770=0))),1,0)</f>
        <v>0</v>
      </c>
      <c r="J1769">
        <f>Tabla3[[#This Row],[pas]]+J1768</f>
        <v>11</v>
      </c>
    </row>
    <row r="1770" spans="1:10" x14ac:dyDescent="0.25">
      <c r="A1770">
        <v>1796.87023925781</v>
      </c>
      <c r="B1770">
        <v>1.4356327010318599</v>
      </c>
      <c r="C1770">
        <v>3.4224985938635698E-3</v>
      </c>
      <c r="D1770">
        <v>1.4322102069854701</v>
      </c>
      <c r="E1770">
        <v>6.2168010117602502E-4</v>
      </c>
      <c r="F1770">
        <f>Tabla3[[#This Row],[Axial Force ]]/$M$12</f>
        <v>38.642370736727095</v>
      </c>
      <c r="G1770">
        <f>Tabla3[[#This Row],[Axial Displacement ]]/$M$9</f>
        <v>1.6693403500370463E-2</v>
      </c>
      <c r="H1770">
        <f>IF(Tabla3[[#This Row],[Axial Displacement Command ]]=D1769,1,0)</f>
        <v>0</v>
      </c>
      <c r="I1770">
        <f>IF(AND(Tabla3[[#This Row],[cic]]=1,(AND(H1769=1,H1771=0))),1,0)</f>
        <v>0</v>
      </c>
      <c r="J1770">
        <f>Tabla3[[#This Row],[pas]]+J1769</f>
        <v>11</v>
      </c>
    </row>
    <row r="1771" spans="1:10" x14ac:dyDescent="0.25">
      <c r="A1771">
        <v>1789.21264648438</v>
      </c>
      <c r="B1771">
        <v>1.4328146353364</v>
      </c>
      <c r="C1771">
        <v>3.9409396777045896E-3</v>
      </c>
      <c r="D1771">
        <v>1.4288736274465901</v>
      </c>
      <c r="E1771">
        <v>6.0297122672636804E-4</v>
      </c>
      <c r="F1771">
        <f>Tabla3[[#This Row],[Axial Force ]]/$M$12</f>
        <v>38.477691322244731</v>
      </c>
      <c r="G1771">
        <f>Tabla3[[#This Row],[Axial Displacement ]]/$M$9</f>
        <v>1.6660635294609302E-2</v>
      </c>
      <c r="H1771">
        <f>IF(Tabla3[[#This Row],[Axial Displacement Command ]]=D1770,1,0)</f>
        <v>0</v>
      </c>
      <c r="I1771">
        <f>IF(AND(Tabla3[[#This Row],[cic]]=1,(AND(H1770=1,H1772=0))),1,0)</f>
        <v>0</v>
      </c>
      <c r="J1771">
        <f>Tabla3[[#This Row],[pas]]+J1770</f>
        <v>11</v>
      </c>
    </row>
    <row r="1772" spans="1:10" x14ac:dyDescent="0.25">
      <c r="A1772">
        <v>1778.54626464844</v>
      </c>
      <c r="B1772">
        <v>1.4275717549025999</v>
      </c>
      <c r="C1772">
        <v>2.0347833924461199E-3</v>
      </c>
      <c r="D1772">
        <v>1.4255370479077101</v>
      </c>
      <c r="E1772">
        <v>3.31501979644599E-4</v>
      </c>
      <c r="F1772">
        <f>Tabla3[[#This Row],[Axial Force ]]/$M$12</f>
        <v>38.248306766633121</v>
      </c>
      <c r="G1772">
        <f>Tabla3[[#This Row],[Axial Displacement ]]/$M$9</f>
        <v>1.6599671568634882E-2</v>
      </c>
      <c r="H1772">
        <f>IF(Tabla3[[#This Row],[Axial Displacement Command ]]=D1771,1,0)</f>
        <v>0</v>
      </c>
      <c r="I1772">
        <f>IF(AND(Tabla3[[#This Row],[cic]]=1,(AND(H1771=1,H1773=0))),1,0)</f>
        <v>0</v>
      </c>
      <c r="J1772">
        <f>Tabla3[[#This Row],[pas]]+J1771</f>
        <v>11</v>
      </c>
    </row>
    <row r="1773" spans="1:10" x14ac:dyDescent="0.25">
      <c r="A1773">
        <v>1770.12170410156</v>
      </c>
      <c r="B1773">
        <v>1.42403121571988</v>
      </c>
      <c r="C1773">
        <v>1.8308162452740401E-3</v>
      </c>
      <c r="D1773">
        <v>1.4222004683688301</v>
      </c>
      <c r="E1773">
        <v>1.5692238264364299E-4</v>
      </c>
      <c r="F1773">
        <f>Tabla3[[#This Row],[Axial Force ]]/$M$12</f>
        <v>38.067133421538927</v>
      </c>
      <c r="G1773">
        <f>Tabla3[[#This Row],[Axial Displacement ]]/$M$9</f>
        <v>1.6558502508370699E-2</v>
      </c>
      <c r="H1773">
        <f>IF(Tabla3[[#This Row],[Axial Displacement Command ]]=D1772,1,0)</f>
        <v>0</v>
      </c>
      <c r="I1773">
        <f>IF(AND(Tabla3[[#This Row],[cic]]=1,(AND(H1772=1,H1774=0))),1,0)</f>
        <v>0</v>
      </c>
      <c r="J1773">
        <f>Tabla3[[#This Row],[pas]]+J1772</f>
        <v>11</v>
      </c>
    </row>
    <row r="1774" spans="1:10" x14ac:dyDescent="0.25">
      <c r="A1774">
        <v>1762.93933105469</v>
      </c>
      <c r="B1774">
        <v>1.4200437581166601</v>
      </c>
      <c r="C1774">
        <v>1.17981437597336E-3</v>
      </c>
      <c r="D1774">
        <v>1.4188638888299501</v>
      </c>
      <c r="E1774">
        <v>2.47549769483157E-3</v>
      </c>
      <c r="F1774">
        <f>Tabla3[[#This Row],[Axial Force ]]/$M$12</f>
        <v>37.912673786122369</v>
      </c>
      <c r="G1774">
        <f>Tabla3[[#This Row],[Axial Displacement ]]/$M$9</f>
        <v>1.6512136722286744E-2</v>
      </c>
      <c r="H1774">
        <f>IF(Tabla3[[#This Row],[Axial Displacement Command ]]=D1773,1,0)</f>
        <v>0</v>
      </c>
      <c r="I1774">
        <f>IF(AND(Tabla3[[#This Row],[cic]]=1,(AND(H1773=1,H1775=0))),1,0)</f>
        <v>0</v>
      </c>
      <c r="J1774">
        <f>Tabla3[[#This Row],[pas]]+J1773</f>
        <v>11</v>
      </c>
    </row>
    <row r="1775" spans="1:10" x14ac:dyDescent="0.25">
      <c r="A1775">
        <v>1756.6298828125</v>
      </c>
      <c r="B1775">
        <v>1.4171183574944699</v>
      </c>
      <c r="C1775">
        <v>1.59108640218619E-3</v>
      </c>
      <c r="D1775">
        <v>1.41552719287574</v>
      </c>
      <c r="E1775">
        <v>-3.2882448408599901E-4</v>
      </c>
      <c r="F1775">
        <f>Tabla3[[#This Row],[Axial Force ]]/$M$12</f>
        <v>37.776986727150536</v>
      </c>
      <c r="G1775">
        <f>Tabla3[[#This Row],[Axial Displacement ]]/$M$9</f>
        <v>1.6478120435982208E-2</v>
      </c>
      <c r="H1775">
        <f>IF(Tabla3[[#This Row],[Axial Displacement Command ]]=D1774,1,0)</f>
        <v>0</v>
      </c>
      <c r="I1775">
        <f>IF(AND(Tabla3[[#This Row],[cic]]=1,(AND(H1774=1,H1776=0))),1,0)</f>
        <v>0</v>
      </c>
      <c r="J1775">
        <f>Tabla3[[#This Row],[pas]]+J1774</f>
        <v>11</v>
      </c>
    </row>
    <row r="1776" spans="1:10" x14ac:dyDescent="0.25">
      <c r="A1776">
        <v>1751.04663085938</v>
      </c>
      <c r="B1776">
        <v>1.4142107684165199</v>
      </c>
      <c r="C1776">
        <v>2.0201205188641299E-3</v>
      </c>
      <c r="D1776">
        <v>1.4121907297521801</v>
      </c>
      <c r="E1776">
        <v>-1.6473724429033601E-4</v>
      </c>
      <c r="F1776">
        <f>Tabla3[[#This Row],[Axial Force ]]/$M$12</f>
        <v>37.656916792674842</v>
      </c>
      <c r="G1776">
        <f>Tabla3[[#This Row],[Axial Displacement ]]/$M$9</f>
        <v>1.6444311260657207E-2</v>
      </c>
      <c r="H1776">
        <f>IF(Tabla3[[#This Row],[Axial Displacement Command ]]=D1775,1,0)</f>
        <v>0</v>
      </c>
      <c r="I1776">
        <f>IF(AND(Tabla3[[#This Row],[cic]]=1,(AND(H1775=1,H1777=0))),1,0)</f>
        <v>0</v>
      </c>
      <c r="J1776">
        <f>Tabla3[[#This Row],[pas]]+J1775</f>
        <v>11</v>
      </c>
    </row>
    <row r="1777" spans="1:10" x14ac:dyDescent="0.25">
      <c r="A1777">
        <v>1744.97436523438</v>
      </c>
      <c r="B1777">
        <v>1.4119041152298499</v>
      </c>
      <c r="C1777">
        <v>3.0499695640173702E-3</v>
      </c>
      <c r="D1777">
        <v>1.4088541502133001</v>
      </c>
      <c r="E1777">
        <v>2.23396895648875E-4</v>
      </c>
      <c r="F1777">
        <f>Tabla3[[#This Row],[Axial Force ]]/$M$12</f>
        <v>37.526330435147955</v>
      </c>
      <c r="G1777">
        <f>Tabla3[[#This Row],[Axial Displacement ]]/$M$9</f>
        <v>1.6417489711975E-2</v>
      </c>
      <c r="H1777">
        <f>IF(Tabla3[[#This Row],[Axial Displacement Command ]]=D1776,1,0)</f>
        <v>0</v>
      </c>
      <c r="I1777">
        <f>IF(AND(Tabla3[[#This Row],[cic]]=1,(AND(H1776=1,H1778=0))),1,0)</f>
        <v>0</v>
      </c>
      <c r="J1777">
        <f>Tabla3[[#This Row],[pas]]+J1776</f>
        <v>11</v>
      </c>
    </row>
    <row r="1778" spans="1:10" x14ac:dyDescent="0.25">
      <c r="A1778">
        <v>1739.87841796875</v>
      </c>
      <c r="B1778">
        <v>1.4083815040066801</v>
      </c>
      <c r="C1778">
        <v>2.8640031359827801E-3</v>
      </c>
      <c r="D1778">
        <v>1.4055174542591</v>
      </c>
      <c r="E1778" s="2">
        <v>4.3029931617866202E-5</v>
      </c>
      <c r="F1778">
        <f>Tabla3[[#This Row],[Axial Force ]]/$M$12</f>
        <v>37.416740171370968</v>
      </c>
      <c r="G1778">
        <f>Tabla3[[#This Row],[Axial Displacement ]]/$M$9</f>
        <v>1.6376529116356744E-2</v>
      </c>
      <c r="H1778">
        <f>IF(Tabla3[[#This Row],[Axial Displacement Command ]]=D1777,1,0)</f>
        <v>0</v>
      </c>
      <c r="I1778">
        <f>IF(AND(Tabla3[[#This Row],[cic]]=1,(AND(H1777=1,H1779=0))),1,0)</f>
        <v>0</v>
      </c>
      <c r="J1778">
        <f>Tabla3[[#This Row],[pas]]+J1777</f>
        <v>11</v>
      </c>
    </row>
    <row r="1779" spans="1:10" x14ac:dyDescent="0.25">
      <c r="A1779">
        <v>1733.50805664063</v>
      </c>
      <c r="B1779">
        <v>1.4051449252292501</v>
      </c>
      <c r="C1779">
        <v>2.9640198135893999E-3</v>
      </c>
      <c r="D1779">
        <v>1.40218087472022</v>
      </c>
      <c r="E1779">
        <v>2.73975979325769E-3</v>
      </c>
      <c r="F1779">
        <f>Tabla3[[#This Row],[Axial Force ]]/$M$12</f>
        <v>37.279743153561938</v>
      </c>
      <c r="G1779">
        <f>Tabla3[[#This Row],[Axial Displacement ]]/$M$9</f>
        <v>1.6338894479409883E-2</v>
      </c>
      <c r="H1779">
        <f>IF(Tabla3[[#This Row],[Axial Displacement Command ]]=D1778,1,0)</f>
        <v>0</v>
      </c>
      <c r="I1779">
        <f>IF(AND(Tabla3[[#This Row],[cic]]=1,(AND(H1778=1,H1780=0))),1,0)</f>
        <v>0</v>
      </c>
      <c r="J1779">
        <f>Tabla3[[#This Row],[pas]]+J1778</f>
        <v>11</v>
      </c>
    </row>
    <row r="1780" spans="1:10" x14ac:dyDescent="0.25">
      <c r="A1780">
        <v>1727.01782226563</v>
      </c>
      <c r="B1780">
        <v>1.40256283339113</v>
      </c>
      <c r="C1780">
        <v>3.7184954635449698E-3</v>
      </c>
      <c r="D1780">
        <v>1.3988444115966601</v>
      </c>
      <c r="E1780">
        <v>-1.63364147738321E-2</v>
      </c>
      <c r="F1780">
        <f>Tabla3[[#This Row],[Axial Force ]]/$M$12</f>
        <v>37.140168220766235</v>
      </c>
      <c r="G1780">
        <f>Tabla3[[#This Row],[Axial Displacement ]]/$M$9</f>
        <v>1.6308870155710812E-2</v>
      </c>
      <c r="H1780">
        <f>IF(Tabla3[[#This Row],[Axial Displacement Command ]]=D1779,1,0)</f>
        <v>0</v>
      </c>
      <c r="I1780">
        <f>IF(AND(Tabla3[[#This Row],[cic]]=1,(AND(H1779=1,H1781=0))),1,0)</f>
        <v>0</v>
      </c>
      <c r="J1780">
        <f>Tabla3[[#This Row],[pas]]+J1779</f>
        <v>11</v>
      </c>
    </row>
    <row r="1781" spans="1:10" x14ac:dyDescent="0.25">
      <c r="A1781">
        <v>1719.87780761719</v>
      </c>
      <c r="B1781">
        <v>1.39887572731823</v>
      </c>
      <c r="C1781">
        <v>3.3680200886010399E-3</v>
      </c>
      <c r="D1781">
        <v>1.39550771564245</v>
      </c>
      <c r="E1781">
        <v>1.4715628822159501E-3</v>
      </c>
      <c r="F1781">
        <f>Tabla3[[#This Row],[Axial Force ]]/$M$12</f>
        <v>36.986619518649249</v>
      </c>
      <c r="G1781">
        <f>Tabla3[[#This Row],[Axial Displacement ]]/$M$9</f>
        <v>1.6265996829281745E-2</v>
      </c>
      <c r="H1781">
        <f>IF(Tabla3[[#This Row],[Axial Displacement Command ]]=D1780,1,0)</f>
        <v>0</v>
      </c>
      <c r="I1781">
        <f>IF(AND(Tabla3[[#This Row],[cic]]=1,(AND(H1780=1,H1782=0))),1,0)</f>
        <v>0</v>
      </c>
      <c r="J1781">
        <f>Tabla3[[#This Row],[pas]]+J1780</f>
        <v>11</v>
      </c>
    </row>
    <row r="1782" spans="1:10" x14ac:dyDescent="0.25">
      <c r="A1782">
        <v>1711.79724121094</v>
      </c>
      <c r="B1782">
        <v>1.39544601552188</v>
      </c>
      <c r="C1782">
        <v>3.2749176170909799E-3</v>
      </c>
      <c r="D1782">
        <v>1.39217113610357</v>
      </c>
      <c r="E1782" s="2">
        <v>-5.5770348339478898E-6</v>
      </c>
      <c r="F1782">
        <f>Tabla3[[#This Row],[Axial Force ]]/$M$12</f>
        <v>36.812843897009465</v>
      </c>
      <c r="G1782">
        <f>Tabla3[[#This Row],[Axial Displacement ]]/$M$9</f>
        <v>1.6226116459556742E-2</v>
      </c>
      <c r="H1782">
        <f>IF(Tabla3[[#This Row],[Axial Displacement Command ]]=D1781,1,0)</f>
        <v>0</v>
      </c>
      <c r="I1782">
        <f>IF(AND(Tabla3[[#This Row],[cic]]=1,(AND(H1781=1,H1783=0))),1,0)</f>
        <v>0</v>
      </c>
      <c r="J1782">
        <f>Tabla3[[#This Row],[pas]]+J1781</f>
        <v>11</v>
      </c>
    </row>
    <row r="1783" spans="1:10" x14ac:dyDescent="0.25">
      <c r="A1783">
        <v>1703.30859375</v>
      </c>
      <c r="B1783">
        <v>1.3910293346270901</v>
      </c>
      <c r="C1783">
        <v>2.1947621462459202E-3</v>
      </c>
      <c r="D1783">
        <v>1.38883455656469</v>
      </c>
      <c r="E1783">
        <v>3.2675168881723899E-4</v>
      </c>
      <c r="F1783">
        <f>Tabla3[[#This Row],[Axial Force ]]/$M$12</f>
        <v>36.63029233870968</v>
      </c>
      <c r="G1783">
        <f>Tabla3[[#This Row],[Axial Displacement ]]/$M$9</f>
        <v>1.6174759704966166E-2</v>
      </c>
      <c r="H1783">
        <f>IF(Tabla3[[#This Row],[Axial Displacement Command ]]=D1782,1,0)</f>
        <v>0</v>
      </c>
      <c r="I1783">
        <f>IF(AND(Tabla3[[#This Row],[cic]]=1,(AND(H1782=1,H1784=0))),1,0)</f>
        <v>0</v>
      </c>
      <c r="J1783">
        <f>Tabla3[[#This Row],[pas]]+J1782</f>
        <v>11</v>
      </c>
    </row>
    <row r="1784" spans="1:10" x14ac:dyDescent="0.25">
      <c r="A1784">
        <v>1696.10632324219</v>
      </c>
      <c r="B1784">
        <v>1.38779997359961</v>
      </c>
      <c r="C1784">
        <v>2.3020506887405602E-3</v>
      </c>
      <c r="D1784">
        <v>1.38549797702581</v>
      </c>
      <c r="E1784">
        <v>3.9709098018647603E-3</v>
      </c>
      <c r="F1784">
        <f>Tabla3[[#This Row],[Axial Force ]]/$M$12</f>
        <v>36.475404800907313</v>
      </c>
      <c r="G1784">
        <f>Tabla3[[#This Row],[Axial Displacement ]]/$M$9</f>
        <v>1.6137208995344304E-2</v>
      </c>
      <c r="H1784">
        <f>IF(Tabla3[[#This Row],[Axial Displacement Command ]]=D1783,1,0)</f>
        <v>0</v>
      </c>
      <c r="I1784">
        <f>IF(AND(Tabla3[[#This Row],[cic]]=1,(AND(H1783=1,H1785=0))),1,0)</f>
        <v>0</v>
      </c>
      <c r="J1784">
        <f>Tabla3[[#This Row],[pas]]+J1783</f>
        <v>11</v>
      </c>
    </row>
    <row r="1785" spans="1:10" x14ac:dyDescent="0.25">
      <c r="A1785">
        <v>1689.47863769531</v>
      </c>
      <c r="B1785">
        <v>1.3843488413840499</v>
      </c>
      <c r="C1785">
        <v>2.1874905087315702E-3</v>
      </c>
      <c r="D1785">
        <v>1.38216139748693</v>
      </c>
      <c r="E1785">
        <v>1.21335415315116E-3</v>
      </c>
      <c r="F1785">
        <f>Tabla3[[#This Row],[Axial Force ]]/$M$12</f>
        <v>36.332873928931399</v>
      </c>
      <c r="G1785">
        <f>Tabla3[[#This Row],[Axial Displacement ]]/$M$9</f>
        <v>1.6097079550977323E-2</v>
      </c>
      <c r="H1785">
        <f>IF(Tabla3[[#This Row],[Axial Displacement Command ]]=D1784,1,0)</f>
        <v>0</v>
      </c>
      <c r="I1785">
        <f>IF(AND(Tabla3[[#This Row],[cic]]=1,(AND(H1784=1,H1786=0))),1,0)</f>
        <v>0</v>
      </c>
      <c r="J1785">
        <f>Tabla3[[#This Row],[pas]]+J1784</f>
        <v>11</v>
      </c>
    </row>
    <row r="1786" spans="1:10" x14ac:dyDescent="0.25">
      <c r="A1786">
        <v>1683.8505859375</v>
      </c>
      <c r="B1786">
        <v>1.3818347360938801</v>
      </c>
      <c r="C1786">
        <v>3.00991541735129E-3</v>
      </c>
      <c r="D1786">
        <v>1.37882481794804</v>
      </c>
      <c r="E1786">
        <v>1.67606242484908E-3</v>
      </c>
      <c r="F1786">
        <f>Tabla3[[#This Row],[Axial Force ]]/$M$12</f>
        <v>36.211840557795696</v>
      </c>
      <c r="G1786">
        <f>Tabla3[[#This Row],[Axial Displacement ]]/$M$9</f>
        <v>1.6067845768533488E-2</v>
      </c>
      <c r="H1786">
        <f>IF(Tabla3[[#This Row],[Axial Displacement Command ]]=D1785,1,0)</f>
        <v>0</v>
      </c>
      <c r="I1786">
        <f>IF(AND(Tabla3[[#This Row],[cic]]=1,(AND(H1785=1,H1787=0))),1,0)</f>
        <v>0</v>
      </c>
      <c r="J1786">
        <f>Tabla3[[#This Row],[pas]]+J1785</f>
        <v>11</v>
      </c>
    </row>
    <row r="1787" spans="1:10" x14ac:dyDescent="0.25">
      <c r="A1787">
        <v>1677.45617675781</v>
      </c>
      <c r="B1787">
        <v>1.3782870955765201</v>
      </c>
      <c r="C1787">
        <v>2.7989149202767298E-3</v>
      </c>
      <c r="D1787">
        <v>1.37548812199384</v>
      </c>
      <c r="E1787">
        <v>1.8300065107723599E-4</v>
      </c>
      <c r="F1787">
        <f>Tabla3[[#This Row],[Axial Force ]]/$M$12</f>
        <v>36.07432638188839</v>
      </c>
      <c r="G1787">
        <f>Tabla3[[#This Row],[Axial Displacement ]]/$M$9</f>
        <v>1.6026594134610699E-2</v>
      </c>
      <c r="H1787">
        <f>IF(Tabla3[[#This Row],[Axial Displacement Command ]]=D1786,1,0)</f>
        <v>0</v>
      </c>
      <c r="I1787">
        <f>IF(AND(Tabla3[[#This Row],[cic]]=1,(AND(H1786=1,H1788=0))),1,0)</f>
        <v>0</v>
      </c>
      <c r="J1787">
        <f>Tabla3[[#This Row],[pas]]+J1786</f>
        <v>11</v>
      </c>
    </row>
    <row r="1788" spans="1:10" x14ac:dyDescent="0.25">
      <c r="A1788">
        <v>1670.76867675781</v>
      </c>
      <c r="B1788">
        <v>1.37465354055166</v>
      </c>
      <c r="C1788">
        <v>2.5019646727741898E-3</v>
      </c>
      <c r="D1788">
        <v>1.37215165887028</v>
      </c>
      <c r="E1788">
        <v>2.1128341813891902E-3</v>
      </c>
      <c r="F1788">
        <f>Tabla3[[#This Row],[Axial Force ]]/$M$12</f>
        <v>35.930509177587311</v>
      </c>
      <c r="G1788">
        <f>Tabla3[[#This Row],[Axial Displacement ]]/$M$9</f>
        <v>1.5984343494786744E-2</v>
      </c>
      <c r="H1788">
        <f>IF(Tabla3[[#This Row],[Axial Displacement Command ]]=D1787,1,0)</f>
        <v>0</v>
      </c>
      <c r="I1788">
        <f>IF(AND(Tabla3[[#This Row],[cic]]=1,(AND(H1787=1,H1789=0))),1,0)</f>
        <v>0</v>
      </c>
      <c r="J1788">
        <f>Tabla3[[#This Row],[pas]]+J1787</f>
        <v>11</v>
      </c>
    </row>
    <row r="1789" spans="1:10" x14ac:dyDescent="0.25">
      <c r="A1789">
        <v>1663.95178222656</v>
      </c>
      <c r="B1789">
        <v>1.37173535767943</v>
      </c>
      <c r="C1789">
        <v>2.9202699352026702E-3</v>
      </c>
      <c r="D1789">
        <v>1.3688150793314</v>
      </c>
      <c r="E1789">
        <v>6.43897692498285E-4</v>
      </c>
      <c r="F1789">
        <f>Tabla3[[#This Row],[Axial Force ]]/$M$12</f>
        <v>35.783909295194839</v>
      </c>
      <c r="G1789">
        <f>Tabla3[[#This Row],[Axial Displacement ]]/$M$9</f>
        <v>1.5950411135807325E-2</v>
      </c>
      <c r="H1789">
        <f>IF(Tabla3[[#This Row],[Axial Displacement Command ]]=D1788,1,0)</f>
        <v>0</v>
      </c>
      <c r="I1789">
        <f>IF(AND(Tabla3[[#This Row],[cic]]=1,(AND(H1788=1,H1790=0))),1,0)</f>
        <v>0</v>
      </c>
      <c r="J1789">
        <f>Tabla3[[#This Row],[pas]]+J1788</f>
        <v>11</v>
      </c>
    </row>
    <row r="1790" spans="1:10" x14ac:dyDescent="0.25">
      <c r="A1790">
        <v>1657.12463378906</v>
      </c>
      <c r="B1790">
        <v>1.3684594305232201</v>
      </c>
      <c r="C1790">
        <v>2.9810667001584101E-3</v>
      </c>
      <c r="D1790">
        <v>1.36547838337719</v>
      </c>
      <c r="E1790">
        <v>-2.25423609663267E-2</v>
      </c>
      <c r="F1790">
        <f>Tabla3[[#This Row],[Axial Force ]]/$M$12</f>
        <v>35.637088898689463</v>
      </c>
      <c r="G1790">
        <f>Tabla3[[#This Row],[Axial Displacement ]]/$M$9</f>
        <v>1.5912318959572326E-2</v>
      </c>
      <c r="H1790">
        <f>IF(Tabla3[[#This Row],[Axial Displacement Command ]]=D1789,1,0)</f>
        <v>0</v>
      </c>
      <c r="I1790">
        <f>IF(AND(Tabla3[[#This Row],[cic]]=1,(AND(H1789=1,H1791=0))),1,0)</f>
        <v>0</v>
      </c>
      <c r="J1790">
        <f>Tabla3[[#This Row],[pas]]+J1789</f>
        <v>11</v>
      </c>
    </row>
    <row r="1791" spans="1:10" x14ac:dyDescent="0.25">
      <c r="A1791">
        <v>1651.46862792969</v>
      </c>
      <c r="B1791">
        <v>1.36561633553356</v>
      </c>
      <c r="C1791">
        <v>3.47447394233313E-3</v>
      </c>
      <c r="D1791">
        <v>1.36214180383831</v>
      </c>
      <c r="E1791">
        <v>1.61112461682933E-3</v>
      </c>
      <c r="F1791">
        <f>Tabla3[[#This Row],[Axial Force ]]/$M$12</f>
        <v>35.515454364079353</v>
      </c>
      <c r="G1791">
        <f>Tabla3[[#This Row],[Axial Displacement ]]/$M$9</f>
        <v>1.5879259715506511E-2</v>
      </c>
      <c r="H1791">
        <f>IF(Tabla3[[#This Row],[Axial Displacement Command ]]=D1790,1,0)</f>
        <v>0</v>
      </c>
      <c r="I1791">
        <f>IF(AND(Tabla3[[#This Row],[cic]]=1,(AND(H1790=1,H1792=0))),1,0)</f>
        <v>0</v>
      </c>
      <c r="J1791">
        <f>Tabla3[[#This Row],[pas]]+J1790</f>
        <v>11</v>
      </c>
    </row>
    <row r="1792" spans="1:10" x14ac:dyDescent="0.25">
      <c r="A1792">
        <v>1646.06616210938</v>
      </c>
      <c r="B1792">
        <v>1.3623690465465199</v>
      </c>
      <c r="C1792">
        <v>3.5637617656902902E-3</v>
      </c>
      <c r="D1792">
        <v>1.35880534071475</v>
      </c>
      <c r="E1792">
        <v>1.3500250588549499E-3</v>
      </c>
      <c r="F1792">
        <f>Tabla3[[#This Row],[Axial Force ]]/$M$12</f>
        <v>35.39927230342753</v>
      </c>
      <c r="G1792">
        <f>Tabla3[[#This Row],[Axial Displacement ]]/$M$9</f>
        <v>1.5841500541238604E-2</v>
      </c>
      <c r="H1792">
        <f>IF(Tabla3[[#This Row],[Axial Displacement Command ]]=D1791,1,0)</f>
        <v>0</v>
      </c>
      <c r="I1792">
        <f>IF(AND(Tabla3[[#This Row],[cic]]=1,(AND(H1791=1,H1793=0))),1,0)</f>
        <v>0</v>
      </c>
      <c r="J1792">
        <f>Tabla3[[#This Row],[pas]]+J1791</f>
        <v>11</v>
      </c>
    </row>
    <row r="1793" spans="1:10" x14ac:dyDescent="0.25">
      <c r="A1793">
        <v>1640.6533203125</v>
      </c>
      <c r="B1793">
        <v>1.3597619254141999</v>
      </c>
      <c r="C1793">
        <v>4.2933224904118097E-3</v>
      </c>
      <c r="D1793">
        <v>1.35546864476055</v>
      </c>
      <c r="E1793">
        <v>1.0728678034865899E-3</v>
      </c>
      <c r="F1793">
        <f>Tabla3[[#This Row],[Axial Force ]]/$M$12</f>
        <v>35.282867103494624</v>
      </c>
      <c r="G1793">
        <f>Tabla3[[#This Row],[Axial Displacement ]]/$M$9</f>
        <v>1.5811185179234882E-2</v>
      </c>
      <c r="H1793">
        <f>IF(Tabla3[[#This Row],[Axial Displacement Command ]]=D1792,1,0)</f>
        <v>0</v>
      </c>
      <c r="I1793">
        <f>IF(AND(Tabla3[[#This Row],[cic]]=1,(AND(H1792=1,H1794=0))),1,0)</f>
        <v>0</v>
      </c>
      <c r="J1793">
        <f>Tabla3[[#This Row],[pas]]+J1792</f>
        <v>11</v>
      </c>
    </row>
    <row r="1794" spans="1:10" x14ac:dyDescent="0.25">
      <c r="A1794">
        <v>1632.67199707031</v>
      </c>
      <c r="B1794">
        <v>1.3557958882301999</v>
      </c>
      <c r="C1794">
        <v>3.6637782159232302E-3</v>
      </c>
      <c r="D1794">
        <v>1.35213206522167</v>
      </c>
      <c r="E1794">
        <v>1.8346720480621999E-3</v>
      </c>
      <c r="F1794">
        <f>Tabla3[[#This Row],[Axial Force ]]/$M$12</f>
        <v>35.111225743447527</v>
      </c>
      <c r="G1794">
        <f>Tabla3[[#This Row],[Axial Displacement ]]/$M$9</f>
        <v>1.5765068467793023E-2</v>
      </c>
      <c r="H1794">
        <f>IF(Tabla3[[#This Row],[Axial Displacement Command ]]=D1793,1,0)</f>
        <v>0</v>
      </c>
      <c r="I1794">
        <f>IF(AND(Tabla3[[#This Row],[cic]]=1,(AND(H1793=1,H1795=0))),1,0)</f>
        <v>0</v>
      </c>
      <c r="J1794">
        <f>Tabla3[[#This Row],[pas]]+J1793</f>
        <v>11</v>
      </c>
    </row>
    <row r="1795" spans="1:10" x14ac:dyDescent="0.25">
      <c r="A1795">
        <v>1622.82727050781</v>
      </c>
      <c r="B1795">
        <v>1.3516044709831501</v>
      </c>
      <c r="C1795">
        <v>2.8089284569432502E-3</v>
      </c>
      <c r="D1795">
        <v>1.34879548568279</v>
      </c>
      <c r="E1795">
        <v>1.09177540252858E-3</v>
      </c>
      <c r="F1795">
        <f>Tabla3[[#This Row],[Axial Force ]]/$M$12</f>
        <v>34.899511193716343</v>
      </c>
      <c r="G1795">
        <f>Tabla3[[#This Row],[Axial Displacement ]]/$M$9</f>
        <v>1.5716331057943605E-2</v>
      </c>
      <c r="H1795">
        <f>IF(Tabla3[[#This Row],[Axial Displacement Command ]]=D1794,1,0)</f>
        <v>0</v>
      </c>
      <c r="I1795">
        <f>IF(AND(Tabla3[[#This Row],[cic]]=1,(AND(H1794=1,H1796=0))),1,0)</f>
        <v>0</v>
      </c>
      <c r="J1795">
        <f>Tabla3[[#This Row],[pas]]+J1794</f>
        <v>11</v>
      </c>
    </row>
    <row r="1796" spans="1:10" x14ac:dyDescent="0.25">
      <c r="A1796">
        <v>1614.73229980469</v>
      </c>
      <c r="B1796">
        <v>1.3469016412273001</v>
      </c>
      <c r="C1796">
        <v>1.4427899941438201E-3</v>
      </c>
      <c r="D1796">
        <v>1.3454589061439</v>
      </c>
      <c r="E1796">
        <v>1.03547620255995E-3</v>
      </c>
      <c r="F1796">
        <f>Tabla3[[#This Row],[Axial Force ]]/$M$12</f>
        <v>34.725425802251401</v>
      </c>
      <c r="G1796">
        <f>Tabla3[[#This Row],[Axial Displacement ]]/$M$9</f>
        <v>1.5661646991015118E-2</v>
      </c>
      <c r="H1796">
        <f>IF(Tabla3[[#This Row],[Axial Displacement Command ]]=D1795,1,0)</f>
        <v>0</v>
      </c>
      <c r="I1796">
        <f>IF(AND(Tabla3[[#This Row],[cic]]=1,(AND(H1795=1,H1797=0))),1,0)</f>
        <v>0</v>
      </c>
      <c r="J1796">
        <f>Tabla3[[#This Row],[pas]]+J1795</f>
        <v>11</v>
      </c>
    </row>
    <row r="1797" spans="1:10" x14ac:dyDescent="0.25">
      <c r="A1797">
        <v>1607.57189941406</v>
      </c>
      <c r="B1797">
        <v>1.34396913927048</v>
      </c>
      <c r="C1797">
        <v>1.8467902691554599E-3</v>
      </c>
      <c r="D1797">
        <v>1.34212232660502</v>
      </c>
      <c r="E1797">
        <v>-2.1465594102210199E-4</v>
      </c>
      <c r="F1797">
        <f>Tabla3[[#This Row],[Axial Force ]]/$M$12</f>
        <v>34.571438697076559</v>
      </c>
      <c r="G1797">
        <f>Tabla3[[#This Row],[Axial Displacement ]]/$M$9</f>
        <v>1.5627548131052094E-2</v>
      </c>
      <c r="H1797">
        <f>IF(Tabla3[[#This Row],[Axial Displacement Command ]]=D1796,1,0)</f>
        <v>0</v>
      </c>
      <c r="I1797">
        <f>IF(AND(Tabla3[[#This Row],[cic]]=1,(AND(H1796=1,H1798=0))),1,0)</f>
        <v>0</v>
      </c>
      <c r="J1797">
        <f>Tabla3[[#This Row],[pas]]+J1796</f>
        <v>11</v>
      </c>
    </row>
    <row r="1798" spans="1:10" x14ac:dyDescent="0.25">
      <c r="A1798">
        <v>1601.41625976563</v>
      </c>
      <c r="B1798">
        <v>1.3411795953288701</v>
      </c>
      <c r="C1798">
        <v>2.3938416688906701E-3</v>
      </c>
      <c r="D1798">
        <v>1.33878574706614</v>
      </c>
      <c r="E1798">
        <v>1.1433680811023801E-3</v>
      </c>
      <c r="F1798">
        <f>Tabla3[[#This Row],[Axial Force ]]/$M$12</f>
        <v>34.439059349798498</v>
      </c>
      <c r="G1798">
        <f>Tabla3[[#This Row],[Axial Displacement ]]/$M$9</f>
        <v>1.5595111573591513E-2</v>
      </c>
      <c r="H1798">
        <f>IF(Tabla3[[#This Row],[Axial Displacement Command ]]=D1797,1,0)</f>
        <v>0</v>
      </c>
      <c r="I1798">
        <f>IF(AND(Tabla3[[#This Row],[cic]]=1,(AND(H1797=1,H1799=0))),1,0)</f>
        <v>0</v>
      </c>
      <c r="J1798">
        <f>Tabla3[[#This Row],[pas]]+J1797</f>
        <v>11</v>
      </c>
    </row>
    <row r="1799" spans="1:10" x14ac:dyDescent="0.25">
      <c r="A1799">
        <v>1595.51135253906</v>
      </c>
      <c r="B1799">
        <v>1.3382220640778499</v>
      </c>
      <c r="C1799">
        <v>2.77292724604195E-3</v>
      </c>
      <c r="D1799">
        <v>1.3354490511119399</v>
      </c>
      <c r="E1799">
        <v>-1.51483675381314E-3</v>
      </c>
      <c r="F1799">
        <f>Tabla3[[#This Row],[Axial Force ]]/$M$12</f>
        <v>34.312072097614191</v>
      </c>
      <c r="G1799">
        <f>Tabla3[[#This Row],[Axial Displacement ]]/$M$9</f>
        <v>1.5560721675323836E-2</v>
      </c>
      <c r="H1799">
        <f>IF(Tabla3[[#This Row],[Axial Displacement Command ]]=D1798,1,0)</f>
        <v>0</v>
      </c>
      <c r="I1799">
        <f>IF(AND(Tabla3[[#This Row],[cic]]=1,(AND(H1798=1,H1800=0))),1,0)</f>
        <v>0</v>
      </c>
      <c r="J1799">
        <f>Tabla3[[#This Row],[pas]]+J1798</f>
        <v>11</v>
      </c>
    </row>
    <row r="1800" spans="1:10" x14ac:dyDescent="0.25">
      <c r="A1800">
        <v>1590.29846191406</v>
      </c>
      <c r="B1800">
        <v>1.3352894457057101</v>
      </c>
      <c r="C1800">
        <v>3.17692752105359E-3</v>
      </c>
      <c r="D1800">
        <v>1.3321125879883799</v>
      </c>
      <c r="E1800">
        <v>2.5352863985972401E-4</v>
      </c>
      <c r="F1800">
        <f>Tabla3[[#This Row],[Axial Force ]]/$M$12</f>
        <v>34.199966922883007</v>
      </c>
      <c r="G1800">
        <f>Tabla3[[#This Row],[Axial Displacement ]]/$M$9</f>
        <v>1.5526621461694303E-2</v>
      </c>
      <c r="H1800">
        <f>IF(Tabla3[[#This Row],[Axial Displacement Command ]]=D1799,1,0)</f>
        <v>0</v>
      </c>
      <c r="I1800">
        <f>IF(AND(Tabla3[[#This Row],[cic]]=1,(AND(H1799=1,H1801=0))),1,0)</f>
        <v>0</v>
      </c>
      <c r="J1800">
        <f>Tabla3[[#This Row],[pas]]+J1799</f>
        <v>11</v>
      </c>
    </row>
    <row r="1801" spans="1:10" x14ac:dyDescent="0.25">
      <c r="A1801">
        <v>1584.5576171875</v>
      </c>
      <c r="B1801">
        <v>1.33230688516051</v>
      </c>
      <c r="C1801">
        <v>3.5308598853589501E-3</v>
      </c>
      <c r="D1801">
        <v>1.32877600844949</v>
      </c>
      <c r="E1801">
        <v>1.5768488310641299E-3</v>
      </c>
      <c r="F1801">
        <f>Tabla3[[#This Row],[Axial Force ]]/$M$12</f>
        <v>34.076507896505376</v>
      </c>
      <c r="G1801">
        <f>Tabla3[[#This Row],[Axial Displacement ]]/$M$9</f>
        <v>1.5491940525122209E-2</v>
      </c>
      <c r="H1801">
        <f>IF(Tabla3[[#This Row],[Axial Displacement Command ]]=D1800,1,0)</f>
        <v>0</v>
      </c>
      <c r="I1801">
        <f>IF(AND(Tabla3[[#This Row],[cic]]=1,(AND(H1800=1,H1802=0))),1,0)</f>
        <v>0</v>
      </c>
      <c r="J1801">
        <f>Tabla3[[#This Row],[pas]]+J1800</f>
        <v>11</v>
      </c>
    </row>
    <row r="1802" spans="1:10" x14ac:dyDescent="0.25">
      <c r="A1802">
        <v>1578.18176269531</v>
      </c>
      <c r="B1802">
        <v>1.3292062794789701</v>
      </c>
      <c r="C1802">
        <v>3.7668944514734899E-3</v>
      </c>
      <c r="D1802">
        <v>1.3254393124952899</v>
      </c>
      <c r="E1802">
        <v>-3.44220495662739E-4</v>
      </c>
      <c r="F1802">
        <f>Tabla3[[#This Row],[Axial Force ]]/$M$12</f>
        <v>33.939392746135702</v>
      </c>
      <c r="G1802">
        <f>Tabla3[[#This Row],[Axial Displacement ]]/$M$9</f>
        <v>1.5455886970685699E-2</v>
      </c>
      <c r="H1802">
        <f>IF(Tabla3[[#This Row],[Axial Displacement Command ]]=D1801,1,0)</f>
        <v>0</v>
      </c>
      <c r="I1802">
        <f>IF(AND(Tabla3[[#This Row],[cic]]=1,(AND(H1801=1,H1803=0))),1,0)</f>
        <v>0</v>
      </c>
      <c r="J1802">
        <f>Tabla3[[#This Row],[pas]]+J1801</f>
        <v>11</v>
      </c>
    </row>
    <row r="1803" spans="1:10" x14ac:dyDescent="0.25">
      <c r="A1803">
        <v>1571.5751953125</v>
      </c>
      <c r="B1803">
        <v>1.3262986904010201</v>
      </c>
      <c r="C1803">
        <v>4.19592879552511E-3</v>
      </c>
      <c r="D1803">
        <v>1.3221027329564099</v>
      </c>
      <c r="E1803">
        <v>7.1651749067314096E-4</v>
      </c>
      <c r="F1803">
        <f>Tabla3[[#This Row],[Axial Force ]]/$M$12</f>
        <v>33.797316028225808</v>
      </c>
      <c r="G1803">
        <f>Tabla3[[#This Row],[Axial Displacement ]]/$M$9</f>
        <v>1.5422077795360698E-2</v>
      </c>
      <c r="H1803">
        <f>IF(Tabla3[[#This Row],[Axial Displacement Command ]]=D1802,1,0)</f>
        <v>0</v>
      </c>
      <c r="I1803">
        <f>IF(AND(Tabla3[[#This Row],[cic]]=1,(AND(H1802=1,H1804=0))),1,0)</f>
        <v>0</v>
      </c>
      <c r="J1803">
        <f>Tabla3[[#This Row],[pas]]+J1802</f>
        <v>11</v>
      </c>
    </row>
    <row r="1804" spans="1:10" x14ac:dyDescent="0.25">
      <c r="A1804">
        <v>1562.31530761719</v>
      </c>
      <c r="B1804">
        <v>1.3217211235314601</v>
      </c>
      <c r="C1804">
        <v>2.9548407383117601E-3</v>
      </c>
      <c r="D1804">
        <v>1.3187662698328499</v>
      </c>
      <c r="E1804">
        <v>1.6410913872277899E-4</v>
      </c>
      <c r="F1804">
        <f>Tabla3[[#This Row],[Axial Force ]]/$M$12</f>
        <v>33.598178658434193</v>
      </c>
      <c r="G1804">
        <f>Tabla3[[#This Row],[Axial Displacement ]]/$M$9</f>
        <v>1.5368850273621629E-2</v>
      </c>
      <c r="H1804">
        <f>IF(Tabla3[[#This Row],[Axial Displacement Command ]]=D1803,1,0)</f>
        <v>0</v>
      </c>
      <c r="I1804">
        <f>IF(AND(Tabla3[[#This Row],[cic]]=1,(AND(H1803=1,H1805=0))),1,0)</f>
        <v>0</v>
      </c>
      <c r="J1804">
        <f>Tabla3[[#This Row],[pas]]+J1803</f>
        <v>11</v>
      </c>
    </row>
    <row r="1805" spans="1:10" x14ac:dyDescent="0.25">
      <c r="A1805">
        <v>1554.0009765625</v>
      </c>
      <c r="B1805">
        <v>1.3171720784157499</v>
      </c>
      <c r="C1805">
        <v>1.74248214079853E-3</v>
      </c>
      <c r="D1805">
        <v>1.3154295738786499</v>
      </c>
      <c r="E1805">
        <v>-9.8035161499865396E-4</v>
      </c>
      <c r="F1805">
        <f>Tabla3[[#This Row],[Axial Force ]]/$M$12</f>
        <v>33.41937584005376</v>
      </c>
      <c r="G1805">
        <f>Tabla3[[#This Row],[Axial Displacement ]]/$M$9</f>
        <v>1.5315954400183138E-2</v>
      </c>
      <c r="H1805">
        <f>IF(Tabla3[[#This Row],[Axial Displacement Command ]]=D1804,1,0)</f>
        <v>0</v>
      </c>
      <c r="I1805">
        <f>IF(AND(Tabla3[[#This Row],[cic]]=1,(AND(H1804=1,H1806=0))),1,0)</f>
        <v>0</v>
      </c>
      <c r="J1805">
        <f>Tabla3[[#This Row],[pas]]+J1804</f>
        <v>11</v>
      </c>
    </row>
    <row r="1806" spans="1:10" x14ac:dyDescent="0.25">
      <c r="A1806">
        <v>1547.01892089844</v>
      </c>
      <c r="B1806">
        <v>1.31377461366355</v>
      </c>
      <c r="C1806">
        <v>1.68156623203686E-3</v>
      </c>
      <c r="D1806">
        <v>1.3120929943397599</v>
      </c>
      <c r="E1806">
        <v>1.79485130047397E-3</v>
      </c>
      <c r="F1806">
        <f>Tabla3[[#This Row],[Axial Force ]]/$M$12</f>
        <v>33.269224105342794</v>
      </c>
      <c r="G1806">
        <f>Tabla3[[#This Row],[Axial Displacement ]]/$M$9</f>
        <v>1.527644899608779E-2</v>
      </c>
      <c r="H1806">
        <f>IF(Tabla3[[#This Row],[Axial Displacement Command ]]=D1805,1,0)</f>
        <v>0</v>
      </c>
      <c r="I1806">
        <f>IF(AND(Tabla3[[#This Row],[cic]]=1,(AND(H1805=1,H1807=0))),1,0)</f>
        <v>0</v>
      </c>
      <c r="J1806">
        <f>Tabla3[[#This Row],[pas]]+J1805</f>
        <v>11</v>
      </c>
    </row>
    <row r="1807" spans="1:10" x14ac:dyDescent="0.25">
      <c r="A1807">
        <v>1540.96936035156</v>
      </c>
      <c r="B1807">
        <v>1.31065968889743</v>
      </c>
      <c r="C1807">
        <v>1.9031763258681199E-3</v>
      </c>
      <c r="D1807">
        <v>1.3087564148008799</v>
      </c>
      <c r="E1807">
        <v>4.0609373286315498E-4</v>
      </c>
      <c r="F1807">
        <f>Tabla3[[#This Row],[Axial Force ]]/$M$12</f>
        <v>33.139126029065807</v>
      </c>
      <c r="G1807">
        <f>Tabla3[[#This Row],[Axial Displacement ]]/$M$9</f>
        <v>1.524022894066779E-2</v>
      </c>
      <c r="H1807">
        <f>IF(Tabla3[[#This Row],[Axial Displacement Command ]]=D1806,1,0)</f>
        <v>0</v>
      </c>
      <c r="I1807">
        <f>IF(AND(Tabla3[[#This Row],[cic]]=1,(AND(H1806=1,H1808=0))),1,0)</f>
        <v>0</v>
      </c>
      <c r="J1807">
        <f>Tabla3[[#This Row],[pas]]+J1806</f>
        <v>11</v>
      </c>
    </row>
    <row r="1808" spans="1:10" x14ac:dyDescent="0.25">
      <c r="A1808">
        <v>1535.21008300781</v>
      </c>
      <c r="B1808">
        <v>1.3073516311124</v>
      </c>
      <c r="C1808">
        <v>1.9317865280754601E-3</v>
      </c>
      <c r="D1808">
        <v>1.3054198352619999</v>
      </c>
      <c r="E1808">
        <v>6.1730094103040799E-4</v>
      </c>
      <c r="F1808">
        <f>Tabla3[[#This Row],[Axial Force ]]/$M$12</f>
        <v>33.015270602318495</v>
      </c>
      <c r="G1808">
        <f>Tabla3[[#This Row],[Axial Displacement ]]/$M$9</f>
        <v>1.5201763152469768E-2</v>
      </c>
      <c r="H1808">
        <f>IF(Tabla3[[#This Row],[Axial Displacement Command ]]=D1807,1,0)</f>
        <v>0</v>
      </c>
      <c r="I1808">
        <f>IF(AND(Tabla3[[#This Row],[cic]]=1,(AND(H1807=1,H1809=0))),1,0)</f>
        <v>0</v>
      </c>
      <c r="J1808">
        <f>Tabla3[[#This Row],[pas]]+J1807</f>
        <v>11</v>
      </c>
    </row>
    <row r="1809" spans="1:10" x14ac:dyDescent="0.25">
      <c r="A1809">
        <v>1528.94641113281</v>
      </c>
      <c r="B1809">
        <v>1.30495545454323</v>
      </c>
      <c r="C1809">
        <v>2.8722286060656201E-3</v>
      </c>
      <c r="D1809">
        <v>1.3020832557231199</v>
      </c>
      <c r="E1809">
        <v>6.2183204363463996E-4</v>
      </c>
      <c r="F1809">
        <f>Tabla3[[#This Row],[Axial Force ]]/$M$12</f>
        <v>32.880567981350751</v>
      </c>
      <c r="G1809">
        <f>Tabla3[[#This Row],[Axial Displacement ]]/$M$9</f>
        <v>1.5173900634223605E-2</v>
      </c>
      <c r="H1809">
        <f>IF(Tabla3[[#This Row],[Axial Displacement Command ]]=D1808,1,0)</f>
        <v>0</v>
      </c>
      <c r="I1809">
        <f>IF(AND(Tabla3[[#This Row],[cic]]=1,(AND(H1808=1,H1810=0))),1,0)</f>
        <v>0</v>
      </c>
      <c r="J1809">
        <f>Tabla3[[#This Row],[pas]]+J1808</f>
        <v>11</v>
      </c>
    </row>
    <row r="1810" spans="1:10" x14ac:dyDescent="0.25">
      <c r="A1810">
        <v>1522.28332519531</v>
      </c>
      <c r="B1810">
        <v>1.3012290000915501</v>
      </c>
      <c r="C1810">
        <v>2.4822950308589502E-3</v>
      </c>
      <c r="D1810">
        <v>1.2987466761842399</v>
      </c>
      <c r="E1810">
        <v>1.3475228115567E-3</v>
      </c>
      <c r="F1810">
        <f>Tabla3[[#This Row],[Axial Force ]]/$M$12</f>
        <v>32.73727581065183</v>
      </c>
      <c r="G1810">
        <f>Tabla3[[#This Row],[Axial Displacement ]]/$M$9</f>
        <v>1.5130569768506396E-2</v>
      </c>
      <c r="H1810">
        <f>IF(Tabla3[[#This Row],[Axial Displacement Command ]]=D1809,1,0)</f>
        <v>0</v>
      </c>
      <c r="I1810">
        <f>IF(AND(Tabla3[[#This Row],[cic]]=1,(AND(H1809=1,H1811=0))),1,0)</f>
        <v>0</v>
      </c>
      <c r="J1810">
        <f>Tabla3[[#This Row],[pas]]+J1809</f>
        <v>11</v>
      </c>
    </row>
    <row r="1811" spans="1:10" x14ac:dyDescent="0.25">
      <c r="A1811">
        <v>1516.32092285156</v>
      </c>
      <c r="B1811">
        <v>1.29843596369028</v>
      </c>
      <c r="C1811">
        <v>3.0258893275458801E-3</v>
      </c>
      <c r="D1811">
        <v>1.2954099802300301</v>
      </c>
      <c r="E1811">
        <v>1.9564363356039398E-3</v>
      </c>
      <c r="F1811">
        <f>Tabla3[[#This Row],[Axial Force ]]/$M$12</f>
        <v>32.609052104334623</v>
      </c>
      <c r="G1811">
        <f>Tabla3[[#This Row],[Axial Displacement ]]/$M$9</f>
        <v>1.5098092601049768E-2</v>
      </c>
      <c r="H1811">
        <f>IF(Tabla3[[#This Row],[Axial Displacement Command ]]=D1810,1,0)</f>
        <v>0</v>
      </c>
      <c r="I1811">
        <f>IF(AND(Tabla3[[#This Row],[cic]]=1,(AND(H1810=1,H1812=0))),1,0)</f>
        <v>0</v>
      </c>
      <c r="J1811">
        <f>Tabla3[[#This Row],[pas]]+J1810</f>
        <v>11</v>
      </c>
    </row>
    <row r="1812" spans="1:10" x14ac:dyDescent="0.25">
      <c r="A1812">
        <v>1510.8955078125</v>
      </c>
      <c r="B1812">
        <v>1.29499554168433</v>
      </c>
      <c r="C1812">
        <v>2.9220580017863501E-3</v>
      </c>
      <c r="D1812">
        <v>1.2920735171064699</v>
      </c>
      <c r="E1812">
        <v>-3.0317713139993403E-4</v>
      </c>
      <c r="F1812">
        <f>Tabla3[[#This Row],[Axial Force ]]/$M$12</f>
        <v>32.492376512096776</v>
      </c>
      <c r="G1812">
        <f>Tabla3[[#This Row],[Axial Displacement ]]/$M$9</f>
        <v>1.5058087694003837E-2</v>
      </c>
      <c r="H1812">
        <f>IF(Tabla3[[#This Row],[Axial Displacement Command ]]=D1811,1,0)</f>
        <v>0</v>
      </c>
      <c r="I1812">
        <f>IF(AND(Tabla3[[#This Row],[cic]]=1,(AND(H1811=1,H1813=0))),1,0)</f>
        <v>0</v>
      </c>
      <c r="J1812">
        <f>Tabla3[[#This Row],[pas]]+J1811</f>
        <v>11</v>
      </c>
    </row>
    <row r="1813" spans="1:10" x14ac:dyDescent="0.25">
      <c r="A1813">
        <v>1503.49230957031</v>
      </c>
      <c r="B1813">
        <v>1.29170541185886</v>
      </c>
      <c r="C1813">
        <v>2.9684304081456499E-3</v>
      </c>
      <c r="D1813">
        <v>1.2887369375675899</v>
      </c>
      <c r="E1813">
        <v>-1.8689390799409001E-3</v>
      </c>
      <c r="F1813">
        <f>Tabla3[[#This Row],[Axial Force ]]/$M$12</f>
        <v>32.333167947748599</v>
      </c>
      <c r="G1813">
        <f>Tabla3[[#This Row],[Axial Displacement ]]/$M$9</f>
        <v>1.501983037045186E-2</v>
      </c>
      <c r="H1813">
        <f>IF(Tabla3[[#This Row],[Axial Displacement Command ]]=D1812,1,0)</f>
        <v>0</v>
      </c>
      <c r="I1813">
        <f>IF(AND(Tabla3[[#This Row],[cic]]=1,(AND(H1812=1,H1814=0))),1,0)</f>
        <v>0</v>
      </c>
      <c r="J1813">
        <f>Tabla3[[#This Row],[pas]]+J1812</f>
        <v>11</v>
      </c>
    </row>
    <row r="1814" spans="1:10" x14ac:dyDescent="0.25">
      <c r="A1814">
        <v>1496.49304199219</v>
      </c>
      <c r="B1814">
        <v>1.28813262563199</v>
      </c>
      <c r="C1814">
        <v>2.7323960694047899E-3</v>
      </c>
      <c r="D1814">
        <v>1.2854002416133901</v>
      </c>
      <c r="E1814" s="2">
        <v>-3.66202890234035E-6</v>
      </c>
      <c r="F1814">
        <f>Tabla3[[#This Row],[Axial Force ]]/$M$12</f>
        <v>32.18264606434817</v>
      </c>
      <c r="G1814">
        <f>Tabla3[[#This Row],[Axial Displacement ]]/$M$9</f>
        <v>1.4978286344558023E-2</v>
      </c>
      <c r="H1814">
        <f>IF(Tabla3[[#This Row],[Axial Displacement Command ]]=D1813,1,0)</f>
        <v>0</v>
      </c>
      <c r="I1814">
        <f>IF(AND(Tabla3[[#This Row],[cic]]=1,(AND(H1813=1,H1815=0))),1,0)</f>
        <v>0</v>
      </c>
      <c r="J1814">
        <f>Tabla3[[#This Row],[pas]]+J1813</f>
        <v>11</v>
      </c>
    </row>
    <row r="1815" spans="1:10" x14ac:dyDescent="0.25">
      <c r="A1815">
        <v>1489.06884765625</v>
      </c>
      <c r="B1815">
        <v>1.2846887111663801</v>
      </c>
      <c r="C1815">
        <v>2.62498861047789E-3</v>
      </c>
      <c r="D1815">
        <v>1.2820637784898301</v>
      </c>
      <c r="E1815">
        <v>5.2031191444257296E-4</v>
      </c>
      <c r="F1815">
        <f>Tabla3[[#This Row],[Axial Force ]]/$M$12</f>
        <v>32.022985971102152</v>
      </c>
      <c r="G1815">
        <f>Tabla3[[#This Row],[Axial Displacement ]]/$M$9</f>
        <v>1.4938240827516047E-2</v>
      </c>
      <c r="H1815">
        <f>IF(Tabla3[[#This Row],[Axial Displacement Command ]]=D1814,1,0)</f>
        <v>0</v>
      </c>
      <c r="I1815">
        <f>IF(AND(Tabla3[[#This Row],[cic]]=1,(AND(H1814=1,H1816=0))),1,0)</f>
        <v>0</v>
      </c>
      <c r="J1815">
        <f>Tabla3[[#This Row],[pas]]+J1814</f>
        <v>11</v>
      </c>
    </row>
    <row r="1816" spans="1:10" x14ac:dyDescent="0.25">
      <c r="A1816">
        <v>1481.66687011719</v>
      </c>
      <c r="B1816">
        <v>1.2808155734091999</v>
      </c>
      <c r="C1816">
        <v>2.0884274363197602E-3</v>
      </c>
      <c r="D1816">
        <v>1.2787271989509501</v>
      </c>
      <c r="E1816">
        <v>9.8048883501178396E-4</v>
      </c>
      <c r="F1816">
        <f>Tabla3[[#This Row],[Axial Force ]]/$M$12</f>
        <v>31.863803658434193</v>
      </c>
      <c r="G1816">
        <f>Tabla3[[#This Row],[Axial Displacement ]]/$M$9</f>
        <v>1.4893204341967441E-2</v>
      </c>
      <c r="H1816">
        <f>IF(Tabla3[[#This Row],[Axial Displacement Command ]]=D1815,1,0)</f>
        <v>0</v>
      </c>
      <c r="I1816">
        <f>IF(AND(Tabla3[[#This Row],[cic]]=1,(AND(H1815=1,H1817=0))),1,0)</f>
        <v>0</v>
      </c>
      <c r="J1816">
        <f>Tabla3[[#This Row],[pas]]+J1815</f>
        <v>11</v>
      </c>
    </row>
    <row r="1817" spans="1:10" x14ac:dyDescent="0.25">
      <c r="A1817">
        <v>1474.46472167969</v>
      </c>
      <c r="B1817">
        <v>1.27745745703578</v>
      </c>
      <c r="C1817">
        <v>2.06696995519451E-3</v>
      </c>
      <c r="D1817">
        <v>1.2753905029967401</v>
      </c>
      <c r="E1817">
        <v>8.2431284909034697E-4</v>
      </c>
      <c r="F1817">
        <f>Tabla3[[#This Row],[Axial Force ]]/$M$12</f>
        <v>31.708918745799785</v>
      </c>
      <c r="G1817">
        <f>Tabla3[[#This Row],[Axial Displacement ]]/$M$9</f>
        <v>1.4854156477160232E-2</v>
      </c>
      <c r="H1817">
        <f>IF(Tabla3[[#This Row],[Axial Displacement Command ]]=D1816,1,0)</f>
        <v>0</v>
      </c>
      <c r="I1817">
        <f>IF(AND(Tabla3[[#This Row],[cic]]=1,(AND(H1816=1,H1818=0))),1,0)</f>
        <v>0</v>
      </c>
      <c r="J1817">
        <f>Tabla3[[#This Row],[pas]]+J1816</f>
        <v>11</v>
      </c>
    </row>
    <row r="1818" spans="1:10" x14ac:dyDescent="0.25">
      <c r="A1818">
        <v>1467.70227050781</v>
      </c>
      <c r="B1818">
        <v>1.27407792024314</v>
      </c>
      <c r="C1818">
        <v>2.0239353943907199E-3</v>
      </c>
      <c r="D1818">
        <v>1.2720539234578601</v>
      </c>
      <c r="E1818">
        <v>9.6922519787767702E-4</v>
      </c>
      <c r="F1818">
        <f>Tabla3[[#This Row],[Axial Force ]]/$M$12</f>
        <v>31.563489688339999</v>
      </c>
      <c r="G1818">
        <f>Tabla3[[#This Row],[Axial Displacement ]]/$M$9</f>
        <v>1.4814859537710931E-2</v>
      </c>
      <c r="H1818">
        <f>IF(Tabla3[[#This Row],[Axial Displacement Command ]]=D1817,1,0)</f>
        <v>0</v>
      </c>
      <c r="I1818">
        <f>IF(AND(Tabla3[[#This Row],[cic]]=1,(AND(H1817=1,H1819=0))),1,0)</f>
        <v>0</v>
      </c>
      <c r="J1818">
        <f>Tabla3[[#This Row],[pas]]+J1817</f>
        <v>11</v>
      </c>
    </row>
    <row r="1819" spans="1:10" x14ac:dyDescent="0.25">
      <c r="A1819">
        <v>1461.79748535156</v>
      </c>
      <c r="B1819">
        <v>1.2712239986285601</v>
      </c>
      <c r="C1819">
        <v>2.5066137823159802E-3</v>
      </c>
      <c r="D1819">
        <v>1.2687174603343001</v>
      </c>
      <c r="E1819">
        <v>4.8968354349199195E-4</v>
      </c>
      <c r="F1819">
        <f>Tabla3[[#This Row],[Axial Force ]]/$M$12</f>
        <v>31.436505061323871</v>
      </c>
      <c r="G1819">
        <f>Tabla3[[#This Row],[Axial Displacement ]]/$M$9</f>
        <v>1.4781674402657674E-2</v>
      </c>
      <c r="H1819">
        <f>IF(Tabla3[[#This Row],[Axial Displacement Command ]]=D1818,1,0)</f>
        <v>0</v>
      </c>
      <c r="I1819">
        <f>IF(AND(Tabla3[[#This Row],[cic]]=1,(AND(H1818=1,H1820=0))),1,0)</f>
        <v>0</v>
      </c>
      <c r="J1819">
        <f>Tabla3[[#This Row],[pas]]+J1818</f>
        <v>11</v>
      </c>
    </row>
    <row r="1820" spans="1:10" x14ac:dyDescent="0.25">
      <c r="A1820">
        <v>1455.48974609375</v>
      </c>
      <c r="B1820">
        <v>1.26713630743325</v>
      </c>
      <c r="C1820">
        <v>1.7555952354086899E-3</v>
      </c>
      <c r="D1820">
        <v>1.2653807643801001</v>
      </c>
      <c r="E1820">
        <v>1.59834337409848E-3</v>
      </c>
      <c r="F1820">
        <f>Tabla3[[#This Row],[Axial Force ]]/$M$12</f>
        <v>31.3008547547043</v>
      </c>
      <c r="G1820">
        <f>Tabla3[[#This Row],[Axial Displacement ]]/$M$9</f>
        <v>1.4734143109688954E-2</v>
      </c>
      <c r="H1820">
        <f>IF(Tabla3[[#This Row],[Axial Displacement Command ]]=D1819,1,0)</f>
        <v>0</v>
      </c>
      <c r="I1820">
        <f>IF(AND(Tabla3[[#This Row],[cic]]=1,(AND(H1819=1,H1821=0))),1,0)</f>
        <v>0</v>
      </c>
      <c r="J1820">
        <f>Tabla3[[#This Row],[pas]]+J1819</f>
        <v>11</v>
      </c>
    </row>
    <row r="1821" spans="1:10" x14ac:dyDescent="0.25">
      <c r="A1821">
        <v>1449.44250488281</v>
      </c>
      <c r="B1821">
        <v>1.26453640405089</v>
      </c>
      <c r="C1821">
        <v>2.49218942371954E-3</v>
      </c>
      <c r="D1821">
        <v>1.2620441848412201</v>
      </c>
      <c r="E1821">
        <v>-1.3911750329498301E-3</v>
      </c>
      <c r="F1821">
        <f>Tabla3[[#This Row],[Axial Force ]]/$M$12</f>
        <v>31.170806556619571</v>
      </c>
      <c r="G1821">
        <f>Tabla3[[#This Row],[Axial Displacement ]]/$M$9</f>
        <v>1.4703911675010348E-2</v>
      </c>
      <c r="H1821">
        <f>IF(Tabla3[[#This Row],[Axial Displacement Command ]]=D1820,1,0)</f>
        <v>0</v>
      </c>
      <c r="I1821">
        <f>IF(AND(Tabla3[[#This Row],[cic]]=1,(AND(H1820=1,H1822=0))),1,0)</f>
        <v>0</v>
      </c>
      <c r="J1821">
        <f>Tabla3[[#This Row],[pas]]+J1820</f>
        <v>11</v>
      </c>
    </row>
    <row r="1822" spans="1:10" x14ac:dyDescent="0.25">
      <c r="A1822">
        <v>1442.95361328125</v>
      </c>
      <c r="B1822">
        <v>1.26131053548306</v>
      </c>
      <c r="C1822">
        <v>2.60293472820194E-3</v>
      </c>
      <c r="D1822">
        <v>1.2587076053023301</v>
      </c>
      <c r="E1822">
        <v>-1.2670824389715599E-3</v>
      </c>
      <c r="F1822">
        <f>Tabla3[[#This Row],[Axial Force ]]/$M$12</f>
        <v>31.031260500672044</v>
      </c>
      <c r="G1822">
        <f>Tabla3[[#This Row],[Axial Displacement ]]/$M$9</f>
        <v>1.466640157538442E-2</v>
      </c>
      <c r="H1822">
        <f>IF(Tabla3[[#This Row],[Axial Displacement Command ]]=D1821,1,0)</f>
        <v>0</v>
      </c>
      <c r="I1822">
        <f>IF(AND(Tabla3[[#This Row],[cic]]=1,(AND(H1821=1,H1823=0))),1,0)</f>
        <v>0</v>
      </c>
      <c r="J1822">
        <f>Tabla3[[#This Row],[pas]]+J1821</f>
        <v>11</v>
      </c>
    </row>
    <row r="1823" spans="1:10" x14ac:dyDescent="0.25">
      <c r="A1823">
        <v>1436.73681640625</v>
      </c>
      <c r="B1823">
        <v>1.2584317009896</v>
      </c>
      <c r="C1823">
        <v>3.0606984182668402E-3</v>
      </c>
      <c r="D1823">
        <v>1.2553710257634501</v>
      </c>
      <c r="E1823">
        <v>1.12425300358154E-3</v>
      </c>
      <c r="F1823">
        <f>Tabla3[[#This Row],[Axial Force ]]/$M$12</f>
        <v>30.897565944220432</v>
      </c>
      <c r="G1823">
        <f>Tabla3[[#This Row],[Axial Displacement ]]/$M$9</f>
        <v>1.4632926755693023E-2</v>
      </c>
      <c r="H1823">
        <f>IF(Tabla3[[#This Row],[Axial Displacement Command ]]=D1822,1,0)</f>
        <v>0</v>
      </c>
      <c r="I1823">
        <f>IF(AND(Tabla3[[#This Row],[cic]]=1,(AND(H1822=1,H1824=0))),1,0)</f>
        <v>0</v>
      </c>
      <c r="J1823">
        <f>Tabla3[[#This Row],[pas]]+J1822</f>
        <v>11</v>
      </c>
    </row>
    <row r="1824" spans="1:10" x14ac:dyDescent="0.25">
      <c r="A1824">
        <v>1429.96337890625</v>
      </c>
      <c r="B1824">
        <v>1.2547624064609399</v>
      </c>
      <c r="C1824">
        <v>2.7279854748485399E-3</v>
      </c>
      <c r="D1824">
        <v>1.2520344462245701</v>
      </c>
      <c r="E1824">
        <v>1.6116184724523899E-3</v>
      </c>
      <c r="F1824">
        <f>Tabla3[[#This Row],[Axial Force ]]/$M$12</f>
        <v>30.751900621639784</v>
      </c>
      <c r="G1824">
        <f>Tabla3[[#This Row],[Axial Displacement ]]/$M$9</f>
        <v>1.4590260540243488E-2</v>
      </c>
      <c r="H1824">
        <f>IF(Tabla3[[#This Row],[Axial Displacement Command ]]=D1823,1,0)</f>
        <v>0</v>
      </c>
      <c r="I1824">
        <f>IF(AND(Tabla3[[#This Row],[cic]]=1,(AND(H1823=1,H1825=0))),1,0)</f>
        <v>0</v>
      </c>
      <c r="J1824">
        <f>Tabla3[[#This Row],[pas]]+J1823</f>
        <v>11</v>
      </c>
    </row>
    <row r="1825" spans="1:10" x14ac:dyDescent="0.25">
      <c r="A1825">
        <v>1422.47924804688</v>
      </c>
      <c r="B1825">
        <v>1.25086074694991</v>
      </c>
      <c r="C1825">
        <v>2.1628140984830701E-3</v>
      </c>
      <c r="D1825">
        <v>1.24869786668569</v>
      </c>
      <c r="E1825">
        <v>2.84347856904787E-3</v>
      </c>
      <c r="F1825">
        <f>Tabla3[[#This Row],[Axial Force ]]/$M$12</f>
        <v>30.590951570900646</v>
      </c>
      <c r="G1825">
        <f>Tabla3[[#This Row],[Axial Displacement ]]/$M$9</f>
        <v>1.4544892406394302E-2</v>
      </c>
      <c r="H1825">
        <f>IF(Tabla3[[#This Row],[Axial Displacement Command ]]=D1824,1,0)</f>
        <v>0</v>
      </c>
      <c r="I1825">
        <f>IF(AND(Tabla3[[#This Row],[cic]]=1,(AND(H1824=1,H1826=0))),1,0)</f>
        <v>0</v>
      </c>
      <c r="J1825">
        <f>Tabla3[[#This Row],[pas]]+J1824</f>
        <v>11</v>
      </c>
    </row>
    <row r="1826" spans="1:10" x14ac:dyDescent="0.25">
      <c r="A1826">
        <v>1416.03198242188</v>
      </c>
      <c r="B1826">
        <v>1.2479245197027899</v>
      </c>
      <c r="C1826">
        <v>2.5633573841332699E-3</v>
      </c>
      <c r="D1826">
        <v>1.24536117073148</v>
      </c>
      <c r="E1826">
        <v>2.42855162468913E-3</v>
      </c>
      <c r="F1826">
        <f>Tabla3[[#This Row],[Axial Force ]]/$M$12</f>
        <v>30.452300697244731</v>
      </c>
      <c r="G1826">
        <f>Tabla3[[#This Row],[Axial Displacement ]]/$M$9</f>
        <v>1.4510750229102209E-2</v>
      </c>
      <c r="H1826">
        <f>IF(Tabla3[[#This Row],[Axial Displacement Command ]]=D1825,1,0)</f>
        <v>0</v>
      </c>
      <c r="I1826">
        <f>IF(AND(Tabla3[[#This Row],[cic]]=1,(AND(H1825=1,H1827=0))),1,0)</f>
        <v>0</v>
      </c>
      <c r="J1826">
        <f>Tabla3[[#This Row],[pas]]+J1825</f>
        <v>11</v>
      </c>
    </row>
    <row r="1827" spans="1:10" x14ac:dyDescent="0.25">
      <c r="A1827">
        <v>1409.8408203125</v>
      </c>
      <c r="B1827">
        <v>1.2448382331058401</v>
      </c>
      <c r="C1827">
        <v>2.8135775664850401E-3</v>
      </c>
      <c r="D1827">
        <v>1.2420247076079201</v>
      </c>
      <c r="E1827">
        <v>5.4131999149831201E-4</v>
      </c>
      <c r="F1827">
        <f>Tabla3[[#This Row],[Axial Force ]]/$M$12</f>
        <v>30.319157426075268</v>
      </c>
      <c r="G1827">
        <f>Tabla3[[#This Row],[Axial Displacement ]]/$M$9</f>
        <v>1.4474863175649303E-2</v>
      </c>
      <c r="H1827">
        <f>IF(Tabla3[[#This Row],[Axial Displacement Command ]]=D1826,1,0)</f>
        <v>0</v>
      </c>
      <c r="I1827">
        <f>IF(AND(Tabla3[[#This Row],[cic]]=1,(AND(H1826=1,H1828=0))),1,0)</f>
        <v>0</v>
      </c>
      <c r="J1827">
        <f>Tabla3[[#This Row],[pas]]+J1826</f>
        <v>11</v>
      </c>
    </row>
    <row r="1828" spans="1:10" x14ac:dyDescent="0.25">
      <c r="A1828">
        <v>1403.47631835938</v>
      </c>
      <c r="B1828">
        <v>1.24065042473376</v>
      </c>
      <c r="C1828">
        <v>1.9623041680460998E-3</v>
      </c>
      <c r="D1828">
        <v>1.2386881280690401</v>
      </c>
      <c r="E1828">
        <v>7.5132498977836804E-4</v>
      </c>
      <c r="F1828">
        <f>Tabla3[[#This Row],[Axial Force ]]/$M$12</f>
        <v>30.182286416330754</v>
      </c>
      <c r="G1828">
        <f>Tabla3[[#This Row],[Axial Displacement ]]/$M$9</f>
        <v>1.4426167729462326E-2</v>
      </c>
      <c r="H1828">
        <f>IF(Tabla3[[#This Row],[Axial Displacement Command ]]=D1827,1,0)</f>
        <v>0</v>
      </c>
      <c r="I1828">
        <f>IF(AND(Tabla3[[#This Row],[cic]]=1,(AND(H1827=1,H1829=0))),1,0)</f>
        <v>0</v>
      </c>
      <c r="J1828">
        <f>Tabla3[[#This Row],[pas]]+J1827</f>
        <v>11</v>
      </c>
    </row>
    <row r="1829" spans="1:10" x14ac:dyDescent="0.25">
      <c r="A1829">
        <v>1397.32238769531</v>
      </c>
      <c r="B1829">
        <v>1.2378073297440999</v>
      </c>
      <c r="C1829">
        <v>2.4558305540267598E-3</v>
      </c>
      <c r="D1829">
        <v>1.23535143211484</v>
      </c>
      <c r="E1829">
        <v>-3.89080696550081E-4</v>
      </c>
      <c r="F1829">
        <f>Tabla3[[#This Row],[Axial Force ]]/$M$12</f>
        <v>30.049943821404515</v>
      </c>
      <c r="G1829">
        <f>Tabla3[[#This Row],[Axial Displacement ]]/$M$9</f>
        <v>1.4393108485396511E-2</v>
      </c>
      <c r="H1829">
        <f>IF(Tabla3[[#This Row],[Axial Displacement Command ]]=D1828,1,0)</f>
        <v>0</v>
      </c>
      <c r="I1829">
        <f>IF(AND(Tabla3[[#This Row],[cic]]=1,(AND(H1828=1,H1830=0))),1,0)</f>
        <v>0</v>
      </c>
      <c r="J1829">
        <f>Tabla3[[#This Row],[pas]]+J1828</f>
        <v>11</v>
      </c>
    </row>
    <row r="1830" spans="1:10" x14ac:dyDescent="0.25">
      <c r="A1830">
        <v>1391.92211914063</v>
      </c>
      <c r="B1830">
        <v>1.2356042861938501</v>
      </c>
      <c r="C1830">
        <v>3.5893917811336E-3</v>
      </c>
      <c r="D1830">
        <v>1.23201485257596</v>
      </c>
      <c r="E1830">
        <v>1.10954647425388E-3</v>
      </c>
      <c r="F1830">
        <f>Tabla3[[#This Row],[Axial Force ]]/$M$12</f>
        <v>29.93380901377699</v>
      </c>
      <c r="G1830">
        <f>Tabla3[[#This Row],[Axial Displacement ]]/$M$9</f>
        <v>1.436749169992849E-2</v>
      </c>
      <c r="H1830">
        <f>IF(Tabla3[[#This Row],[Axial Displacement Command ]]=D1829,1,0)</f>
        <v>0</v>
      </c>
      <c r="I1830">
        <f>IF(AND(Tabla3[[#This Row],[cic]]=1,(AND(H1829=1,H1831=0))),1,0)</f>
        <v>0</v>
      </c>
      <c r="J1830">
        <f>Tabla3[[#This Row],[pas]]+J1829</f>
        <v>11</v>
      </c>
    </row>
    <row r="1831" spans="1:10" x14ac:dyDescent="0.25">
      <c r="A1831">
        <v>1386.39562988281</v>
      </c>
      <c r="B1831">
        <v>1.23206013813615</v>
      </c>
      <c r="C1831">
        <v>3.3818482734204701E-3</v>
      </c>
      <c r="D1831">
        <v>1.2286783894524</v>
      </c>
      <c r="E1831">
        <v>2.48115213707933E-4</v>
      </c>
      <c r="F1831">
        <f>Tabla3[[#This Row],[Axial Force ]]/$M$12</f>
        <v>29.814959782426023</v>
      </c>
      <c r="G1831">
        <f>Tabla3[[#This Row],[Axial Displacement ]]/$M$9</f>
        <v>1.4326280676001744E-2</v>
      </c>
      <c r="H1831">
        <f>IF(Tabla3[[#This Row],[Axial Displacement Command ]]=D1830,1,0)</f>
        <v>0</v>
      </c>
      <c r="I1831">
        <f>IF(AND(Tabla3[[#This Row],[cic]]=1,(AND(H1830=1,H1832=0))),1,0)</f>
        <v>0</v>
      </c>
      <c r="J1831">
        <f>Tabla3[[#This Row],[pas]]+J1830</f>
        <v>11</v>
      </c>
    </row>
    <row r="1832" spans="1:10" x14ac:dyDescent="0.25">
      <c r="A1832">
        <v>1380.14782714844</v>
      </c>
      <c r="B1832">
        <v>1.2292957399040501</v>
      </c>
      <c r="C1832">
        <v>3.9540527723147499E-3</v>
      </c>
      <c r="D1832">
        <v>1.22534169349819</v>
      </c>
      <c r="E1832">
        <v>1.8620444279804399E-3</v>
      </c>
      <c r="F1832">
        <f>Tabla3[[#This Row],[Axial Force ]]/$M$12</f>
        <v>29.680598433299785</v>
      </c>
      <c r="G1832">
        <f>Tabla3[[#This Row],[Axial Displacement ]]/$M$9</f>
        <v>1.429413651051221E-2</v>
      </c>
      <c r="H1832">
        <f>IF(Tabla3[[#This Row],[Axial Displacement Command ]]=D1831,1,0)</f>
        <v>0</v>
      </c>
      <c r="I1832">
        <f>IF(AND(Tabla3[[#This Row],[cic]]=1,(AND(H1831=1,H1833=0))),1,0)</f>
        <v>0</v>
      </c>
      <c r="J1832">
        <f>Tabla3[[#This Row],[pas]]+J1831</f>
        <v>11</v>
      </c>
    </row>
    <row r="1833" spans="1:10" x14ac:dyDescent="0.25">
      <c r="A1833">
        <v>1372.23046875</v>
      </c>
      <c r="B1833">
        <v>1.22514006216079</v>
      </c>
      <c r="C1833">
        <v>3.13496593662421E-3</v>
      </c>
      <c r="D1833">
        <v>1.22200511395931</v>
      </c>
      <c r="E1833">
        <v>1.71574583873735E-3</v>
      </c>
      <c r="F1833">
        <f>Tabla3[[#This Row],[Axial Force ]]/$M$12</f>
        <v>29.510332661290324</v>
      </c>
      <c r="G1833">
        <f>Tabla3[[#This Row],[Axial Displacement ]]/$M$9</f>
        <v>1.4245814676288255E-2</v>
      </c>
      <c r="H1833">
        <f>IF(Tabla3[[#This Row],[Axial Displacement Command ]]=D1832,1,0)</f>
        <v>0</v>
      </c>
      <c r="I1833">
        <f>IF(AND(Tabla3[[#This Row],[cic]]=1,(AND(H1832=1,H1834=0))),1,0)</f>
        <v>0</v>
      </c>
      <c r="J1833">
        <f>Tabla3[[#This Row],[pas]]+J1832</f>
        <v>11</v>
      </c>
    </row>
    <row r="1834" spans="1:10" x14ac:dyDescent="0.25">
      <c r="A1834">
        <v>1363.24304199219</v>
      </c>
      <c r="B1834">
        <v>1.2204408412799199</v>
      </c>
      <c r="C1834">
        <v>1.7722844631862199E-3</v>
      </c>
      <c r="D1834">
        <v>1.21866853442043</v>
      </c>
      <c r="E1834">
        <v>1.8195959228251E-3</v>
      </c>
      <c r="F1834">
        <f>Tabla3[[#This Row],[Axial Force ]]/$M$12</f>
        <v>29.317054666498709</v>
      </c>
      <c r="G1834">
        <f>Tabla3[[#This Row],[Axial Displacement ]]/$M$9</f>
        <v>1.4191172573022324E-2</v>
      </c>
      <c r="H1834">
        <f>IF(Tabla3[[#This Row],[Axial Displacement Command ]]=D1833,1,0)</f>
        <v>0</v>
      </c>
      <c r="I1834">
        <f>IF(AND(Tabla3[[#This Row],[cic]]=1,(AND(H1833=1,H1835=0))),1,0)</f>
        <v>0</v>
      </c>
      <c r="J1834">
        <f>Tabla3[[#This Row],[pas]]+J1833</f>
        <v>11</v>
      </c>
    </row>
    <row r="1835" spans="1:10" x14ac:dyDescent="0.25">
      <c r="A1835">
        <v>1355.35961914063</v>
      </c>
      <c r="B1835">
        <v>1.21616723481566</v>
      </c>
      <c r="C1835">
        <v>8.3529948824434498E-4</v>
      </c>
      <c r="D1835">
        <v>1.21533195488155</v>
      </c>
      <c r="E1835">
        <v>1.85037913524866E-3</v>
      </c>
      <c r="F1835">
        <f>Tabla3[[#This Row],[Axial Force ]]/$M$12</f>
        <v>29.147518691196343</v>
      </c>
      <c r="G1835">
        <f>Tabla3[[#This Row],[Axial Displacement ]]/$M$9</f>
        <v>1.4141479474600697E-2</v>
      </c>
      <c r="H1835">
        <f>IF(Tabla3[[#This Row],[Axial Displacement Command ]]=D1834,1,0)</f>
        <v>0</v>
      </c>
      <c r="I1835">
        <f>IF(AND(Tabla3[[#This Row],[cic]]=1,(AND(H1834=1,H1836=0))),1,0)</f>
        <v>0</v>
      </c>
      <c r="J1835">
        <f>Tabla3[[#This Row],[pas]]+J1834</f>
        <v>11</v>
      </c>
    </row>
    <row r="1836" spans="1:10" x14ac:dyDescent="0.25">
      <c r="A1836">
        <v>1348.69958496094</v>
      </c>
      <c r="B1836">
        <v>1.2132955016568301</v>
      </c>
      <c r="C1836">
        <v>1.30009652821172E-3</v>
      </c>
      <c r="D1836">
        <v>1.21199537534267</v>
      </c>
      <c r="E1836">
        <v>1.1359635436747301E-3</v>
      </c>
      <c r="F1836">
        <f>Tabla3[[#This Row],[Axial Force ]]/$M$12</f>
        <v>29.004292149697633</v>
      </c>
      <c r="G1836">
        <f>Tabla3[[#This Row],[Axial Displacement ]]/$M$9</f>
        <v>1.4108087228567791E-2</v>
      </c>
      <c r="H1836">
        <f>IF(Tabla3[[#This Row],[Axial Displacement Command ]]=D1835,1,0)</f>
        <v>0</v>
      </c>
      <c r="I1836">
        <f>IF(AND(Tabla3[[#This Row],[cic]]=1,(AND(H1835=1,H1837=0))),1,0)</f>
        <v>0</v>
      </c>
      <c r="J1836">
        <f>Tabla3[[#This Row],[pas]]+J1835</f>
        <v>11</v>
      </c>
    </row>
    <row r="1837" spans="1:10" x14ac:dyDescent="0.25">
      <c r="A1837">
        <v>1342.48583984375</v>
      </c>
      <c r="B1837">
        <v>1.20947242248803</v>
      </c>
      <c r="C1837">
        <v>8.1360337844671405E-4</v>
      </c>
      <c r="D1837">
        <v>1.20865879580379</v>
      </c>
      <c r="E1837">
        <v>-2.15100001810242E-4</v>
      </c>
      <c r="F1837">
        <f>Tabla3[[#This Row],[Axial Force ]]/$M$12</f>
        <v>28.870663222446236</v>
      </c>
      <c r="G1837">
        <f>Tabla3[[#This Row],[Axial Displacement ]]/$M$9</f>
        <v>1.4063632819628255E-2</v>
      </c>
      <c r="H1837">
        <f>IF(Tabla3[[#This Row],[Axial Displacement Command ]]=D1836,1,0)</f>
        <v>0</v>
      </c>
      <c r="I1837">
        <f>IF(AND(Tabla3[[#This Row],[cic]]=1,(AND(H1836=1,H1838=0))),1,0)</f>
        <v>0</v>
      </c>
      <c r="J1837">
        <f>Tabla3[[#This Row],[pas]]+J1836</f>
        <v>11</v>
      </c>
    </row>
    <row r="1838" spans="1:10" x14ac:dyDescent="0.25">
      <c r="A1838">
        <v>1336.49926757813</v>
      </c>
      <c r="B1838">
        <v>1.2060820590704699</v>
      </c>
      <c r="C1838">
        <v>7.5995922088623004E-4</v>
      </c>
      <c r="D1838">
        <v>1.2053220998495799</v>
      </c>
      <c r="E1838">
        <v>-8.7804698978288798E-4</v>
      </c>
      <c r="F1838">
        <f>Tabla3[[#This Row],[Axial Force ]]/$M$12</f>
        <v>28.74191973286301</v>
      </c>
      <c r="G1838">
        <f>Tabla3[[#This Row],[Axial Displacement ]]/$M$9</f>
        <v>1.4024209989191511E-2</v>
      </c>
      <c r="H1838">
        <f>IF(Tabla3[[#This Row],[Axial Displacement Command ]]=D1837,1,0)</f>
        <v>0</v>
      </c>
      <c r="I1838">
        <f>IF(AND(Tabla3[[#This Row],[cic]]=1,(AND(H1837=1,H1839=0))),1,0)</f>
        <v>0</v>
      </c>
      <c r="J1838">
        <f>Tabla3[[#This Row],[pas]]+J1837</f>
        <v>11</v>
      </c>
    </row>
    <row r="1839" spans="1:10" x14ac:dyDescent="0.25">
      <c r="A1839">
        <v>1330.74096679688</v>
      </c>
      <c r="B1839">
        <v>1.20341777801514</v>
      </c>
      <c r="C1839">
        <v>1.4321803973871301E-3</v>
      </c>
      <c r="D1839">
        <v>1.20198563672602</v>
      </c>
      <c r="E1839" s="2">
        <v>-5.4483450639963801E-5</v>
      </c>
      <c r="F1839">
        <f>Tabla3[[#This Row],[Axial Force ]]/$M$12</f>
        <v>28.618085307459786</v>
      </c>
      <c r="G1839">
        <f>Tabla3[[#This Row],[Axial Displacement ]]/$M$9</f>
        <v>1.3993229976920233E-2</v>
      </c>
      <c r="H1839">
        <f>IF(Tabla3[[#This Row],[Axial Displacement Command ]]=D1838,1,0)</f>
        <v>0</v>
      </c>
      <c r="I1839">
        <f>IF(AND(Tabla3[[#This Row],[cic]]=1,(AND(H1838=1,H1840=0))),1,0)</f>
        <v>0</v>
      </c>
      <c r="J1839">
        <f>Tabla3[[#This Row],[pas]]+J1838</f>
        <v>11</v>
      </c>
    </row>
    <row r="1840" spans="1:10" x14ac:dyDescent="0.25">
      <c r="A1840">
        <v>1325.59387207031</v>
      </c>
      <c r="B1840">
        <v>1.2001347495243</v>
      </c>
      <c r="C1840">
        <v>1.34706496623949E-4</v>
      </c>
      <c r="D1840">
        <v>1.20000005699694</v>
      </c>
      <c r="E1840">
        <v>1.6238869875451201E-3</v>
      </c>
      <c r="F1840">
        <f>Tabla3[[#This Row],[Axial Force ]]/$M$12</f>
        <v>28.507395098286235</v>
      </c>
      <c r="G1840">
        <f>Tabla3[[#This Row],[Axial Displacement ]]/$M$9</f>
        <v>1.3955055227026744E-2</v>
      </c>
      <c r="H1840">
        <f>IF(Tabla3[[#This Row],[Axial Displacement Command ]]=D1839,1,0)</f>
        <v>0</v>
      </c>
      <c r="I1840">
        <f>IF(AND(Tabla3[[#This Row],[cic]]=1,(AND(H1839=1,H1841=0))),1,0)</f>
        <v>0</v>
      </c>
      <c r="J1840">
        <f>Tabla3[[#This Row],[pas]]+J1839</f>
        <v>11</v>
      </c>
    </row>
    <row r="1841" spans="1:10" x14ac:dyDescent="0.25">
      <c r="A1841">
        <v>1322.27807617188</v>
      </c>
      <c r="B1841">
        <v>1.19856477249414</v>
      </c>
      <c r="C1841">
        <v>1.4352798416439299E-3</v>
      </c>
      <c r="D1841">
        <v>1.20000005699694</v>
      </c>
      <c r="E1841">
        <v>3.3112800679191401E-4</v>
      </c>
      <c r="F1841">
        <f>Tabla3[[#This Row],[Axial Force ]]/$M$12</f>
        <v>28.436087659610322</v>
      </c>
      <c r="G1841">
        <f>Tabla3[[#This Row],[Axial Displacement ]]/$M$9</f>
        <v>1.3936799680164418E-2</v>
      </c>
      <c r="H1841">
        <f>IF(Tabla3[[#This Row],[Axial Displacement Command ]]=D1840,1,0)</f>
        <v>1</v>
      </c>
      <c r="I1841">
        <f>IF(AND(Tabla3[[#This Row],[cic]]=1,(AND(H1840=1,H1842=0))),1,0)</f>
        <v>0</v>
      </c>
      <c r="J1841">
        <f>Tabla3[[#This Row],[pas]]+J1840</f>
        <v>11</v>
      </c>
    </row>
    <row r="1842" spans="1:10" x14ac:dyDescent="0.25">
      <c r="A1842">
        <v>1321.22033691406</v>
      </c>
      <c r="B1842">
        <v>1.1967730242759</v>
      </c>
      <c r="C1842">
        <v>3.2269954317598599E-3</v>
      </c>
      <c r="D1842">
        <v>1.20000005699694</v>
      </c>
      <c r="E1842">
        <v>1.9077797333011399E-3</v>
      </c>
      <c r="F1842">
        <f>Tabla3[[#This Row],[Axial Force ]]/$M$12</f>
        <v>28.413340578796991</v>
      </c>
      <c r="G1842">
        <f>Tabla3[[#This Row],[Axial Displacement ]]/$M$9</f>
        <v>1.3915965398556978E-2</v>
      </c>
      <c r="H1842">
        <f>IF(Tabla3[[#This Row],[Axial Displacement Command ]]=D1841,1,0)</f>
        <v>1</v>
      </c>
      <c r="I1842">
        <f>IF(AND(Tabla3[[#This Row],[cic]]=1,(AND(H1841=1,H1843=0))),1,0)</f>
        <v>0</v>
      </c>
      <c r="J1842">
        <f>Tabla3[[#This Row],[pas]]+J1841</f>
        <v>11</v>
      </c>
    </row>
    <row r="1843" spans="1:10" x14ac:dyDescent="0.25">
      <c r="A1843">
        <v>1320.95910644531</v>
      </c>
      <c r="B1843">
        <v>1.1965191224589899</v>
      </c>
      <c r="C1843">
        <v>3.4809113458322801E-3</v>
      </c>
      <c r="D1843">
        <v>1.20000005699694</v>
      </c>
      <c r="E1843">
        <v>4.3692369899872601E-4</v>
      </c>
      <c r="F1843">
        <f>Tabla3[[#This Row],[Axial Force ]]/$M$12</f>
        <v>28.407722719253979</v>
      </c>
      <c r="G1843">
        <f>Tabla3[[#This Row],[Axial Displacement ]]/$M$9</f>
        <v>1.391301305184872E-2</v>
      </c>
      <c r="H1843">
        <f>IF(Tabla3[[#This Row],[Axial Displacement Command ]]=D1842,1,0)</f>
        <v>1</v>
      </c>
      <c r="I1843">
        <f>IF(AND(Tabla3[[#This Row],[cic]]=1,(AND(H1842=1,H1844=0))),1,0)</f>
        <v>0</v>
      </c>
      <c r="J1843">
        <f>Tabla3[[#This Row],[pas]]+J1842</f>
        <v>11</v>
      </c>
    </row>
    <row r="1844" spans="1:10" x14ac:dyDescent="0.25">
      <c r="A1844">
        <v>1321.45849609375</v>
      </c>
      <c r="B1844">
        <v>1.19682669173926</v>
      </c>
      <c r="C1844">
        <v>3.1733513878862102E-3</v>
      </c>
      <c r="D1844">
        <v>1.20000005699694</v>
      </c>
      <c r="E1844" s="2">
        <v>1.6808522573796799E-5</v>
      </c>
      <c r="F1844">
        <f>Tabla3[[#This Row],[Axial Force ]]/$M$12</f>
        <v>28.41846228158602</v>
      </c>
      <c r="G1844">
        <f>Tabla3[[#This Row],[Axial Displacement ]]/$M$9</f>
        <v>1.3916589438828605E-2</v>
      </c>
      <c r="H1844">
        <f>IF(Tabla3[[#This Row],[Axial Displacement Command ]]=D1843,1,0)</f>
        <v>1</v>
      </c>
      <c r="I1844">
        <f>IF(AND(Tabla3[[#This Row],[cic]]=1,(AND(H1843=1,H1845=0))),1,0)</f>
        <v>0</v>
      </c>
      <c r="J1844">
        <f>Tabla3[[#This Row],[pas]]+J1843</f>
        <v>11</v>
      </c>
    </row>
    <row r="1845" spans="1:10" x14ac:dyDescent="0.25">
      <c r="A1845">
        <v>1322.74462890625</v>
      </c>
      <c r="B1845">
        <v>1.1964583536610001</v>
      </c>
      <c r="C1845">
        <v>3.5417078834143502E-3</v>
      </c>
      <c r="D1845">
        <v>1.20000005699694</v>
      </c>
      <c r="E1845">
        <v>6.93087542913418E-4</v>
      </c>
      <c r="F1845">
        <f>Tabla3[[#This Row],[Axial Force ]]/$M$12</f>
        <v>28.446121051747312</v>
      </c>
      <c r="G1845">
        <f>Tabla3[[#This Row],[Axial Displacement ]]/$M$9</f>
        <v>1.3912306437918605E-2</v>
      </c>
      <c r="H1845">
        <f>IF(Tabla3[[#This Row],[Axial Displacement Command ]]=D1844,1,0)</f>
        <v>1</v>
      </c>
      <c r="I1845">
        <f>IF(AND(Tabla3[[#This Row],[cic]]=1,(AND(H1844=1,H1846=0))),1,0)</f>
        <v>0</v>
      </c>
      <c r="J1845">
        <f>Tabla3[[#This Row],[pas]]+J1844</f>
        <v>11</v>
      </c>
    </row>
    <row r="1846" spans="1:10" x14ac:dyDescent="0.25">
      <c r="A1846">
        <v>1323.1533203125</v>
      </c>
      <c r="B1846">
        <v>1.1972379870712799</v>
      </c>
      <c r="C1846">
        <v>2.7620792479865499E-3</v>
      </c>
      <c r="D1846">
        <v>1.20000005699694</v>
      </c>
      <c r="E1846">
        <v>-4.2237198272232501E-4</v>
      </c>
      <c r="F1846">
        <f>Tabla3[[#This Row],[Axial Force ]]/$M$12</f>
        <v>28.454910114247312</v>
      </c>
      <c r="G1846">
        <f>Tabla3[[#This Row],[Axial Displacement ]]/$M$9</f>
        <v>1.3921371942689302E-2</v>
      </c>
      <c r="H1846">
        <f>IF(Tabla3[[#This Row],[Axial Displacement Command ]]=D1845,1,0)</f>
        <v>1</v>
      </c>
      <c r="I1846">
        <f>IF(AND(Tabla3[[#This Row],[cic]]=1,(AND(H1845=1,H1847=0))),1,0)</f>
        <v>0</v>
      </c>
      <c r="J1846">
        <f>Tabla3[[#This Row],[pas]]+J1845</f>
        <v>11</v>
      </c>
    </row>
    <row r="1847" spans="1:10" x14ac:dyDescent="0.25">
      <c r="A1847">
        <v>1324.40954589844</v>
      </c>
      <c r="B1847">
        <v>1.19686604011804</v>
      </c>
      <c r="C1847">
        <v>3.1340123314293998E-3</v>
      </c>
      <c r="D1847">
        <v>1.20000005699694</v>
      </c>
      <c r="E1847">
        <v>1.6379054841308999E-3</v>
      </c>
      <c r="F1847">
        <f>Tabla3[[#This Row],[Axial Force ]]/$M$12</f>
        <v>28.481925718246021</v>
      </c>
      <c r="G1847">
        <f>Tabla3[[#This Row],[Axial Displacement ]]/$M$9</f>
        <v>1.3917046978116744E-2</v>
      </c>
      <c r="H1847">
        <f>IF(Tabla3[[#This Row],[Axial Displacement Command ]]=D1846,1,0)</f>
        <v>1</v>
      </c>
      <c r="I1847">
        <f>IF(AND(Tabla3[[#This Row],[cic]]=1,(AND(H1846=1,H1848=0))),1,0)</f>
        <v>0</v>
      </c>
      <c r="J1847">
        <f>Tabla3[[#This Row],[pas]]+J1846</f>
        <v>11</v>
      </c>
    </row>
    <row r="1848" spans="1:10" x14ac:dyDescent="0.25">
      <c r="A1848">
        <v>1324.92065429688</v>
      </c>
      <c r="B1848">
        <v>1.1968553299084299</v>
      </c>
      <c r="C1848">
        <v>3.14474095830519E-3</v>
      </c>
      <c r="D1848">
        <v>1.20000005699694</v>
      </c>
      <c r="E1848">
        <v>8.2563042269612197E-4</v>
      </c>
      <c r="F1848">
        <f>Tabla3[[#This Row],[Axial Force ]]/$M$12</f>
        <v>28.492917296707098</v>
      </c>
      <c r="G1848">
        <f>Tabla3[[#This Row],[Axial Displacement ]]/$M$9</f>
        <v>1.3916922440795697E-2</v>
      </c>
      <c r="H1848">
        <f>IF(Tabla3[[#This Row],[Axial Displacement Command ]]=D1847,1,0)</f>
        <v>1</v>
      </c>
      <c r="I1848">
        <f>IF(AND(Tabla3[[#This Row],[cic]]=1,(AND(H1847=1,H1849=0))),1,0)</f>
        <v>0</v>
      </c>
      <c r="J1848">
        <f>Tabla3[[#This Row],[pas]]+J1847</f>
        <v>11</v>
      </c>
    </row>
    <row r="1849" spans="1:10" x14ac:dyDescent="0.25">
      <c r="A1849">
        <v>1325.28540039063</v>
      </c>
      <c r="B1849">
        <v>1.1969197075814</v>
      </c>
      <c r="C1849">
        <v>3.0803680601820798E-3</v>
      </c>
      <c r="D1849">
        <v>1.20000005699694</v>
      </c>
      <c r="E1849">
        <v>1.2765653991664301E-3</v>
      </c>
      <c r="F1849">
        <f>Tabla3[[#This Row],[Axial Force ]]/$M$12</f>
        <v>28.500761298723226</v>
      </c>
      <c r="G1849">
        <f>Tabla3[[#This Row],[Axial Displacement ]]/$M$9</f>
        <v>1.3917671018388372E-2</v>
      </c>
      <c r="H1849">
        <f>IF(Tabla3[[#This Row],[Axial Displacement Command ]]=D1848,1,0)</f>
        <v>1</v>
      </c>
      <c r="I1849">
        <f>IF(AND(Tabla3[[#This Row],[cic]]=1,(AND(H1848=1,H1850=0))),1,0)</f>
        <v>0</v>
      </c>
      <c r="J1849">
        <f>Tabla3[[#This Row],[pas]]+J1848</f>
        <v>11</v>
      </c>
    </row>
    <row r="1850" spans="1:10" x14ac:dyDescent="0.25">
      <c r="A1850">
        <v>1326.11059570313</v>
      </c>
      <c r="B1850">
        <v>1.19632249698043</v>
      </c>
      <c r="C1850">
        <v>3.6776066281163401E-3</v>
      </c>
      <c r="D1850">
        <v>1.20000005699694</v>
      </c>
      <c r="E1850">
        <v>1.75876277808129E-3</v>
      </c>
      <c r="F1850">
        <f>Tabla3[[#This Row],[Axial Force ]]/$M$12</f>
        <v>28.518507434475914</v>
      </c>
      <c r="G1850">
        <f>Tabla3[[#This Row],[Axial Displacement ]]/$M$9</f>
        <v>1.3910726709074768E-2</v>
      </c>
      <c r="H1850">
        <f>IF(Tabla3[[#This Row],[Axial Displacement Command ]]=D1849,1,0)</f>
        <v>1</v>
      </c>
      <c r="I1850">
        <f>IF(AND(Tabla3[[#This Row],[cic]]=1,(AND(H1849=1,H1851=0))),1,0)</f>
        <v>0</v>
      </c>
      <c r="J1850">
        <f>Tabla3[[#This Row],[pas]]+J1849</f>
        <v>11</v>
      </c>
    </row>
    <row r="1851" spans="1:10" x14ac:dyDescent="0.25">
      <c r="A1851">
        <v>1327.3759765625</v>
      </c>
      <c r="B1851">
        <v>1.1970662744715801</v>
      </c>
      <c r="C1851">
        <v>2.9337406886043001E-3</v>
      </c>
      <c r="D1851">
        <v>1.20000005699694</v>
      </c>
      <c r="E1851">
        <v>1.5516441180807299E-3</v>
      </c>
      <c r="F1851">
        <f>Tabla3[[#This Row],[Axial Force ]]/$M$12</f>
        <v>28.545719926075268</v>
      </c>
      <c r="G1851">
        <f>Tabla3[[#This Row],[Axial Displacement ]]/$M$9</f>
        <v>1.3919375284553257E-2</v>
      </c>
      <c r="H1851">
        <f>IF(Tabla3[[#This Row],[Axial Displacement Command ]]=D1850,1,0)</f>
        <v>1</v>
      </c>
      <c r="I1851">
        <f>IF(AND(Tabla3[[#This Row],[cic]]=1,(AND(H1850=1,H1852=0))),1,0)</f>
        <v>0</v>
      </c>
      <c r="J1851">
        <f>Tabla3[[#This Row],[pas]]+J1850</f>
        <v>11</v>
      </c>
    </row>
    <row r="1852" spans="1:10" x14ac:dyDescent="0.25">
      <c r="A1852">
        <v>1328.36157226563</v>
      </c>
      <c r="B1852">
        <v>1.1970878113061201</v>
      </c>
      <c r="C1852">
        <v>2.9122829801053701E-3</v>
      </c>
      <c r="D1852">
        <v>1.20000005699694</v>
      </c>
      <c r="E1852">
        <v>3.1672836939833399E-3</v>
      </c>
      <c r="F1852">
        <f>Tabla3[[#This Row],[Axial Force ]]/$M$12</f>
        <v>28.566915532594194</v>
      </c>
      <c r="G1852">
        <f>Tabla3[[#This Row],[Axial Displacement ]]/$M$9</f>
        <v>1.3919625712861861E-2</v>
      </c>
      <c r="H1852">
        <f>IF(Tabla3[[#This Row],[Axial Displacement Command ]]=D1851,1,0)</f>
        <v>1</v>
      </c>
      <c r="I1852">
        <f>IF(AND(Tabla3[[#This Row],[cic]]=1,(AND(H1851=1,H1853=0))),1,0)</f>
        <v>0</v>
      </c>
      <c r="J1852">
        <f>Tabla3[[#This Row],[pas]]+J1851</f>
        <v>11</v>
      </c>
    </row>
    <row r="1853" spans="1:10" x14ac:dyDescent="0.25">
      <c r="A1853">
        <v>1329.265625</v>
      </c>
      <c r="B1853">
        <v>1.19695183821023</v>
      </c>
      <c r="C1853">
        <v>3.0481814974336898E-3</v>
      </c>
      <c r="D1853">
        <v>1.20000005699694</v>
      </c>
      <c r="E1853">
        <v>1.3907470020058099E-3</v>
      </c>
      <c r="F1853">
        <f>Tabla3[[#This Row],[Axial Force ]]/$M$12</f>
        <v>28.58635752688172</v>
      </c>
      <c r="G1853">
        <f>Tabla3[[#This Row],[Axial Displacement ]]/$M$9</f>
        <v>1.3918044630351512E-2</v>
      </c>
      <c r="H1853">
        <f>IF(Tabla3[[#This Row],[Axial Displacement Command ]]=D1852,1,0)</f>
        <v>1</v>
      </c>
      <c r="I1853">
        <f>IF(AND(Tabla3[[#This Row],[cic]]=1,(AND(H1852=1,H1854=0))),1,0)</f>
        <v>0</v>
      </c>
      <c r="J1853">
        <f>Tabla3[[#This Row],[pas]]+J1852</f>
        <v>11</v>
      </c>
    </row>
    <row r="1854" spans="1:10" x14ac:dyDescent="0.25">
      <c r="A1854">
        <v>1329.912109375</v>
      </c>
      <c r="B1854">
        <v>1.1968374019488699</v>
      </c>
      <c r="C1854">
        <v>3.1626225336367502E-3</v>
      </c>
      <c r="D1854">
        <v>1.20000005699694</v>
      </c>
      <c r="E1854">
        <v>-1.3601655268757901E-4</v>
      </c>
      <c r="F1854">
        <f>Tabla3[[#This Row],[Axial Force ]]/$M$12</f>
        <v>28.600260416666668</v>
      </c>
      <c r="G1854">
        <f>Tabla3[[#This Row],[Axial Displacement ]]/$M$9</f>
        <v>1.391671397614965E-2</v>
      </c>
      <c r="H1854">
        <f>IF(Tabla3[[#This Row],[Axial Displacement Command ]]=D1853,1,0)</f>
        <v>1</v>
      </c>
      <c r="I1854">
        <f>IF(AND(Tabla3[[#This Row],[cic]]=1,(AND(H1853=1,H1855=0))),1,0)</f>
        <v>0</v>
      </c>
      <c r="J1854">
        <f>Tabla3[[#This Row],[pas]]+J1853</f>
        <v>11</v>
      </c>
    </row>
    <row r="1855" spans="1:10" x14ac:dyDescent="0.25">
      <c r="A1855">
        <v>1330.22192382813</v>
      </c>
      <c r="B1855">
        <v>1.1970698833465601</v>
      </c>
      <c r="C1855">
        <v>2.93016432806326E-3</v>
      </c>
      <c r="D1855">
        <v>1.20000005699694</v>
      </c>
      <c r="E1855">
        <v>2.87086709249706E-3</v>
      </c>
      <c r="F1855">
        <f>Tabla3[[#This Row],[Axial Force ]]/$M$12</f>
        <v>28.606923093078066</v>
      </c>
      <c r="G1855">
        <f>Tabla3[[#This Row],[Axial Displacement ]]/$M$9</f>
        <v>1.3919417248215814E-2</v>
      </c>
      <c r="H1855">
        <f>IF(Tabla3[[#This Row],[Axial Displacement Command ]]=D1854,1,0)</f>
        <v>1</v>
      </c>
      <c r="I1855">
        <f>IF(AND(Tabla3[[#This Row],[cic]]=1,(AND(H1854=1,H1856=0))),1,0)</f>
        <v>0</v>
      </c>
      <c r="J1855">
        <f>Tabla3[[#This Row],[pas]]+J1854</f>
        <v>11</v>
      </c>
    </row>
    <row r="1856" spans="1:10" x14ac:dyDescent="0.25">
      <c r="A1856">
        <v>1331.07971191406</v>
      </c>
      <c r="B1856">
        <v>1.19754555635154</v>
      </c>
      <c r="C1856">
        <v>2.45451929004048E-3</v>
      </c>
      <c r="D1856">
        <v>1.20000005699694</v>
      </c>
      <c r="E1856">
        <v>1.93374398804735E-3</v>
      </c>
      <c r="F1856">
        <f>Tabla3[[#This Row],[Axial Force ]]/$M$12</f>
        <v>28.625370148689463</v>
      </c>
      <c r="G1856">
        <f>Tabla3[[#This Row],[Axial Displacement ]]/$M$9</f>
        <v>1.3924948329669069E-2</v>
      </c>
      <c r="H1856">
        <f>IF(Tabla3[[#This Row],[Axial Displacement Command ]]=D1855,1,0)</f>
        <v>1</v>
      </c>
      <c r="I1856">
        <f>IF(AND(Tabla3[[#This Row],[cic]]=1,(AND(H1855=1,H1857=0))),1,0)</f>
        <v>0</v>
      </c>
      <c r="J1856">
        <f>Tabla3[[#This Row],[pas]]+J1855</f>
        <v>11</v>
      </c>
    </row>
    <row r="1857" spans="1:10" x14ac:dyDescent="0.25">
      <c r="A1857">
        <v>1331.43762207031</v>
      </c>
      <c r="B1857">
        <v>1.1972236679866901</v>
      </c>
      <c r="C1857">
        <v>2.77638446277706E-3</v>
      </c>
      <c r="D1857">
        <v>1.20000005699694</v>
      </c>
      <c r="E1857">
        <v>1.2192481335660001E-3</v>
      </c>
      <c r="F1857">
        <f>Tabla3[[#This Row],[Axial Force ]]/$M$12</f>
        <v>28.633067141296991</v>
      </c>
      <c r="G1857">
        <f>Tabla3[[#This Row],[Axial Displacement ]]/$M$9</f>
        <v>1.3921205441705699E-2</v>
      </c>
      <c r="H1857">
        <f>IF(Tabla3[[#This Row],[Axial Displacement Command ]]=D1856,1,0)</f>
        <v>1</v>
      </c>
      <c r="I1857">
        <f>IF(AND(Tabla3[[#This Row],[cic]]=1,(AND(H1856=1,H1858=0))),1,0)</f>
        <v>0</v>
      </c>
      <c r="J1857">
        <f>Tabla3[[#This Row],[pas]]+J1856</f>
        <v>11</v>
      </c>
    </row>
    <row r="1858" spans="1:10" x14ac:dyDescent="0.25">
      <c r="A1858">
        <v>1332.19873046875</v>
      </c>
      <c r="B1858">
        <v>1.19737384375185</v>
      </c>
      <c r="C1858">
        <v>2.6261807306582302E-3</v>
      </c>
      <c r="D1858">
        <v>1.20000005699694</v>
      </c>
      <c r="E1858">
        <v>3.6575690955942299E-3</v>
      </c>
      <c r="F1858">
        <f>Tabla3[[#This Row],[Axial Force ]]/$M$12</f>
        <v>28.649435063844088</v>
      </c>
      <c r="G1858">
        <f>Tabla3[[#This Row],[Axial Displacement ]]/$M$9</f>
        <v>1.3922951671533139E-2</v>
      </c>
      <c r="H1858">
        <f>IF(Tabla3[[#This Row],[Axial Displacement Command ]]=D1857,1,0)</f>
        <v>1</v>
      </c>
      <c r="I1858">
        <f>IF(AND(Tabla3[[#This Row],[cic]]=1,(AND(H1857=1,H1859=0))),1,0)</f>
        <v>0</v>
      </c>
      <c r="J1858">
        <f>Tabla3[[#This Row],[pas]]+J1857</f>
        <v>11</v>
      </c>
    </row>
    <row r="1859" spans="1:10" x14ac:dyDescent="0.25">
      <c r="A1859">
        <v>1332.58068847656</v>
      </c>
      <c r="B1859">
        <v>1.19719502981752</v>
      </c>
      <c r="C1859">
        <v>2.8049946649844099E-3</v>
      </c>
      <c r="D1859">
        <v>1.20000005699694</v>
      </c>
      <c r="E1859">
        <v>-3.28730784531217E-2</v>
      </c>
      <c r="F1859">
        <f>Tabla3[[#This Row],[Axial Force ]]/$M$12</f>
        <v>28.657649214549679</v>
      </c>
      <c r="G1859">
        <f>Tabla3[[#This Row],[Axial Displacement ]]/$M$9</f>
        <v>1.3920872439738606E-2</v>
      </c>
      <c r="H1859">
        <f>IF(Tabla3[[#This Row],[Axial Displacement Command ]]=D1858,1,0)</f>
        <v>1</v>
      </c>
      <c r="I1859">
        <f>IF(AND(Tabla3[[#This Row],[cic]]=1,(AND(H1858=1,H1860=0))),1,0)</f>
        <v>1</v>
      </c>
      <c r="J1859">
        <f>Tabla3[[#This Row],[pas]]+J1858</f>
        <v>12</v>
      </c>
    </row>
    <row r="1860" spans="1:10" x14ac:dyDescent="0.25">
      <c r="A1860">
        <v>1334.78039550781</v>
      </c>
      <c r="B1860">
        <v>1.1969268089160301</v>
      </c>
      <c r="C1860">
        <v>6.6539050749270202E-3</v>
      </c>
      <c r="D1860">
        <v>1.20358075946569</v>
      </c>
      <c r="E1860">
        <v>2.54577457781124E-3</v>
      </c>
      <c r="F1860">
        <f>Tabla3[[#This Row],[Axial Force ]]/$M$12</f>
        <v>28.704954742103443</v>
      </c>
      <c r="G1860">
        <f>Tabla3[[#This Row],[Axial Displacement ]]/$M$9</f>
        <v>1.3917753592046861E-2</v>
      </c>
      <c r="H1860">
        <f>IF(Tabla3[[#This Row],[Axial Displacement Command ]]=D1859,1,0)</f>
        <v>0</v>
      </c>
      <c r="I1860">
        <f>IF(AND(Tabla3[[#This Row],[cic]]=1,(AND(H1859=1,H1861=0))),1,0)</f>
        <v>0</v>
      </c>
      <c r="J1860">
        <f>Tabla3[[#This Row],[pas]]+J1859</f>
        <v>12</v>
      </c>
    </row>
    <row r="1861" spans="1:10" x14ac:dyDescent="0.25">
      <c r="A1861">
        <v>1339.59497070313</v>
      </c>
      <c r="B1861">
        <v>1.1992299696430599</v>
      </c>
      <c r="C1861">
        <v>7.6874493970535704E-3</v>
      </c>
      <c r="D1861">
        <v>1.2069174554199</v>
      </c>
      <c r="E1861">
        <v>2.5875262963381798E-3</v>
      </c>
      <c r="F1861">
        <f>Tabla3[[#This Row],[Axial Force ]]/$M$12</f>
        <v>28.808493993615699</v>
      </c>
      <c r="G1861">
        <f>Tabla3[[#This Row],[Axial Displacement ]]/$M$9</f>
        <v>1.3944534530733256E-2</v>
      </c>
      <c r="H1861">
        <f>IF(Tabla3[[#This Row],[Axial Displacement Command ]]=D1860,1,0)</f>
        <v>0</v>
      </c>
      <c r="I1861">
        <f>IF(AND(Tabla3[[#This Row],[cic]]=1,(AND(H1860=1,H1862=0))),1,0)</f>
        <v>0</v>
      </c>
      <c r="J1861">
        <f>Tabla3[[#This Row],[pas]]+J1860</f>
        <v>12</v>
      </c>
    </row>
    <row r="1862" spans="1:10" x14ac:dyDescent="0.25">
      <c r="A1862">
        <v>1346.29895019531</v>
      </c>
      <c r="B1862">
        <v>1.20207306463271</v>
      </c>
      <c r="C1862">
        <v>8.1808566392283007E-3</v>
      </c>
      <c r="D1862">
        <v>1.21025391854346</v>
      </c>
      <c r="E1862">
        <v>2.5699423531477801E-3</v>
      </c>
      <c r="F1862">
        <f>Tabla3[[#This Row],[Axial Force ]]/$M$12</f>
        <v>28.952665595598063</v>
      </c>
      <c r="G1862">
        <f>Tabla3[[#This Row],[Axial Displacement ]]/$M$9</f>
        <v>1.3977593774798954E-2</v>
      </c>
      <c r="H1862">
        <f>IF(Tabla3[[#This Row],[Axial Displacement Command ]]=D1861,1,0)</f>
        <v>0</v>
      </c>
      <c r="I1862">
        <f>IF(AND(Tabla3[[#This Row],[cic]]=1,(AND(H1861=1,H1863=0))),1,0)</f>
        <v>0</v>
      </c>
      <c r="J1862">
        <f>Tabla3[[#This Row],[pas]]+J1861</f>
        <v>12</v>
      </c>
    </row>
    <row r="1863" spans="1:10" x14ac:dyDescent="0.25">
      <c r="A1863">
        <v>1357.07531738281</v>
      </c>
      <c r="B1863">
        <v>1.20630383025855</v>
      </c>
      <c r="C1863">
        <v>7.2866678237914996E-3</v>
      </c>
      <c r="D1863">
        <v>1.21359049808234</v>
      </c>
      <c r="E1863">
        <v>2.7733594833989602E-3</v>
      </c>
      <c r="F1863">
        <f>Tabla3[[#This Row],[Axial Force ]]/$M$12</f>
        <v>29.184415427587311</v>
      </c>
      <c r="G1863">
        <f>Tabla3[[#This Row],[Axial Displacement ]]/$M$9</f>
        <v>1.4026788723936628E-2</v>
      </c>
      <c r="H1863">
        <f>IF(Tabla3[[#This Row],[Axial Displacement Command ]]=D1862,1,0)</f>
        <v>0</v>
      </c>
      <c r="I1863">
        <f>IF(AND(Tabla3[[#This Row],[cic]]=1,(AND(H1862=1,H1864=0))),1,0)</f>
        <v>0</v>
      </c>
      <c r="J1863">
        <f>Tabla3[[#This Row],[pas]]+J1862</f>
        <v>12</v>
      </c>
    </row>
    <row r="1864" spans="1:10" x14ac:dyDescent="0.25">
      <c r="A1864">
        <v>1367.45739746094</v>
      </c>
      <c r="B1864">
        <v>1.21069187298417</v>
      </c>
      <c r="C1864">
        <v>6.2352419263333996E-3</v>
      </c>
      <c r="D1864">
        <v>1.21692719403654</v>
      </c>
      <c r="E1864">
        <v>-4.0971337966766398E-4</v>
      </c>
      <c r="F1864">
        <f>Tabla3[[#This Row],[Axial Force ]]/$M$12</f>
        <v>29.407685966901937</v>
      </c>
      <c r="G1864">
        <f>Tabla3[[#This Row],[Axial Displacement ]]/$M$9</f>
        <v>1.4077812476560116E-2</v>
      </c>
      <c r="H1864">
        <f>IF(Tabla3[[#This Row],[Axial Displacement Command ]]=D1863,1,0)</f>
        <v>0</v>
      </c>
      <c r="I1864">
        <f>IF(AND(Tabla3[[#This Row],[cic]]=1,(AND(H1863=1,H1865=0))),1,0)</f>
        <v>0</v>
      </c>
      <c r="J1864">
        <f>Tabla3[[#This Row],[pas]]+J1863</f>
        <v>12</v>
      </c>
    </row>
    <row r="1865" spans="1:10" x14ac:dyDescent="0.25">
      <c r="A1865">
        <v>1376.01428222656</v>
      </c>
      <c r="B1865">
        <v>1.2144792126491699</v>
      </c>
      <c r="C1865">
        <v>5.78451135879732E-3</v>
      </c>
      <c r="D1865">
        <v>1.22026377357543</v>
      </c>
      <c r="E1865">
        <v>2.2094727682997499E-3</v>
      </c>
      <c r="F1865">
        <f>Tabla3[[#This Row],[Axial Force ]]/$M$12</f>
        <v>29.591704994119571</v>
      </c>
      <c r="G1865">
        <f>Tabla3[[#This Row],[Axial Displacement ]]/$M$9</f>
        <v>1.4121851309874069E-2</v>
      </c>
      <c r="H1865">
        <f>IF(Tabla3[[#This Row],[Axial Displacement Command ]]=D1864,1,0)</f>
        <v>0</v>
      </c>
      <c r="I1865">
        <f>IF(AND(Tabla3[[#This Row],[cic]]=1,(AND(H1864=1,H1866=0))),1,0)</f>
        <v>0</v>
      </c>
      <c r="J1865">
        <f>Tabla3[[#This Row],[pas]]+J1864</f>
        <v>12</v>
      </c>
    </row>
    <row r="1866" spans="1:10" x14ac:dyDescent="0.25">
      <c r="A1866">
        <v>1383.15075683594</v>
      </c>
      <c r="B1866">
        <v>1.2179589830338999</v>
      </c>
      <c r="C1866">
        <v>5.6413414313283301E-3</v>
      </c>
      <c r="D1866">
        <v>1.22360023669899</v>
      </c>
      <c r="E1866">
        <v>2.5841932256298601E-3</v>
      </c>
      <c r="F1866">
        <f>Tabla3[[#This Row],[Axial Force ]]/$M$12</f>
        <v>29.745177566364301</v>
      </c>
      <c r="G1866">
        <f>Tabla3[[#This Row],[Axial Displacement ]]/$M$9</f>
        <v>1.4162313756208139E-2</v>
      </c>
      <c r="H1866">
        <f>IF(Tabla3[[#This Row],[Axial Displacement Command ]]=D1865,1,0)</f>
        <v>0</v>
      </c>
      <c r="I1866">
        <f>IF(AND(Tabla3[[#This Row],[cic]]=1,(AND(H1865=1,H1867=0))),1,0)</f>
        <v>0</v>
      </c>
      <c r="J1866">
        <f>Tabla3[[#This Row],[pas]]+J1865</f>
        <v>12</v>
      </c>
    </row>
    <row r="1867" spans="1:10" x14ac:dyDescent="0.25">
      <c r="A1867">
        <v>1389.94567871094</v>
      </c>
      <c r="B1867">
        <v>1.22050882782787</v>
      </c>
      <c r="C1867">
        <v>6.4281225604645399E-3</v>
      </c>
      <c r="D1867">
        <v>1.22693693265319</v>
      </c>
      <c r="E1867">
        <v>1.6968471072687E-3</v>
      </c>
      <c r="F1867">
        <f>Tabla3[[#This Row],[Axial Force ]]/$M$12</f>
        <v>29.891304918514837</v>
      </c>
      <c r="G1867">
        <f>Tabla3[[#This Row],[Axial Displacement ]]/$M$9</f>
        <v>1.4191963114277558E-2</v>
      </c>
      <c r="H1867">
        <f>IF(Tabla3[[#This Row],[Axial Displacement Command ]]=D1866,1,0)</f>
        <v>0</v>
      </c>
      <c r="I1867">
        <f>IF(AND(Tabla3[[#This Row],[cic]]=1,(AND(H1866=1,H1868=0))),1,0)</f>
        <v>0</v>
      </c>
      <c r="J1867">
        <f>Tabla3[[#This Row],[pas]]+J1866</f>
        <v>12</v>
      </c>
    </row>
    <row r="1868" spans="1:10" x14ac:dyDescent="0.25">
      <c r="A1868">
        <v>1396.15759277344</v>
      </c>
      <c r="B1868">
        <v>1.22330547310412</v>
      </c>
      <c r="C1868">
        <v>6.9680213528044996E-3</v>
      </c>
      <c r="D1868">
        <v>1.23027351219207</v>
      </c>
      <c r="E1868">
        <v>2.37924791690602E-3</v>
      </c>
      <c r="F1868">
        <f>Tabla3[[#This Row],[Axial Force ]]/$M$12</f>
        <v>30.024894468246021</v>
      </c>
      <c r="G1868">
        <f>Tabla3[[#This Row],[Axial Displacement ]]/$M$9</f>
        <v>1.4224482245396743E-2</v>
      </c>
      <c r="H1868">
        <f>IF(Tabla3[[#This Row],[Axial Displacement Command ]]=D1867,1,0)</f>
        <v>0</v>
      </c>
      <c r="I1868">
        <f>IF(AND(Tabla3[[#This Row],[cic]]=1,(AND(H1867=1,H1869=0))),1,0)</f>
        <v>0</v>
      </c>
      <c r="J1868">
        <f>Tabla3[[#This Row],[pas]]+J1867</f>
        <v>12</v>
      </c>
    </row>
    <row r="1869" spans="1:10" x14ac:dyDescent="0.25">
      <c r="A1869">
        <v>1403.42004394531</v>
      </c>
      <c r="B1869">
        <v>1.2265777913853499</v>
      </c>
      <c r="C1869">
        <v>7.03227533449535E-3</v>
      </c>
      <c r="D1869">
        <v>1.23361009173095</v>
      </c>
      <c r="E1869">
        <v>3.2326936434401402E-3</v>
      </c>
      <c r="F1869">
        <f>Tabla3[[#This Row],[Axial Force ]]/$M$12</f>
        <v>30.181076213877635</v>
      </c>
      <c r="G1869">
        <f>Tabla3[[#This Row],[Axial Displacement ]]/$M$9</f>
        <v>1.4262532457969185E-2</v>
      </c>
      <c r="H1869">
        <f>IF(Tabla3[[#This Row],[Axial Displacement Command ]]=D1868,1,0)</f>
        <v>0</v>
      </c>
      <c r="I1869">
        <f>IF(AND(Tabla3[[#This Row],[cic]]=1,(AND(H1868=1,H1870=0))),1,0)</f>
        <v>0</v>
      </c>
      <c r="J1869">
        <f>Tabla3[[#This Row],[pas]]+J1868</f>
        <v>12</v>
      </c>
    </row>
    <row r="1870" spans="1:10" x14ac:dyDescent="0.25">
      <c r="A1870">
        <v>1410.80627441406</v>
      </c>
      <c r="B1870">
        <v>1.2299001682549699</v>
      </c>
      <c r="C1870">
        <v>7.0465803219121898E-3</v>
      </c>
      <c r="D1870">
        <v>1.23694667126983</v>
      </c>
      <c r="E1870">
        <v>2.3881918878032602E-3</v>
      </c>
      <c r="F1870">
        <f>Tabla3[[#This Row],[Axial Force ]]/$M$12</f>
        <v>30.339919879872259</v>
      </c>
      <c r="G1870">
        <f>Tabla3[[#This Row],[Axial Displacement ]]/$M$9</f>
        <v>1.4301164747150813E-2</v>
      </c>
      <c r="H1870">
        <f>IF(Tabla3[[#This Row],[Axial Displacement Command ]]=D1869,1,0)</f>
        <v>0</v>
      </c>
      <c r="I1870">
        <f>IF(AND(Tabla3[[#This Row],[cic]]=1,(AND(H1869=1,H1871=0))),1,0)</f>
        <v>0</v>
      </c>
      <c r="J1870">
        <f>Tabla3[[#This Row],[pas]]+J1869</f>
        <v>12</v>
      </c>
    </row>
    <row r="1871" spans="1:10" x14ac:dyDescent="0.25">
      <c r="A1871">
        <v>1422.30407714844</v>
      </c>
      <c r="B1871">
        <v>1.2342882109805899</v>
      </c>
      <c r="C1871">
        <v>5.9950352806481498E-3</v>
      </c>
      <c r="D1871">
        <v>1.24028325080872</v>
      </c>
      <c r="E1871">
        <v>2.0039228729729101E-3</v>
      </c>
      <c r="F1871">
        <f>Tabla3[[#This Row],[Axial Force ]]/$M$12</f>
        <v>30.587184454805161</v>
      </c>
      <c r="G1871">
        <f>Tabla3[[#This Row],[Axial Displacement ]]/$M$9</f>
        <v>1.4352188499774302E-2</v>
      </c>
      <c r="H1871">
        <f>IF(Tabla3[[#This Row],[Axial Displacement Command ]]=D1870,1,0)</f>
        <v>0</v>
      </c>
      <c r="I1871">
        <f>IF(AND(Tabla3[[#This Row],[cic]]=1,(AND(H1870=1,H1872=0))),1,0)</f>
        <v>0</v>
      </c>
      <c r="J1871">
        <f>Tabla3[[#This Row],[pas]]+J1870</f>
        <v>12</v>
      </c>
    </row>
    <row r="1872" spans="1:10" x14ac:dyDescent="0.25">
      <c r="A1872">
        <v>1433.4189453125</v>
      </c>
      <c r="B1872">
        <v>1.2395775411278001</v>
      </c>
      <c r="C1872">
        <v>4.0422678466711702E-3</v>
      </c>
      <c r="D1872">
        <v>1.2436198303476</v>
      </c>
      <c r="E1872">
        <v>2.3635277557332302E-3</v>
      </c>
      <c r="F1872">
        <f>Tabla3[[#This Row],[Axial Force ]]/$M$12</f>
        <v>30.826213877688172</v>
      </c>
      <c r="G1872">
        <f>Tabla3[[#This Row],[Axial Displacement ]]/$M$9</f>
        <v>1.441369233869535E-2</v>
      </c>
      <c r="H1872">
        <f>IF(Tabla3[[#This Row],[Axial Displacement Command ]]=D1871,1,0)</f>
        <v>0</v>
      </c>
      <c r="I1872">
        <f>IF(AND(Tabla3[[#This Row],[cic]]=1,(AND(H1871=1,H1873=0))),1,0)</f>
        <v>0</v>
      </c>
      <c r="J1872">
        <f>Tabla3[[#This Row],[pas]]+J1871</f>
        <v>12</v>
      </c>
    </row>
    <row r="1873" spans="1:10" x14ac:dyDescent="0.25">
      <c r="A1873">
        <v>1442.72900390625</v>
      </c>
      <c r="B1873">
        <v>1.24375824816525</v>
      </c>
      <c r="C1873">
        <v>3.1982660857465799E-3</v>
      </c>
      <c r="D1873">
        <v>1.24695640988648</v>
      </c>
      <c r="E1873">
        <v>3.19149398819718E-3</v>
      </c>
      <c r="F1873">
        <f>Tabla3[[#This Row],[Axial Force ]]/$M$12</f>
        <v>31.02643019153226</v>
      </c>
      <c r="G1873">
        <f>Tabla3[[#This Row],[Axial Displacement ]]/$M$9</f>
        <v>1.4462305211223837E-2</v>
      </c>
      <c r="H1873">
        <f>IF(Tabla3[[#This Row],[Axial Displacement Command ]]=D1872,1,0)</f>
        <v>0</v>
      </c>
      <c r="I1873">
        <f>IF(AND(Tabla3[[#This Row],[cic]]=1,(AND(H1872=1,H1874=0))),1,0)</f>
        <v>0</v>
      </c>
      <c r="J1873">
        <f>Tabla3[[#This Row],[pas]]+J1872</f>
        <v>12</v>
      </c>
    </row>
    <row r="1874" spans="1:10" x14ac:dyDescent="0.25">
      <c r="A1874">
        <v>1450.22375488281</v>
      </c>
      <c r="B1874">
        <v>1.24652625527233</v>
      </c>
      <c r="C1874">
        <v>3.76677508029388E-3</v>
      </c>
      <c r="D1874">
        <v>1.25029298942536</v>
      </c>
      <c r="E1874">
        <v>-4.7646980760873697E-4</v>
      </c>
      <c r="F1874">
        <f>Tabla3[[#This Row],[Axial Force ]]/$M$12</f>
        <v>31.187607631888387</v>
      </c>
      <c r="G1874">
        <f>Tabla3[[#This Row],[Axial Displacement ]]/$M$9</f>
        <v>1.4494491340375931E-2</v>
      </c>
      <c r="H1874">
        <f>IF(Tabla3[[#This Row],[Axial Displacement Command ]]=D1873,1,0)</f>
        <v>0</v>
      </c>
      <c r="I1874">
        <f>IF(AND(Tabla3[[#This Row],[cic]]=1,(AND(H1873=1,H1875=0))),1,0)</f>
        <v>0</v>
      </c>
      <c r="J1874">
        <f>Tabla3[[#This Row],[pas]]+J1873</f>
        <v>12</v>
      </c>
    </row>
    <row r="1875" spans="1:10" x14ac:dyDescent="0.25">
      <c r="A1875">
        <v>1456.29272460938</v>
      </c>
      <c r="B1875">
        <v>1.2500953162088999</v>
      </c>
      <c r="C1875">
        <v>3.5341977309144598E-3</v>
      </c>
      <c r="D1875">
        <v>1.25362956896424</v>
      </c>
      <c r="E1875">
        <v>1.73917442225502E-3</v>
      </c>
      <c r="F1875">
        <f>Tabla3[[#This Row],[Axial Force ]]/$M$12</f>
        <v>31.318123109879139</v>
      </c>
      <c r="G1875">
        <f>Tabla3[[#This Row],[Axial Displacement ]]/$M$9</f>
        <v>1.4535992048940696E-2</v>
      </c>
      <c r="H1875">
        <f>IF(Tabla3[[#This Row],[Axial Displacement Command ]]=D1874,1,0)</f>
        <v>0</v>
      </c>
      <c r="I1875">
        <f>IF(AND(Tabla3[[#This Row],[cic]]=1,(AND(H1874=1,H1876=0))),1,0)</f>
        <v>0</v>
      </c>
      <c r="J1875">
        <f>Tabla3[[#This Row],[pas]]+J1874</f>
        <v>12</v>
      </c>
    </row>
    <row r="1876" spans="1:10" x14ac:dyDescent="0.25">
      <c r="A1876">
        <v>1462.58459472656</v>
      </c>
      <c r="B1876">
        <v>1.25271314755082</v>
      </c>
      <c r="C1876">
        <v>4.2530296013865198E-3</v>
      </c>
      <c r="D1876">
        <v>1.2569662649184501</v>
      </c>
      <c r="E1876">
        <v>1.85962846899201E-3</v>
      </c>
      <c r="F1876">
        <f>Tabla3[[#This Row],[Axial Force ]]/$M$12</f>
        <v>31.453432144657203</v>
      </c>
      <c r="G1876">
        <f>Tabla3[[#This Row],[Axial Displacement ]]/$M$9</f>
        <v>1.4566431948265348E-2</v>
      </c>
      <c r="H1876">
        <f>IF(Tabla3[[#This Row],[Axial Displacement Command ]]=D1875,1,0)</f>
        <v>0</v>
      </c>
      <c r="I1876">
        <f>IF(AND(Tabla3[[#This Row],[cic]]=1,(AND(H1875=1,H1877=0))),1,0)</f>
        <v>0</v>
      </c>
      <c r="J1876">
        <f>Tabla3[[#This Row],[pas]]+J1875</f>
        <v>12</v>
      </c>
    </row>
    <row r="1877" spans="1:10" x14ac:dyDescent="0.25">
      <c r="A1877">
        <v>1468.41638183594</v>
      </c>
      <c r="B1877">
        <v>1.25526310876012</v>
      </c>
      <c r="C1877">
        <v>5.03969204146415E-3</v>
      </c>
      <c r="D1877">
        <v>1.26030272804201</v>
      </c>
      <c r="E1877">
        <v>-3.5682540328707497E-2</v>
      </c>
      <c r="F1877">
        <f>Tabla3[[#This Row],[Axial Force ]]/$M$12</f>
        <v>31.578846921203009</v>
      </c>
      <c r="G1877">
        <f>Tabla3[[#This Row],[Axial Displacement ]]/$M$9</f>
        <v>1.4596082660001395E-2</v>
      </c>
      <c r="H1877">
        <f>IF(Tabla3[[#This Row],[Axial Displacement Command ]]=D1876,1,0)</f>
        <v>0</v>
      </c>
      <c r="I1877">
        <f>IF(AND(Tabla3[[#This Row],[cic]]=1,(AND(H1876=1,H1878=0))),1,0)</f>
        <v>0</v>
      </c>
      <c r="J1877">
        <f>Tabla3[[#This Row],[pas]]+J1876</f>
        <v>12</v>
      </c>
    </row>
    <row r="1878" spans="1:10" x14ac:dyDescent="0.25">
      <c r="A1878">
        <v>1473.79907226563</v>
      </c>
      <c r="B1878">
        <v>1.25736591871828</v>
      </c>
      <c r="C1878">
        <v>6.2733888626098598E-3</v>
      </c>
      <c r="D1878">
        <v>1.26363930758089</v>
      </c>
      <c r="E1878">
        <v>2.3518534817412698E-3</v>
      </c>
      <c r="F1878">
        <f>Tabla3[[#This Row],[Axial Force ]]/$M$12</f>
        <v>31.694603704637203</v>
      </c>
      <c r="G1878">
        <f>Tabla3[[#This Row],[Axial Displacement ]]/$M$9</f>
        <v>1.4620533938584651E-2</v>
      </c>
      <c r="H1878">
        <f>IF(Tabla3[[#This Row],[Axial Displacement Command ]]=D1877,1,0)</f>
        <v>0</v>
      </c>
      <c r="I1878">
        <f>IF(AND(Tabla3[[#This Row],[cic]]=1,(AND(H1877=1,H1879=0))),1,0)</f>
        <v>0</v>
      </c>
      <c r="J1878">
        <f>Tabla3[[#This Row],[pas]]+J1877</f>
        <v>12</v>
      </c>
    </row>
    <row r="1879" spans="1:10" x14ac:dyDescent="0.25">
      <c r="A1879">
        <v>1479.95812988281</v>
      </c>
      <c r="B1879">
        <v>1.2603449868038299</v>
      </c>
      <c r="C1879">
        <v>6.6310167312622096E-3</v>
      </c>
      <c r="D1879">
        <v>1.2669760035350901</v>
      </c>
      <c r="E1879">
        <v>1.6430998357463999E-3</v>
      </c>
      <c r="F1879">
        <f>Tabla3[[#This Row],[Axial Force ]]/$M$12</f>
        <v>31.827056556619571</v>
      </c>
      <c r="G1879">
        <f>Tabla3[[#This Row],[Axial Displacement ]]/$M$9</f>
        <v>1.4655174265160813E-2</v>
      </c>
      <c r="H1879">
        <f>IF(Tabla3[[#This Row],[Axial Displacement Command ]]=D1878,1,0)</f>
        <v>0</v>
      </c>
      <c r="I1879">
        <f>IF(AND(Tabla3[[#This Row],[cic]]=1,(AND(H1878=1,H1880=0))),1,0)</f>
        <v>0</v>
      </c>
      <c r="J1879">
        <f>Tabla3[[#This Row],[pas]]+J1878</f>
        <v>12</v>
      </c>
    </row>
    <row r="1880" spans="1:10" x14ac:dyDescent="0.25">
      <c r="A1880">
        <v>1488.10290527344</v>
      </c>
      <c r="B1880">
        <v>1.2640320928767299</v>
      </c>
      <c r="C1880">
        <v>6.2804219851386699E-3</v>
      </c>
      <c r="D1880">
        <v>1.2703125830739701</v>
      </c>
      <c r="E1880">
        <v>2.3944014628796101E-3</v>
      </c>
      <c r="F1880">
        <f>Tabla3[[#This Row],[Axial Force ]]/$M$12</f>
        <v>32.002213016633121</v>
      </c>
      <c r="G1880">
        <f>Tabla3[[#This Row],[Axial Displacement ]]/$M$9</f>
        <v>1.4698047591589882E-2</v>
      </c>
      <c r="H1880">
        <f>IF(Tabla3[[#This Row],[Axial Displacement Command ]]=D1879,1,0)</f>
        <v>0</v>
      </c>
      <c r="I1880">
        <f>IF(AND(Tabla3[[#This Row],[cic]]=1,(AND(H1879=1,H1881=0))),1,0)</f>
        <v>0</v>
      </c>
      <c r="J1880">
        <f>Tabla3[[#This Row],[pas]]+J1879</f>
        <v>12</v>
      </c>
    </row>
    <row r="1881" spans="1:10" x14ac:dyDescent="0.25">
      <c r="A1881">
        <v>1497.27282714844</v>
      </c>
      <c r="B1881">
        <v>1.2682307278737399</v>
      </c>
      <c r="C1881">
        <v>5.4184197324502704E-3</v>
      </c>
      <c r="D1881">
        <v>1.2736490461975301</v>
      </c>
      <c r="E1881">
        <v>6.0898645415363695E-4</v>
      </c>
      <c r="F1881">
        <f>Tabla3[[#This Row],[Axial Force ]]/$M$12</f>
        <v>32.199415637600858</v>
      </c>
      <c r="G1881">
        <f>Tabla3[[#This Row],[Axial Displacement ]]/$M$9</f>
        <v>1.4746868928764418E-2</v>
      </c>
      <c r="H1881">
        <f>IF(Tabla3[[#This Row],[Axial Displacement Command ]]=D1880,1,0)</f>
        <v>0</v>
      </c>
      <c r="I1881">
        <f>IF(AND(Tabla3[[#This Row],[cic]]=1,(AND(H1880=1,H1882=0))),1,0)</f>
        <v>0</v>
      </c>
      <c r="J1881">
        <f>Tabla3[[#This Row],[pas]]+J1880</f>
        <v>12</v>
      </c>
    </row>
    <row r="1882" spans="1:10" x14ac:dyDescent="0.25">
      <c r="A1882">
        <v>1504.66223144531</v>
      </c>
      <c r="B1882">
        <v>1.27146008890122</v>
      </c>
      <c r="C1882">
        <v>5.52570827494492E-3</v>
      </c>
      <c r="D1882">
        <v>1.2769857421517401</v>
      </c>
      <c r="E1882">
        <v>4.7802546987440997E-4</v>
      </c>
      <c r="F1882">
        <f>Tabla3[[#This Row],[Axial Force ]]/$M$12</f>
        <v>32.358327557963655</v>
      </c>
      <c r="G1882">
        <f>Tabla3[[#This Row],[Axial Displacement ]]/$M$9</f>
        <v>1.478441963838628E-2</v>
      </c>
      <c r="H1882">
        <f>IF(Tabla3[[#This Row],[Axial Displacement Command ]]=D1881,1,0)</f>
        <v>0</v>
      </c>
      <c r="I1882">
        <f>IF(AND(Tabla3[[#This Row],[cic]]=1,(AND(H1881=1,H1883=0))),1,0)</f>
        <v>0</v>
      </c>
      <c r="J1882">
        <f>Tabla3[[#This Row],[pas]]+J1881</f>
        <v>12</v>
      </c>
    </row>
    <row r="1883" spans="1:10" x14ac:dyDescent="0.25">
      <c r="A1883">
        <v>1511.75109863281</v>
      </c>
      <c r="B1883">
        <v>1.27464300021529</v>
      </c>
      <c r="C1883">
        <v>5.6793687690515097E-3</v>
      </c>
      <c r="D1883">
        <v>1.2803223216906201</v>
      </c>
      <c r="E1883">
        <v>1.8462130810803501E-3</v>
      </c>
      <c r="F1883">
        <f>Tabla3[[#This Row],[Axial Force ]]/$M$12</f>
        <v>32.510776314684087</v>
      </c>
      <c r="G1883">
        <f>Tabla3[[#This Row],[Axial Displacement ]]/$M$9</f>
        <v>1.4821430235061512E-2</v>
      </c>
      <c r="H1883">
        <f>IF(Tabla3[[#This Row],[Axial Displacement Command ]]=D1882,1,0)</f>
        <v>0</v>
      </c>
      <c r="I1883">
        <f>IF(AND(Tabla3[[#This Row],[cic]]=1,(AND(H1882=1,H1884=0))),1,0)</f>
        <v>0</v>
      </c>
      <c r="J1883">
        <f>Tabla3[[#This Row],[pas]]+J1882</f>
        <v>12</v>
      </c>
    </row>
    <row r="1884" spans="1:10" x14ac:dyDescent="0.25">
      <c r="A1884">
        <v>1518.41479492188</v>
      </c>
      <c r="B1884">
        <v>1.2778257951140399</v>
      </c>
      <c r="C1884">
        <v>5.8330297179054504E-3</v>
      </c>
      <c r="D1884">
        <v>1.2836589012295001</v>
      </c>
      <c r="E1884">
        <v>2.06472395802848E-3</v>
      </c>
      <c r="F1884">
        <f>Tabla3[[#This Row],[Axial Force ]]/$M$12</f>
        <v>32.654081611223226</v>
      </c>
      <c r="G1884">
        <f>Tabla3[[#This Row],[Axial Displacement ]]/$M$9</f>
        <v>1.4858439478070232E-2</v>
      </c>
      <c r="H1884">
        <f>IF(Tabla3[[#This Row],[Axial Displacement Command ]]=D1883,1,0)</f>
        <v>0</v>
      </c>
      <c r="I1884">
        <f>IF(AND(Tabla3[[#This Row],[cic]]=1,(AND(H1883=1,H1885=0))),1,0)</f>
        <v>0</v>
      </c>
      <c r="J1884">
        <f>Tabla3[[#This Row],[pas]]+J1883</f>
        <v>12</v>
      </c>
    </row>
    <row r="1885" spans="1:10" x14ac:dyDescent="0.25">
      <c r="A1885">
        <v>1526.74291992188</v>
      </c>
      <c r="B1885">
        <v>1.2816739035770299</v>
      </c>
      <c r="C1885">
        <v>5.3216217565932302E-3</v>
      </c>
      <c r="D1885">
        <v>1.2869954807683801</v>
      </c>
      <c r="E1885">
        <v>2.5901338176481702E-3</v>
      </c>
      <c r="F1885">
        <f>Tabla3[[#This Row],[Axial Force ]]/$M$12</f>
        <v>32.833181073588818</v>
      </c>
      <c r="G1885">
        <f>Tabla3[[#This Row],[Axial Displacement ]]/$M$9</f>
        <v>1.4903184925314301E-2</v>
      </c>
      <c r="H1885">
        <f>IF(Tabla3[[#This Row],[Axial Displacement Command ]]=D1884,1,0)</f>
        <v>0</v>
      </c>
      <c r="I1885">
        <f>IF(AND(Tabla3[[#This Row],[cic]]=1,(AND(H1884=1,H1886=0))),1,0)</f>
        <v>0</v>
      </c>
      <c r="J1885">
        <f>Tabla3[[#This Row],[pas]]+J1884</f>
        <v>12</v>
      </c>
    </row>
    <row r="1886" spans="1:10" x14ac:dyDescent="0.25">
      <c r="A1886">
        <v>1534.26330566406</v>
      </c>
      <c r="B1886">
        <v>1.2850142084062099</v>
      </c>
      <c r="C1886">
        <v>5.3179264796199303E-3</v>
      </c>
      <c r="D1886">
        <v>1.2903320603072601</v>
      </c>
      <c r="E1886">
        <v>2.5606445888115602E-3</v>
      </c>
      <c r="F1886">
        <f>Tabla3[[#This Row],[Axial Force ]]/$M$12</f>
        <v>32.994909799227095</v>
      </c>
      <c r="G1886">
        <f>Tabla3[[#This Row],[Axial Displacement ]]/$M$9</f>
        <v>1.4942025679141976E-2</v>
      </c>
      <c r="H1886">
        <f>IF(Tabla3[[#This Row],[Axial Displacement Command ]]=D1885,1,0)</f>
        <v>0</v>
      </c>
      <c r="I1886">
        <f>IF(AND(Tabla3[[#This Row],[cic]]=1,(AND(H1885=1,H1887=0))),1,0)</f>
        <v>0</v>
      </c>
      <c r="J1886">
        <f>Tabla3[[#This Row],[pas]]+J1885</f>
        <v>12</v>
      </c>
    </row>
    <row r="1887" spans="1:10" x14ac:dyDescent="0.25">
      <c r="A1887">
        <v>1542.09655761719</v>
      </c>
      <c r="B1887">
        <v>1.28802889958024</v>
      </c>
      <c r="C1887">
        <v>5.6396720538032198E-3</v>
      </c>
      <c r="D1887">
        <v>1.2936686398461501</v>
      </c>
      <c r="E1887">
        <v>-1.8225338862976101E-2</v>
      </c>
      <c r="F1887">
        <f>Tabla3[[#This Row],[Axial Force ]]/$M$12</f>
        <v>33.163366830477202</v>
      </c>
      <c r="G1887">
        <f>Tabla3[[#This Row],[Axial Displacement ]]/$M$9</f>
        <v>1.4977080227677209E-2</v>
      </c>
      <c r="H1887">
        <f>IF(Tabla3[[#This Row],[Axial Displacement Command ]]=D1886,1,0)</f>
        <v>0</v>
      </c>
      <c r="I1887">
        <f>IF(AND(Tabla3[[#This Row],[cic]]=1,(AND(H1886=1,H1888=0))),1,0)</f>
        <v>0</v>
      </c>
      <c r="J1887">
        <f>Tabla3[[#This Row],[pas]]+J1886</f>
        <v>12</v>
      </c>
    </row>
    <row r="1888" spans="1:10" x14ac:dyDescent="0.25">
      <c r="A1888">
        <v>1550.12390136719</v>
      </c>
      <c r="B1888">
        <v>1.2913728132844</v>
      </c>
      <c r="C1888">
        <v>5.6325197874684801E-3</v>
      </c>
      <c r="D1888">
        <v>1.2970053358003499</v>
      </c>
      <c r="E1888">
        <v>2.5368303795403301E-3</v>
      </c>
      <c r="F1888">
        <f>Tabla3[[#This Row],[Axial Force ]]/$M$12</f>
        <v>33.335997878864298</v>
      </c>
      <c r="G1888">
        <f>Tabla3[[#This Row],[Axial Displacement ]]/$M$9</f>
        <v>1.5015962945167442E-2</v>
      </c>
      <c r="H1888">
        <f>IF(Tabla3[[#This Row],[Axial Displacement Command ]]=D1887,1,0)</f>
        <v>0</v>
      </c>
      <c r="I1888">
        <f>IF(AND(Tabla3[[#This Row],[cic]]=1,(AND(H1887=1,H1889=0))),1,0)</f>
        <v>0</v>
      </c>
      <c r="J1888">
        <f>Tabla3[[#This Row],[pas]]+J1887</f>
        <v>12</v>
      </c>
    </row>
    <row r="1889" spans="1:10" x14ac:dyDescent="0.25">
      <c r="A1889">
        <v>1558.31640625</v>
      </c>
      <c r="B1889">
        <v>1.2950849486514899</v>
      </c>
      <c r="C1889">
        <v>5.25689119967865E-3</v>
      </c>
      <c r="D1889">
        <v>1.3003417989239101</v>
      </c>
      <c r="E1889">
        <v>1.79119069798617E-3</v>
      </c>
      <c r="F1889">
        <f>Tabla3[[#This Row],[Axial Force ]]/$M$12</f>
        <v>33.512180779569896</v>
      </c>
      <c r="G1889">
        <f>Tabla3[[#This Row],[Axial Displacement ]]/$M$9</f>
        <v>1.5059127309901046E-2</v>
      </c>
      <c r="H1889">
        <f>IF(Tabla3[[#This Row],[Axial Displacement Command ]]=D1888,1,0)</f>
        <v>0</v>
      </c>
      <c r="I1889">
        <f>IF(AND(Tabla3[[#This Row],[cic]]=1,(AND(H1888=1,H1890=0))),1,0)</f>
        <v>0</v>
      </c>
      <c r="J1889">
        <f>Tabla3[[#This Row],[pas]]+J1888</f>
        <v>12</v>
      </c>
    </row>
    <row r="1890" spans="1:10" x14ac:dyDescent="0.25">
      <c r="A1890">
        <v>1565.39428710938</v>
      </c>
      <c r="B1890">
        <v>1.2983072083443401</v>
      </c>
      <c r="C1890">
        <v>5.3712128647021001E-3</v>
      </c>
      <c r="D1890">
        <v>1.3036783784627901</v>
      </c>
      <c r="E1890">
        <v>6.3539778238919098E-4</v>
      </c>
      <c r="F1890">
        <f>Tabla3[[#This Row],[Axial Force ]]/$M$12</f>
        <v>33.664393271169459</v>
      </c>
      <c r="G1890">
        <f>Tabla3[[#This Row],[Axial Displacement ]]/$M$9</f>
        <v>1.5096595445864419E-2</v>
      </c>
      <c r="H1890">
        <f>IF(Tabla3[[#This Row],[Axial Displacement Command ]]=D1889,1,0)</f>
        <v>0</v>
      </c>
      <c r="I1890">
        <f>IF(AND(Tabla3[[#This Row],[cic]]=1,(AND(H1889=1,H1891=0))),1,0)</f>
        <v>0</v>
      </c>
      <c r="J1890">
        <f>Tabla3[[#This Row],[pas]]+J1889</f>
        <v>12</v>
      </c>
    </row>
    <row r="1891" spans="1:10" x14ac:dyDescent="0.25">
      <c r="A1891">
        <v>1572.27661132813</v>
      </c>
      <c r="B1891">
        <v>1.3012969866395001</v>
      </c>
      <c r="C1891">
        <v>5.7181118791049803E-3</v>
      </c>
      <c r="D1891">
        <v>1.3070150744169999</v>
      </c>
      <c r="E1891">
        <v>1.8850814740289899E-3</v>
      </c>
      <c r="F1891">
        <f>Tabla3[[#This Row],[Axial Force ]]/$M$12</f>
        <v>33.812400243615699</v>
      </c>
      <c r="G1891">
        <f>Tabla3[[#This Row],[Axial Displacement ]]/$M$9</f>
        <v>1.5131360309761629E-2</v>
      </c>
      <c r="H1891">
        <f>IF(Tabla3[[#This Row],[Axial Displacement Command ]]=D1890,1,0)</f>
        <v>0</v>
      </c>
      <c r="I1891">
        <f>IF(AND(Tabla3[[#This Row],[cic]]=1,(AND(H1890=1,H1892=0))),1,0)</f>
        <v>0</v>
      </c>
      <c r="J1891">
        <f>Tabla3[[#This Row],[pas]]+J1890</f>
        <v>12</v>
      </c>
    </row>
    <row r="1892" spans="1:10" x14ac:dyDescent="0.25">
      <c r="A1892">
        <v>1579.67150878906</v>
      </c>
      <c r="B1892">
        <v>1.3053703587502199</v>
      </c>
      <c r="C1892">
        <v>4.9812792894954301E-3</v>
      </c>
      <c r="D1892">
        <v>1.3103516539558799</v>
      </c>
      <c r="E1892">
        <v>2.7891394438483998E-3</v>
      </c>
      <c r="F1892">
        <f>Tabla3[[#This Row],[Axial Force ]]/$M$12</f>
        <v>33.971430296538927</v>
      </c>
      <c r="G1892">
        <f>Tabla3[[#This Row],[Axial Displacement ]]/$M$9</f>
        <v>1.5178725101746744E-2</v>
      </c>
      <c r="H1892">
        <f>IF(Tabla3[[#This Row],[Axial Displacement Command ]]=D1891,1,0)</f>
        <v>0</v>
      </c>
      <c r="I1892">
        <f>IF(AND(Tabla3[[#This Row],[cic]]=1,(AND(H1891=1,H1893=0))),1,0)</f>
        <v>0</v>
      </c>
      <c r="J1892">
        <f>Tabla3[[#This Row],[pas]]+J1891</f>
        <v>12</v>
      </c>
    </row>
    <row r="1893" spans="1:10" x14ac:dyDescent="0.25">
      <c r="A1893">
        <v>1587.74011230469</v>
      </c>
      <c r="B1893">
        <v>1.30894663743675</v>
      </c>
      <c r="C1893">
        <v>4.7415496737812602E-3</v>
      </c>
      <c r="D1893">
        <v>1.3136881170794401</v>
      </c>
      <c r="E1893">
        <v>2.9554223601735399E-3</v>
      </c>
      <c r="F1893">
        <f>Tabla3[[#This Row],[Axial Force ]]/$M$12</f>
        <v>34.144948651713761</v>
      </c>
      <c r="G1893">
        <f>Tabla3[[#This Row],[Axial Displacement ]]/$M$9</f>
        <v>1.5220309737636628E-2</v>
      </c>
      <c r="H1893">
        <f>IF(Tabla3[[#This Row],[Axial Displacement Command ]]=D1892,1,0)</f>
        <v>0</v>
      </c>
      <c r="I1893">
        <f>IF(AND(Tabla3[[#This Row],[cic]]=1,(AND(H1892=1,H1894=0))),1,0)</f>
        <v>0</v>
      </c>
      <c r="J1893">
        <f>Tabla3[[#This Row],[pas]]+J1892</f>
        <v>12</v>
      </c>
    </row>
    <row r="1894" spans="1:10" x14ac:dyDescent="0.25">
      <c r="A1894">
        <v>1596.28601074219</v>
      </c>
      <c r="B1894">
        <v>1.3121759984642301</v>
      </c>
      <c r="C1894">
        <v>4.8488377615285598E-3</v>
      </c>
      <c r="D1894">
        <v>1.3170248130336399</v>
      </c>
      <c r="E1894">
        <v>8.0297024851461196E-4</v>
      </c>
      <c r="F1894">
        <f>Tabla3[[#This Row],[Axial Force ]]/$M$12</f>
        <v>34.328731413810537</v>
      </c>
      <c r="G1894">
        <f>Tabla3[[#This Row],[Axial Displacement ]]/$M$9</f>
        <v>1.5257860447258489E-2</v>
      </c>
      <c r="H1894">
        <f>IF(Tabla3[[#This Row],[Axial Displacement Command ]]=D1893,1,0)</f>
        <v>0</v>
      </c>
      <c r="I1894">
        <f>IF(AND(Tabla3[[#This Row],[cic]]=1,(AND(H1893=1,H1895=0))),1,0)</f>
        <v>0</v>
      </c>
      <c r="J1894">
        <f>Tabla3[[#This Row],[pas]]+J1893</f>
        <v>12</v>
      </c>
    </row>
    <row r="1895" spans="1:10" x14ac:dyDescent="0.25">
      <c r="A1895">
        <v>1603.11535644531</v>
      </c>
      <c r="B1895">
        <v>1.3159310910850801</v>
      </c>
      <c r="C1895">
        <v>4.4302942114882197E-3</v>
      </c>
      <c r="D1895">
        <v>1.3203613925725199</v>
      </c>
      <c r="E1895">
        <v>2.95078461931553E-3</v>
      </c>
      <c r="F1895">
        <f>Tabla3[[#This Row],[Axial Force ]]/$M$12</f>
        <v>34.475599063339999</v>
      </c>
      <c r="G1895">
        <f>Tabla3[[#This Row],[Axial Displacement ]]/$M$9</f>
        <v>1.5301524314942793E-2</v>
      </c>
      <c r="H1895">
        <f>IF(Tabla3[[#This Row],[Axial Displacement Command ]]=D1894,1,0)</f>
        <v>0</v>
      </c>
      <c r="I1895">
        <f>IF(AND(Tabla3[[#This Row],[cic]]=1,(AND(H1894=1,H1896=0))),1,0)</f>
        <v>0</v>
      </c>
      <c r="J1895">
        <f>Tabla3[[#This Row],[pas]]+J1894</f>
        <v>12</v>
      </c>
    </row>
    <row r="1896" spans="1:10" x14ac:dyDescent="0.25">
      <c r="A1896">
        <v>1609.37145996094</v>
      </c>
      <c r="B1896">
        <v>1.3188635930418999</v>
      </c>
      <c r="C1896">
        <v>4.8342944864998598E-3</v>
      </c>
      <c r="D1896">
        <v>1.3236979721113999</v>
      </c>
      <c r="E1896">
        <v>1.64174423389341E-3</v>
      </c>
      <c r="F1896">
        <f>Tabla3[[#This Row],[Axial Force ]]/$M$12</f>
        <v>34.610138923891185</v>
      </c>
      <c r="G1896">
        <f>Tabla3[[#This Row],[Axial Displacement ]]/$M$9</f>
        <v>1.5335623174905813E-2</v>
      </c>
      <c r="H1896">
        <f>IF(Tabla3[[#This Row],[Axial Displacement Command ]]=D1895,1,0)</f>
        <v>0</v>
      </c>
      <c r="I1896">
        <f>IF(AND(Tabla3[[#This Row],[cic]]=1,(AND(H1895=1,H1897=0))),1,0)</f>
        <v>0</v>
      </c>
      <c r="J1896">
        <f>Tabla3[[#This Row],[pas]]+J1895</f>
        <v>12</v>
      </c>
    </row>
    <row r="1897" spans="1:10" x14ac:dyDescent="0.25">
      <c r="A1897">
        <v>1615.60095214844</v>
      </c>
      <c r="B1897">
        <v>1.3213312486186599</v>
      </c>
      <c r="C1897">
        <v>5.7033298617170701E-3</v>
      </c>
      <c r="D1897">
        <v>1.3270345516502899</v>
      </c>
      <c r="E1897" s="2">
        <v>7.0213957314990694E-5</v>
      </c>
      <c r="F1897">
        <f>Tabla3[[#This Row],[Axial Force ]]/$M$12</f>
        <v>34.744106497815913</v>
      </c>
      <c r="G1897">
        <f>Tabla3[[#This Row],[Axial Displacement ]]/$M$9</f>
        <v>1.5364316844403023E-2</v>
      </c>
      <c r="H1897">
        <f>IF(Tabla3[[#This Row],[Axial Displacement Command ]]=D1896,1,0)</f>
        <v>0</v>
      </c>
      <c r="I1897">
        <f>IF(AND(Tabla3[[#This Row],[cic]]=1,(AND(H1896=1,H1898=0))),1,0)</f>
        <v>0</v>
      </c>
      <c r="J1897">
        <f>Tabla3[[#This Row],[pas]]+J1896</f>
        <v>12</v>
      </c>
    </row>
    <row r="1898" spans="1:10" x14ac:dyDescent="0.25">
      <c r="A1898">
        <v>1622.83776855469</v>
      </c>
      <c r="B1898">
        <v>1.3250219635665399</v>
      </c>
      <c r="C1898">
        <v>5.3491594371735101E-3</v>
      </c>
      <c r="D1898">
        <v>1.3303711311891699</v>
      </c>
      <c r="E1898">
        <v>-5.0579376420500899E-4</v>
      </c>
      <c r="F1898">
        <f>Tabla3[[#This Row],[Axial Force ]]/$M$12</f>
        <v>34.899736958165377</v>
      </c>
      <c r="G1898">
        <f>Tabla3[[#This Row],[Axial Displacement ]]/$M$9</f>
        <v>1.540723213449465E-2</v>
      </c>
      <c r="H1898">
        <f>IF(Tabla3[[#This Row],[Axial Displacement Command ]]=D1897,1,0)</f>
        <v>0</v>
      </c>
      <c r="I1898">
        <f>IF(AND(Tabla3[[#This Row],[cic]]=1,(AND(H1897=1,H1899=0))),1,0)</f>
        <v>0</v>
      </c>
      <c r="J1898">
        <f>Tabla3[[#This Row],[pas]]+J1897</f>
        <v>12</v>
      </c>
    </row>
    <row r="1899" spans="1:10" x14ac:dyDescent="0.25">
      <c r="A1899">
        <v>1632.66674804688</v>
      </c>
      <c r="B1899">
        <v>1.32871989626437</v>
      </c>
      <c r="C1899">
        <v>4.9878358368005103E-3</v>
      </c>
      <c r="D1899">
        <v>1.3337077107280499</v>
      </c>
      <c r="E1899">
        <v>3.65536777735542E-4</v>
      </c>
      <c r="F1899">
        <f>Tabla3[[#This Row],[Axial Force ]]/$M$12</f>
        <v>35.111112861223226</v>
      </c>
      <c r="G1899">
        <f>Tabla3[[#This Row],[Axial Displacement ]]/$M$9</f>
        <v>1.545023135191128E-2</v>
      </c>
      <c r="H1899">
        <f>IF(Tabla3[[#This Row],[Axial Displacement Command ]]=D1898,1,0)</f>
        <v>0</v>
      </c>
      <c r="I1899">
        <f>IF(AND(Tabla3[[#This Row],[cic]]=1,(AND(H1898=1,H1900=0))),1,0)</f>
        <v>0</v>
      </c>
      <c r="J1899">
        <f>Tabla3[[#This Row],[pas]]+J1898</f>
        <v>12</v>
      </c>
    </row>
    <row r="1900" spans="1:10" x14ac:dyDescent="0.25">
      <c r="A1900">
        <v>1641.78442382813</v>
      </c>
      <c r="B1900">
        <v>1.33344053756446</v>
      </c>
      <c r="C1900">
        <v>3.6038161397300402E-3</v>
      </c>
      <c r="D1900">
        <v>1.33704440668225</v>
      </c>
      <c r="E1900">
        <v>3.3496826290502202E-4</v>
      </c>
      <c r="F1900">
        <f>Tabla3[[#This Row],[Axial Force ]]/$M$12</f>
        <v>35.307191910282363</v>
      </c>
      <c r="G1900">
        <f>Tabla3[[#This Row],[Axial Displacement ]]/$M$9</f>
        <v>1.5505122529819303E-2</v>
      </c>
      <c r="H1900">
        <f>IF(Tabla3[[#This Row],[Axial Displacement Command ]]=D1899,1,0)</f>
        <v>0</v>
      </c>
      <c r="I1900">
        <f>IF(AND(Tabla3[[#This Row],[cic]]=1,(AND(H1899=1,H1901=0))),1,0)</f>
        <v>0</v>
      </c>
      <c r="J1900">
        <f>Tabla3[[#This Row],[pas]]+J1899</f>
        <v>12</v>
      </c>
    </row>
    <row r="1901" spans="1:10" x14ac:dyDescent="0.25">
      <c r="A1901">
        <v>1648.91076660156</v>
      </c>
      <c r="B1901">
        <v>1.3369310181587899</v>
      </c>
      <c r="C1901">
        <v>3.4499169032642398E-3</v>
      </c>
      <c r="D1901">
        <v>1.3403808698058099</v>
      </c>
      <c r="E1901">
        <v>-1.09747952592443E-3</v>
      </c>
      <c r="F1901">
        <f>Tabla3[[#This Row],[Axial Force ]]/$M$12</f>
        <v>35.460446593581935</v>
      </c>
      <c r="G1901">
        <f>Tabla3[[#This Row],[Axial Displacement ]]/$M$9</f>
        <v>1.5545709513474301E-2</v>
      </c>
      <c r="H1901">
        <f>IF(Tabla3[[#This Row],[Axial Displacement Command ]]=D1900,1,0)</f>
        <v>0</v>
      </c>
      <c r="I1901">
        <f>IF(AND(Tabla3[[#This Row],[cic]]=1,(AND(H1900=1,H1902=0))),1,0)</f>
        <v>0</v>
      </c>
      <c r="J1901">
        <f>Tabla3[[#This Row],[pas]]+J1900</f>
        <v>12</v>
      </c>
    </row>
    <row r="1902" spans="1:10" x14ac:dyDescent="0.25">
      <c r="A1902">
        <v>1655.49060058594</v>
      </c>
      <c r="B1902">
        <v>1.3401961186900699</v>
      </c>
      <c r="C1902">
        <v>3.5213231512898299E-3</v>
      </c>
      <c r="D1902">
        <v>1.34371744934469</v>
      </c>
      <c r="E1902">
        <v>1.1713073035934901E-3</v>
      </c>
      <c r="F1902">
        <f>Tabla3[[#This Row],[Axial Force ]]/$M$12</f>
        <v>35.601948399697633</v>
      </c>
      <c r="G1902">
        <f>Tabla3[[#This Row],[Axial Displacement ]]/$M$9</f>
        <v>1.5583675798721743E-2</v>
      </c>
      <c r="H1902">
        <f>IF(Tabla3[[#This Row],[Axial Displacement Command ]]=D1901,1,0)</f>
        <v>0</v>
      </c>
      <c r="I1902">
        <f>IF(AND(Tabla3[[#This Row],[cic]]=1,(AND(H1901=1,H1903=0))),1,0)</f>
        <v>0</v>
      </c>
      <c r="J1902">
        <f>Tabla3[[#This Row],[pas]]+J1901</f>
        <v>12</v>
      </c>
    </row>
    <row r="1903" spans="1:10" x14ac:dyDescent="0.25">
      <c r="A1903">
        <v>1661.42468261719</v>
      </c>
      <c r="B1903">
        <v>1.34279613848776</v>
      </c>
      <c r="C1903">
        <v>4.2580368244671297E-3</v>
      </c>
      <c r="D1903">
        <v>1.3470541452989</v>
      </c>
      <c r="E1903">
        <v>5.9900094129261604E-4</v>
      </c>
      <c r="F1903">
        <f>Tabla3[[#This Row],[Axial Force ]]/$M$12</f>
        <v>35.729563067036345</v>
      </c>
      <c r="G1903">
        <f>Tabla3[[#This Row],[Axial Displacement ]]/$M$9</f>
        <v>1.5613908587066978E-2</v>
      </c>
      <c r="H1903">
        <f>IF(Tabla3[[#This Row],[Axial Displacement Command ]]=D1902,1,0)</f>
        <v>0</v>
      </c>
      <c r="I1903">
        <f>IF(AND(Tabla3[[#This Row],[cic]]=1,(AND(H1902=1,H1904=0))),1,0)</f>
        <v>0</v>
      </c>
      <c r="J1903">
        <f>Tabla3[[#This Row],[pas]]+J1902</f>
        <v>12</v>
      </c>
    </row>
    <row r="1904" spans="1:10" x14ac:dyDescent="0.25">
      <c r="A1904">
        <v>1668.56787109375</v>
      </c>
      <c r="B1904">
        <v>1.3454424915835299</v>
      </c>
      <c r="C1904">
        <v>4.9481391215522299E-3</v>
      </c>
      <c r="D1904">
        <v>1.35039072483778</v>
      </c>
      <c r="E1904">
        <v>5.9987740996802997E-4</v>
      </c>
      <c r="F1904">
        <f>Tabla3[[#This Row],[Axial Force ]]/$M$12</f>
        <v>35.883180023521504</v>
      </c>
      <c r="G1904">
        <f>Tabla3[[#This Row],[Axial Displacement ]]/$M$9</f>
        <v>1.564468013469221E-2</v>
      </c>
      <c r="H1904">
        <f>IF(Tabla3[[#This Row],[Axial Displacement Command ]]=D1903,1,0)</f>
        <v>0</v>
      </c>
      <c r="I1904">
        <f>IF(AND(Tabla3[[#This Row],[cic]]=1,(AND(H1903=1,H1905=0))),1,0)</f>
        <v>0</v>
      </c>
      <c r="J1904">
        <f>Tabla3[[#This Row],[pas]]+J1903</f>
        <v>12</v>
      </c>
    </row>
    <row r="1905" spans="1:10" x14ac:dyDescent="0.25">
      <c r="A1905">
        <v>1675.78796386719</v>
      </c>
      <c r="B1905">
        <v>1.3491904828697401</v>
      </c>
      <c r="C1905">
        <v>4.5367478378466296E-3</v>
      </c>
      <c r="D1905">
        <v>1.35372718796134</v>
      </c>
      <c r="E1905">
        <v>-7.5591316317513702E-4</v>
      </c>
      <c r="F1905">
        <f>Tabla3[[#This Row],[Axial Force ]]/$M$12</f>
        <v>36.038450835853546</v>
      </c>
      <c r="G1905">
        <f>Tabla3[[#This Row],[Axial Displacement ]]/$M$9</f>
        <v>1.5688261428717907E-2</v>
      </c>
      <c r="H1905">
        <f>IF(Tabla3[[#This Row],[Axial Displacement Command ]]=D1904,1,0)</f>
        <v>0</v>
      </c>
      <c r="I1905">
        <f>IF(AND(Tabla3[[#This Row],[cic]]=1,(AND(H1904=1,H1906=0))),1,0)</f>
        <v>0</v>
      </c>
      <c r="J1905">
        <f>Tabla3[[#This Row],[pas]]+J1904</f>
        <v>12</v>
      </c>
    </row>
    <row r="1906" spans="1:10" x14ac:dyDescent="0.25">
      <c r="A1906">
        <v>1683.2412109375</v>
      </c>
      <c r="B1906">
        <v>1.3526880647987101</v>
      </c>
      <c r="C1906">
        <v>4.3758154788520196E-3</v>
      </c>
      <c r="D1906">
        <v>1.35706388391554</v>
      </c>
      <c r="E1906">
        <v>6.4814844336069698E-4</v>
      </c>
      <c r="F1906">
        <f>Tabla3[[#This Row],[Axial Force ]]/$M$12</f>
        <v>36.198735719086024</v>
      </c>
      <c r="G1906">
        <f>Tabla3[[#This Row],[Axial Displacement ]]/$M$9</f>
        <v>1.5728930986031512E-2</v>
      </c>
      <c r="H1906">
        <f>IF(Tabla3[[#This Row],[Axial Displacement Command ]]=D1905,1,0)</f>
        <v>0</v>
      </c>
      <c r="I1906">
        <f>IF(AND(Tabla3[[#This Row],[cic]]=1,(AND(H1905=1,H1907=0))),1,0)</f>
        <v>0</v>
      </c>
      <c r="J1906">
        <f>Tabla3[[#This Row],[pas]]+J1905</f>
        <v>12</v>
      </c>
    </row>
    <row r="1907" spans="1:10" x14ac:dyDescent="0.25">
      <c r="A1907">
        <v>1689.85290527344</v>
      </c>
      <c r="B1907">
        <v>1.3551163719967001</v>
      </c>
      <c r="C1907">
        <v>5.2840709940937796E-3</v>
      </c>
      <c r="D1907">
        <v>1.36040046345443</v>
      </c>
      <c r="E1907">
        <v>9.2080227886981404E-4</v>
      </c>
      <c r="F1907">
        <f>Tabla3[[#This Row],[Axial Force ]]/$M$12</f>
        <v>36.340922694052473</v>
      </c>
      <c r="G1907">
        <f>Tabla3[[#This Row],[Axial Displacement ]]/$M$9</f>
        <v>1.57571671162407E-2</v>
      </c>
      <c r="H1907">
        <f>IF(Tabla3[[#This Row],[Axial Displacement Command ]]=D1906,1,0)</f>
        <v>0</v>
      </c>
      <c r="I1907">
        <f>IF(AND(Tabla3[[#This Row],[cic]]=1,(AND(H1906=1,H1908=0))),1,0)</f>
        <v>0</v>
      </c>
      <c r="J1907">
        <f>Tabla3[[#This Row],[pas]]+J1906</f>
        <v>12</v>
      </c>
    </row>
    <row r="1908" spans="1:10" x14ac:dyDescent="0.25">
      <c r="A1908">
        <v>1697.8662109375</v>
      </c>
      <c r="B1908">
        <v>1.3595437631011</v>
      </c>
      <c r="C1908">
        <v>4.1931866689992603E-3</v>
      </c>
      <c r="D1908">
        <v>1.36373704299331</v>
      </c>
      <c r="E1908">
        <v>5.1906442877225302E-4</v>
      </c>
      <c r="F1908">
        <f>Tabla3[[#This Row],[Axial Force ]]/$M$12</f>
        <v>36.51325184811828</v>
      </c>
      <c r="G1908">
        <f>Tabla3[[#This Row],[Axial Displacement ]]/$M$9</f>
        <v>1.5808648408152326E-2</v>
      </c>
      <c r="H1908">
        <f>IF(Tabla3[[#This Row],[Axial Displacement Command ]]=D1907,1,0)</f>
        <v>0</v>
      </c>
      <c r="I1908">
        <f>IF(AND(Tabla3[[#This Row],[cic]]=1,(AND(H1907=1,H1909=0))),1,0)</f>
        <v>0</v>
      </c>
      <c r="J1908">
        <f>Tabla3[[#This Row],[pas]]+J1907</f>
        <v>12</v>
      </c>
    </row>
    <row r="1909" spans="1:10" x14ac:dyDescent="0.25">
      <c r="A1909">
        <v>1706.79919433594</v>
      </c>
      <c r="B1909">
        <v>1.3636421645060199</v>
      </c>
      <c r="C1909">
        <v>3.4314393815293399E-3</v>
      </c>
      <c r="D1909">
        <v>1.36707362253219</v>
      </c>
      <c r="E1909">
        <v>1.89136846984184E-3</v>
      </c>
      <c r="F1909">
        <f>Tabla3[[#This Row],[Axial Force ]]/$M$12</f>
        <v>36.705359017977202</v>
      </c>
      <c r="G1909">
        <f>Tabla3[[#This Row],[Axial Displacement ]]/$M$9</f>
        <v>1.5856304238442091E-2</v>
      </c>
      <c r="H1909">
        <f>IF(Tabla3[[#This Row],[Axial Displacement Command ]]=D1908,1,0)</f>
        <v>0</v>
      </c>
      <c r="I1909">
        <f>IF(AND(Tabla3[[#This Row],[cic]]=1,(AND(H1908=1,H1910=0))),1,0)</f>
        <v>0</v>
      </c>
      <c r="J1909">
        <f>Tabla3[[#This Row],[pas]]+J1908</f>
        <v>12</v>
      </c>
    </row>
    <row r="1910" spans="1:10" x14ac:dyDescent="0.25">
      <c r="A1910">
        <v>1714.24951171875</v>
      </c>
      <c r="B1910">
        <v>1.36683939490467</v>
      </c>
      <c r="C1910">
        <v>3.57079511559277E-3</v>
      </c>
      <c r="D1910">
        <v>1.37041020207107</v>
      </c>
      <c r="E1910" s="2">
        <v>7.3550246781905999E-5</v>
      </c>
      <c r="F1910">
        <f>Tabla3[[#This Row],[Axial Force ]]/$M$12</f>
        <v>36.865580897177416</v>
      </c>
      <c r="G1910">
        <f>Tabla3[[#This Row],[Axial Displacement ]]/$M$9</f>
        <v>1.5893481336100815E-2</v>
      </c>
      <c r="H1910">
        <f>IF(Tabla3[[#This Row],[Axial Displacement Command ]]=D1909,1,0)</f>
        <v>0</v>
      </c>
      <c r="I1910">
        <f>IF(AND(Tabla3[[#This Row],[cic]]=1,(AND(H1909=1,H1911=0))),1,0)</f>
        <v>0</v>
      </c>
      <c r="J1910">
        <f>Tabla3[[#This Row],[pas]]+J1909</f>
        <v>12</v>
      </c>
    </row>
    <row r="1911" spans="1:10" x14ac:dyDescent="0.25">
      <c r="A1911">
        <v>1722.21044921875</v>
      </c>
      <c r="B1911">
        <v>1.3702082214877001</v>
      </c>
      <c r="C1911">
        <v>3.5384894090384499E-3</v>
      </c>
      <c r="D1911">
        <v>1.37374678160995</v>
      </c>
      <c r="E1911">
        <v>1.5897981029411299E-3</v>
      </c>
      <c r="F1911">
        <f>Tabla3[[#This Row],[Axial Force ]]/$M$12</f>
        <v>37.036783854166664</v>
      </c>
      <c r="G1911">
        <f>Tabla3[[#This Row],[Axial Displacement ]]/$M$9</f>
        <v>1.593265373822907E-2</v>
      </c>
      <c r="H1911">
        <f>IF(Tabla3[[#This Row],[Axial Displacement Command ]]=D1910,1,0)</f>
        <v>0</v>
      </c>
      <c r="I1911">
        <f>IF(AND(Tabla3[[#This Row],[cic]]=1,(AND(H1910=1,H1912=0))),1,0)</f>
        <v>0</v>
      </c>
      <c r="J1911">
        <f>Tabla3[[#This Row],[pas]]+J1910</f>
        <v>12</v>
      </c>
    </row>
    <row r="1912" spans="1:10" x14ac:dyDescent="0.25">
      <c r="A1912">
        <v>1729.39697265625</v>
      </c>
      <c r="B1912">
        <v>1.3738560955971499</v>
      </c>
      <c r="C1912">
        <v>3.22735309055133E-3</v>
      </c>
      <c r="D1912">
        <v>1.3770834775641601</v>
      </c>
      <c r="E1912">
        <v>1.1190675195393901E-3</v>
      </c>
      <c r="F1912">
        <f>Tabla3[[#This Row],[Axial Force ]]/$M$12</f>
        <v>37.191332745295696</v>
      </c>
      <c r="G1912">
        <f>Tabla3[[#This Row],[Axial Displacement ]]/$M$9</f>
        <v>1.5975070879036626E-2</v>
      </c>
      <c r="H1912">
        <f>IF(Tabla3[[#This Row],[Axial Displacement Command ]]=D1911,1,0)</f>
        <v>0</v>
      </c>
      <c r="I1912">
        <f>IF(AND(Tabla3[[#This Row],[cic]]=1,(AND(H1911=1,H1913=0))),1,0)</f>
        <v>0</v>
      </c>
      <c r="J1912">
        <f>Tabla3[[#This Row],[pas]]+J1911</f>
        <v>12</v>
      </c>
    </row>
    <row r="1913" spans="1:10" x14ac:dyDescent="0.25">
      <c r="A1913">
        <v>1735.56713867188</v>
      </c>
      <c r="B1913">
        <v>1.37669558171183</v>
      </c>
      <c r="C1913">
        <v>3.7243366932671099E-3</v>
      </c>
      <c r="D1913">
        <v>1.38041994068772</v>
      </c>
      <c r="E1913">
        <v>-1.3551550637203001E-4</v>
      </c>
      <c r="F1913">
        <f>Tabla3[[#This Row],[Axial Force ]]/$M$12</f>
        <v>37.324024487567314</v>
      </c>
      <c r="G1913">
        <f>Tabla3[[#This Row],[Axial Displacement ]]/$M$9</f>
        <v>1.6008088159439885E-2</v>
      </c>
      <c r="H1913">
        <f>IF(Tabla3[[#This Row],[Axial Displacement Command ]]=D1912,1,0)</f>
        <v>0</v>
      </c>
      <c r="I1913">
        <f>IF(AND(Tabla3[[#This Row],[cic]]=1,(AND(H1912=1,H1914=0))),1,0)</f>
        <v>0</v>
      </c>
      <c r="J1913">
        <f>Tabla3[[#This Row],[pas]]+J1912</f>
        <v>12</v>
      </c>
    </row>
    <row r="1914" spans="1:10" x14ac:dyDescent="0.25">
      <c r="A1914">
        <v>1742.4443359375</v>
      </c>
      <c r="B1914">
        <v>1.3791561359539599</v>
      </c>
      <c r="C1914">
        <v>4.6004056457604704E-3</v>
      </c>
      <c r="D1914">
        <v>1.3837565202266</v>
      </c>
      <c r="E1914">
        <v>-6.00756777657807E-4</v>
      </c>
      <c r="F1914">
        <f>Tabla3[[#This Row],[Axial Force ]]/$M$12</f>
        <v>37.471921202956992</v>
      </c>
      <c r="G1914">
        <f>Tabla3[[#This Row],[Axial Displacement ]]/$M$9</f>
        <v>1.6036699255278605E-2</v>
      </c>
      <c r="H1914">
        <f>IF(Tabla3[[#This Row],[Axial Displacement Command ]]=D1913,1,0)</f>
        <v>0</v>
      </c>
      <c r="I1914">
        <f>IF(AND(Tabla3[[#This Row],[cic]]=1,(AND(H1913=1,H1915=0))),1,0)</f>
        <v>0</v>
      </c>
      <c r="J1914">
        <f>Tabla3[[#This Row],[pas]]+J1913</f>
        <v>12</v>
      </c>
    </row>
    <row r="1915" spans="1:10" x14ac:dyDescent="0.25">
      <c r="A1915">
        <v>1748.48315429688</v>
      </c>
      <c r="B1915">
        <v>1.3829255476594</v>
      </c>
      <c r="C1915">
        <v>4.1676757973618797E-3</v>
      </c>
      <c r="D1915">
        <v>1.3870932161808001</v>
      </c>
      <c r="E1915">
        <v>-9.9037356449116509E-4</v>
      </c>
      <c r="F1915">
        <f>Tabla3[[#This Row],[Axial Force ]]/$M$12</f>
        <v>37.601788264449034</v>
      </c>
      <c r="G1915">
        <f>Tabla3[[#This Row],[Axial Displacement ]]/$M$9</f>
        <v>1.6080529623946512E-2</v>
      </c>
      <c r="H1915">
        <f>IF(Tabla3[[#This Row],[Axial Displacement Command ]]=D1914,1,0)</f>
        <v>0</v>
      </c>
      <c r="I1915">
        <f>IF(AND(Tabla3[[#This Row],[cic]]=1,(AND(H1914=1,H1916=0))),1,0)</f>
        <v>0</v>
      </c>
      <c r="J1915">
        <f>Tabla3[[#This Row],[pas]]+J1914</f>
        <v>12</v>
      </c>
    </row>
    <row r="1916" spans="1:10" x14ac:dyDescent="0.25">
      <c r="A1916">
        <v>1755.42102050781</v>
      </c>
      <c r="B1916">
        <v>1.38651253655553</v>
      </c>
      <c r="C1916">
        <v>3.9172173273982498E-3</v>
      </c>
      <c r="D1916">
        <v>1.39042967930436</v>
      </c>
      <c r="E1916">
        <v>1.25138842577144E-3</v>
      </c>
      <c r="F1916">
        <f>Tabla3[[#This Row],[Axial Force ]]/$M$12</f>
        <v>37.750989688339999</v>
      </c>
      <c r="G1916">
        <f>Tabla3[[#This Row],[Axial Displacement ]]/$M$9</f>
        <v>1.6122238797157327E-2</v>
      </c>
      <c r="H1916">
        <f>IF(Tabla3[[#This Row],[Axial Displacement Command ]]=D1915,1,0)</f>
        <v>0</v>
      </c>
      <c r="I1916">
        <f>IF(AND(Tabla3[[#This Row],[cic]]=1,(AND(H1915=1,H1917=0))),1,0)</f>
        <v>0</v>
      </c>
      <c r="J1916">
        <f>Tabla3[[#This Row],[pas]]+J1915</f>
        <v>12</v>
      </c>
    </row>
    <row r="1917" spans="1:10" x14ac:dyDescent="0.25">
      <c r="A1917">
        <v>1761.61157226563</v>
      </c>
      <c r="B1917">
        <v>1.3896095333620899</v>
      </c>
      <c r="C1917">
        <v>4.15670865550055E-3</v>
      </c>
      <c r="D1917">
        <v>1.39376625884324</v>
      </c>
      <c r="E1917">
        <v>8.0315726336266401E-4</v>
      </c>
      <c r="F1917">
        <f>Tabla3[[#This Row],[Axial Force ]]/$M$12</f>
        <v>37.884119833669459</v>
      </c>
      <c r="G1917">
        <f>Tabla3[[#This Row],[Axial Displacement ]]/$M$9</f>
        <v>1.615825038793128E-2</v>
      </c>
      <c r="H1917">
        <f>IF(Tabla3[[#This Row],[Axial Displacement Command ]]=D1916,1,0)</f>
        <v>0</v>
      </c>
      <c r="I1917">
        <f>IF(AND(Tabla3[[#This Row],[cic]]=1,(AND(H1916=1,H1918=0))),1,0)</f>
        <v>0</v>
      </c>
      <c r="J1917">
        <f>Tabla3[[#This Row],[pas]]+J1916</f>
        <v>12</v>
      </c>
    </row>
    <row r="1918" spans="1:10" x14ac:dyDescent="0.25">
      <c r="A1918">
        <v>1768.38647460938</v>
      </c>
      <c r="B1918">
        <v>1.3918125769123399</v>
      </c>
      <c r="C1918">
        <v>5.2903892537869996E-3</v>
      </c>
      <c r="D1918">
        <v>1.3971029547974501</v>
      </c>
      <c r="E1918">
        <v>-1.51938547787722E-3</v>
      </c>
      <c r="F1918">
        <f>Tabla3[[#This Row],[Axial Force ]]/$M$12</f>
        <v>38.029816658266235</v>
      </c>
      <c r="G1918">
        <f>Tabla3[[#This Row],[Axial Displacement ]]/$M$9</f>
        <v>1.6183867173399303E-2</v>
      </c>
      <c r="H1918">
        <f>IF(Tabla3[[#This Row],[Axial Displacement Command ]]=D1917,1,0)</f>
        <v>0</v>
      </c>
      <c r="I1918">
        <f>IF(AND(Tabla3[[#This Row],[cic]]=1,(AND(H1917=1,H1919=0))),1,0)</f>
        <v>0</v>
      </c>
      <c r="J1918">
        <f>Tabla3[[#This Row],[pas]]+J1917</f>
        <v>12</v>
      </c>
    </row>
    <row r="1919" spans="1:10" x14ac:dyDescent="0.25">
      <c r="A1919">
        <v>1776.00134277344</v>
      </c>
      <c r="B1919">
        <v>1.39498827047646</v>
      </c>
      <c r="C1919">
        <v>5.4512024689756799E-3</v>
      </c>
      <c r="D1919">
        <v>1.4004395343363301</v>
      </c>
      <c r="E1919" s="2">
        <v>5.9387094353269297E-5</v>
      </c>
      <c r="F1919">
        <f>Tabla3[[#This Row],[Axial Force ]]/$M$12</f>
        <v>38.193577263944945</v>
      </c>
      <c r="G1919">
        <f>Tabla3[[#This Row],[Axial Displacement ]]/$M$9</f>
        <v>1.6220793842749534E-2</v>
      </c>
      <c r="H1919">
        <f>IF(Tabla3[[#This Row],[Axial Displacement Command ]]=D1918,1,0)</f>
        <v>0</v>
      </c>
      <c r="I1919">
        <f>IF(AND(Tabla3[[#This Row],[cic]]=1,(AND(H1918=1,H1920=0))),1,0)</f>
        <v>0</v>
      </c>
      <c r="J1919">
        <f>Tabla3[[#This Row],[pas]]+J1918</f>
        <v>12</v>
      </c>
    </row>
    <row r="1920" spans="1:10" x14ac:dyDescent="0.25">
      <c r="A1920">
        <v>1787.35815429688</v>
      </c>
      <c r="B1920">
        <v>1.4001524541527</v>
      </c>
      <c r="C1920">
        <v>3.6236046980775401E-3</v>
      </c>
      <c r="D1920">
        <v>1.40377599745989</v>
      </c>
      <c r="E1920">
        <v>2.2235071810428101E-3</v>
      </c>
      <c r="F1920">
        <f>Tabla3[[#This Row],[Axial Force ]]/$M$12</f>
        <v>38.437809769825378</v>
      </c>
      <c r="G1920">
        <f>Tabla3[[#This Row],[Axial Displacement ]]/$M$9</f>
        <v>1.6280842490147673E-2</v>
      </c>
      <c r="H1920">
        <f>IF(Tabla3[[#This Row],[Axial Displacement Command ]]=D1919,1,0)</f>
        <v>0</v>
      </c>
      <c r="I1920">
        <f>IF(AND(Tabla3[[#This Row],[cic]]=1,(AND(H1919=1,H1921=0))),1,0)</f>
        <v>0</v>
      </c>
      <c r="J1920">
        <f>Tabla3[[#This Row],[pas]]+J1919</f>
        <v>12</v>
      </c>
    </row>
    <row r="1921" spans="1:10" x14ac:dyDescent="0.25">
      <c r="A1921">
        <v>1796.40747070313</v>
      </c>
      <c r="B1921">
        <v>1.40464422293007</v>
      </c>
      <c r="C1921">
        <v>2.46846684603952E-3</v>
      </c>
      <c r="D1921">
        <v>1.4071126934140901</v>
      </c>
      <c r="E1921" s="2">
        <v>-1.2941992366677401E-5</v>
      </c>
      <c r="F1921">
        <f>Tabla3[[#This Row],[Axial Force ]]/$M$12</f>
        <v>38.632418724798498</v>
      </c>
      <c r="G1921">
        <f>Tabla3[[#This Row],[Axial Displacement ]]/$M$9</f>
        <v>1.6333072359651975E-2</v>
      </c>
      <c r="H1921">
        <f>IF(Tabla3[[#This Row],[Axial Displacement Command ]]=D1920,1,0)</f>
        <v>0</v>
      </c>
      <c r="I1921">
        <f>IF(AND(Tabla3[[#This Row],[cic]]=1,(AND(H1920=1,H1922=0))),1,0)</f>
        <v>0</v>
      </c>
      <c r="J1921">
        <f>Tabla3[[#This Row],[pas]]+J1920</f>
        <v>12</v>
      </c>
    </row>
    <row r="1922" spans="1:10" x14ac:dyDescent="0.25">
      <c r="A1922">
        <v>1803.94970703125</v>
      </c>
      <c r="B1922">
        <v>1.4088070020079599</v>
      </c>
      <c r="C1922">
        <v>1.6422271755800501E-3</v>
      </c>
      <c r="D1922">
        <v>1.4104492729529701</v>
      </c>
      <c r="E1922">
        <v>7.0817822006574705E-4</v>
      </c>
      <c r="F1922">
        <f>Tabla3[[#This Row],[Axial Force ]]/$M$12</f>
        <v>38.794617355510752</v>
      </c>
      <c r="G1922">
        <f>Tabla3[[#This Row],[Axial Displacement ]]/$M$9</f>
        <v>1.6381476767534417E-2</v>
      </c>
      <c r="H1922">
        <f>IF(Tabla3[[#This Row],[Axial Displacement Command ]]=D1921,1,0)</f>
        <v>0</v>
      </c>
      <c r="I1922">
        <f>IF(AND(Tabla3[[#This Row],[cic]]=1,(AND(H1921=1,H1923=0))),1,0)</f>
        <v>0</v>
      </c>
      <c r="J1922">
        <f>Tabla3[[#This Row],[pas]]+J1921</f>
        <v>12</v>
      </c>
    </row>
    <row r="1923" spans="1:10" x14ac:dyDescent="0.25">
      <c r="A1923">
        <v>1810.31616210938</v>
      </c>
      <c r="B1923">
        <v>1.41059164889157</v>
      </c>
      <c r="C1923">
        <v>3.1942129226081302E-3</v>
      </c>
      <c r="D1923">
        <v>1.4137858524918601</v>
      </c>
      <c r="E1923">
        <v>5.2792375981880501E-4</v>
      </c>
      <c r="F1923">
        <f>Tabla3[[#This Row],[Axial Force ]]/$M$12</f>
        <v>38.931530367943658</v>
      </c>
      <c r="G1923">
        <f>Tabla3[[#This Row],[Axial Displacement ]]/$M$9</f>
        <v>1.6402228475483373E-2</v>
      </c>
      <c r="H1923">
        <f>IF(Tabla3[[#This Row],[Axial Displacement Command ]]=D1922,1,0)</f>
        <v>0</v>
      </c>
      <c r="I1923">
        <f>IF(AND(Tabla3[[#This Row],[cic]]=1,(AND(H1922=1,H1924=0))),1,0)</f>
        <v>0</v>
      </c>
      <c r="J1923">
        <f>Tabla3[[#This Row],[pas]]+J1922</f>
        <v>12</v>
      </c>
    </row>
    <row r="1924" spans="1:10" x14ac:dyDescent="0.25">
      <c r="A1924">
        <v>1816.474609375</v>
      </c>
      <c r="B1924">
        <v>1.4140069251880101</v>
      </c>
      <c r="C1924">
        <v>3.1155348096945099E-3</v>
      </c>
      <c r="D1924">
        <v>1.4171224320307401</v>
      </c>
      <c r="E1924">
        <v>-1.6846938422077101E-4</v>
      </c>
      <c r="F1924">
        <f>Tabla3[[#This Row],[Axial Force ]]/$M$12</f>
        <v>39.063970094086024</v>
      </c>
      <c r="G1924">
        <f>Tabla3[[#This Row],[Axial Displacement ]]/$M$9</f>
        <v>1.6441940990558256E-2</v>
      </c>
      <c r="H1924">
        <f>IF(Tabla3[[#This Row],[Axial Displacement Command ]]=D1923,1,0)</f>
        <v>0</v>
      </c>
      <c r="I1924">
        <f>IF(AND(Tabla3[[#This Row],[cic]]=1,(AND(H1923=1,H1925=0))),1,0)</f>
        <v>0</v>
      </c>
      <c r="J1924">
        <f>Tabla3[[#This Row],[pas]]+J1923</f>
        <v>12</v>
      </c>
    </row>
    <row r="1925" spans="1:10" x14ac:dyDescent="0.25">
      <c r="A1925">
        <v>1822.60888671875</v>
      </c>
      <c r="B1925">
        <v>1.4173113740980601</v>
      </c>
      <c r="C1925">
        <v>3.14760200126329E-3</v>
      </c>
      <c r="D1925">
        <v>1.4204590115696201</v>
      </c>
      <c r="E1925">
        <v>9.1504705324041403E-4</v>
      </c>
      <c r="F1925">
        <f>Tabla3[[#This Row],[Axial Force ]]/$M$12</f>
        <v>39.195890036962368</v>
      </c>
      <c r="G1925">
        <f>Tabla3[[#This Row],[Axial Displacement ]]/$M$9</f>
        <v>1.6480364815093723E-2</v>
      </c>
      <c r="H1925">
        <f>IF(Tabla3[[#This Row],[Axial Displacement Command ]]=D1924,1,0)</f>
        <v>0</v>
      </c>
      <c r="I1925">
        <f>IF(AND(Tabla3[[#This Row],[cic]]=1,(AND(H1924=1,H1926=0))),1,0)</f>
        <v>0</v>
      </c>
      <c r="J1925">
        <f>Tabla3[[#This Row],[pas]]+J1924</f>
        <v>12</v>
      </c>
    </row>
    <row r="1926" spans="1:10" x14ac:dyDescent="0.25">
      <c r="A1926">
        <v>1828.00732421875</v>
      </c>
      <c r="B1926">
        <v>1.4197576092556099</v>
      </c>
      <c r="C1926">
        <v>4.0379763959208503E-3</v>
      </c>
      <c r="D1926">
        <v>1.4237955911085001</v>
      </c>
      <c r="E1926" s="2">
        <v>3.9766682391473303E-5</v>
      </c>
      <c r="F1926">
        <f>Tabla3[[#This Row],[Axial Force ]]/$M$12</f>
        <v>39.311985467069896</v>
      </c>
      <c r="G1926">
        <f>Tabla3[[#This Row],[Axial Displacement ]]/$M$9</f>
        <v>1.6508809409948953E-2</v>
      </c>
      <c r="H1926">
        <f>IF(Tabla3[[#This Row],[Axial Displacement Command ]]=D1925,1,0)</f>
        <v>0</v>
      </c>
      <c r="I1926">
        <f>IF(AND(Tabla3[[#This Row],[cic]]=1,(AND(H1925=1,H1927=0))),1,0)</f>
        <v>0</v>
      </c>
      <c r="J1926">
        <f>Tabla3[[#This Row],[pas]]+J1925</f>
        <v>12</v>
      </c>
    </row>
    <row r="1927" spans="1:10" x14ac:dyDescent="0.25">
      <c r="A1927">
        <v>1834.07250976563</v>
      </c>
      <c r="B1927">
        <v>1.42249348573387</v>
      </c>
      <c r="C1927">
        <v>4.6387908696488003E-3</v>
      </c>
      <c r="D1927">
        <v>1.4271322870626999</v>
      </c>
      <c r="E1927">
        <v>1.2273288803044101E-3</v>
      </c>
      <c r="F1927">
        <f>Tabla3[[#This Row],[Axial Force ]]/$M$12</f>
        <v>39.442419564852258</v>
      </c>
      <c r="G1927">
        <f>Tabla3[[#This Row],[Axial Displacement ]]/$M$9</f>
        <v>1.6540621927138024E-2</v>
      </c>
      <c r="H1927">
        <f>IF(Tabla3[[#This Row],[Axial Displacement Command ]]=D1926,1,0)</f>
        <v>0</v>
      </c>
      <c r="I1927">
        <f>IF(AND(Tabla3[[#This Row],[cic]]=1,(AND(H1926=1,H1928=0))),1,0)</f>
        <v>0</v>
      </c>
      <c r="J1927">
        <f>Tabla3[[#This Row],[pas]]+J1926</f>
        <v>12</v>
      </c>
    </row>
    <row r="1928" spans="1:10" x14ac:dyDescent="0.25">
      <c r="A1928">
        <v>1840.45581054688</v>
      </c>
      <c r="B1928">
        <v>1.4256798895075899</v>
      </c>
      <c r="C1928">
        <v>4.7888756853353698E-3</v>
      </c>
      <c r="D1928">
        <v>1.4304687501862601</v>
      </c>
      <c r="E1928">
        <v>4.9727486839401503E-4</v>
      </c>
      <c r="F1928">
        <f>Tabla3[[#This Row],[Axial Force ]]/$M$12</f>
        <v>39.579694850470538</v>
      </c>
      <c r="G1928">
        <f>Tabla3[[#This Row],[Axial Displacement ]]/$M$9</f>
        <v>1.6577673133809187E-2</v>
      </c>
      <c r="H1928">
        <f>IF(Tabla3[[#This Row],[Axial Displacement Command ]]=D1927,1,0)</f>
        <v>0</v>
      </c>
      <c r="I1928">
        <f>IF(AND(Tabla3[[#This Row],[cic]]=1,(AND(H1927=1,H1929=0))),1,0)</f>
        <v>0</v>
      </c>
      <c r="J1928">
        <f>Tabla3[[#This Row],[pas]]+J1927</f>
        <v>12</v>
      </c>
    </row>
    <row r="1929" spans="1:10" x14ac:dyDescent="0.25">
      <c r="A1929">
        <v>1847.48327636719</v>
      </c>
      <c r="B1929">
        <v>1.4295673463493599</v>
      </c>
      <c r="C1929">
        <v>4.2380092963867399E-3</v>
      </c>
      <c r="D1929">
        <v>1.4338053297251501</v>
      </c>
      <c r="E1929">
        <v>-7.6622291089734095E-4</v>
      </c>
      <c r="F1929">
        <f>Tabla3[[#This Row],[Axial Force ]]/$M$12</f>
        <v>39.730823147681505</v>
      </c>
      <c r="G1929">
        <f>Tabla3[[#This Row],[Axial Displacement ]]/$M$9</f>
        <v>1.6622876120341395E-2</v>
      </c>
      <c r="H1929">
        <f>IF(Tabla3[[#This Row],[Axial Displacement Command ]]=D1928,1,0)</f>
        <v>0</v>
      </c>
      <c r="I1929">
        <f>IF(AND(Tabla3[[#This Row],[cic]]=1,(AND(H1928=1,H1930=0))),1,0)</f>
        <v>0</v>
      </c>
      <c r="J1929">
        <f>Tabla3[[#This Row],[pas]]+J1928</f>
        <v>12</v>
      </c>
    </row>
    <row r="1930" spans="1:10" x14ac:dyDescent="0.25">
      <c r="A1930">
        <v>1855.51489257813</v>
      </c>
      <c r="B1930">
        <v>1.4327680692076701</v>
      </c>
      <c r="C1930">
        <v>4.3739082684624E-3</v>
      </c>
      <c r="D1930">
        <v>1.4371420256793499</v>
      </c>
      <c r="E1930" s="2">
        <v>-5.6730041109176502E-5</v>
      </c>
      <c r="F1930">
        <f>Tabla3[[#This Row],[Axial Force ]]/$M$12</f>
        <v>39.903546076949034</v>
      </c>
      <c r="G1930">
        <f>Tabla3[[#This Row],[Axial Displacement ]]/$M$9</f>
        <v>1.6660093827996162E-2</v>
      </c>
      <c r="H1930">
        <f>IF(Tabla3[[#This Row],[Axial Displacement Command ]]=D1929,1,0)</f>
        <v>0</v>
      </c>
      <c r="I1930">
        <f>IF(AND(Tabla3[[#This Row],[cic]]=1,(AND(H1929=1,H1931=0))),1,0)</f>
        <v>0</v>
      </c>
      <c r="J1930">
        <f>Tabla3[[#This Row],[pas]]+J1929</f>
        <v>12</v>
      </c>
    </row>
    <row r="1931" spans="1:10" x14ac:dyDescent="0.25">
      <c r="A1931">
        <v>1864.03942871094</v>
      </c>
      <c r="B1931">
        <v>1.43709185067564</v>
      </c>
      <c r="C1931">
        <v>3.3867358979478E-3</v>
      </c>
      <c r="D1931">
        <v>1.4404786052182299</v>
      </c>
      <c r="E1931" s="2">
        <v>7.27848288306632E-5</v>
      </c>
      <c r="F1931">
        <f>Tabla3[[#This Row],[Axial Force ]]/$M$12</f>
        <v>40.086869434643873</v>
      </c>
      <c r="G1931">
        <f>Tabla3[[#This Row],[Axial Displacement ]]/$M$9</f>
        <v>1.6710370356693489E-2</v>
      </c>
      <c r="H1931">
        <f>IF(Tabla3[[#This Row],[Axial Displacement Command ]]=D1930,1,0)</f>
        <v>0</v>
      </c>
      <c r="I1931">
        <f>IF(AND(Tabla3[[#This Row],[cic]]=1,(AND(H1930=1,H1932=0))),1,0)</f>
        <v>0</v>
      </c>
      <c r="J1931">
        <f>Tabla3[[#This Row],[pas]]+J1930</f>
        <v>12</v>
      </c>
    </row>
    <row r="1932" spans="1:10" x14ac:dyDescent="0.25">
      <c r="A1932">
        <v>1872.50268554688</v>
      </c>
      <c r="B1932">
        <v>1.4409363502636601</v>
      </c>
      <c r="C1932">
        <v>2.8787851533706998E-3</v>
      </c>
      <c r="D1932">
        <v>1.4438150683417901</v>
      </c>
      <c r="E1932">
        <v>2.2189731225807901E-3</v>
      </c>
      <c r="F1932">
        <f>Tabla3[[#This Row],[Axial Force ]]/$M$12</f>
        <v>40.268874957997419</v>
      </c>
      <c r="G1932">
        <f>Tabla3[[#This Row],[Axial Displacement ]]/$M$9</f>
        <v>1.6755073840275116E-2</v>
      </c>
      <c r="H1932">
        <f>IF(Tabla3[[#This Row],[Axial Displacement Command ]]=D1931,1,0)</f>
        <v>0</v>
      </c>
      <c r="I1932">
        <f>IF(AND(Tabla3[[#This Row],[cic]]=1,(AND(H1931=1,H1933=0))),1,0)</f>
        <v>0</v>
      </c>
      <c r="J1932">
        <f>Tabla3[[#This Row],[pas]]+J1931</f>
        <v>12</v>
      </c>
    </row>
    <row r="1933" spans="1:10" x14ac:dyDescent="0.25">
      <c r="A1933">
        <v>1881.86389160156</v>
      </c>
      <c r="B1933">
        <v>1.4438151847571099</v>
      </c>
      <c r="C1933">
        <v>3.33654884343559E-3</v>
      </c>
      <c r="D1933">
        <v>1.4471517642959999</v>
      </c>
      <c r="E1933">
        <v>1.5171491440924001E-3</v>
      </c>
      <c r="F1933">
        <f>Tabla3[[#This Row],[Axial Force ]]/$M$12</f>
        <v>40.470191217237847</v>
      </c>
      <c r="G1933">
        <f>Tabla3[[#This Row],[Axial Displacement ]]/$M$9</f>
        <v>1.6788548659966394E-2</v>
      </c>
      <c r="H1933">
        <f>IF(Tabla3[[#This Row],[Axial Displacement Command ]]=D1932,1,0)</f>
        <v>0</v>
      </c>
      <c r="I1933">
        <f>IF(AND(Tabla3[[#This Row],[cic]]=1,(AND(H1932=1,H1934=0))),1,0)</f>
        <v>0</v>
      </c>
      <c r="J1933">
        <f>Tabla3[[#This Row],[pas]]+J1932</f>
        <v>12</v>
      </c>
    </row>
    <row r="1934" spans="1:10" x14ac:dyDescent="0.25">
      <c r="A1934">
        <v>1889.6376953125</v>
      </c>
      <c r="B1934">
        <v>1.4475811040028901</v>
      </c>
      <c r="C1934">
        <v>2.9072762117721101E-3</v>
      </c>
      <c r="D1934">
        <v>1.4504883438348799</v>
      </c>
      <c r="E1934">
        <v>2.6710168299359799E-4</v>
      </c>
      <c r="F1934">
        <f>Tabla3[[#This Row],[Axial Force ]]/$M$12</f>
        <v>40.637369791666664</v>
      </c>
      <c r="G1934">
        <f>Tabla3[[#This Row],[Axial Displacement ]]/$M$9</f>
        <v>1.6832338418638258E-2</v>
      </c>
      <c r="H1934">
        <f>IF(Tabla3[[#This Row],[Axial Displacement Command ]]=D1933,1,0)</f>
        <v>0</v>
      </c>
      <c r="I1934">
        <f>IF(AND(Tabla3[[#This Row],[cic]]=1,(AND(H1933=1,H1935=0))),1,0)</f>
        <v>0</v>
      </c>
      <c r="J1934">
        <f>Tabla3[[#This Row],[pas]]+J1933</f>
        <v>12</v>
      </c>
    </row>
    <row r="1935" spans="1:10" x14ac:dyDescent="0.25">
      <c r="A1935">
        <v>1896.95202636719</v>
      </c>
      <c r="B1935">
        <v>1.4507281593978401</v>
      </c>
      <c r="C1935">
        <v>3.09669962916814E-3</v>
      </c>
      <c r="D1935">
        <v>1.4538249233737599</v>
      </c>
      <c r="E1935">
        <v>7.0540141905439701E-4</v>
      </c>
      <c r="F1935">
        <f>Tabla3[[#This Row],[Axial Force ]]/$M$12</f>
        <v>40.794667233703009</v>
      </c>
      <c r="G1935">
        <f>Tabla3[[#This Row],[Axial Displacement ]]/$M$9</f>
        <v>1.6868932086021395E-2</v>
      </c>
      <c r="H1935">
        <f>IF(Tabla3[[#This Row],[Axial Displacement Command ]]=D1934,1,0)</f>
        <v>0</v>
      </c>
      <c r="I1935">
        <f>IF(AND(Tabla3[[#This Row],[cic]]=1,(AND(H1934=1,H1936=0))),1,0)</f>
        <v>0</v>
      </c>
      <c r="J1935">
        <f>Tabla3[[#This Row],[pas]]+J1934</f>
        <v>12</v>
      </c>
    </row>
    <row r="1936" spans="1:10" x14ac:dyDescent="0.25">
      <c r="A1936">
        <v>1903.36059570313</v>
      </c>
      <c r="B1936">
        <v>1.4540969859808699</v>
      </c>
      <c r="C1936">
        <v>3.0645132937934302E-3</v>
      </c>
      <c r="D1936">
        <v>1.4571615029126399</v>
      </c>
      <c r="E1936">
        <v>2.1060636754555201E-3</v>
      </c>
      <c r="F1936">
        <f>Tabla3[[#This Row],[Axial Force ]]/$M$12</f>
        <v>40.93248592909957</v>
      </c>
      <c r="G1936">
        <f>Tabla3[[#This Row],[Axial Displacement ]]/$M$9</f>
        <v>1.6908104488149649E-2</v>
      </c>
      <c r="H1936">
        <f>IF(Tabla3[[#This Row],[Axial Displacement Command ]]=D1935,1,0)</f>
        <v>0</v>
      </c>
      <c r="I1936">
        <f>IF(AND(Tabla3[[#This Row],[cic]]=1,(AND(H1935=1,H1937=0))),1,0)</f>
        <v>0</v>
      </c>
      <c r="J1936">
        <f>Tabla3[[#This Row],[pas]]+J1935</f>
        <v>12</v>
      </c>
    </row>
    <row r="1937" spans="1:10" x14ac:dyDescent="0.25">
      <c r="A1937">
        <v>1909.46484375</v>
      </c>
      <c r="B1937">
        <v>1.45732646342367</v>
      </c>
      <c r="C1937">
        <v>3.1716824651084599E-3</v>
      </c>
      <c r="D1937">
        <v>1.4604980824515199</v>
      </c>
      <c r="E1937">
        <v>2.2128249383968099E-3</v>
      </c>
      <c r="F1937">
        <f>Tabla3[[#This Row],[Axial Force ]]/$M$12</f>
        <v>41.06376008064516</v>
      </c>
      <c r="G1937">
        <f>Tabla3[[#This Row],[Axial Displacement ]]/$M$9</f>
        <v>1.6945656551438024E-2</v>
      </c>
      <c r="H1937">
        <f>IF(Tabla3[[#This Row],[Axial Displacement Command ]]=D1936,1,0)</f>
        <v>0</v>
      </c>
      <c r="I1937">
        <f>IF(AND(Tabla3[[#This Row],[cic]]=1,(AND(H1936=1,H1938=0))),1,0)</f>
        <v>0</v>
      </c>
      <c r="J1937">
        <f>Tabla3[[#This Row],[pas]]+J1936</f>
        <v>12</v>
      </c>
    </row>
    <row r="1938" spans="1:10" x14ac:dyDescent="0.25">
      <c r="A1938">
        <v>1914.99768066406</v>
      </c>
      <c r="B1938">
        <v>1.4601158909499601</v>
      </c>
      <c r="C1938">
        <v>3.71873375115683E-3</v>
      </c>
      <c r="D1938">
        <v>1.4638346619903999</v>
      </c>
      <c r="E1938">
        <v>1.3621300922750401E-3</v>
      </c>
      <c r="F1938">
        <f>Tabla3[[#This Row],[Axial Force ]]/$M$12</f>
        <v>41.182745820732471</v>
      </c>
      <c r="G1938">
        <f>Tabla3[[#This Row],[Axial Displacement ]]/$M$9</f>
        <v>1.6978091755232093E-2</v>
      </c>
      <c r="H1938">
        <f>IF(Tabla3[[#This Row],[Axial Displacement Command ]]=D1937,1,0)</f>
        <v>0</v>
      </c>
      <c r="I1938">
        <f>IF(AND(Tabla3[[#This Row],[cic]]=1,(AND(H1937=1,H1939=0))),1,0)</f>
        <v>0</v>
      </c>
      <c r="J1938">
        <f>Tabla3[[#This Row],[pas]]+J1937</f>
        <v>12</v>
      </c>
    </row>
    <row r="1939" spans="1:10" x14ac:dyDescent="0.25">
      <c r="A1939">
        <v>1921.287109375</v>
      </c>
      <c r="B1939">
        <v>1.4624762116000101</v>
      </c>
      <c r="C1939">
        <v>4.6950576688686903E-3</v>
      </c>
      <c r="D1939">
        <v>1.46717135794461</v>
      </c>
      <c r="E1939">
        <v>1.6280689578707099E-3</v>
      </c>
      <c r="F1939">
        <f>Tabla3[[#This Row],[Axial Force ]]/$M$12</f>
        <v>41.318002352150536</v>
      </c>
      <c r="G1939">
        <f>Tabla3[[#This Row],[Axial Displacement ]]/$M$9</f>
        <v>1.7005537344186163E-2</v>
      </c>
      <c r="H1939">
        <f>IF(Tabla3[[#This Row],[Axial Displacement Command ]]=D1938,1,0)</f>
        <v>0</v>
      </c>
      <c r="I1939">
        <f>IF(AND(Tabla3[[#This Row],[cic]]=1,(AND(H1938=1,H1940=0))),1,0)</f>
        <v>0</v>
      </c>
      <c r="J1939">
        <f>Tabla3[[#This Row],[pas]]+J1938</f>
        <v>12</v>
      </c>
    </row>
    <row r="1940" spans="1:10" x14ac:dyDescent="0.25">
      <c r="A1940">
        <v>1928.18701171875</v>
      </c>
      <c r="B1940">
        <v>1.46570208016783</v>
      </c>
      <c r="C1940">
        <v>4.8058032007247701E-3</v>
      </c>
      <c r="D1940">
        <v>1.4705078210681699</v>
      </c>
      <c r="E1940">
        <v>1.3062663128948801E-3</v>
      </c>
      <c r="F1940">
        <f>Tabla3[[#This Row],[Axial Force ]]/$M$12</f>
        <v>41.46638734879032</v>
      </c>
      <c r="G1940">
        <f>Tabla3[[#This Row],[Axial Displacement ]]/$M$9</f>
        <v>1.7043047443811975E-2</v>
      </c>
      <c r="H1940">
        <f>IF(Tabla3[[#This Row],[Axial Displacement Command ]]=D1939,1,0)</f>
        <v>0</v>
      </c>
      <c r="I1940">
        <f>IF(AND(Tabla3[[#This Row],[cic]]=1,(AND(H1939=1,H1941=0))),1,0)</f>
        <v>0</v>
      </c>
      <c r="J1940">
        <f>Tabla3[[#This Row],[pas]]+J1939</f>
        <v>12</v>
      </c>
    </row>
    <row r="1941" spans="1:10" x14ac:dyDescent="0.25">
      <c r="A1941">
        <v>1938.72106933594</v>
      </c>
      <c r="B1941">
        <v>1.47035485133529</v>
      </c>
      <c r="C1941">
        <v>3.4896136185125202E-3</v>
      </c>
      <c r="D1941">
        <v>1.4738444006070499</v>
      </c>
      <c r="E1941">
        <v>7.0934822815615895E-4</v>
      </c>
      <c r="F1941">
        <f>Tabla3[[#This Row],[Axial Force ]]/$M$12</f>
        <v>41.692926222278281</v>
      </c>
      <c r="G1941">
        <f>Tabla3[[#This Row],[Axial Displacement ]]/$M$9</f>
        <v>1.7097149434131279E-2</v>
      </c>
      <c r="H1941">
        <f>IF(Tabla3[[#This Row],[Axial Displacement Command ]]=D1940,1,0)</f>
        <v>0</v>
      </c>
      <c r="I1941">
        <f>IF(AND(Tabla3[[#This Row],[cic]]=1,(AND(H1940=1,H1942=0))),1,0)</f>
        <v>0</v>
      </c>
      <c r="J1941">
        <f>Tabla3[[#This Row],[pas]]+J1940</f>
        <v>12</v>
      </c>
    </row>
    <row r="1942" spans="1:10" x14ac:dyDescent="0.25">
      <c r="A1942">
        <v>1948.79760742188</v>
      </c>
      <c r="B1942">
        <v>1.4756047166883901</v>
      </c>
      <c r="C1942">
        <v>1.57630438479828E-3</v>
      </c>
      <c r="D1942">
        <v>1.47718109656125</v>
      </c>
      <c r="E1942">
        <v>1.9448337695848801E-4</v>
      </c>
      <c r="F1942">
        <f>Tabla3[[#This Row],[Axial Force ]]/$M$12</f>
        <v>41.909625966061938</v>
      </c>
      <c r="G1942">
        <f>Tabla3[[#This Row],[Axial Displacement ]]/$M$9</f>
        <v>1.7158194380097559E-2</v>
      </c>
      <c r="H1942">
        <f>IF(Tabla3[[#This Row],[Axial Displacement Command ]]=D1941,1,0)</f>
        <v>0</v>
      </c>
      <c r="I1942">
        <f>IF(AND(Tabla3[[#This Row],[cic]]=1,(AND(H1941=1,H1943=0))),1,0)</f>
        <v>0</v>
      </c>
      <c r="J1942">
        <f>Tabla3[[#This Row],[pas]]+J1941</f>
        <v>12</v>
      </c>
    </row>
    <row r="1943" spans="1:10" x14ac:dyDescent="0.25">
      <c r="A1943">
        <v>1957.10681152344</v>
      </c>
      <c r="B1943">
        <v>1.47935270797461</v>
      </c>
      <c r="C1943">
        <v>1.16491321477952E-3</v>
      </c>
      <c r="D1943">
        <v>1.48051767610013</v>
      </c>
      <c r="E1943">
        <v>1.5434377473866299E-3</v>
      </c>
      <c r="F1943">
        <f>Tabla3[[#This Row],[Axial Force ]]/$M$12</f>
        <v>42.088318527385809</v>
      </c>
      <c r="G1943">
        <f>Tabla3[[#This Row],[Axial Displacement ]]/$M$9</f>
        <v>1.7201775674123374E-2</v>
      </c>
      <c r="H1943">
        <f>IF(Tabla3[[#This Row],[Axial Displacement Command ]]=D1942,1,0)</f>
        <v>0</v>
      </c>
      <c r="I1943">
        <f>IF(AND(Tabla3[[#This Row],[cic]]=1,(AND(H1942=1,H1944=0))),1,0)</f>
        <v>0</v>
      </c>
      <c r="J1943">
        <f>Tabla3[[#This Row],[pas]]+J1942</f>
        <v>12</v>
      </c>
    </row>
    <row r="1944" spans="1:10" x14ac:dyDescent="0.25">
      <c r="A1944">
        <v>1964.34118652344</v>
      </c>
      <c r="B1944">
        <v>1.4821636723354501</v>
      </c>
      <c r="C1944">
        <v>1.6905069060158E-3</v>
      </c>
      <c r="D1944">
        <v>1.4838541392236899</v>
      </c>
      <c r="E1944">
        <v>-2.5148071358671597E-4</v>
      </c>
      <c r="F1944">
        <f>Tabla3[[#This Row],[Axial Force ]]/$M$12</f>
        <v>42.243896484375057</v>
      </c>
      <c r="G1944">
        <f>Tabla3[[#This Row],[Axial Displacement ]]/$M$9</f>
        <v>1.7234461306226165E-2</v>
      </c>
      <c r="H1944">
        <f>IF(Tabla3[[#This Row],[Axial Displacement Command ]]=D1943,1,0)</f>
        <v>0</v>
      </c>
      <c r="I1944">
        <f>IF(AND(Tabla3[[#This Row],[cic]]=1,(AND(H1943=1,H1945=0))),1,0)</f>
        <v>0</v>
      </c>
      <c r="J1944">
        <f>Tabla3[[#This Row],[pas]]+J1943</f>
        <v>12</v>
      </c>
    </row>
    <row r="1945" spans="1:10" x14ac:dyDescent="0.25">
      <c r="A1945">
        <v>1971.03210449219</v>
      </c>
      <c r="B1945">
        <v>1.4847278362140099</v>
      </c>
      <c r="C1945">
        <v>2.4629830477351801E-3</v>
      </c>
      <c r="D1945">
        <v>1.4871908351779</v>
      </c>
      <c r="E1945" s="2">
        <v>4.3295784735164502E-5</v>
      </c>
      <c r="F1945">
        <f>Tabla3[[#This Row],[Axial Force ]]/$M$12</f>
        <v>42.387787193380433</v>
      </c>
      <c r="G1945">
        <f>Tabla3[[#This Row],[Axial Displacement ]]/$M$9</f>
        <v>1.7264277165279184E-2</v>
      </c>
      <c r="H1945">
        <f>IF(Tabla3[[#This Row],[Axial Displacement Command ]]=D1944,1,0)</f>
        <v>0</v>
      </c>
      <c r="I1945">
        <f>IF(AND(Tabla3[[#This Row],[cic]]=1,(AND(H1944=1,H1946=0))),1,0)</f>
        <v>0</v>
      </c>
      <c r="J1945">
        <f>Tabla3[[#This Row],[pas]]+J1944</f>
        <v>12</v>
      </c>
    </row>
    <row r="1946" spans="1:10" x14ac:dyDescent="0.25">
      <c r="A1946">
        <v>1976.98071289063</v>
      </c>
      <c r="B1946">
        <v>1.48767465725541</v>
      </c>
      <c r="C1946">
        <v>2.8526783353299799E-3</v>
      </c>
      <c r="D1946">
        <v>1.49052741471678</v>
      </c>
      <c r="E1946">
        <v>1.50557445977029E-3</v>
      </c>
      <c r="F1946">
        <f>Tabla3[[#This Row],[Axial Force ]]/$M$12</f>
        <v>42.515714255712474</v>
      </c>
      <c r="G1946">
        <f>Tabla3[[#This Row],[Axial Displacement ]]/$M$9</f>
        <v>1.7298542526225699E-2</v>
      </c>
      <c r="H1946">
        <f>IF(Tabla3[[#This Row],[Axial Displacement Command ]]=D1945,1,0)</f>
        <v>0</v>
      </c>
      <c r="I1946">
        <f>IF(AND(Tabla3[[#This Row],[cic]]=1,(AND(H1945=1,H1947=0))),1,0)</f>
        <v>0</v>
      </c>
      <c r="J1946">
        <f>Tabla3[[#This Row],[pas]]+J1945</f>
        <v>12</v>
      </c>
    </row>
    <row r="1947" spans="1:10" x14ac:dyDescent="0.25">
      <c r="A1947">
        <v>1982.31066894531</v>
      </c>
      <c r="B1947">
        <v>1.4912151964381299</v>
      </c>
      <c r="C1947">
        <v>2.6487111881579001E-3</v>
      </c>
      <c r="D1947">
        <v>1.49386399425566</v>
      </c>
      <c r="E1947">
        <v>1.2776667972502799E-3</v>
      </c>
      <c r="F1947">
        <f>Tabla3[[#This Row],[Axial Force ]]/$M$12</f>
        <v>42.630336966565807</v>
      </c>
      <c r="G1947">
        <f>Tabla3[[#This Row],[Axial Displacement ]]/$M$9</f>
        <v>1.7339711586489882E-2</v>
      </c>
      <c r="H1947">
        <f>IF(Tabla3[[#This Row],[Axial Displacement Command ]]=D1946,1,0)</f>
        <v>0</v>
      </c>
      <c r="I1947">
        <f>IF(AND(Tabla3[[#This Row],[cic]]=1,(AND(H1946=1,H1948=0))),1,0)</f>
        <v>0</v>
      </c>
      <c r="J1947">
        <f>Tabla3[[#This Row],[pas]]+J1946</f>
        <v>12</v>
      </c>
    </row>
    <row r="1948" spans="1:10" x14ac:dyDescent="0.25">
      <c r="A1948">
        <v>1987.77978515625</v>
      </c>
      <c r="B1948">
        <v>1.4939081156626299</v>
      </c>
      <c r="C1948">
        <v>3.2924413062573898E-3</v>
      </c>
      <c r="D1948">
        <v>1.49720057379454</v>
      </c>
      <c r="E1948">
        <v>2.0369468529679601E-3</v>
      </c>
      <c r="F1948">
        <f>Tabla3[[#This Row],[Axial Force ]]/$M$12</f>
        <v>42.747952368951616</v>
      </c>
      <c r="G1948">
        <f>Tabla3[[#This Row],[Axial Displacement ]]/$M$9</f>
        <v>1.7371024600728254E-2</v>
      </c>
      <c r="H1948">
        <f>IF(Tabla3[[#This Row],[Axial Displacement Command ]]=D1947,1,0)</f>
        <v>0</v>
      </c>
      <c r="I1948">
        <f>IF(AND(Tabla3[[#This Row],[cic]]=1,(AND(H1947=1,H1949=0))),1,0)</f>
        <v>0</v>
      </c>
      <c r="J1948">
        <f>Tabla3[[#This Row],[pas]]+J1947</f>
        <v>12</v>
      </c>
    </row>
    <row r="1949" spans="1:10" x14ac:dyDescent="0.25">
      <c r="A1949">
        <v>1994.36108398438</v>
      </c>
      <c r="B1949">
        <v>1.4962577261030701</v>
      </c>
      <c r="C1949">
        <v>4.2793749344127701E-3</v>
      </c>
      <c r="D1949">
        <v>1.50053715333343</v>
      </c>
      <c r="E1949">
        <v>2.4546400823055597E-4</v>
      </c>
      <c r="F1949">
        <f>Tabla3[[#This Row],[Axial Force ]]/$M$12</f>
        <v>42.889485677083442</v>
      </c>
      <c r="G1949">
        <f>Tabla3[[#This Row],[Axial Displacement ]]/$M$9</f>
        <v>1.7398345652361279E-2</v>
      </c>
      <c r="H1949">
        <f>IF(Tabla3[[#This Row],[Axial Displacement Command ]]=D1948,1,0)</f>
        <v>0</v>
      </c>
      <c r="I1949">
        <f>IF(AND(Tabla3[[#This Row],[cic]]=1,(AND(H1948=1,H1950=0))),1,0)</f>
        <v>0</v>
      </c>
      <c r="J1949">
        <f>Tabla3[[#This Row],[pas]]+J1948</f>
        <v>12</v>
      </c>
    </row>
    <row r="1950" spans="1:10" x14ac:dyDescent="0.25">
      <c r="A1950">
        <v>2002.94165039063</v>
      </c>
      <c r="B1950">
        <v>1.50151131674647</v>
      </c>
      <c r="C1950">
        <v>2.3623704237252202E-3</v>
      </c>
      <c r="D1950">
        <v>1.50387373287231</v>
      </c>
      <c r="E1950">
        <v>1.3230761624072301E-3</v>
      </c>
      <c r="F1950">
        <f>Tabla3[[#This Row],[Axial Force ]]/$M$12</f>
        <v>43.074013986895267</v>
      </c>
      <c r="G1950">
        <f>Tabla3[[#This Row],[Axial Displacement ]]/$M$9</f>
        <v>1.7459433915656627E-2</v>
      </c>
      <c r="H1950">
        <f>IF(Tabla3[[#This Row],[Axial Displacement Command ]]=D1949,1,0)</f>
        <v>0</v>
      </c>
      <c r="I1950">
        <f>IF(AND(Tabla3[[#This Row],[cic]]=1,(AND(H1949=1,H1951=0))),1,0)</f>
        <v>0</v>
      </c>
      <c r="J1950">
        <f>Tabla3[[#This Row],[pas]]+J1949</f>
        <v>12</v>
      </c>
    </row>
    <row r="1951" spans="1:10" x14ac:dyDescent="0.25">
      <c r="A1951">
        <v>2010.32775878906</v>
      </c>
      <c r="B1951">
        <v>1.50422577280551</v>
      </c>
      <c r="C1951">
        <v>2.9846430606994502E-3</v>
      </c>
      <c r="D1951">
        <v>1.50721042882651</v>
      </c>
      <c r="E1951">
        <v>9.832539262788491E-4</v>
      </c>
      <c r="F1951">
        <f>Tabla3[[#This Row],[Axial Force ]]/$M$12</f>
        <v>43.232855027721719</v>
      </c>
      <c r="G1951">
        <f>Tabla3[[#This Row],[Axial Displacement ]]/$M$9</f>
        <v>1.7490997358203603E-2</v>
      </c>
      <c r="H1951">
        <f>IF(Tabla3[[#This Row],[Axial Displacement Command ]]=D1950,1,0)</f>
        <v>0</v>
      </c>
      <c r="I1951">
        <f>IF(AND(Tabla3[[#This Row],[cic]]=1,(AND(H1950=1,H1952=0))),1,0)</f>
        <v>0</v>
      </c>
      <c r="J1951">
        <f>Tabla3[[#This Row],[pas]]+J1950</f>
        <v>12</v>
      </c>
    </row>
    <row r="1952" spans="1:10" x14ac:dyDescent="0.25">
      <c r="A1952">
        <v>2017.81420898438</v>
      </c>
      <c r="B1952">
        <v>1.50752661284059</v>
      </c>
      <c r="C1952">
        <v>3.0202866128092899E-3</v>
      </c>
      <c r="D1952">
        <v>1.51054689195007</v>
      </c>
      <c r="E1952">
        <v>1.47321941312839E-3</v>
      </c>
      <c r="F1952">
        <f>Tabla3[[#This Row],[Axial Force ]]/$M$12</f>
        <v>43.393853956653331</v>
      </c>
      <c r="G1952">
        <f>Tabla3[[#This Row],[Axial Displacement ]]/$M$9</f>
        <v>1.7529379219076626E-2</v>
      </c>
      <c r="H1952">
        <f>IF(Tabla3[[#This Row],[Axial Displacement Command ]]=D1951,1,0)</f>
        <v>0</v>
      </c>
      <c r="I1952">
        <f>IF(AND(Tabla3[[#This Row],[cic]]=1,(AND(H1951=1,H1953=0))),1,0)</f>
        <v>0</v>
      </c>
      <c r="J1952">
        <f>Tabla3[[#This Row],[pas]]+J1951</f>
        <v>12</v>
      </c>
    </row>
    <row r="1953" spans="1:10" x14ac:dyDescent="0.25">
      <c r="A1953">
        <v>2024.8193359375</v>
      </c>
      <c r="B1953">
        <v>1.5108382795005999</v>
      </c>
      <c r="C1953">
        <v>3.0452013106696501E-3</v>
      </c>
      <c r="D1953">
        <v>1.51388347148895</v>
      </c>
      <c r="E1953">
        <v>-8.9062967845165996E-4</v>
      </c>
      <c r="F1953">
        <f>Tabla3[[#This Row],[Axial Force ]]/$M$12</f>
        <v>43.54450184811828</v>
      </c>
      <c r="G1953">
        <f>Tabla3[[#This Row],[Axial Displacement ]]/$M$9</f>
        <v>1.7567886970937207E-2</v>
      </c>
      <c r="H1953">
        <f>IF(Tabla3[[#This Row],[Axial Displacement Command ]]=D1952,1,0)</f>
        <v>0</v>
      </c>
      <c r="I1953">
        <f>IF(AND(Tabla3[[#This Row],[cic]]=1,(AND(H1952=1,H1954=0))),1,0)</f>
        <v>0</v>
      </c>
      <c r="J1953">
        <f>Tabla3[[#This Row],[pas]]+J1952</f>
        <v>12</v>
      </c>
    </row>
    <row r="1954" spans="1:10" x14ac:dyDescent="0.25">
      <c r="A1954">
        <v>2031.47192382813</v>
      </c>
      <c r="B1954">
        <v>1.51402468327433</v>
      </c>
      <c r="C1954">
        <v>3.1954050427884799E-3</v>
      </c>
      <c r="D1954">
        <v>1.51722016744316</v>
      </c>
      <c r="E1954">
        <v>3.93797364495185E-4</v>
      </c>
      <c r="F1954">
        <f>Tabla3[[#This Row],[Axial Force ]]/$M$12</f>
        <v>43.687568254368387</v>
      </c>
      <c r="G1954">
        <f>Tabla3[[#This Row],[Axial Displacement ]]/$M$9</f>
        <v>1.7604938177608487E-2</v>
      </c>
      <c r="H1954">
        <f>IF(Tabla3[[#This Row],[Axial Displacement Command ]]=D1953,1,0)</f>
        <v>0</v>
      </c>
      <c r="I1954">
        <f>IF(AND(Tabla3[[#This Row],[cic]]=1,(AND(H1953=1,H1955=0))),1,0)</f>
        <v>0</v>
      </c>
      <c r="J1954">
        <f>Tabla3[[#This Row],[pas]]+J1953</f>
        <v>12</v>
      </c>
    </row>
    <row r="1955" spans="1:10" x14ac:dyDescent="0.25">
      <c r="A1955">
        <v>2039.09851074219</v>
      </c>
      <c r="B1955">
        <v>1.5174651052802799</v>
      </c>
      <c r="C1955">
        <v>3.0915737170289499E-3</v>
      </c>
      <c r="D1955">
        <v>1.52055663056672</v>
      </c>
      <c r="E1955">
        <v>1.5889421547399299E-3</v>
      </c>
      <c r="F1955">
        <f>Tabla3[[#This Row],[Axial Force ]]/$M$12</f>
        <v>43.851580876176129</v>
      </c>
      <c r="G1955">
        <f>Tabla3[[#This Row],[Axial Displacement ]]/$M$9</f>
        <v>1.7644943084654419E-2</v>
      </c>
      <c r="H1955">
        <f>IF(Tabla3[[#This Row],[Axial Displacement Command ]]=D1954,1,0)</f>
        <v>0</v>
      </c>
      <c r="I1955">
        <f>IF(AND(Tabla3[[#This Row],[cic]]=1,(AND(H1954=1,H1956=0))),1,0)</f>
        <v>0</v>
      </c>
      <c r="J1955">
        <f>Tabla3[[#This Row],[pas]]+J1954</f>
        <v>12</v>
      </c>
    </row>
    <row r="1956" spans="1:10" x14ac:dyDescent="0.25">
      <c r="A1956">
        <v>2046.49548339844</v>
      </c>
      <c r="B1956">
        <v>1.52097339741886</v>
      </c>
      <c r="C1956">
        <v>2.9197931326052601E-3</v>
      </c>
      <c r="D1956">
        <v>1.5238932101056</v>
      </c>
      <c r="E1956">
        <v>-1.07584928628057E-2</v>
      </c>
      <c r="F1956">
        <f>Tabla3[[#This Row],[Axial Force ]]/$M$12</f>
        <v>44.010655556955697</v>
      </c>
      <c r="G1956">
        <f>Tabla3[[#This Row],[Axial Displacement ]]/$M$9</f>
        <v>1.768573717928907E-2</v>
      </c>
      <c r="H1956">
        <f>IF(Tabla3[[#This Row],[Axial Displacement Command ]]=D1955,1,0)</f>
        <v>0</v>
      </c>
      <c r="I1956">
        <f>IF(AND(Tabla3[[#This Row],[cic]]=1,(AND(H1955=1,H1957=0))),1,0)</f>
        <v>0</v>
      </c>
      <c r="J1956">
        <f>Tabla3[[#This Row],[pas]]+J1955</f>
        <v>12</v>
      </c>
    </row>
    <row r="1957" spans="1:10" x14ac:dyDescent="0.25">
      <c r="A1957">
        <v>2053.6669921875</v>
      </c>
      <c r="B1957">
        <v>1.5236985636875</v>
      </c>
      <c r="C1957">
        <v>3.5313366879563498E-3</v>
      </c>
      <c r="D1957">
        <v>1.5272299060598</v>
      </c>
      <c r="E1957">
        <v>3.9551517261315899E-4</v>
      </c>
      <c r="F1957">
        <f>Tabla3[[#This Row],[Axial Force ]]/$M$12</f>
        <v>44.164881552419352</v>
      </c>
      <c r="G1957">
        <f>Tabla3[[#This Row],[Axial Displacement ]]/$M$9</f>
        <v>1.7717425159156978E-2</v>
      </c>
      <c r="H1957">
        <f>IF(Tabla3[[#This Row],[Axial Displacement Command ]]=D1956,1,0)</f>
        <v>0</v>
      </c>
      <c r="I1957">
        <f>IF(AND(Tabla3[[#This Row],[cic]]=1,(AND(H1956=1,H1958=0))),1,0)</f>
        <v>0</v>
      </c>
      <c r="J1957">
        <f>Tabla3[[#This Row],[pas]]+J1956</f>
        <v>12</v>
      </c>
    </row>
    <row r="1958" spans="1:10" x14ac:dyDescent="0.25">
      <c r="A1958">
        <v>2061.24267578125</v>
      </c>
      <c r="B1958">
        <v>1.52866239659488</v>
      </c>
      <c r="C1958">
        <v>1.9040107872569901E-3</v>
      </c>
      <c r="D1958">
        <v>1.53056648559868</v>
      </c>
      <c r="E1958">
        <v>-1.2771380397680299E-4</v>
      </c>
      <c r="F1958">
        <f>Tabla3[[#This Row],[Axial Force ]]/$M$12</f>
        <v>44.327799479166664</v>
      </c>
      <c r="G1958">
        <f>Tabla3[[#This Row],[Axial Displacement ]]/$M$9</f>
        <v>1.7775144146452093E-2</v>
      </c>
      <c r="H1958">
        <f>IF(Tabla3[[#This Row],[Axial Displacement Command ]]=D1957,1,0)</f>
        <v>0</v>
      </c>
      <c r="I1958">
        <f>IF(AND(Tabla3[[#This Row],[cic]]=1,(AND(H1957=1,H1959=0))),1,0)</f>
        <v>0</v>
      </c>
      <c r="J1958">
        <f>Tabla3[[#This Row],[pas]]+J1957</f>
        <v>12</v>
      </c>
    </row>
    <row r="1959" spans="1:10" x14ac:dyDescent="0.25">
      <c r="A1959">
        <v>2068.83666992188</v>
      </c>
      <c r="B1959">
        <v>1.5310012968257101</v>
      </c>
      <c r="C1959">
        <v>2.9016732696618402E-3</v>
      </c>
      <c r="D1959">
        <v>1.53390294872224</v>
      </c>
      <c r="E1959">
        <v>6.24087419964781E-4</v>
      </c>
      <c r="F1959">
        <f>Tabla3[[#This Row],[Axial Force ]]/$M$12</f>
        <v>44.491111181115699</v>
      </c>
      <c r="G1959">
        <f>Tabla3[[#This Row],[Axial Displacement ]]/$M$9</f>
        <v>1.7802340660764072E-2</v>
      </c>
      <c r="H1959">
        <f>IF(Tabla3[[#This Row],[Axial Displacement Command ]]=D1958,1,0)</f>
        <v>0</v>
      </c>
      <c r="I1959">
        <f>IF(AND(Tabla3[[#This Row],[cic]]=1,(AND(H1958=1,H1960=0))),1,0)</f>
        <v>0</v>
      </c>
      <c r="J1959">
        <f>Tabla3[[#This Row],[pas]]+J1958</f>
        <v>12</v>
      </c>
    </row>
    <row r="1960" spans="1:10" x14ac:dyDescent="0.25">
      <c r="A1960">
        <v>2076.58227539063</v>
      </c>
      <c r="B1960">
        <v>1.53393030632287</v>
      </c>
      <c r="C1960">
        <v>3.3093690490204599E-3</v>
      </c>
      <c r="D1960">
        <v>1.53723964467645</v>
      </c>
      <c r="E1960">
        <v>7.5198380500296502E-4</v>
      </c>
      <c r="F1960">
        <f>Tabla3[[#This Row],[Axial Force ]]/$M$12</f>
        <v>44.657683341733978</v>
      </c>
      <c r="G1960">
        <f>Tabla3[[#This Row],[Axial Displacement ]]/$M$9</f>
        <v>1.7836398910731046E-2</v>
      </c>
      <c r="H1960">
        <f>IF(Tabla3[[#This Row],[Axial Displacement Command ]]=D1959,1,0)</f>
        <v>0</v>
      </c>
      <c r="I1960">
        <f>IF(AND(Tabla3[[#This Row],[cic]]=1,(AND(H1959=1,H1961=0))),1,0)</f>
        <v>0</v>
      </c>
      <c r="J1960">
        <f>Tabla3[[#This Row],[pas]]+J1959</f>
        <v>12</v>
      </c>
    </row>
    <row r="1961" spans="1:10" x14ac:dyDescent="0.25">
      <c r="A1961">
        <v>2083.82543945313</v>
      </c>
      <c r="B1961">
        <v>1.53842207510024</v>
      </c>
      <c r="C1961">
        <v>2.15411182580283E-3</v>
      </c>
      <c r="D1961">
        <v>1.54057622421533</v>
      </c>
      <c r="E1961">
        <v>5.2436246278375598E-4</v>
      </c>
      <c r="F1961">
        <f>Tabla3[[#This Row],[Axial Force ]]/$M$12</f>
        <v>44.813450310820002</v>
      </c>
      <c r="G1961">
        <f>Tabla3[[#This Row],[Axial Displacement ]]/$M$9</f>
        <v>1.7888628780235349E-2</v>
      </c>
      <c r="H1961">
        <f>IF(Tabla3[[#This Row],[Axial Displacement Command ]]=D1960,1,0)</f>
        <v>0</v>
      </c>
      <c r="I1961">
        <f>IF(AND(Tabla3[[#This Row],[cic]]=1,(AND(H1960=1,H1962=0))),1,0)</f>
        <v>0</v>
      </c>
      <c r="J1961">
        <f>Tabla3[[#This Row],[pas]]+J1960</f>
        <v>12</v>
      </c>
    </row>
    <row r="1962" spans="1:10" x14ac:dyDescent="0.25">
      <c r="A1962">
        <v>2090.06323242188</v>
      </c>
      <c r="B1962">
        <v>1.5415442176163201</v>
      </c>
      <c r="C1962">
        <v>2.3685693122388299E-3</v>
      </c>
      <c r="D1962">
        <v>1.54391280375421</v>
      </c>
      <c r="E1962">
        <v>1.25567271425098E-3</v>
      </c>
      <c r="F1962">
        <f>Tabla3[[#This Row],[Axial Force ]]/$M$12</f>
        <v>44.947596396169459</v>
      </c>
      <c r="G1962">
        <f>Tabla3[[#This Row],[Axial Displacement ]]/$M$9</f>
        <v>1.7924932762980465E-2</v>
      </c>
      <c r="H1962">
        <f>IF(Tabla3[[#This Row],[Axial Displacement Command ]]=D1961,1,0)</f>
        <v>0</v>
      </c>
      <c r="I1962">
        <f>IF(AND(Tabla3[[#This Row],[cic]]=1,(AND(H1961=1,H1963=0))),1,0)</f>
        <v>0</v>
      </c>
      <c r="J1962">
        <f>Tabla3[[#This Row],[pas]]+J1961</f>
        <v>12</v>
      </c>
    </row>
    <row r="1963" spans="1:10" x14ac:dyDescent="0.25">
      <c r="A1963">
        <v>2096.17602539063</v>
      </c>
      <c r="B1963">
        <v>1.54473423026502</v>
      </c>
      <c r="C1963">
        <v>2.5151969111902898E-3</v>
      </c>
      <c r="D1963">
        <v>1.54724938329309</v>
      </c>
      <c r="E1963">
        <v>5.7662271046865499E-4</v>
      </c>
      <c r="F1963">
        <f>Tabla3[[#This Row],[Axial Force ]]/$M$12</f>
        <v>45.079054309475914</v>
      </c>
      <c r="G1963">
        <f>Tabla3[[#This Row],[Axial Displacement ]]/$M$9</f>
        <v>1.7962025933314186E-2</v>
      </c>
      <c r="H1963">
        <f>IF(Tabla3[[#This Row],[Axial Displacement Command ]]=D1962,1,0)</f>
        <v>0</v>
      </c>
      <c r="I1963">
        <f>IF(AND(Tabla3[[#This Row],[cic]]=1,(AND(H1962=1,H1964=0))),1,0)</f>
        <v>0</v>
      </c>
      <c r="J1963">
        <f>Tabla3[[#This Row],[pas]]+J1962</f>
        <v>12</v>
      </c>
    </row>
    <row r="1964" spans="1:10" x14ac:dyDescent="0.25">
      <c r="A1964">
        <v>2102.38525390625</v>
      </c>
      <c r="B1964">
        <v>1.5473091043531899</v>
      </c>
      <c r="C1964">
        <v>3.2768250548542701E-3</v>
      </c>
      <c r="D1964">
        <v>1.55058596283197</v>
      </c>
      <c r="E1964">
        <v>1.43759530146781E-3</v>
      </c>
      <c r="F1964">
        <f>Tabla3[[#This Row],[Axial Force ]]/$M$12</f>
        <v>45.212586105510752</v>
      </c>
      <c r="G1964">
        <f>Tabla3[[#This Row],[Axial Displacement ]]/$M$9</f>
        <v>1.7991966329688254E-2</v>
      </c>
      <c r="H1964">
        <f>IF(Tabla3[[#This Row],[Axial Displacement Command ]]=D1963,1,0)</f>
        <v>0</v>
      </c>
      <c r="I1964">
        <f>IF(AND(Tabla3[[#This Row],[cic]]=1,(AND(H1963=1,H1965=0))),1,0)</f>
        <v>0</v>
      </c>
      <c r="J1964">
        <f>Tabla3[[#This Row],[pas]]+J1963</f>
        <v>12</v>
      </c>
    </row>
    <row r="1965" spans="1:10" x14ac:dyDescent="0.25">
      <c r="A1965">
        <v>2108.16772460938</v>
      </c>
      <c r="B1965">
        <v>1.5501093585044099</v>
      </c>
      <c r="C1965">
        <v>3.8131474866531798E-3</v>
      </c>
      <c r="D1965">
        <v>1.55392254237086</v>
      </c>
      <c r="E1965">
        <v>2.40040230892191E-3</v>
      </c>
      <c r="F1965">
        <f>Tabla3[[#This Row],[Axial Force ]]/$M$12</f>
        <v>45.336940314180218</v>
      </c>
      <c r="G1965">
        <f>Tabla3[[#This Row],[Axial Displacement ]]/$M$9</f>
        <v>1.8024527424469881E-2</v>
      </c>
      <c r="H1965">
        <f>IF(Tabla3[[#This Row],[Axial Displacement Command ]]=D1964,1,0)</f>
        <v>0</v>
      </c>
      <c r="I1965">
        <f>IF(AND(Tabla3[[#This Row],[cic]]=1,(AND(H1964=1,H1966=0))),1,0)</f>
        <v>0</v>
      </c>
      <c r="J1965">
        <f>Tabla3[[#This Row],[pas]]+J1964</f>
        <v>12</v>
      </c>
    </row>
    <row r="1966" spans="1:10" x14ac:dyDescent="0.25">
      <c r="A1966">
        <v>2116.37817382813</v>
      </c>
      <c r="B1966">
        <v>1.55384303070605</v>
      </c>
      <c r="C1966">
        <v>3.41618056154402E-3</v>
      </c>
      <c r="D1966">
        <v>1.5572592383250601</v>
      </c>
      <c r="E1966">
        <v>-1.5694073226768499E-2</v>
      </c>
      <c r="F1966">
        <f>Tabla3[[#This Row],[Axial Force ]]/$M$12</f>
        <v>45.513509114583442</v>
      </c>
      <c r="G1966">
        <f>Tabla3[[#This Row],[Axial Displacement ]]/$M$9</f>
        <v>1.806794221751221E-2</v>
      </c>
      <c r="H1966">
        <f>IF(Tabla3[[#This Row],[Axial Displacement Command ]]=D1965,1,0)</f>
        <v>0</v>
      </c>
      <c r="I1966">
        <f>IF(AND(Tabla3[[#This Row],[cic]]=1,(AND(H1965=1,H1967=0))),1,0)</f>
        <v>0</v>
      </c>
      <c r="J1966">
        <f>Tabla3[[#This Row],[pas]]+J1965</f>
        <v>12</v>
      </c>
    </row>
    <row r="1967" spans="1:10" x14ac:dyDescent="0.25">
      <c r="A1967">
        <v>2126.15283203125</v>
      </c>
      <c r="B1967">
        <v>1.55851361341774</v>
      </c>
      <c r="C1967">
        <v>2.08210940400022E-3</v>
      </c>
      <c r="D1967">
        <v>1.56059570144862</v>
      </c>
      <c r="E1967">
        <v>2.8382182790664999E-3</v>
      </c>
      <c r="F1967">
        <f>Tabla3[[#This Row],[Axial Force ]]/$M$12</f>
        <v>45.723716817876344</v>
      </c>
      <c r="G1967">
        <f>Tabla3[[#This Row],[Axial Displacement ]]/$M$9</f>
        <v>1.8122251318810931E-2</v>
      </c>
      <c r="H1967">
        <f>IF(Tabla3[[#This Row],[Axial Displacement Command ]]=D1966,1,0)</f>
        <v>0</v>
      </c>
      <c r="I1967">
        <f>IF(AND(Tabla3[[#This Row],[cic]]=1,(AND(H1966=1,H1968=0))),1,0)</f>
        <v>0</v>
      </c>
      <c r="J1967">
        <f>Tabla3[[#This Row],[pas]]+J1966</f>
        <v>12</v>
      </c>
    </row>
    <row r="1968" spans="1:10" x14ac:dyDescent="0.25">
      <c r="A1968">
        <v>2134.24975585938</v>
      </c>
      <c r="B1968">
        <v>1.5621006023138799</v>
      </c>
      <c r="C1968">
        <v>1.83165070666291E-3</v>
      </c>
      <c r="D1968">
        <v>1.5639322809875</v>
      </c>
      <c r="E1968">
        <v>1.72929844666214E-3</v>
      </c>
      <c r="F1968">
        <f>Tabla3[[#This Row],[Axial Force ]]/$M$12</f>
        <v>45.897844212029675</v>
      </c>
      <c r="G1968">
        <f>Tabla3[[#This Row],[Axial Displacement ]]/$M$9</f>
        <v>1.8163960492021861E-2</v>
      </c>
      <c r="H1968">
        <f>IF(Tabla3[[#This Row],[Axial Displacement Command ]]=D1967,1,0)</f>
        <v>0</v>
      </c>
      <c r="I1968">
        <f>IF(AND(Tabla3[[#This Row],[cic]]=1,(AND(H1967=1,H1969=0))),1,0)</f>
        <v>0</v>
      </c>
      <c r="J1968">
        <f>Tabla3[[#This Row],[pas]]+J1967</f>
        <v>12</v>
      </c>
    </row>
    <row r="1969" spans="1:10" x14ac:dyDescent="0.25">
      <c r="A1969">
        <v>2140.783203125</v>
      </c>
      <c r="B1969">
        <v>1.5651297289878101</v>
      </c>
      <c r="C1969">
        <v>2.1392106646089802E-3</v>
      </c>
      <c r="D1969">
        <v>1.5672689769417001</v>
      </c>
      <c r="E1969">
        <v>3.2295383789460202E-4</v>
      </c>
      <c r="F1969">
        <f>Tabla3[[#This Row],[Axial Force ]]/$M$12</f>
        <v>46.038348454301072</v>
      </c>
      <c r="G1969">
        <f>Tabla3[[#This Row],[Axial Displacement ]]/$M$9</f>
        <v>1.8199182895207094E-2</v>
      </c>
      <c r="H1969">
        <f>IF(Tabla3[[#This Row],[Axial Displacement Command ]]=D1968,1,0)</f>
        <v>0</v>
      </c>
      <c r="I1969">
        <f>IF(AND(Tabla3[[#This Row],[cic]]=1,(AND(H1968=1,H1970=0))),1,0)</f>
        <v>0</v>
      </c>
      <c r="J1969">
        <f>Tabla3[[#This Row],[pas]]+J1968</f>
        <v>12</v>
      </c>
    </row>
    <row r="1970" spans="1:10" x14ac:dyDescent="0.25">
      <c r="A1970">
        <v>2147.00170898438</v>
      </c>
      <c r="B1970">
        <v>1.56823033466935</v>
      </c>
      <c r="C1970">
        <v>2.3751258595439101E-3</v>
      </c>
      <c r="D1970">
        <v>1.5706055564805901</v>
      </c>
      <c r="E1970">
        <v>7.4549382134136998E-4</v>
      </c>
      <c r="F1970">
        <f>Tabla3[[#This Row],[Axial Force ]]/$M$12</f>
        <v>46.172079763104946</v>
      </c>
      <c r="G1970">
        <f>Tabla3[[#This Row],[Axial Displacement ]]/$M$9</f>
        <v>1.8235236449643605E-2</v>
      </c>
      <c r="H1970">
        <f>IF(Tabla3[[#This Row],[Axial Displacement Command ]]=D1969,1,0)</f>
        <v>0</v>
      </c>
      <c r="I1970">
        <f>IF(AND(Tabla3[[#This Row],[cic]]=1,(AND(H1969=1,H1971=0))),1,0)</f>
        <v>0</v>
      </c>
      <c r="J1970">
        <f>Tabla3[[#This Row],[pas]]+J1969</f>
        <v>12</v>
      </c>
    </row>
    <row r="1971" spans="1:10" x14ac:dyDescent="0.25">
      <c r="A1971">
        <v>2153.00366210938</v>
      </c>
      <c r="B1971">
        <v>1.57083745580167</v>
      </c>
      <c r="C1971">
        <v>3.1045674404595E-3</v>
      </c>
      <c r="D1971">
        <v>1.57394201960415</v>
      </c>
      <c r="E1971">
        <v>1.4946481314836999E-3</v>
      </c>
      <c r="F1971">
        <f>Tabla3[[#This Row],[Axial Force ]]/$M$12</f>
        <v>46.301154023857634</v>
      </c>
      <c r="G1971">
        <f>Tabla3[[#This Row],[Axial Displacement ]]/$M$9</f>
        <v>1.8265551811647327E-2</v>
      </c>
      <c r="H1971">
        <f>IF(Tabla3[[#This Row],[Axial Displacement Command ]]=D1970,1,0)</f>
        <v>0</v>
      </c>
      <c r="I1971">
        <f>IF(AND(Tabla3[[#This Row],[cic]]=1,(AND(H1970=1,H1972=0))),1,0)</f>
        <v>0</v>
      </c>
      <c r="J1971">
        <f>Tabla3[[#This Row],[pas]]+J1970</f>
        <v>12</v>
      </c>
    </row>
    <row r="1972" spans="1:10" x14ac:dyDescent="0.25">
      <c r="A1972">
        <v>2159.23876953125</v>
      </c>
      <c r="B1972">
        <v>1.5742457471787901</v>
      </c>
      <c r="C1972">
        <v>3.0330420486279798E-3</v>
      </c>
      <c r="D1972">
        <v>1.5772787155583501</v>
      </c>
      <c r="E1972">
        <v>1.7968743577512201E-3</v>
      </c>
      <c r="F1972">
        <f>Tabla3[[#This Row],[Axial Force ]]/$M$12</f>
        <v>46.435242355510752</v>
      </c>
      <c r="G1972">
        <f>Tabla3[[#This Row],[Axial Displacement ]]/$M$9</f>
        <v>1.8305183106730117E-2</v>
      </c>
      <c r="H1972">
        <f>IF(Tabla3[[#This Row],[Axial Displacement Command ]]=D1971,1,0)</f>
        <v>0</v>
      </c>
      <c r="I1972">
        <f>IF(AND(Tabla3[[#This Row],[cic]]=1,(AND(H1971=1,H1973=0))),1,0)</f>
        <v>0</v>
      </c>
      <c r="J1972">
        <f>Tabla3[[#This Row],[pas]]+J1971</f>
        <v>12</v>
      </c>
    </row>
    <row r="1973" spans="1:10" x14ac:dyDescent="0.25">
      <c r="A1973">
        <v>2166.64916992188</v>
      </c>
      <c r="B1973">
        <v>1.5776646323502099</v>
      </c>
      <c r="C1973">
        <v>2.9506684313673798E-3</v>
      </c>
      <c r="D1973">
        <v>1.5806152950972301</v>
      </c>
      <c r="E1973">
        <v>-3.55589264700029E-4</v>
      </c>
      <c r="F1973">
        <f>Tabla3[[#This Row],[Axial Force ]]/$M$12</f>
        <v>46.594605804771611</v>
      </c>
      <c r="G1973">
        <f>Tabla3[[#This Row],[Axial Displacement ]]/$M$9</f>
        <v>1.8344937585467559E-2</v>
      </c>
      <c r="H1973">
        <f>IF(Tabla3[[#This Row],[Axial Displacement Command ]]=D1972,1,0)</f>
        <v>0</v>
      </c>
      <c r="I1973">
        <f>IF(AND(Tabla3[[#This Row],[cic]]=1,(AND(H1972=1,H1974=0))),1,0)</f>
        <v>0</v>
      </c>
      <c r="J1973">
        <f>Tabla3[[#This Row],[pas]]+J1972</f>
        <v>12</v>
      </c>
    </row>
    <row r="1974" spans="1:10" x14ac:dyDescent="0.25">
      <c r="A1974">
        <v>2175.16967773438</v>
      </c>
      <c r="B1974">
        <v>1.5815484803169999</v>
      </c>
      <c r="C1974">
        <v>2.4034977741393998E-3</v>
      </c>
      <c r="D1974">
        <v>1.5839519910514399</v>
      </c>
      <c r="E1974">
        <v>2.0006918077797301E-4</v>
      </c>
      <c r="F1974">
        <f>Tabla3[[#This Row],[Axial Force ]]/$M$12</f>
        <v>46.777842531922154</v>
      </c>
      <c r="G1974">
        <f>Tabla3[[#This Row],[Axial Displacement ]]/$M$9</f>
        <v>1.8390098608337208E-2</v>
      </c>
      <c r="H1974">
        <f>IF(Tabla3[[#This Row],[Axial Displacement Command ]]=D1973,1,0)</f>
        <v>0</v>
      </c>
      <c r="I1974">
        <f>IF(AND(Tabla3[[#This Row],[cic]]=1,(AND(H1973=1,H1975=0))),1,0)</f>
        <v>0</v>
      </c>
      <c r="J1974">
        <f>Tabla3[[#This Row],[pas]]+J1973</f>
        <v>12</v>
      </c>
    </row>
    <row r="1975" spans="1:10" x14ac:dyDescent="0.25">
      <c r="A1975">
        <v>2182.25122070313</v>
      </c>
      <c r="B1975">
        <v>1.5840696869418001</v>
      </c>
      <c r="C1975">
        <v>3.2187699616770299E-3</v>
      </c>
      <c r="D1975">
        <v>1.5872884541750001</v>
      </c>
      <c r="E1975">
        <v>7.2791112870618203E-4</v>
      </c>
      <c r="F1975">
        <f>Tabla3[[#This Row],[Axial Force ]]/$M$12</f>
        <v>46.930133778561938</v>
      </c>
      <c r="G1975">
        <f>Tabla3[[#This Row],[Axial Displacement ]]/$M$9</f>
        <v>1.8419414964439537E-2</v>
      </c>
      <c r="H1975">
        <f>IF(Tabla3[[#This Row],[Axial Displacement Command ]]=D1974,1,0)</f>
        <v>0</v>
      </c>
      <c r="I1975">
        <f>IF(AND(Tabla3[[#This Row],[cic]]=1,(AND(H1974=1,H1976=0))),1,0)</f>
        <v>0</v>
      </c>
      <c r="J1975">
        <f>Tabla3[[#This Row],[pas]]+J1974</f>
        <v>12</v>
      </c>
    </row>
    <row r="1976" spans="1:10" x14ac:dyDescent="0.25">
      <c r="A1976">
        <v>2190.89428710938</v>
      </c>
      <c r="B1976">
        <v>1.58856867346913</v>
      </c>
      <c r="C1976">
        <v>2.05636024475098E-3</v>
      </c>
      <c r="D1976">
        <v>1.5906250337138801</v>
      </c>
      <c r="E1976">
        <v>-1.6939547720085099E-4</v>
      </c>
      <c r="F1976">
        <f>Tabla3[[#This Row],[Axial Force ]]/$M$12</f>
        <v>47.116006174395267</v>
      </c>
      <c r="G1976">
        <f>Tabla3[[#This Row],[Axial Displacement ]]/$M$9</f>
        <v>1.8471728761268954E-2</v>
      </c>
      <c r="H1976">
        <f>IF(Tabla3[[#This Row],[Axial Displacement Command ]]=D1975,1,0)</f>
        <v>0</v>
      </c>
      <c r="I1976">
        <f>IF(AND(Tabla3[[#This Row],[cic]]=1,(AND(H1975=1,H1977=0))),1,0)</f>
        <v>0</v>
      </c>
      <c r="J1976">
        <f>Tabla3[[#This Row],[pas]]+J1975</f>
        <v>12</v>
      </c>
    </row>
    <row r="1977" spans="1:10" x14ac:dyDescent="0.25">
      <c r="A1977">
        <v>2198.01391601563</v>
      </c>
      <c r="B1977">
        <v>1.5918230637908</v>
      </c>
      <c r="C1977">
        <v>2.13861471820564E-3</v>
      </c>
      <c r="D1977">
        <v>1.5939617296680799</v>
      </c>
      <c r="E1977" s="2">
        <v>3.4116613534251903E-5</v>
      </c>
      <c r="F1977">
        <f>Tabla3[[#This Row],[Axial Force ]]/$M$12</f>
        <v>47.26911647345441</v>
      </c>
      <c r="G1977">
        <f>Tabla3[[#This Row],[Axial Displacement ]]/$M$9</f>
        <v>1.8509570509195349E-2</v>
      </c>
      <c r="H1977">
        <f>IF(Tabla3[[#This Row],[Axial Displacement Command ]]=D1976,1,0)</f>
        <v>0</v>
      </c>
      <c r="I1977">
        <f>IF(AND(Tabla3[[#This Row],[cic]]=1,(AND(H1976=1,H1978=0))),1,0)</f>
        <v>0</v>
      </c>
      <c r="J1977">
        <f>Tabla3[[#This Row],[pas]]+J1976</f>
        <v>12</v>
      </c>
    </row>
    <row r="1978" spans="1:10" x14ac:dyDescent="0.25">
      <c r="A1978">
        <v>2205.55078125</v>
      </c>
      <c r="B1978">
        <v>1.5955924754962301</v>
      </c>
      <c r="C1978">
        <v>1.70576572600112E-3</v>
      </c>
      <c r="D1978">
        <v>1.5972983092069599</v>
      </c>
      <c r="E1978">
        <v>4.6951240051385E-4</v>
      </c>
      <c r="F1978">
        <f>Tabla3[[#This Row],[Axial Force ]]/$M$12</f>
        <v>47.431199596774192</v>
      </c>
      <c r="G1978">
        <f>Tabla3[[#This Row],[Axial Displacement ]]/$M$9</f>
        <v>1.8553400877863141E-2</v>
      </c>
      <c r="H1978">
        <f>IF(Tabla3[[#This Row],[Axial Displacement Command ]]=D1977,1,0)</f>
        <v>0</v>
      </c>
      <c r="I1978">
        <f>IF(AND(Tabla3[[#This Row],[cic]]=1,(AND(H1977=1,H1979=0))),1,0)</f>
        <v>0</v>
      </c>
      <c r="J1978">
        <f>Tabla3[[#This Row],[pas]]+J1977</f>
        <v>12</v>
      </c>
    </row>
    <row r="1979" spans="1:10" x14ac:dyDescent="0.25">
      <c r="A1979">
        <v>2211.939453125</v>
      </c>
      <c r="B1979">
        <v>1.5989792300388199</v>
      </c>
      <c r="C1979">
        <v>1.6555785578020699E-3</v>
      </c>
      <c r="D1979">
        <v>1.6006347723305201</v>
      </c>
      <c r="E1979">
        <v>4.4003064658682E-4</v>
      </c>
      <c r="F1979">
        <f>Tabla3[[#This Row],[Axial Force ]]/$M$12</f>
        <v>47.568590389784944</v>
      </c>
      <c r="G1979">
        <f>Tabla3[[#This Row],[Axial Displacement ]]/$M$9</f>
        <v>1.8592781744637441E-2</v>
      </c>
      <c r="H1979">
        <f>IF(Tabla3[[#This Row],[Axial Displacement Command ]]=D1978,1,0)</f>
        <v>0</v>
      </c>
      <c r="I1979">
        <f>IF(AND(Tabla3[[#This Row],[cic]]=1,(AND(H1978=1,H1980=0))),1,0)</f>
        <v>0</v>
      </c>
      <c r="J1979">
        <f>Tabla3[[#This Row],[pas]]+J1978</f>
        <v>12</v>
      </c>
    </row>
    <row r="1980" spans="1:10" x14ac:dyDescent="0.25">
      <c r="A1980">
        <v>2217.77880859375</v>
      </c>
      <c r="B1980">
        <v>1.6019296599552</v>
      </c>
      <c r="C1980">
        <v>2.0418167423485998E-3</v>
      </c>
      <c r="D1980">
        <v>1.6039714682847299</v>
      </c>
      <c r="E1980">
        <v>-1.37263850774616E-3</v>
      </c>
      <c r="F1980">
        <f>Tabla3[[#This Row],[Axial Force ]]/$M$12</f>
        <v>47.694167926747312</v>
      </c>
      <c r="G1980">
        <f>Tabla3[[#This Row],[Axial Displacement ]]/$M$9</f>
        <v>1.8627089069246511E-2</v>
      </c>
      <c r="H1980">
        <f>IF(Tabla3[[#This Row],[Axial Displacement Command ]]=D1979,1,0)</f>
        <v>0</v>
      </c>
      <c r="I1980">
        <f>IF(AND(Tabla3[[#This Row],[cic]]=1,(AND(H1979=1,H1981=0))),1,0)</f>
        <v>0</v>
      </c>
      <c r="J1980">
        <f>Tabla3[[#This Row],[pas]]+J1979</f>
        <v>12</v>
      </c>
    </row>
    <row r="1981" spans="1:10" x14ac:dyDescent="0.25">
      <c r="A1981">
        <v>2223.43823242188</v>
      </c>
      <c r="B1981">
        <v>1.6042935894802199</v>
      </c>
      <c r="C1981">
        <v>3.0144453830871498E-3</v>
      </c>
      <c r="D1981">
        <v>1.6073080478236099</v>
      </c>
      <c r="E1981" s="2">
        <v>2.5716001772479999E-5</v>
      </c>
      <c r="F1981">
        <f>Tabla3[[#This Row],[Axial Force ]]/$M$12</f>
        <v>47.815875966061938</v>
      </c>
      <c r="G1981">
        <f>Tabla3[[#This Row],[Axial Displacement ]]/$M$9</f>
        <v>1.8654576621863022E-2</v>
      </c>
      <c r="H1981">
        <f>IF(Tabla3[[#This Row],[Axial Displacement Command ]]=D1980,1,0)</f>
        <v>0</v>
      </c>
      <c r="I1981">
        <f>IF(AND(Tabla3[[#This Row],[cic]]=1,(AND(H1980=1,H1982=0))),1,0)</f>
        <v>0</v>
      </c>
      <c r="J1981">
        <f>Tabla3[[#This Row],[pas]]+J1980</f>
        <v>12</v>
      </c>
    </row>
    <row r="1982" spans="1:10" x14ac:dyDescent="0.25">
      <c r="A1982">
        <v>2230.19287109375</v>
      </c>
      <c r="B1982">
        <v>1.60752655938268</v>
      </c>
      <c r="C1982">
        <v>3.1180381938611399E-3</v>
      </c>
      <c r="D1982">
        <v>1.6106446273624899</v>
      </c>
      <c r="E1982" s="2">
        <v>-9.9223882443766302E-5</v>
      </c>
      <c r="F1982">
        <f>Tabla3[[#This Row],[Axial Force ]]/$M$12</f>
        <v>47.961137012768816</v>
      </c>
      <c r="G1982">
        <f>Tabla3[[#This Row],[Axial Displacement ]]/$M$9</f>
        <v>1.8692169295147443E-2</v>
      </c>
      <c r="H1982">
        <f>IF(Tabla3[[#This Row],[Axial Displacement Command ]]=D1981,1,0)</f>
        <v>0</v>
      </c>
      <c r="I1982">
        <f>IF(AND(Tabla3[[#This Row],[cic]]=1,(AND(H1981=1,H1983=0))),1,0)</f>
        <v>0</v>
      </c>
      <c r="J1982">
        <f>Tabla3[[#This Row],[pas]]+J1981</f>
        <v>12</v>
      </c>
    </row>
    <row r="1983" spans="1:10" x14ac:dyDescent="0.25">
      <c r="A1983">
        <v>2240.59985351563</v>
      </c>
      <c r="B1983">
        <v>1.6129123978316799</v>
      </c>
      <c r="C1983">
        <v>1.06883044281858E-3</v>
      </c>
      <c r="D1983">
        <v>1.6139812069013699</v>
      </c>
      <c r="E1983" s="2">
        <v>2.2927483911416901E-5</v>
      </c>
      <c r="F1983">
        <f>Tabla3[[#This Row],[Axial Force ]]/$M$12</f>
        <v>48.184943086357634</v>
      </c>
      <c r="G1983">
        <f>Tabla3[[#This Row],[Axial Displacement ]]/$M$9</f>
        <v>1.8754795323624184E-2</v>
      </c>
      <c r="H1983">
        <f>IF(Tabla3[[#This Row],[Axial Displacement Command ]]=D1982,1,0)</f>
        <v>0</v>
      </c>
      <c r="I1983">
        <f>IF(AND(Tabla3[[#This Row],[cic]]=1,(AND(H1982=1,H1984=0))),1,0)</f>
        <v>0</v>
      </c>
      <c r="J1983">
        <f>Tabla3[[#This Row],[pas]]+J1982</f>
        <v>12</v>
      </c>
    </row>
    <row r="1984" spans="1:10" x14ac:dyDescent="0.25">
      <c r="A1984">
        <v>2248.44287109375</v>
      </c>
      <c r="B1984">
        <v>1.61603803280741</v>
      </c>
      <c r="C1984">
        <v>1.2797116824003799E-3</v>
      </c>
      <c r="D1984">
        <v>1.6173177864402499</v>
      </c>
      <c r="E1984">
        <v>1.0705905424401899E-3</v>
      </c>
      <c r="F1984">
        <f>Tabla3[[#This Row],[Axial Force ]]/$M$12</f>
        <v>48.353610131048384</v>
      </c>
      <c r="G1984">
        <f>Tabla3[[#This Row],[Axial Displacement ]]/$M$9</f>
        <v>1.8791139916365232E-2</v>
      </c>
      <c r="H1984">
        <f>IF(Tabla3[[#This Row],[Axial Displacement Command ]]=D1983,1,0)</f>
        <v>0</v>
      </c>
      <c r="I1984">
        <f>IF(AND(Tabla3[[#This Row],[cic]]=1,(AND(H1983=1,H1985=0))),1,0)</f>
        <v>0</v>
      </c>
      <c r="J1984">
        <f>Tabla3[[#This Row],[pas]]+J1983</f>
        <v>12</v>
      </c>
    </row>
    <row r="1985" spans="1:10" x14ac:dyDescent="0.25">
      <c r="A1985">
        <v>2255.8896484375</v>
      </c>
      <c r="B1985">
        <v>1.6201043035835001</v>
      </c>
      <c r="C1985">
        <v>5.5003164334266298E-4</v>
      </c>
      <c r="D1985">
        <v>1.6206543659791399</v>
      </c>
      <c r="E1985">
        <v>-1.8934748879928501E-4</v>
      </c>
      <c r="F1985">
        <f>Tabla3[[#This Row],[Axial Force ]]/$M$12</f>
        <v>48.513755880376344</v>
      </c>
      <c r="G1985">
        <f>Tabla3[[#This Row],[Axial Displacement ]]/$M$9</f>
        <v>1.8838422134691862E-2</v>
      </c>
      <c r="H1985">
        <f>IF(Tabla3[[#This Row],[Axial Displacement Command ]]=D1984,1,0)</f>
        <v>0</v>
      </c>
      <c r="I1985">
        <f>IF(AND(Tabla3[[#This Row],[cic]]=1,(AND(H1984=1,H1986=0))),1,0)</f>
        <v>0</v>
      </c>
      <c r="J1985">
        <f>Tabla3[[#This Row],[pas]]+J1984</f>
        <v>12</v>
      </c>
    </row>
    <row r="1986" spans="1:10" x14ac:dyDescent="0.25">
      <c r="A1986">
        <v>2262.07543945313</v>
      </c>
      <c r="B1986">
        <v>1.6229188768193099</v>
      </c>
      <c r="C1986">
        <v>1.07216840206092E-3</v>
      </c>
      <c r="D1986">
        <v>1.62399106193334</v>
      </c>
      <c r="E1986">
        <v>3.0719556320946102E-4</v>
      </c>
      <c r="F1986">
        <f>Tabla3[[#This Row],[Axial Force ]]/$M$12</f>
        <v>48.646783644153331</v>
      </c>
      <c r="G1986">
        <f>Tabla3[[#This Row],[Axial Displacement ]]/$M$9</f>
        <v>1.8871149730457091E-2</v>
      </c>
      <c r="H1986">
        <f>IF(Tabla3[[#This Row],[Axial Displacement Command ]]=D1985,1,0)</f>
        <v>0</v>
      </c>
      <c r="I1986">
        <f>IF(AND(Tabla3[[#This Row],[cic]]=1,(AND(H1985=1,H1987=0))),1,0)</f>
        <v>0</v>
      </c>
      <c r="J1986">
        <f>Tabla3[[#This Row],[pas]]+J1985</f>
        <v>12</v>
      </c>
    </row>
    <row r="1987" spans="1:10" x14ac:dyDescent="0.25">
      <c r="A1987">
        <v>2268.05639648438</v>
      </c>
      <c r="B1987">
        <v>1.62613030988723</v>
      </c>
      <c r="C1987">
        <v>1.1972189213338401E-3</v>
      </c>
      <c r="D1987">
        <v>1.6273275250568999</v>
      </c>
      <c r="E1987">
        <v>4.4678503741124598E-4</v>
      </c>
      <c r="F1987">
        <f>Tabla3[[#This Row],[Axial Force ]]/$M$12</f>
        <v>48.775406376008171</v>
      </c>
      <c r="G1987">
        <f>Tabla3[[#This Row],[Axial Displacement ]]/$M$9</f>
        <v>1.8908491975432908E-2</v>
      </c>
      <c r="H1987">
        <f>IF(Tabla3[[#This Row],[Axial Displacement Command ]]=D1986,1,0)</f>
        <v>0</v>
      </c>
      <c r="I1987">
        <f>IF(AND(Tabla3[[#This Row],[cic]]=1,(AND(H1986=1,H1988=0))),1,0)</f>
        <v>0</v>
      </c>
      <c r="J1987">
        <f>Tabla3[[#This Row],[pas]]+J1986</f>
        <v>12</v>
      </c>
    </row>
    <row r="1988" spans="1:10" x14ac:dyDescent="0.25">
      <c r="A1988">
        <v>2274.18603515625</v>
      </c>
      <c r="B1988">
        <v>1.62822240963578</v>
      </c>
      <c r="C1988">
        <v>2.44164471041586E-3</v>
      </c>
      <c r="D1988">
        <v>1.6306641045957799</v>
      </c>
      <c r="E1988">
        <v>-1.8438862525727E-3</v>
      </c>
      <c r="F1988">
        <f>Tabla3[[#This Row],[Axial Force ]]/$M$12</f>
        <v>48.9072265625</v>
      </c>
      <c r="G1988">
        <f>Tabla3[[#This Row],[Axial Displacement ]]/$M$9</f>
        <v>1.8932818716695117E-2</v>
      </c>
      <c r="H1988">
        <f>IF(Tabla3[[#This Row],[Axial Displacement Command ]]=D1987,1,0)</f>
        <v>0</v>
      </c>
      <c r="I1988">
        <f>IF(AND(Tabla3[[#This Row],[cic]]=1,(AND(H1987=1,H1989=0))),1,0)</f>
        <v>0</v>
      </c>
      <c r="J1988">
        <f>Tabla3[[#This Row],[pas]]+J1987</f>
        <v>12</v>
      </c>
    </row>
    <row r="1989" spans="1:10" x14ac:dyDescent="0.25">
      <c r="A1989">
        <v>2279.85791015625</v>
      </c>
      <c r="B1989">
        <v>1.6325282631442</v>
      </c>
      <c r="C1989">
        <v>1.4724731727255901E-3</v>
      </c>
      <c r="D1989">
        <v>1.63400080054998</v>
      </c>
      <c r="E1989" s="2">
        <v>-4.36536602421711E-5</v>
      </c>
      <c r="F1989">
        <f>Tabla3[[#This Row],[Axial Force ]]/$M$12</f>
        <v>49.029202368951616</v>
      </c>
      <c r="G1989">
        <f>Tabla3[[#This Row],[Axial Displacement ]]/$M$9</f>
        <v>1.898288678074651E-2</v>
      </c>
      <c r="H1989">
        <f>IF(Tabla3[[#This Row],[Axial Displacement Command ]]=D1988,1,0)</f>
        <v>0</v>
      </c>
      <c r="I1989">
        <f>IF(AND(Tabla3[[#This Row],[cic]]=1,(AND(H1988=1,H1990=0))),1,0)</f>
        <v>0</v>
      </c>
      <c r="J1989">
        <f>Tabla3[[#This Row],[pas]]+J1988</f>
        <v>12</v>
      </c>
    </row>
    <row r="1990" spans="1:10" x14ac:dyDescent="0.25">
      <c r="A1990">
        <v>2288.01635742188</v>
      </c>
      <c r="B1990">
        <v>1.63549662102014</v>
      </c>
      <c r="C1990">
        <v>1.84071063813462E-3</v>
      </c>
      <c r="D1990">
        <v>1.63733738008887</v>
      </c>
      <c r="E1990">
        <v>-1.7690446156848299E-3</v>
      </c>
      <c r="F1990">
        <f>Tabla3[[#This Row],[Axial Force ]]/$M$12</f>
        <v>49.204652847782363</v>
      </c>
      <c r="G1990">
        <f>Tabla3[[#This Row],[Axial Displacement ]]/$M$9</f>
        <v>1.9017402570001628E-2</v>
      </c>
      <c r="H1990">
        <f>IF(Tabla3[[#This Row],[Axial Displacement Command ]]=D1989,1,0)</f>
        <v>0</v>
      </c>
      <c r="I1990">
        <f>IF(AND(Tabla3[[#This Row],[cic]]=1,(AND(H1989=1,H1991=0))),1,0)</f>
        <v>0</v>
      </c>
      <c r="J1990">
        <f>Tabla3[[#This Row],[pas]]+J1989</f>
        <v>12</v>
      </c>
    </row>
    <row r="1991" spans="1:10" x14ac:dyDescent="0.25">
      <c r="A1991">
        <v>2295.5595703125</v>
      </c>
      <c r="B1991">
        <v>1.6380000161007</v>
      </c>
      <c r="C1991">
        <v>2.6738644010038102E-3</v>
      </c>
      <c r="D1991">
        <v>1.6406738432124299</v>
      </c>
      <c r="E1991">
        <v>-2.1747952416717499E-4</v>
      </c>
      <c r="F1991">
        <f>Tabla3[[#This Row],[Axial Force ]]/$M$12</f>
        <v>49.366872479838712</v>
      </c>
      <c r="G1991">
        <f>Tabla3[[#This Row],[Axial Displacement ]]/$M$9</f>
        <v>1.9046511815124418E-2</v>
      </c>
      <c r="H1991">
        <f>IF(Tabla3[[#This Row],[Axial Displacement Command ]]=D1990,1,0)</f>
        <v>0</v>
      </c>
      <c r="I1991">
        <f>IF(AND(Tabla3[[#This Row],[cic]]=1,(AND(H1990=1,H1992=0))),1,0)</f>
        <v>0</v>
      </c>
      <c r="J1991">
        <f>Tabla3[[#This Row],[pas]]+J1990</f>
        <v>12</v>
      </c>
    </row>
    <row r="1992" spans="1:10" x14ac:dyDescent="0.25">
      <c r="A1992">
        <v>2302.3369140625</v>
      </c>
      <c r="B1992">
        <v>1.642209244892</v>
      </c>
      <c r="C1992">
        <v>1.8012523241850401E-3</v>
      </c>
      <c r="D1992">
        <v>1.64401053916663</v>
      </c>
      <c r="E1992" s="2">
        <v>4.1932928240839801E-5</v>
      </c>
      <c r="F1992">
        <f>Tabla3[[#This Row],[Axial Force ]]/$M$12</f>
        <v>49.512621807795696</v>
      </c>
      <c r="G1992">
        <f>Tabla3[[#This Row],[Axial Displacement ]]/$M$9</f>
        <v>1.9095456335953487E-2</v>
      </c>
      <c r="H1992">
        <f>IF(Tabla3[[#This Row],[Axial Displacement Command ]]=D1991,1,0)</f>
        <v>0</v>
      </c>
      <c r="I1992">
        <f>IF(AND(Tabla3[[#This Row],[cic]]=1,(AND(H1991=1,H1993=0))),1,0)</f>
        <v>0</v>
      </c>
      <c r="J1992">
        <f>Tabla3[[#This Row],[pas]]+J1991</f>
        <v>12</v>
      </c>
    </row>
    <row r="1993" spans="1:10" x14ac:dyDescent="0.25">
      <c r="A1993">
        <v>2309.07836914063</v>
      </c>
      <c r="B1993">
        <v>1.6451239353045799</v>
      </c>
      <c r="C1993">
        <v>2.2231340608413999E-3</v>
      </c>
      <c r="D1993">
        <v>1.64734711870551</v>
      </c>
      <c r="E1993">
        <v>3.4456374464752999E-4</v>
      </c>
      <c r="F1993">
        <f>Tabla3[[#This Row],[Axial Force ]]/$M$12</f>
        <v>49.657599336357634</v>
      </c>
      <c r="G1993">
        <f>Tabla3[[#This Row],[Axial Displacement ]]/$M$9</f>
        <v>1.9129348084936975E-2</v>
      </c>
      <c r="H1993">
        <f>IF(Tabla3[[#This Row],[Axial Displacement Command ]]=D1992,1,0)</f>
        <v>0</v>
      </c>
      <c r="I1993">
        <f>IF(AND(Tabla3[[#This Row],[cic]]=1,(AND(H1992=1,H1994=0))),1,0)</f>
        <v>0</v>
      </c>
      <c r="J1993">
        <f>Tabla3[[#This Row],[pas]]+J1992</f>
        <v>12</v>
      </c>
    </row>
    <row r="1994" spans="1:10" x14ac:dyDescent="0.25">
      <c r="A1994">
        <v>2316.35717773438</v>
      </c>
      <c r="B1994">
        <v>1.6486608656123301</v>
      </c>
      <c r="C1994">
        <v>2.0227432742103701E-3</v>
      </c>
      <c r="D1994">
        <v>1.65068369824439</v>
      </c>
      <c r="E1994">
        <v>-3.0730365097042501E-4</v>
      </c>
      <c r="F1994">
        <f>Tabla3[[#This Row],[Axial Force ]]/$M$12</f>
        <v>49.814132854502795</v>
      </c>
      <c r="G1994">
        <f>Tabla3[[#This Row],[Axial Displacement ]]/$M$9</f>
        <v>1.9170475181538721E-2</v>
      </c>
      <c r="H1994">
        <f>IF(Tabla3[[#This Row],[Axial Displacement Command ]]=D1993,1,0)</f>
        <v>0</v>
      </c>
      <c r="I1994">
        <f>IF(AND(Tabla3[[#This Row],[cic]]=1,(AND(H1993=1,H1995=0))),1,0)</f>
        <v>0</v>
      </c>
      <c r="J1994">
        <f>Tabla3[[#This Row],[pas]]+J1993</f>
        <v>12</v>
      </c>
    </row>
    <row r="1995" spans="1:10" x14ac:dyDescent="0.25">
      <c r="A1995">
        <v>2322.53076171875</v>
      </c>
      <c r="B1995">
        <v>1.65198685135692</v>
      </c>
      <c r="C1995">
        <v>2.0334721284598302E-3</v>
      </c>
      <c r="D1995">
        <v>1.65402027778327</v>
      </c>
      <c r="E1995">
        <v>3.8848324379614502E-4</v>
      </c>
      <c r="F1995">
        <f>Tabla3[[#This Row],[Axial Force ]]/$M$12</f>
        <v>49.946898101478496</v>
      </c>
      <c r="G1995">
        <f>Tabla3[[#This Row],[Axial Displacement ]]/$M$9</f>
        <v>1.9209149434382792E-2</v>
      </c>
      <c r="H1995">
        <f>IF(Tabla3[[#This Row],[Axial Displacement Command ]]=D1994,1,0)</f>
        <v>0</v>
      </c>
      <c r="I1995">
        <f>IF(AND(Tabla3[[#This Row],[cic]]=1,(AND(H1994=1,H1996=0))),1,0)</f>
        <v>0</v>
      </c>
      <c r="J1995">
        <f>Tabla3[[#This Row],[pas]]+J1994</f>
        <v>12</v>
      </c>
    </row>
    <row r="1996" spans="1:10" x14ac:dyDescent="0.25">
      <c r="A1996">
        <v>2328.70703125</v>
      </c>
      <c r="B1996">
        <v>1.6542900120839501</v>
      </c>
      <c r="C1996">
        <v>3.0668973067804499E-3</v>
      </c>
      <c r="D1996">
        <v>1.65735685732216</v>
      </c>
      <c r="E1996">
        <v>1.42694966598356E-3</v>
      </c>
      <c r="F1996">
        <f>Tabla3[[#This Row],[Axial Force ]]/$M$12</f>
        <v>50.079721102150536</v>
      </c>
      <c r="G1996">
        <f>Tabla3[[#This Row],[Axial Displacement ]]/$M$9</f>
        <v>1.9235930373069188E-2</v>
      </c>
      <c r="H1996">
        <f>IF(Tabla3[[#This Row],[Axial Displacement Command ]]=D1995,1,0)</f>
        <v>0</v>
      </c>
      <c r="I1996">
        <f>IF(AND(Tabla3[[#This Row],[cic]]=1,(AND(H1995=1,H1997=0))),1,0)</f>
        <v>0</v>
      </c>
      <c r="J1996">
        <f>Tabla3[[#This Row],[pas]]+J1995</f>
        <v>12</v>
      </c>
    </row>
    <row r="1997" spans="1:10" x14ac:dyDescent="0.25">
      <c r="A1997">
        <v>2335.78149414063</v>
      </c>
      <c r="B1997">
        <v>1.65798782836646</v>
      </c>
      <c r="C1997">
        <v>2.7055739337811199E-3</v>
      </c>
      <c r="D1997">
        <v>1.66069343686104</v>
      </c>
      <c r="E1997">
        <v>-4.3118305370626298E-4</v>
      </c>
      <c r="F1997">
        <f>Tabla3[[#This Row],[Axial Force ]]/$M$12</f>
        <v>50.23186008904581</v>
      </c>
      <c r="G1997">
        <f>Tabla3[[#This Row],[Axial Displacement ]]/$M$9</f>
        <v>1.9278928236819301E-2</v>
      </c>
      <c r="H1997">
        <f>IF(Tabla3[[#This Row],[Axial Displacement Command ]]=D1996,1,0)</f>
        <v>0</v>
      </c>
      <c r="I1997">
        <f>IF(AND(Tabla3[[#This Row],[cic]]=1,(AND(H1996=1,H1998=0))),1,0)</f>
        <v>0</v>
      </c>
      <c r="J1997">
        <f>Tabla3[[#This Row],[pas]]+J1996</f>
        <v>12</v>
      </c>
    </row>
    <row r="1998" spans="1:10" x14ac:dyDescent="0.25">
      <c r="A1998">
        <v>2341.94458007813</v>
      </c>
      <c r="B1998">
        <v>1.66118144989014</v>
      </c>
      <c r="C1998">
        <v>2.8486251721915302E-3</v>
      </c>
      <c r="D1998">
        <v>1.66403013281524</v>
      </c>
      <c r="E1998">
        <v>5.9911053540417903E-4</v>
      </c>
      <c r="F1998">
        <f>Tabla3[[#This Row],[Axial Force ]]/$M$12</f>
        <v>50.36439957157269</v>
      </c>
      <c r="G1998">
        <f>Tabla3[[#This Row],[Axial Displacement ]]/$M$9</f>
        <v>1.9316063370815581E-2</v>
      </c>
      <c r="H1998">
        <f>IF(Tabla3[[#This Row],[Axial Displacement Command ]]=D1997,1,0)</f>
        <v>0</v>
      </c>
      <c r="I1998">
        <f>IF(AND(Tabla3[[#This Row],[cic]]=1,(AND(H1997=1,H1999=0))),1,0)</f>
        <v>0</v>
      </c>
      <c r="J1998">
        <f>Tabla3[[#This Row],[pas]]+J1997</f>
        <v>12</v>
      </c>
    </row>
    <row r="1999" spans="1:10" x14ac:dyDescent="0.25">
      <c r="A1999">
        <v>2349.80395507813</v>
      </c>
      <c r="B1999">
        <v>1.66433211416006</v>
      </c>
      <c r="C1999">
        <v>3.0344724564201901E-3</v>
      </c>
      <c r="D1999">
        <v>1.6673665959388</v>
      </c>
      <c r="E1999">
        <v>2.4718329427742003E-4</v>
      </c>
      <c r="F1999">
        <f>Tabla3[[#This Row],[Axial Force ]]/$M$12</f>
        <v>50.533418388776987</v>
      </c>
      <c r="G1999">
        <f>Tabla3[[#This Row],[Axial Displacement ]]/$M$9</f>
        <v>1.9352699001861162E-2</v>
      </c>
      <c r="H1999">
        <f>IF(Tabla3[[#This Row],[Axial Displacement Command ]]=D1998,1,0)</f>
        <v>0</v>
      </c>
      <c r="I1999">
        <f>IF(AND(Tabla3[[#This Row],[cic]]=1,(AND(H1998=1,H2000=0))),1,0)</f>
        <v>0</v>
      </c>
      <c r="J1999">
        <f>Tabla3[[#This Row],[pas]]+J1998</f>
        <v>12</v>
      </c>
    </row>
    <row r="2000" spans="1:10" x14ac:dyDescent="0.25">
      <c r="A2000">
        <v>2356.99975585938</v>
      </c>
      <c r="B2000">
        <v>1.66842702310532</v>
      </c>
      <c r="C2000">
        <v>2.27618215831171E-3</v>
      </c>
      <c r="D2000">
        <v>1.67070317547768</v>
      </c>
      <c r="E2000">
        <v>3.06801183569405E-4</v>
      </c>
      <c r="F2000">
        <f>Tabla3[[#This Row],[Axial Force ]]/$M$12</f>
        <v>50.688166792674842</v>
      </c>
      <c r="G2000">
        <f>Tabla3[[#This Row],[Axial Displacement ]]/$M$9</f>
        <v>1.9400314222154883E-2</v>
      </c>
      <c r="H2000">
        <f>IF(Tabla3[[#This Row],[Axial Displacement Command ]]=D1999,1,0)</f>
        <v>0</v>
      </c>
      <c r="I2000">
        <f>IF(AND(Tabla3[[#This Row],[cic]]=1,(AND(H1999=1,H2001=0))),1,0)</f>
        <v>0</v>
      </c>
      <c r="J2000">
        <f>Tabla3[[#This Row],[pas]]+J1999</f>
        <v>12</v>
      </c>
    </row>
    <row r="2001" spans="1:10" x14ac:dyDescent="0.25">
      <c r="A2001">
        <v>2365.46337890625</v>
      </c>
      <c r="B2001">
        <v>1.67183519806713</v>
      </c>
      <c r="C2001">
        <v>2.20465653910651E-3</v>
      </c>
      <c r="D2001">
        <v>1.67403987143189</v>
      </c>
      <c r="E2001">
        <v>2.78883874216262E-4</v>
      </c>
      <c r="F2001">
        <f>Tabla3[[#This Row],[Axial Force ]]/$M$12</f>
        <v>50.870180191532256</v>
      </c>
      <c r="G2001">
        <f>Tabla3[[#This Row],[Axial Displacement ]]/$M$9</f>
        <v>1.9439944163571279E-2</v>
      </c>
      <c r="H2001">
        <f>IF(Tabla3[[#This Row],[Axial Displacement Command ]]=D2000,1,0)</f>
        <v>0</v>
      </c>
      <c r="I2001">
        <f>IF(AND(Tabla3[[#This Row],[cic]]=1,(AND(H2000=1,H2002=0))),1,0)</f>
        <v>0</v>
      </c>
      <c r="J2001">
        <f>Tabla3[[#This Row],[pas]]+J2000</f>
        <v>12</v>
      </c>
    </row>
    <row r="2002" spans="1:10" x14ac:dyDescent="0.25">
      <c r="A2002">
        <v>2373.11889648438</v>
      </c>
      <c r="B2002">
        <v>1.6760480357334</v>
      </c>
      <c r="C2002">
        <v>1.3283490716276001E-3</v>
      </c>
      <c r="D2002">
        <v>1.67737633455545</v>
      </c>
      <c r="E2002">
        <v>-1.84410239967292E-4</v>
      </c>
      <c r="F2002">
        <f>Tabla3[[#This Row],[Axial Force ]]/$M$12</f>
        <v>51.034814978158707</v>
      </c>
      <c r="G2002">
        <f>Tabla3[[#This Row],[Axial Displacement ]]/$M$9</f>
        <v>1.9488930648062789E-2</v>
      </c>
      <c r="H2002">
        <f>IF(Tabla3[[#This Row],[Axial Displacement Command ]]=D2001,1,0)</f>
        <v>0</v>
      </c>
      <c r="I2002">
        <f>IF(AND(Tabla3[[#This Row],[cic]]=1,(AND(H2001=1,H2003=0))),1,0)</f>
        <v>0</v>
      </c>
      <c r="J2002">
        <f>Tabla3[[#This Row],[pas]]+J2001</f>
        <v>12</v>
      </c>
    </row>
    <row r="2003" spans="1:10" x14ac:dyDescent="0.25">
      <c r="A2003">
        <v>2379.93115234375</v>
      </c>
      <c r="B2003">
        <v>1.6791843809187399</v>
      </c>
      <c r="C2003">
        <v>1.52850145695993E-3</v>
      </c>
      <c r="D2003">
        <v>1.68071291409433</v>
      </c>
      <c r="E2003">
        <v>-5.1389929467404705E-4</v>
      </c>
      <c r="F2003">
        <f>Tabla3[[#This Row],[Axial Force ]]/$M$12</f>
        <v>51.181315104166664</v>
      </c>
      <c r="G2003">
        <f>Tabla3[[#This Row],[Axial Displacement ]]/$M$9</f>
        <v>1.9525399778124883E-2</v>
      </c>
      <c r="H2003">
        <f>IF(Tabla3[[#This Row],[Axial Displacement Command ]]=D2002,1,0)</f>
        <v>0</v>
      </c>
      <c r="I2003">
        <f>IF(AND(Tabla3[[#This Row],[cic]]=1,(AND(H2002=1,H2004=0))),1,0)</f>
        <v>0</v>
      </c>
      <c r="J2003">
        <f>Tabla3[[#This Row],[pas]]+J2002</f>
        <v>12</v>
      </c>
    </row>
    <row r="2004" spans="1:10" x14ac:dyDescent="0.25">
      <c r="A2004">
        <v>2386.4345703125</v>
      </c>
      <c r="B2004">
        <v>1.6820740420371301</v>
      </c>
      <c r="C2004">
        <v>1.9755364064621998E-3</v>
      </c>
      <c r="D2004">
        <v>1.68404961004853</v>
      </c>
      <c r="E2004">
        <v>1.02288197467715E-3</v>
      </c>
      <c r="F2004">
        <f>Tabla3[[#This Row],[Axial Force ]]/$M$12</f>
        <v>51.321173555107528</v>
      </c>
      <c r="G2004">
        <f>Tabla3[[#This Row],[Axial Displacement ]]/$M$9</f>
        <v>1.9559000488803838E-2</v>
      </c>
      <c r="H2004">
        <f>IF(Tabla3[[#This Row],[Axial Displacement Command ]]=D2003,1,0)</f>
        <v>0</v>
      </c>
      <c r="I2004">
        <f>IF(AND(Tabla3[[#This Row],[cic]]=1,(AND(H2003=1,H2005=0))),1,0)</f>
        <v>0</v>
      </c>
      <c r="J2004">
        <f>Tabla3[[#This Row],[pas]]+J2003</f>
        <v>12</v>
      </c>
    </row>
    <row r="2005" spans="1:10" x14ac:dyDescent="0.25">
      <c r="A2005">
        <v>2392.111328125</v>
      </c>
      <c r="B2005">
        <v>1.68507103808224</v>
      </c>
      <c r="C2005">
        <v>2.3151635559770498E-3</v>
      </c>
      <c r="D2005">
        <v>1.68738618958741</v>
      </c>
      <c r="E2005">
        <v>-7.5224380680083403E-4</v>
      </c>
      <c r="F2005">
        <f>Tabla3[[#This Row],[Axial Force ]]/$M$12</f>
        <v>51.443254368279568</v>
      </c>
      <c r="G2005">
        <f>Tabla3[[#This Row],[Axial Displacement ]]/$M$9</f>
        <v>1.9593849280026047E-2</v>
      </c>
      <c r="H2005">
        <f>IF(Tabla3[[#This Row],[Axial Displacement Command ]]=D2004,1,0)</f>
        <v>0</v>
      </c>
      <c r="I2005">
        <f>IF(AND(Tabla3[[#This Row],[cic]]=1,(AND(H2004=1,H2006=0))),1,0)</f>
        <v>0</v>
      </c>
      <c r="J2005">
        <f>Tabla3[[#This Row],[pas]]+J2004</f>
        <v>12</v>
      </c>
    </row>
    <row r="2006" spans="1:10" x14ac:dyDescent="0.25">
      <c r="A2006">
        <v>2397.45556640625</v>
      </c>
      <c r="B2006">
        <v>1.68776034843177</v>
      </c>
      <c r="C2006">
        <v>2.96235089081165E-3</v>
      </c>
      <c r="D2006">
        <v>1.69072265271097</v>
      </c>
      <c r="E2006">
        <v>8.9787772594718295E-4</v>
      </c>
      <c r="F2006">
        <f>Tabla3[[#This Row],[Axial Force ]]/$M$12</f>
        <v>51.55818422379032</v>
      </c>
      <c r="G2006">
        <f>Tabla3[[#This Row],[Axial Displacement ]]/$M$9</f>
        <v>1.9625120330601976E-2</v>
      </c>
      <c r="H2006">
        <f>IF(Tabla3[[#This Row],[Axial Displacement Command ]]=D2005,1,0)</f>
        <v>0</v>
      </c>
      <c r="I2006">
        <f>IF(AND(Tabla3[[#This Row],[cic]]=1,(AND(H2005=1,H2007=0))),1,0)</f>
        <v>0</v>
      </c>
      <c r="J2006">
        <f>Tabla3[[#This Row],[pas]]+J2005</f>
        <v>12</v>
      </c>
    </row>
    <row r="2007" spans="1:10" x14ac:dyDescent="0.25">
      <c r="A2007">
        <v>2403.45727539063</v>
      </c>
      <c r="B2007">
        <v>1.69108633417636</v>
      </c>
      <c r="C2007">
        <v>2.97307974506111E-3</v>
      </c>
      <c r="D2007">
        <v>1.69405934866518</v>
      </c>
      <c r="E2007">
        <v>2.5396394676136002E-4</v>
      </c>
      <c r="F2007">
        <f>Tabla3[[#This Row],[Axial Force ]]/$M$12</f>
        <v>51.687253234207098</v>
      </c>
      <c r="G2007">
        <f>Tabla3[[#This Row],[Axial Displacement ]]/$M$9</f>
        <v>1.9663794583446047E-2</v>
      </c>
      <c r="H2007">
        <f>IF(Tabla3[[#This Row],[Axial Displacement Command ]]=D2006,1,0)</f>
        <v>0</v>
      </c>
      <c r="I2007">
        <f>IF(AND(Tabla3[[#This Row],[cic]]=1,(AND(H2006=1,H2008=0))),1,0)</f>
        <v>0</v>
      </c>
      <c r="J2007">
        <f>Tabla3[[#This Row],[pas]]+J2006</f>
        <v>12</v>
      </c>
    </row>
    <row r="2008" spans="1:10" x14ac:dyDescent="0.25">
      <c r="A2008">
        <v>2410.23852539063</v>
      </c>
      <c r="B2008">
        <v>1.6945732058957199</v>
      </c>
      <c r="C2008">
        <v>2.8227568691363602E-3</v>
      </c>
      <c r="D2008">
        <v>1.69739592820406</v>
      </c>
      <c r="E2008">
        <v>1.3661675666298799E-3</v>
      </c>
      <c r="F2008">
        <f>Tabla3[[#This Row],[Axial Force ]]/$M$12</f>
        <v>51.833086567540427</v>
      </c>
      <c r="G2008">
        <f>Tabla3[[#This Row],[Axial Displacement ]]/$M$9</f>
        <v>1.9704339603438602E-2</v>
      </c>
      <c r="H2008">
        <f>IF(Tabla3[[#This Row],[Axial Displacement Command ]]=D2007,1,0)</f>
        <v>0</v>
      </c>
      <c r="I2008">
        <f>IF(AND(Tabla3[[#This Row],[cic]]=1,(AND(H2007=1,H2009=0))),1,0)</f>
        <v>0</v>
      </c>
      <c r="J2008">
        <f>Tabla3[[#This Row],[pas]]+J2007</f>
        <v>12</v>
      </c>
    </row>
    <row r="2009" spans="1:10" x14ac:dyDescent="0.25">
      <c r="A2009">
        <v>2419.46923828125</v>
      </c>
      <c r="B2009">
        <v>1.6990506555885101</v>
      </c>
      <c r="C2009">
        <v>1.6818046333355601E-3</v>
      </c>
      <c r="D2009">
        <v>1.70073250774294</v>
      </c>
      <c r="E2009">
        <v>1.00675697467523E-3</v>
      </c>
      <c r="F2009">
        <f>Tabla3[[#This Row],[Axial Force ]]/$M$12</f>
        <v>52.031596522177416</v>
      </c>
      <c r="G2009">
        <f>Tabla3[[#This Row],[Axial Displacement ]]/$M$9</f>
        <v>1.9756402971959418E-2</v>
      </c>
      <c r="H2009">
        <f>IF(Tabla3[[#This Row],[Axial Displacement Command ]]=D2008,1,0)</f>
        <v>0</v>
      </c>
      <c r="I2009">
        <f>IF(AND(Tabla3[[#This Row],[cic]]=1,(AND(H2008=1,H2010=0))),1,0)</f>
        <v>0</v>
      </c>
      <c r="J2009">
        <f>Tabla3[[#This Row],[pas]]+J2008</f>
        <v>12</v>
      </c>
    </row>
    <row r="2010" spans="1:10" x14ac:dyDescent="0.25">
      <c r="A2010">
        <v>2426.73706054688</v>
      </c>
      <c r="B2010">
        <v>1.70251959934831</v>
      </c>
      <c r="C2010">
        <v>1.5494823628614499E-3</v>
      </c>
      <c r="D2010">
        <v>1.70406908728182</v>
      </c>
      <c r="E2010" s="2">
        <v>9.3508084830773401E-5</v>
      </c>
      <c r="F2010">
        <f>Tabla3[[#This Row],[Axial Force ]]/$M$12</f>
        <v>52.187893775201722</v>
      </c>
      <c r="G2010">
        <f>Tabla3[[#This Row],[Axial Displacement ]]/$M$9</f>
        <v>1.9796739527305929E-2</v>
      </c>
      <c r="H2010">
        <f>IF(Tabla3[[#This Row],[Axial Displacement Command ]]=D2009,1,0)</f>
        <v>0</v>
      </c>
      <c r="I2010">
        <f>IF(AND(Tabla3[[#This Row],[cic]]=1,(AND(H2009=1,H2011=0))),1,0)</f>
        <v>0</v>
      </c>
      <c r="J2010">
        <f>Tabla3[[#This Row],[pas]]+J2009</f>
        <v>12</v>
      </c>
    </row>
    <row r="2011" spans="1:10" x14ac:dyDescent="0.25">
      <c r="A2011">
        <v>2433.82836914063</v>
      </c>
      <c r="B2011">
        <v>1.70584197621793</v>
      </c>
      <c r="C2011">
        <v>1.5636682064723601E-3</v>
      </c>
      <c r="D2011">
        <v>1.7074056668207001</v>
      </c>
      <c r="E2011">
        <v>2.1307046154106501E-3</v>
      </c>
      <c r="F2011">
        <f>Tabla3[[#This Row],[Axial Force ]]/$M$12</f>
        <v>52.340395035282363</v>
      </c>
      <c r="G2011">
        <f>Tabla3[[#This Row],[Axial Displacement ]]/$M$9</f>
        <v>1.9835371816487559E-2</v>
      </c>
      <c r="H2011">
        <f>IF(Tabla3[[#This Row],[Axial Displacement Command ]]=D2010,1,0)</f>
        <v>0</v>
      </c>
      <c r="I2011">
        <f>IF(AND(Tabla3[[#This Row],[cic]]=1,(AND(H2010=1,H2012=0))),1,0)</f>
        <v>0</v>
      </c>
      <c r="J2011">
        <f>Tabla3[[#This Row],[pas]]+J2010</f>
        <v>12</v>
      </c>
    </row>
    <row r="2012" spans="1:10" x14ac:dyDescent="0.25">
      <c r="A2012">
        <v>2440.228515625</v>
      </c>
      <c r="B2012">
        <v>1.7080343095585699</v>
      </c>
      <c r="C2012">
        <v>2.7079581741418202E-3</v>
      </c>
      <c r="D2012">
        <v>1.71074224635959</v>
      </c>
      <c r="E2012">
        <v>4.8758590764919101E-4</v>
      </c>
      <c r="F2012">
        <f>Tabla3[[#This Row],[Axial Force ]]/$M$12</f>
        <v>52.478032594086024</v>
      </c>
      <c r="G2012">
        <f>Tabla3[[#This Row],[Axial Displacement ]]/$M$9</f>
        <v>1.9860864064634533E-2</v>
      </c>
      <c r="H2012">
        <f>IF(Tabla3[[#This Row],[Axial Displacement Command ]]=D2011,1,0)</f>
        <v>0</v>
      </c>
      <c r="I2012">
        <f>IF(AND(Tabla3[[#This Row],[cic]]=1,(AND(H2011=1,H2013=0))),1,0)</f>
        <v>0</v>
      </c>
      <c r="J2012">
        <f>Tabla3[[#This Row],[pas]]+J2011</f>
        <v>12</v>
      </c>
    </row>
    <row r="2013" spans="1:10" x14ac:dyDescent="0.25">
      <c r="A2013">
        <v>2447.19580078125</v>
      </c>
      <c r="B2013">
        <v>1.71135307755321</v>
      </c>
      <c r="C2013">
        <v>2.7258395220997001E-3</v>
      </c>
      <c r="D2013">
        <v>1.7140789423137901</v>
      </c>
      <c r="E2013">
        <v>-3.2912538472373902E-4</v>
      </c>
      <c r="F2013">
        <f>Tabla3[[#This Row],[Axial Force ]]/$M$12</f>
        <v>52.627866683467744</v>
      </c>
      <c r="G2013">
        <f>Tabla3[[#This Row],[Axial Displacement ]]/$M$9</f>
        <v>1.9899454390153604E-2</v>
      </c>
      <c r="H2013">
        <f>IF(Tabla3[[#This Row],[Axial Displacement Command ]]=D2012,1,0)</f>
        <v>0</v>
      </c>
      <c r="I2013">
        <f>IF(AND(Tabla3[[#This Row],[cic]]=1,(AND(H2012=1,H2014=0))),1,0)</f>
        <v>0</v>
      </c>
      <c r="J2013">
        <f>Tabla3[[#This Row],[pas]]+J2012</f>
        <v>12</v>
      </c>
    </row>
    <row r="2014" spans="1:10" x14ac:dyDescent="0.25">
      <c r="A2014">
        <v>2453.62963867188</v>
      </c>
      <c r="B2014">
        <v>1.71561958268285</v>
      </c>
      <c r="C2014">
        <v>1.7958878970603101E-3</v>
      </c>
      <c r="D2014">
        <v>1.7174154054373501</v>
      </c>
      <c r="E2014" s="2">
        <v>-8.1297912402078496E-5</v>
      </c>
      <c r="F2014">
        <f>Tabla3[[#This Row],[Axial Force ]]/$M$12</f>
        <v>52.766228788642579</v>
      </c>
      <c r="G2014">
        <f>Tabla3[[#This Row],[Axial Displacement ]]/$M$9</f>
        <v>1.994906491491686E-2</v>
      </c>
      <c r="H2014">
        <f>IF(Tabla3[[#This Row],[Axial Displacement Command ]]=D2013,1,0)</f>
        <v>0</v>
      </c>
      <c r="I2014">
        <f>IF(AND(Tabla3[[#This Row],[cic]]=1,(AND(H2013=1,H2015=0))),1,0)</f>
        <v>0</v>
      </c>
      <c r="J2014">
        <f>Tabla3[[#This Row],[pas]]+J2013</f>
        <v>12</v>
      </c>
    </row>
    <row r="2015" spans="1:10" x14ac:dyDescent="0.25">
      <c r="A2015">
        <v>2460.11865234375</v>
      </c>
      <c r="B2015">
        <v>1.7187916673719901</v>
      </c>
      <c r="C2015">
        <v>1.9602775864768799E-3</v>
      </c>
      <c r="D2015">
        <v>1.7207519849762301</v>
      </c>
      <c r="E2015">
        <v>1.5772650385770201E-3</v>
      </c>
      <c r="F2015">
        <f>Tabla3[[#This Row],[Axial Force ]]/$M$12</f>
        <v>52.905777469758064</v>
      </c>
      <c r="G2015">
        <f>Tabla3[[#This Row],[Axial Displacement ]]/$M$9</f>
        <v>1.9985949620604536E-2</v>
      </c>
      <c r="H2015">
        <f>IF(Tabla3[[#This Row],[Axial Displacement Command ]]=D2014,1,0)</f>
        <v>0</v>
      </c>
      <c r="I2015">
        <f>IF(AND(Tabla3[[#This Row],[cic]]=1,(AND(H2014=1,H2016=0))),1,0)</f>
        <v>0</v>
      </c>
      <c r="J2015">
        <f>Tabla3[[#This Row],[pas]]+J2014</f>
        <v>12</v>
      </c>
    </row>
    <row r="2016" spans="1:10" x14ac:dyDescent="0.25">
      <c r="A2016">
        <v>2466.2880859375</v>
      </c>
      <c r="B2016">
        <v>1.7216062406078001</v>
      </c>
      <c r="C2016">
        <v>2.4824141746648798E-3</v>
      </c>
      <c r="D2016">
        <v>1.7240886809304401</v>
      </c>
      <c r="E2016">
        <v>1.8581955600893701E-3</v>
      </c>
      <c r="F2016">
        <f>Tabla3[[#This Row],[Axial Force ]]/$M$12</f>
        <v>53.038453461021504</v>
      </c>
      <c r="G2016">
        <f>Tabla3[[#This Row],[Axial Displacement ]]/$M$9</f>
        <v>2.0018677216369768E-2</v>
      </c>
      <c r="H2016">
        <f>IF(Tabla3[[#This Row],[Axial Displacement Command ]]=D2015,1,0)</f>
        <v>0</v>
      </c>
      <c r="I2016">
        <f>IF(AND(Tabla3[[#This Row],[cic]]=1,(AND(H2015=1,H2017=0))),1,0)</f>
        <v>0</v>
      </c>
      <c r="J2016">
        <f>Tabla3[[#This Row],[pas]]+J2015</f>
        <v>12</v>
      </c>
    </row>
    <row r="2017" spans="1:10" x14ac:dyDescent="0.25">
      <c r="A2017">
        <v>2472.56787109375</v>
      </c>
      <c r="B2017">
        <v>1.72446726355702</v>
      </c>
      <c r="C2017">
        <v>2.9579400688817298E-3</v>
      </c>
      <c r="D2017">
        <v>1.7274252604693201</v>
      </c>
      <c r="E2017">
        <v>1.48030824220768E-3</v>
      </c>
      <c r="F2017">
        <f>Tabla3[[#This Row],[Axial Force ]]/$M$12</f>
        <v>53.173502604166664</v>
      </c>
      <c r="G2017">
        <f>Tabla3[[#This Row],[Axial Displacement ]]/$M$9</f>
        <v>2.0051944925081628E-2</v>
      </c>
      <c r="H2017">
        <f>IF(Tabla3[[#This Row],[Axial Displacement Command ]]=D2016,1,0)</f>
        <v>0</v>
      </c>
      <c r="I2017">
        <f>IF(AND(Tabla3[[#This Row],[cic]]=1,(AND(H2016=1,H2018=0))),1,0)</f>
        <v>0</v>
      </c>
      <c r="J2017">
        <f>Tabla3[[#This Row],[pas]]+J2016</f>
        <v>12</v>
      </c>
    </row>
    <row r="2018" spans="1:10" x14ac:dyDescent="0.25">
      <c r="A2018">
        <v>2478.62426757813</v>
      </c>
      <c r="B2018">
        <v>1.72778603155166</v>
      </c>
      <c r="C2018">
        <v>2.9757022730336801E-3</v>
      </c>
      <c r="D2018">
        <v>1.7307617235928801</v>
      </c>
      <c r="E2018">
        <v>2.1351452232920599E-3</v>
      </c>
      <c r="F2018">
        <f>Tabla3[[#This Row],[Axial Force ]]/$M$12</f>
        <v>53.303747689852258</v>
      </c>
      <c r="G2018">
        <f>Tabla3[[#This Row],[Axial Displacement ]]/$M$9</f>
        <v>2.0090535250600696E-2</v>
      </c>
      <c r="H2018">
        <f>IF(Tabla3[[#This Row],[Axial Displacement Command ]]=D2017,1,0)</f>
        <v>0</v>
      </c>
      <c r="I2018">
        <f>IF(AND(Tabla3[[#This Row],[cic]]=1,(AND(H2017=1,H2019=0))),1,0)</f>
        <v>0</v>
      </c>
      <c r="J2018">
        <f>Tabla3[[#This Row],[pas]]+J2017</f>
        <v>12</v>
      </c>
    </row>
    <row r="2019" spans="1:10" x14ac:dyDescent="0.25">
      <c r="A2019">
        <v>2487.22875976563</v>
      </c>
      <c r="B2019">
        <v>1.73154112417251</v>
      </c>
      <c r="C2019">
        <v>2.5572776394255899E-3</v>
      </c>
      <c r="D2019">
        <v>1.7340984195470801</v>
      </c>
      <c r="E2019">
        <v>6.1693719999311703E-4</v>
      </c>
      <c r="F2019">
        <f>Tabla3[[#This Row],[Axial Force ]]/$M$12</f>
        <v>53.488790532594194</v>
      </c>
      <c r="G2019">
        <f>Tabla3[[#This Row],[Axial Displacement ]]/$M$9</f>
        <v>2.0134199118285002E-2</v>
      </c>
      <c r="H2019">
        <f>IF(Tabla3[[#This Row],[Axial Displacement Command ]]=D2018,1,0)</f>
        <v>0</v>
      </c>
      <c r="I2019">
        <f>IF(AND(Tabla3[[#This Row],[cic]]=1,(AND(H2018=1,H2020=0))),1,0)</f>
        <v>0</v>
      </c>
      <c r="J2019">
        <f>Tabla3[[#This Row],[pas]]+J2018</f>
        <v>12</v>
      </c>
    </row>
    <row r="2020" spans="1:10" x14ac:dyDescent="0.25">
      <c r="A2020">
        <v>2495.32470703125</v>
      </c>
      <c r="B2020">
        <v>1.73497432842851</v>
      </c>
      <c r="C2020">
        <v>2.46059903474816E-3</v>
      </c>
      <c r="D2020">
        <v>1.7374349990859601</v>
      </c>
      <c r="E2020">
        <v>-3.0279588258963502E-4</v>
      </c>
      <c r="F2020">
        <f>Tabla3[[#This Row],[Axial Force ]]/$M$12</f>
        <v>53.662896925403224</v>
      </c>
      <c r="G2020">
        <f>Tabla3[[#This Row],[Axial Displacement ]]/$M$9</f>
        <v>2.017412009800593E-2</v>
      </c>
      <c r="H2020">
        <f>IF(Tabla3[[#This Row],[Axial Displacement Command ]]=D2019,1,0)</f>
        <v>0</v>
      </c>
      <c r="I2020">
        <f>IF(AND(Tabla3[[#This Row],[cic]]=1,(AND(H2019=1,H2021=0))),1,0)</f>
        <v>0</v>
      </c>
      <c r="J2020">
        <f>Tabla3[[#This Row],[pas]]+J2019</f>
        <v>12</v>
      </c>
    </row>
    <row r="2021" spans="1:10" x14ac:dyDescent="0.25">
      <c r="A2021">
        <v>2503.12573242188</v>
      </c>
      <c r="B2021">
        <v>1.74012780189514</v>
      </c>
      <c r="C2021">
        <v>6.4373017494290296E-4</v>
      </c>
      <c r="D2021">
        <v>1.7407715786248401</v>
      </c>
      <c r="E2021" s="2">
        <v>1.03871906631525E-5</v>
      </c>
      <c r="F2021">
        <f>Tabla3[[#This Row],[Axial Force ]]/$M$12</f>
        <v>53.830660912298498</v>
      </c>
      <c r="G2021">
        <f>Tabla3[[#This Row],[Axial Displacement ]]/$M$9</f>
        <v>2.0234044208083023E-2</v>
      </c>
      <c r="H2021">
        <f>IF(Tabla3[[#This Row],[Axial Displacement Command ]]=D2020,1,0)</f>
        <v>0</v>
      </c>
      <c r="I2021">
        <f>IF(AND(Tabla3[[#This Row],[cic]]=1,(AND(H2020=1,H2022=0))),1,0)</f>
        <v>0</v>
      </c>
      <c r="J2021">
        <f>Tabla3[[#This Row],[pas]]+J2020</f>
        <v>12</v>
      </c>
    </row>
    <row r="2022" spans="1:10" x14ac:dyDescent="0.25">
      <c r="A2022">
        <v>2510.3818359375</v>
      </c>
      <c r="B2022">
        <v>1.74253107979894</v>
      </c>
      <c r="C2022">
        <v>1.5771388461871499E-3</v>
      </c>
      <c r="D2022">
        <v>1.7441081581637301</v>
      </c>
      <c r="E2022" s="2">
        <v>2.6219950655104202E-6</v>
      </c>
      <c r="F2022">
        <f>Tabla3[[#This Row],[Axial Force ]]/$M$12</f>
        <v>53.986706149193552</v>
      </c>
      <c r="G2022">
        <f>Tabla3[[#This Row],[Axial Displacement ]]/$M$9</f>
        <v>2.0261989299987675E-2</v>
      </c>
      <c r="H2022">
        <f>IF(Tabla3[[#This Row],[Axial Displacement Command ]]=D2021,1,0)</f>
        <v>0</v>
      </c>
      <c r="I2022">
        <f>IF(AND(Tabla3[[#This Row],[cic]]=1,(AND(H2021=1,H2023=0))),1,0)</f>
        <v>0</v>
      </c>
      <c r="J2022">
        <f>Tabla3[[#This Row],[pas]]+J2021</f>
        <v>12</v>
      </c>
    </row>
    <row r="2023" spans="1:10" x14ac:dyDescent="0.25">
      <c r="A2023">
        <v>2517.66943359375</v>
      </c>
      <c r="B2023">
        <v>1.7464399570599201</v>
      </c>
      <c r="C2023">
        <v>1.0048150898000999E-3</v>
      </c>
      <c r="D2023">
        <v>1.7474447377026101</v>
      </c>
      <c r="E2023">
        <v>1.20395293379261E-3</v>
      </c>
      <c r="F2023">
        <f>Tabla3[[#This Row],[Axial Force ]]/$M$12</f>
        <v>54.14342867943548</v>
      </c>
      <c r="G2023">
        <f>Tabla3[[#This Row],[Axial Displacement ]]/$M$9</f>
        <v>2.030744136116186E-2</v>
      </c>
      <c r="H2023">
        <f>IF(Tabla3[[#This Row],[Axial Displacement Command ]]=D2022,1,0)</f>
        <v>0</v>
      </c>
      <c r="I2023">
        <f>IF(AND(Tabla3[[#This Row],[cic]]=1,(AND(H2022=1,H2024=0))),1,0)</f>
        <v>0</v>
      </c>
      <c r="J2023">
        <f>Tabla3[[#This Row],[pas]]+J2022</f>
        <v>12</v>
      </c>
    </row>
    <row r="2024" spans="1:10" x14ac:dyDescent="0.25">
      <c r="A2024">
        <v>2523.21704101563</v>
      </c>
      <c r="B2024">
        <v>1.74902915023267</v>
      </c>
      <c r="C2024">
        <v>1.75213813236041E-3</v>
      </c>
      <c r="D2024">
        <v>1.7507813172414901</v>
      </c>
      <c r="E2024">
        <v>8.9028634420174101E-4</v>
      </c>
      <c r="F2024">
        <f>Tabla3[[#This Row],[Axial Force ]]/$M$12</f>
        <v>54.262732064852258</v>
      </c>
      <c r="G2024">
        <f>Tabla3[[#This Row],[Axial Displacement ]]/$M$9</f>
        <v>2.0337548258519418E-2</v>
      </c>
      <c r="H2024">
        <f>IF(Tabla3[[#This Row],[Axial Displacement Command ]]=D2023,1,0)</f>
        <v>0</v>
      </c>
      <c r="I2024">
        <f>IF(AND(Tabla3[[#This Row],[cic]]=1,(AND(H2023=1,H2025=0))),1,0)</f>
        <v>0</v>
      </c>
      <c r="J2024">
        <f>Tabla3[[#This Row],[pas]]+J2023</f>
        <v>12</v>
      </c>
    </row>
    <row r="2025" spans="1:10" x14ac:dyDescent="0.25">
      <c r="A2025">
        <v>2529.06494140625</v>
      </c>
      <c r="B2025">
        <v>1.7522907583042999</v>
      </c>
      <c r="C2025">
        <v>1.8272399984198299E-3</v>
      </c>
      <c r="D2025">
        <v>1.7541180131956899</v>
      </c>
      <c r="E2025">
        <v>1.5529295751548499E-3</v>
      </c>
      <c r="F2025">
        <f>Tabla3[[#This Row],[Axial Force ]]/$M$12</f>
        <v>54.388493363575272</v>
      </c>
      <c r="G2025">
        <f>Tabla3[[#This Row],[Axial Displacement ]]/$M$9</f>
        <v>2.037547393377093E-2</v>
      </c>
      <c r="H2025">
        <f>IF(Tabla3[[#This Row],[Axial Displacement Command ]]=D2024,1,0)</f>
        <v>0</v>
      </c>
      <c r="I2025">
        <f>IF(AND(Tabla3[[#This Row],[cic]]=1,(AND(H2024=1,H2026=0))),1,0)</f>
        <v>0</v>
      </c>
      <c r="J2025">
        <f>Tabla3[[#This Row],[pas]]+J2024</f>
        <v>12</v>
      </c>
    </row>
    <row r="2026" spans="1:10" x14ac:dyDescent="0.25">
      <c r="A2026">
        <v>2534.1552734375</v>
      </c>
      <c r="B2026">
        <v>1.7545116133987899</v>
      </c>
      <c r="C2026">
        <v>2.9429197638819499E-3</v>
      </c>
      <c r="D2026">
        <v>1.7574544763192499</v>
      </c>
      <c r="E2026">
        <v>1.2790368941750801E-4</v>
      </c>
      <c r="F2026">
        <f>Tabla3[[#This Row],[Axial Force ]]/$M$12</f>
        <v>54.497962869623656</v>
      </c>
      <c r="G2026">
        <f>Tabla3[[#This Row],[Axial Displacement ]]/$M$9</f>
        <v>2.0401297830218487E-2</v>
      </c>
      <c r="H2026">
        <f>IF(Tabla3[[#This Row],[Axial Displacement Command ]]=D2025,1,0)</f>
        <v>0</v>
      </c>
      <c r="I2026">
        <f>IF(AND(Tabla3[[#This Row],[cic]]=1,(AND(H2025=1,H2027=0))),1,0)</f>
        <v>0</v>
      </c>
      <c r="J2026">
        <f>Tabla3[[#This Row],[pas]]+J2025</f>
        <v>12</v>
      </c>
    </row>
    <row r="2027" spans="1:10" x14ac:dyDescent="0.25">
      <c r="A2027">
        <v>2540.029296875</v>
      </c>
      <c r="B2027">
        <v>1.7581165302544799</v>
      </c>
      <c r="C2027">
        <v>2.6745797185867598E-3</v>
      </c>
      <c r="D2027">
        <v>1.7607910558581401</v>
      </c>
      <c r="E2027">
        <v>7.5097301532878202E-4</v>
      </c>
      <c r="F2027">
        <f>Tabla3[[#This Row],[Axial Force ]]/$M$12</f>
        <v>54.624285954301072</v>
      </c>
      <c r="G2027">
        <f>Tabla3[[#This Row],[Axial Displacement ]]/$M$9</f>
        <v>2.0443215468075347E-2</v>
      </c>
      <c r="H2027">
        <f>IF(Tabla3[[#This Row],[Axial Displacement Command ]]=D2026,1,0)</f>
        <v>0</v>
      </c>
      <c r="I2027">
        <f>IF(AND(Tabla3[[#This Row],[cic]]=1,(AND(H2026=1,H2028=0))),1,0)</f>
        <v>0</v>
      </c>
      <c r="J2027">
        <f>Tabla3[[#This Row],[pas]]+J2026</f>
        <v>12</v>
      </c>
    </row>
    <row r="2028" spans="1:10" x14ac:dyDescent="0.25">
      <c r="A2028">
        <v>2547.2861328125</v>
      </c>
      <c r="B2028">
        <v>1.7614066600799601</v>
      </c>
      <c r="C2028">
        <v>2.7210712687519801E-3</v>
      </c>
      <c r="D2028">
        <v>1.7641277518123399</v>
      </c>
      <c r="E2028">
        <v>3.9756164937898602E-4</v>
      </c>
      <c r="F2028">
        <f>Tabla3[[#This Row],[Axial Force ]]/$M$12</f>
        <v>54.780346942204304</v>
      </c>
      <c r="G2028">
        <f>Tabla3[[#This Row],[Axial Displacement ]]/$M$9</f>
        <v>2.0481472791627441E-2</v>
      </c>
      <c r="H2028">
        <f>IF(Tabla3[[#This Row],[Axial Displacement Command ]]=D2027,1,0)</f>
        <v>0</v>
      </c>
      <c r="I2028">
        <f>IF(AND(Tabla3[[#This Row],[cic]]=1,(AND(H2027=1,H2029=0))),1,0)</f>
        <v>0</v>
      </c>
      <c r="J2028">
        <f>Tabla3[[#This Row],[pas]]+J2027</f>
        <v>12</v>
      </c>
    </row>
    <row r="2029" spans="1:10" x14ac:dyDescent="0.25">
      <c r="A2029">
        <v>2555.09814453125</v>
      </c>
      <c r="B2029">
        <v>1.76536559592932</v>
      </c>
      <c r="C2029">
        <v>2.0986794879718201E-3</v>
      </c>
      <c r="D2029">
        <v>1.7674643313512199</v>
      </c>
      <c r="E2029">
        <v>4.3183308662264602E-4</v>
      </c>
      <c r="F2029">
        <f>Tabla3[[#This Row],[Axial Force ]]/$M$12</f>
        <v>54.948347194220432</v>
      </c>
      <c r="G2029">
        <f>Tabla3[[#This Row],[Axial Displacement ]]/$M$9</f>
        <v>2.0527506929410699E-2</v>
      </c>
      <c r="H2029">
        <f>IF(Tabla3[[#This Row],[Axial Displacement Command ]]=D2028,1,0)</f>
        <v>0</v>
      </c>
      <c r="I2029">
        <f>IF(AND(Tabla3[[#This Row],[cic]]=1,(AND(H2028=1,H2030=0))),1,0)</f>
        <v>0</v>
      </c>
      <c r="J2029">
        <f>Tabla3[[#This Row],[pas]]+J2028</f>
        <v>12</v>
      </c>
    </row>
    <row r="2030" spans="1:10" x14ac:dyDescent="0.25">
      <c r="A2030">
        <v>2562.36694335938</v>
      </c>
      <c r="B2030">
        <v>1.7693889094516599</v>
      </c>
      <c r="C2030">
        <v>1.41191480906855E-3</v>
      </c>
      <c r="D2030">
        <v>1.7708007944747799</v>
      </c>
      <c r="E2030">
        <v>1.48277990774659E-3</v>
      </c>
      <c r="F2030">
        <f>Tabla3[[#This Row],[Axial Force ]]/$M$12</f>
        <v>55.104665448588818</v>
      </c>
      <c r="G2030">
        <f>Tabla3[[#This Row],[Axial Displacement ]]/$M$9</f>
        <v>2.0574289644786744E-2</v>
      </c>
      <c r="H2030">
        <f>IF(Tabla3[[#This Row],[Axial Displacement Command ]]=D2029,1,0)</f>
        <v>0</v>
      </c>
      <c r="I2030">
        <f>IF(AND(Tabla3[[#This Row],[cic]]=1,(AND(H2029=1,H2031=0))),1,0)</f>
        <v>0</v>
      </c>
      <c r="J2030">
        <f>Tabla3[[#This Row],[pas]]+J2029</f>
        <v>12</v>
      </c>
    </row>
    <row r="2031" spans="1:10" x14ac:dyDescent="0.25">
      <c r="A2031">
        <v>2569.28930664063</v>
      </c>
      <c r="B2031">
        <v>1.7718028975650699</v>
      </c>
      <c r="C2031">
        <v>2.33459468290675E-3</v>
      </c>
      <c r="D2031">
        <v>1.7741374904289799</v>
      </c>
      <c r="E2031">
        <v>-3.4942650017910599E-4</v>
      </c>
      <c r="F2031">
        <f>Tabla3[[#This Row],[Axial Force ]]/$M$12</f>
        <v>55.253533476142579</v>
      </c>
      <c r="G2031">
        <f>Tabla3[[#This Row],[Axial Displacement ]]/$M$9</f>
        <v>2.0602359274012442E-2</v>
      </c>
      <c r="H2031">
        <f>IF(Tabla3[[#This Row],[Axial Displacement Command ]]=D2030,1,0)</f>
        <v>0</v>
      </c>
      <c r="I2031">
        <f>IF(AND(Tabla3[[#This Row],[cic]]=1,(AND(H2030=1,H2032=0))),1,0)</f>
        <v>0</v>
      </c>
      <c r="J2031">
        <f>Tabla3[[#This Row],[pas]]+J2030</f>
        <v>12</v>
      </c>
    </row>
    <row r="2032" spans="1:10" x14ac:dyDescent="0.25">
      <c r="A2032">
        <v>2576.11328125</v>
      </c>
      <c r="B2032">
        <v>1.77565810736269</v>
      </c>
      <c r="C2032">
        <v>1.8159150840801901E-3</v>
      </c>
      <c r="D2032">
        <v>1.7774740699678699</v>
      </c>
      <c r="E2032" s="2">
        <v>-7.59399867433785E-5</v>
      </c>
      <c r="F2032">
        <f>Tabla3[[#This Row],[Axial Force ]]/$M$12</f>
        <v>55.400285618279568</v>
      </c>
      <c r="G2032">
        <f>Tabla3[[#This Row],[Axial Displacement ]]/$M$9</f>
        <v>2.0647187294915E-2</v>
      </c>
      <c r="H2032">
        <f>IF(Tabla3[[#This Row],[Axial Displacement Command ]]=D2031,1,0)</f>
        <v>0</v>
      </c>
      <c r="I2032">
        <f>IF(AND(Tabla3[[#This Row],[cic]]=1,(AND(H2031=1,H2033=0))),1,0)</f>
        <v>0</v>
      </c>
      <c r="J2032">
        <f>Tabla3[[#This Row],[pas]]+J2031</f>
        <v>12</v>
      </c>
    </row>
    <row r="2033" spans="1:10" x14ac:dyDescent="0.25">
      <c r="A2033">
        <v>2583.04052734375</v>
      </c>
      <c r="B2033">
        <v>1.7796707106754199</v>
      </c>
      <c r="C2033">
        <v>1.13987925942638E-3</v>
      </c>
      <c r="D2033">
        <v>1.7808106495067499</v>
      </c>
      <c r="E2033">
        <v>1.0677917998691601E-3</v>
      </c>
      <c r="F2033">
        <f>Tabla3[[#This Row],[Axial Force ]]/$M$12</f>
        <v>55.54925865255376</v>
      </c>
      <c r="G2033">
        <f>Tabla3[[#This Row],[Axial Displacement ]]/$M$9</f>
        <v>2.0693845472969999E-2</v>
      </c>
      <c r="H2033">
        <f>IF(Tabla3[[#This Row],[Axial Displacement Command ]]=D2032,1,0)</f>
        <v>0</v>
      </c>
      <c r="I2033">
        <f>IF(AND(Tabla3[[#This Row],[cic]]=1,(AND(H2032=1,H2034=0))),1,0)</f>
        <v>0</v>
      </c>
      <c r="J2033">
        <f>Tabla3[[#This Row],[pas]]+J2032</f>
        <v>12</v>
      </c>
    </row>
    <row r="2034" spans="1:10" x14ac:dyDescent="0.25">
      <c r="A2034">
        <v>2589.43896484375</v>
      </c>
      <c r="B2034">
        <v>1.78243161644787</v>
      </c>
      <c r="C2034">
        <v>1.7156601188617099E-3</v>
      </c>
      <c r="D2034">
        <v>1.7841472290456299</v>
      </c>
      <c r="E2034">
        <v>-1.77288495706307E-3</v>
      </c>
      <c r="F2034">
        <f>Tabla3[[#This Row],[Axial Force ]]/$M$12</f>
        <v>55.686859459005376</v>
      </c>
      <c r="G2034">
        <f>Tabla3[[#This Row],[Axial Displacement ]]/$M$9</f>
        <v>2.0725949028463603E-2</v>
      </c>
      <c r="H2034">
        <f>IF(Tabla3[[#This Row],[Axial Displacement Command ]]=D2033,1,0)</f>
        <v>0</v>
      </c>
      <c r="I2034">
        <f>IF(AND(Tabla3[[#This Row],[cic]]=1,(AND(H2033=1,H2035=0))),1,0)</f>
        <v>0</v>
      </c>
      <c r="J2034">
        <f>Tabla3[[#This Row],[pas]]+J2033</f>
        <v>12</v>
      </c>
    </row>
    <row r="2035" spans="1:10" x14ac:dyDescent="0.25">
      <c r="A2035">
        <v>2595.962890625</v>
      </c>
      <c r="B2035">
        <v>1.78451300598681</v>
      </c>
      <c r="C2035">
        <v>2.9708146485063502E-3</v>
      </c>
      <c r="D2035">
        <v>1.7874838085845099</v>
      </c>
      <c r="E2035">
        <v>3.1265677534975098E-2</v>
      </c>
      <c r="F2035">
        <f>Tabla3[[#This Row],[Axial Force ]]/$M$12</f>
        <v>55.82715893817204</v>
      </c>
      <c r="G2035">
        <f>Tabla3[[#This Row],[Axial Displacement ]]/$M$9</f>
        <v>2.0750151232404767E-2</v>
      </c>
      <c r="H2035">
        <f>IF(Tabla3[[#This Row],[Axial Displacement Command ]]=D2034,1,0)</f>
        <v>0</v>
      </c>
      <c r="I2035">
        <f>IF(AND(Tabla3[[#This Row],[cic]]=1,(AND(H2034=1,H2036=0))),1,0)</f>
        <v>0</v>
      </c>
      <c r="J2035">
        <f>Tabla3[[#This Row],[pas]]+J2034</f>
        <v>12</v>
      </c>
    </row>
    <row r="2036" spans="1:10" x14ac:dyDescent="0.25">
      <c r="A2036">
        <v>2601.66772460938</v>
      </c>
      <c r="B2036">
        <v>1.7885756678879301</v>
      </c>
      <c r="C2036">
        <v>2.24471091314626E-3</v>
      </c>
      <c r="D2036">
        <v>1.79082038812339</v>
      </c>
      <c r="E2036">
        <v>1.1394942021070199E-3</v>
      </c>
      <c r="F2036">
        <f>Tabla3[[#This Row],[Axial Force ]]/$M$12</f>
        <v>55.949843539986666</v>
      </c>
      <c r="G2036">
        <f>Tabla3[[#This Row],[Axial Displacement ]]/$M$9</f>
        <v>2.0797391487068953E-2</v>
      </c>
      <c r="H2036">
        <f>IF(Tabla3[[#This Row],[Axial Displacement Command ]]=D2035,1,0)</f>
        <v>0</v>
      </c>
      <c r="I2036">
        <f>IF(AND(Tabla3[[#This Row],[cic]]=1,(AND(H2035=1,H2037=0))),1,0)</f>
        <v>0</v>
      </c>
      <c r="J2036">
        <f>Tabla3[[#This Row],[pas]]+J2035</f>
        <v>12</v>
      </c>
    </row>
    <row r="2037" spans="1:10" x14ac:dyDescent="0.25">
      <c r="A2037">
        <v>2607.43701171875</v>
      </c>
      <c r="B2037">
        <v>1.79125787690282</v>
      </c>
      <c r="C2037">
        <v>2.8991698854952102E-3</v>
      </c>
      <c r="D2037">
        <v>1.7941570840776</v>
      </c>
      <c r="E2037" s="2">
        <v>7.3693398050522799E-6</v>
      </c>
      <c r="F2037">
        <f>Tabla3[[#This Row],[Axial Force ]]/$M$12</f>
        <v>56.073914230510752</v>
      </c>
      <c r="G2037">
        <f>Tabla3[[#This Row],[Axial Displacement ]]/$M$9</f>
        <v>2.082857996398628E-2</v>
      </c>
      <c r="H2037">
        <f>IF(Tabla3[[#This Row],[Axial Displacement Command ]]=D2036,1,0)</f>
        <v>0</v>
      </c>
      <c r="I2037">
        <f>IF(AND(Tabla3[[#This Row],[cic]]=1,(AND(H2036=1,H2038=0))),1,0)</f>
        <v>0</v>
      </c>
      <c r="J2037">
        <f>Tabla3[[#This Row],[pas]]+J2036</f>
        <v>12</v>
      </c>
    </row>
    <row r="2038" spans="1:10" x14ac:dyDescent="0.25">
      <c r="A2038">
        <v>2613.8779296875</v>
      </c>
      <c r="B2038">
        <v>1.7949593020603101</v>
      </c>
      <c r="C2038">
        <v>2.5342703793285199E-3</v>
      </c>
      <c r="D2038">
        <v>1.7974935472011599</v>
      </c>
      <c r="E2038">
        <v>5.7868379599312902E-4</v>
      </c>
      <c r="F2038">
        <f>Tabla3[[#This Row],[Axial Force ]]/$M$12</f>
        <v>56.212428595430104</v>
      </c>
      <c r="G2038">
        <f>Tabla3[[#This Row],[Axial Displacement ]]/$M$9</f>
        <v>2.0871619791398954E-2</v>
      </c>
      <c r="H2038">
        <f>IF(Tabla3[[#This Row],[Axial Displacement Command ]]=D2037,1,0)</f>
        <v>0</v>
      </c>
      <c r="I2038">
        <f>IF(AND(Tabla3[[#This Row],[cic]]=1,(AND(H2037=1,H2039=0))),1,0)</f>
        <v>0</v>
      </c>
      <c r="J2038">
        <f>Tabla3[[#This Row],[pas]]+J2037</f>
        <v>12</v>
      </c>
    </row>
    <row r="2039" spans="1:10" x14ac:dyDescent="0.25">
      <c r="A2039">
        <v>2621.28100585938</v>
      </c>
      <c r="B2039">
        <v>1.79821369238198</v>
      </c>
      <c r="C2039">
        <v>2.61640548160358E-3</v>
      </c>
      <c r="D2039">
        <v>1.8008301267400399</v>
      </c>
      <c r="E2039">
        <v>-1.1319058330627699E-3</v>
      </c>
      <c r="F2039">
        <f>Tabla3[[#This Row],[Axial Force ]]/$M$12</f>
        <v>56.371634534610322</v>
      </c>
      <c r="G2039">
        <f>Tabla3[[#This Row],[Axial Displacement ]]/$M$9</f>
        <v>2.0909461539325349E-2</v>
      </c>
      <c r="H2039">
        <f>IF(Tabla3[[#This Row],[Axial Displacement Command ]]=D2038,1,0)</f>
        <v>0</v>
      </c>
      <c r="I2039">
        <f>IF(AND(Tabla3[[#This Row],[cic]]=1,(AND(H2038=1,H2040=0))),1,0)</f>
        <v>0</v>
      </c>
      <c r="J2039">
        <f>Tabla3[[#This Row],[pas]]+J2038</f>
        <v>12</v>
      </c>
    </row>
    <row r="2040" spans="1:10" x14ac:dyDescent="0.25">
      <c r="A2040">
        <v>2627.86059570313</v>
      </c>
      <c r="B2040">
        <v>1.80298800114542</v>
      </c>
      <c r="C2040">
        <v>1.1787413995989499E-3</v>
      </c>
      <c r="D2040">
        <v>1.80416682269424</v>
      </c>
      <c r="E2040">
        <v>6.2227610442278103E-4</v>
      </c>
      <c r="F2040">
        <f>Tabla3[[#This Row],[Axial Force ]]/$M$12</f>
        <v>56.513131090389891</v>
      </c>
      <c r="G2040">
        <f>Tabla3[[#This Row],[Axial Displacement ]]/$M$9</f>
        <v>2.0964976757504885E-2</v>
      </c>
      <c r="H2040">
        <f>IF(Tabla3[[#This Row],[Axial Displacement Command ]]=D2039,1,0)</f>
        <v>0</v>
      </c>
      <c r="I2040">
        <f>IF(AND(Tabla3[[#This Row],[cic]]=1,(AND(H2039=1,H2041=0))),1,0)</f>
        <v>0</v>
      </c>
      <c r="J2040">
        <f>Tabla3[[#This Row],[pas]]+J2039</f>
        <v>12</v>
      </c>
    </row>
    <row r="2041" spans="1:10" x14ac:dyDescent="0.25">
      <c r="A2041">
        <v>2633.99145507813</v>
      </c>
      <c r="B2041">
        <v>1.8052875529974699</v>
      </c>
      <c r="C2041">
        <v>2.21574305214745E-3</v>
      </c>
      <c r="D2041">
        <v>1.8075032858178</v>
      </c>
      <c r="E2041">
        <v>1.64274490543903E-3</v>
      </c>
      <c r="F2041">
        <f>Tabla3[[#This Row],[Axial Force ]]/$M$12</f>
        <v>56.644977528561938</v>
      </c>
      <c r="G2041">
        <f>Tabla3[[#This Row],[Axial Displacement ]]/$M$9</f>
        <v>2.0991715732528719E-2</v>
      </c>
      <c r="H2041">
        <f>IF(Tabla3[[#This Row],[Axial Displacement Command ]]=D2040,1,0)</f>
        <v>0</v>
      </c>
      <c r="I2041">
        <f>IF(AND(Tabla3[[#This Row],[cic]]=1,(AND(H2040=1,H2042=0))),1,0)</f>
        <v>0</v>
      </c>
      <c r="J2041">
        <f>Tabla3[[#This Row],[pas]]+J2040</f>
        <v>12</v>
      </c>
    </row>
    <row r="2042" spans="1:10" x14ac:dyDescent="0.25">
      <c r="A2042">
        <v>2639.95263671875</v>
      </c>
      <c r="B2042">
        <v>1.8089461373165301</v>
      </c>
      <c r="C2042">
        <v>1.89375873560493E-3</v>
      </c>
      <c r="D2042">
        <v>1.81083986535668</v>
      </c>
      <c r="E2042">
        <v>-2.6397282226753299E-4</v>
      </c>
      <c r="F2042">
        <f>Tabla3[[#This Row],[Axial Force ]]/$M$12</f>
        <v>56.773174983198928</v>
      </c>
      <c r="G2042">
        <f>Tabla3[[#This Row],[Axial Displacement ]]/$M$9</f>
        <v>2.1034257410657328E-2</v>
      </c>
      <c r="H2042">
        <f>IF(Tabla3[[#This Row],[Axial Displacement Command ]]=D2041,1,0)</f>
        <v>0</v>
      </c>
      <c r="I2042">
        <f>IF(AND(Tabla3[[#This Row],[cic]]=1,(AND(H2041=1,H2043=0))),1,0)</f>
        <v>0</v>
      </c>
      <c r="J2042">
        <f>Tabla3[[#This Row],[pas]]+J2041</f>
        <v>12</v>
      </c>
    </row>
    <row r="2043" spans="1:10" x14ac:dyDescent="0.25">
      <c r="A2043">
        <v>2647.59936523438</v>
      </c>
      <c r="B2043">
        <v>1.8124186899513</v>
      </c>
      <c r="C2043">
        <v>1.7578602182766201E-3</v>
      </c>
      <c r="D2043">
        <v>1.81417656131089</v>
      </c>
      <c r="E2043" s="2">
        <v>6.2200442130233596E-5</v>
      </c>
      <c r="F2043">
        <f>Tabla3[[#This Row],[Axial Force ]]/$M$12</f>
        <v>56.937620757728602</v>
      </c>
      <c r="G2043">
        <f>Tabla3[[#This Row],[Axial Displacement ]]/$M$9</f>
        <v>2.1074635929666279E-2</v>
      </c>
      <c r="H2043">
        <f>IF(Tabla3[[#This Row],[Axial Displacement Command ]]=D2042,1,0)</f>
        <v>0</v>
      </c>
      <c r="I2043">
        <f>IF(AND(Tabla3[[#This Row],[cic]]=1,(AND(H2042=1,H2044=0))),1,0)</f>
        <v>0</v>
      </c>
      <c r="J2043">
        <f>Tabla3[[#This Row],[pas]]+J2042</f>
        <v>12</v>
      </c>
    </row>
    <row r="2044" spans="1:10" x14ac:dyDescent="0.25">
      <c r="A2044">
        <v>2653.95068359375</v>
      </c>
      <c r="B2044">
        <v>1.8160629551857701</v>
      </c>
      <c r="C2044">
        <v>1.45018100283778E-3</v>
      </c>
      <c r="D2044">
        <v>1.81751314084977</v>
      </c>
      <c r="E2044">
        <v>1.01855084722047E-3</v>
      </c>
      <c r="F2044">
        <f>Tabla3[[#This Row],[Axial Force ]]/$M$12</f>
        <v>57.07420824932796</v>
      </c>
      <c r="G2044">
        <f>Tabla3[[#This Row],[Axial Displacement ]]/$M$9</f>
        <v>2.111701110681128E-2</v>
      </c>
      <c r="H2044">
        <f>IF(Tabla3[[#This Row],[Axial Displacement Command ]]=D2043,1,0)</f>
        <v>0</v>
      </c>
      <c r="I2044">
        <f>IF(AND(Tabla3[[#This Row],[cic]]=1,(AND(H2043=1,H2045=0))),1,0)</f>
        <v>0</v>
      </c>
      <c r="J2044">
        <f>Tabla3[[#This Row],[pas]]+J2043</f>
        <v>12</v>
      </c>
    </row>
    <row r="2045" spans="1:10" x14ac:dyDescent="0.25">
      <c r="A2045">
        <v>2660.46655273438</v>
      </c>
      <c r="B2045">
        <v>1.81905983481556</v>
      </c>
      <c r="C2045">
        <v>1.7898082660394699E-3</v>
      </c>
      <c r="D2045">
        <v>1.82084960397333</v>
      </c>
      <c r="E2045">
        <v>-1.22488008855726E-2</v>
      </c>
      <c r="F2045">
        <f>Tabla3[[#This Row],[Axial Force ]]/$M$12</f>
        <v>57.214334467406019</v>
      </c>
      <c r="G2045">
        <f>Tabla3[[#This Row],[Axial Displacement ]]/$M$9</f>
        <v>2.1151858544366978E-2</v>
      </c>
      <c r="H2045">
        <f>IF(Tabla3[[#This Row],[Axial Displacement Command ]]=D2044,1,0)</f>
        <v>0</v>
      </c>
      <c r="I2045">
        <f>IF(AND(Tabla3[[#This Row],[cic]]=1,(AND(H2044=1,H2046=0))),1,0)</f>
        <v>0</v>
      </c>
      <c r="J2045">
        <f>Tabla3[[#This Row],[pas]]+J2044</f>
        <v>12</v>
      </c>
    </row>
    <row r="2046" spans="1:10" x14ac:dyDescent="0.25">
      <c r="A2046">
        <v>2665.931640625</v>
      </c>
      <c r="B2046">
        <v>1.8224072409793699</v>
      </c>
      <c r="C2046">
        <v>1.7790794117900099E-3</v>
      </c>
      <c r="D2046">
        <v>1.82418629992753</v>
      </c>
      <c r="E2046">
        <v>-1.4408615243155501E-3</v>
      </c>
      <c r="F2046">
        <f>Tabla3[[#This Row],[Axial Force ]]/$M$12</f>
        <v>57.331863239247312</v>
      </c>
      <c r="G2046">
        <f>Tabla3[[#This Row],[Axial Displacement ]]/$M$9</f>
        <v>2.1190781871853137E-2</v>
      </c>
      <c r="H2046">
        <f>IF(Tabla3[[#This Row],[Axial Displacement Command ]]=D2045,1,0)</f>
        <v>0</v>
      </c>
      <c r="I2046">
        <f>IF(AND(Tabla3[[#This Row],[cic]]=1,(AND(H2045=1,H2047=0))),1,0)</f>
        <v>0</v>
      </c>
      <c r="J2046">
        <f>Tabla3[[#This Row],[pas]]+J2045</f>
        <v>12</v>
      </c>
    </row>
    <row r="2047" spans="1:10" x14ac:dyDescent="0.25">
      <c r="A2047">
        <v>2671.56201171875</v>
      </c>
      <c r="B2047">
        <v>1.8256222829222699</v>
      </c>
      <c r="C2047">
        <v>1.90055368420872E-3</v>
      </c>
      <c r="D2047">
        <v>1.82752287946641</v>
      </c>
      <c r="E2047">
        <v>-2.7982457595499E-4</v>
      </c>
      <c r="F2047">
        <f>Tabla3[[#This Row],[Axial Force ]]/$M$12</f>
        <v>57.452946488575272</v>
      </c>
      <c r="G2047">
        <f>Tabla3[[#This Row],[Axial Displacement ]]/$M$9</f>
        <v>2.1228166080491509E-2</v>
      </c>
      <c r="H2047">
        <f>IF(Tabla3[[#This Row],[Axial Displacement Command ]]=D2046,1,0)</f>
        <v>0</v>
      </c>
      <c r="I2047">
        <f>IF(AND(Tabla3[[#This Row],[cic]]=1,(AND(H2046=1,H2048=0))),1,0)</f>
        <v>0</v>
      </c>
      <c r="J2047">
        <f>Tabla3[[#This Row],[pas]]+J2046</f>
        <v>12</v>
      </c>
    </row>
    <row r="2048" spans="1:10" x14ac:dyDescent="0.25">
      <c r="A2048">
        <v>2677.4677734375</v>
      </c>
      <c r="B2048">
        <v>1.8290556035935901</v>
      </c>
      <c r="C2048">
        <v>1.80387496584444E-3</v>
      </c>
      <c r="D2048">
        <v>1.8308594590053</v>
      </c>
      <c r="E2048">
        <v>1.09743859866285E-3</v>
      </c>
      <c r="F2048">
        <f>Tabla3[[#This Row],[Axial Force ]]/$M$12</f>
        <v>57.57995211693548</v>
      </c>
      <c r="G2048">
        <f>Tabla3[[#This Row],[Axial Displacement ]]/$M$9</f>
        <v>2.1268088413878953E-2</v>
      </c>
      <c r="H2048">
        <f>IF(Tabla3[[#This Row],[Axial Displacement Command ]]=D2047,1,0)</f>
        <v>0</v>
      </c>
      <c r="I2048">
        <f>IF(AND(Tabla3[[#This Row],[cic]]=1,(AND(H2047=1,H2049=0))),1,0)</f>
        <v>0</v>
      </c>
      <c r="J2048">
        <f>Tabla3[[#This Row],[pas]]+J2047</f>
        <v>12</v>
      </c>
    </row>
    <row r="2049" spans="1:10" x14ac:dyDescent="0.25">
      <c r="A2049">
        <v>2684.39990234375</v>
      </c>
      <c r="B2049">
        <v>1.8323778640478801</v>
      </c>
      <c r="C2049">
        <v>1.81818006694812E-3</v>
      </c>
      <c r="D2049">
        <v>1.83419603854418</v>
      </c>
      <c r="E2049">
        <v>-1.3397591658304001E-4</v>
      </c>
      <c r="F2049">
        <f>Tabla3[[#This Row],[Axial Force ]]/$M$12</f>
        <v>57.729030157930104</v>
      </c>
      <c r="G2049">
        <f>Tabla3[[#This Row],[Axial Displacement ]]/$M$9</f>
        <v>2.1306719349393953E-2</v>
      </c>
      <c r="H2049">
        <f>IF(Tabla3[[#This Row],[Axial Displacement Command ]]=D2048,1,0)</f>
        <v>0</v>
      </c>
      <c r="I2049">
        <f>IF(AND(Tabla3[[#This Row],[cic]]=1,(AND(H2048=1,H2050=0))),1,0)</f>
        <v>0</v>
      </c>
      <c r="J2049">
        <f>Tabla3[[#This Row],[pas]]+J2048</f>
        <v>12</v>
      </c>
    </row>
    <row r="2050" spans="1:10" x14ac:dyDescent="0.25">
      <c r="A2050">
        <v>2691.037109375</v>
      </c>
      <c r="B2050">
        <v>1.8353104824200299</v>
      </c>
      <c r="C2050">
        <v>2.2221804556465902E-3</v>
      </c>
      <c r="D2050">
        <v>1.83753261808306</v>
      </c>
      <c r="E2050">
        <v>2.4487826522090499E-4</v>
      </c>
      <c r="F2050">
        <f>Tabla3[[#This Row],[Axial Force ]]/$M$12</f>
        <v>57.871765793010752</v>
      </c>
      <c r="G2050">
        <f>Tabla3[[#This Row],[Axial Displacement ]]/$M$9</f>
        <v>2.1340819563023604E-2</v>
      </c>
      <c r="H2050">
        <f>IF(Tabla3[[#This Row],[Axial Displacement Command ]]=D2049,1,0)</f>
        <v>0</v>
      </c>
      <c r="I2050">
        <f>IF(AND(Tabla3[[#This Row],[cic]]=1,(AND(H2049=1,H2051=0))),1,0)</f>
        <v>0</v>
      </c>
      <c r="J2050">
        <f>Tabla3[[#This Row],[pas]]+J2049</f>
        <v>12</v>
      </c>
    </row>
    <row r="2051" spans="1:10" x14ac:dyDescent="0.25">
      <c r="A2051">
        <v>2697.8134765625</v>
      </c>
      <c r="B2051">
        <v>1.8394518410787</v>
      </c>
      <c r="C2051">
        <v>1.41739849368605E-3</v>
      </c>
      <c r="D2051">
        <v>1.84086919762194</v>
      </c>
      <c r="E2051">
        <v>9.3950245627638705E-4</v>
      </c>
      <c r="F2051">
        <f>Tabla3[[#This Row],[Axial Force ]]/$M$12</f>
        <v>58.017494119623656</v>
      </c>
      <c r="G2051">
        <f>Tabla3[[#This Row],[Axial Displacement ]]/$M$9</f>
        <v>2.1388974896263954E-2</v>
      </c>
      <c r="H2051">
        <f>IF(Tabla3[[#This Row],[Axial Displacement Command ]]=D2050,1,0)</f>
        <v>0</v>
      </c>
      <c r="I2051">
        <f>IF(AND(Tabla3[[#This Row],[cic]]=1,(AND(H2050=1,H2052=0))),1,0)</f>
        <v>0</v>
      </c>
      <c r="J2051">
        <f>Tabla3[[#This Row],[pas]]+J2050</f>
        <v>12</v>
      </c>
    </row>
    <row r="2052" spans="1:10" x14ac:dyDescent="0.25">
      <c r="A2052">
        <v>2703.30078125</v>
      </c>
      <c r="B2052">
        <v>1.8430065829306801</v>
      </c>
      <c r="C2052">
        <v>1.1992455029030699E-3</v>
      </c>
      <c r="D2052">
        <v>1.8442058935761501</v>
      </c>
      <c r="E2052">
        <v>1.6183845445993899E-3</v>
      </c>
      <c r="F2052">
        <f>Tabla3[[#This Row],[Axial Force ]]/$M$12</f>
        <v>58.135500672043008</v>
      </c>
      <c r="G2052">
        <f>Tabla3[[#This Row],[Axial Displacement ]]/$M$9</f>
        <v>2.1430309103845118E-2</v>
      </c>
      <c r="H2052">
        <f>IF(Tabla3[[#This Row],[Axial Displacement Command ]]=D2051,1,0)</f>
        <v>0</v>
      </c>
      <c r="I2052">
        <f>IF(AND(Tabla3[[#This Row],[cic]]=1,(AND(H2051=1,H2053=0))),1,0)</f>
        <v>0</v>
      </c>
      <c r="J2052">
        <f>Tabla3[[#This Row],[pas]]+J2051</f>
        <v>12</v>
      </c>
    </row>
    <row r="2053" spans="1:10" x14ac:dyDescent="0.25">
      <c r="A2053">
        <v>2710.58447265625</v>
      </c>
      <c r="B2053">
        <v>1.84595352038741</v>
      </c>
      <c r="C2053">
        <v>1.58894067681103E-3</v>
      </c>
      <c r="D2053">
        <v>1.84754235669971</v>
      </c>
      <c r="E2053">
        <v>1.7854398493000201E-4</v>
      </c>
      <c r="F2053">
        <f>Tabla3[[#This Row],[Axial Force ]]/$M$12</f>
        <v>58.2921391969086</v>
      </c>
      <c r="G2053">
        <f>Tabla3[[#This Row],[Axial Displacement ]]/$M$9</f>
        <v>2.1464575818458256E-2</v>
      </c>
      <c r="H2053">
        <f>IF(Tabla3[[#This Row],[Axial Displacement Command ]]=D2052,1,0)</f>
        <v>0</v>
      </c>
      <c r="I2053">
        <f>IF(AND(Tabla3[[#This Row],[cic]]=1,(AND(H2052=1,H2054=0))),1,0)</f>
        <v>0</v>
      </c>
      <c r="J2053">
        <f>Tabla3[[#This Row],[pas]]+J2052</f>
        <v>12</v>
      </c>
    </row>
    <row r="2054" spans="1:10" x14ac:dyDescent="0.25">
      <c r="A2054">
        <v>2717.37280273438</v>
      </c>
      <c r="B2054">
        <v>1.8498551798984399</v>
      </c>
      <c r="C2054">
        <v>1.0237694141323999E-3</v>
      </c>
      <c r="D2054">
        <v>1.85087893623859</v>
      </c>
      <c r="E2054">
        <v>1.3936203231423899E-3</v>
      </c>
      <c r="F2054">
        <f>Tabla3[[#This Row],[Axial Force ]]/$M$12</f>
        <v>58.438124789986666</v>
      </c>
      <c r="G2054">
        <f>Tabla3[[#This Row],[Axial Displacement ]]/$M$9</f>
        <v>2.1509943952307441E-2</v>
      </c>
      <c r="H2054">
        <f>IF(Tabla3[[#This Row],[Axial Displacement Command ]]=D2053,1,0)</f>
        <v>0</v>
      </c>
      <c r="I2054">
        <f>IF(AND(Tabla3[[#This Row],[cic]]=1,(AND(H2053=1,H2055=0))),1,0)</f>
        <v>0</v>
      </c>
      <c r="J2054">
        <f>Tabla3[[#This Row],[pas]]+J2053</f>
        <v>12</v>
      </c>
    </row>
    <row r="2055" spans="1:10" x14ac:dyDescent="0.25">
      <c r="A2055">
        <v>2723.02368164063</v>
      </c>
      <c r="B2055">
        <v>1.8531989771872801</v>
      </c>
      <c r="C2055">
        <v>1.0166168067371501E-3</v>
      </c>
      <c r="D2055">
        <v>1.8542156321927901</v>
      </c>
      <c r="E2055">
        <v>-4.0722721905694898E-4</v>
      </c>
      <c r="F2055">
        <f>Tabla3[[#This Row],[Axial Force ]]/$M$12</f>
        <v>58.559649067540427</v>
      </c>
      <c r="G2055">
        <f>Tabla3[[#This Row],[Axial Displacement ]]/$M$9</f>
        <v>2.1548825316131164E-2</v>
      </c>
      <c r="H2055">
        <f>IF(Tabla3[[#This Row],[Axial Displacement Command ]]=D2054,1,0)</f>
        <v>0</v>
      </c>
      <c r="I2055">
        <f>IF(AND(Tabla3[[#This Row],[cic]]=1,(AND(H2054=1,H2056=0))),1,0)</f>
        <v>0</v>
      </c>
      <c r="J2055">
        <f>Tabla3[[#This Row],[pas]]+J2054</f>
        <v>12</v>
      </c>
    </row>
    <row r="2056" spans="1:10" x14ac:dyDescent="0.25">
      <c r="A2056">
        <v>2728.6513671875</v>
      </c>
      <c r="B2056">
        <v>1.8559241434559199</v>
      </c>
      <c r="C2056">
        <v>1.62804121828231E-3</v>
      </c>
      <c r="D2056">
        <v>1.8575522117316701</v>
      </c>
      <c r="E2056">
        <v>9.4151823759602805E-4</v>
      </c>
      <c r="F2056">
        <f>Tabla3[[#This Row],[Axial Force ]]/$M$12</f>
        <v>58.68067456317204</v>
      </c>
      <c r="G2056">
        <f>Tabla3[[#This Row],[Axial Displacement ]]/$M$9</f>
        <v>2.1580513295999068E-2</v>
      </c>
      <c r="H2056">
        <f>IF(Tabla3[[#This Row],[Axial Displacement Command ]]=D2055,1,0)</f>
        <v>0</v>
      </c>
      <c r="I2056">
        <f>IF(AND(Tabla3[[#This Row],[cic]]=1,(AND(H2055=1,H2057=0))),1,0)</f>
        <v>0</v>
      </c>
      <c r="J2056">
        <f>Tabla3[[#This Row],[pas]]+J2055</f>
        <v>12</v>
      </c>
    </row>
    <row r="2057" spans="1:10" x14ac:dyDescent="0.25">
      <c r="A2057">
        <v>2733.99853515625</v>
      </c>
      <c r="B2057">
        <v>1.8587922677397699</v>
      </c>
      <c r="C2057">
        <v>2.09641461879073E-3</v>
      </c>
      <c r="D2057">
        <v>1.86088867485523</v>
      </c>
      <c r="E2057">
        <v>-2.2667154553346301E-3</v>
      </c>
      <c r="F2057">
        <f>Tabla3[[#This Row],[Axial Force ]]/$M$12</f>
        <v>58.795667422715056</v>
      </c>
      <c r="G2057">
        <f>Tabla3[[#This Row],[Axial Displacement ]]/$M$9</f>
        <v>2.1613863578369419E-2</v>
      </c>
      <c r="H2057">
        <f>IF(Tabla3[[#This Row],[Axial Displacement Command ]]=D2056,1,0)</f>
        <v>0</v>
      </c>
      <c r="I2057">
        <f>IF(AND(Tabla3[[#This Row],[cic]]=1,(AND(H2056=1,H2058=0))),1,0)</f>
        <v>0</v>
      </c>
      <c r="J2057">
        <f>Tabla3[[#This Row],[pas]]+J2056</f>
        <v>12</v>
      </c>
    </row>
    <row r="2058" spans="1:10" x14ac:dyDescent="0.25">
      <c r="A2058">
        <v>2739.69873046875</v>
      </c>
      <c r="B2058">
        <v>1.8620968330651499</v>
      </c>
      <c r="C2058">
        <v>2.12860118153912E-3</v>
      </c>
      <c r="D2058">
        <v>1.8642253708094401</v>
      </c>
      <c r="E2058">
        <v>5.5904587270561002E-4</v>
      </c>
      <c r="F2058">
        <f>Tabla3[[#This Row],[Axial Force ]]/$M$12</f>
        <v>58.91825226814516</v>
      </c>
      <c r="G2058">
        <f>Tabla3[[#This Row],[Axial Displacement ]]/$M$9</f>
        <v>2.1652288756571512E-2</v>
      </c>
      <c r="H2058">
        <f>IF(Tabla3[[#This Row],[Axial Displacement Command ]]=D2057,1,0)</f>
        <v>0</v>
      </c>
      <c r="I2058">
        <f>IF(AND(Tabla3[[#This Row],[cic]]=1,(AND(H2057=1,H2059=0))),1,0)</f>
        <v>0</v>
      </c>
      <c r="J2058">
        <f>Tabla3[[#This Row],[pas]]+J2057</f>
        <v>12</v>
      </c>
    </row>
    <row r="2059" spans="1:10" x14ac:dyDescent="0.25">
      <c r="A2059">
        <v>2746.22607421875</v>
      </c>
      <c r="B2059">
        <v>1.86493631917983</v>
      </c>
      <c r="C2059">
        <v>2.6255845568812202E-3</v>
      </c>
      <c r="D2059">
        <v>1.8675619503483201</v>
      </c>
      <c r="E2059">
        <v>3.7533823160629303E-4</v>
      </c>
      <c r="F2059">
        <f>Tabla3[[#This Row],[Axial Force ]]/$M$12</f>
        <v>59.058625252016128</v>
      </c>
      <c r="G2059">
        <f>Tabla3[[#This Row],[Axial Displacement ]]/$M$9</f>
        <v>2.1685306036974768E-2</v>
      </c>
      <c r="H2059">
        <f>IF(Tabla3[[#This Row],[Axial Displacement Command ]]=D2058,1,0)</f>
        <v>0</v>
      </c>
      <c r="I2059">
        <f>IF(AND(Tabla3[[#This Row],[cic]]=1,(AND(H2058=1,H2060=0))),1,0)</f>
        <v>0</v>
      </c>
      <c r="J2059">
        <f>Tabla3[[#This Row],[pas]]+J2058</f>
        <v>12</v>
      </c>
    </row>
    <row r="2060" spans="1:10" x14ac:dyDescent="0.25">
      <c r="A2060">
        <v>2751.63720703125</v>
      </c>
      <c r="B2060">
        <v>1.86854123603553</v>
      </c>
      <c r="C2060">
        <v>2.3572445115860301E-3</v>
      </c>
      <c r="D2060">
        <v>1.8708985298872001</v>
      </c>
      <c r="E2060">
        <v>2.4304358703375301E-4</v>
      </c>
      <c r="F2060">
        <f>Tabla3[[#This Row],[Axial Force ]]/$M$12</f>
        <v>59.174993699596776</v>
      </c>
      <c r="G2060">
        <f>Tabla3[[#This Row],[Axial Displacement ]]/$M$9</f>
        <v>2.1727223674831743E-2</v>
      </c>
      <c r="H2060">
        <f>IF(Tabla3[[#This Row],[Axial Displacement Command ]]=D2059,1,0)</f>
        <v>0</v>
      </c>
      <c r="I2060">
        <f>IF(AND(Tabla3[[#This Row],[cic]]=1,(AND(H2059=1,H2061=0))),1,0)</f>
        <v>0</v>
      </c>
      <c r="J2060">
        <f>Tabla3[[#This Row],[pas]]+J2059</f>
        <v>12</v>
      </c>
    </row>
    <row r="2061" spans="1:10" x14ac:dyDescent="0.25">
      <c r="A2061">
        <v>2759.35034179688</v>
      </c>
      <c r="B2061">
        <v>1.8726933049038099</v>
      </c>
      <c r="C2061">
        <v>1.54185295286879E-3</v>
      </c>
      <c r="D2061">
        <v>1.8742351094260801</v>
      </c>
      <c r="E2061">
        <v>8.6757944472992698E-4</v>
      </c>
      <c r="F2061">
        <f>Tabla3[[#This Row],[Axial Force ]]/$M$12</f>
        <v>59.340867565524299</v>
      </c>
      <c r="G2061">
        <f>Tabla3[[#This Row],[Axial Displacement ]]/$M$9</f>
        <v>2.1775503545393139E-2</v>
      </c>
      <c r="H2061">
        <f>IF(Tabla3[[#This Row],[Axial Displacement Command ]]=D2060,1,0)</f>
        <v>0</v>
      </c>
      <c r="I2061">
        <f>IF(AND(Tabla3[[#This Row],[cic]]=1,(AND(H2060=1,H2062=0))),1,0)</f>
        <v>0</v>
      </c>
      <c r="J2061">
        <f>Tabla3[[#This Row],[pas]]+J2060</f>
        <v>12</v>
      </c>
    </row>
    <row r="2062" spans="1:10" x14ac:dyDescent="0.25">
      <c r="A2062">
        <v>2767.04370117188</v>
      </c>
      <c r="B2062">
        <v>1.8766308203339599</v>
      </c>
      <c r="C2062">
        <v>9.4091893743097899E-4</v>
      </c>
      <c r="D2062">
        <v>1.8775716889649601</v>
      </c>
      <c r="E2062">
        <v>1.5037323919386801E-3</v>
      </c>
      <c r="F2062">
        <f>Tabla3[[#This Row],[Axial Force ]]/$M$12</f>
        <v>59.506316154233978</v>
      </c>
      <c r="G2062">
        <f>Tabla3[[#This Row],[Axial Displacement ]]/$M$9</f>
        <v>2.1821288608534418E-2</v>
      </c>
      <c r="H2062">
        <f>IF(Tabla3[[#This Row],[Axial Displacement Command ]]=D2061,1,0)</f>
        <v>0</v>
      </c>
      <c r="I2062">
        <f>IF(AND(Tabla3[[#This Row],[cic]]=1,(AND(H2061=1,H2063=0))),1,0)</f>
        <v>0</v>
      </c>
      <c r="J2062">
        <f>Tabla3[[#This Row],[pas]]+J2061</f>
        <v>12</v>
      </c>
    </row>
    <row r="2063" spans="1:10" x14ac:dyDescent="0.25">
      <c r="A2063">
        <v>2773.46142578125</v>
      </c>
      <c r="B2063">
        <v>1.8797100055962801</v>
      </c>
      <c r="C2063">
        <v>1.19829178402142E-3</v>
      </c>
      <c r="D2063">
        <v>1.8809082685038401</v>
      </c>
      <c r="E2063">
        <v>2.0465438410610698E-3</v>
      </c>
      <c r="F2063">
        <f>Tabla3[[#This Row],[Axial Force ]]/$M$12</f>
        <v>59.644331737231184</v>
      </c>
      <c r="G2063">
        <f>Tabla3[[#This Row],[Axial Displacement ]]/$M$9</f>
        <v>2.1857093088328838E-2</v>
      </c>
      <c r="H2063">
        <f>IF(Tabla3[[#This Row],[Axial Displacement Command ]]=D2062,1,0)</f>
        <v>0</v>
      </c>
      <c r="I2063">
        <f>IF(AND(Tabla3[[#This Row],[cic]]=1,(AND(H2062=1,H2064=0))),1,0)</f>
        <v>0</v>
      </c>
      <c r="J2063">
        <f>Tabla3[[#This Row],[pas]]+J2062</f>
        <v>12</v>
      </c>
    </row>
    <row r="2064" spans="1:10" x14ac:dyDescent="0.25">
      <c r="A2064">
        <v>2779.54663085938</v>
      </c>
      <c r="B2064">
        <v>1.88350793905556</v>
      </c>
      <c r="C2064">
        <v>7.3695184710231799E-4</v>
      </c>
      <c r="D2064">
        <v>1.8842449644580499</v>
      </c>
      <c r="E2064">
        <v>-4.3017956841140398E-4</v>
      </c>
      <c r="F2064">
        <f>Tabla3[[#This Row],[Axial Force ]]/$M$12</f>
        <v>59.775196362567314</v>
      </c>
      <c r="G2064">
        <f>Tabla3[[#This Row],[Axial Displacement ]]/$M$9</f>
        <v>2.190125510529721E-2</v>
      </c>
      <c r="H2064">
        <f>IF(Tabla3[[#This Row],[Axial Displacement Command ]]=D2063,1,0)</f>
        <v>0</v>
      </c>
      <c r="I2064">
        <f>IF(AND(Tabla3[[#This Row],[cic]]=1,(AND(H2063=1,H2065=0))),1,0)</f>
        <v>0</v>
      </c>
      <c r="J2064">
        <f>Tabla3[[#This Row],[pas]]+J2063</f>
        <v>12</v>
      </c>
    </row>
    <row r="2065" spans="1:10" x14ac:dyDescent="0.25">
      <c r="A2065">
        <v>2784.89306640625</v>
      </c>
      <c r="B2065">
        <v>1.88597559463233</v>
      </c>
      <c r="C2065">
        <v>1.60586830588727E-3</v>
      </c>
      <c r="D2065">
        <v>1.8875814275816101</v>
      </c>
      <c r="E2065">
        <v>3.9129369611146098E-4</v>
      </c>
      <c r="F2065">
        <f>Tabla3[[#This Row],[Axial Force ]]/$M$12</f>
        <v>59.890173471102152</v>
      </c>
      <c r="G2065">
        <f>Tabla3[[#This Row],[Axial Displacement ]]/$M$9</f>
        <v>2.1929948774794535E-2</v>
      </c>
      <c r="H2065">
        <f>IF(Tabla3[[#This Row],[Axial Displacement Command ]]=D2064,1,0)</f>
        <v>0</v>
      </c>
      <c r="I2065">
        <f>IF(AND(Tabla3[[#This Row],[cic]]=1,(AND(H2064=1,H2066=0))),1,0)</f>
        <v>0</v>
      </c>
      <c r="J2065">
        <f>Tabla3[[#This Row],[pas]]+J2064</f>
        <v>12</v>
      </c>
    </row>
    <row r="2066" spans="1:10" x14ac:dyDescent="0.25">
      <c r="A2066">
        <v>2789.51782226563</v>
      </c>
      <c r="B2066">
        <v>1.8890654901042601</v>
      </c>
      <c r="C2066">
        <v>1.8525123550716699E-3</v>
      </c>
      <c r="D2066">
        <v>1.8909180071204901</v>
      </c>
      <c r="E2066">
        <v>-4.6381558149732898E-4</v>
      </c>
      <c r="F2066">
        <f>Tabla3[[#This Row],[Axial Force ]]/$M$12</f>
        <v>59.989630586357634</v>
      </c>
      <c r="G2066">
        <f>Tabla3[[#This Row],[Axial Displacement ]]/$M$9</f>
        <v>2.1965877791910001E-2</v>
      </c>
      <c r="H2066">
        <f>IF(Tabla3[[#This Row],[Axial Displacement Command ]]=D2065,1,0)</f>
        <v>0</v>
      </c>
      <c r="I2066">
        <f>IF(AND(Tabla3[[#This Row],[cic]]=1,(AND(H2065=1,H2067=0))),1,0)</f>
        <v>0</v>
      </c>
      <c r="J2066">
        <f>Tabla3[[#This Row],[pas]]+J2065</f>
        <v>12</v>
      </c>
    </row>
    <row r="2067" spans="1:10" x14ac:dyDescent="0.25">
      <c r="A2067">
        <v>2793.84985351563</v>
      </c>
      <c r="B2067">
        <v>1.8921089358627801</v>
      </c>
      <c r="C2067">
        <v>2.1457672119140599E-3</v>
      </c>
      <c r="D2067">
        <v>1.8942547030746899</v>
      </c>
      <c r="E2067">
        <v>8.9642725242811095E-4</v>
      </c>
      <c r="F2067">
        <f>Tabla3[[#This Row],[Axial Force ]]/$M$12</f>
        <v>60.082792548723226</v>
      </c>
      <c r="G2067">
        <f>Tabla3[[#This Row],[Axial Displacement ]]/$M$9</f>
        <v>2.2001266696078839E-2</v>
      </c>
      <c r="H2067">
        <f>IF(Tabla3[[#This Row],[Axial Displacement Command ]]=D2066,1,0)</f>
        <v>0</v>
      </c>
      <c r="I2067">
        <f>IF(AND(Tabla3[[#This Row],[cic]]=1,(AND(H2066=1,H2068=0))),1,0)</f>
        <v>0</v>
      </c>
      <c r="J2067">
        <f>Tabla3[[#This Row],[pas]]+J2066</f>
        <v>12</v>
      </c>
    </row>
    <row r="2068" spans="1:10" x14ac:dyDescent="0.25">
      <c r="A2068">
        <v>2799.31787109375</v>
      </c>
      <c r="B2068">
        <v>1.8958997679874301</v>
      </c>
      <c r="C2068">
        <v>1.6914606248974501E-3</v>
      </c>
      <c r="D2068">
        <v>1.8975912826135799</v>
      </c>
      <c r="E2068">
        <v>4.4230500861886001E-4</v>
      </c>
      <c r="F2068">
        <f>Tabla3[[#This Row],[Axial Force ]]/$M$12</f>
        <v>60.200384324596776</v>
      </c>
      <c r="G2068">
        <f>Tabla3[[#This Row],[Axial Displacement ]]/$M$9</f>
        <v>2.2045346139388723E-2</v>
      </c>
      <c r="H2068">
        <f>IF(Tabla3[[#This Row],[Axial Displacement Command ]]=D2067,1,0)</f>
        <v>0</v>
      </c>
      <c r="I2068">
        <f>IF(AND(Tabla3[[#This Row],[cic]]=1,(AND(H2067=1,H2069=0))),1,0)</f>
        <v>0</v>
      </c>
      <c r="J2068">
        <f>Tabla3[[#This Row],[pas]]+J2067</f>
        <v>12</v>
      </c>
    </row>
    <row r="2069" spans="1:10" x14ac:dyDescent="0.25">
      <c r="A2069">
        <v>2805.20751953125</v>
      </c>
      <c r="B2069">
        <v>1.89805263653398</v>
      </c>
      <c r="C2069">
        <v>2.8750896490237201E-3</v>
      </c>
      <c r="D2069">
        <v>1.9009277457371401</v>
      </c>
      <c r="E2069">
        <v>1.23252760886317E-4</v>
      </c>
      <c r="F2069">
        <f>Tabla3[[#This Row],[Axial Force ]]/$M$12</f>
        <v>60.327043430779568</v>
      </c>
      <c r="G2069">
        <f>Tabla3[[#This Row],[Axial Displacement ]]/$M$9</f>
        <v>2.2070379494581162E-2</v>
      </c>
      <c r="H2069">
        <f>IF(Tabla3[[#This Row],[Axial Displacement Command ]]=D2068,1,0)</f>
        <v>0</v>
      </c>
      <c r="I2069">
        <f>IF(AND(Tabla3[[#This Row],[cic]]=1,(AND(H2068=1,H2070=0))),1,0)</f>
        <v>0</v>
      </c>
      <c r="J2069">
        <f>Tabla3[[#This Row],[pas]]+J2068</f>
        <v>12</v>
      </c>
    </row>
    <row r="2070" spans="1:10" x14ac:dyDescent="0.25">
      <c r="A2070">
        <v>2811.33520507813</v>
      </c>
      <c r="B2070">
        <v>1.9017362501472199</v>
      </c>
      <c r="C2070">
        <v>2.5281906346208399E-3</v>
      </c>
      <c r="D2070">
        <v>1.9042644416913399</v>
      </c>
      <c r="E2070">
        <v>1.4873620557409599E-3</v>
      </c>
      <c r="F2070">
        <f>Tabla3[[#This Row],[Axial Force ]]/$M$12</f>
        <v>60.458821614583442</v>
      </c>
      <c r="G2070">
        <f>Tabla3[[#This Row],[Axial Displacement ]]/$M$9</f>
        <v>2.2113212211014185E-2</v>
      </c>
      <c r="H2070">
        <f>IF(Tabla3[[#This Row],[Axial Displacement Command ]]=D2069,1,0)</f>
        <v>0</v>
      </c>
      <c r="I2070">
        <f>IF(AND(Tabla3[[#This Row],[cic]]=1,(AND(H2069=1,H2071=0))),1,0)</f>
        <v>0</v>
      </c>
      <c r="J2070">
        <f>Tabla3[[#This Row],[pas]]+J2069</f>
        <v>12</v>
      </c>
    </row>
    <row r="2071" spans="1:10" x14ac:dyDescent="0.25">
      <c r="A2071">
        <v>2817.07421875</v>
      </c>
      <c r="B2071">
        <v>1.9052553689107301</v>
      </c>
      <c r="C2071">
        <v>2.34568119594769E-3</v>
      </c>
      <c r="D2071">
        <v>1.9076010212302199</v>
      </c>
      <c r="E2071">
        <v>2.2792544314143002E-3</v>
      </c>
      <c r="F2071">
        <f>Tabla3[[#This Row],[Axial Force ]]/$M$12</f>
        <v>60.582241263440864</v>
      </c>
      <c r="G2071">
        <f>Tabla3[[#This Row],[Axial Displacement ]]/$M$9</f>
        <v>2.2154132196636398E-2</v>
      </c>
      <c r="H2071">
        <f>IF(Tabla3[[#This Row],[Axial Displacement Command ]]=D2070,1,0)</f>
        <v>0</v>
      </c>
      <c r="I2071">
        <f>IF(AND(Tabla3[[#This Row],[cic]]=1,(AND(H2070=1,H2072=0))),1,0)</f>
        <v>0</v>
      </c>
      <c r="J2071">
        <f>Tabla3[[#This Row],[pas]]+J2070</f>
        <v>12</v>
      </c>
    </row>
    <row r="2072" spans="1:10" x14ac:dyDescent="0.25">
      <c r="A2072">
        <v>2823.30859375</v>
      </c>
      <c r="B2072">
        <v>1.90899963490665</v>
      </c>
      <c r="C2072">
        <v>1.9378662727831399E-3</v>
      </c>
      <c r="D2072">
        <v>1.9109376007690999</v>
      </c>
      <c r="E2072">
        <v>2.2194640791894899E-4</v>
      </c>
      <c r="F2072">
        <f>Tabla3[[#This Row],[Axial Force ]]/$M$12</f>
        <v>60.716313844086024</v>
      </c>
      <c r="G2072">
        <f>Tabla3[[#This Row],[Axial Displacement ]]/$M$9</f>
        <v>2.2197670173333139E-2</v>
      </c>
      <c r="H2072">
        <f>IF(Tabla3[[#This Row],[Axial Displacement Command ]]=D2071,1,0)</f>
        <v>0</v>
      </c>
      <c r="I2072">
        <f>IF(AND(Tabla3[[#This Row],[cic]]=1,(AND(H2071=1,H2073=0))),1,0)</f>
        <v>0</v>
      </c>
      <c r="J2072">
        <f>Tabla3[[#This Row],[pas]]+J2071</f>
        <v>12</v>
      </c>
    </row>
    <row r="2073" spans="1:10" x14ac:dyDescent="0.25">
      <c r="A2073">
        <v>2829.8984375</v>
      </c>
      <c r="B2073">
        <v>1.9128656713292</v>
      </c>
      <c r="C2073">
        <v>1.4085769635130399E-3</v>
      </c>
      <c r="D2073">
        <v>1.9142741803079799</v>
      </c>
      <c r="E2073">
        <v>-4.8116015705090799E-4</v>
      </c>
      <c r="F2073">
        <f>Tabla3[[#This Row],[Axial Force ]]/$M$12</f>
        <v>60.858030913978496</v>
      </c>
      <c r="G2073">
        <f>Tabla3[[#This Row],[Axial Displacement ]]/$M$9</f>
        <v>2.2242624085223258E-2</v>
      </c>
      <c r="H2073">
        <f>IF(Tabla3[[#This Row],[Axial Displacement Command ]]=D2072,1,0)</f>
        <v>0</v>
      </c>
      <c r="I2073">
        <f>IF(AND(Tabla3[[#This Row],[cic]]=1,(AND(H2072=1,H2074=0))),1,0)</f>
        <v>0</v>
      </c>
      <c r="J2073">
        <f>Tabla3[[#This Row],[pas]]+J2072</f>
        <v>12</v>
      </c>
    </row>
    <row r="2074" spans="1:10" x14ac:dyDescent="0.25">
      <c r="A2074">
        <v>2836.12573242188</v>
      </c>
      <c r="B2074">
        <v>1.9156909547746199</v>
      </c>
      <c r="C2074">
        <v>1.9198655536456499E-3</v>
      </c>
      <c r="D2074">
        <v>1.9176107598468699</v>
      </c>
      <c r="E2074">
        <v>2.5894357236211401E-4</v>
      </c>
      <c r="F2074">
        <f>Tabla3[[#This Row],[Axial Force ]]/$M$12</f>
        <v>60.991951234879139</v>
      </c>
      <c r="G2074">
        <f>Tabla3[[#This Row],[Axial Displacement ]]/$M$9</f>
        <v>2.2275476218309533E-2</v>
      </c>
      <c r="H2074">
        <f>IF(Tabla3[[#This Row],[Axial Displacement Command ]]=D2073,1,0)</f>
        <v>0</v>
      </c>
      <c r="I2074">
        <f>IF(AND(Tabla3[[#This Row],[cic]]=1,(AND(H2073=1,H2075=0))),1,0)</f>
        <v>0</v>
      </c>
      <c r="J2074">
        <f>Tabla3[[#This Row],[pas]]+J2073</f>
        <v>12</v>
      </c>
    </row>
    <row r="2075" spans="1:10" x14ac:dyDescent="0.25">
      <c r="A2075">
        <v>2841.90454101563</v>
      </c>
      <c r="B2075">
        <v>1.9189954036846799</v>
      </c>
      <c r="C2075">
        <v>1.9519329725881101E-3</v>
      </c>
      <c r="D2075">
        <v>1.9209473393857499</v>
      </c>
      <c r="E2075">
        <v>7.2459090461052299E-4</v>
      </c>
      <c r="F2075">
        <f>Tabla3[[#This Row],[Axial Force ]]/$M$12</f>
        <v>61.116226688508171</v>
      </c>
      <c r="G2075">
        <f>Tabla3[[#This Row],[Axial Displacement ]]/$M$9</f>
        <v>2.2313900042845114E-2</v>
      </c>
      <c r="H2075">
        <f>IF(Tabla3[[#This Row],[Axial Displacement Command ]]=D2074,1,0)</f>
        <v>0</v>
      </c>
      <c r="I2075">
        <f>IF(AND(Tabla3[[#This Row],[cic]]=1,(AND(H2074=1,H2076=0))),1,0)</f>
        <v>0</v>
      </c>
      <c r="J2075">
        <f>Tabla3[[#This Row],[pas]]+J2074</f>
        <v>12</v>
      </c>
    </row>
    <row r="2076" spans="1:10" x14ac:dyDescent="0.25">
      <c r="A2076">
        <v>2847.17260742188</v>
      </c>
      <c r="B2076">
        <v>1.9219028763473001</v>
      </c>
      <c r="C2076">
        <v>2.38108646044566E-3</v>
      </c>
      <c r="D2076">
        <v>1.92428403533995</v>
      </c>
      <c r="E2076">
        <v>-6.4779635522427303E-4</v>
      </c>
      <c r="F2076">
        <f>Tabla3[[#This Row],[Axial Force ]]/$M$12</f>
        <v>61.229518439180218</v>
      </c>
      <c r="G2076">
        <f>Tabla3[[#This Row],[Axial Displacement ]]/$M$9</f>
        <v>2.2347707864503488E-2</v>
      </c>
      <c r="H2076">
        <f>IF(Tabla3[[#This Row],[Axial Displacement Command ]]=D2075,1,0)</f>
        <v>0</v>
      </c>
      <c r="I2076">
        <f>IF(AND(Tabla3[[#This Row],[cic]]=1,(AND(H2075=1,H2077=0))),1,0)</f>
        <v>0</v>
      </c>
      <c r="J2076">
        <f>Tabla3[[#This Row],[pas]]+J2075</f>
        <v>12</v>
      </c>
    </row>
    <row r="2077" spans="1:10" x14ac:dyDescent="0.25">
      <c r="A2077">
        <v>2852.52563476563</v>
      </c>
      <c r="B2077">
        <v>1.92615506239235</v>
      </c>
      <c r="C2077">
        <v>1.4654398228231E-3</v>
      </c>
      <c r="D2077">
        <v>1.9276204984635099</v>
      </c>
      <c r="E2077">
        <v>6.8958325982748604E-4</v>
      </c>
      <c r="F2077">
        <f>Tabla3[[#This Row],[Axial Force ]]/$M$12</f>
        <v>61.344637306787739</v>
      </c>
      <c r="G2077">
        <f>Tabla3[[#This Row],[Axial Displacement ]]/$M$9</f>
        <v>2.2397151888283139E-2</v>
      </c>
      <c r="H2077">
        <f>IF(Tabla3[[#This Row],[Axial Displacement Command ]]=D2076,1,0)</f>
        <v>0</v>
      </c>
      <c r="I2077">
        <f>IF(AND(Tabla3[[#This Row],[cic]]=1,(AND(H2076=1,H2078=0))),1,0)</f>
        <v>0</v>
      </c>
      <c r="J2077">
        <f>Tabla3[[#This Row],[pas]]+J2076</f>
        <v>12</v>
      </c>
    </row>
    <row r="2078" spans="1:10" x14ac:dyDescent="0.25">
      <c r="A2078">
        <v>2857.87060546875</v>
      </c>
      <c r="B2078">
        <v>1.9290983909741</v>
      </c>
      <c r="C2078">
        <v>1.8587112435852801E-3</v>
      </c>
      <c r="D2078">
        <v>1.9309570780023899</v>
      </c>
      <c r="E2078">
        <v>1.8803385728460901E-3</v>
      </c>
      <c r="F2078">
        <f>Tabla3[[#This Row],[Axial Force ]]/$M$12</f>
        <v>61.459582913306448</v>
      </c>
      <c r="G2078">
        <f>Tabla3[[#This Row],[Axial Displacement ]]/$M$9</f>
        <v>2.2431376639233721E-2</v>
      </c>
      <c r="H2078">
        <f>IF(Tabla3[[#This Row],[Axial Displacement Command ]]=D2077,1,0)</f>
        <v>0</v>
      </c>
      <c r="I2078">
        <f>IF(AND(Tabla3[[#This Row],[cic]]=1,(AND(H2077=1,H2079=0))),1,0)</f>
        <v>0</v>
      </c>
      <c r="J2078">
        <f>Tabla3[[#This Row],[pas]]+J2077</f>
        <v>12</v>
      </c>
    </row>
    <row r="2079" spans="1:10" x14ac:dyDescent="0.25">
      <c r="A2079">
        <v>2863.20849609375</v>
      </c>
      <c r="B2079">
        <v>1.93226337432861</v>
      </c>
      <c r="C2079">
        <v>2.0303725705161902E-3</v>
      </c>
      <c r="D2079">
        <v>1.9342937739566</v>
      </c>
      <c r="E2079">
        <v>9.6073404165508702E-4</v>
      </c>
      <c r="F2079">
        <f>Tabla3[[#This Row],[Axial Force ]]/$M$12</f>
        <v>61.574376260080648</v>
      </c>
      <c r="G2079">
        <f>Tabla3[[#This Row],[Axial Displacement ]]/$M$9</f>
        <v>2.2468178771262906E-2</v>
      </c>
      <c r="H2079">
        <f>IF(Tabla3[[#This Row],[Axial Displacement Command ]]=D2078,1,0)</f>
        <v>0</v>
      </c>
      <c r="I2079">
        <f>IF(AND(Tabla3[[#This Row],[cic]]=1,(AND(H2078=1,H2080=0))),1,0)</f>
        <v>0</v>
      </c>
      <c r="J2079">
        <f>Tabla3[[#This Row],[pas]]+J2078</f>
        <v>12</v>
      </c>
    </row>
    <row r="2080" spans="1:10" x14ac:dyDescent="0.25">
      <c r="A2080">
        <v>2867.81518554688</v>
      </c>
      <c r="B2080">
        <v>1.93475966807455</v>
      </c>
      <c r="C2080">
        <v>2.8706788270937999E-3</v>
      </c>
      <c r="D2080">
        <v>1.93763035349548</v>
      </c>
      <c r="E2080">
        <v>2.13344515032077E-3</v>
      </c>
      <c r="F2080">
        <f>Tabla3[[#This Row],[Axial Force ]]/$M$12</f>
        <v>61.673444850470538</v>
      </c>
      <c r="G2080">
        <f>Tabla3[[#This Row],[Axial Displacement ]]/$M$9</f>
        <v>2.2497205442727326E-2</v>
      </c>
      <c r="H2080">
        <f>IF(Tabla3[[#This Row],[Axial Displacement Command ]]=D2079,1,0)</f>
        <v>0</v>
      </c>
      <c r="I2080">
        <f>IF(AND(Tabla3[[#This Row],[cic]]=1,(AND(H2079=1,H2081=0))),1,0)</f>
        <v>0</v>
      </c>
      <c r="J2080">
        <f>Tabla3[[#This Row],[pas]]+J2079</f>
        <v>12</v>
      </c>
    </row>
    <row r="2081" spans="1:10" x14ac:dyDescent="0.25">
      <c r="A2081">
        <v>2873.7216796875</v>
      </c>
      <c r="B2081">
        <v>1.9383073085919</v>
      </c>
      <c r="C2081">
        <v>2.6595591862133001E-3</v>
      </c>
      <c r="D2081">
        <v>1.9409668166190399</v>
      </c>
      <c r="E2081">
        <v>1.2682554597631701E-3</v>
      </c>
      <c r="F2081">
        <f>Tabla3[[#This Row],[Axial Force ]]/$M$12</f>
        <v>61.800466229838712</v>
      </c>
      <c r="G2081">
        <f>Tabla3[[#This Row],[Axial Displacement ]]/$M$9</f>
        <v>2.253845707665E-2</v>
      </c>
      <c r="H2081">
        <f>IF(Tabla3[[#This Row],[Axial Displacement Command ]]=D2080,1,0)</f>
        <v>0</v>
      </c>
      <c r="I2081">
        <f>IF(AND(Tabla3[[#This Row],[cic]]=1,(AND(H2080=1,H2082=0))),1,0)</f>
        <v>0</v>
      </c>
      <c r="J2081">
        <f>Tabla3[[#This Row],[pas]]+J2080</f>
        <v>12</v>
      </c>
    </row>
    <row r="2082" spans="1:10" x14ac:dyDescent="0.25">
      <c r="A2082">
        <v>2879.47192382813</v>
      </c>
      <c r="B2082">
        <v>1.9414329435676301</v>
      </c>
      <c r="C2082">
        <v>2.8705596832878698E-3</v>
      </c>
      <c r="D2082">
        <v>1.94430351257324</v>
      </c>
      <c r="E2082">
        <v>1.48930632803967E-3</v>
      </c>
      <c r="F2082">
        <f>Tabla3[[#This Row],[Axial Force ]]/$M$12</f>
        <v>61.924127394153331</v>
      </c>
      <c r="G2082">
        <f>Tabla3[[#This Row],[Axial Displacement ]]/$M$9</f>
        <v>2.2574801669391048E-2</v>
      </c>
      <c r="H2082">
        <f>IF(Tabla3[[#This Row],[Axial Displacement Command ]]=D2081,1,0)</f>
        <v>0</v>
      </c>
      <c r="I2082">
        <f>IF(AND(Tabla3[[#This Row],[cic]]=1,(AND(H2081=1,H2083=0))),1,0)</f>
        <v>0</v>
      </c>
      <c r="J2082">
        <f>Tabla3[[#This Row],[pas]]+J2081</f>
        <v>12</v>
      </c>
    </row>
    <row r="2083" spans="1:10" x14ac:dyDescent="0.25">
      <c r="A2083">
        <v>2884.92431640625</v>
      </c>
      <c r="B2083">
        <v>1.94481608923525</v>
      </c>
      <c r="C2083">
        <v>2.8239487619430301E-3</v>
      </c>
      <c r="D2083">
        <v>1.94764009211212</v>
      </c>
      <c r="E2083" s="2">
        <v>-7.1810532631388897E-5</v>
      </c>
      <c r="F2083">
        <f>Tabla3[[#This Row],[Axial Force ]]/$M$12</f>
        <v>62.041383148521504</v>
      </c>
      <c r="G2083">
        <f>Tabla3[[#This Row],[Axial Displacement ]]/$M$9</f>
        <v>2.2614140572502908E-2</v>
      </c>
      <c r="H2083">
        <f>IF(Tabla3[[#This Row],[Axial Displacement Command ]]=D2082,1,0)</f>
        <v>0</v>
      </c>
      <c r="I2083">
        <f>IF(AND(Tabla3[[#This Row],[cic]]=1,(AND(H2082=1,H2084=0))),1,0)</f>
        <v>0</v>
      </c>
      <c r="J2083">
        <f>Tabla3[[#This Row],[pas]]+J2082</f>
        <v>12</v>
      </c>
    </row>
    <row r="2084" spans="1:10" x14ac:dyDescent="0.25">
      <c r="A2084">
        <v>2892.5732421875</v>
      </c>
      <c r="B2084">
        <v>1.9486892269924301</v>
      </c>
      <c r="C2084">
        <v>2.2873878151585801E-3</v>
      </c>
      <c r="D2084">
        <v>1.9509765552356799</v>
      </c>
      <c r="E2084">
        <v>1.36377332182747E-3</v>
      </c>
      <c r="F2084">
        <f>Tabla3[[#This Row],[Axial Force ]]/$M$12</f>
        <v>62.205876176075272</v>
      </c>
      <c r="G2084">
        <f>Tabla3[[#This Row],[Axial Displacement ]]/$M$9</f>
        <v>2.2659177058051514E-2</v>
      </c>
      <c r="H2084">
        <f>IF(Tabla3[[#This Row],[Axial Displacement Command ]]=D2083,1,0)</f>
        <v>0</v>
      </c>
      <c r="I2084">
        <f>IF(AND(Tabla3[[#This Row],[cic]]=1,(AND(H2083=1,H2085=0))),1,0)</f>
        <v>0</v>
      </c>
      <c r="J2084">
        <f>Tabla3[[#This Row],[pas]]+J2083</f>
        <v>12</v>
      </c>
    </row>
    <row r="2085" spans="1:10" x14ac:dyDescent="0.25">
      <c r="A2085">
        <v>2899.22583007813</v>
      </c>
      <c r="B2085">
        <v>1.9521117210388199</v>
      </c>
      <c r="C2085">
        <v>2.2015572085365399E-3</v>
      </c>
      <c r="D2085">
        <v>1.95431336760521</v>
      </c>
      <c r="E2085">
        <v>2.4838793706294399E-3</v>
      </c>
      <c r="F2085">
        <f>Tabla3[[#This Row],[Axial Force ]]/$M$12</f>
        <v>62.348942582325378</v>
      </c>
      <c r="G2085">
        <f>Tabla3[[#This Row],[Axial Displacement ]]/$M$9</f>
        <v>2.2698973500451393E-2</v>
      </c>
      <c r="H2085">
        <f>IF(Tabla3[[#This Row],[Axial Displacement Command ]]=D2084,1,0)</f>
        <v>0</v>
      </c>
      <c r="I2085">
        <f>IF(AND(Tabla3[[#This Row],[cic]]=1,(AND(H2084=1,H2086=0))),1,0)</f>
        <v>0</v>
      </c>
      <c r="J2085">
        <f>Tabla3[[#This Row],[pas]]+J2084</f>
        <v>12</v>
      </c>
    </row>
    <row r="2086" spans="1:10" x14ac:dyDescent="0.25">
      <c r="A2086">
        <v>2904.7548828125</v>
      </c>
      <c r="B2086">
        <v>1.95546261966228</v>
      </c>
      <c r="C2086">
        <v>2.1871328499401001E-3</v>
      </c>
      <c r="D2086">
        <v>1.95764983072877</v>
      </c>
      <c r="E2086">
        <v>2.2701249235979001E-3</v>
      </c>
      <c r="F2086">
        <f>Tabla3[[#This Row],[Axial Force ]]/$M$12</f>
        <v>62.467846942204304</v>
      </c>
      <c r="G2086">
        <f>Tabla3[[#This Row],[Axial Displacement ]]/$M$9</f>
        <v>2.2737937437933488E-2</v>
      </c>
      <c r="H2086">
        <f>IF(Tabla3[[#This Row],[Axial Displacement Command ]]=D2085,1,0)</f>
        <v>0</v>
      </c>
      <c r="I2086">
        <f>IF(AND(Tabla3[[#This Row],[cic]]=1,(AND(H2085=1,H2087=0))),1,0)</f>
        <v>0</v>
      </c>
      <c r="J2086">
        <f>Tabla3[[#This Row],[pas]]+J2085</f>
        <v>12</v>
      </c>
    </row>
    <row r="2087" spans="1:10" x14ac:dyDescent="0.25">
      <c r="A2087">
        <v>2909.9599609375</v>
      </c>
      <c r="B2087">
        <v>1.9595290068536999</v>
      </c>
      <c r="C2087">
        <v>1.4574527540389701E-3</v>
      </c>
      <c r="D2087">
        <v>1.9609862938523299</v>
      </c>
      <c r="E2087">
        <v>1.09431266537285E-3</v>
      </c>
      <c r="F2087">
        <f>Tabla3[[#This Row],[Axial Force ]]/$M$12</f>
        <v>62.579784106182792</v>
      </c>
      <c r="G2087">
        <f>Tabla3[[#This Row],[Axial Displacement ]]/$M$9</f>
        <v>2.2785221009926745E-2</v>
      </c>
      <c r="H2087">
        <f>IF(Tabla3[[#This Row],[Axial Displacement Command ]]=D2086,1,0)</f>
        <v>0</v>
      </c>
      <c r="I2087">
        <f>IF(AND(Tabla3[[#This Row],[cic]]=1,(AND(H2086=1,H2088=0))),1,0)</f>
        <v>0</v>
      </c>
      <c r="J2087">
        <f>Tabla3[[#This Row],[pas]]+J2086</f>
        <v>12</v>
      </c>
    </row>
    <row r="2088" spans="1:10" x14ac:dyDescent="0.25">
      <c r="A2088">
        <v>2915.12451171875</v>
      </c>
      <c r="B2088">
        <v>1.96231482550502</v>
      </c>
      <c r="C2088">
        <v>2.0081997718079899E-3</v>
      </c>
      <c r="D2088">
        <v>1.96432298980653</v>
      </c>
      <c r="E2088">
        <v>-1.54576468958112E-4</v>
      </c>
      <c r="F2088">
        <f>Tabla3[[#This Row],[Axial Force ]]/$M$12</f>
        <v>62.69084971438172</v>
      </c>
      <c r="G2088">
        <f>Tabla3[[#This Row],[Axial Displacement ]]/$M$9</f>
        <v>2.2817614250058373E-2</v>
      </c>
      <c r="H2088">
        <f>IF(Tabla3[[#This Row],[Axial Displacement Command ]]=D2087,1,0)</f>
        <v>0</v>
      </c>
      <c r="I2088">
        <f>IF(AND(Tabla3[[#This Row],[cic]]=1,(AND(H2087=1,H2089=0))),1,0)</f>
        <v>0</v>
      </c>
      <c r="J2088">
        <f>Tabla3[[#This Row],[pas]]+J2087</f>
        <v>12</v>
      </c>
    </row>
    <row r="2089" spans="1:10" x14ac:dyDescent="0.25">
      <c r="A2089">
        <v>2920.25439453125</v>
      </c>
      <c r="B2089">
        <v>1.96537980809808</v>
      </c>
      <c r="C2089">
        <v>2.2798776626586901E-3</v>
      </c>
      <c r="D2089">
        <v>1.96765968576074</v>
      </c>
      <c r="E2089">
        <v>-4.4490508344097201E-4</v>
      </c>
      <c r="F2089">
        <f>Tabla3[[#This Row],[Axial Force ]]/$M$12</f>
        <v>62.801169774865592</v>
      </c>
      <c r="G2089">
        <f>Tabla3[[#This Row],[Axial Displacement ]]/$M$9</f>
        <v>2.2853253582535815E-2</v>
      </c>
      <c r="H2089">
        <f>IF(Tabla3[[#This Row],[Axial Displacement Command ]]=D2088,1,0)</f>
        <v>0</v>
      </c>
      <c r="I2089">
        <f>IF(AND(Tabla3[[#This Row],[cic]]=1,(AND(H2088=1,H2090=0))),1,0)</f>
        <v>0</v>
      </c>
      <c r="J2089">
        <f>Tabla3[[#This Row],[pas]]+J2088</f>
        <v>12</v>
      </c>
    </row>
    <row r="2090" spans="1:10" x14ac:dyDescent="0.25">
      <c r="A2090">
        <v>2924.64892578125</v>
      </c>
      <c r="B2090">
        <v>1.9685018341988301</v>
      </c>
      <c r="C2090">
        <v>2.4943351490947E-3</v>
      </c>
      <c r="D2090">
        <v>1.9709961488843</v>
      </c>
      <c r="E2090">
        <v>5.9931068108198804E-4</v>
      </c>
      <c r="F2090">
        <f>Tabla3[[#This Row],[Axial Force ]]/$M$12</f>
        <v>62.895675823252688</v>
      </c>
      <c r="G2090">
        <f>Tabla3[[#This Row],[Axial Displacement ]]/$M$9</f>
        <v>2.2889556211614304E-2</v>
      </c>
      <c r="H2090">
        <f>IF(Tabla3[[#This Row],[Axial Displacement Command ]]=D2089,1,0)</f>
        <v>0</v>
      </c>
      <c r="I2090">
        <f>IF(AND(Tabla3[[#This Row],[cic]]=1,(AND(H2089=1,H2091=0))),1,0)</f>
        <v>0</v>
      </c>
      <c r="J2090">
        <f>Tabla3[[#This Row],[pas]]+J2089</f>
        <v>12</v>
      </c>
    </row>
    <row r="2091" spans="1:10" x14ac:dyDescent="0.25">
      <c r="A2091">
        <v>2930.11987304688</v>
      </c>
      <c r="B2091">
        <v>1.9719386473298099</v>
      </c>
      <c r="C2091">
        <v>2.3941993276821402E-3</v>
      </c>
      <c r="D2091">
        <v>1.9743328448385</v>
      </c>
      <c r="E2091">
        <v>7.9428480148635604E-4</v>
      </c>
      <c r="F2091">
        <f>Tabla3[[#This Row],[Axial Force ]]/$M$12</f>
        <v>63.013330603158707</v>
      </c>
      <c r="G2091">
        <f>Tabla3[[#This Row],[Axial Displacement ]]/$M$9</f>
        <v>2.2929519154997791E-2</v>
      </c>
      <c r="H2091">
        <f>IF(Tabla3[[#This Row],[Axial Displacement Command ]]=D2090,1,0)</f>
        <v>0</v>
      </c>
      <c r="I2091">
        <f>IF(AND(Tabla3[[#This Row],[cic]]=1,(AND(H2090=1,H2092=0))),1,0)</f>
        <v>0</v>
      </c>
      <c r="J2091">
        <f>Tabla3[[#This Row],[pas]]+J2090</f>
        <v>12</v>
      </c>
    </row>
    <row r="2092" spans="1:10" x14ac:dyDescent="0.25">
      <c r="A2092">
        <v>2934.95654296875</v>
      </c>
      <c r="B2092">
        <v>1.9743347074836499</v>
      </c>
      <c r="C2092">
        <v>3.3346414056723002E-3</v>
      </c>
      <c r="D2092">
        <v>1.97766930796206</v>
      </c>
      <c r="E2092">
        <v>-6.6854005353889101E-4</v>
      </c>
      <c r="F2092">
        <f>Tabla3[[#This Row],[Axial Force ]]/$M$12</f>
        <v>63.117345010080648</v>
      </c>
      <c r="G2092">
        <f>Tabla3[[#This Row],[Axial Displacement ]]/$M$9</f>
        <v>2.2957380319577326E-2</v>
      </c>
      <c r="H2092">
        <f>IF(Tabla3[[#This Row],[Axial Displacement Command ]]=D2091,1,0)</f>
        <v>0</v>
      </c>
      <c r="I2092">
        <f>IF(AND(Tabla3[[#This Row],[cic]]=1,(AND(H2091=1,H2093=0))),1,0)</f>
        <v>0</v>
      </c>
      <c r="J2092">
        <f>Tabla3[[#This Row],[pas]]+J2091</f>
        <v>12</v>
      </c>
    </row>
    <row r="2093" spans="1:10" x14ac:dyDescent="0.25">
      <c r="A2093">
        <v>2940.04760742188</v>
      </c>
      <c r="B2093">
        <v>1.97705626487732</v>
      </c>
      <c r="C2093">
        <v>3.9496421777585099E-3</v>
      </c>
      <c r="D2093">
        <v>1.98100600391626</v>
      </c>
      <c r="E2093">
        <v>3.3251279774049202E-4</v>
      </c>
      <c r="F2093">
        <f>Tabla3[[#This Row],[Axial Force ]]/$M$12</f>
        <v>63.226830267137203</v>
      </c>
      <c r="G2093">
        <f>Tabla3[[#This Row],[Axial Displacement ]]/$M$9</f>
        <v>2.298902633578279E-2</v>
      </c>
      <c r="H2093">
        <f>IF(Tabla3[[#This Row],[Axial Displacement Command ]]=D2092,1,0)</f>
        <v>0</v>
      </c>
      <c r="I2093">
        <f>IF(AND(Tabla3[[#This Row],[cic]]=1,(AND(H2092=1,H2094=0))),1,0)</f>
        <v>0</v>
      </c>
      <c r="J2093">
        <f>Tabla3[[#This Row],[pas]]+J2092</f>
        <v>12</v>
      </c>
    </row>
    <row r="2094" spans="1:10" x14ac:dyDescent="0.25">
      <c r="A2094">
        <v>2946.46850585938</v>
      </c>
      <c r="B2094">
        <v>1.9814264960587</v>
      </c>
      <c r="C2094">
        <v>2.9160976282582899E-3</v>
      </c>
      <c r="D2094">
        <v>1.98434246703982</v>
      </c>
      <c r="E2094">
        <v>1.30003923004551E-3</v>
      </c>
      <c r="F2094">
        <f>Tabla3[[#This Row],[Axial Force ]]/$M$12</f>
        <v>63.364914104502795</v>
      </c>
      <c r="G2094">
        <f>Tabla3[[#This Row],[Axial Displacement ]]/$M$9</f>
        <v>2.3039842977426745E-2</v>
      </c>
      <c r="H2094">
        <f>IF(Tabla3[[#This Row],[Axial Displacement Command ]]=D2093,1,0)</f>
        <v>0</v>
      </c>
      <c r="I2094">
        <f>IF(AND(Tabla3[[#This Row],[cic]]=1,(AND(H2093=1,H2095=0))),1,0)</f>
        <v>0</v>
      </c>
      <c r="J2094">
        <f>Tabla3[[#This Row],[pas]]+J2093</f>
        <v>12</v>
      </c>
    </row>
    <row r="2095" spans="1:10" x14ac:dyDescent="0.25">
      <c r="A2095">
        <v>2953.67431640625</v>
      </c>
      <c r="B2095">
        <v>1.98597181588411</v>
      </c>
      <c r="C2095">
        <v>1.7071962474801701E-3</v>
      </c>
      <c r="D2095">
        <v>1.98767916299403</v>
      </c>
      <c r="E2095">
        <v>4.9401455726183496E-4</v>
      </c>
      <c r="F2095">
        <f>Tabla3[[#This Row],[Axial Force ]]/$M$12</f>
        <v>63.519877772177416</v>
      </c>
      <c r="G2095">
        <f>Tabla3[[#This Row],[Axial Displacement ]]/$M$9</f>
        <v>2.3092695533536163E-2</v>
      </c>
      <c r="H2095">
        <f>IF(Tabla3[[#This Row],[Axial Displacement Command ]]=D2094,1,0)</f>
        <v>0</v>
      </c>
      <c r="I2095">
        <f>IF(AND(Tabla3[[#This Row],[cic]]=1,(AND(H2094=1,H2096=0))),1,0)</f>
        <v>0</v>
      </c>
      <c r="J2095">
        <f>Tabla3[[#This Row],[pas]]+J2094</f>
        <v>12</v>
      </c>
    </row>
    <row r="2096" spans="1:10" x14ac:dyDescent="0.25">
      <c r="A2096">
        <v>2960.51147460938</v>
      </c>
      <c r="B2096">
        <v>1.9893301650881801</v>
      </c>
      <c r="C2096">
        <v>1.68561939517531E-3</v>
      </c>
      <c r="D2096">
        <v>1.99101562611759</v>
      </c>
      <c r="E2096">
        <v>3.0179381838024699E-4</v>
      </c>
      <c r="F2096">
        <f>Tabla3[[#This Row],[Axial Force ]]/$M$12</f>
        <v>63.666913432459786</v>
      </c>
      <c r="G2096">
        <f>Tabla3[[#This Row],[Axial Displacement ]]/$M$9</f>
        <v>2.3131746105676511E-2</v>
      </c>
      <c r="H2096">
        <f>IF(Tabla3[[#This Row],[Axial Displacement Command ]]=D2095,1,0)</f>
        <v>0</v>
      </c>
      <c r="I2096">
        <f>IF(AND(Tabla3[[#This Row],[cic]]=1,(AND(H2095=1,H2097=0))),1,0)</f>
        <v>0</v>
      </c>
      <c r="J2096">
        <f>Tabla3[[#This Row],[pas]]+J2095</f>
        <v>12</v>
      </c>
    </row>
    <row r="2097" spans="1:10" x14ac:dyDescent="0.25">
      <c r="A2097">
        <v>2966.29345703125</v>
      </c>
      <c r="B2097">
        <v>1.9928705878555799</v>
      </c>
      <c r="C2097">
        <v>1.4817715054960001E-3</v>
      </c>
      <c r="D2097">
        <v>1.99435232207179</v>
      </c>
      <c r="E2097">
        <v>-6.1241917137522305E-4</v>
      </c>
      <c r="F2097">
        <f>Tabla3[[#This Row],[Axial Force ]]/$M$12</f>
        <v>63.791257140456992</v>
      </c>
      <c r="G2097">
        <f>Tabla3[[#This Row],[Axial Displacement ]]/$M$9</f>
        <v>2.3172913812274185E-2</v>
      </c>
      <c r="H2097">
        <f>IF(Tabla3[[#This Row],[Axial Displacement Command ]]=D2096,1,0)</f>
        <v>0</v>
      </c>
      <c r="I2097">
        <f>IF(AND(Tabla3[[#This Row],[cic]]=1,(AND(H2096=1,H2098=0))),1,0)</f>
        <v>0</v>
      </c>
      <c r="J2097">
        <f>Tabla3[[#This Row],[pas]]+J2096</f>
        <v>12</v>
      </c>
    </row>
    <row r="2098" spans="1:10" x14ac:dyDescent="0.25">
      <c r="A2098">
        <v>2971.76489257813</v>
      </c>
      <c r="B2098">
        <v>1.99568155221641</v>
      </c>
      <c r="C2098">
        <v>2.0073653104191202E-3</v>
      </c>
      <c r="D2098">
        <v>1.99768878519535</v>
      </c>
      <c r="E2098">
        <v>4.7573652750543298E-4</v>
      </c>
      <c r="F2098">
        <f>Tabla3[[#This Row],[Axial Force ]]/$M$12</f>
        <v>63.908922421035051</v>
      </c>
      <c r="G2098">
        <f>Tabla3[[#This Row],[Axial Displacement ]]/$M$9</f>
        <v>2.3205599444376859E-2</v>
      </c>
      <c r="H2098">
        <f>IF(Tabla3[[#This Row],[Axial Displacement Command ]]=D2097,1,0)</f>
        <v>0</v>
      </c>
      <c r="I2098">
        <f>IF(AND(Tabla3[[#This Row],[cic]]=1,(AND(H2097=1,H2099=0))),1,0)</f>
        <v>0</v>
      </c>
      <c r="J2098">
        <f>Tabla3[[#This Row],[pas]]+J2097</f>
        <v>12</v>
      </c>
    </row>
    <row r="2099" spans="1:10" x14ac:dyDescent="0.25">
      <c r="A2099">
        <v>2976.8056640625</v>
      </c>
      <c r="B2099">
        <v>1.9992399029433701</v>
      </c>
      <c r="C2099">
        <v>1.7855167016023201E-3</v>
      </c>
      <c r="D2099">
        <v>2.0010254811495498</v>
      </c>
      <c r="E2099">
        <v>2.2241310944082198E-3</v>
      </c>
      <c r="F2099">
        <f>Tabla3[[#This Row],[Axial Force ]]/$M$12</f>
        <v>64.017326108870961</v>
      </c>
      <c r="G2099">
        <f>Tabla3[[#This Row],[Axial Displacement ]]/$M$9</f>
        <v>2.3246975615620582E-2</v>
      </c>
      <c r="H2099">
        <f>IF(Tabla3[[#This Row],[Axial Displacement Command ]]=D2098,1,0)</f>
        <v>0</v>
      </c>
      <c r="I2099">
        <f>IF(AND(Tabla3[[#This Row],[cic]]=1,(AND(H2098=1,H2100=0))),1,0)</f>
        <v>0</v>
      </c>
      <c r="J2099">
        <f>Tabla3[[#This Row],[pas]]+J2098</f>
        <v>12</v>
      </c>
    </row>
    <row r="2100" spans="1:10" x14ac:dyDescent="0.25">
      <c r="A2100">
        <v>2981.0986328125</v>
      </c>
      <c r="B2100">
        <v>2.0024550613015899</v>
      </c>
      <c r="C2100">
        <v>1.9071102315137999E-3</v>
      </c>
      <c r="D2100">
        <v>2.0043621771037601</v>
      </c>
      <c r="E2100">
        <v>2.4068688162515199E-3</v>
      </c>
      <c r="F2100">
        <f>Tabla3[[#This Row],[Axial Force ]]/$M$12</f>
        <v>64.10964801747312</v>
      </c>
      <c r="G2100">
        <f>Tabla3[[#This Row],[Axial Displacement ]]/$M$9</f>
        <v>2.3284361177925463E-2</v>
      </c>
      <c r="H2100">
        <f>IF(Tabla3[[#This Row],[Axial Displacement Command ]]=D2099,1,0)</f>
        <v>0</v>
      </c>
      <c r="I2100">
        <f>IF(AND(Tabla3[[#This Row],[cic]]=1,(AND(H2099=1,H2101=0))),1,0)</f>
        <v>0</v>
      </c>
      <c r="J2100">
        <f>Tabla3[[#This Row],[pas]]+J2099</f>
        <v>12</v>
      </c>
    </row>
    <row r="2101" spans="1:10" x14ac:dyDescent="0.25">
      <c r="A2101">
        <v>2985.767578125</v>
      </c>
      <c r="B2101">
        <v>2.00528022833169</v>
      </c>
      <c r="C2101">
        <v>2.4185180791391802E-3</v>
      </c>
      <c r="D2101">
        <v>2.0076988730579601</v>
      </c>
      <c r="E2101">
        <v>1.1348447515047201E-3</v>
      </c>
      <c r="F2101">
        <f>Tabla3[[#This Row],[Axial Force ]]/$M$12</f>
        <v>64.210055443548384</v>
      </c>
      <c r="G2101">
        <f>Tabla3[[#This Row],[Axial Displacement ]]/$M$9</f>
        <v>2.3317211957345232E-2</v>
      </c>
      <c r="H2101">
        <f>IF(Tabla3[[#This Row],[Axial Displacement Command ]]=D2100,1,0)</f>
        <v>0</v>
      </c>
      <c r="I2101">
        <f>IF(AND(Tabla3[[#This Row],[cic]]=1,(AND(H2100=1,H2102=0))),1,0)</f>
        <v>0</v>
      </c>
      <c r="J2101">
        <f>Tabla3[[#This Row],[pas]]+J2100</f>
        <v>12</v>
      </c>
    </row>
    <row r="2102" spans="1:10" x14ac:dyDescent="0.25">
      <c r="A2102">
        <v>2990.89038085938</v>
      </c>
      <c r="B2102">
        <v>2.0083987619727899</v>
      </c>
      <c r="C2102">
        <v>2.6364325549366198E-3</v>
      </c>
      <c r="D2102">
        <v>2.01103510335088</v>
      </c>
      <c r="E2102">
        <v>8.6303367652362795E-4</v>
      </c>
      <c r="F2102">
        <f>Tabla3[[#This Row],[Axial Force ]]/$M$12</f>
        <v>64.320223244287746</v>
      </c>
      <c r="G2102">
        <f>Tabla3[[#This Row],[Axial Displacement ]]/$M$9</f>
        <v>2.3353473976427789E-2</v>
      </c>
      <c r="H2102">
        <f>IF(Tabla3[[#This Row],[Axial Displacement Command ]]=D2101,1,0)</f>
        <v>0</v>
      </c>
      <c r="I2102">
        <f>IF(AND(Tabla3[[#This Row],[cic]]=1,(AND(H2101=1,H2103=0))),1,0)</f>
        <v>0</v>
      </c>
      <c r="J2102">
        <f>Tabla3[[#This Row],[pas]]+J2101</f>
        <v>12</v>
      </c>
    </row>
    <row r="2103" spans="1:10" x14ac:dyDescent="0.25">
      <c r="A2103">
        <v>2996.44384765625</v>
      </c>
      <c r="B2103">
        <v>2.0122504793107501</v>
      </c>
      <c r="C2103">
        <v>2.1214484604570299E-3</v>
      </c>
      <c r="D2103">
        <v>2.01437179930508</v>
      </c>
      <c r="E2103">
        <v>2.7380933715903701E-3</v>
      </c>
      <c r="F2103">
        <f>Tabla3[[#This Row],[Axial Force ]]/$M$12</f>
        <v>64.439652637768816</v>
      </c>
      <c r="G2103">
        <f>Tabla3[[#This Row],[Axial Displacement ]]/$M$9</f>
        <v>2.3398261387334304E-2</v>
      </c>
      <c r="H2103">
        <f>IF(Tabla3[[#This Row],[Axial Displacement Command ]]=D2102,1,0)</f>
        <v>0</v>
      </c>
      <c r="I2103">
        <f>IF(AND(Tabla3[[#This Row],[cic]]=1,(AND(H2102=1,H2104=0))),1,0)</f>
        <v>0</v>
      </c>
      <c r="J2103">
        <f>Tabla3[[#This Row],[pas]]+J2102</f>
        <v>12</v>
      </c>
    </row>
    <row r="2104" spans="1:10" x14ac:dyDescent="0.25">
      <c r="A2104">
        <v>3001.841796875</v>
      </c>
      <c r="B2104">
        <v>2.0143818110227598</v>
      </c>
      <c r="C2104">
        <v>3.3266544505750101E-3</v>
      </c>
      <c r="D2104">
        <v>2.0177084952592899</v>
      </c>
      <c r="E2104">
        <v>1.9587034785217799E-3</v>
      </c>
      <c r="F2104">
        <f>Tabla3[[#This Row],[Axial Force ]]/$M$12</f>
        <v>64.555737567204304</v>
      </c>
      <c r="G2104">
        <f>Tabla3[[#This Row],[Axial Displacement ]]/$M$9</f>
        <v>2.3423044314218138E-2</v>
      </c>
      <c r="H2104">
        <f>IF(Tabla3[[#This Row],[Axial Displacement Command ]]=D2103,1,0)</f>
        <v>0</v>
      </c>
      <c r="I2104">
        <f>IF(AND(Tabla3[[#This Row],[cic]]=1,(AND(H2103=1,H2105=0))),1,0)</f>
        <v>0</v>
      </c>
      <c r="J2104">
        <f>Tabla3[[#This Row],[pas]]+J2103</f>
        <v>12</v>
      </c>
    </row>
    <row r="2105" spans="1:10" x14ac:dyDescent="0.25">
      <c r="A2105">
        <v>3007.23217773438</v>
      </c>
      <c r="B2105">
        <v>2.0181976724416</v>
      </c>
      <c r="C2105">
        <v>2.8471947643993198E-3</v>
      </c>
      <c r="D2105">
        <v>2.02104495838284</v>
      </c>
      <c r="E2105">
        <v>1.6406502254540101E-3</v>
      </c>
      <c r="F2105">
        <f>Tabla3[[#This Row],[Axial Force ]]/$M$12</f>
        <v>64.671659736223219</v>
      </c>
      <c r="G2105">
        <f>Tabla3[[#This Row],[Axial Displacement ]]/$M$9</f>
        <v>2.3467414795832559E-2</v>
      </c>
      <c r="H2105">
        <f>IF(Tabla3[[#This Row],[Axial Displacement Command ]]=D2104,1,0)</f>
        <v>0</v>
      </c>
      <c r="I2105">
        <f>IF(AND(Tabla3[[#This Row],[cic]]=1,(AND(H2104=1,H2106=0))),1,0)</f>
        <v>0</v>
      </c>
      <c r="J2105">
        <f>Tabla3[[#This Row],[pas]]+J2104</f>
        <v>12</v>
      </c>
    </row>
    <row r="2106" spans="1:10" x14ac:dyDescent="0.25">
      <c r="A2106">
        <v>3013.8193359375</v>
      </c>
      <c r="B2106">
        <v>2.0220815204083902</v>
      </c>
      <c r="C2106">
        <v>2.3000241071713399E-3</v>
      </c>
      <c r="D2106">
        <v>2.0243816543370499</v>
      </c>
      <c r="E2106">
        <v>1.38823315865011E-3</v>
      </c>
      <c r="F2106">
        <f>Tabla3[[#This Row],[Axial Force ]]/$M$12</f>
        <v>64.813319052419359</v>
      </c>
      <c r="G2106">
        <f>Tabla3[[#This Row],[Axial Displacement ]]/$M$9</f>
        <v>2.3512575818702211E-2</v>
      </c>
      <c r="H2106">
        <f>IF(Tabla3[[#This Row],[Axial Displacement Command ]]=D2105,1,0)</f>
        <v>0</v>
      </c>
      <c r="I2106">
        <f>IF(AND(Tabla3[[#This Row],[cic]]=1,(AND(H2105=1,H2107=0))),1,0)</f>
        <v>0</v>
      </c>
      <c r="J2106">
        <f>Tabla3[[#This Row],[pas]]+J2105</f>
        <v>12</v>
      </c>
    </row>
    <row r="2107" spans="1:10" x14ac:dyDescent="0.25">
      <c r="A2107">
        <v>3019.87109375</v>
      </c>
      <c r="B2107">
        <v>2.0259260199964002</v>
      </c>
      <c r="C2107">
        <v>1.79219250640017E-3</v>
      </c>
      <c r="D2107">
        <v>2.0277183502912499</v>
      </c>
      <c r="E2107">
        <v>6.2691390212421495E-4</v>
      </c>
      <c r="F2107">
        <f>Tabla3[[#This Row],[Axial Force ]]/$M$12</f>
        <v>64.943464381720432</v>
      </c>
      <c r="G2107">
        <f>Tabla3[[#This Row],[Axial Displacement ]]/$M$9</f>
        <v>2.3557279302283723E-2</v>
      </c>
      <c r="H2107">
        <f>IF(Tabla3[[#This Row],[Axial Displacement Command ]]=D2106,1,0)</f>
        <v>0</v>
      </c>
      <c r="I2107">
        <f>IF(AND(Tabla3[[#This Row],[cic]]=1,(AND(H2106=1,H2108=0))),1,0)</f>
        <v>0</v>
      </c>
      <c r="J2107">
        <f>Tabla3[[#This Row],[pas]]+J2106</f>
        <v>12</v>
      </c>
    </row>
    <row r="2108" spans="1:10" x14ac:dyDescent="0.25">
      <c r="A2108">
        <v>3026.56103515625</v>
      </c>
      <c r="B2108">
        <v>2.0287155639380199</v>
      </c>
      <c r="C2108">
        <v>2.3391246486426098E-3</v>
      </c>
      <c r="D2108">
        <v>2.0310548134148099</v>
      </c>
      <c r="E2108">
        <v>1.62559013006103E-3</v>
      </c>
      <c r="F2108">
        <f>Tabla3[[#This Row],[Axial Force ]]/$M$12</f>
        <v>65.087334089381727</v>
      </c>
      <c r="G2108">
        <f>Tabla3[[#This Row],[Axial Displacement ]]/$M$9</f>
        <v>2.3589715859744419E-2</v>
      </c>
      <c r="H2108">
        <f>IF(Tabla3[[#This Row],[Axial Displacement Command ]]=D2107,1,0)</f>
        <v>0</v>
      </c>
      <c r="I2108">
        <f>IF(AND(Tabla3[[#This Row],[cic]]=1,(AND(H2107=1,H2109=0))),1,0)</f>
        <v>0</v>
      </c>
      <c r="J2108">
        <f>Tabla3[[#This Row],[pas]]+J2107</f>
        <v>12</v>
      </c>
    </row>
    <row r="2109" spans="1:10" x14ac:dyDescent="0.25">
      <c r="A2109">
        <v>3032.63232421875</v>
      </c>
      <c r="B2109">
        <v>2.0331179257482299</v>
      </c>
      <c r="C2109">
        <v>1.2733936500808299E-3</v>
      </c>
      <c r="D2109">
        <v>2.0343915093690201</v>
      </c>
      <c r="E2109">
        <v>1.1005148508047599E-3</v>
      </c>
      <c r="F2109">
        <f>Tabla3[[#This Row],[Axial Force ]]/$M$12</f>
        <v>65.217899445564512</v>
      </c>
      <c r="G2109">
        <f>Tabla3[[#This Row],[Axial Displacement ]]/$M$9</f>
        <v>2.3640906113351512E-2</v>
      </c>
      <c r="H2109">
        <f>IF(Tabla3[[#This Row],[Axial Displacement Command ]]=D2108,1,0)</f>
        <v>0</v>
      </c>
      <c r="I2109">
        <f>IF(AND(Tabla3[[#This Row],[cic]]=1,(AND(H2108=1,H2110=0))),1,0)</f>
        <v>0</v>
      </c>
      <c r="J2109">
        <f>Tabla3[[#This Row],[pas]]+J2108</f>
        <v>12</v>
      </c>
    </row>
    <row r="2110" spans="1:10" x14ac:dyDescent="0.25">
      <c r="A2110">
        <v>3037.78247070313</v>
      </c>
      <c r="B2110">
        <v>2.0367121323943098</v>
      </c>
      <c r="C2110">
        <v>1.0159016028410399E-3</v>
      </c>
      <c r="D2110">
        <v>2.0377279724925801</v>
      </c>
      <c r="E2110">
        <v>7.7960169164725801E-4</v>
      </c>
      <c r="F2110">
        <f>Tabla3[[#This Row],[Axial Force ]]/$M$12</f>
        <v>65.328655283938275</v>
      </c>
      <c r="G2110">
        <f>Tabla3[[#This Row],[Axial Displacement ]]/$M$9</f>
        <v>2.3682699213887323E-2</v>
      </c>
      <c r="H2110">
        <f>IF(Tabla3[[#This Row],[Axial Displacement Command ]]=D2109,1,0)</f>
        <v>0</v>
      </c>
      <c r="I2110">
        <f>IF(AND(Tabla3[[#This Row],[cic]]=1,(AND(H2109=1,H2111=0))),1,0)</f>
        <v>0</v>
      </c>
      <c r="J2110">
        <f>Tabla3[[#This Row],[pas]]+J2109</f>
        <v>12</v>
      </c>
    </row>
    <row r="2111" spans="1:10" x14ac:dyDescent="0.25">
      <c r="A2111">
        <v>3042.45629882813</v>
      </c>
      <c r="B2111">
        <v>2.03982344828546</v>
      </c>
      <c r="C2111">
        <v>1.2409686860337401E-3</v>
      </c>
      <c r="D2111">
        <v>2.04106443561614</v>
      </c>
      <c r="E2111">
        <v>1.2508567124314099E-3</v>
      </c>
      <c r="F2111">
        <f>Tabla3[[#This Row],[Axial Force ]]/$M$12</f>
        <v>65.429167716733986</v>
      </c>
      <c r="G2111">
        <f>Tabla3[[#This Row],[Axial Displacement ]]/$M$9</f>
        <v>2.3718877305644884E-2</v>
      </c>
      <c r="H2111">
        <f>IF(Tabla3[[#This Row],[Axial Displacement Command ]]=D2110,1,0)</f>
        <v>0</v>
      </c>
      <c r="I2111">
        <f>IF(AND(Tabla3[[#This Row],[cic]]=1,(AND(H2110=1,H2112=0))),1,0)</f>
        <v>0</v>
      </c>
      <c r="J2111">
        <f>Tabla3[[#This Row],[pas]]+J2110</f>
        <v>12</v>
      </c>
    </row>
    <row r="2112" spans="1:10" x14ac:dyDescent="0.25">
      <c r="A2112">
        <v>3046.85668945313</v>
      </c>
      <c r="B2112">
        <v>2.0421731751412202</v>
      </c>
      <c r="C2112">
        <v>2.2280216853687298E-3</v>
      </c>
      <c r="D2112">
        <v>2.0444011315703401</v>
      </c>
      <c r="E2112">
        <v>-8.9726279384194597E-4</v>
      </c>
      <c r="F2112">
        <f>Tabla3[[#This Row],[Axial Force ]]/$M$12</f>
        <v>65.523799773185587</v>
      </c>
      <c r="G2112">
        <f>Tabla3[[#This Row],[Axial Displacement ]]/$M$9</f>
        <v>2.374619971094442E-2</v>
      </c>
      <c r="H2112">
        <f>IF(Tabla3[[#This Row],[Axial Displacement Command ]]=D2111,1,0)</f>
        <v>0</v>
      </c>
      <c r="I2112">
        <f>IF(AND(Tabla3[[#This Row],[cic]]=1,(AND(H2111=1,H2113=0))),1,0)</f>
        <v>0</v>
      </c>
      <c r="J2112">
        <f>Tabla3[[#This Row],[pas]]+J2111</f>
        <v>12</v>
      </c>
    </row>
    <row r="2113" spans="1:10" x14ac:dyDescent="0.25">
      <c r="A2113">
        <v>3052.34887695313</v>
      </c>
      <c r="B2113">
        <v>2.0459496881812802</v>
      </c>
      <c r="C2113">
        <v>1.7881393432617201E-3</v>
      </c>
      <c r="D2113">
        <v>2.0477378275245401</v>
      </c>
      <c r="E2113">
        <v>7.6707596008418499E-4</v>
      </c>
      <c r="F2113">
        <f>Tabla3[[#This Row],[Axial Force ]]/$M$12</f>
        <v>65.641911332325378</v>
      </c>
      <c r="G2113">
        <f>Tabla3[[#This Row],[Axial Displacement ]]/$M$9</f>
        <v>2.37901126532707E-2</v>
      </c>
      <c r="H2113">
        <f>IF(Tabla3[[#This Row],[Axial Displacement Command ]]=D2112,1,0)</f>
        <v>0</v>
      </c>
      <c r="I2113">
        <f>IF(AND(Tabla3[[#This Row],[cic]]=1,(AND(H2112=1,H2114=0))),1,0)</f>
        <v>0</v>
      </c>
      <c r="J2113">
        <f>Tabla3[[#This Row],[pas]]+J2112</f>
        <v>12</v>
      </c>
    </row>
    <row r="2114" spans="1:10" x14ac:dyDescent="0.25">
      <c r="A2114">
        <v>3058.5478515625</v>
      </c>
      <c r="B2114">
        <v>2.0495045464485901</v>
      </c>
      <c r="C2114">
        <v>1.5697479511800299E-3</v>
      </c>
      <c r="D2114">
        <v>2.0510742906481001</v>
      </c>
      <c r="E2114">
        <v>2.3477841750718698E-2</v>
      </c>
      <c r="F2114">
        <f>Tabla3[[#This Row],[Axial Force ]]/$M$12</f>
        <v>65.775222614247312</v>
      </c>
      <c r="G2114">
        <f>Tabla3[[#This Row],[Axial Displacement ]]/$M$9</f>
        <v>2.3831448214518491E-2</v>
      </c>
      <c r="H2114">
        <f>IF(Tabla3[[#This Row],[Axial Displacement Command ]]=D2113,1,0)</f>
        <v>0</v>
      </c>
      <c r="I2114">
        <f>IF(AND(Tabla3[[#This Row],[cic]]=1,(AND(H2113=1,H2115=0))),1,0)</f>
        <v>0</v>
      </c>
      <c r="J2114">
        <f>Tabla3[[#This Row],[pas]]+J2113</f>
        <v>12</v>
      </c>
    </row>
    <row r="2115" spans="1:10" x14ac:dyDescent="0.25">
      <c r="A2115">
        <v>3063.833984375</v>
      </c>
      <c r="B2115">
        <v>2.0525336731225301</v>
      </c>
      <c r="C2115">
        <v>1.8773079091261001E-3</v>
      </c>
      <c r="D2115">
        <v>2.0544109866023099</v>
      </c>
      <c r="E2115">
        <v>1.8997457118530301E-3</v>
      </c>
      <c r="F2115">
        <f>Tabla3[[#This Row],[Axial Force ]]/$M$12</f>
        <v>65.888902889784944</v>
      </c>
      <c r="G2115">
        <f>Tabla3[[#This Row],[Axial Displacement ]]/$M$9</f>
        <v>2.3866670617703839E-2</v>
      </c>
      <c r="H2115">
        <f>IF(Tabla3[[#This Row],[Axial Displacement Command ]]=D2114,1,0)</f>
        <v>0</v>
      </c>
      <c r="I2115">
        <f>IF(AND(Tabla3[[#This Row],[cic]]=1,(AND(H2114=1,H2116=0))),1,0)</f>
        <v>0</v>
      </c>
      <c r="J2115">
        <f>Tabla3[[#This Row],[pas]]+J2114</f>
        <v>12</v>
      </c>
    </row>
    <row r="2116" spans="1:10" x14ac:dyDescent="0.25">
      <c r="A2116">
        <v>3068.59619140625</v>
      </c>
      <c r="B2116">
        <v>2.0562456920743002</v>
      </c>
      <c r="C2116">
        <v>1.50179857882904E-3</v>
      </c>
      <c r="D2116">
        <v>2.05774768255651</v>
      </c>
      <c r="E2116">
        <v>1.3927320878792701E-3</v>
      </c>
      <c r="F2116">
        <f>Tabla3[[#This Row],[Axial Force ]]/$M$12</f>
        <v>65.991315944220432</v>
      </c>
      <c r="G2116">
        <f>Tabla3[[#This Row],[Axial Displacement ]]/$M$9</f>
        <v>2.3909833628770933E-2</v>
      </c>
      <c r="H2116">
        <f>IF(Tabla3[[#This Row],[Axial Displacement Command ]]=D2115,1,0)</f>
        <v>0</v>
      </c>
      <c r="I2116">
        <f>IF(AND(Tabla3[[#This Row],[cic]]=1,(AND(H2115=1,H2117=0))),1,0)</f>
        <v>0</v>
      </c>
      <c r="J2116">
        <f>Tabla3[[#This Row],[pas]]+J2115</f>
        <v>12</v>
      </c>
    </row>
    <row r="2117" spans="1:10" x14ac:dyDescent="0.25">
      <c r="A2117">
        <v>3073.1162109375</v>
      </c>
      <c r="B2117">
        <v>2.0597183611243999</v>
      </c>
      <c r="C2117">
        <v>1.36566166020202E-3</v>
      </c>
      <c r="D2117">
        <v>2.0610841456800699</v>
      </c>
      <c r="E2117">
        <v>-1.89029037755972E-4</v>
      </c>
      <c r="F2117">
        <f>Tabla3[[#This Row],[Axial Force ]]/$M$12</f>
        <v>66.088520665322577</v>
      </c>
      <c r="G2117">
        <f>Tabla3[[#This Row],[Axial Displacement ]]/$M$9</f>
        <v>2.3950213501446511E-2</v>
      </c>
      <c r="H2117">
        <f>IF(Tabla3[[#This Row],[Axial Displacement Command ]]=D2116,1,0)</f>
        <v>0</v>
      </c>
      <c r="I2117">
        <f>IF(AND(Tabla3[[#This Row],[cic]]=1,(AND(H2116=1,H2118=0))),1,0)</f>
        <v>0</v>
      </c>
      <c r="J2117">
        <f>Tabla3[[#This Row],[pas]]+J2116</f>
        <v>12</v>
      </c>
    </row>
    <row r="2118" spans="1:10" x14ac:dyDescent="0.25">
      <c r="A2118">
        <v>3077.98461914063</v>
      </c>
      <c r="B2118">
        <v>2.0628117490559799</v>
      </c>
      <c r="C2118">
        <v>1.60884860633814E-3</v>
      </c>
      <c r="D2118">
        <v>2.0644206088036299</v>
      </c>
      <c r="E2118">
        <v>5.5091840067689201E-4</v>
      </c>
      <c r="F2118">
        <f>Tabla3[[#This Row],[Axial Force ]]/$M$12</f>
        <v>66.193217615927523</v>
      </c>
      <c r="G2118">
        <f>Tabla3[[#This Row],[Axial Displacement ]]/$M$9</f>
        <v>2.3986183128557905E-2</v>
      </c>
      <c r="H2118">
        <f>IF(Tabla3[[#This Row],[Axial Displacement Command ]]=D2117,1,0)</f>
        <v>0</v>
      </c>
      <c r="I2118">
        <f>IF(AND(Tabla3[[#This Row],[cic]]=1,(AND(H2117=1,H2119=0))),1,0)</f>
        <v>0</v>
      </c>
      <c r="J2118">
        <f>Tabla3[[#This Row],[pas]]+J2117</f>
        <v>12</v>
      </c>
    </row>
    <row r="2119" spans="1:10" x14ac:dyDescent="0.25">
      <c r="A2119">
        <v>3082.42114257813</v>
      </c>
      <c r="B2119">
        <v>2.06589815206826</v>
      </c>
      <c r="C2119">
        <v>1.85918804618268E-3</v>
      </c>
      <c r="D2119">
        <v>2.0677573047578299</v>
      </c>
      <c r="E2119">
        <v>-2.1975971264964799E-4</v>
      </c>
      <c r="F2119">
        <f>Tabla3[[#This Row],[Axial Force ]]/$M$12</f>
        <v>66.288626722110322</v>
      </c>
      <c r="G2119">
        <f>Tabla3[[#This Row],[Axial Displacement ]]/$M$9</f>
        <v>2.4022071535677442E-2</v>
      </c>
      <c r="H2119">
        <f>IF(Tabla3[[#This Row],[Axial Displacement Command ]]=D2118,1,0)</f>
        <v>0</v>
      </c>
      <c r="I2119">
        <f>IF(AND(Tabla3[[#This Row],[cic]]=1,(AND(H2118=1,H2120=0))),1,0)</f>
        <v>0</v>
      </c>
      <c r="J2119">
        <f>Tabla3[[#This Row],[pas]]+J2118</f>
        <v>12</v>
      </c>
    </row>
    <row r="2120" spans="1:10" x14ac:dyDescent="0.25">
      <c r="A2120">
        <v>3087.87548828125</v>
      </c>
      <c r="B2120">
        <v>2.0688129588961601</v>
      </c>
      <c r="C2120">
        <v>2.2809506390331102E-3</v>
      </c>
      <c r="D2120">
        <v>2.0710937678813899</v>
      </c>
      <c r="E2120">
        <v>-2.0519266854535098E-3</v>
      </c>
      <c r="F2120">
        <f>Tabla3[[#This Row],[Axial Force ]]/$M$12</f>
        <v>66.405924479166671</v>
      </c>
      <c r="G2120">
        <f>Tabla3[[#This Row],[Axial Displacement ]]/$M$9</f>
        <v>2.4055964638327442E-2</v>
      </c>
      <c r="H2120">
        <f>IF(Tabla3[[#This Row],[Axial Displacement Command ]]=D2119,1,0)</f>
        <v>0</v>
      </c>
      <c r="I2120">
        <f>IF(AND(Tabla3[[#This Row],[cic]]=1,(AND(H2119=1,H2121=0))),1,0)</f>
        <v>0</v>
      </c>
      <c r="J2120">
        <f>Tabla3[[#This Row],[pas]]+J2119</f>
        <v>12</v>
      </c>
    </row>
    <row r="2121" spans="1:10" x14ac:dyDescent="0.25">
      <c r="A2121">
        <v>3094.73803710938</v>
      </c>
      <c r="B2121">
        <v>2.0728362724184999</v>
      </c>
      <c r="C2121">
        <v>1.5943049902489299E-3</v>
      </c>
      <c r="D2121">
        <v>2.0744304638356001</v>
      </c>
      <c r="E2121">
        <v>8.78394644132641E-4</v>
      </c>
      <c r="F2121">
        <f>Tabla3[[#This Row],[Axial Force ]]/$M$12</f>
        <v>66.553506174395267</v>
      </c>
      <c r="G2121">
        <f>Tabla3[[#This Row],[Axial Displacement ]]/$M$9</f>
        <v>2.4102747353703487E-2</v>
      </c>
      <c r="H2121">
        <f>IF(Tabla3[[#This Row],[Axial Displacement Command ]]=D2120,1,0)</f>
        <v>0</v>
      </c>
      <c r="I2121">
        <f>IF(AND(Tabla3[[#This Row],[cic]]=1,(AND(H2120=1,H2122=0))),1,0)</f>
        <v>0</v>
      </c>
      <c r="J2121">
        <f>Tabla3[[#This Row],[pas]]+J2120</f>
        <v>12</v>
      </c>
    </row>
    <row r="2122" spans="1:10" x14ac:dyDescent="0.25">
      <c r="A2122">
        <v>3101.35473632813</v>
      </c>
      <c r="B2122">
        <v>2.07625143229961</v>
      </c>
      <c r="C2122">
        <v>1.51562687733531E-3</v>
      </c>
      <c r="D2122">
        <v>2.0777671597898002</v>
      </c>
      <c r="E2122">
        <v>1.1497002105898E-3</v>
      </c>
      <c r="F2122">
        <f>Tabla3[[#This Row],[Axial Force ]]/$M$12</f>
        <v>66.695800781250114</v>
      </c>
      <c r="G2122">
        <f>Tabla3[[#This Row],[Axial Displacement ]]/$M$9</f>
        <v>2.4142458515111744E-2</v>
      </c>
      <c r="H2122">
        <f>IF(Tabla3[[#This Row],[Axial Displacement Command ]]=D2121,1,0)</f>
        <v>0</v>
      </c>
      <c r="I2122">
        <f>IF(AND(Tabla3[[#This Row],[cic]]=1,(AND(H2121=1,H2123=0))),1,0)</f>
        <v>0</v>
      </c>
      <c r="J2122">
        <f>Tabla3[[#This Row],[pas]]+J2121</f>
        <v>12</v>
      </c>
    </row>
    <row r="2123" spans="1:10" x14ac:dyDescent="0.25">
      <c r="A2123">
        <v>3106.48681640625</v>
      </c>
      <c r="B2123">
        <v>2.08109011873603</v>
      </c>
      <c r="C2123" s="2">
        <v>1.33514408418023E-5</v>
      </c>
      <c r="D2123">
        <v>2.0811036229133602</v>
      </c>
      <c r="E2123">
        <v>-3.7944579389659301E-4</v>
      </c>
      <c r="F2123">
        <f>Tabla3[[#This Row],[Axial Force ]]/$M$12</f>
        <v>66.806168094758064</v>
      </c>
      <c r="G2123">
        <f>Tabla3[[#This Row],[Axial Displacement ]]/$M$9</f>
        <v>2.4198722310884071E-2</v>
      </c>
      <c r="H2123">
        <f>IF(Tabla3[[#This Row],[Axial Displacement Command ]]=D2122,1,0)</f>
        <v>0</v>
      </c>
      <c r="I2123">
        <f>IF(AND(Tabla3[[#This Row],[cic]]=1,(AND(H2122=1,H2124=0))),1,0)</f>
        <v>0</v>
      </c>
      <c r="J2123">
        <f>Tabla3[[#This Row],[pas]]+J2122</f>
        <v>12</v>
      </c>
    </row>
    <row r="2124" spans="1:10" x14ac:dyDescent="0.25">
      <c r="A2124">
        <v>3112.1064453125</v>
      </c>
      <c r="B2124">
        <v>2.08399770781398</v>
      </c>
      <c r="C2124">
        <v>4.4250487007957401E-4</v>
      </c>
      <c r="D2124">
        <v>2.0844403188675602</v>
      </c>
      <c r="E2124">
        <v>-8.93397282197839E-3</v>
      </c>
      <c r="F2124">
        <f>Tabla3[[#This Row],[Axial Force ]]/$M$12</f>
        <v>66.927020329301072</v>
      </c>
      <c r="G2124">
        <f>Tabla3[[#This Row],[Axial Displacement ]]/$M$9</f>
        <v>2.4232531486209071E-2</v>
      </c>
      <c r="H2124">
        <f>IF(Tabla3[[#This Row],[Axial Displacement Command ]]=D2123,1,0)</f>
        <v>0</v>
      </c>
      <c r="I2124">
        <f>IF(AND(Tabla3[[#This Row],[cic]]=1,(AND(H2123=1,H2125=0))),1,0)</f>
        <v>0</v>
      </c>
      <c r="J2124">
        <f>Tabla3[[#This Row],[pas]]+J2123</f>
        <v>12</v>
      </c>
    </row>
    <row r="2125" spans="1:10" x14ac:dyDescent="0.25">
      <c r="A2125">
        <v>3117.06494140625</v>
      </c>
      <c r="B2125">
        <v>2.0870054140687002</v>
      </c>
      <c r="C2125">
        <v>7.7152253652457104E-4</v>
      </c>
      <c r="D2125">
        <v>2.08777701482177</v>
      </c>
      <c r="E2125">
        <v>1.22094843391096E-3</v>
      </c>
      <c r="F2125">
        <f>Tabla3[[#This Row],[Axial Force ]]/$M$12</f>
        <v>67.033654653897855</v>
      </c>
      <c r="G2125">
        <f>Tabla3[[#This Row],[Axial Displacement ]]/$M$9</f>
        <v>2.4267504814752327E-2</v>
      </c>
      <c r="H2125">
        <f>IF(Tabla3[[#This Row],[Axial Displacement Command ]]=D2124,1,0)</f>
        <v>0</v>
      </c>
      <c r="I2125">
        <f>IF(AND(Tabla3[[#This Row],[cic]]=1,(AND(H2124=1,H2126=0))),1,0)</f>
        <v>0</v>
      </c>
      <c r="J2125">
        <f>Tabla3[[#This Row],[pas]]+J2124</f>
        <v>12</v>
      </c>
    </row>
    <row r="2126" spans="1:10" x14ac:dyDescent="0.25">
      <c r="A2126">
        <v>3121.68896484375</v>
      </c>
      <c r="B2126">
        <v>2.0903742406517298</v>
      </c>
      <c r="C2126">
        <v>7.3909757247747599E-4</v>
      </c>
      <c r="D2126">
        <v>2.0911132451146801</v>
      </c>
      <c r="E2126">
        <v>1.3841197414876699E-3</v>
      </c>
      <c r="F2126">
        <f>Tabla3[[#This Row],[Axial Force ]]/$M$12</f>
        <v>67.133096018145167</v>
      </c>
      <c r="G2126">
        <f>Tabla3[[#This Row],[Axial Displacement ]]/$M$9</f>
        <v>2.4306677216880578E-2</v>
      </c>
      <c r="H2126">
        <f>IF(Tabla3[[#This Row],[Axial Displacement Command ]]=D2125,1,0)</f>
        <v>0</v>
      </c>
      <c r="I2126">
        <f>IF(AND(Tabla3[[#This Row],[cic]]=1,(AND(H2125=1,H2127=0))),1,0)</f>
        <v>0</v>
      </c>
      <c r="J2126">
        <f>Tabla3[[#This Row],[pas]]+J2125</f>
        <v>12</v>
      </c>
    </row>
    <row r="2127" spans="1:10" x14ac:dyDescent="0.25">
      <c r="A2127">
        <v>3125.83764648438</v>
      </c>
      <c r="B2127">
        <v>2.09254492074251</v>
      </c>
      <c r="C2127">
        <v>1.9049643924518001E-3</v>
      </c>
      <c r="D2127">
        <v>2.0944499410688899</v>
      </c>
      <c r="E2127">
        <v>1.65857773026801E-3</v>
      </c>
      <c r="F2127">
        <f>Tabla3[[#This Row],[Axial Force ]]/$M$12</f>
        <v>67.222314978158707</v>
      </c>
      <c r="G2127">
        <f>Tabla3[[#This Row],[Axial Displacement ]]/$M$9</f>
        <v>2.4331917683052443E-2</v>
      </c>
      <c r="H2127">
        <f>IF(Tabla3[[#This Row],[Axial Displacement Command ]]=D2126,1,0)</f>
        <v>0</v>
      </c>
      <c r="I2127">
        <f>IF(AND(Tabla3[[#This Row],[cic]]=1,(AND(H2126=1,H2128=0))),1,0)</f>
        <v>0</v>
      </c>
      <c r="J2127">
        <f>Tabla3[[#This Row],[pas]]+J2126</f>
        <v>12</v>
      </c>
    </row>
    <row r="2128" spans="1:10" x14ac:dyDescent="0.25">
      <c r="A2128">
        <v>3130.84936523438</v>
      </c>
      <c r="B2128">
        <v>2.09668627940118</v>
      </c>
      <c r="C2128">
        <v>1.1003016879840299E-3</v>
      </c>
      <c r="D2128">
        <v>2.09778663702309</v>
      </c>
      <c r="E2128">
        <v>9.5356773499588598E-4</v>
      </c>
      <c r="F2128">
        <f>Tabla3[[#This Row],[Axial Force ]]/$M$12</f>
        <v>67.330093876008178</v>
      </c>
      <c r="G2128">
        <f>Tabla3[[#This Row],[Axial Displacement ]]/$M$9</f>
        <v>2.4380073016292792E-2</v>
      </c>
      <c r="H2128">
        <f>IF(Tabla3[[#This Row],[Axial Displacement Command ]]=D2127,1,0)</f>
        <v>0</v>
      </c>
      <c r="I2128">
        <f>IF(AND(Tabla3[[#This Row],[cic]]=1,(AND(H2127=1,H2129=0))),1,0)</f>
        <v>0</v>
      </c>
      <c r="J2128">
        <f>Tabla3[[#This Row],[pas]]+J2127</f>
        <v>12</v>
      </c>
    </row>
    <row r="2129" spans="1:10" x14ac:dyDescent="0.25">
      <c r="A2129">
        <v>3135.99951171875</v>
      </c>
      <c r="B2129">
        <v>2.0999908447265598</v>
      </c>
      <c r="C2129" s="2">
        <v>9.05990571453685E-6</v>
      </c>
      <c r="D2129">
        <v>2.0999999251216699</v>
      </c>
      <c r="E2129">
        <v>1.8834265347322801E-3</v>
      </c>
      <c r="F2129">
        <f>Tabla3[[#This Row],[Axial Force ]]/$M$12</f>
        <v>67.440849714381727</v>
      </c>
      <c r="G2129">
        <f>Tabla3[[#This Row],[Axial Displacement ]]/$M$9</f>
        <v>2.4418498194494882E-2</v>
      </c>
      <c r="H2129">
        <f>IF(Tabla3[[#This Row],[Axial Displacement Command ]]=D2128,1,0)</f>
        <v>0</v>
      </c>
      <c r="I2129">
        <f>IF(AND(Tabla3[[#This Row],[cic]]=1,(AND(H2128=1,H2130=0))),1,0)</f>
        <v>0</v>
      </c>
      <c r="J2129">
        <f>Tabla3[[#This Row],[pas]]+J2128</f>
        <v>12</v>
      </c>
    </row>
    <row r="2130" spans="1:10" x14ac:dyDescent="0.25">
      <c r="A2130">
        <v>3139.01220703125</v>
      </c>
      <c r="B2130">
        <v>2.10319156758487</v>
      </c>
      <c r="C2130">
        <v>3.1917095384415002E-3</v>
      </c>
      <c r="D2130">
        <v>2.0999999251216699</v>
      </c>
      <c r="E2130">
        <v>1.1737452041416E-3</v>
      </c>
      <c r="F2130">
        <f>Tabla3[[#This Row],[Axial Force ]]/$M$12</f>
        <v>67.505638860887103</v>
      </c>
      <c r="G2130">
        <f>Tabla3[[#This Row],[Axial Displacement ]]/$M$9</f>
        <v>2.4455715902149653E-2</v>
      </c>
      <c r="H2130">
        <f>IF(Tabla3[[#This Row],[Axial Displacement Command ]]=D2129,1,0)</f>
        <v>1</v>
      </c>
      <c r="I2130">
        <f>IF(AND(Tabla3[[#This Row],[cic]]=1,(AND(H2129=1,H2131=0))),1,0)</f>
        <v>0</v>
      </c>
      <c r="J2130">
        <f>Tabla3[[#This Row],[pas]]+J2129</f>
        <v>12</v>
      </c>
    </row>
    <row r="2131" spans="1:10" x14ac:dyDescent="0.25">
      <c r="A2131">
        <v>3139.01245117188</v>
      </c>
      <c r="B2131">
        <v>2.1035529207438199</v>
      </c>
      <c r="C2131">
        <v>3.5529137676348901E-3</v>
      </c>
      <c r="D2131">
        <v>2.0999999251216699</v>
      </c>
      <c r="E2131">
        <v>2.37668723457318E-3</v>
      </c>
      <c r="F2131">
        <f>Tabla3[[#This Row],[Axial Force ]]/$M$12</f>
        <v>67.505644111223219</v>
      </c>
      <c r="G2131">
        <f>Tabla3[[#This Row],[Axial Displacement ]]/$M$9</f>
        <v>2.4459917683067673E-2</v>
      </c>
      <c r="H2131">
        <f>IF(Tabla3[[#This Row],[Axial Displacement Command ]]=D2130,1,0)</f>
        <v>1</v>
      </c>
      <c r="I2131">
        <f>IF(AND(Tabla3[[#This Row],[cic]]=1,(AND(H2130=1,H2132=0))),1,0)</f>
        <v>0</v>
      </c>
      <c r="J2131">
        <f>Tabla3[[#This Row],[pas]]+J2130</f>
        <v>12</v>
      </c>
    </row>
    <row r="2132" spans="1:10" x14ac:dyDescent="0.25">
      <c r="A2132">
        <v>3138.49389648438</v>
      </c>
      <c r="B2132">
        <v>2.1048760972917102</v>
      </c>
      <c r="C2132">
        <v>4.8761366997496199E-3</v>
      </c>
      <c r="D2132">
        <v>2.0999999251216699</v>
      </c>
      <c r="E2132">
        <v>1.55374311816558E-3</v>
      </c>
      <c r="F2132">
        <f>Tabla3[[#This Row],[Axial Force ]]/$M$12</f>
        <v>67.494492397513554</v>
      </c>
      <c r="G2132">
        <f>Tabla3[[#This Row],[Axial Displacement ]]/$M$9</f>
        <v>2.447530345688035E-2</v>
      </c>
      <c r="H2132">
        <f>IF(Tabla3[[#This Row],[Axial Displacement Command ]]=D2131,1,0)</f>
        <v>1</v>
      </c>
      <c r="I2132">
        <f>IF(AND(Tabla3[[#This Row],[cic]]=1,(AND(H2131=1,H2133=0))),1,0)</f>
        <v>0</v>
      </c>
      <c r="J2132">
        <f>Tabla3[[#This Row],[pas]]+J2131</f>
        <v>12</v>
      </c>
    </row>
    <row r="2133" spans="1:10" x14ac:dyDescent="0.25">
      <c r="A2133">
        <v>3135.40942382813</v>
      </c>
      <c r="B2133">
        <v>2.10452196188271</v>
      </c>
      <c r="C2133">
        <v>4.5220849642646499E-3</v>
      </c>
      <c r="D2133">
        <v>2.0999999251216699</v>
      </c>
      <c r="E2133">
        <v>-3.9204888935273603E-4</v>
      </c>
      <c r="F2133">
        <f>Tabla3[[#This Row],[Axial Force ]]/$M$12</f>
        <v>67.428159652217843</v>
      </c>
      <c r="G2133">
        <f>Tabla3[[#This Row],[Axial Displacement ]]/$M$9</f>
        <v>2.4471185603287326E-2</v>
      </c>
      <c r="H2133">
        <f>IF(Tabla3[[#This Row],[Axial Displacement Command ]]=D2132,1,0)</f>
        <v>1</v>
      </c>
      <c r="I2133">
        <f>IF(AND(Tabla3[[#This Row],[cic]]=1,(AND(H2132=1,H2134=0))),1,0)</f>
        <v>0</v>
      </c>
      <c r="J2133">
        <f>Tabla3[[#This Row],[pas]]+J2132</f>
        <v>12</v>
      </c>
    </row>
    <row r="2134" spans="1:10" x14ac:dyDescent="0.25">
      <c r="A2134">
        <v>3132.07495117188</v>
      </c>
      <c r="B2134">
        <v>2.1041107829660199</v>
      </c>
      <c r="C2134">
        <v>4.1108132791123396E-3</v>
      </c>
      <c r="D2134">
        <v>2.0999999251216699</v>
      </c>
      <c r="E2134">
        <v>-7.2362098535450102E-4</v>
      </c>
      <c r="F2134">
        <f>Tabla3[[#This Row],[Axial Force ]]/$M$12</f>
        <v>67.35645056283613</v>
      </c>
      <c r="G2134">
        <f>Tabla3[[#This Row],[Axial Displacement ]]/$M$9</f>
        <v>2.4466404453093255E-2</v>
      </c>
      <c r="H2134">
        <f>IF(Tabla3[[#This Row],[Axial Displacement Command ]]=D2133,1,0)</f>
        <v>1</v>
      </c>
      <c r="I2134">
        <f>IF(AND(Tabla3[[#This Row],[cic]]=1,(AND(H2133=1,H2135=0))),1,0)</f>
        <v>0</v>
      </c>
      <c r="J2134">
        <f>Tabla3[[#This Row],[pas]]+J2133</f>
        <v>12</v>
      </c>
    </row>
    <row r="2135" spans="1:10" x14ac:dyDescent="0.25">
      <c r="A2135">
        <v>3128.92797851563</v>
      </c>
      <c r="B2135">
        <v>2.10415362380445</v>
      </c>
      <c r="C2135">
        <v>4.1537286961101901E-3</v>
      </c>
      <c r="D2135">
        <v>2.0999999251216699</v>
      </c>
      <c r="E2135">
        <v>1.9603319856287301E-4</v>
      </c>
      <c r="F2135">
        <f>Tabla3[[#This Row],[Axial Force ]]/$M$12</f>
        <v>67.28877373151893</v>
      </c>
      <c r="G2135">
        <f>Tabla3[[#This Row],[Axial Displacement ]]/$M$9</f>
        <v>2.4466902602377327E-2</v>
      </c>
      <c r="H2135">
        <f>IF(Tabla3[[#This Row],[Axial Displacement Command ]]=D2134,1,0)</f>
        <v>1</v>
      </c>
      <c r="I2135">
        <f>IF(AND(Tabla3[[#This Row],[cic]]=1,(AND(H2134=1,H2136=0))),1,0)</f>
        <v>0</v>
      </c>
      <c r="J2135">
        <f>Tabla3[[#This Row],[pas]]+J2134</f>
        <v>12</v>
      </c>
    </row>
    <row r="2136" spans="1:10" x14ac:dyDescent="0.25">
      <c r="A2136">
        <v>3126.55297851563</v>
      </c>
      <c r="B2136">
        <v>2.1042788866907398</v>
      </c>
      <c r="C2136">
        <v>4.2788983591890402E-3</v>
      </c>
      <c r="D2136">
        <v>2.0999999251216699</v>
      </c>
      <c r="E2136">
        <v>6.3474919897998905E-4</v>
      </c>
      <c r="F2136">
        <f>Tabla3[[#This Row],[Axial Force ]]/$M$12</f>
        <v>67.237698462701715</v>
      </c>
      <c r="G2136">
        <f>Tabla3[[#This Row],[Axial Displacement ]]/$M$9</f>
        <v>2.4468359147566742E-2</v>
      </c>
      <c r="H2136">
        <f>IF(Tabla3[[#This Row],[Axial Displacement Command ]]=D2135,1,0)</f>
        <v>1</v>
      </c>
      <c r="I2136">
        <f>IF(AND(Tabla3[[#This Row],[cic]]=1,(AND(H2135=1,H2137=0))),1,0)</f>
        <v>0</v>
      </c>
      <c r="J2136">
        <f>Tabla3[[#This Row],[pas]]+J2135</f>
        <v>12</v>
      </c>
    </row>
    <row r="2137" spans="1:10" x14ac:dyDescent="0.25">
      <c r="A2137">
        <v>3124.80200195313</v>
      </c>
      <c r="B2137">
        <v>2.1042788866907398</v>
      </c>
      <c r="C2137">
        <v>4.2788983591890402E-3</v>
      </c>
      <c r="D2137">
        <v>2.0999999251216699</v>
      </c>
      <c r="E2137" s="2">
        <v>7.1998961459485104E-5</v>
      </c>
      <c r="F2137">
        <f>Tabla3[[#This Row],[Axial Force ]]/$M$12</f>
        <v>67.20004305275549</v>
      </c>
      <c r="G2137">
        <f>Tabla3[[#This Row],[Axial Displacement ]]/$M$9</f>
        <v>2.4468359147566742E-2</v>
      </c>
      <c r="H2137">
        <f>IF(Tabla3[[#This Row],[Axial Displacement Command ]]=D2136,1,0)</f>
        <v>1</v>
      </c>
      <c r="I2137">
        <f>IF(AND(Tabla3[[#This Row],[cic]]=1,(AND(H2136=1,H2138=0))),1,0)</f>
        <v>0</v>
      </c>
      <c r="J2137">
        <f>Tabla3[[#This Row],[pas]]+J2136</f>
        <v>12</v>
      </c>
    </row>
    <row r="2138" spans="1:10" x14ac:dyDescent="0.25">
      <c r="A2138">
        <v>3122.13696289063</v>
      </c>
      <c r="B2138">
        <v>2.1039498969912498</v>
      </c>
      <c r="C2138">
        <v>3.9498804653703701E-3</v>
      </c>
      <c r="D2138">
        <v>2.0999999251216699</v>
      </c>
      <c r="E2138">
        <v>3.4537868032202801E-3</v>
      </c>
      <c r="F2138">
        <f>Tabla3[[#This Row],[Axial Force ]]/$M$12</f>
        <v>67.142730384744738</v>
      </c>
      <c r="G2138">
        <f>Tabla3[[#This Row],[Axial Displacement ]]/$M$9</f>
        <v>2.4464533685944766E-2</v>
      </c>
      <c r="H2138">
        <f>IF(Tabla3[[#This Row],[Axial Displacement Command ]]=D2137,1,0)</f>
        <v>1</v>
      </c>
      <c r="I2138">
        <f>IF(AND(Tabla3[[#This Row],[cic]]=1,(AND(H2137=1,H2139=0))),1,0)</f>
        <v>0</v>
      </c>
      <c r="J2138">
        <f>Tabla3[[#This Row],[pas]]+J2137</f>
        <v>12</v>
      </c>
    </row>
    <row r="2139" spans="1:10" x14ac:dyDescent="0.25">
      <c r="A2139">
        <v>3120.42236328125</v>
      </c>
      <c r="B2139">
        <v>2.1045147441327599</v>
      </c>
      <c r="C2139">
        <v>4.5149326979299102E-3</v>
      </c>
      <c r="D2139">
        <v>2.0999999251216699</v>
      </c>
      <c r="E2139">
        <v>1.9113715552521199E-3</v>
      </c>
      <c r="F2139">
        <f>Tabla3[[#This Row],[Axial Force ]]/$M$12</f>
        <v>67.105857274865585</v>
      </c>
      <c r="G2139">
        <f>Tabla3[[#This Row],[Axial Displacement ]]/$M$9</f>
        <v>2.4471101675962323E-2</v>
      </c>
      <c r="H2139">
        <f>IF(Tabla3[[#This Row],[Axial Displacement Command ]]=D2138,1,0)</f>
        <v>1</v>
      </c>
      <c r="I2139">
        <f>IF(AND(Tabla3[[#This Row],[cic]]=1,(AND(H2138=1,H2140=0))),1,0)</f>
        <v>0</v>
      </c>
      <c r="J2139">
        <f>Tabla3[[#This Row],[pas]]+J2138</f>
        <v>12</v>
      </c>
    </row>
    <row r="2140" spans="1:10" x14ac:dyDescent="0.25">
      <c r="A2140">
        <v>3118.63159179688</v>
      </c>
      <c r="B2140">
        <v>2.1039426792413001</v>
      </c>
      <c r="C2140">
        <v>3.9427281990356304E-3</v>
      </c>
      <c r="D2140">
        <v>2.0999999251216699</v>
      </c>
      <c r="E2140">
        <v>-2.2274907678365699E-3</v>
      </c>
      <c r="F2140">
        <f>Tabla3[[#This Row],[Axial Force ]]/$M$12</f>
        <v>67.067346060147955</v>
      </c>
      <c r="G2140">
        <f>Tabla3[[#This Row],[Axial Displacement ]]/$M$9</f>
        <v>2.4464449758619767E-2</v>
      </c>
      <c r="H2140">
        <f>IF(Tabla3[[#This Row],[Axial Displacement Command ]]=D2139,1,0)</f>
        <v>1</v>
      </c>
      <c r="I2140">
        <f>IF(AND(Tabla3[[#This Row],[cic]]=1,(AND(H2139=1,H2141=0))),1,0)</f>
        <v>0</v>
      </c>
      <c r="J2140">
        <f>Tabla3[[#This Row],[pas]]+J2139</f>
        <v>12</v>
      </c>
    </row>
    <row r="2141" spans="1:10" x14ac:dyDescent="0.25">
      <c r="A2141">
        <v>3117.51293945313</v>
      </c>
      <c r="B2141">
        <v>2.1046078763902201</v>
      </c>
      <c r="C2141">
        <v>4.6079157982603603E-3</v>
      </c>
      <c r="D2141">
        <v>2.0999999251216699</v>
      </c>
      <c r="E2141" s="2">
        <v>-7.31076497118011E-5</v>
      </c>
      <c r="F2141">
        <f>Tabla3[[#This Row],[Axial Force ]]/$M$12</f>
        <v>67.043289020497426</v>
      </c>
      <c r="G2141">
        <f>Tabla3[[#This Row],[Axial Displacement ]]/$M$9</f>
        <v>2.4472184609188607E-2</v>
      </c>
      <c r="H2141">
        <f>IF(Tabla3[[#This Row],[Axial Displacement Command ]]=D2140,1,0)</f>
        <v>1</v>
      </c>
      <c r="I2141">
        <f>IF(AND(Tabla3[[#This Row],[cic]]=1,(AND(H2140=1,H2142=0))),1,0)</f>
        <v>0</v>
      </c>
      <c r="J2141">
        <f>Tabla3[[#This Row],[pas]]+J2140</f>
        <v>12</v>
      </c>
    </row>
    <row r="2142" spans="1:10" x14ac:dyDescent="0.25">
      <c r="A2142">
        <v>3115.51806640625</v>
      </c>
      <c r="B2142">
        <v>2.1042823791503902</v>
      </c>
      <c r="C2142">
        <v>4.2824744923564096E-3</v>
      </c>
      <c r="D2142">
        <v>2.0999999251216699</v>
      </c>
      <c r="E2142" s="2">
        <v>4.3641975366881498E-5</v>
      </c>
      <c r="F2142">
        <f>Tabla3[[#This Row],[Axial Force ]]/$M$12</f>
        <v>67.000388524865585</v>
      </c>
      <c r="G2142">
        <f>Tabla3[[#This Row],[Axial Displacement ]]/$M$9</f>
        <v>2.4468399757562678E-2</v>
      </c>
      <c r="H2142">
        <f>IF(Tabla3[[#This Row],[Axial Displacement Command ]]=D2141,1,0)</f>
        <v>1</v>
      </c>
      <c r="I2142">
        <f>IF(AND(Tabla3[[#This Row],[cic]]=1,(AND(H2141=1,H2143=0))),1,0)</f>
        <v>0</v>
      </c>
      <c r="J2142">
        <f>Tabla3[[#This Row],[pas]]+J2141</f>
        <v>12</v>
      </c>
    </row>
    <row r="2143" spans="1:10" x14ac:dyDescent="0.25">
      <c r="A2143">
        <v>3114.0546875</v>
      </c>
      <c r="B2143">
        <v>2.1038854029029599</v>
      </c>
      <c r="C2143">
        <v>3.8855077946209301E-3</v>
      </c>
      <c r="D2143">
        <v>2.0999999251216699</v>
      </c>
      <c r="E2143">
        <v>8.1268552776236902E-4</v>
      </c>
      <c r="F2143">
        <f>Tabla3[[#This Row],[Axial Force ]]/$M$12</f>
        <v>66.968918010752688</v>
      </c>
      <c r="G2143">
        <f>Tabla3[[#This Row],[Axial Displacement ]]/$M$9</f>
        <v>2.4463783754685581E-2</v>
      </c>
      <c r="H2143">
        <f>IF(Tabla3[[#This Row],[Axial Displacement Command ]]=D2142,1,0)</f>
        <v>1</v>
      </c>
      <c r="I2143">
        <f>IF(AND(Tabla3[[#This Row],[cic]]=1,(AND(H2142=1,H2144=0))),1,0)</f>
        <v>0</v>
      </c>
      <c r="J2143">
        <f>Tabla3[[#This Row],[pas]]+J2142</f>
        <v>12</v>
      </c>
    </row>
    <row r="2144" spans="1:10" x14ac:dyDescent="0.25">
      <c r="A2144">
        <v>3112.55322265625</v>
      </c>
      <c r="B2144">
        <v>2.1043575834482899</v>
      </c>
      <c r="C2144">
        <v>4.3575764721026601E-3</v>
      </c>
      <c r="D2144">
        <v>2.0999999251216699</v>
      </c>
      <c r="E2144">
        <v>1.9015818963907799E-4</v>
      </c>
      <c r="F2144">
        <f>Tabla3[[#This Row],[Axial Force ]]/$M$12</f>
        <v>66.936628444220432</v>
      </c>
      <c r="G2144">
        <f>Tabla3[[#This Row],[Axial Displacement ]]/$M$9</f>
        <v>2.4469274226142906E-2</v>
      </c>
      <c r="H2144">
        <f>IF(Tabla3[[#This Row],[Axial Displacement Command ]]=D2143,1,0)</f>
        <v>1</v>
      </c>
      <c r="I2144">
        <f>IF(AND(Tabla3[[#This Row],[cic]]=1,(AND(H2143=1,H2145=0))),1,0)</f>
        <v>0</v>
      </c>
      <c r="J2144">
        <f>Tabla3[[#This Row],[pas]]+J2143</f>
        <v>12</v>
      </c>
    </row>
    <row r="2145" spans="1:10" x14ac:dyDescent="0.25">
      <c r="A2145">
        <v>3111.02075195313</v>
      </c>
      <c r="B2145">
        <v>2.1053052041679599</v>
      </c>
      <c r="C2145">
        <v>5.3052904149808499E-3</v>
      </c>
      <c r="D2145">
        <v>2.0999999251216699</v>
      </c>
      <c r="E2145">
        <v>5.3641053909814196E-4</v>
      </c>
      <c r="F2145">
        <f>Tabla3[[#This Row],[Axial Force ]]/$M$12</f>
        <v>66.903672085013554</v>
      </c>
      <c r="G2145">
        <f>Tabla3[[#This Row],[Axial Displacement ]]/$M$9</f>
        <v>2.4480293071720463E-2</v>
      </c>
      <c r="H2145">
        <f>IF(Tabla3[[#This Row],[Axial Displacement Command ]]=D2144,1,0)</f>
        <v>1</v>
      </c>
      <c r="I2145">
        <f>IF(AND(Tabla3[[#This Row],[cic]]=1,(AND(H2144=1,H2146=0))),1,0)</f>
        <v>0</v>
      </c>
      <c r="J2145">
        <f>Tabla3[[#This Row],[pas]]+J2144</f>
        <v>12</v>
      </c>
    </row>
    <row r="2146" spans="1:10" x14ac:dyDescent="0.25">
      <c r="A2146">
        <v>3110.10522460938</v>
      </c>
      <c r="B2146">
        <v>2.1052192896604498</v>
      </c>
      <c r="C2146">
        <v>5.2194595809851299E-3</v>
      </c>
      <c r="D2146">
        <v>2.0999999251216699</v>
      </c>
      <c r="E2146">
        <v>1.30552712107601E-3</v>
      </c>
      <c r="F2146">
        <f>Tabla3[[#This Row],[Axial Force ]]/$M$12</f>
        <v>66.883983324932899</v>
      </c>
      <c r="G2146">
        <f>Tabla3[[#This Row],[Axial Displacement ]]/$M$9</f>
        <v>2.4479294065819182E-2</v>
      </c>
      <c r="H2146">
        <f>IF(Tabla3[[#This Row],[Axial Displacement Command ]]=D2145,1,0)</f>
        <v>1</v>
      </c>
      <c r="I2146">
        <f>IF(AND(Tabla3[[#This Row],[cic]]=1,(AND(H2145=1,H2147=0))),1,0)</f>
        <v>0</v>
      </c>
      <c r="J2146">
        <f>Tabla3[[#This Row],[pas]]+J2145</f>
        <v>12</v>
      </c>
    </row>
    <row r="2147" spans="1:10" x14ac:dyDescent="0.25">
      <c r="A2147">
        <v>3108.40844726563</v>
      </c>
      <c r="B2147">
        <v>2.1053731907159099</v>
      </c>
      <c r="C2147">
        <v>5.3732396736450002E-3</v>
      </c>
      <c r="D2147">
        <v>2.0999999251216699</v>
      </c>
      <c r="E2147" s="2">
        <v>3.7956848331077702E-5</v>
      </c>
      <c r="F2147">
        <f>Tabla3[[#This Row],[Axial Force ]]/$M$12</f>
        <v>66.847493489583442</v>
      </c>
      <c r="G2147">
        <f>Tabla3[[#This Row],[Axial Displacement ]]/$M$9</f>
        <v>2.4481083612975695E-2</v>
      </c>
      <c r="H2147">
        <f>IF(Tabla3[[#This Row],[Axial Displacement Command ]]=D2146,1,0)</f>
        <v>1</v>
      </c>
      <c r="I2147">
        <f>IF(AND(Tabla3[[#This Row],[cic]]=1,(AND(H2146=1,H2148=0))),1,0)</f>
        <v>0</v>
      </c>
      <c r="J2147">
        <f>Tabla3[[#This Row],[pas]]+J2146</f>
        <v>12</v>
      </c>
    </row>
    <row r="2148" spans="1:10" x14ac:dyDescent="0.25">
      <c r="A2148">
        <v>3106.98681640625</v>
      </c>
      <c r="B2148">
        <v>2.1049655042588702</v>
      </c>
      <c r="C2148">
        <v>4.9655436669127102E-3</v>
      </c>
      <c r="D2148">
        <v>2.0999999251216699</v>
      </c>
      <c r="E2148">
        <v>-2.16023181565106E-4</v>
      </c>
      <c r="F2148">
        <f>Tabla3[[#This Row],[Axial Force ]]/$M$12</f>
        <v>66.816920782930111</v>
      </c>
      <c r="G2148">
        <f>Tabla3[[#This Row],[Axial Displacement ]]/$M$9</f>
        <v>2.4476343072777559E-2</v>
      </c>
      <c r="H2148">
        <f>IF(Tabla3[[#This Row],[Axial Displacement Command ]]=D2147,1,0)</f>
        <v>1</v>
      </c>
      <c r="I2148">
        <f>IF(AND(Tabla3[[#This Row],[cic]]=1,(AND(H2147=1,H2149=0))),1,0)</f>
        <v>1</v>
      </c>
      <c r="J2148">
        <f>Tabla3[[#This Row],[pas]]+J2147</f>
        <v>13</v>
      </c>
    </row>
    <row r="2149" spans="1:10" x14ac:dyDescent="0.25">
      <c r="A2149">
        <v>3104.13403320313</v>
      </c>
      <c r="B2149">
        <v>2.10482231341302</v>
      </c>
      <c r="C2149">
        <v>5.5711270761094099E-3</v>
      </c>
      <c r="D2149">
        <v>2.09925137460232</v>
      </c>
      <c r="E2149">
        <v>6.9342786446213701E-4</v>
      </c>
      <c r="F2149">
        <f>Tabla3[[#This Row],[Axial Force ]]/$M$12</f>
        <v>66.75557060651893</v>
      </c>
      <c r="G2149">
        <f>Tabla3[[#This Row],[Axial Displacement ]]/$M$9</f>
        <v>2.4474678062942092E-2</v>
      </c>
      <c r="H2149">
        <f>IF(Tabla3[[#This Row],[Axial Displacement Command ]]=D2148,1,0)</f>
        <v>0</v>
      </c>
      <c r="I2149">
        <f>IF(AND(Tabla3[[#This Row],[cic]]=1,(AND(H2148=1,H2150=0))),1,0)</f>
        <v>0</v>
      </c>
      <c r="J2149">
        <f>Tabla3[[#This Row],[pas]]+J2148</f>
        <v>13</v>
      </c>
    </row>
    <row r="2150" spans="1:10" x14ac:dyDescent="0.25">
      <c r="A2150">
        <v>3098.50439453125</v>
      </c>
      <c r="B2150">
        <v>2.1028697956353399</v>
      </c>
      <c r="C2150">
        <v>6.9551470005535503E-3</v>
      </c>
      <c r="D2150">
        <v>2.0959146786481102</v>
      </c>
      <c r="E2150">
        <v>-4.87407703531062E-4</v>
      </c>
      <c r="F2150">
        <f>Tabla3[[#This Row],[Axial Force ]]/$M$12</f>
        <v>66.634503108198928</v>
      </c>
      <c r="G2150">
        <f>Tabla3[[#This Row],[Axial Displacement ]]/$M$9</f>
        <v>2.4451974367852791E-2</v>
      </c>
      <c r="H2150">
        <f>IF(Tabla3[[#This Row],[Axial Displacement Command ]]=D2149,1,0)</f>
        <v>0</v>
      </c>
      <c r="I2150">
        <f>IF(AND(Tabla3[[#This Row],[cic]]=1,(AND(H2149=1,H2151=0))),1,0)</f>
        <v>0</v>
      </c>
      <c r="J2150">
        <f>Tabla3[[#This Row],[pas]]+J2149</f>
        <v>13</v>
      </c>
    </row>
    <row r="2151" spans="1:10" x14ac:dyDescent="0.25">
      <c r="A2151">
        <v>3083.69604492188</v>
      </c>
      <c r="B2151">
        <v>2.0978664979338602</v>
      </c>
      <c r="C2151">
        <v>5.2886007324559597E-3</v>
      </c>
      <c r="D2151">
        <v>2.0925779826939102</v>
      </c>
      <c r="E2151">
        <v>1.9583615085139198E-3</v>
      </c>
      <c r="F2151">
        <f>Tabla3[[#This Row],[Axial Force ]]/$M$12</f>
        <v>66.316043976814626</v>
      </c>
      <c r="G2151">
        <f>Tabla3[[#This Row],[Axial Displacement ]]/$M$9</f>
        <v>2.4393796487603026E-2</v>
      </c>
      <c r="H2151">
        <f>IF(Tabla3[[#This Row],[Axial Displacement Command ]]=D2150,1,0)</f>
        <v>0</v>
      </c>
      <c r="I2151">
        <f>IF(AND(Tabla3[[#This Row],[cic]]=1,(AND(H2150=1,H2152=0))),1,0)</f>
        <v>0</v>
      </c>
      <c r="J2151">
        <f>Tabla3[[#This Row],[pas]]+J2150</f>
        <v>13</v>
      </c>
    </row>
    <row r="2152" spans="1:10" x14ac:dyDescent="0.25">
      <c r="A2152">
        <v>3066.39379882813</v>
      </c>
      <c r="B2152">
        <v>2.09079985506833</v>
      </c>
      <c r="C2152">
        <v>1.5583037793476301E-3</v>
      </c>
      <c r="D2152">
        <v>2.0892415195703502</v>
      </c>
      <c r="E2152">
        <v>-1.2105991800126501E-3</v>
      </c>
      <c r="F2152">
        <f>Tabla3[[#This Row],[Axial Force ]]/$M$12</f>
        <v>65.943952662970531</v>
      </c>
      <c r="G2152">
        <f>Tabla3[[#This Row],[Axial Displacement ]]/$M$9</f>
        <v>2.4311626221724766E-2</v>
      </c>
      <c r="H2152">
        <f>IF(Tabla3[[#This Row],[Axial Displacement Command ]]=D2151,1,0)</f>
        <v>0</v>
      </c>
      <c r="I2152">
        <f>IF(AND(Tabla3[[#This Row],[cic]]=1,(AND(H2151=1,H2153=0))),1,0)</f>
        <v>0</v>
      </c>
      <c r="J2152">
        <f>Tabla3[[#This Row],[pas]]+J2151</f>
        <v>13</v>
      </c>
    </row>
    <row r="2153" spans="1:10" x14ac:dyDescent="0.25">
      <c r="A2153">
        <v>3054.06079101563</v>
      </c>
      <c r="B2153">
        <v>2.0864009857177699</v>
      </c>
      <c r="C2153">
        <v>4.9614908448347705E-4</v>
      </c>
      <c r="D2153">
        <v>2.0859048236161501</v>
      </c>
      <c r="E2153">
        <v>1.0784096957650001E-3</v>
      </c>
      <c r="F2153">
        <f>Tabla3[[#This Row],[Axial Force ]]/$M$12</f>
        <v>65.678726688508178</v>
      </c>
      <c r="G2153">
        <f>Tabla3[[#This Row],[Axial Displacement ]]/$M$9</f>
        <v>2.4260476578113602E-2</v>
      </c>
      <c r="H2153">
        <f>IF(Tabla3[[#This Row],[Axial Displacement Command ]]=D2152,1,0)</f>
        <v>0</v>
      </c>
      <c r="I2153">
        <f>IF(AND(Tabla3[[#This Row],[cic]]=1,(AND(H2152=1,H2154=0))),1,0)</f>
        <v>0</v>
      </c>
      <c r="J2153">
        <f>Tabla3[[#This Row],[pas]]+J2152</f>
        <v>13</v>
      </c>
    </row>
    <row r="2154" spans="1:10" x14ac:dyDescent="0.25">
      <c r="A2154">
        <v>3046.1943359375</v>
      </c>
      <c r="B2154">
        <v>2.0834933966398199</v>
      </c>
      <c r="C2154">
        <v>9.25302515497606E-4</v>
      </c>
      <c r="D2154">
        <v>2.0825681276619399</v>
      </c>
      <c r="E2154">
        <v>1.3730533510170099E-3</v>
      </c>
      <c r="F2154">
        <f>Tabla3[[#This Row],[Axial Force ]]/$M$12</f>
        <v>65.509555611559136</v>
      </c>
      <c r="G2154">
        <f>Tabla3[[#This Row],[Axial Displacement ]]/$M$9</f>
        <v>2.4226667402788605E-2</v>
      </c>
      <c r="H2154">
        <f>IF(Tabla3[[#This Row],[Axial Displacement Command ]]=D2153,1,0)</f>
        <v>0</v>
      </c>
      <c r="I2154">
        <f>IF(AND(Tabla3[[#This Row],[cic]]=1,(AND(H2153=1,H2155=0))),1,0)</f>
        <v>0</v>
      </c>
      <c r="J2154">
        <f>Tabla3[[#This Row],[pas]]+J2153</f>
        <v>13</v>
      </c>
    </row>
    <row r="2155" spans="1:10" x14ac:dyDescent="0.25">
      <c r="A2155">
        <v>3038.84594726563</v>
      </c>
      <c r="B2155">
        <v>2.08137999288738</v>
      </c>
      <c r="C2155">
        <v>2.1481514522747598E-3</v>
      </c>
      <c r="D2155">
        <v>2.0792316645383799</v>
      </c>
      <c r="E2155">
        <v>1.5785360574227501E-3</v>
      </c>
      <c r="F2155">
        <f>Tabla3[[#This Row],[Axial Force ]]/$M$12</f>
        <v>65.351525747647955</v>
      </c>
      <c r="G2155">
        <f>Tabla3[[#This Row],[Axial Displacement ]]/$M$9</f>
        <v>2.420209294055093E-2</v>
      </c>
      <c r="H2155">
        <f>IF(Tabla3[[#This Row],[Axial Displacement Command ]]=D2154,1,0)</f>
        <v>0</v>
      </c>
      <c r="I2155">
        <f>IF(AND(Tabla3[[#This Row],[cic]]=1,(AND(H2154=1,H2156=0))),1,0)</f>
        <v>0</v>
      </c>
      <c r="J2155">
        <f>Tabla3[[#This Row],[pas]]+J2154</f>
        <v>13</v>
      </c>
    </row>
    <row r="2156" spans="1:10" x14ac:dyDescent="0.25">
      <c r="A2156">
        <v>3032.17041015625</v>
      </c>
      <c r="B2156">
        <v>2.0782290957868099</v>
      </c>
      <c r="C2156">
        <v>2.3341178803093499E-3</v>
      </c>
      <c r="D2156">
        <v>2.0758949685841799</v>
      </c>
      <c r="E2156">
        <v>1.3812319821226999E-3</v>
      </c>
      <c r="F2156">
        <f>Tabla3[[#This Row],[Axial Force ]]/$M$12</f>
        <v>65.207965809811824</v>
      </c>
      <c r="G2156">
        <f>Tabla3[[#This Row],[Axial Displacement ]]/$M$9</f>
        <v>2.4165454602172207E-2</v>
      </c>
      <c r="H2156">
        <f>IF(Tabla3[[#This Row],[Axial Displacement Command ]]=D2155,1,0)</f>
        <v>0</v>
      </c>
      <c r="I2156">
        <f>IF(AND(Tabla3[[#This Row],[cic]]=1,(AND(H2155=1,H2157=0))),1,0)</f>
        <v>0</v>
      </c>
      <c r="J2156">
        <f>Tabla3[[#This Row],[pas]]+J2155</f>
        <v>13</v>
      </c>
    </row>
    <row r="2157" spans="1:10" x14ac:dyDescent="0.25">
      <c r="A2157">
        <v>3025.11987304688</v>
      </c>
      <c r="B2157">
        <v>2.0760297775268599</v>
      </c>
      <c r="C2157">
        <v>3.4713746117631698E-3</v>
      </c>
      <c r="D2157">
        <v>2.0725585054606199</v>
      </c>
      <c r="E2157">
        <v>2.899049889038E-4</v>
      </c>
      <c r="F2157">
        <f>Tabla3[[#This Row],[Axial Force ]]/$M$12</f>
        <v>65.056341355846882</v>
      </c>
      <c r="G2157">
        <f>Tabla3[[#This Row],[Axial Displacement ]]/$M$9</f>
        <v>2.4139881134033255E-2</v>
      </c>
      <c r="H2157">
        <f>IF(Tabla3[[#This Row],[Axial Displacement Command ]]=D2156,1,0)</f>
        <v>0</v>
      </c>
      <c r="I2157">
        <f>IF(AND(Tabla3[[#This Row],[cic]]=1,(AND(H2156=1,H2158=0))),1,0)</f>
        <v>0</v>
      </c>
      <c r="J2157">
        <f>Tabla3[[#This Row],[pas]]+J2156</f>
        <v>13</v>
      </c>
    </row>
    <row r="2158" spans="1:10" x14ac:dyDescent="0.25">
      <c r="A2158">
        <v>3018.91723632813</v>
      </c>
      <c r="B2158">
        <v>2.0740448962897098</v>
      </c>
      <c r="C2158">
        <v>4.8229694584733798E-3</v>
      </c>
      <c r="D2158">
        <v>2.06922204233706</v>
      </c>
      <c r="E2158">
        <v>1.2130809636801099E-3</v>
      </c>
      <c r="F2158">
        <f>Tabla3[[#This Row],[Axial Force ]]/$M$12</f>
        <v>64.922951318884515</v>
      </c>
      <c r="G2158">
        <f>Tabla3[[#This Row],[Axial Displacement ]]/$M$9</f>
        <v>2.4116801119647788E-2</v>
      </c>
      <c r="H2158">
        <f>IF(Tabla3[[#This Row],[Axial Displacement Command ]]=D2157,1,0)</f>
        <v>0</v>
      </c>
      <c r="I2158">
        <f>IF(AND(Tabla3[[#This Row],[cic]]=1,(AND(H2157=1,H2159=0))),1,0)</f>
        <v>0</v>
      </c>
      <c r="J2158">
        <f>Tabla3[[#This Row],[pas]]+J2157</f>
        <v>13</v>
      </c>
    </row>
    <row r="2159" spans="1:10" x14ac:dyDescent="0.25">
      <c r="A2159">
        <v>3011.86181640625</v>
      </c>
      <c r="B2159">
        <v>2.07139132544398</v>
      </c>
      <c r="C2159">
        <v>5.5060386330296803E-3</v>
      </c>
      <c r="D2159">
        <v>2.0658853463828599</v>
      </c>
      <c r="E2159">
        <v>1.2550927976917601E-3</v>
      </c>
      <c r="F2159">
        <f>Tabla3[[#This Row],[Axial Force ]]/$M$12</f>
        <v>64.771221858198928</v>
      </c>
      <c r="G2159">
        <f>Tabla3[[#This Row],[Axial Displacement ]]/$M$9</f>
        <v>2.4085945644697442E-2</v>
      </c>
      <c r="H2159">
        <f>IF(Tabla3[[#This Row],[Axial Displacement Command ]]=D2158,1,0)</f>
        <v>0</v>
      </c>
      <c r="I2159">
        <f>IF(AND(Tabla3[[#This Row],[cic]]=1,(AND(H2158=1,H2160=0))),1,0)</f>
        <v>0</v>
      </c>
      <c r="J2159">
        <f>Tabla3[[#This Row],[pas]]+J2158</f>
        <v>13</v>
      </c>
    </row>
    <row r="2160" spans="1:10" x14ac:dyDescent="0.25">
      <c r="A2160">
        <v>3003.56323242188</v>
      </c>
      <c r="B2160">
        <v>2.0685554482042798</v>
      </c>
      <c r="C2160">
        <v>6.00671774009243E-3</v>
      </c>
      <c r="D2160">
        <v>2.0625486504286501</v>
      </c>
      <c r="E2160" s="2">
        <v>-1.5597583669091401E-5</v>
      </c>
      <c r="F2160">
        <f>Tabla3[[#This Row],[Axial Force ]]/$M$12</f>
        <v>64.59275768649205</v>
      </c>
      <c r="G2160">
        <f>Tabla3[[#This Row],[Axial Displacement ]]/$M$9</f>
        <v>2.4052970327956742E-2</v>
      </c>
      <c r="H2160">
        <f>IF(Tabla3[[#This Row],[Axial Displacement Command ]]=D2159,1,0)</f>
        <v>0</v>
      </c>
      <c r="I2160">
        <f>IF(AND(Tabla3[[#This Row],[cic]]=1,(AND(H2159=1,H2161=0))),1,0)</f>
        <v>0</v>
      </c>
      <c r="J2160">
        <f>Tabla3[[#This Row],[pas]]+J2159</f>
        <v>13</v>
      </c>
    </row>
    <row r="2161" spans="1:10" x14ac:dyDescent="0.25">
      <c r="A2161">
        <v>2994.15502929688</v>
      </c>
      <c r="B2161">
        <v>2.0650075748562799</v>
      </c>
      <c r="C2161">
        <v>5.7954789554059997E-3</v>
      </c>
      <c r="D2161">
        <v>2.0592121873050901</v>
      </c>
      <c r="E2161">
        <v>1.8546254523244001E-3</v>
      </c>
      <c r="F2161">
        <f>Tabla3[[#This Row],[Axial Force ]]/$M$12</f>
        <v>64.390430737567314</v>
      </c>
      <c r="G2161">
        <f>Tabla3[[#This Row],[Axial Displacement ]]/$M$9</f>
        <v>2.4011715986700929E-2</v>
      </c>
      <c r="H2161">
        <f>IF(Tabla3[[#This Row],[Axial Displacement Command ]]=D2160,1,0)</f>
        <v>0</v>
      </c>
      <c r="I2161">
        <f>IF(AND(Tabla3[[#This Row],[cic]]=1,(AND(H2160=1,H2162=0))),1,0)</f>
        <v>0</v>
      </c>
      <c r="J2161">
        <f>Tabla3[[#This Row],[pas]]+J2160</f>
        <v>13</v>
      </c>
    </row>
    <row r="2162" spans="1:10" x14ac:dyDescent="0.25">
      <c r="A2162">
        <v>2985.29223632813</v>
      </c>
      <c r="B2162">
        <v>2.0618212874978799</v>
      </c>
      <c r="C2162">
        <v>5.9456824601511497E-3</v>
      </c>
      <c r="D2162">
        <v>2.0558754913508901</v>
      </c>
      <c r="E2162">
        <v>2.90220668830443E-3</v>
      </c>
      <c r="F2162">
        <f>Tabla3[[#This Row],[Axial Force ]]/$M$12</f>
        <v>64.199833039314626</v>
      </c>
      <c r="G2162">
        <f>Tabla3[[#This Row],[Axial Displacement ]]/$M$9</f>
        <v>2.3974666133696278E-2</v>
      </c>
      <c r="H2162">
        <f>IF(Tabla3[[#This Row],[Axial Displacement Command ]]=D2161,1,0)</f>
        <v>0</v>
      </c>
      <c r="I2162">
        <f>IF(AND(Tabla3[[#This Row],[cic]]=1,(AND(H2161=1,H2163=0))),1,0)</f>
        <v>0</v>
      </c>
      <c r="J2162">
        <f>Tabla3[[#This Row],[pas]]+J2161</f>
        <v>13</v>
      </c>
    </row>
    <row r="2163" spans="1:10" x14ac:dyDescent="0.25">
      <c r="A2163">
        <v>2976.97485351563</v>
      </c>
      <c r="B2163">
        <v>2.05906038172543</v>
      </c>
      <c r="C2163">
        <v>6.5214635469601498E-3</v>
      </c>
      <c r="D2163">
        <v>2.05253879539669</v>
      </c>
      <c r="E2163">
        <v>8.05823049176979E-4</v>
      </c>
      <c r="F2163">
        <f>Tabla3[[#This Row],[Axial Force ]]/$M$12</f>
        <v>64.020964591733986</v>
      </c>
      <c r="G2163">
        <f>Tabla3[[#This Row],[Axial Displacement ]]/$M$9</f>
        <v>2.3942562578202674E-2</v>
      </c>
      <c r="H2163">
        <f>IF(Tabla3[[#This Row],[Axial Displacement Command ]]=D2162,1,0)</f>
        <v>0</v>
      </c>
      <c r="I2163">
        <f>IF(AND(Tabla3[[#This Row],[cic]]=1,(AND(H2162=1,H2164=0))),1,0)</f>
        <v>0</v>
      </c>
      <c r="J2163">
        <f>Tabla3[[#This Row],[pas]]+J2162</f>
        <v>13</v>
      </c>
    </row>
    <row r="2164" spans="1:10" x14ac:dyDescent="0.25">
      <c r="A2164">
        <v>2970.10986328125</v>
      </c>
      <c r="B2164">
        <v>2.0552086643874601</v>
      </c>
      <c r="C2164">
        <v>6.0062407101213501E-3</v>
      </c>
      <c r="D2164">
        <v>2.0492023322731301</v>
      </c>
      <c r="E2164">
        <v>-4.4154541001262298E-4</v>
      </c>
      <c r="F2164">
        <f>Tabla3[[#This Row],[Axial Force ]]/$M$12</f>
        <v>63.87333039314516</v>
      </c>
      <c r="G2164">
        <f>Tabla3[[#This Row],[Axial Displacement ]]/$M$9</f>
        <v>2.3897775167296048E-2</v>
      </c>
      <c r="H2164">
        <f>IF(Tabla3[[#This Row],[Axial Displacement Command ]]=D2163,1,0)</f>
        <v>0</v>
      </c>
      <c r="I2164">
        <f>IF(AND(Tabla3[[#This Row],[cic]]=1,(AND(H2163=1,H2165=0))),1,0)</f>
        <v>0</v>
      </c>
      <c r="J2164">
        <f>Tabla3[[#This Row],[pas]]+J2163</f>
        <v>13</v>
      </c>
    </row>
    <row r="2165" spans="1:10" x14ac:dyDescent="0.25">
      <c r="A2165">
        <v>2962.75634765625</v>
      </c>
      <c r="B2165">
        <v>2.0531308837235001</v>
      </c>
      <c r="C2165">
        <v>7.2650909714866404E-3</v>
      </c>
      <c r="D2165">
        <v>2.0458658691495701</v>
      </c>
      <c r="E2165">
        <v>3.4184387232016899E-4</v>
      </c>
      <c r="F2165">
        <f>Tabla3[[#This Row],[Axial Force ]]/$M$12</f>
        <v>63.715190272177416</v>
      </c>
      <c r="G2165">
        <f>Tabla3[[#This Row],[Axial Displacement ]]/$M$9</f>
        <v>2.3873614927017443E-2</v>
      </c>
      <c r="H2165">
        <f>IF(Tabla3[[#This Row],[Axial Displacement Command ]]=D2164,1,0)</f>
        <v>0</v>
      </c>
      <c r="I2165">
        <f>IF(AND(Tabla3[[#This Row],[cic]]=1,(AND(H2164=1,H2166=0))),1,0)</f>
        <v>0</v>
      </c>
      <c r="J2165">
        <f>Tabla3[[#This Row],[pas]]+J2164</f>
        <v>13</v>
      </c>
    </row>
    <row r="2166" spans="1:10" x14ac:dyDescent="0.25">
      <c r="A2166">
        <v>2950.14624023438</v>
      </c>
      <c r="B2166">
        <v>2.04820279031992</v>
      </c>
      <c r="C2166">
        <v>5.6736471378826502E-3</v>
      </c>
      <c r="D2166">
        <v>2.0425291731953599</v>
      </c>
      <c r="E2166">
        <v>-1.53426731230866E-3</v>
      </c>
      <c r="F2166">
        <f>Tabla3[[#This Row],[Axial Force ]]/$M$12</f>
        <v>63.444005166330754</v>
      </c>
      <c r="G2166">
        <f>Tabla3[[#This Row],[Axial Displacement ]]/$M$9</f>
        <v>2.3816311515347906E-2</v>
      </c>
      <c r="H2166">
        <f>IF(Tabla3[[#This Row],[Axial Displacement Command ]]=D2165,1,0)</f>
        <v>0</v>
      </c>
      <c r="I2166">
        <f>IF(AND(Tabla3[[#This Row],[cic]]=1,(AND(H2165=1,H2167=0))),1,0)</f>
        <v>0</v>
      </c>
      <c r="J2166">
        <f>Tabla3[[#This Row],[pas]]+J2165</f>
        <v>13</v>
      </c>
    </row>
    <row r="2167" spans="1:10" x14ac:dyDescent="0.25">
      <c r="A2167">
        <v>2939.09594726563</v>
      </c>
      <c r="B2167">
        <v>2.04337108880281</v>
      </c>
      <c r="C2167">
        <v>4.1785237954172797E-3</v>
      </c>
      <c r="D2167">
        <v>2.0391927100717999</v>
      </c>
      <c r="E2167">
        <v>1.14804959139292E-3</v>
      </c>
      <c r="F2167">
        <f>Tabla3[[#This Row],[Axial Force ]]/$M$12</f>
        <v>63.206364457325378</v>
      </c>
      <c r="G2167">
        <f>Tabla3[[#This Row],[Axial Displacement ]]/$M$9</f>
        <v>2.3760128939567558E-2</v>
      </c>
      <c r="H2167">
        <f>IF(Tabla3[[#This Row],[Axial Displacement Command ]]=D2166,1,0)</f>
        <v>0</v>
      </c>
      <c r="I2167">
        <f>IF(AND(Tabla3[[#This Row],[cic]]=1,(AND(H2166=1,H2168=0))),1,0)</f>
        <v>0</v>
      </c>
      <c r="J2167">
        <f>Tabla3[[#This Row],[pas]]+J2166</f>
        <v>13</v>
      </c>
    </row>
    <row r="2168" spans="1:10" x14ac:dyDescent="0.25">
      <c r="A2168">
        <v>2930.33422851563</v>
      </c>
      <c r="B2168">
        <v>2.03991285525262</v>
      </c>
      <c r="C2168">
        <v>4.0569307202531499E-3</v>
      </c>
      <c r="D2168">
        <v>2.0358560141175999</v>
      </c>
      <c r="E2168">
        <v>-6.02077250277944E-4</v>
      </c>
      <c r="F2168">
        <f>Tabla3[[#This Row],[Axial Force ]]/$M$12</f>
        <v>63.017940398185594</v>
      </c>
      <c r="G2168">
        <f>Tabla3[[#This Row],[Axial Displacement ]]/$M$9</f>
        <v>2.3719916921542093E-2</v>
      </c>
      <c r="H2168">
        <f>IF(Tabla3[[#This Row],[Axial Displacement Command ]]=D2167,1,0)</f>
        <v>0</v>
      </c>
      <c r="I2168">
        <f>IF(AND(Tabla3[[#This Row],[cic]]=1,(AND(H2167=1,H2169=0))),1,0)</f>
        <v>0</v>
      </c>
      <c r="J2168">
        <f>Tabla3[[#This Row],[pas]]+J2167</f>
        <v>13</v>
      </c>
    </row>
    <row r="2169" spans="1:10" x14ac:dyDescent="0.25">
      <c r="A2169">
        <v>2922.56127929688</v>
      </c>
      <c r="B2169">
        <v>2.0366299431771</v>
      </c>
      <c r="C2169">
        <v>4.1105745367531199E-3</v>
      </c>
      <c r="D2169">
        <v>2.03251931816339</v>
      </c>
      <c r="E2169">
        <v>9.5330045724040203E-4</v>
      </c>
      <c r="F2169">
        <f>Tabla3[[#This Row],[Axial Force ]]/$M$12</f>
        <v>62.850780199932906</v>
      </c>
      <c r="G2169">
        <f>Tabla3[[#This Row],[Axial Displacement ]]/$M$9</f>
        <v>2.3681743525315116E-2</v>
      </c>
      <c r="H2169">
        <f>IF(Tabla3[[#This Row],[Axial Displacement Command ]]=D2168,1,0)</f>
        <v>0</v>
      </c>
      <c r="I2169">
        <f>IF(AND(Tabla3[[#This Row],[cic]]=1,(AND(H2168=1,H2170=0))),1,0)</f>
        <v>0</v>
      </c>
      <c r="J2169">
        <f>Tabla3[[#This Row],[pas]]+J2168</f>
        <v>13</v>
      </c>
    </row>
    <row r="2170" spans="1:10" x14ac:dyDescent="0.25">
      <c r="A2170">
        <v>2915.64697265625</v>
      </c>
      <c r="B2170">
        <v>2.0343374926596902</v>
      </c>
      <c r="C2170">
        <v>5.15460988026462E-3</v>
      </c>
      <c r="D2170">
        <v>2.0291828550398399</v>
      </c>
      <c r="E2170">
        <v>1.8215562249679399E-3</v>
      </c>
      <c r="F2170">
        <f>Tabla3[[#This Row],[Axial Force ]]/$M$12</f>
        <v>62.702085433467744</v>
      </c>
      <c r="G2170">
        <f>Tabla3[[#This Row],[Axial Displacement ]]/$M$9</f>
        <v>2.3655087123949887E-2</v>
      </c>
      <c r="H2170">
        <f>IF(Tabla3[[#This Row],[Axial Displacement Command ]]=D2169,1,0)</f>
        <v>0</v>
      </c>
      <c r="I2170">
        <f>IF(AND(Tabla3[[#This Row],[cic]]=1,(AND(H2169=1,H2171=0))),1,0)</f>
        <v>0</v>
      </c>
      <c r="J2170">
        <f>Tabla3[[#This Row],[pas]]+J2169</f>
        <v>13</v>
      </c>
    </row>
    <row r="2171" spans="1:10" x14ac:dyDescent="0.25">
      <c r="A2171">
        <v>2908.21826171875</v>
      </c>
      <c r="B2171">
        <v>2.03154096379876</v>
      </c>
      <c r="C2171">
        <v>5.6946278164104998E-3</v>
      </c>
      <c r="D2171">
        <v>2.02584615908563</v>
      </c>
      <c r="E2171">
        <v>5.1706035719689702E-4</v>
      </c>
      <c r="F2171">
        <f>Tabla3[[#This Row],[Axial Force ]]/$M$12</f>
        <v>62.542328209005376</v>
      </c>
      <c r="G2171">
        <f>Tabla3[[#This Row],[Axial Displacement ]]/$M$9</f>
        <v>2.3622569346497209E-2</v>
      </c>
      <c r="H2171">
        <f>IF(Tabla3[[#This Row],[Axial Displacement Command ]]=D2170,1,0)</f>
        <v>0</v>
      </c>
      <c r="I2171">
        <f>IF(AND(Tabla3[[#This Row],[cic]]=1,(AND(H2170=1,H2172=0))),1,0)</f>
        <v>0</v>
      </c>
      <c r="J2171">
        <f>Tabla3[[#This Row],[pas]]+J2170</f>
        <v>13</v>
      </c>
    </row>
    <row r="2172" spans="1:10" x14ac:dyDescent="0.25">
      <c r="A2172">
        <v>2900.51513671875</v>
      </c>
      <c r="B2172">
        <v>2.0282578188925999</v>
      </c>
      <c r="C2172">
        <v>5.7482720876578198E-3</v>
      </c>
      <c r="D2172">
        <v>2.02250946313143</v>
      </c>
      <c r="E2172">
        <v>7.60983311920427E-4</v>
      </c>
      <c r="F2172">
        <f>Tabla3[[#This Row],[Axial Force ]]/$M$12</f>
        <v>62.37666960685484</v>
      </c>
      <c r="G2172">
        <f>Tabla3[[#This Row],[Axial Displacement ]]/$M$9</f>
        <v>2.3584393242937207E-2</v>
      </c>
      <c r="H2172">
        <f>IF(Tabla3[[#This Row],[Axial Displacement Command ]]=D2171,1,0)</f>
        <v>0</v>
      </c>
      <c r="I2172">
        <f>IF(AND(Tabla3[[#This Row],[cic]]=1,(AND(H2171=1,H2173=0))),1,0)</f>
        <v>0</v>
      </c>
      <c r="J2172">
        <f>Tabla3[[#This Row],[pas]]+J2171</f>
        <v>13</v>
      </c>
    </row>
    <row r="2173" spans="1:10" x14ac:dyDescent="0.25">
      <c r="A2173">
        <v>2893.5576171875</v>
      </c>
      <c r="B2173">
        <v>2.0249963272362899</v>
      </c>
      <c r="C2173">
        <v>5.8231353250448601E-3</v>
      </c>
      <c r="D2173">
        <v>2.0191732328385101</v>
      </c>
      <c r="E2173">
        <v>4.08882243618791E-4</v>
      </c>
      <c r="F2173">
        <f>Tabla3[[#This Row],[Axial Force ]]/$M$12</f>
        <v>62.227045530913976</v>
      </c>
      <c r="G2173">
        <f>Tabla3[[#This Row],[Axial Displacement ]]/$M$9</f>
        <v>2.3546468921352207E-2</v>
      </c>
      <c r="H2173">
        <f>IF(Tabla3[[#This Row],[Axial Displacement Command ]]=D2172,1,0)</f>
        <v>0</v>
      </c>
      <c r="I2173">
        <f>IF(AND(Tabla3[[#This Row],[cic]]=1,(AND(H2172=1,H2174=0))),1,0)</f>
        <v>0</v>
      </c>
      <c r="J2173">
        <f>Tabla3[[#This Row],[pas]]+J2172</f>
        <v>13</v>
      </c>
    </row>
    <row r="2174" spans="1:10" x14ac:dyDescent="0.25">
      <c r="A2174">
        <v>2885.70092773438</v>
      </c>
      <c r="B2174">
        <v>2.0228361245244701</v>
      </c>
      <c r="C2174">
        <v>6.9997308855818102E-3</v>
      </c>
      <c r="D2174">
        <v>2.0158365368843101</v>
      </c>
      <c r="E2174">
        <v>-4.65685303652208E-4</v>
      </c>
      <c r="F2174">
        <f>Tabla3[[#This Row],[Axial Force ]]/$M$12</f>
        <v>62.058084467406019</v>
      </c>
      <c r="G2174">
        <f>Tabla3[[#This Row],[Axial Displacement ]]/$M$9</f>
        <v>2.3521350285168257E-2</v>
      </c>
      <c r="H2174">
        <f>IF(Tabla3[[#This Row],[Axial Displacement Command ]]=D2173,1,0)</f>
        <v>0</v>
      </c>
      <c r="I2174">
        <f>IF(AND(Tabla3[[#This Row],[cic]]=1,(AND(H2173=1,H2175=0))),1,0)</f>
        <v>0</v>
      </c>
      <c r="J2174">
        <f>Tabla3[[#This Row],[pas]]+J2173</f>
        <v>13</v>
      </c>
    </row>
    <row r="2175" spans="1:10" x14ac:dyDescent="0.25">
      <c r="A2175">
        <v>2875.21704101563</v>
      </c>
      <c r="B2175">
        <v>2.0182800944894601</v>
      </c>
      <c r="C2175">
        <v>5.7802199080470001E-3</v>
      </c>
      <c r="D2175">
        <v>2.0124998409300998</v>
      </c>
      <c r="E2175">
        <v>5.58617898605007E-4</v>
      </c>
      <c r="F2175">
        <f>Tabla3[[#This Row],[Axial Force ]]/$M$12</f>
        <v>61.832624537970538</v>
      </c>
      <c r="G2175">
        <f>Tabla3[[#This Row],[Axial Displacement ]]/$M$9</f>
        <v>2.3468373191737908E-2</v>
      </c>
      <c r="H2175">
        <f>IF(Tabla3[[#This Row],[Axial Displacement Command ]]=D2174,1,0)</f>
        <v>0</v>
      </c>
      <c r="I2175">
        <f>IF(AND(Tabla3[[#This Row],[cic]]=1,(AND(H2174=1,H2176=0))),1,0)</f>
        <v>0</v>
      </c>
      <c r="J2175">
        <f>Tabla3[[#This Row],[pas]]+J2174</f>
        <v>13</v>
      </c>
    </row>
    <row r="2176" spans="1:10" x14ac:dyDescent="0.25">
      <c r="A2176">
        <v>2864.07690429688</v>
      </c>
      <c r="B2176">
        <v>2.01459648087621</v>
      </c>
      <c r="C2176">
        <v>5.4330826060322596E-3</v>
      </c>
      <c r="D2176">
        <v>2.0091633778065399</v>
      </c>
      <c r="E2176">
        <v>1.31697186134261E-3</v>
      </c>
      <c r="F2176">
        <f>Tabla3[[#This Row],[Axial Force ]]/$M$12</f>
        <v>61.59305170530925</v>
      </c>
      <c r="G2176">
        <f>Tabla3[[#This Row],[Axial Displacement ]]/$M$9</f>
        <v>2.3425540475304766E-2</v>
      </c>
      <c r="H2176">
        <f>IF(Tabla3[[#This Row],[Axial Displacement Command ]]=D2175,1,0)</f>
        <v>0</v>
      </c>
      <c r="I2176">
        <f>IF(AND(Tabla3[[#This Row],[cic]]=1,(AND(H2175=1,H2177=0))),1,0)</f>
        <v>0</v>
      </c>
      <c r="J2176">
        <f>Tabla3[[#This Row],[pas]]+J2175</f>
        <v>13</v>
      </c>
    </row>
    <row r="2177" spans="1:10" x14ac:dyDescent="0.25">
      <c r="A2177">
        <v>2855.283203125</v>
      </c>
      <c r="B2177">
        <v>2.0104157738387598</v>
      </c>
      <c r="C2177">
        <v>4.589080617734E-3</v>
      </c>
      <c r="D2177">
        <v>2.0058266818523398</v>
      </c>
      <c r="E2177">
        <v>1.16772548608424E-3</v>
      </c>
      <c r="F2177">
        <f>Tabla3[[#This Row],[Axial Force ]]/$M$12</f>
        <v>61.403939852150536</v>
      </c>
      <c r="G2177">
        <f>Tabla3[[#This Row],[Axial Displacement ]]/$M$9</f>
        <v>2.3376927602776276E-2</v>
      </c>
      <c r="H2177">
        <f>IF(Tabla3[[#This Row],[Axial Displacement Command ]]=D2176,1,0)</f>
        <v>0</v>
      </c>
      <c r="I2177">
        <f>IF(AND(Tabla3[[#This Row],[cic]]=1,(AND(H2176=1,H2178=0))),1,0)</f>
        <v>0</v>
      </c>
      <c r="J2177">
        <f>Tabla3[[#This Row],[pas]]+J2176</f>
        <v>13</v>
      </c>
    </row>
    <row r="2178" spans="1:10" x14ac:dyDescent="0.25">
      <c r="A2178">
        <v>2847.92578125</v>
      </c>
      <c r="B2178">
        <v>2.0067000295966899</v>
      </c>
      <c r="C2178">
        <v>4.2099954953300801E-3</v>
      </c>
      <c r="D2178">
        <v>2.0024899858981402</v>
      </c>
      <c r="E2178">
        <v>7.2787020144460301E-4</v>
      </c>
      <c r="F2178">
        <f>Tabla3[[#This Row],[Axial Force ]]/$M$12</f>
        <v>61.245715725806448</v>
      </c>
      <c r="G2178">
        <f>Tabla3[[#This Row],[Axial Displacement ]]/$M$9</f>
        <v>2.3333721274380114E-2</v>
      </c>
      <c r="H2178">
        <f>IF(Tabla3[[#This Row],[Axial Displacement Command ]]=D2177,1,0)</f>
        <v>0</v>
      </c>
      <c r="I2178">
        <f>IF(AND(Tabla3[[#This Row],[cic]]=1,(AND(H2177=1,H2179=0))),1,0)</f>
        <v>0</v>
      </c>
      <c r="J2178">
        <f>Tabla3[[#This Row],[pas]]+J2177</f>
        <v>13</v>
      </c>
    </row>
    <row r="2179" spans="1:10" x14ac:dyDescent="0.25">
      <c r="A2179">
        <v>2840.767578125</v>
      </c>
      <c r="B2179">
        <v>2.0042681135237199</v>
      </c>
      <c r="C2179">
        <v>5.1146744226571198E-3</v>
      </c>
      <c r="D2179">
        <v>1.99915352277458</v>
      </c>
      <c r="E2179">
        <v>1.02953401892592E-3</v>
      </c>
      <c r="F2179">
        <f>Tabla3[[#This Row],[Axial Force ]]/$M$12</f>
        <v>61.091775873655912</v>
      </c>
      <c r="G2179">
        <f>Tabla3[[#This Row],[Axial Displacement ]]/$M$9</f>
        <v>2.3305443180508371E-2</v>
      </c>
      <c r="H2179">
        <f>IF(Tabla3[[#This Row],[Axial Displacement Command ]]=D2178,1,0)</f>
        <v>0</v>
      </c>
      <c r="I2179">
        <f>IF(AND(Tabla3[[#This Row],[cic]]=1,(AND(H2178=1,H2180=0))),1,0)</f>
        <v>0</v>
      </c>
      <c r="J2179">
        <f>Tabla3[[#This Row],[pas]]+J2178</f>
        <v>13</v>
      </c>
    </row>
    <row r="2180" spans="1:10" x14ac:dyDescent="0.25">
      <c r="A2180">
        <v>2833.22412109375</v>
      </c>
      <c r="B2180">
        <v>2.00142851099372</v>
      </c>
      <c r="C2180">
        <v>5.6116582527465696E-3</v>
      </c>
      <c r="D2180">
        <v>1.9958170596510201</v>
      </c>
      <c r="E2180">
        <v>5.4466505616801398E-4</v>
      </c>
      <c r="F2180">
        <f>Tabla3[[#This Row],[Axial Force ]]/$M$12</f>
        <v>60.92955099126344</v>
      </c>
      <c r="G2180">
        <f>Tabla3[[#This Row],[Axial Displacement ]]/$M$9</f>
        <v>2.3272424546438606E-2</v>
      </c>
      <c r="H2180">
        <f>IF(Tabla3[[#This Row],[Axial Displacement Command ]]=D2179,1,0)</f>
        <v>0</v>
      </c>
      <c r="I2180">
        <f>IF(AND(Tabla3[[#This Row],[cic]]=1,(AND(H2179=1,H2181=0))),1,0)</f>
        <v>0</v>
      </c>
      <c r="J2180">
        <f>Tabla3[[#This Row],[pas]]+J2179</f>
        <v>13</v>
      </c>
    </row>
    <row r="2181" spans="1:10" x14ac:dyDescent="0.25">
      <c r="A2181">
        <v>2826.45825195313</v>
      </c>
      <c r="B2181">
        <v>1.99864618480206</v>
      </c>
      <c r="C2181">
        <v>6.1658620325033596E-3</v>
      </c>
      <c r="D2181">
        <v>1.99248036369681</v>
      </c>
      <c r="E2181">
        <v>1.04871332951006E-3</v>
      </c>
      <c r="F2181">
        <f>Tabla3[[#This Row],[Axial Force ]]/$M$12</f>
        <v>60.78404842909957</v>
      </c>
      <c r="G2181">
        <f>Tabla3[[#This Row],[Axial Displacement ]]/$M$9</f>
        <v>2.3240071916303024E-2</v>
      </c>
      <c r="H2181">
        <f>IF(Tabla3[[#This Row],[Axial Displacement Command ]]=D2180,1,0)</f>
        <v>0</v>
      </c>
      <c r="I2181">
        <f>IF(AND(Tabla3[[#This Row],[cic]]=1,(AND(H2180=1,H2182=0))),1,0)</f>
        <v>0</v>
      </c>
      <c r="J2181">
        <f>Tabla3[[#This Row],[pas]]+J2180</f>
        <v>13</v>
      </c>
    </row>
    <row r="2182" spans="1:10" x14ac:dyDescent="0.25">
      <c r="A2182">
        <v>2819.52587890625</v>
      </c>
      <c r="B2182">
        <v>1.99598539620638</v>
      </c>
      <c r="C2182">
        <v>6.84177894072491E-3</v>
      </c>
      <c r="D2182">
        <v>1.98914366774261</v>
      </c>
      <c r="E2182">
        <v>1.75461434537283E-3</v>
      </c>
      <c r="F2182">
        <f>Tabla3[[#This Row],[Axial Force ]]/$M$12</f>
        <v>60.634965137768816</v>
      </c>
      <c r="G2182">
        <f>Tabla3[[#This Row],[Axial Displacement ]]/$M$9</f>
        <v>2.3209132514027675E-2</v>
      </c>
      <c r="H2182">
        <f>IF(Tabla3[[#This Row],[Axial Displacement Command ]]=D2181,1,0)</f>
        <v>0</v>
      </c>
      <c r="I2182">
        <f>IF(AND(Tabla3[[#This Row],[cic]]=1,(AND(H2181=1,H2183=0))),1,0)</f>
        <v>0</v>
      </c>
      <c r="J2182">
        <f>Tabla3[[#This Row],[pas]]+J2181</f>
        <v>13</v>
      </c>
    </row>
    <row r="2183" spans="1:10" x14ac:dyDescent="0.25">
      <c r="A2183">
        <v>2809.2451171875</v>
      </c>
      <c r="B2183">
        <v>1.9917942117899701</v>
      </c>
      <c r="C2183">
        <v>5.9869289543712503E-3</v>
      </c>
      <c r="D2183">
        <v>1.98580720461905</v>
      </c>
      <c r="E2183">
        <v>4.2899051777567398E-4</v>
      </c>
      <c r="F2183">
        <f>Tabla3[[#This Row],[Axial Force ]]/$M$12</f>
        <v>60.413873487903224</v>
      </c>
      <c r="G2183">
        <f>Tabla3[[#This Row],[Axial Displacement ]]/$M$9</f>
        <v>2.3160397811511281E-2</v>
      </c>
      <c r="H2183">
        <f>IF(Tabla3[[#This Row],[Axial Displacement Command ]]=D2182,1,0)</f>
        <v>0</v>
      </c>
      <c r="I2183">
        <f>IF(AND(Tabla3[[#This Row],[cic]]=1,(AND(H2182=1,H2184=0))),1,0)</f>
        <v>0</v>
      </c>
      <c r="J2183">
        <f>Tabla3[[#This Row],[pas]]+J2182</f>
        <v>13</v>
      </c>
    </row>
    <row r="2184" spans="1:10" x14ac:dyDescent="0.25">
      <c r="A2184">
        <v>2799.72192382813</v>
      </c>
      <c r="B2184">
        <v>1.98718439787626</v>
      </c>
      <c r="C2184">
        <v>4.7136545617831897E-3</v>
      </c>
      <c r="D2184">
        <v>1.9824707414954901</v>
      </c>
      <c r="E2184">
        <v>9.9587020940816707E-4</v>
      </c>
      <c r="F2184">
        <f>Tabla3[[#This Row],[Axial Force ]]/$M$12</f>
        <v>60.209073630712474</v>
      </c>
      <c r="G2184">
        <f>Tabla3[[#This Row],[Axial Displacement ]]/$M$9</f>
        <v>2.3106795324142559E-2</v>
      </c>
      <c r="H2184">
        <f>IF(Tabla3[[#This Row],[Axial Displacement Command ]]=D2183,1,0)</f>
        <v>0</v>
      </c>
      <c r="I2184">
        <f>IF(AND(Tabla3[[#This Row],[cic]]=1,(AND(H2183=1,H2185=0))),1,0)</f>
        <v>0</v>
      </c>
      <c r="J2184">
        <f>Tabla3[[#This Row],[pas]]+J2183</f>
        <v>13</v>
      </c>
    </row>
    <row r="2185" spans="1:10" x14ac:dyDescent="0.25">
      <c r="A2185">
        <v>2791.4541015625</v>
      </c>
      <c r="B2185">
        <v>1.9846558570861801</v>
      </c>
      <c r="C2185">
        <v>5.5218933994183299E-3</v>
      </c>
      <c r="D2185">
        <v>1.97913404554129</v>
      </c>
      <c r="E2185">
        <v>1.05284709661646E-3</v>
      </c>
      <c r="F2185">
        <f>Tabla3[[#This Row],[Axial Force ]]/$M$12</f>
        <v>60.031271001344088</v>
      </c>
      <c r="G2185">
        <f>Tabla3[[#This Row],[Axial Displacement ]]/$M$9</f>
        <v>2.3077393687048607E-2</v>
      </c>
      <c r="H2185">
        <f>IF(Tabla3[[#This Row],[Axial Displacement Command ]]=D2184,1,0)</f>
        <v>0</v>
      </c>
      <c r="I2185">
        <f>IF(AND(Tabla3[[#This Row],[cic]]=1,(AND(H2184=1,H2186=0))),1,0)</f>
        <v>0</v>
      </c>
      <c r="J2185">
        <f>Tabla3[[#This Row],[pas]]+J2184</f>
        <v>13</v>
      </c>
    </row>
    <row r="2186" spans="1:10" x14ac:dyDescent="0.25">
      <c r="A2186">
        <v>2783.6484375</v>
      </c>
      <c r="B2186">
        <v>1.9814120605587999</v>
      </c>
      <c r="C2186">
        <v>5.61475735594286E-3</v>
      </c>
      <c r="D2186">
        <v>1.97579734958708</v>
      </c>
      <c r="E2186">
        <v>5.6088634892148504E-4</v>
      </c>
      <c r="F2186">
        <f>Tabla3[[#This Row],[Axial Force ]]/$M$12</f>
        <v>59.86340725806452</v>
      </c>
      <c r="G2186">
        <f>Tabla3[[#This Row],[Axial Displacement ]]/$M$9</f>
        <v>2.3039675122776743E-2</v>
      </c>
      <c r="H2186">
        <f>IF(Tabla3[[#This Row],[Axial Displacement Command ]]=D2185,1,0)</f>
        <v>0</v>
      </c>
      <c r="I2186">
        <f>IF(AND(Tabla3[[#This Row],[cic]]=1,(AND(H2185=1,H2187=0))),1,0)</f>
        <v>0</v>
      </c>
      <c r="J2186">
        <f>Tabla3[[#This Row],[pas]]+J2185</f>
        <v>13</v>
      </c>
    </row>
    <row r="2187" spans="1:10" x14ac:dyDescent="0.25">
      <c r="A2187">
        <v>2774.931640625</v>
      </c>
      <c r="B2187">
        <v>1.9770527724176601</v>
      </c>
      <c r="C2187">
        <v>4.5918227442598401E-3</v>
      </c>
      <c r="D2187">
        <v>1.97246088646352</v>
      </c>
      <c r="E2187">
        <v>5.5872743587315199E-4</v>
      </c>
      <c r="F2187">
        <f>Tabla3[[#This Row],[Axial Force ]]/$M$12</f>
        <v>59.675949260752688</v>
      </c>
      <c r="G2187">
        <f>Tabla3[[#This Row],[Axial Displacement ]]/$M$9</f>
        <v>2.2988985725786747E-2</v>
      </c>
      <c r="H2187">
        <f>IF(Tabla3[[#This Row],[Axial Displacement Command ]]=D2186,1,0)</f>
        <v>0</v>
      </c>
      <c r="I2187">
        <f>IF(AND(Tabla3[[#This Row],[cic]]=1,(AND(H2186=1,H2188=0))),1,0)</f>
        <v>0</v>
      </c>
      <c r="J2187">
        <f>Tabla3[[#This Row],[pas]]+J2186</f>
        <v>13</v>
      </c>
    </row>
    <row r="2188" spans="1:10" x14ac:dyDescent="0.25">
      <c r="A2188">
        <v>2766.34936523438</v>
      </c>
      <c r="B2188">
        <v>1.9741451833397199</v>
      </c>
      <c r="C2188">
        <v>5.0209760047437201E-3</v>
      </c>
      <c r="D2188">
        <v>1.96912419050932</v>
      </c>
      <c r="E2188" s="2">
        <v>-5.3310490244484801E-5</v>
      </c>
      <c r="F2188">
        <f>Tabla3[[#This Row],[Axial Force ]]/$M$12</f>
        <v>59.491384198588818</v>
      </c>
      <c r="G2188">
        <f>Tabla3[[#This Row],[Axial Displacement ]]/$M$9</f>
        <v>2.2955176550461861E-2</v>
      </c>
      <c r="H2188">
        <f>IF(Tabla3[[#This Row],[Axial Displacement Command ]]=D2187,1,0)</f>
        <v>0</v>
      </c>
      <c r="I2188">
        <f>IF(AND(Tabla3[[#This Row],[cic]]=1,(AND(H2187=1,H2189=0))),1,0)</f>
        <v>0</v>
      </c>
      <c r="J2188">
        <f>Tabla3[[#This Row],[pas]]+J2187</f>
        <v>13</v>
      </c>
    </row>
    <row r="2189" spans="1:10" x14ac:dyDescent="0.25">
      <c r="A2189">
        <v>2759.16357421875</v>
      </c>
      <c r="B2189">
        <v>1.97102315723896</v>
      </c>
      <c r="C2189">
        <v>5.2354334911797196E-3</v>
      </c>
      <c r="D2189">
        <v>1.96578772738576</v>
      </c>
      <c r="E2189">
        <v>-1.60824845352181E-3</v>
      </c>
      <c r="F2189">
        <f>Tabla3[[#This Row],[Axial Force ]]/$M$12</f>
        <v>59.336851058467744</v>
      </c>
      <c r="G2189">
        <f>Tabla3[[#This Row],[Axial Displacement ]]/$M$9</f>
        <v>2.2918873921383257E-2</v>
      </c>
      <c r="H2189">
        <f>IF(Tabla3[[#This Row],[Axial Displacement Command ]]=D2188,1,0)</f>
        <v>0</v>
      </c>
      <c r="I2189">
        <f>IF(AND(Tabla3[[#This Row],[cic]]=1,(AND(H2188=1,H2190=0))),1,0)</f>
        <v>0</v>
      </c>
      <c r="J2189">
        <f>Tabla3[[#This Row],[pas]]+J2188</f>
        <v>13</v>
      </c>
    </row>
    <row r="2190" spans="1:10" x14ac:dyDescent="0.25">
      <c r="A2190">
        <v>2751.68310546875</v>
      </c>
      <c r="B2190">
        <v>1.9682014826685199</v>
      </c>
      <c r="C2190">
        <v>5.7502984418533699E-3</v>
      </c>
      <c r="D2190">
        <v>1.96245103143156</v>
      </c>
      <c r="E2190">
        <v>-1.23617064673454E-3</v>
      </c>
      <c r="F2190">
        <f>Tabla3[[#This Row],[Axial Force ]]/$M$12</f>
        <v>59.175980762768816</v>
      </c>
      <c r="G2190">
        <f>Tabla3[[#This Row],[Axial Displacement ]]/$M$9</f>
        <v>2.2886063751959534E-2</v>
      </c>
      <c r="H2190">
        <f>IF(Tabla3[[#This Row],[Axial Displacement Command ]]=D2189,1,0)</f>
        <v>0</v>
      </c>
      <c r="I2190">
        <f>IF(AND(Tabla3[[#This Row],[cic]]=1,(AND(H2189=1,H2191=0))),1,0)</f>
        <v>0</v>
      </c>
      <c r="J2190">
        <f>Tabla3[[#This Row],[pas]]+J2189</f>
        <v>13</v>
      </c>
    </row>
    <row r="2191" spans="1:10" x14ac:dyDescent="0.25">
      <c r="A2191">
        <v>2742.89965820313</v>
      </c>
      <c r="B2191">
        <v>1.96420308202505</v>
      </c>
      <c r="C2191">
        <v>5.0886869757960102E-3</v>
      </c>
      <c r="D2191">
        <v>1.9591143354773499</v>
      </c>
      <c r="E2191">
        <v>1.0973859616569799E-3</v>
      </c>
      <c r="F2191">
        <f>Tabla3[[#This Row],[Axial Force ]]/$M$12</f>
        <v>58.987089423723226</v>
      </c>
      <c r="G2191">
        <f>Tabla3[[#This Row],[Axial Displacement ]]/$M$9</f>
        <v>2.2839570721221513E-2</v>
      </c>
      <c r="H2191">
        <f>IF(Tabla3[[#This Row],[Axial Displacement Command ]]=D2190,1,0)</f>
        <v>0</v>
      </c>
      <c r="I2191">
        <f>IF(AND(Tabla3[[#This Row],[cic]]=1,(AND(H2190=1,H2192=0))),1,0)</f>
        <v>0</v>
      </c>
      <c r="J2191">
        <f>Tabla3[[#This Row],[pas]]+J2190</f>
        <v>13</v>
      </c>
    </row>
    <row r="2192" spans="1:10" x14ac:dyDescent="0.25">
      <c r="A2192">
        <v>2733.70092773438</v>
      </c>
      <c r="B2192">
        <v>1.9604230765253301</v>
      </c>
      <c r="C2192">
        <v>4.6451091293420203E-3</v>
      </c>
      <c r="D2192">
        <v>1.95577787235379</v>
      </c>
      <c r="E2192" s="2">
        <v>9.0198092550508604E-5</v>
      </c>
      <c r="F2192">
        <f>Tabla3[[#This Row],[Axial Force ]]/$M$12</f>
        <v>58.789267263104946</v>
      </c>
      <c r="G2192">
        <f>Tabla3[[#This Row],[Axial Displacement ]]/$M$9</f>
        <v>2.2795617168899187E-2</v>
      </c>
      <c r="H2192">
        <f>IF(Tabla3[[#This Row],[Axial Displacement Command ]]=D2191,1,0)</f>
        <v>0</v>
      </c>
      <c r="I2192">
        <f>IF(AND(Tabla3[[#This Row],[cic]]=1,(AND(H2191=1,H2193=0))),1,0)</f>
        <v>0</v>
      </c>
      <c r="J2192">
        <f>Tabla3[[#This Row],[pas]]+J2191</f>
        <v>13</v>
      </c>
    </row>
    <row r="2193" spans="1:10" x14ac:dyDescent="0.25">
      <c r="A2193">
        <v>2725.771484375</v>
      </c>
      <c r="B2193">
        <v>1.9570433069020501</v>
      </c>
      <c r="C2193">
        <v>4.6020745685382298E-3</v>
      </c>
      <c r="D2193">
        <v>1.95244129281491</v>
      </c>
      <c r="E2193">
        <v>-5.5671651352895403E-2</v>
      </c>
      <c r="F2193">
        <f>Tabla3[[#This Row],[Axial Force ]]/$M$12</f>
        <v>58.618741599462368</v>
      </c>
      <c r="G2193">
        <f>Tabla3[[#This Row],[Axial Displacement ]]/$M$9</f>
        <v>2.2756317522116862E-2</v>
      </c>
      <c r="H2193">
        <f>IF(Tabla3[[#This Row],[Axial Displacement Command ]]=D2192,1,0)</f>
        <v>0</v>
      </c>
      <c r="I2193">
        <f>IF(AND(Tabla3[[#This Row],[cic]]=1,(AND(H2192=1,H2194=0))),1,0)</f>
        <v>0</v>
      </c>
      <c r="J2193">
        <f>Tabla3[[#This Row],[pas]]+J2192</f>
        <v>13</v>
      </c>
    </row>
    <row r="2194" spans="1:10" x14ac:dyDescent="0.25">
      <c r="A2194">
        <v>2718.05786132813</v>
      </c>
      <c r="B2194">
        <v>1.9543110392987699</v>
      </c>
      <c r="C2194">
        <v>5.2064656301809E-3</v>
      </c>
      <c r="D2194">
        <v>1.94910471327603</v>
      </c>
      <c r="E2194">
        <v>7.4109846082137697E-4</v>
      </c>
      <c r="F2194">
        <f>Tabla3[[#This Row],[Axial Force ]]/$M$12</f>
        <v>58.45285723286301</v>
      </c>
      <c r="G2194">
        <f>Tabla3[[#This Row],[Axial Displacement ]]/$M$9</f>
        <v>2.2724546968590349E-2</v>
      </c>
      <c r="H2194">
        <f>IF(Tabla3[[#This Row],[Axial Displacement Command ]]=D2193,1,0)</f>
        <v>0</v>
      </c>
      <c r="I2194">
        <f>IF(AND(Tabla3[[#This Row],[cic]]=1,(AND(H2193=1,H2195=0))),1,0)</f>
        <v>0</v>
      </c>
      <c r="J2194">
        <f>Tabla3[[#This Row],[pas]]+J2193</f>
        <v>13</v>
      </c>
    </row>
    <row r="2195" spans="1:10" x14ac:dyDescent="0.25">
      <c r="A2195">
        <v>2711.12841796875</v>
      </c>
      <c r="B2195">
        <v>1.95128202904016</v>
      </c>
      <c r="C2195">
        <v>5.5139066716947101E-3</v>
      </c>
      <c r="D2195">
        <v>1.94576813373715</v>
      </c>
      <c r="E2195">
        <v>-1.3301578292157501E-3</v>
      </c>
      <c r="F2195">
        <f>Tabla3[[#This Row],[Axial Force ]]/$M$12</f>
        <v>58.30383694556452</v>
      </c>
      <c r="G2195">
        <f>Tabla3[[#This Row],[Axial Displacement ]]/$M$9</f>
        <v>2.2689325919071628E-2</v>
      </c>
      <c r="H2195">
        <f>IF(Tabla3[[#This Row],[Axial Displacement Command ]]=D2194,1,0)</f>
        <v>0</v>
      </c>
      <c r="I2195">
        <f>IF(AND(Tabla3[[#This Row],[cic]]=1,(AND(H2194=1,H2196=0))),1,0)</f>
        <v>0</v>
      </c>
      <c r="J2195">
        <f>Tabla3[[#This Row],[pas]]+J2194</f>
        <v>13</v>
      </c>
    </row>
    <row r="2196" spans="1:10" x14ac:dyDescent="0.25">
      <c r="A2196">
        <v>2704.05346679688</v>
      </c>
      <c r="B2196">
        <v>1.94800971075892</v>
      </c>
      <c r="C2196">
        <v>5.57816019863822E-3</v>
      </c>
      <c r="D2196">
        <v>1.94243155419827</v>
      </c>
      <c r="E2196">
        <v>-5.0921624961120003E-4</v>
      </c>
      <c r="F2196">
        <f>Tabla3[[#This Row],[Axial Force ]]/$M$12</f>
        <v>58.151687457997419</v>
      </c>
      <c r="G2196">
        <f>Tabla3[[#This Row],[Axial Displacement ]]/$M$9</f>
        <v>2.265127570649907E-2</v>
      </c>
      <c r="H2196">
        <f>IF(Tabla3[[#This Row],[Axial Displacement Command ]]=D2195,1,0)</f>
        <v>0</v>
      </c>
      <c r="I2196">
        <f>IF(AND(Tabla3[[#This Row],[cic]]=1,(AND(H2195=1,H2197=0))),1,0)</f>
        <v>0</v>
      </c>
      <c r="J2196">
        <f>Tabla3[[#This Row],[pas]]+J2195</f>
        <v>13</v>
      </c>
    </row>
    <row r="2197" spans="1:10" x14ac:dyDescent="0.25">
      <c r="A2197">
        <v>2695.3310546875</v>
      </c>
      <c r="B2197">
        <v>1.94456940516829</v>
      </c>
      <c r="C2197">
        <v>5.4744482440582899E-3</v>
      </c>
      <c r="D2197">
        <v>1.9390948582440599</v>
      </c>
      <c r="E2197">
        <v>-6.5552507066968203E-4</v>
      </c>
      <c r="F2197">
        <f>Tabla3[[#This Row],[Axial Force ]]/$M$12</f>
        <v>57.964108702956992</v>
      </c>
      <c r="G2197">
        <f>Tabla3[[#This Row],[Axial Displacement ]]/$M$9</f>
        <v>2.2611272153119651E-2</v>
      </c>
      <c r="H2197">
        <f>IF(Tabla3[[#This Row],[Axial Displacement Command ]]=D2196,1,0)</f>
        <v>0</v>
      </c>
      <c r="I2197">
        <f>IF(AND(Tabla3[[#This Row],[cic]]=1,(AND(H2196=1,H2198=0))),1,0)</f>
        <v>0</v>
      </c>
      <c r="J2197">
        <f>Tabla3[[#This Row],[pas]]+J2196</f>
        <v>13</v>
      </c>
    </row>
    <row r="2198" spans="1:10" x14ac:dyDescent="0.25">
      <c r="A2198">
        <v>2684.18090820313</v>
      </c>
      <c r="B2198">
        <v>1.9400274613872199</v>
      </c>
      <c r="C2198">
        <v>4.26912311013439E-3</v>
      </c>
      <c r="D2198">
        <v>1.9357583951205</v>
      </c>
      <c r="E2198">
        <v>1.03620948266325E-3</v>
      </c>
      <c r="F2198">
        <f>Tabla3[[#This Row],[Axial Force ]]/$M$12</f>
        <v>57.724320606518923</v>
      </c>
      <c r="G2198">
        <f>Tabla3[[#This Row],[Axial Displacement ]]/$M$9</f>
        <v>2.2558458853339767E-2</v>
      </c>
      <c r="H2198">
        <f>IF(Tabla3[[#This Row],[Axial Displacement Command ]]=D2197,1,0)</f>
        <v>0</v>
      </c>
      <c r="I2198">
        <f>IF(AND(Tabla3[[#This Row],[cic]]=1,(AND(H2197=1,H2199=0))),1,0)</f>
        <v>0</v>
      </c>
      <c r="J2198">
        <f>Tabla3[[#This Row],[pas]]+J2197</f>
        <v>13</v>
      </c>
    </row>
    <row r="2199" spans="1:10" x14ac:dyDescent="0.25">
      <c r="A2199">
        <v>2675.48583984375</v>
      </c>
      <c r="B2199">
        <v>1.93567154929042</v>
      </c>
      <c r="C2199">
        <v>3.2497644042450702E-3</v>
      </c>
      <c r="D2199">
        <v>1.93242181558162</v>
      </c>
      <c r="E2199">
        <v>2.4041503365879202E-3</v>
      </c>
      <c r="F2199">
        <f>Tabla3[[#This Row],[Axial Force ]]/$M$12</f>
        <v>57.537329889112904</v>
      </c>
      <c r="G2199">
        <f>Tabla3[[#This Row],[Axial Displacement ]]/$M$9</f>
        <v>2.2507808712679302E-2</v>
      </c>
      <c r="H2199">
        <f>IF(Tabla3[[#This Row],[Axial Displacement Command ]]=D2198,1,0)</f>
        <v>0</v>
      </c>
      <c r="I2199">
        <f>IF(AND(Tabla3[[#This Row],[cic]]=1,(AND(H2198=1,H2200=0))),1,0)</f>
        <v>0</v>
      </c>
      <c r="J2199">
        <f>Tabla3[[#This Row],[pas]]+J2198</f>
        <v>13</v>
      </c>
    </row>
    <row r="2200" spans="1:10" x14ac:dyDescent="0.25">
      <c r="A2200">
        <v>2668.03833007813</v>
      </c>
      <c r="B2200">
        <v>1.9330894574523001</v>
      </c>
      <c r="C2200">
        <v>4.0043591980065702E-3</v>
      </c>
      <c r="D2200">
        <v>1.9290851196274199</v>
      </c>
      <c r="E2200">
        <v>8.4209131046009101E-4</v>
      </c>
      <c r="F2200">
        <f>Tabla3[[#This Row],[Axial Force ]]/$M$12</f>
        <v>57.377168388776987</v>
      </c>
      <c r="G2200">
        <f>Tabla3[[#This Row],[Axial Displacement ]]/$M$9</f>
        <v>2.2477784388980234E-2</v>
      </c>
      <c r="H2200">
        <f>IF(Tabla3[[#This Row],[Axial Displacement Command ]]=D2199,1,0)</f>
        <v>0</v>
      </c>
      <c r="I2200">
        <f>IF(AND(Tabla3[[#This Row],[cic]]=1,(AND(H2199=1,H2201=0))),1,0)</f>
        <v>0</v>
      </c>
      <c r="J2200">
        <f>Tabla3[[#This Row],[pas]]+J2199</f>
        <v>13</v>
      </c>
    </row>
    <row r="2201" spans="1:10" x14ac:dyDescent="0.25">
      <c r="A2201">
        <v>2661.5751953125</v>
      </c>
      <c r="B2201">
        <v>1.92994950339198</v>
      </c>
      <c r="C2201">
        <v>4.20093556385837E-3</v>
      </c>
      <c r="D2201">
        <v>1.9257485400885299</v>
      </c>
      <c r="E2201">
        <v>9.1392524836919598E-4</v>
      </c>
      <c r="F2201">
        <f>Tabla3[[#This Row],[Axial Force ]]/$M$12</f>
        <v>57.238176243279568</v>
      </c>
      <c r="G2201">
        <f>Tabla3[[#This Row],[Axial Displacement ]]/$M$9</f>
        <v>2.2441273295255582E-2</v>
      </c>
      <c r="H2201">
        <f>IF(Tabla3[[#This Row],[Axial Displacement Command ]]=D2200,1,0)</f>
        <v>0</v>
      </c>
      <c r="I2201">
        <f>IF(AND(Tabla3[[#This Row],[cic]]=1,(AND(H2200=1,H2202=0))),1,0)</f>
        <v>0</v>
      </c>
      <c r="J2201">
        <f>Tabla3[[#This Row],[pas]]+J2200</f>
        <v>13</v>
      </c>
    </row>
    <row r="2202" spans="1:10" x14ac:dyDescent="0.25">
      <c r="A2202">
        <v>2655.11572265625</v>
      </c>
      <c r="B2202">
        <v>1.92811491433531</v>
      </c>
      <c r="C2202">
        <v>5.7028532864933403E-3</v>
      </c>
      <c r="D2202">
        <v>1.92241207696497</v>
      </c>
      <c r="E2202">
        <v>1.80525603354909E-3</v>
      </c>
      <c r="F2202">
        <f>Tabla3[[#This Row],[Axial Force ]]/$M$12</f>
        <v>57.099262852822584</v>
      </c>
      <c r="G2202">
        <f>Tabla3[[#This Row],[Axial Displacement ]]/$M$9</f>
        <v>2.2419940864364069E-2</v>
      </c>
      <c r="H2202">
        <f>IF(Tabla3[[#This Row],[Axial Displacement Command ]]=D2201,1,0)</f>
        <v>0</v>
      </c>
      <c r="I2202">
        <f>IF(AND(Tabla3[[#This Row],[cic]]=1,(AND(H2201=1,H2203=0))),1,0)</f>
        <v>0</v>
      </c>
      <c r="J2202">
        <f>Tabla3[[#This Row],[pas]]+J2201</f>
        <v>13</v>
      </c>
    </row>
    <row r="2203" spans="1:10" x14ac:dyDescent="0.25">
      <c r="A2203">
        <v>2647.61352539063</v>
      </c>
      <c r="B2203">
        <v>1.9246065057814099</v>
      </c>
      <c r="C2203">
        <v>5.5311916185019098E-3</v>
      </c>
      <c r="D2203">
        <v>1.9190753810107699</v>
      </c>
      <c r="E2203">
        <v>-6.2882672864361701E-3</v>
      </c>
      <c r="F2203">
        <f>Tabla3[[#This Row],[Axial Force ]]/$M$12</f>
        <v>56.93792527721785</v>
      </c>
      <c r="G2203">
        <f>Tabla3[[#This Row],[Axial Displacement ]]/$M$9</f>
        <v>2.2379145416062906E-2</v>
      </c>
      <c r="H2203">
        <f>IF(Tabla3[[#This Row],[Axial Displacement Command ]]=D2202,1,0)</f>
        <v>0</v>
      </c>
      <c r="I2203">
        <f>IF(AND(Tabla3[[#This Row],[cic]]=1,(AND(H2202=1,H2204=0))),1,0)</f>
        <v>0</v>
      </c>
      <c r="J2203">
        <f>Tabla3[[#This Row],[pas]]+J2202</f>
        <v>13</v>
      </c>
    </row>
    <row r="2204" spans="1:10" x14ac:dyDescent="0.25">
      <c r="A2204">
        <v>2639.05029296875</v>
      </c>
      <c r="B2204">
        <v>1.92030076868832</v>
      </c>
      <c r="C2204">
        <v>4.5619012780662204E-3</v>
      </c>
      <c r="D2204">
        <v>1.9157388014718899</v>
      </c>
      <c r="E2204">
        <v>1.24186306038609E-3</v>
      </c>
      <c r="F2204">
        <f>Tabla3[[#This Row],[Axial Force ]]/$M$12</f>
        <v>56.75376974126344</v>
      </c>
      <c r="G2204">
        <f>Tabla3[[#This Row],[Axial Displacement ]]/$M$9</f>
        <v>2.232907870567814E-2</v>
      </c>
      <c r="H2204">
        <f>IF(Tabla3[[#This Row],[Axial Displacement Command ]]=D2203,1,0)</f>
        <v>0</v>
      </c>
      <c r="I2204">
        <f>IF(AND(Tabla3[[#This Row],[cic]]=1,(AND(H2203=1,H2205=0))),1,0)</f>
        <v>0</v>
      </c>
      <c r="J2204">
        <f>Tabla3[[#This Row],[pas]]+J2203</f>
        <v>13</v>
      </c>
    </row>
    <row r="2205" spans="1:10" x14ac:dyDescent="0.25">
      <c r="A2205">
        <v>2630.03686523438</v>
      </c>
      <c r="B2205">
        <v>1.91699271090329</v>
      </c>
      <c r="C2205">
        <v>4.5903921090939496E-3</v>
      </c>
      <c r="D2205">
        <v>1.9124022219330099</v>
      </c>
      <c r="E2205">
        <v>9.32434033984464E-4</v>
      </c>
      <c r="F2205">
        <f>Tabla3[[#This Row],[Axial Force ]]/$M$12</f>
        <v>56.559932585685594</v>
      </c>
      <c r="G2205">
        <f>Tabla3[[#This Row],[Axial Displacement ]]/$M$9</f>
        <v>2.2290612917480117E-2</v>
      </c>
      <c r="H2205">
        <f>IF(Tabla3[[#This Row],[Axial Displacement Command ]]=D2204,1,0)</f>
        <v>0</v>
      </c>
      <c r="I2205">
        <f>IF(AND(Tabla3[[#This Row],[cic]]=1,(AND(H2204=1,H2206=0))),1,0)</f>
        <v>0</v>
      </c>
      <c r="J2205">
        <f>Tabla3[[#This Row],[pas]]+J2204</f>
        <v>13</v>
      </c>
    </row>
    <row r="2206" spans="1:10" x14ac:dyDescent="0.25">
      <c r="A2206">
        <v>2623.021484375</v>
      </c>
      <c r="B2206">
        <v>1.91340921446681</v>
      </c>
      <c r="C2206">
        <v>4.34362891610363E-3</v>
      </c>
      <c r="D2206">
        <v>1.9090656423941299</v>
      </c>
      <c r="E2206">
        <v>7.8891372368161705E-4</v>
      </c>
      <c r="F2206">
        <f>Tabla3[[#This Row],[Axial Force ]]/$M$12</f>
        <v>56.409064180107528</v>
      </c>
      <c r="G2206">
        <f>Tabla3[[#This Row],[Axial Displacement ]]/$M$9</f>
        <v>2.2248944354265231E-2</v>
      </c>
      <c r="H2206">
        <f>IF(Tabla3[[#This Row],[Axial Displacement Command ]]=D2205,1,0)</f>
        <v>0</v>
      </c>
      <c r="I2206">
        <f>IF(AND(Tabla3[[#This Row],[cic]]=1,(AND(H2205=1,H2207=0))),1,0)</f>
        <v>0</v>
      </c>
      <c r="J2206">
        <f>Tabla3[[#This Row],[pas]]+J2205</f>
        <v>13</v>
      </c>
    </row>
    <row r="2207" spans="1:10" x14ac:dyDescent="0.25">
      <c r="A2207">
        <v>2615.27856445313</v>
      </c>
      <c r="B2207">
        <v>1.9103407394141001</v>
      </c>
      <c r="C2207">
        <v>4.6117306737869504E-3</v>
      </c>
      <c r="D2207">
        <v>1.9057290628552399</v>
      </c>
      <c r="E2207">
        <v>-1.3388505522016201E-3</v>
      </c>
      <c r="F2207">
        <f>Tabla3[[#This Row],[Axial Force ]]/$M$12</f>
        <v>56.242549773185594</v>
      </c>
      <c r="G2207">
        <f>Tabla3[[#This Row],[Axial Displacement ]]/$M$9</f>
        <v>2.2213264411791861E-2</v>
      </c>
      <c r="H2207">
        <f>IF(Tabla3[[#This Row],[Axial Displacement Command ]]=D2206,1,0)</f>
        <v>0</v>
      </c>
      <c r="I2207">
        <f>IF(AND(Tabla3[[#This Row],[cic]]=1,(AND(H2206=1,H2208=0))),1,0)</f>
        <v>0</v>
      </c>
      <c r="J2207">
        <f>Tabla3[[#This Row],[pas]]+J2206</f>
        <v>13</v>
      </c>
    </row>
    <row r="2208" spans="1:10" x14ac:dyDescent="0.25">
      <c r="A2208">
        <v>2606.83984375</v>
      </c>
      <c r="B2208">
        <v>1.9066322129219799</v>
      </c>
      <c r="C2208">
        <v>4.2396782191644897E-3</v>
      </c>
      <c r="D2208">
        <v>1.9023924833163599</v>
      </c>
      <c r="E2208">
        <v>1.5966708133419199E-4</v>
      </c>
      <c r="F2208">
        <f>Tabla3[[#This Row],[Axial Force ]]/$M$12</f>
        <v>56.061071908602152</v>
      </c>
      <c r="G2208">
        <f>Tabla3[[#This Row],[Axial Displacement ]]/$M$9</f>
        <v>2.2170142010720695E-2</v>
      </c>
      <c r="H2208">
        <f>IF(Tabla3[[#This Row],[Axial Displacement Command ]]=D2207,1,0)</f>
        <v>0</v>
      </c>
      <c r="I2208">
        <f>IF(AND(Tabla3[[#This Row],[cic]]=1,(AND(H2207=1,H2209=0))),1,0)</f>
        <v>0</v>
      </c>
      <c r="J2208">
        <f>Tabla3[[#This Row],[pas]]+J2207</f>
        <v>13</v>
      </c>
    </row>
    <row r="2209" spans="1:10" x14ac:dyDescent="0.25">
      <c r="A2209">
        <v>2598.94653320313</v>
      </c>
      <c r="B2209">
        <v>1.9032454583793901</v>
      </c>
      <c r="C2209">
        <v>4.18961053583189E-3</v>
      </c>
      <c r="D2209">
        <v>1.8990557873621601</v>
      </c>
      <c r="E2209">
        <v>8.38944913539308E-4</v>
      </c>
      <c r="F2209">
        <f>Tabla3[[#This Row],[Axial Force ]]/$M$12</f>
        <v>55.89132329469097</v>
      </c>
      <c r="G2209">
        <f>Tabla3[[#This Row],[Axial Displacement ]]/$M$9</f>
        <v>2.2130761143946395E-2</v>
      </c>
      <c r="H2209">
        <f>IF(Tabla3[[#This Row],[Axial Displacement Command ]]=D2208,1,0)</f>
        <v>0</v>
      </c>
      <c r="I2209">
        <f>IF(AND(Tabla3[[#This Row],[cic]]=1,(AND(H2208=1,H2210=0))),1,0)</f>
        <v>0</v>
      </c>
      <c r="J2209">
        <f>Tabla3[[#This Row],[pas]]+J2208</f>
        <v>13</v>
      </c>
    </row>
    <row r="2210" spans="1:10" x14ac:dyDescent="0.25">
      <c r="A2210">
        <v>2591.55126953125</v>
      </c>
      <c r="B2210">
        <v>1.9004452042281601</v>
      </c>
      <c r="C2210">
        <v>4.7259331950044699E-3</v>
      </c>
      <c r="D2210">
        <v>1.8957193242385999</v>
      </c>
      <c r="E2210">
        <v>1.76441278654238E-3</v>
      </c>
      <c r="F2210">
        <f>Tabla3[[#This Row],[Axial Force ]]/$M$12</f>
        <v>55.73228536626344</v>
      </c>
      <c r="G2210">
        <f>Tabla3[[#This Row],[Axial Displacement ]]/$M$9</f>
        <v>2.2098200049164653E-2</v>
      </c>
      <c r="H2210">
        <f>IF(Tabla3[[#This Row],[Axial Displacement Command ]]=D2209,1,0)</f>
        <v>0</v>
      </c>
      <c r="I2210">
        <f>IF(AND(Tabla3[[#This Row],[cic]]=1,(AND(H2209=1,H2211=0))),1,0)</f>
        <v>0</v>
      </c>
      <c r="J2210">
        <f>Tabla3[[#This Row],[pas]]+J2209</f>
        <v>13</v>
      </c>
    </row>
    <row r="2211" spans="1:10" x14ac:dyDescent="0.25">
      <c r="A2211">
        <v>2583.89086914063</v>
      </c>
      <c r="B2211">
        <v>1.8972087418660499</v>
      </c>
      <c r="C2211">
        <v>4.8259498726110897E-3</v>
      </c>
      <c r="D2211">
        <v>1.8923827446997199</v>
      </c>
      <c r="E2211">
        <v>1.1199351774848799E-3</v>
      </c>
      <c r="F2211">
        <f>Tabla3[[#This Row],[Axial Force ]]/$M$12</f>
        <v>55.567545572916771</v>
      </c>
      <c r="G2211">
        <f>Tabla3[[#This Row],[Axial Displacement ]]/$M$9</f>
        <v>2.2060566765884301E-2</v>
      </c>
      <c r="H2211">
        <f>IF(Tabla3[[#This Row],[Axial Displacement Command ]]=D2210,1,0)</f>
        <v>0</v>
      </c>
      <c r="I2211">
        <f>IF(AND(Tabla3[[#This Row],[cic]]=1,(AND(H2210=1,H2212=0))),1,0)</f>
        <v>0</v>
      </c>
      <c r="J2211">
        <f>Tabla3[[#This Row],[pas]]+J2210</f>
        <v>13</v>
      </c>
    </row>
    <row r="2212" spans="1:10" x14ac:dyDescent="0.25">
      <c r="A2212">
        <v>2575.9287109375</v>
      </c>
      <c r="B2212">
        <v>1.8945443443954</v>
      </c>
      <c r="C2212">
        <v>5.4982901929179198E-3</v>
      </c>
      <c r="D2212">
        <v>1.8890460487455101</v>
      </c>
      <c r="E2212">
        <v>-6.1215189361973898E-4</v>
      </c>
      <c r="F2212">
        <f>Tabla3[[#This Row],[Axial Force ]]/$M$12</f>
        <v>55.396316364247312</v>
      </c>
      <c r="G2212">
        <f>Tabla3[[#This Row],[Axial Displacement ]]/$M$9</f>
        <v>2.2029585399946511E-2</v>
      </c>
      <c r="H2212">
        <f>IF(Tabla3[[#This Row],[Axial Displacement Command ]]=D2211,1,0)</f>
        <v>0</v>
      </c>
      <c r="I2212">
        <f>IF(AND(Tabla3[[#This Row],[cic]]=1,(AND(H2211=1,H2213=0))),1,0)</f>
        <v>0</v>
      </c>
      <c r="J2212">
        <f>Tabla3[[#This Row],[pas]]+J2211</f>
        <v>13</v>
      </c>
    </row>
    <row r="2213" spans="1:10" x14ac:dyDescent="0.25">
      <c r="A2213">
        <v>2567.68872070313</v>
      </c>
      <c r="B2213">
        <v>1.88996677752584</v>
      </c>
      <c r="C2213">
        <v>4.2572023630782496E-3</v>
      </c>
      <c r="D2213">
        <v>1.8857094692066301</v>
      </c>
      <c r="E2213">
        <v>4.2129838107030098E-4</v>
      </c>
      <c r="F2213">
        <f>Tabla3[[#This Row],[Axial Force ]]/$M$12</f>
        <v>55.219112273185594</v>
      </c>
      <c r="G2213">
        <f>Tabla3[[#This Row],[Axial Displacement ]]/$M$9</f>
        <v>2.1976357878207443E-2</v>
      </c>
      <c r="H2213">
        <f>IF(Tabla3[[#This Row],[Axial Displacement Command ]]=D2212,1,0)</f>
        <v>0</v>
      </c>
      <c r="I2213">
        <f>IF(AND(Tabla3[[#This Row],[cic]]=1,(AND(H2212=1,H2214=0))),1,0)</f>
        <v>0</v>
      </c>
      <c r="J2213">
        <f>Tabla3[[#This Row],[pas]]+J2212</f>
        <v>13</v>
      </c>
    </row>
    <row r="2214" spans="1:10" x14ac:dyDescent="0.25">
      <c r="A2214">
        <v>2559.55517578125</v>
      </c>
      <c r="B2214">
        <v>1.8869841005653101</v>
      </c>
      <c r="C2214">
        <v>4.6111345000099399E-3</v>
      </c>
      <c r="D2214">
        <v>1.8823730060830699</v>
      </c>
      <c r="E2214">
        <v>1.5842517768760399E-3</v>
      </c>
      <c r="F2214">
        <f>Tabla3[[#This Row],[Axial Force ]]/$M$12</f>
        <v>55.044197328629032</v>
      </c>
      <c r="G2214">
        <f>Tabla3[[#This Row],[Axial Displacement ]]/$M$9</f>
        <v>2.1941675587968723E-2</v>
      </c>
      <c r="H2214">
        <f>IF(Tabla3[[#This Row],[Axial Displacement Command ]]=D2213,1,0)</f>
        <v>0</v>
      </c>
      <c r="I2214">
        <f>IF(AND(Tabla3[[#This Row],[cic]]=1,(AND(H2213=1,H2215=0))),1,0)</f>
        <v>0</v>
      </c>
      <c r="J2214">
        <f>Tabla3[[#This Row],[pas]]+J2213</f>
        <v>13</v>
      </c>
    </row>
    <row r="2215" spans="1:10" x14ac:dyDescent="0.25">
      <c r="A2215">
        <v>2551.62377929688</v>
      </c>
      <c r="B2215">
        <v>1.88290362711996</v>
      </c>
      <c r="C2215">
        <v>3.8672687878715801E-3</v>
      </c>
      <c r="D2215">
        <v>1.8790363101288701</v>
      </c>
      <c r="E2215">
        <v>2.5754638954822401E-3</v>
      </c>
      <c r="F2215">
        <f>Tabla3[[#This Row],[Axial Force ]]/$M$12</f>
        <v>54.873629662298498</v>
      </c>
      <c r="G2215">
        <f>Tabla3[[#This Row],[Axial Displacement ]]/$M$9</f>
        <v>2.1894228222325115E-2</v>
      </c>
      <c r="H2215">
        <f>IF(Tabla3[[#This Row],[Axial Displacement Command ]]=D2214,1,0)</f>
        <v>0</v>
      </c>
      <c r="I2215">
        <f>IF(AND(Tabla3[[#This Row],[cic]]=1,(AND(H2214=1,H2216=0))),1,0)</f>
        <v>0</v>
      </c>
      <c r="J2215">
        <f>Tabla3[[#This Row],[pas]]+J2214</f>
        <v>13</v>
      </c>
    </row>
    <row r="2216" spans="1:10" x14ac:dyDescent="0.25">
      <c r="A2216">
        <v>2545.60229492188</v>
      </c>
      <c r="B2216">
        <v>1.8801069818437099</v>
      </c>
      <c r="C2216">
        <v>4.4071675802115403E-3</v>
      </c>
      <c r="D2216">
        <v>1.8756997305899901</v>
      </c>
      <c r="E2216">
        <v>9.3595582484340401E-4</v>
      </c>
      <c r="F2216">
        <f>Tabla3[[#This Row],[Axial Force ]]/$M$12</f>
        <v>54.744135374664083</v>
      </c>
      <c r="G2216">
        <f>Tabla3[[#This Row],[Axial Displacement ]]/$M$9</f>
        <v>2.1861709091205928E-2</v>
      </c>
      <c r="H2216">
        <f>IF(Tabla3[[#This Row],[Axial Displacement Command ]]=D2215,1,0)</f>
        <v>0</v>
      </c>
      <c r="I2216">
        <f>IF(AND(Tabla3[[#This Row],[cic]]=1,(AND(H2215=1,H2217=0))),1,0)</f>
        <v>0</v>
      </c>
      <c r="J2216">
        <f>Tabla3[[#This Row],[pas]]+J2215</f>
        <v>13</v>
      </c>
    </row>
    <row r="2217" spans="1:10" x14ac:dyDescent="0.25">
      <c r="A2217">
        <v>2537.12182617188</v>
      </c>
      <c r="B2217">
        <v>1.8775248900055901</v>
      </c>
      <c r="C2217">
        <v>5.16164300279343E-3</v>
      </c>
      <c r="D2217">
        <v>1.8723632674664299</v>
      </c>
      <c r="E2217">
        <v>5.2050182830498703E-4</v>
      </c>
      <c r="F2217">
        <f>Tabla3[[#This Row],[Axial Force ]]/$M$12</f>
        <v>54.561759702621075</v>
      </c>
      <c r="G2217">
        <f>Tabla3[[#This Row],[Axial Displacement ]]/$M$9</f>
        <v>2.1831684767506861E-2</v>
      </c>
      <c r="H2217">
        <f>IF(Tabla3[[#This Row],[Axial Displacement Command ]]=D2216,1,0)</f>
        <v>0</v>
      </c>
      <c r="I2217">
        <f>IF(AND(Tabla3[[#This Row],[cic]]=1,(AND(H2216=1,H2218=0))),1,0)</f>
        <v>0</v>
      </c>
      <c r="J2217">
        <f>Tabla3[[#This Row],[pas]]+J2216</f>
        <v>13</v>
      </c>
    </row>
    <row r="2218" spans="1:10" x14ac:dyDescent="0.25">
      <c r="A2218">
        <v>2528.74169921875</v>
      </c>
      <c r="B2218">
        <v>1.87343719881028</v>
      </c>
      <c r="C2218">
        <v>4.4106245695729697E-3</v>
      </c>
      <c r="D2218">
        <v>1.8690265715122201</v>
      </c>
      <c r="E2218">
        <v>1.13747262275865E-3</v>
      </c>
      <c r="F2218">
        <f>Tabla3[[#This Row],[Axial Force ]]/$M$12</f>
        <v>54.381541918682792</v>
      </c>
      <c r="G2218">
        <f>Tabla3[[#This Row],[Axial Displacement ]]/$M$9</f>
        <v>2.1784153474538138E-2</v>
      </c>
      <c r="H2218">
        <f>IF(Tabla3[[#This Row],[Axial Displacement Command ]]=D2217,1,0)</f>
        <v>0</v>
      </c>
      <c r="I2218">
        <f>IF(AND(Tabla3[[#This Row],[cic]]=1,(AND(H2217=1,H2219=0))),1,0)</f>
        <v>0</v>
      </c>
      <c r="J2218">
        <f>Tabla3[[#This Row],[pas]]+J2217</f>
        <v>13</v>
      </c>
    </row>
    <row r="2219" spans="1:10" x14ac:dyDescent="0.25">
      <c r="A2219">
        <v>2520.84252929688</v>
      </c>
      <c r="B2219">
        <v>1.8705654656514501</v>
      </c>
      <c r="C2219">
        <v>4.8754213821666798E-3</v>
      </c>
      <c r="D2219">
        <v>1.8656899919733401</v>
      </c>
      <c r="E2219">
        <v>7.9576165035177805E-4</v>
      </c>
      <c r="F2219">
        <f>Tabla3[[#This Row],[Axial Force ]]/$M$12</f>
        <v>54.211667296707098</v>
      </c>
      <c r="G2219">
        <f>Tabla3[[#This Row],[Axial Displacement ]]/$M$9</f>
        <v>2.1750761228505232E-2</v>
      </c>
      <c r="H2219">
        <f>IF(Tabla3[[#This Row],[Axial Displacement Command ]]=D2218,1,0)</f>
        <v>0</v>
      </c>
      <c r="I2219">
        <f>IF(AND(Tabla3[[#This Row],[cic]]=1,(AND(H2218=1,H2220=0))),1,0)</f>
        <v>0</v>
      </c>
      <c r="J2219">
        <f>Tabla3[[#This Row],[pas]]+J2218</f>
        <v>13</v>
      </c>
    </row>
    <row r="2220" spans="1:10" x14ac:dyDescent="0.25">
      <c r="A2220">
        <v>2512.85375976563</v>
      </c>
      <c r="B2220">
        <v>1.8664705567061901</v>
      </c>
      <c r="C2220">
        <v>4.1171310840582001E-3</v>
      </c>
      <c r="D2220">
        <v>1.8623534124344601</v>
      </c>
      <c r="E2220">
        <v>6.43120586119039E-4</v>
      </c>
      <c r="F2220">
        <f>Tabla3[[#This Row],[Axial Force ]]/$M$12</f>
        <v>54.039865801411395</v>
      </c>
      <c r="G2220">
        <f>Tabla3[[#This Row],[Axial Displacement ]]/$M$9</f>
        <v>2.1703146008211514E-2</v>
      </c>
      <c r="H2220">
        <f>IF(Tabla3[[#This Row],[Axial Displacement Command ]]=D2219,1,0)</f>
        <v>0</v>
      </c>
      <c r="I2220">
        <f>IF(AND(Tabla3[[#This Row],[cic]]=1,(AND(H2219=1,H2221=0))),1,0)</f>
        <v>0</v>
      </c>
      <c r="J2220">
        <f>Tabla3[[#This Row],[pas]]+J2219</f>
        <v>13</v>
      </c>
    </row>
    <row r="2221" spans="1:10" x14ac:dyDescent="0.25">
      <c r="A2221">
        <v>2504.39379882813</v>
      </c>
      <c r="B2221">
        <v>1.8631947459653</v>
      </c>
      <c r="C2221">
        <v>4.1779280763876202E-3</v>
      </c>
      <c r="D2221">
        <v>1.8590168328955801</v>
      </c>
      <c r="E2221">
        <v>1.37606525640877E-3</v>
      </c>
      <c r="F2221">
        <f>Tabla3[[#This Row],[Axial Force ]]/$M$12</f>
        <v>53.857931157594194</v>
      </c>
      <c r="G2221">
        <f>Tabla3[[#This Row],[Axial Displacement ]]/$M$9</f>
        <v>2.1665055185643024E-2</v>
      </c>
      <c r="H2221">
        <f>IF(Tabla3[[#This Row],[Axial Displacement Command ]]=D2220,1,0)</f>
        <v>0</v>
      </c>
      <c r="I2221">
        <f>IF(AND(Tabla3[[#This Row],[cic]]=1,(AND(H2220=1,H2222=0))),1,0)</f>
        <v>0</v>
      </c>
      <c r="J2221">
        <f>Tabla3[[#This Row],[pas]]+J2220</f>
        <v>13</v>
      </c>
    </row>
    <row r="2222" spans="1:10" x14ac:dyDescent="0.25">
      <c r="A2222">
        <v>2496.52954101563</v>
      </c>
      <c r="B2222">
        <v>1.8586349906399799</v>
      </c>
      <c r="C2222">
        <v>2.9547213671321502E-3</v>
      </c>
      <c r="D2222">
        <v>1.8556802533567001</v>
      </c>
      <c r="E2222">
        <v>6.3862887600407703E-4</v>
      </c>
      <c r="F2222">
        <f>Tabla3[[#This Row],[Axial Force ]]/$M$12</f>
        <v>53.688807333669459</v>
      </c>
      <c r="G2222">
        <f>Tabla3[[#This Row],[Axial Displacement ]]/$M$9</f>
        <v>2.1612034774883489E-2</v>
      </c>
      <c r="H2222">
        <f>IF(Tabla3[[#This Row],[Axial Displacement Command ]]=D2221,1,0)</f>
        <v>0</v>
      </c>
      <c r="I2222">
        <f>IF(AND(Tabla3[[#This Row],[cic]]=1,(AND(H2221=1,H2223=0))),1,0)</f>
        <v>0</v>
      </c>
      <c r="J2222">
        <f>Tabla3[[#This Row],[pas]]+J2221</f>
        <v>13</v>
      </c>
    </row>
    <row r="2223" spans="1:10" x14ac:dyDescent="0.25">
      <c r="A2223">
        <v>2488.48510742188</v>
      </c>
      <c r="B2223">
        <v>1.85530900489539</v>
      </c>
      <c r="C2223">
        <v>2.9653310775756801E-3</v>
      </c>
      <c r="D2223">
        <v>1.8523436738178101</v>
      </c>
      <c r="E2223">
        <v>1.9249782781116699E-3</v>
      </c>
      <c r="F2223">
        <f>Tabla3[[#This Row],[Axial Force ]]/$M$12</f>
        <v>53.515808761760859</v>
      </c>
      <c r="G2223">
        <f>Tabla3[[#This Row],[Axial Displacement ]]/$M$9</f>
        <v>2.1573360522039418E-2</v>
      </c>
      <c r="H2223">
        <f>IF(Tabla3[[#This Row],[Axial Displacement Command ]]=D2222,1,0)</f>
        <v>0</v>
      </c>
      <c r="I2223">
        <f>IF(AND(Tabla3[[#This Row],[cic]]=1,(AND(H2222=1,H2224=0))),1,0)</f>
        <v>0</v>
      </c>
      <c r="J2223">
        <f>Tabla3[[#This Row],[pas]]+J2222</f>
        <v>13</v>
      </c>
    </row>
    <row r="2224" spans="1:10" x14ac:dyDescent="0.25">
      <c r="A2224">
        <v>2481.56640625</v>
      </c>
      <c r="B2224">
        <v>1.85243727173656</v>
      </c>
      <c r="C2224">
        <v>3.4302472613490002E-3</v>
      </c>
      <c r="D2224">
        <v>1.84900697786361</v>
      </c>
      <c r="E2224">
        <v>6.8820719434370403E-4</v>
      </c>
      <c r="F2224">
        <f>Tabla3[[#This Row],[Axial Force ]]/$M$12</f>
        <v>53.367019489247312</v>
      </c>
      <c r="G2224">
        <f>Tabla3[[#This Row],[Axial Displacement ]]/$M$9</f>
        <v>2.1539968276006512E-2</v>
      </c>
      <c r="H2224">
        <f>IF(Tabla3[[#This Row],[Axial Displacement Command ]]=D2223,1,0)</f>
        <v>0</v>
      </c>
      <c r="I2224">
        <f>IF(AND(Tabla3[[#This Row],[cic]]=1,(AND(H2223=1,H2225=0))),1,0)</f>
        <v>0</v>
      </c>
      <c r="J2224">
        <f>Tabla3[[#This Row],[pas]]+J2223</f>
        <v>13</v>
      </c>
    </row>
    <row r="2225" spans="1:10" x14ac:dyDescent="0.25">
      <c r="A2225">
        <v>2474.3876953125</v>
      </c>
      <c r="B2225">
        <v>1.84946542140096</v>
      </c>
      <c r="C2225">
        <v>3.7949084799038199E-3</v>
      </c>
      <c r="D2225">
        <v>1.8456705147400501</v>
      </c>
      <c r="E2225">
        <v>2.16969723965121E-4</v>
      </c>
      <c r="F2225">
        <f>Tabla3[[#This Row],[Axial Force ]]/$M$12</f>
        <v>53.212638608870968</v>
      </c>
      <c r="G2225">
        <f>Tabla3[[#This Row],[Axial Displacement ]]/$M$9</f>
        <v>2.1505411876755351E-2</v>
      </c>
      <c r="H2225">
        <f>IF(Tabla3[[#This Row],[Axial Displacement Command ]]=D2224,1,0)</f>
        <v>0</v>
      </c>
      <c r="I2225">
        <f>IF(AND(Tabla3[[#This Row],[cic]]=1,(AND(H2224=1,H2226=0))),1,0)</f>
        <v>0</v>
      </c>
      <c r="J2225">
        <f>Tabla3[[#This Row],[pas]]+J2224</f>
        <v>13</v>
      </c>
    </row>
    <row r="2226" spans="1:10" x14ac:dyDescent="0.25">
      <c r="A2226">
        <v>2465.27587890625</v>
      </c>
      <c r="B2226">
        <v>1.8451022915542099</v>
      </c>
      <c r="C2226">
        <v>2.7683972803060901E-3</v>
      </c>
      <c r="D2226">
        <v>1.8423339352011701</v>
      </c>
      <c r="E2226">
        <v>8.7279278204732702E-4</v>
      </c>
      <c r="F2226">
        <f>Tabla3[[#This Row],[Axial Force ]]/$M$12</f>
        <v>53.016685567876344</v>
      </c>
      <c r="G2226">
        <f>Tabla3[[#This Row],[Axial Displacement ]]/$M$9</f>
        <v>2.1454677808769883E-2</v>
      </c>
      <c r="H2226">
        <f>IF(Tabla3[[#This Row],[Axial Displacement Command ]]=D2225,1,0)</f>
        <v>0</v>
      </c>
      <c r="I2226">
        <f>IF(AND(Tabla3[[#This Row],[cic]]=1,(AND(H2225=1,H2227=0))),1,0)</f>
        <v>0</v>
      </c>
      <c r="J2226">
        <f>Tabla3[[#This Row],[pas]]+J2225</f>
        <v>13</v>
      </c>
    </row>
    <row r="2227" spans="1:10" x14ac:dyDescent="0.25">
      <c r="A2227">
        <v>2455.66088867188</v>
      </c>
      <c r="B2227">
        <v>1.8411505734547999</v>
      </c>
      <c r="C2227">
        <v>2.1532773644139499E-3</v>
      </c>
      <c r="D2227">
        <v>1.83899723924696</v>
      </c>
      <c r="E2227">
        <v>1.95984694073559E-3</v>
      </c>
      <c r="F2227">
        <f>Tabla3[[#This Row],[Axial Force ]]/$M$12</f>
        <v>52.809911584341506</v>
      </c>
      <c r="G2227">
        <f>Tabla3[[#This Row],[Axial Displacement ]]/$M$9</f>
        <v>2.1408727598311628E-2</v>
      </c>
      <c r="H2227">
        <f>IF(Tabla3[[#This Row],[Axial Displacement Command ]]=D2226,1,0)</f>
        <v>0</v>
      </c>
      <c r="I2227">
        <f>IF(AND(Tabla3[[#This Row],[cic]]=1,(AND(H2226=1,H2228=0))),1,0)</f>
        <v>0</v>
      </c>
      <c r="J2227">
        <f>Tabla3[[#This Row],[pas]]+J2226</f>
        <v>13</v>
      </c>
    </row>
    <row r="2228" spans="1:10" x14ac:dyDescent="0.25">
      <c r="A2228">
        <v>2448.20068359375</v>
      </c>
      <c r="B2228">
        <v>1.83736684266478</v>
      </c>
      <c r="C2228">
        <v>1.7061233847925901E-3</v>
      </c>
      <c r="D2228">
        <v>1.83566065970808</v>
      </c>
      <c r="E2228">
        <v>1.66469817486359E-3</v>
      </c>
      <c r="F2228">
        <f>Tabla3[[#This Row],[Axial Force ]]/$M$12</f>
        <v>52.649477066532256</v>
      </c>
      <c r="G2228">
        <f>Tabla3[[#This Row],[Axial Displacement ]]/$M$9</f>
        <v>2.1364730728660231E-2</v>
      </c>
      <c r="H2228">
        <f>IF(Tabla3[[#This Row],[Axial Displacement Command ]]=D2227,1,0)</f>
        <v>0</v>
      </c>
      <c r="I2228">
        <f>IF(AND(Tabla3[[#This Row],[cic]]=1,(AND(H2227=1,H2229=0))),1,0)</f>
        <v>0</v>
      </c>
      <c r="J2228">
        <f>Tabla3[[#This Row],[pas]]+J2227</f>
        <v>13</v>
      </c>
    </row>
    <row r="2229" spans="1:10" x14ac:dyDescent="0.25">
      <c r="A2229">
        <v>2441.60473632813</v>
      </c>
      <c r="B2229">
        <v>1.8346882425248601</v>
      </c>
      <c r="C2229">
        <v>2.36403934650298E-3</v>
      </c>
      <c r="D2229">
        <v>1.8323241965845201</v>
      </c>
      <c r="E2229">
        <v>1.96152564058139E-3</v>
      </c>
      <c r="F2229">
        <f>Tabla3[[#This Row],[Axial Force ]]/$M$12</f>
        <v>52.507628738239355</v>
      </c>
      <c r="G2229">
        <f>Tabla3[[#This Row],[Axial Displacement ]]/$M$9</f>
        <v>2.1333584215405349E-2</v>
      </c>
      <c r="H2229">
        <f>IF(Tabla3[[#This Row],[Axial Displacement Command ]]=D2228,1,0)</f>
        <v>0</v>
      </c>
      <c r="I2229">
        <f>IF(AND(Tabla3[[#This Row],[cic]]=1,(AND(H2228=1,H2230=0))),1,0)</f>
        <v>0</v>
      </c>
      <c r="J2229">
        <f>Tabla3[[#This Row],[pas]]+J2228</f>
        <v>13</v>
      </c>
    </row>
    <row r="2230" spans="1:10" x14ac:dyDescent="0.25">
      <c r="A2230">
        <v>2435.17529296875</v>
      </c>
      <c r="B2230">
        <v>1.83175201527774</v>
      </c>
      <c r="C2230">
        <v>2.7645826321531799E-3</v>
      </c>
      <c r="D2230">
        <v>1.82898750063032</v>
      </c>
      <c r="E2230">
        <v>1.3052466556473499E-3</v>
      </c>
      <c r="F2230">
        <f>Tabla3[[#This Row],[Axial Force ]]/$M$12</f>
        <v>52.369361139112904</v>
      </c>
      <c r="G2230">
        <f>Tabla3[[#This Row],[Axial Displacement ]]/$M$9</f>
        <v>2.1299442038113257E-2</v>
      </c>
      <c r="H2230">
        <f>IF(Tabla3[[#This Row],[Axial Displacement Command ]]=D2229,1,0)</f>
        <v>0</v>
      </c>
      <c r="I2230">
        <f>IF(AND(Tabla3[[#This Row],[cic]]=1,(AND(H2229=1,H2231=0))),1,0)</f>
        <v>0</v>
      </c>
      <c r="J2230">
        <f>Tabla3[[#This Row],[pas]]+J2229</f>
        <v>13</v>
      </c>
    </row>
    <row r="2231" spans="1:10" x14ac:dyDescent="0.25">
      <c r="A2231">
        <v>2428.76147460938</v>
      </c>
      <c r="B2231">
        <v>1.8292844761163001</v>
      </c>
      <c r="C2231">
        <v>3.63349909093813E-3</v>
      </c>
      <c r="D2231">
        <v>1.82565092109144</v>
      </c>
      <c r="E2231">
        <v>3.7650244166798102E-4</v>
      </c>
      <c r="F2231">
        <f>Tabla3[[#This Row],[Axial Force ]]/$M$12</f>
        <v>52.231429561492043</v>
      </c>
      <c r="G2231">
        <f>Tabla3[[#This Row],[Axial Displacement ]]/$M$9</f>
        <v>2.1270749722282559E-2</v>
      </c>
      <c r="H2231">
        <f>IF(Tabla3[[#This Row],[Axial Displacement Command ]]=D2230,1,0)</f>
        <v>0</v>
      </c>
      <c r="I2231">
        <f>IF(AND(Tabla3[[#This Row],[cic]]=1,(AND(H2230=1,H2232=0))),1,0)</f>
        <v>0</v>
      </c>
      <c r="J2231">
        <f>Tabla3[[#This Row],[pas]]+J2230</f>
        <v>13</v>
      </c>
    </row>
    <row r="2232" spans="1:10" x14ac:dyDescent="0.25">
      <c r="A2232">
        <v>2421.15258789063</v>
      </c>
      <c r="B2232">
        <v>1.8260836368426701</v>
      </c>
      <c r="C2232">
        <v>3.76927846446051E-3</v>
      </c>
      <c r="D2232">
        <v>1.82231434155256</v>
      </c>
      <c r="E2232">
        <v>-5.5750774663465596E-4</v>
      </c>
      <c r="F2232">
        <f>Tabla3[[#This Row],[Axial Force ]]/$M$12</f>
        <v>52.06779758904581</v>
      </c>
      <c r="G2232">
        <f>Tabla3[[#This Row],[Axial Displacement ]]/$M$9</f>
        <v>2.1233530660961279E-2</v>
      </c>
      <c r="H2232">
        <f>IF(Tabla3[[#This Row],[Axial Displacement Command ]]=D2231,1,0)</f>
        <v>0</v>
      </c>
      <c r="I2232">
        <f>IF(AND(Tabla3[[#This Row],[cic]]=1,(AND(H2231=1,H2233=0))),1,0)</f>
        <v>0</v>
      </c>
      <c r="J2232">
        <f>Tabla3[[#This Row],[pas]]+J2231</f>
        <v>13</v>
      </c>
    </row>
    <row r="2233" spans="1:10" x14ac:dyDescent="0.25">
      <c r="A2233">
        <v>2414.16430664063</v>
      </c>
      <c r="B2233">
        <v>1.8226361135020901</v>
      </c>
      <c r="C2233">
        <v>3.6584137887985002E-3</v>
      </c>
      <c r="D2233">
        <v>1.81897776201367</v>
      </c>
      <c r="E2233">
        <v>1.7566125052326199E-3</v>
      </c>
      <c r="F2233">
        <f>Tabla3[[#This Row],[Axial Force ]]/$M$12</f>
        <v>51.917511970766235</v>
      </c>
      <c r="G2233">
        <f>Tabla3[[#This Row],[Axial Displacement ]]/$M$9</f>
        <v>2.1193443180256861E-2</v>
      </c>
      <c r="H2233">
        <f>IF(Tabla3[[#This Row],[Axial Displacement Command ]]=D2232,1,0)</f>
        <v>0</v>
      </c>
      <c r="I2233">
        <f>IF(AND(Tabla3[[#This Row],[cic]]=1,(AND(H2232=1,H2234=0))),1,0)</f>
        <v>0</v>
      </c>
      <c r="J2233">
        <f>Tabla3[[#This Row],[pas]]+J2232</f>
        <v>13</v>
      </c>
    </row>
    <row r="2234" spans="1:10" x14ac:dyDescent="0.25">
      <c r="A2234">
        <v>2405.97021484375</v>
      </c>
      <c r="B2234">
        <v>1.81934237480164</v>
      </c>
      <c r="C2234">
        <v>3.7012100619904201E-3</v>
      </c>
      <c r="D2234">
        <v>1.81564118247479</v>
      </c>
      <c r="E2234">
        <v>1.01158912002575E-3</v>
      </c>
      <c r="F2234">
        <f>Tabla3[[#This Row],[Axial Force ]]/$M$12</f>
        <v>51.741294942876344</v>
      </c>
      <c r="G2234">
        <f>Tabla3[[#This Row],[Axial Displacement ]]/$M$9</f>
        <v>2.1155143893042325E-2</v>
      </c>
      <c r="H2234">
        <f>IF(Tabla3[[#This Row],[Axial Displacement Command ]]=D2233,1,0)</f>
        <v>0</v>
      </c>
      <c r="I2234">
        <f>IF(AND(Tabla3[[#This Row],[cic]]=1,(AND(H2233=1,H2235=0))),1,0)</f>
        <v>0</v>
      </c>
      <c r="J2234">
        <f>Tabla3[[#This Row],[pas]]+J2233</f>
        <v>13</v>
      </c>
    </row>
    <row r="2235" spans="1:10" x14ac:dyDescent="0.25">
      <c r="A2235">
        <v>2398.03955078125</v>
      </c>
      <c r="B2235">
        <v>1.81549426633865</v>
      </c>
      <c r="C2235">
        <v>3.1896829568722799E-3</v>
      </c>
      <c r="D2235">
        <v>1.81230460293591</v>
      </c>
      <c r="E2235">
        <v>9.7335032478440596E-4</v>
      </c>
      <c r="F2235">
        <f>Tabla3[[#This Row],[Axial Force ]]/$M$12</f>
        <v>51.57074302755376</v>
      </c>
      <c r="G2235">
        <f>Tabla3[[#This Row],[Axial Displacement ]]/$M$9</f>
        <v>2.1110398445798255E-2</v>
      </c>
      <c r="H2235">
        <f>IF(Tabla3[[#This Row],[Axial Displacement Command ]]=D2234,1,0)</f>
        <v>0</v>
      </c>
      <c r="I2235">
        <f>IF(AND(Tabla3[[#This Row],[cic]]=1,(AND(H2234=1,H2236=0))),1,0)</f>
        <v>0</v>
      </c>
      <c r="J2235">
        <f>Tabla3[[#This Row],[pas]]+J2234</f>
        <v>13</v>
      </c>
    </row>
    <row r="2236" spans="1:10" x14ac:dyDescent="0.25">
      <c r="A2236">
        <v>2390.41186523438</v>
      </c>
      <c r="B2236">
        <v>1.8123365007340899</v>
      </c>
      <c r="C2236">
        <v>3.36849689119845E-3</v>
      </c>
      <c r="D2236">
        <v>1.8089679069817099</v>
      </c>
      <c r="E2236">
        <v>1.3684126543012101E-3</v>
      </c>
      <c r="F2236">
        <f>Tabla3[[#This Row],[Axial Force ]]/$M$12</f>
        <v>51.406706779233978</v>
      </c>
      <c r="G2236">
        <f>Tabla3[[#This Row],[Axial Displacement ]]/$M$9</f>
        <v>2.1073680241094069E-2</v>
      </c>
      <c r="H2236">
        <f>IF(Tabla3[[#This Row],[Axial Displacement Command ]]=D2235,1,0)</f>
        <v>0</v>
      </c>
      <c r="I2236">
        <f>IF(AND(Tabla3[[#This Row],[cic]]=1,(AND(H2235=1,H2237=0))),1,0)</f>
        <v>0</v>
      </c>
      <c r="J2236">
        <f>Tabla3[[#This Row],[pas]]+J2235</f>
        <v>13</v>
      </c>
    </row>
    <row r="2237" spans="1:10" x14ac:dyDescent="0.25">
      <c r="A2237">
        <v>2383.45776367188</v>
      </c>
      <c r="B2237">
        <v>1.8095076084137001</v>
      </c>
      <c r="C2237">
        <v>3.8762091207900102E-3</v>
      </c>
      <c r="D2237">
        <v>1.80563144385815</v>
      </c>
      <c r="E2237">
        <v>1.44069792895607E-3</v>
      </c>
      <c r="F2237">
        <f>Tabla3[[#This Row],[Axial Force ]]/$M$12</f>
        <v>51.257156207997419</v>
      </c>
      <c r="G2237">
        <f>Tabla3[[#This Row],[Axial Displacement ]]/$M$9</f>
        <v>2.104078614434535E-2</v>
      </c>
      <c r="H2237">
        <f>IF(Tabla3[[#This Row],[Axial Displacement Command ]]=D2236,1,0)</f>
        <v>0</v>
      </c>
      <c r="I2237">
        <f>IF(AND(Tabla3[[#This Row],[cic]]=1,(AND(H2236=1,H2238=0))),1,0)</f>
        <v>0</v>
      </c>
      <c r="J2237">
        <f>Tabla3[[#This Row],[pas]]+J2236</f>
        <v>13</v>
      </c>
    </row>
    <row r="2238" spans="1:10" x14ac:dyDescent="0.25">
      <c r="A2238">
        <v>2375.78735351563</v>
      </c>
      <c r="B2238">
        <v>1.8058205023407901</v>
      </c>
      <c r="C2238">
        <v>3.52561482941383E-3</v>
      </c>
      <c r="D2238">
        <v>1.80229486431926</v>
      </c>
      <c r="E2238">
        <v>2.2287981664703702E-3</v>
      </c>
      <c r="F2238">
        <f>Tabla3[[#This Row],[Axial Force ]]/$M$12</f>
        <v>51.092201150873763</v>
      </c>
      <c r="G2238">
        <f>Tabla3[[#This Row],[Axial Displacement ]]/$M$9</f>
        <v>2.0997912817916162E-2</v>
      </c>
      <c r="H2238">
        <f>IF(Tabla3[[#This Row],[Axial Displacement Command ]]=D2237,1,0)</f>
        <v>0</v>
      </c>
      <c r="I2238">
        <f>IF(AND(Tabla3[[#This Row],[cic]]=1,(AND(H2237=1,H2239=0))),1,0)</f>
        <v>0</v>
      </c>
      <c r="J2238">
        <f>Tabla3[[#This Row],[pas]]+J2237</f>
        <v>13</v>
      </c>
    </row>
    <row r="2239" spans="1:10" x14ac:dyDescent="0.25">
      <c r="A2239">
        <v>2368.84985351563</v>
      </c>
      <c r="B2239">
        <v>1.8029201310128</v>
      </c>
      <c r="C2239">
        <v>3.9619208109797901E-3</v>
      </c>
      <c r="D2239">
        <v>1.79895816836506</v>
      </c>
      <c r="E2239">
        <v>7.0185478762141396E-4</v>
      </c>
      <c r="F2239">
        <f>Tabla3[[#This Row],[Axial Force ]]/$M$12</f>
        <v>50.943007602486666</v>
      </c>
      <c r="G2239">
        <f>Tabla3[[#This Row],[Axial Displacement ]]/$M$9</f>
        <v>2.096418756991628E-2</v>
      </c>
      <c r="H2239">
        <f>IF(Tabla3[[#This Row],[Axial Displacement Command ]]=D2238,1,0)</f>
        <v>0</v>
      </c>
      <c r="I2239">
        <f>IF(AND(Tabla3[[#This Row],[cic]]=1,(AND(H2238=1,H2240=0))),1,0)</f>
        <v>0</v>
      </c>
      <c r="J2239">
        <f>Tabla3[[#This Row],[pas]]+J2238</f>
        <v>13</v>
      </c>
    </row>
    <row r="2240" spans="1:10" x14ac:dyDescent="0.25">
      <c r="A2240">
        <v>2361.60107421875</v>
      </c>
      <c r="B2240">
        <v>1.7985963495448201</v>
      </c>
      <c r="C2240">
        <v>2.9747486678388699E-3</v>
      </c>
      <c r="D2240">
        <v>1.7956215888261799</v>
      </c>
      <c r="E2240">
        <v>7.2953986318680098E-4</v>
      </c>
      <c r="F2240">
        <f>Tabla3[[#This Row],[Axial Force ]]/$M$12</f>
        <v>50.78711987567204</v>
      </c>
      <c r="G2240">
        <f>Tabla3[[#This Row],[Axial Displacement ]]/$M$9</f>
        <v>2.0913911041218838E-2</v>
      </c>
      <c r="H2240">
        <f>IF(Tabla3[[#This Row],[Axial Displacement Command ]]=D2239,1,0)</f>
        <v>0</v>
      </c>
      <c r="I2240">
        <f>IF(AND(Tabla3[[#This Row],[cic]]=1,(AND(H2239=1,H2241=0))),1,0)</f>
        <v>0</v>
      </c>
      <c r="J2240">
        <f>Tabla3[[#This Row],[pas]]+J2239</f>
        <v>13</v>
      </c>
    </row>
    <row r="2241" spans="1:10" x14ac:dyDescent="0.25">
      <c r="A2241">
        <v>2354.546875</v>
      </c>
      <c r="B2241">
        <v>1.7963683931157</v>
      </c>
      <c r="C2241">
        <v>4.0832755985320502E-3</v>
      </c>
      <c r="D2241">
        <v>1.79228512570262</v>
      </c>
      <c r="E2241">
        <v>1.10529720132035E-3</v>
      </c>
      <c r="F2241">
        <f>Tabla3[[#This Row],[Axial Force ]]/$M$12</f>
        <v>50.635416666666664</v>
      </c>
      <c r="G2241">
        <f>Tabla3[[#This Row],[Axial Displacement ]]/$M$9</f>
        <v>2.0888004571112791E-2</v>
      </c>
      <c r="H2241">
        <f>IF(Tabla3[[#This Row],[Axial Displacement Command ]]=D2240,1,0)</f>
        <v>0</v>
      </c>
      <c r="I2241">
        <f>IF(AND(Tabla3[[#This Row],[cic]]=1,(AND(H2240=1,H2242=0))),1,0)</f>
        <v>0</v>
      </c>
      <c r="J2241">
        <f>Tabla3[[#This Row],[pas]]+J2240</f>
        <v>13</v>
      </c>
    </row>
    <row r="2242" spans="1:10" x14ac:dyDescent="0.25">
      <c r="A2242">
        <v>2347.98950195313</v>
      </c>
      <c r="B2242">
        <v>1.7926883883774301</v>
      </c>
      <c r="C2242">
        <v>3.73995294467022E-3</v>
      </c>
      <c r="D2242">
        <v>1.7889484297484199</v>
      </c>
      <c r="E2242" s="2">
        <v>-4.1176278386956303E-5</v>
      </c>
      <c r="F2242">
        <f>Tabla3[[#This Row],[Axial Force ]]/$M$12</f>
        <v>50.494397891465162</v>
      </c>
      <c r="G2242">
        <f>Tabla3[[#This Row],[Axial Displacement ]]/$M$9</f>
        <v>2.0845213818342211E-2</v>
      </c>
      <c r="H2242">
        <f>IF(Tabla3[[#This Row],[Axial Displacement Command ]]=D2241,1,0)</f>
        <v>0</v>
      </c>
      <c r="I2242">
        <f>IF(AND(Tabla3[[#This Row],[cic]]=1,(AND(H2241=1,H2243=0))),1,0)</f>
        <v>0</v>
      </c>
      <c r="J2242">
        <f>Tabla3[[#This Row],[pas]]+J2241</f>
        <v>13</v>
      </c>
    </row>
    <row r="2243" spans="1:10" x14ac:dyDescent="0.25">
      <c r="A2243">
        <v>2340.7236328125</v>
      </c>
      <c r="B2243">
        <v>1.79021363146603</v>
      </c>
      <c r="C2243">
        <v>4.6017171371204304E-3</v>
      </c>
      <c r="D2243">
        <v>1.7856118502095299</v>
      </c>
      <c r="E2243">
        <v>1.14958049834968E-3</v>
      </c>
      <c r="F2243">
        <f>Tabla3[[#This Row],[Axial Force ]]/$M$12</f>
        <v>50.338142641129032</v>
      </c>
      <c r="G2243">
        <f>Tabla3[[#This Row],[Axial Displacement ]]/$M$9</f>
        <v>2.0816437575186395E-2</v>
      </c>
      <c r="H2243">
        <f>IF(Tabla3[[#This Row],[Axial Displacement Command ]]=D2242,1,0)</f>
        <v>0</v>
      </c>
      <c r="I2243">
        <f>IF(AND(Tabla3[[#This Row],[cic]]=1,(AND(H2242=1,H2244=0))),1,0)</f>
        <v>0</v>
      </c>
      <c r="J2243">
        <f>Tabla3[[#This Row],[pas]]+J2242</f>
        <v>13</v>
      </c>
    </row>
    <row r="2244" spans="1:10" x14ac:dyDescent="0.25">
      <c r="A2244">
        <v>2331.57788085938</v>
      </c>
      <c r="B2244">
        <v>1.7861938104033499</v>
      </c>
      <c r="C2244">
        <v>3.9185283640108502E-3</v>
      </c>
      <c r="D2244">
        <v>1.7822752706706499</v>
      </c>
      <c r="E2244">
        <v>-1.0857586403289999E-3</v>
      </c>
      <c r="F2244">
        <f>Tabla3[[#This Row],[Axial Force ]]/$M$12</f>
        <v>50.14145980342753</v>
      </c>
      <c r="G2244">
        <f>Tabla3[[#This Row],[Axial Displacement ]]/$M$9</f>
        <v>2.0769695469806393E-2</v>
      </c>
      <c r="H2244">
        <f>IF(Tabla3[[#This Row],[Axial Displacement Command ]]=D2243,1,0)</f>
        <v>0</v>
      </c>
      <c r="I2244">
        <f>IF(AND(Tabla3[[#This Row],[cic]]=1,(AND(H2243=1,H2245=0))),1,0)</f>
        <v>0</v>
      </c>
      <c r="J2244">
        <f>Tabla3[[#This Row],[pas]]+J2243</f>
        <v>13</v>
      </c>
    </row>
    <row r="2245" spans="1:10" x14ac:dyDescent="0.25">
      <c r="A2245">
        <v>2321.78637695313</v>
      </c>
      <c r="B2245">
        <v>1.7815661849454001</v>
      </c>
      <c r="C2245">
        <v>2.62749199464452E-3</v>
      </c>
      <c r="D2245">
        <v>1.7789386911317699</v>
      </c>
      <c r="E2245">
        <v>1.3830914440404699E-3</v>
      </c>
      <c r="F2245">
        <f>Tabla3[[#This Row],[Axial Force ]]/$M$12</f>
        <v>49.930889826949034</v>
      </c>
      <c r="G2245">
        <f>Tabla3[[#This Row],[Axial Displacement ]]/$M$9</f>
        <v>2.0715885871458142E-2</v>
      </c>
      <c r="H2245">
        <f>IF(Tabla3[[#This Row],[Axial Displacement Command ]]=D2244,1,0)</f>
        <v>0</v>
      </c>
      <c r="I2245">
        <f>IF(AND(Tabla3[[#This Row],[cic]]=1,(AND(H2244=1,H2246=0))),1,0)</f>
        <v>0</v>
      </c>
      <c r="J2245">
        <f>Tabla3[[#This Row],[pas]]+J2244</f>
        <v>13</v>
      </c>
    </row>
    <row r="2246" spans="1:10" x14ac:dyDescent="0.25">
      <c r="A2246">
        <v>2314.05395507813</v>
      </c>
      <c r="B2246">
        <v>1.7786658136174101</v>
      </c>
      <c r="C2246">
        <v>3.06367883240455E-3</v>
      </c>
      <c r="D2246">
        <v>1.7756021115928899</v>
      </c>
      <c r="E2246">
        <v>1.1092017757619E-3</v>
      </c>
      <c r="F2246">
        <f>Tabla3[[#This Row],[Axial Force ]]/$M$12</f>
        <v>49.764601184475914</v>
      </c>
      <c r="G2246">
        <f>Tabla3[[#This Row],[Axial Displacement ]]/$M$9</f>
        <v>2.0682160623458255E-2</v>
      </c>
      <c r="H2246">
        <f>IF(Tabla3[[#This Row],[Axial Displacement Command ]]=D2245,1,0)</f>
        <v>0</v>
      </c>
      <c r="I2246">
        <f>IF(AND(Tabla3[[#This Row],[cic]]=1,(AND(H2245=1,H2247=0))),1,0)</f>
        <v>0</v>
      </c>
      <c r="J2246">
        <f>Tabla3[[#This Row],[pas]]+J2245</f>
        <v>13</v>
      </c>
    </row>
    <row r="2247" spans="1:10" x14ac:dyDescent="0.25">
      <c r="A2247">
        <v>2306.44946289063</v>
      </c>
      <c r="B2247">
        <v>1.7744922079145899</v>
      </c>
      <c r="C2247">
        <v>2.22671042138245E-3</v>
      </c>
      <c r="D2247">
        <v>1.7722655320540099</v>
      </c>
      <c r="E2247">
        <v>-1.20702918593452E-3</v>
      </c>
      <c r="F2247">
        <f>Tabla3[[#This Row],[Axial Force ]]/$M$12</f>
        <v>49.601063718078066</v>
      </c>
      <c r="G2247">
        <f>Tabla3[[#This Row],[Axial Displacement ]]/$M$9</f>
        <v>2.0633630324588256E-2</v>
      </c>
      <c r="H2247">
        <f>IF(Tabla3[[#This Row],[Axial Displacement Command ]]=D2246,1,0)</f>
        <v>0</v>
      </c>
      <c r="I2247">
        <f>IF(AND(Tabla3[[#This Row],[cic]]=1,(AND(H2246=1,H2248=0))),1,0)</f>
        <v>0</v>
      </c>
      <c r="J2247">
        <f>Tabla3[[#This Row],[pas]]+J2246</f>
        <v>13</v>
      </c>
    </row>
    <row r="2248" spans="1:10" x14ac:dyDescent="0.25">
      <c r="A2248">
        <v>2299.77490234375</v>
      </c>
      <c r="B2248">
        <v>1.77129148505628</v>
      </c>
      <c r="C2248">
        <v>2.3626089387107601E-3</v>
      </c>
      <c r="D2248">
        <v>1.7689288360997999</v>
      </c>
      <c r="E2248">
        <v>5.2730291599800705E-4</v>
      </c>
      <c r="F2248">
        <f>Tabla3[[#This Row],[Axial Force ]]/$M$12</f>
        <v>49.457524781586024</v>
      </c>
      <c r="G2248">
        <f>Tabla3[[#This Row],[Axial Displacement ]]/$M$9</f>
        <v>2.0596412616933488E-2</v>
      </c>
      <c r="H2248">
        <f>IF(Tabla3[[#This Row],[Axial Displacement Command ]]=D2247,1,0)</f>
        <v>0</v>
      </c>
      <c r="I2248">
        <f>IF(AND(Tabla3[[#This Row],[cic]]=1,(AND(H2247=1,H2249=0))),1,0)</f>
        <v>0</v>
      </c>
      <c r="J2248">
        <f>Tabla3[[#This Row],[pas]]+J2247</f>
        <v>13</v>
      </c>
    </row>
    <row r="2249" spans="1:10" x14ac:dyDescent="0.25">
      <c r="A2249">
        <v>2294.18359375</v>
      </c>
      <c r="B2249">
        <v>1.76872010342777</v>
      </c>
      <c r="C2249">
        <v>3.1278134429157901E-3</v>
      </c>
      <c r="D2249">
        <v>1.7655923729762399</v>
      </c>
      <c r="E2249">
        <v>3.6301528325566302E-3</v>
      </c>
      <c r="F2249">
        <f>Tabla3[[#This Row],[Axial Force ]]/$M$12</f>
        <v>49.337281586021504</v>
      </c>
      <c r="G2249">
        <f>Tabla3[[#This Row],[Axial Displacement ]]/$M$9</f>
        <v>2.0566512830555463E-2</v>
      </c>
      <c r="H2249">
        <f>IF(Tabla3[[#This Row],[Axial Displacement Command ]]=D2248,1,0)</f>
        <v>0</v>
      </c>
      <c r="I2249">
        <f>IF(AND(Tabla3[[#This Row],[cic]]=1,(AND(H2248=1,H2250=0))),1,0)</f>
        <v>0</v>
      </c>
      <c r="J2249">
        <f>Tabla3[[#This Row],[pas]]+J2248</f>
        <v>13</v>
      </c>
    </row>
    <row r="2250" spans="1:10" x14ac:dyDescent="0.25">
      <c r="A2250">
        <v>2286.79467773438</v>
      </c>
      <c r="B2250">
        <v>1.7661952879279901</v>
      </c>
      <c r="C2250">
        <v>3.9395094972860499E-3</v>
      </c>
      <c r="D2250">
        <v>1.7622557934373599</v>
      </c>
      <c r="E2250">
        <v>1.5531501276200301E-3</v>
      </c>
      <c r="F2250">
        <f>Tabla3[[#This Row],[Axial Force ]]/$M$12</f>
        <v>49.178380166330754</v>
      </c>
      <c r="G2250">
        <f>Tabla3[[#This Row],[Axial Displacement ]]/$M$9</f>
        <v>2.0537154510790582E-2</v>
      </c>
      <c r="H2250">
        <f>IF(Tabla3[[#This Row],[Axial Displacement Command ]]=D2249,1,0)</f>
        <v>0</v>
      </c>
      <c r="I2250">
        <f>IF(AND(Tabla3[[#This Row],[cic]]=1,(AND(H2249=1,H2251=0))),1,0)</f>
        <v>0</v>
      </c>
      <c r="J2250">
        <f>Tabla3[[#This Row],[pas]]+J2249</f>
        <v>13</v>
      </c>
    </row>
    <row r="2251" spans="1:10" x14ac:dyDescent="0.25">
      <c r="A2251">
        <v>2279.83935546875</v>
      </c>
      <c r="B2251">
        <v>1.7628335626795899</v>
      </c>
      <c r="C2251">
        <v>3.9144756556197501E-3</v>
      </c>
      <c r="D2251">
        <v>1.7589190974831601</v>
      </c>
      <c r="E2251">
        <v>1.2975617664778801E-3</v>
      </c>
      <c r="F2251">
        <f>Tabla3[[#This Row],[Axial Force ]]/$M$12</f>
        <v>49.028803343413976</v>
      </c>
      <c r="G2251">
        <f>Tabla3[[#This Row],[Axial Displacement ]]/$M$9</f>
        <v>2.0498064682320814E-2</v>
      </c>
      <c r="H2251">
        <f>IF(Tabla3[[#This Row],[Axial Displacement Command ]]=D2250,1,0)</f>
        <v>0</v>
      </c>
      <c r="I2251">
        <f>IF(AND(Tabla3[[#This Row],[cic]]=1,(AND(H2250=1,H2252=0))),1,0)</f>
        <v>0</v>
      </c>
      <c r="J2251">
        <f>Tabla3[[#This Row],[pas]]+J2250</f>
        <v>13</v>
      </c>
    </row>
    <row r="2252" spans="1:10" x14ac:dyDescent="0.25">
      <c r="A2252">
        <v>2272.19970703125</v>
      </c>
      <c r="B2252">
        <v>1.75913574639708</v>
      </c>
      <c r="C2252">
        <v>3.5531520552467598E-3</v>
      </c>
      <c r="D2252">
        <v>1.7555825179442801</v>
      </c>
      <c r="E2252">
        <v>2.3856443931435899E-3</v>
      </c>
      <c r="F2252">
        <f>Tabla3[[#This Row],[Axial Force ]]/$M$12</f>
        <v>48.864509828629032</v>
      </c>
      <c r="G2252">
        <f>Tabla3[[#This Row],[Axial Displacement ]]/$M$9</f>
        <v>2.0455066818570698E-2</v>
      </c>
      <c r="H2252">
        <f>IF(Tabla3[[#This Row],[Axial Displacement Command ]]=D2251,1,0)</f>
        <v>0</v>
      </c>
      <c r="I2252">
        <f>IF(AND(Tabla3[[#This Row],[cic]]=1,(AND(H2251=1,H2253=0))),1,0)</f>
        <v>0</v>
      </c>
      <c r="J2252">
        <f>Tabla3[[#This Row],[pas]]+J2251</f>
        <v>13</v>
      </c>
    </row>
    <row r="2253" spans="1:10" x14ac:dyDescent="0.25">
      <c r="A2253">
        <v>2263.48876953125</v>
      </c>
      <c r="B2253">
        <v>1.7558741383254499</v>
      </c>
      <c r="C2253">
        <v>3.6281346638134E-3</v>
      </c>
      <c r="D2253">
        <v>1.7522460548207199</v>
      </c>
      <c r="E2253">
        <v>2.80235485661251E-3</v>
      </c>
      <c r="F2253">
        <f>Tabla3[[#This Row],[Axial Force ]]/$M$12</f>
        <v>48.67717783938172</v>
      </c>
      <c r="G2253">
        <f>Tabla3[[#This Row],[Axial Displacement ]]/$M$9</f>
        <v>2.0417141143319186E-2</v>
      </c>
      <c r="H2253">
        <f>IF(Tabla3[[#This Row],[Axial Displacement Command ]]=D2252,1,0)</f>
        <v>0</v>
      </c>
      <c r="I2253">
        <f>IF(AND(Tabla3[[#This Row],[cic]]=1,(AND(H2252=1,H2254=0))),1,0)</f>
        <v>0</v>
      </c>
      <c r="J2253">
        <f>Tabla3[[#This Row],[pas]]+J2252</f>
        <v>13</v>
      </c>
    </row>
    <row r="2254" spans="1:10" x14ac:dyDescent="0.25">
      <c r="A2254">
        <v>2255.49829101563</v>
      </c>
      <c r="B2254">
        <v>1.7518901731818901</v>
      </c>
      <c r="C2254">
        <v>2.9808281851728701E-3</v>
      </c>
      <c r="D2254">
        <v>1.7489093588665101</v>
      </c>
      <c r="E2254">
        <v>1.6195120906559201E-3</v>
      </c>
      <c r="F2254">
        <f>Tabla3[[#This Row],[Axial Force ]]/$M$12</f>
        <v>48.505339591733978</v>
      </c>
      <c r="G2254">
        <f>Tabla3[[#This Row],[Axial Displacement ]]/$M$9</f>
        <v>2.0370815967231282E-2</v>
      </c>
      <c r="H2254">
        <f>IF(Tabla3[[#This Row],[Axial Displacement Command ]]=D2253,1,0)</f>
        <v>0</v>
      </c>
      <c r="I2254">
        <f>IF(AND(Tabla3[[#This Row],[cic]]=1,(AND(H2253=1,H2255=0))),1,0)</f>
        <v>0</v>
      </c>
      <c r="J2254">
        <f>Tabla3[[#This Row],[pas]]+J2253</f>
        <v>13</v>
      </c>
    </row>
    <row r="2255" spans="1:10" x14ac:dyDescent="0.25">
      <c r="A2255">
        <v>2247.90161132813</v>
      </c>
      <c r="B2255">
        <v>1.7487108707428001</v>
      </c>
      <c r="C2255">
        <v>3.1380652671941802E-3</v>
      </c>
      <c r="D2255">
        <v>1.7455727793276301</v>
      </c>
      <c r="E2255">
        <v>5.8566752159094904E-4</v>
      </c>
      <c r="F2255">
        <f>Tabla3[[#This Row],[Axial Force ]]/$M$12</f>
        <v>48.341970136088818</v>
      </c>
      <c r="G2255">
        <f>Tabla3[[#This Row],[Axial Displacement ]]/$M$9</f>
        <v>2.0333847334218606E-2</v>
      </c>
      <c r="H2255">
        <f>IF(Tabla3[[#This Row],[Axial Displacement Command ]]=D2254,1,0)</f>
        <v>0</v>
      </c>
      <c r="I2255">
        <f>IF(AND(Tabla3[[#This Row],[cic]]=1,(AND(H2254=1,H2256=0))),1,0)</f>
        <v>0</v>
      </c>
      <c r="J2255">
        <f>Tabla3[[#This Row],[pas]]+J2254</f>
        <v>13</v>
      </c>
    </row>
    <row r="2256" spans="1:10" x14ac:dyDescent="0.25">
      <c r="A2256">
        <v>2241.95751953125</v>
      </c>
      <c r="B2256">
        <v>1.7445373814553</v>
      </c>
      <c r="C2256">
        <v>2.3010968561720802E-3</v>
      </c>
      <c r="D2256">
        <v>1.7422361997887501</v>
      </c>
      <c r="E2256">
        <v>3.3234917395930102E-4</v>
      </c>
      <c r="F2256">
        <f>Tabla3[[#This Row],[Axial Force ]]/$M$12</f>
        <v>48.21414020497312</v>
      </c>
      <c r="G2256">
        <f>Tabla3[[#This Row],[Axial Displacement ]]/$M$9</f>
        <v>2.0285318389015115E-2</v>
      </c>
      <c r="H2256">
        <f>IF(Tabla3[[#This Row],[Axial Displacement Command ]]=D2255,1,0)</f>
        <v>0</v>
      </c>
      <c r="I2256">
        <f>IF(AND(Tabla3[[#This Row],[cic]]=1,(AND(H2255=1,H2257=0))),1,0)</f>
        <v>0</v>
      </c>
      <c r="J2256">
        <f>Tabla3[[#This Row],[pas]]+J2255</f>
        <v>13</v>
      </c>
    </row>
    <row r="2257" spans="1:10" x14ac:dyDescent="0.25">
      <c r="A2257">
        <v>2235.8203125</v>
      </c>
      <c r="B2257">
        <v>1.74222711939365</v>
      </c>
      <c r="C2257">
        <v>3.3274889119638798E-3</v>
      </c>
      <c r="D2257">
        <v>1.7388996202498701</v>
      </c>
      <c r="E2257">
        <v>5.8307477956986997E-4</v>
      </c>
      <c r="F2257">
        <f>Tabla3[[#This Row],[Axial Force ]]/$M$12</f>
        <v>48.08215725806452</v>
      </c>
      <c r="G2257">
        <f>Tabla3[[#This Row],[Axial Displacement ]]/$M$9</f>
        <v>2.025845487667035E-2</v>
      </c>
      <c r="H2257">
        <f>IF(Tabla3[[#This Row],[Axial Displacement Command ]]=D2256,1,0)</f>
        <v>0</v>
      </c>
      <c r="I2257">
        <f>IF(AND(Tabla3[[#This Row],[cic]]=1,(AND(H2256=1,H2258=0))),1,0)</f>
        <v>0</v>
      </c>
      <c r="J2257">
        <f>Tabla3[[#This Row],[pas]]+J2256</f>
        <v>13</v>
      </c>
    </row>
    <row r="2258" spans="1:10" x14ac:dyDescent="0.25">
      <c r="A2258">
        <v>2229.59497070313</v>
      </c>
      <c r="B2258">
        <v>1.73927668947726</v>
      </c>
      <c r="C2258">
        <v>3.7136078390176399E-3</v>
      </c>
      <c r="D2258">
        <v>1.7355630407109901</v>
      </c>
      <c r="E2258" s="2">
        <v>-8.2523463618144901E-5</v>
      </c>
      <c r="F2258">
        <f>Tabla3[[#This Row],[Axial Force ]]/$M$12</f>
        <v>47.948278939852258</v>
      </c>
      <c r="G2258">
        <f>Tabla3[[#This Row],[Axial Displacement ]]/$M$9</f>
        <v>2.0224147552061162E-2</v>
      </c>
      <c r="H2258">
        <f>IF(Tabla3[[#This Row],[Axial Displacement Command ]]=D2257,1,0)</f>
        <v>0</v>
      </c>
      <c r="I2258">
        <f>IF(AND(Tabla3[[#This Row],[cic]]=1,(AND(H2257=1,H2259=0))),1,0)</f>
        <v>0</v>
      </c>
      <c r="J2258">
        <f>Tabla3[[#This Row],[pas]]+J2257</f>
        <v>13</v>
      </c>
    </row>
    <row r="2259" spans="1:10" x14ac:dyDescent="0.25">
      <c r="A2259">
        <v>2219.58154296875</v>
      </c>
      <c r="B2259">
        <v>1.7357504693791299</v>
      </c>
      <c r="C2259">
        <v>3.5239459066360702E-3</v>
      </c>
      <c r="D2259">
        <v>1.7322264611721001</v>
      </c>
      <c r="E2259">
        <v>1.4380948698544701E-4</v>
      </c>
      <c r="F2259">
        <f>Tabla3[[#This Row],[Axial Force ]]/$M$12</f>
        <v>47.732936407930104</v>
      </c>
      <c r="G2259">
        <f>Tabla3[[#This Row],[Axial Displacement ]]/$M$9</f>
        <v>2.018314499278058E-2</v>
      </c>
      <c r="H2259">
        <f>IF(Tabla3[[#This Row],[Axial Displacement Command ]]=D2258,1,0)</f>
        <v>0</v>
      </c>
      <c r="I2259">
        <f>IF(AND(Tabla3[[#This Row],[cic]]=1,(AND(H2258=1,H2260=0))),1,0)</f>
        <v>0</v>
      </c>
      <c r="J2259">
        <f>Tabla3[[#This Row],[pas]]+J2258</f>
        <v>13</v>
      </c>
    </row>
    <row r="2260" spans="1:10" x14ac:dyDescent="0.25">
      <c r="A2260">
        <v>2208.77514648438</v>
      </c>
      <c r="B2260">
        <v>1.7311800038442</v>
      </c>
      <c r="C2260">
        <v>2.29012971431075E-3</v>
      </c>
      <c r="D2260">
        <v>1.7288897652179001</v>
      </c>
      <c r="E2260">
        <v>1.3965082246159E-4</v>
      </c>
      <c r="F2260">
        <f>Tabla3[[#This Row],[Axial Force ]]/$M$12</f>
        <v>47.500540784610322</v>
      </c>
      <c r="G2260">
        <f>Tabla3[[#This Row],[Axial Displacement ]]/$M$9</f>
        <v>2.0130000044699999E-2</v>
      </c>
      <c r="H2260">
        <f>IF(Tabla3[[#This Row],[Axial Displacement Command ]]=D2259,1,0)</f>
        <v>0</v>
      </c>
      <c r="I2260">
        <f>IF(AND(Tabla3[[#This Row],[cic]]=1,(AND(H2259=1,H2261=0))),1,0)</f>
        <v>0</v>
      </c>
      <c r="J2260">
        <f>Tabla3[[#This Row],[pas]]+J2259</f>
        <v>13</v>
      </c>
    </row>
    <row r="2261" spans="1:10" x14ac:dyDescent="0.25">
      <c r="A2261">
        <v>2200.6435546875</v>
      </c>
      <c r="B2261">
        <v>1.7274856800213501</v>
      </c>
      <c r="C2261">
        <v>1.9323824744788001E-3</v>
      </c>
      <c r="D2261">
        <v>1.7255533020943401</v>
      </c>
      <c r="E2261">
        <v>8.1359411296943996E-4</v>
      </c>
      <c r="F2261">
        <f>Tabla3[[#This Row],[Axial Force ]]/$M$12</f>
        <v>47.325667842741936</v>
      </c>
      <c r="G2261">
        <f>Tabla3[[#This Row],[Axial Displacement ]]/$M$9</f>
        <v>2.008704279094593E-2</v>
      </c>
      <c r="H2261">
        <f>IF(Tabla3[[#This Row],[Axial Displacement Command ]]=D2260,1,0)</f>
        <v>0</v>
      </c>
      <c r="I2261">
        <f>IF(AND(Tabla3[[#This Row],[cic]]=1,(AND(H2260=1,H2262=0))),1,0)</f>
        <v>0</v>
      </c>
      <c r="J2261">
        <f>Tabla3[[#This Row],[pas]]+J2260</f>
        <v>13</v>
      </c>
    </row>
    <row r="2262" spans="1:10" x14ac:dyDescent="0.25">
      <c r="A2262">
        <v>2193.68334960938</v>
      </c>
      <c r="B2262">
        <v>1.72353745438159</v>
      </c>
      <c r="C2262">
        <v>1.32071977532178E-3</v>
      </c>
      <c r="D2262">
        <v>1.7222167225554601</v>
      </c>
      <c r="E2262">
        <v>5.3495273277803801E-4</v>
      </c>
      <c r="F2262">
        <f>Tabla3[[#This Row],[Axial Force ]]/$M$12</f>
        <v>47.175986013104946</v>
      </c>
      <c r="G2262">
        <f>Tabla3[[#This Row],[Axial Displacement ]]/$M$9</f>
        <v>2.0041133190483604E-2</v>
      </c>
      <c r="H2262">
        <f>IF(Tabla3[[#This Row],[Axial Displacement Command ]]=D2261,1,0)</f>
        <v>0</v>
      </c>
      <c r="I2262">
        <f>IF(AND(Tabla3[[#This Row],[cic]]=1,(AND(H2261=1,H2263=0))),1,0)</f>
        <v>0</v>
      </c>
      <c r="J2262">
        <f>Tabla3[[#This Row],[pas]]+J2261</f>
        <v>13</v>
      </c>
    </row>
    <row r="2263" spans="1:10" x14ac:dyDescent="0.25">
      <c r="A2263">
        <v>2187.10668945313</v>
      </c>
      <c r="B2263">
        <v>1.7207335913553801</v>
      </c>
      <c r="C2263">
        <v>1.8535852177592499E-3</v>
      </c>
      <c r="D2263">
        <v>1.7188800266012501</v>
      </c>
      <c r="E2263">
        <v>1.2898813110950899E-3</v>
      </c>
      <c r="F2263">
        <f>Tabla3[[#This Row],[Axial Force ]]/$M$12</f>
        <v>47.034552461357634</v>
      </c>
      <c r="G2263">
        <f>Tabla3[[#This Row],[Axial Displacement ]]/$M$9</f>
        <v>2.0008530132039303E-2</v>
      </c>
      <c r="H2263">
        <f>IF(Tabla3[[#This Row],[Axial Displacement Command ]]=D2262,1,0)</f>
        <v>0</v>
      </c>
      <c r="I2263">
        <f>IF(AND(Tabla3[[#This Row],[cic]]=1,(AND(H2262=1,H2264=0))),1,0)</f>
        <v>0</v>
      </c>
      <c r="J2263">
        <f>Tabla3[[#This Row],[pas]]+J2262</f>
        <v>13</v>
      </c>
    </row>
    <row r="2264" spans="1:10" x14ac:dyDescent="0.25">
      <c r="A2264">
        <v>2181.4736328125</v>
      </c>
      <c r="B2264">
        <v>1.71733263414353</v>
      </c>
      <c r="C2264">
        <v>1.7890930621433699E-3</v>
      </c>
      <c r="D2264">
        <v>1.7155435634777001</v>
      </c>
      <c r="E2264">
        <v>8.26565326406126E-4</v>
      </c>
      <c r="F2264">
        <f>Tabla3[[#This Row],[Axial Force ]]/$M$12</f>
        <v>46.913411458333336</v>
      </c>
      <c r="G2264">
        <f>Tabla3[[#This Row],[Axial Displacement ]]/$M$9</f>
        <v>1.9968984117948022E-2</v>
      </c>
      <c r="H2264">
        <f>IF(Tabla3[[#This Row],[Axial Displacement Command ]]=D2263,1,0)</f>
        <v>0</v>
      </c>
      <c r="I2264">
        <f>IF(AND(Tabla3[[#This Row],[cic]]=1,(AND(H2263=1,H2265=0))),1,0)</f>
        <v>0</v>
      </c>
      <c r="J2264">
        <f>Tabla3[[#This Row],[pas]]+J2263</f>
        <v>13</v>
      </c>
    </row>
    <row r="2265" spans="1:10" x14ac:dyDescent="0.25">
      <c r="A2265">
        <v>2176.302734375</v>
      </c>
      <c r="B2265">
        <v>1.7148470506072</v>
      </c>
      <c r="C2265">
        <v>2.6401280592836E-3</v>
      </c>
      <c r="D2265">
        <v>1.7122069839388101</v>
      </c>
      <c r="E2265">
        <v>1.7734429320626099E-3</v>
      </c>
      <c r="F2265">
        <f>Tabla3[[#This Row],[Axial Force ]]/$M$12</f>
        <v>46.802209341397848</v>
      </c>
      <c r="G2265">
        <f>Tabla3[[#This Row],[Axial Displacement ]]/$M$9</f>
        <v>1.9940081983804651E-2</v>
      </c>
      <c r="H2265">
        <f>IF(Tabla3[[#This Row],[Axial Displacement Command ]]=D2264,1,0)</f>
        <v>0</v>
      </c>
      <c r="I2265">
        <f>IF(AND(Tabla3[[#This Row],[cic]]=1,(AND(H2264=1,H2266=0))),1,0)</f>
        <v>0</v>
      </c>
      <c r="J2265">
        <f>Tabla3[[#This Row],[pas]]+J2264</f>
        <v>13</v>
      </c>
    </row>
    <row r="2266" spans="1:10" x14ac:dyDescent="0.25">
      <c r="A2266">
        <v>2170.28393554688</v>
      </c>
      <c r="B2266">
        <v>1.71192886773497</v>
      </c>
      <c r="C2266">
        <v>3.0585526928916802E-3</v>
      </c>
      <c r="D2266">
        <v>1.70887028798461</v>
      </c>
      <c r="E2266">
        <v>8.5356094814414995E-4</v>
      </c>
      <c r="F2266">
        <f>Tabla3[[#This Row],[Axial Force ]]/$M$12</f>
        <v>46.672772807459786</v>
      </c>
      <c r="G2266">
        <f>Tabla3[[#This Row],[Axial Displacement ]]/$M$9</f>
        <v>1.9906149624825231E-2</v>
      </c>
      <c r="H2266">
        <f>IF(Tabla3[[#This Row],[Axial Displacement Command ]]=D2265,1,0)</f>
        <v>0</v>
      </c>
      <c r="I2266">
        <f>IF(AND(Tabla3[[#This Row],[cic]]=1,(AND(H2265=1,H2267=0))),1,0)</f>
        <v>0</v>
      </c>
      <c r="J2266">
        <f>Tabla3[[#This Row],[pas]]+J2265</f>
        <v>13</v>
      </c>
    </row>
    <row r="2267" spans="1:10" x14ac:dyDescent="0.25">
      <c r="A2267">
        <v>2163.8759765625</v>
      </c>
      <c r="B2267">
        <v>1.70830963179469</v>
      </c>
      <c r="C2267">
        <v>2.7759074328059801E-3</v>
      </c>
      <c r="D2267">
        <v>1.70553370844573</v>
      </c>
      <c r="E2267" s="2">
        <v>-7.1176572191689006E-5</v>
      </c>
      <c r="F2267">
        <f>Tabla3[[#This Row],[Axial Force ]]/$M$12</f>
        <v>46.534967237903224</v>
      </c>
      <c r="G2267">
        <f>Tabla3[[#This Row],[Axial Displacement ]]/$M$9</f>
        <v>1.9864065485984767E-2</v>
      </c>
      <c r="H2267">
        <f>IF(Tabla3[[#This Row],[Axial Displacement Command ]]=D2266,1,0)</f>
        <v>0</v>
      </c>
      <c r="I2267">
        <f>IF(AND(Tabla3[[#This Row],[cic]]=1,(AND(H2266=1,H2268=0))),1,0)</f>
        <v>0</v>
      </c>
      <c r="J2267">
        <f>Tabla3[[#This Row],[pas]]+J2266</f>
        <v>13</v>
      </c>
    </row>
    <row r="2268" spans="1:10" x14ac:dyDescent="0.25">
      <c r="A2268">
        <v>2154.00756835938</v>
      </c>
      <c r="B2268">
        <v>1.7043328844010801</v>
      </c>
      <c r="C2268">
        <v>2.1356345314416099E-3</v>
      </c>
      <c r="D2268">
        <v>1.7021972453221701</v>
      </c>
      <c r="E2268">
        <v>-3.9624114833714002E-4</v>
      </c>
      <c r="F2268">
        <f>Tabla3[[#This Row],[Axial Force ]]/$M$12</f>
        <v>46.322743405578066</v>
      </c>
      <c r="G2268">
        <f>Tabla3[[#This Row],[Axial Displacement ]]/$M$9</f>
        <v>1.9817824237221861E-2</v>
      </c>
      <c r="H2268">
        <f>IF(Tabla3[[#This Row],[Axial Displacement Command ]]=D2267,1,0)</f>
        <v>0</v>
      </c>
      <c r="I2268">
        <f>IF(AND(Tabla3[[#This Row],[cic]]=1,(AND(H2267=1,H2269=0))),1,0)</f>
        <v>0</v>
      </c>
      <c r="J2268">
        <f>Tabla3[[#This Row],[pas]]+J2267</f>
        <v>13</v>
      </c>
    </row>
    <row r="2269" spans="1:10" x14ac:dyDescent="0.25">
      <c r="A2269">
        <v>2145.71215820313</v>
      </c>
      <c r="B2269">
        <v>1.7004454275593199</v>
      </c>
      <c r="C2269">
        <v>1.5848875136725801E-3</v>
      </c>
      <c r="D2269">
        <v>1.69886054936796</v>
      </c>
      <c r="E2269">
        <v>2.4332260295523199E-4</v>
      </c>
      <c r="F2269">
        <f>Tabla3[[#This Row],[Axial Force ]]/$M$12</f>
        <v>46.144347488239355</v>
      </c>
      <c r="G2269">
        <f>Tabla3[[#This Row],[Axial Displacement ]]/$M$9</f>
        <v>1.9772621250689768E-2</v>
      </c>
      <c r="H2269">
        <f>IF(Tabla3[[#This Row],[Axial Displacement Command ]]=D2268,1,0)</f>
        <v>0</v>
      </c>
      <c r="I2269">
        <f>IF(AND(Tabla3[[#This Row],[cic]]=1,(AND(H2268=1,H2270=0))),1,0)</f>
        <v>0</v>
      </c>
      <c r="J2269">
        <f>Tabla3[[#This Row],[pas]]+J2268</f>
        <v>13</v>
      </c>
    </row>
    <row r="2270" spans="1:10" x14ac:dyDescent="0.25">
      <c r="A2270">
        <v>2138.9833984375</v>
      </c>
      <c r="B2270">
        <v>1.6972303856164199</v>
      </c>
      <c r="C2270">
        <v>1.7063617860912899E-3</v>
      </c>
      <c r="D2270">
        <v>1.69552396982908</v>
      </c>
      <c r="E2270">
        <v>6.2110609633236902E-4</v>
      </c>
      <c r="F2270">
        <f>Tabla3[[#This Row],[Axial Force ]]/$M$12</f>
        <v>45.999642977150536</v>
      </c>
      <c r="G2270">
        <f>Tabla3[[#This Row],[Axial Displacement ]]/$M$9</f>
        <v>1.9735237042051393E-2</v>
      </c>
      <c r="H2270">
        <f>IF(Tabla3[[#This Row],[Axial Displacement Command ]]=D2269,1,0)</f>
        <v>0</v>
      </c>
      <c r="I2270">
        <f>IF(AND(Tabla3[[#This Row],[cic]]=1,(AND(H2269=1,H2271=0))),1,0)</f>
        <v>0</v>
      </c>
      <c r="J2270">
        <f>Tabla3[[#This Row],[pas]]+J2269</f>
        <v>13</v>
      </c>
    </row>
    <row r="2271" spans="1:10" x14ac:dyDescent="0.25">
      <c r="A2271">
        <v>2132.83471679688</v>
      </c>
      <c r="B2271">
        <v>1.6946267569437601</v>
      </c>
      <c r="C2271">
        <v>2.4393796138610902E-3</v>
      </c>
      <c r="D2271">
        <v>1.6921873902902</v>
      </c>
      <c r="E2271">
        <v>-1.3411804502538899E-3</v>
      </c>
      <c r="F2271">
        <f>Tabla3[[#This Row],[Axial Force ]]/$M$12</f>
        <v>45.867413264449034</v>
      </c>
      <c r="G2271">
        <f>Tabla3[[#This Row],[Axial Displacement ]]/$M$9</f>
        <v>1.9704962290043721E-2</v>
      </c>
      <c r="H2271">
        <f>IF(Tabla3[[#This Row],[Axial Displacement Command ]]=D2270,1,0)</f>
        <v>0</v>
      </c>
      <c r="I2271">
        <f>IF(AND(Tabla3[[#This Row],[cic]]=1,(AND(H2270=1,H2272=0))),1,0)</f>
        <v>0</v>
      </c>
      <c r="J2271">
        <f>Tabla3[[#This Row],[pas]]+J2270</f>
        <v>13</v>
      </c>
    </row>
    <row r="2272" spans="1:10" x14ac:dyDescent="0.25">
      <c r="A2272">
        <v>2127.19580078125</v>
      </c>
      <c r="B2272">
        <v>1.6917085740715301</v>
      </c>
      <c r="C2272">
        <v>2.8578042474691799E-3</v>
      </c>
      <c r="D2272">
        <v>1.68885081075132</v>
      </c>
      <c r="E2272">
        <v>-4.85127893625759E-2</v>
      </c>
      <c r="F2272">
        <f>Tabla3[[#This Row],[Axial Force ]]/$M$12</f>
        <v>45.746146253360216</v>
      </c>
      <c r="G2272">
        <f>Tabla3[[#This Row],[Axial Displacement ]]/$M$9</f>
        <v>1.9671029931064302E-2</v>
      </c>
      <c r="H2272">
        <f>IF(Tabla3[[#This Row],[Axial Displacement Command ]]=D2271,1,0)</f>
        <v>0</v>
      </c>
      <c r="I2272">
        <f>IF(AND(Tabla3[[#This Row],[cic]]=1,(AND(H2271=1,H2273=0))),1,0)</f>
        <v>0</v>
      </c>
      <c r="J2272">
        <f>Tabla3[[#This Row],[pas]]+J2271</f>
        <v>13</v>
      </c>
    </row>
    <row r="2273" spans="1:10" x14ac:dyDescent="0.25">
      <c r="A2273">
        <v>2119.51318359375</v>
      </c>
      <c r="B2273">
        <v>1.68872240465134</v>
      </c>
      <c r="C2273">
        <v>3.2081604786071698E-3</v>
      </c>
      <c r="D2273">
        <v>1.68551423121244</v>
      </c>
      <c r="E2273">
        <v>-8.8660971186982395E-4</v>
      </c>
      <c r="F2273">
        <f>Tabla3[[#This Row],[Axial Force ]]/$M$12</f>
        <v>45.58092867943548</v>
      </c>
      <c r="G2273">
        <f>Tabla3[[#This Row],[Axial Displacement ]]/$M$9</f>
        <v>1.9636307030829536E-2</v>
      </c>
      <c r="H2273">
        <f>IF(Tabla3[[#This Row],[Axial Displacement Command ]]=D2272,1,0)</f>
        <v>0</v>
      </c>
      <c r="I2273">
        <f>IF(AND(Tabla3[[#This Row],[cic]]=1,(AND(H2272=1,H2274=0))),1,0)</f>
        <v>0</v>
      </c>
      <c r="J2273">
        <f>Tabla3[[#This Row],[pas]]+J2272</f>
        <v>13</v>
      </c>
    </row>
    <row r="2274" spans="1:10" x14ac:dyDescent="0.25">
      <c r="A2274">
        <v>2112.06958007813</v>
      </c>
      <c r="B2274">
        <v>1.6848170198500201</v>
      </c>
      <c r="C2274">
        <v>2.6394129690743302E-3</v>
      </c>
      <c r="D2274">
        <v>1.68217765167356</v>
      </c>
      <c r="E2274">
        <v>-1.97616628838659E-4</v>
      </c>
      <c r="F2274">
        <f>Tabla3[[#This Row],[Axial Force ]]/$M$12</f>
        <v>45.420851184475914</v>
      </c>
      <c r="G2274">
        <f>Tabla3[[#This Row],[Axial Displacement ]]/$M$9</f>
        <v>1.9590895579651397E-2</v>
      </c>
      <c r="H2274">
        <f>IF(Tabla3[[#This Row],[Axial Displacement Command ]]=D2273,1,0)</f>
        <v>0</v>
      </c>
      <c r="I2274">
        <f>IF(AND(Tabla3[[#This Row],[cic]]=1,(AND(H2273=1,H2275=0))),1,0)</f>
        <v>0</v>
      </c>
      <c r="J2274">
        <f>Tabla3[[#This Row],[pas]]+J2273</f>
        <v>13</v>
      </c>
    </row>
    <row r="2275" spans="1:10" x14ac:dyDescent="0.25">
      <c r="A2275">
        <v>2104.88110351563</v>
      </c>
      <c r="B2275">
        <v>1.68182014022022</v>
      </c>
      <c r="C2275">
        <v>2.9791592623951099E-3</v>
      </c>
      <c r="D2275">
        <v>1.67884095571935</v>
      </c>
      <c r="E2275">
        <v>1.9202352063985001E-4</v>
      </c>
      <c r="F2275">
        <f>Tabla3[[#This Row],[Axial Force ]]/$M$12</f>
        <v>45.266260290658707</v>
      </c>
      <c r="G2275">
        <f>Tabla3[[#This Row],[Axial Displacement ]]/$M$9</f>
        <v>1.9556048142095581E-2</v>
      </c>
      <c r="H2275">
        <f>IF(Tabla3[[#This Row],[Axial Displacement Command ]]=D2274,1,0)</f>
        <v>0</v>
      </c>
      <c r="I2275">
        <f>IF(AND(Tabla3[[#This Row],[cic]]=1,(AND(H2274=1,H2276=0))),1,0)</f>
        <v>0</v>
      </c>
      <c r="J2275">
        <f>Tabla3[[#This Row],[pas]]+J2274</f>
        <v>13</v>
      </c>
    </row>
    <row r="2276" spans="1:10" x14ac:dyDescent="0.25">
      <c r="A2276">
        <v>2097.23168945313</v>
      </c>
      <c r="B2276">
        <v>1.6783154569566301</v>
      </c>
      <c r="C2276">
        <v>2.8109550385124701E-3</v>
      </c>
      <c r="D2276">
        <v>1.67550449259579</v>
      </c>
      <c r="E2276">
        <v>-2.4097432742564702E-3</v>
      </c>
      <c r="F2276">
        <f>Tabla3[[#This Row],[Axial Force ]]/$M$12</f>
        <v>45.101756762432906</v>
      </c>
      <c r="G2276">
        <f>Tabla3[[#This Row],[Axial Displacement ]]/$M$9</f>
        <v>1.9515296011123607E-2</v>
      </c>
      <c r="H2276">
        <f>IF(Tabla3[[#This Row],[Axial Displacement Command ]]=D2275,1,0)</f>
        <v>0</v>
      </c>
      <c r="I2276">
        <f>IF(AND(Tabla3[[#This Row],[cic]]=1,(AND(H2275=1,H2277=0))),1,0)</f>
        <v>0</v>
      </c>
      <c r="J2276">
        <f>Tabla3[[#This Row],[pas]]+J2275</f>
        <v>13</v>
      </c>
    </row>
    <row r="2277" spans="1:10" x14ac:dyDescent="0.25">
      <c r="A2277">
        <v>2089.6044921875</v>
      </c>
      <c r="B2277">
        <v>1.67428492568433</v>
      </c>
      <c r="C2277">
        <v>2.1170378659007799E-3</v>
      </c>
      <c r="D2277">
        <v>1.67216791305691</v>
      </c>
      <c r="E2277">
        <v>-3.6390807167663303E-4</v>
      </c>
      <c r="F2277">
        <f>Tabla3[[#This Row],[Axial Force ]]/$M$12</f>
        <v>44.937731014784944</v>
      </c>
      <c r="G2277">
        <f>Tabla3[[#This Row],[Axial Displacement ]]/$M$9</f>
        <v>1.9468429368422441E-2</v>
      </c>
      <c r="H2277">
        <f>IF(Tabla3[[#This Row],[Axial Displacement Command ]]=D2276,1,0)</f>
        <v>0</v>
      </c>
      <c r="I2277">
        <f>IF(AND(Tabla3[[#This Row],[cic]]=1,(AND(H2276=1,H2278=0))),1,0)</f>
        <v>0</v>
      </c>
      <c r="J2277">
        <f>Tabla3[[#This Row],[pas]]+J2276</f>
        <v>13</v>
      </c>
    </row>
    <row r="2278" spans="1:10" x14ac:dyDescent="0.25">
      <c r="A2278">
        <v>2082.16967773438</v>
      </c>
      <c r="B2278">
        <v>1.6713667428121</v>
      </c>
      <c r="C2278">
        <v>2.5354622721351899E-3</v>
      </c>
      <c r="D2278">
        <v>1.66883121710271</v>
      </c>
      <c r="E2278">
        <v>8.7736776777091996E-4</v>
      </c>
      <c r="F2278">
        <f>Tabla3[[#This Row],[Axial Force ]]/$M$12</f>
        <v>44.777842531922154</v>
      </c>
      <c r="G2278">
        <f>Tabla3[[#This Row],[Axial Displacement ]]/$M$9</f>
        <v>1.9434497009443021E-2</v>
      </c>
      <c r="H2278">
        <f>IF(Tabla3[[#This Row],[Axial Displacement Command ]]=D2277,1,0)</f>
        <v>0</v>
      </c>
      <c r="I2278">
        <f>IF(AND(Tabla3[[#This Row],[cic]]=1,(AND(H2277=1,H2279=0))),1,0)</f>
        <v>0</v>
      </c>
      <c r="J2278">
        <f>Tabla3[[#This Row],[pas]]+J2277</f>
        <v>13</v>
      </c>
    </row>
    <row r="2279" spans="1:10" x14ac:dyDescent="0.25">
      <c r="A2279">
        <v>2075.37768554688</v>
      </c>
      <c r="B2279">
        <v>1.6681051347404701</v>
      </c>
      <c r="C2279">
        <v>2.6104451080755102E-3</v>
      </c>
      <c r="D2279">
        <v>1.66549463756382</v>
      </c>
      <c r="E2279">
        <v>9.4842602038625002E-4</v>
      </c>
      <c r="F2279">
        <f>Tabla3[[#This Row],[Axial Force ]]/$M$12</f>
        <v>44.631778183803874</v>
      </c>
      <c r="G2279">
        <f>Tabla3[[#This Row],[Axial Displacement ]]/$M$9</f>
        <v>1.9396571334191513E-2</v>
      </c>
      <c r="H2279">
        <f>IF(Tabla3[[#This Row],[Axial Displacement Command ]]=D2278,1,0)</f>
        <v>0</v>
      </c>
      <c r="I2279">
        <f>IF(AND(Tabla3[[#This Row],[cic]]=1,(AND(H2278=1,H2280=0))),1,0)</f>
        <v>0</v>
      </c>
      <c r="J2279">
        <f>Tabla3[[#This Row],[pas]]+J2278</f>
        <v>13</v>
      </c>
    </row>
    <row r="2280" spans="1:10" x14ac:dyDescent="0.25">
      <c r="A2280">
        <v>2069.01733398438</v>
      </c>
      <c r="B2280">
        <v>1.6638172091916199</v>
      </c>
      <c r="C2280">
        <v>1.65903566085035E-3</v>
      </c>
      <c r="D2280">
        <v>1.66215817444026</v>
      </c>
      <c r="E2280">
        <v>1.2655647196879701E-3</v>
      </c>
      <c r="F2280">
        <f>Tabla3[[#This Row],[Axial Force ]]/$M$12</f>
        <v>44.494996429771611</v>
      </c>
      <c r="G2280">
        <f>Tabla3[[#This Row],[Axial Displacement ]]/$M$9</f>
        <v>1.934671173478628E-2</v>
      </c>
      <c r="H2280">
        <f>IF(Tabla3[[#This Row],[Axial Displacement Command ]]=D2279,1,0)</f>
        <v>0</v>
      </c>
      <c r="I2280">
        <f>IF(AND(Tabla3[[#This Row],[cic]]=1,(AND(H2279=1,H2281=0))),1,0)</f>
        <v>0</v>
      </c>
      <c r="J2280">
        <f>Tabla3[[#This Row],[pas]]+J2279</f>
        <v>13</v>
      </c>
    </row>
    <row r="2281" spans="1:10" x14ac:dyDescent="0.25">
      <c r="A2281">
        <v>2061.58178710938</v>
      </c>
      <c r="B2281">
        <v>1.6615641070529801</v>
      </c>
      <c r="C2281">
        <v>2.7426481210568502E-3</v>
      </c>
      <c r="D2281">
        <v>1.65882147848606</v>
      </c>
      <c r="E2281">
        <v>-4.0733530681791302E-4</v>
      </c>
      <c r="F2281">
        <f>Tabla3[[#This Row],[Axial Force ]]/$M$12</f>
        <v>44.335092195900643</v>
      </c>
      <c r="G2281">
        <f>Tabla3[[#This Row],[Axial Displacement ]]/$M$9</f>
        <v>1.932051287270907E-2</v>
      </c>
      <c r="H2281">
        <f>IF(Tabla3[[#This Row],[Axial Displacement Command ]]=D2280,1,0)</f>
        <v>0</v>
      </c>
      <c r="I2281">
        <f>IF(AND(Tabla3[[#This Row],[cic]]=1,(AND(H2280=1,H2282=0))),1,0)</f>
        <v>0</v>
      </c>
      <c r="J2281">
        <f>Tabla3[[#This Row],[pas]]+J2280</f>
        <v>13</v>
      </c>
    </row>
    <row r="2282" spans="1:10" x14ac:dyDescent="0.25">
      <c r="A2282">
        <v>2055.08740234375</v>
      </c>
      <c r="B2282">
        <v>1.6576624475419499</v>
      </c>
      <c r="C2282">
        <v>2.1774769720650498E-3</v>
      </c>
      <c r="D2282">
        <v>1.65548489894718</v>
      </c>
      <c r="E2282">
        <v>-5.4795868891233104E-3</v>
      </c>
      <c r="F2282">
        <f>Tabla3[[#This Row],[Axial Force ]]/$M$12</f>
        <v>44.195428007392472</v>
      </c>
      <c r="G2282">
        <f>Tabla3[[#This Row],[Axial Displacement ]]/$M$9</f>
        <v>1.9275144738859884E-2</v>
      </c>
      <c r="H2282">
        <f>IF(Tabla3[[#This Row],[Axial Displacement Command ]]=D2281,1,0)</f>
        <v>0</v>
      </c>
      <c r="I2282">
        <f>IF(AND(Tabla3[[#This Row],[cic]]=1,(AND(H2281=1,H2283=0))),1,0)</f>
        <v>0</v>
      </c>
      <c r="J2282">
        <f>Tabla3[[#This Row],[pas]]+J2281</f>
        <v>13</v>
      </c>
    </row>
    <row r="2283" spans="1:10" x14ac:dyDescent="0.25">
      <c r="A2283">
        <v>2048.16772460938</v>
      </c>
      <c r="B2283">
        <v>1.65529490914196</v>
      </c>
      <c r="C2283">
        <v>3.1465292522625502E-3</v>
      </c>
      <c r="D2283">
        <v>1.6521483194083</v>
      </c>
      <c r="E2283">
        <v>6.4671979771446797E-4</v>
      </c>
      <c r="F2283">
        <f>Tabla3[[#This Row],[Axial Force ]]/$M$12</f>
        <v>44.046617733535051</v>
      </c>
      <c r="G2283">
        <f>Tabla3[[#This Row],[Axial Displacement ]]/$M$9</f>
        <v>1.9247615222580929E-2</v>
      </c>
      <c r="H2283">
        <f>IF(Tabla3[[#This Row],[Axial Displacement Command ]]=D2282,1,0)</f>
        <v>0</v>
      </c>
      <c r="I2283">
        <f>IF(AND(Tabla3[[#This Row],[cic]]=1,(AND(H2282=1,H2284=0))),1,0)</f>
        <v>0</v>
      </c>
      <c r="J2283">
        <f>Tabla3[[#This Row],[pas]]+J2282</f>
        <v>13</v>
      </c>
    </row>
    <row r="2284" spans="1:10" x14ac:dyDescent="0.25">
      <c r="A2284">
        <v>2040.62438964844</v>
      </c>
      <c r="B2284">
        <v>1.6507529653608799</v>
      </c>
      <c r="C2284">
        <v>1.9413232621445799E-3</v>
      </c>
      <c r="D2284">
        <v>1.64881173986942</v>
      </c>
      <c r="E2284">
        <v>1.6415295078786601E-4</v>
      </c>
      <c r="F2284">
        <f>Tabla3[[#This Row],[Axial Force ]]/$M$12</f>
        <v>43.884395476310537</v>
      </c>
      <c r="G2284">
        <f>Tabla3[[#This Row],[Axial Displacement ]]/$M$9</f>
        <v>1.919480192280093E-2</v>
      </c>
      <c r="H2284">
        <f>IF(Tabla3[[#This Row],[Axial Displacement Command ]]=D2283,1,0)</f>
        <v>0</v>
      </c>
      <c r="I2284">
        <f>IF(AND(Tabla3[[#This Row],[cic]]=1,(AND(H2283=1,H2285=0))),1,0)</f>
        <v>0</v>
      </c>
      <c r="J2284">
        <f>Tabla3[[#This Row],[pas]]+J2283</f>
        <v>13</v>
      </c>
    </row>
    <row r="2285" spans="1:10" x14ac:dyDescent="0.25">
      <c r="A2285">
        <v>2032.84545898438</v>
      </c>
      <c r="B2285">
        <v>1.6479563200846301</v>
      </c>
      <c r="C2285">
        <v>2.4812220544845301E-3</v>
      </c>
      <c r="D2285">
        <v>1.64547516033053</v>
      </c>
      <c r="E2285">
        <v>1.5384887319669399E-3</v>
      </c>
      <c r="F2285">
        <f>Tabla3[[#This Row],[Axial Force ]]/$M$12</f>
        <v>43.717106644825378</v>
      </c>
      <c r="G2285">
        <f>Tabla3[[#This Row],[Axial Displacement ]]/$M$9</f>
        <v>1.9162282791681747E-2</v>
      </c>
      <c r="H2285">
        <f>IF(Tabla3[[#This Row],[Axial Displacement Command ]]=D2284,1,0)</f>
        <v>0</v>
      </c>
      <c r="I2285">
        <f>IF(AND(Tabla3[[#This Row],[cic]]=1,(AND(H2284=1,H2286=0))),1,0)</f>
        <v>0</v>
      </c>
      <c r="J2285">
        <f>Tabla3[[#This Row],[pas]]+J2284</f>
        <v>13</v>
      </c>
    </row>
    <row r="2286" spans="1:10" x14ac:dyDescent="0.25">
      <c r="A2286">
        <v>2025.9375</v>
      </c>
      <c r="B2286">
        <v>1.64478784427047</v>
      </c>
      <c r="C2286">
        <v>2.6491879907553102E-3</v>
      </c>
      <c r="D2286">
        <v>1.64213858079165</v>
      </c>
      <c r="E2286">
        <v>1.42857103924143E-4</v>
      </c>
      <c r="F2286">
        <f>Tabla3[[#This Row],[Axial Force ]]/$M$12</f>
        <v>43.568548387096776</v>
      </c>
      <c r="G2286">
        <f>Tabla3[[#This Row],[Axial Displacement ]]/$M$9</f>
        <v>1.9125440049656627E-2</v>
      </c>
      <c r="H2286">
        <f>IF(Tabla3[[#This Row],[Axial Displacement Command ]]=D2285,1,0)</f>
        <v>0</v>
      </c>
      <c r="I2286">
        <f>IF(AND(Tabla3[[#This Row],[cic]]=1,(AND(H2285=1,H2287=0))),1,0)</f>
        <v>0</v>
      </c>
      <c r="J2286">
        <f>Tabla3[[#This Row],[pas]]+J2285</f>
        <v>13</v>
      </c>
    </row>
    <row r="2287" spans="1:10" x14ac:dyDescent="0.25">
      <c r="A2287">
        <v>2019.39672851563</v>
      </c>
      <c r="B2287">
        <v>1.64181226864457</v>
      </c>
      <c r="C2287">
        <v>3.0103922199487001E-3</v>
      </c>
      <c r="D2287">
        <v>1.6388018848374499</v>
      </c>
      <c r="E2287" s="2">
        <v>8.4635665587029494E-5</v>
      </c>
      <c r="F2287">
        <f>Tabla3[[#This Row],[Axial Force ]]/$M$12</f>
        <v>43.427886634744731</v>
      </c>
      <c r="G2287">
        <f>Tabla3[[#This Row],[Axial Displacement ]]/$M$9</f>
        <v>1.9090840333076394E-2</v>
      </c>
      <c r="H2287">
        <f>IF(Tabla3[[#This Row],[Axial Displacement Command ]]=D2286,1,0)</f>
        <v>0</v>
      </c>
      <c r="I2287">
        <f>IF(AND(Tabla3[[#This Row],[cic]]=1,(AND(H2286=1,H2288=0))),1,0)</f>
        <v>0</v>
      </c>
      <c r="J2287">
        <f>Tabla3[[#This Row],[pas]]+J2286</f>
        <v>13</v>
      </c>
    </row>
    <row r="2288" spans="1:10" x14ac:dyDescent="0.25">
      <c r="A2288">
        <v>2012.84289550781</v>
      </c>
      <c r="B2288">
        <v>1.63737055845559</v>
      </c>
      <c r="C2288">
        <v>1.9052029074373401E-3</v>
      </c>
      <c r="D2288">
        <v>1.63546542171389</v>
      </c>
      <c r="E2288">
        <v>-3.3973461199820999E-4</v>
      </c>
      <c r="F2288">
        <f>Tabla3[[#This Row],[Axial Force ]]/$M$12</f>
        <v>43.286943989415271</v>
      </c>
      <c r="G2288">
        <f>Tabla3[[#This Row],[Axial Displacement ]]/$M$9</f>
        <v>1.9039192540181278E-2</v>
      </c>
      <c r="H2288">
        <f>IF(Tabla3[[#This Row],[Axial Displacement Command ]]=D2287,1,0)</f>
        <v>0</v>
      </c>
      <c r="I2288">
        <f>IF(AND(Tabla3[[#This Row],[cic]]=1,(AND(H2287=1,H2289=0))),1,0)</f>
        <v>0</v>
      </c>
      <c r="J2288">
        <f>Tabla3[[#This Row],[pas]]+J2287</f>
        <v>13</v>
      </c>
    </row>
    <row r="2289" spans="1:10" x14ac:dyDescent="0.25">
      <c r="A2289">
        <v>2005.47192382813</v>
      </c>
      <c r="B2289">
        <v>1.6350209480151501</v>
      </c>
      <c r="C2289">
        <v>2.8921365355927299E-3</v>
      </c>
      <c r="D2289">
        <v>1.63212884217501</v>
      </c>
      <c r="E2289">
        <v>6.4835433022380996E-4</v>
      </c>
      <c r="F2289">
        <f>Tabla3[[#This Row],[Axial Force ]]/$M$12</f>
        <v>43.128428469422154</v>
      </c>
      <c r="G2289">
        <f>Tabla3[[#This Row],[Axial Displacement ]]/$M$9</f>
        <v>1.9011871488548257E-2</v>
      </c>
      <c r="H2289">
        <f>IF(Tabla3[[#This Row],[Axial Displacement Command ]]=D2288,1,0)</f>
        <v>0</v>
      </c>
      <c r="I2289">
        <f>IF(AND(Tabla3[[#This Row],[cic]]=1,(AND(H2288=1,H2290=0))),1,0)</f>
        <v>0</v>
      </c>
      <c r="J2289">
        <f>Tabla3[[#This Row],[pas]]+J2288</f>
        <v>13</v>
      </c>
    </row>
    <row r="2290" spans="1:10" x14ac:dyDescent="0.25">
      <c r="A2290">
        <v>1998.4482421875</v>
      </c>
      <c r="B2290">
        <v>1.6311407089233401</v>
      </c>
      <c r="C2290">
        <v>2.34854223890579E-3</v>
      </c>
      <c r="D2290">
        <v>1.6287921462207999</v>
      </c>
      <c r="E2290">
        <v>7.8167443007259895E-4</v>
      </c>
      <c r="F2290">
        <f>Tabla3[[#This Row],[Axial Force ]]/$M$12</f>
        <v>42.977381552419352</v>
      </c>
      <c r="G2290">
        <f>Tabla3[[#This Row],[Axial Displacement ]]/$M$9</f>
        <v>1.8966752429341163E-2</v>
      </c>
      <c r="H2290">
        <f>IF(Tabla3[[#This Row],[Axial Displacement Command ]]=D2289,1,0)</f>
        <v>0</v>
      </c>
      <c r="I2290">
        <f>IF(AND(Tabla3[[#This Row],[cic]]=1,(AND(H2289=1,H2291=0))),1,0)</f>
        <v>0</v>
      </c>
      <c r="J2290">
        <f>Tabla3[[#This Row],[pas]]+J2289</f>
        <v>13</v>
      </c>
    </row>
    <row r="2291" spans="1:10" x14ac:dyDescent="0.25">
      <c r="A2291">
        <v>1991.27575683594</v>
      </c>
      <c r="B2291">
        <v>1.62799353711307</v>
      </c>
      <c r="C2291">
        <v>2.5379658836755001E-3</v>
      </c>
      <c r="D2291">
        <v>1.6254555666819199</v>
      </c>
      <c r="E2291">
        <v>7.0990040512697295E-4</v>
      </c>
      <c r="F2291">
        <f>Tabla3[[#This Row],[Axial Force ]]/$M$12</f>
        <v>42.82313455561161</v>
      </c>
      <c r="G2291">
        <f>Tabla3[[#This Row],[Axial Displacement ]]/$M$9</f>
        <v>1.8930157408291511E-2</v>
      </c>
      <c r="H2291">
        <f>IF(Tabla3[[#This Row],[Axial Displacement Command ]]=D2290,1,0)</f>
        <v>0</v>
      </c>
      <c r="I2291">
        <f>IF(AND(Tabla3[[#This Row],[cic]]=1,(AND(H2290=1,H2292=0))),1,0)</f>
        <v>0</v>
      </c>
      <c r="J2291">
        <f>Tabla3[[#This Row],[pas]]+J2290</f>
        <v>13</v>
      </c>
    </row>
    <row r="2292" spans="1:10" x14ac:dyDescent="0.25">
      <c r="A2292">
        <v>1986.01208496094</v>
      </c>
      <c r="B2292">
        <v>1.6247892053797801</v>
      </c>
      <c r="C2292">
        <v>2.6701688966568301E-3</v>
      </c>
      <c r="D2292">
        <v>1.62211910355836</v>
      </c>
      <c r="E2292">
        <v>1.0773493386295699E-3</v>
      </c>
      <c r="F2292">
        <f>Tabla3[[#This Row],[Axial Force ]]/$M$12</f>
        <v>42.709937310987954</v>
      </c>
      <c r="G2292">
        <f>Tabla3[[#This Row],[Axial Displacement ]]/$M$9</f>
        <v>1.8892897736974189E-2</v>
      </c>
      <c r="H2292">
        <f>IF(Tabla3[[#This Row],[Axial Displacement Command ]]=D2291,1,0)</f>
        <v>0</v>
      </c>
      <c r="I2292">
        <f>IF(AND(Tabla3[[#This Row],[cic]]=1,(AND(H2291=1,H2293=0))),1,0)</f>
        <v>0</v>
      </c>
      <c r="J2292">
        <f>Tabla3[[#This Row],[pas]]+J2291</f>
        <v>13</v>
      </c>
    </row>
    <row r="2293" spans="1:10" x14ac:dyDescent="0.25">
      <c r="A2293">
        <v>1978.87341308594</v>
      </c>
      <c r="B2293">
        <v>1.62241817452013</v>
      </c>
      <c r="C2293">
        <v>3.6357641874929002E-3</v>
      </c>
      <c r="D2293">
        <v>1.6187824076041599</v>
      </c>
      <c r="E2293" s="2">
        <v>8.5015450679293294E-5</v>
      </c>
      <c r="F2293">
        <f>Tabla3[[#This Row],[Axial Force ]]/$M$12</f>
        <v>42.556417485719138</v>
      </c>
      <c r="G2293">
        <f>Tabla3[[#This Row],[Axial Displacement ]]/$M$9</f>
        <v>1.8865327610699187E-2</v>
      </c>
      <c r="H2293">
        <f>IF(Tabla3[[#This Row],[Axial Displacement Command ]]=D2292,1,0)</f>
        <v>0</v>
      </c>
      <c r="I2293">
        <f>IF(AND(Tabla3[[#This Row],[cic]]=1,(AND(H2292=1,H2294=0))),1,0)</f>
        <v>0</v>
      </c>
      <c r="J2293">
        <f>Tabla3[[#This Row],[pas]]+J2292</f>
        <v>13</v>
      </c>
    </row>
    <row r="2294" spans="1:10" x14ac:dyDescent="0.25">
      <c r="A2294">
        <v>1972.24401855469</v>
      </c>
      <c r="B2294">
        <v>1.6177439829334599</v>
      </c>
      <c r="C2294">
        <v>2.29811666940805E-3</v>
      </c>
      <c r="D2294">
        <v>1.6154458280652799</v>
      </c>
      <c r="E2294">
        <v>-1.37026052016154E-3</v>
      </c>
      <c r="F2294">
        <f>Tabla3[[#This Row],[Axial Force ]]/$M$12</f>
        <v>42.413849861391185</v>
      </c>
      <c r="G2294">
        <f>Tabla3[[#This Row],[Axial Displacement ]]/$M$9</f>
        <v>1.8810976545737906E-2</v>
      </c>
      <c r="H2294">
        <f>IF(Tabla3[[#This Row],[Axial Displacement Command ]]=D2293,1,0)</f>
        <v>0</v>
      </c>
      <c r="I2294">
        <f>IF(AND(Tabla3[[#This Row],[cic]]=1,(AND(H2293=1,H2295=0))),1,0)</f>
        <v>0</v>
      </c>
      <c r="J2294">
        <f>Tabla3[[#This Row],[pas]]+J2293</f>
        <v>13</v>
      </c>
    </row>
    <row r="2295" spans="1:10" x14ac:dyDescent="0.25">
      <c r="A2295">
        <v>1965.9580078125</v>
      </c>
      <c r="B2295">
        <v>1.61551591008902</v>
      </c>
      <c r="C2295">
        <v>3.4066438274749102E-3</v>
      </c>
      <c r="D2295">
        <v>1.6121092485263899</v>
      </c>
      <c r="E2295">
        <v>-1.2417023071975601E-3</v>
      </c>
      <c r="F2295">
        <f>Tabla3[[#This Row],[Axial Force ]]/$M$12</f>
        <v>42.278666834677416</v>
      </c>
      <c r="G2295">
        <f>Tabla3[[#This Row],[Axial Displacement ]]/$M$9</f>
        <v>1.8785068721965347E-2</v>
      </c>
      <c r="H2295">
        <f>IF(Tabla3[[#This Row],[Axial Displacement Command ]]=D2294,1,0)</f>
        <v>0</v>
      </c>
      <c r="I2295">
        <f>IF(AND(Tabla3[[#This Row],[cic]]=1,(AND(H2294=1,H2296=0))),1,0)</f>
        <v>0</v>
      </c>
      <c r="J2295">
        <f>Tabla3[[#This Row],[pas]]+J2294</f>
        <v>13</v>
      </c>
    </row>
    <row r="2296" spans="1:10" x14ac:dyDescent="0.25">
      <c r="A2296">
        <v>1955.1240234375</v>
      </c>
      <c r="B2296">
        <v>1.61088106688112</v>
      </c>
      <c r="C2296">
        <v>2.1084547370264798E-3</v>
      </c>
      <c r="D2296">
        <v>1.6087726689875099</v>
      </c>
      <c r="E2296">
        <v>-3.0569978548555799E-4</v>
      </c>
      <c r="F2296">
        <f>Tabla3[[#This Row],[Axial Force ]]/$M$12</f>
        <v>42.045677923387096</v>
      </c>
      <c r="G2296">
        <f>Tabla3[[#This Row],[Axial Displacement ]]/$M$9</f>
        <v>1.8731175196292093E-2</v>
      </c>
      <c r="H2296">
        <f>IF(Tabla3[[#This Row],[Axial Displacement Command ]]=D2295,1,0)</f>
        <v>0</v>
      </c>
      <c r="I2296">
        <f>IF(AND(Tabla3[[#This Row],[cic]]=1,(AND(H2295=1,H2297=0))),1,0)</f>
        <v>0</v>
      </c>
      <c r="J2296">
        <f>Tabla3[[#This Row],[pas]]+J2295</f>
        <v>13</v>
      </c>
    </row>
    <row r="2297" spans="1:10" x14ac:dyDescent="0.25">
      <c r="A2297">
        <v>1944.59411621094</v>
      </c>
      <c r="B2297">
        <v>1.60545948892832</v>
      </c>
      <c r="C2297" s="2">
        <v>2.3365020140886399E-5</v>
      </c>
      <c r="D2297">
        <v>1.6054360894486299</v>
      </c>
      <c r="E2297">
        <v>1.10932739971759E-3</v>
      </c>
      <c r="F2297">
        <f>Tabla3[[#This Row],[Axial Force ]]/$M$12</f>
        <v>41.81922830561161</v>
      </c>
      <c r="G2297">
        <f>Tabla3[[#This Row],[Axial Displacement ]]/$M$9</f>
        <v>1.8668133592189769E-2</v>
      </c>
      <c r="H2297">
        <f>IF(Tabla3[[#This Row],[Axial Displacement Command ]]=D2296,1,0)</f>
        <v>0</v>
      </c>
      <c r="I2297">
        <f>IF(AND(Tabla3[[#This Row],[cic]]=1,(AND(H2296=1,H2298=0))),1,0)</f>
        <v>0</v>
      </c>
      <c r="J2297">
        <f>Tabla3[[#This Row],[pas]]+J2296</f>
        <v>13</v>
      </c>
    </row>
    <row r="2298" spans="1:10" x14ac:dyDescent="0.25">
      <c r="A2298">
        <v>1937.38720703125</v>
      </c>
      <c r="B2298">
        <v>1.6021978808566899</v>
      </c>
      <c r="C2298" s="2">
        <v>9.83476624583091E-5</v>
      </c>
      <c r="D2298">
        <v>1.6020995099097499</v>
      </c>
      <c r="E2298">
        <v>5.3070641570229803E-4</v>
      </c>
      <c r="F2298">
        <f>Tabla3[[#This Row],[Axial Force ]]/$M$12</f>
        <v>41.664241011424728</v>
      </c>
      <c r="G2298">
        <f>Tabla3[[#This Row],[Axial Displacement ]]/$M$9</f>
        <v>1.8630207916938254E-2</v>
      </c>
      <c r="H2298">
        <f>IF(Tabla3[[#This Row],[Axial Displacement Command ]]=D2297,1,0)</f>
        <v>0</v>
      </c>
      <c r="I2298">
        <f>IF(AND(Tabla3[[#This Row],[cic]]=1,(AND(H2297=1,H2299=0))),1,0)</f>
        <v>0</v>
      </c>
      <c r="J2298">
        <f>Tabla3[[#This Row],[pas]]+J2297</f>
        <v>13</v>
      </c>
    </row>
    <row r="2299" spans="1:10" x14ac:dyDescent="0.25">
      <c r="A2299">
        <v>1931.33154296875</v>
      </c>
      <c r="B2299">
        <v>1.5992474509403101</v>
      </c>
      <c r="C2299">
        <v>4.8458576884513599E-4</v>
      </c>
      <c r="D2299">
        <v>1.5987628139555501</v>
      </c>
      <c r="E2299">
        <v>-1.4908356433807101E-3</v>
      </c>
      <c r="F2299">
        <f>Tabla3[[#This Row],[Axial Force ]]/$M$12</f>
        <v>41.534011676747312</v>
      </c>
      <c r="G2299">
        <f>Tabla3[[#This Row],[Axial Displacement ]]/$M$9</f>
        <v>1.8595900592329188E-2</v>
      </c>
      <c r="H2299">
        <f>IF(Tabla3[[#This Row],[Axial Displacement Command ]]=D2298,1,0)</f>
        <v>0</v>
      </c>
      <c r="I2299">
        <f>IF(AND(Tabla3[[#This Row],[cic]]=1,(AND(H2298=1,H2300=0))),1,0)</f>
        <v>0</v>
      </c>
      <c r="J2299">
        <f>Tabla3[[#This Row],[pas]]+J2298</f>
        <v>13</v>
      </c>
    </row>
    <row r="2300" spans="1:10" x14ac:dyDescent="0.25">
      <c r="A2300">
        <v>1925.25695800781</v>
      </c>
      <c r="B2300">
        <v>1.5959393931552801</v>
      </c>
      <c r="C2300">
        <v>5.1307677040313105E-4</v>
      </c>
      <c r="D2300">
        <v>1.5954263508319899</v>
      </c>
      <c r="E2300">
        <v>5.1930254585386105E-4</v>
      </c>
      <c r="F2300">
        <f>Tabla3[[#This Row],[Axial Force ]]/$M$12</f>
        <v>41.403375441028174</v>
      </c>
      <c r="G2300">
        <f>Tabla3[[#This Row],[Axial Displacement ]]/$M$9</f>
        <v>1.8557434804131166E-2</v>
      </c>
      <c r="H2300">
        <f>IF(Tabla3[[#This Row],[Axial Displacement Command ]]=D2299,1,0)</f>
        <v>0</v>
      </c>
      <c r="I2300">
        <f>IF(AND(Tabla3[[#This Row],[cic]]=1,(AND(H2299=1,H2301=0))),1,0)</f>
        <v>0</v>
      </c>
      <c r="J2300">
        <f>Tabla3[[#This Row],[pas]]+J2299</f>
        <v>13</v>
      </c>
    </row>
    <row r="2301" spans="1:10" x14ac:dyDescent="0.25">
      <c r="A2301">
        <v>1919.64050292969</v>
      </c>
      <c r="B2301">
        <v>1.59358978271484</v>
      </c>
      <c r="C2301">
        <v>1.5000105122453501E-3</v>
      </c>
      <c r="D2301">
        <v>1.5920897712930999</v>
      </c>
      <c r="E2301">
        <v>1.2135645874877801E-3</v>
      </c>
      <c r="F2301">
        <f>Tabla3[[#This Row],[Axial Force ]]/$M$12</f>
        <v>41.282591460853546</v>
      </c>
      <c r="G2301">
        <f>Tabla3[[#This Row],[Axial Displacement ]]/$M$9</f>
        <v>1.8530113752498138E-2</v>
      </c>
      <c r="H2301">
        <f>IF(Tabla3[[#This Row],[Axial Displacement Command ]]=D2300,1,0)</f>
        <v>0</v>
      </c>
      <c r="I2301">
        <f>IF(AND(Tabla3[[#This Row],[cic]]=1,(AND(H2300=1,H2302=0))),1,0)</f>
        <v>0</v>
      </c>
      <c r="J2301">
        <f>Tabla3[[#This Row],[pas]]+J2300</f>
        <v>13</v>
      </c>
    </row>
    <row r="2302" spans="1:10" x14ac:dyDescent="0.25">
      <c r="A2302">
        <v>1914.5927734375</v>
      </c>
      <c r="B2302">
        <v>1.59073586110026</v>
      </c>
      <c r="C2302">
        <v>1.9828080439765498E-3</v>
      </c>
      <c r="D2302">
        <v>1.5887530753389001</v>
      </c>
      <c r="E2302">
        <v>1.8464177173882501E-3</v>
      </c>
      <c r="F2302">
        <f>Tabla3[[#This Row],[Axial Force ]]/$M$12</f>
        <v>41.174038138440864</v>
      </c>
      <c r="G2302">
        <f>Tabla3[[#This Row],[Axial Displacement ]]/$M$9</f>
        <v>1.8496928617444883E-2</v>
      </c>
      <c r="H2302">
        <f>IF(Tabla3[[#This Row],[Axial Displacement Command ]]=D2301,1,0)</f>
        <v>0</v>
      </c>
      <c r="I2302">
        <f>IF(AND(Tabla3[[#This Row],[cic]]=1,(AND(H2301=1,H2303=0))),1,0)</f>
        <v>0</v>
      </c>
      <c r="J2302">
        <f>Tabla3[[#This Row],[pas]]+J2301</f>
        <v>13</v>
      </c>
    </row>
    <row r="2303" spans="1:10" x14ac:dyDescent="0.25">
      <c r="A2303">
        <v>1909.02807617188</v>
      </c>
      <c r="B2303">
        <v>1.5885365428403</v>
      </c>
      <c r="C2303">
        <v>3.1199456316244301E-3</v>
      </c>
      <c r="D2303">
        <v>1.5854166122153399</v>
      </c>
      <c r="E2303">
        <v>1.1529124321896201E-3</v>
      </c>
      <c r="F2303">
        <f>Tabla3[[#This Row],[Axial Force ]]/$M$12</f>
        <v>41.054367229502795</v>
      </c>
      <c r="G2303">
        <f>Tabla3[[#This Row],[Axial Displacement ]]/$M$9</f>
        <v>1.8471355149305813E-2</v>
      </c>
      <c r="H2303">
        <f>IF(Tabla3[[#This Row],[Axial Displacement Command ]]=D2302,1,0)</f>
        <v>0</v>
      </c>
      <c r="I2303">
        <f>IF(AND(Tabla3[[#This Row],[cic]]=1,(AND(H2302=1,H2304=0))),1,0)</f>
        <v>0</v>
      </c>
      <c r="J2303">
        <f>Tabla3[[#This Row],[pas]]+J2302</f>
        <v>13</v>
      </c>
    </row>
    <row r="2304" spans="1:10" x14ac:dyDescent="0.25">
      <c r="A2304">
        <v>1903.85498046875</v>
      </c>
      <c r="B2304">
        <v>1.58515688963234</v>
      </c>
      <c r="C2304">
        <v>3.07691107082064E-3</v>
      </c>
      <c r="D2304">
        <v>1.5820800326764599</v>
      </c>
      <c r="E2304">
        <v>1.6654415730954499E-3</v>
      </c>
      <c r="F2304">
        <f>Tabla3[[#This Row],[Axial Force ]]/$M$12</f>
        <v>40.943117859543008</v>
      </c>
      <c r="G2304">
        <f>Tabla3[[#This Row],[Axial Displacement ]]/$M$9</f>
        <v>1.843205685619E-2</v>
      </c>
      <c r="H2304">
        <f>IF(Tabla3[[#This Row],[Axial Displacement Command ]]=D2303,1,0)</f>
        <v>0</v>
      </c>
      <c r="I2304">
        <f>IF(AND(Tabla3[[#This Row],[cic]]=1,(AND(H2303=1,H2305=0))),1,0)</f>
        <v>0</v>
      </c>
      <c r="J2304">
        <f>Tabla3[[#This Row],[pas]]+J2303</f>
        <v>13</v>
      </c>
    </row>
    <row r="2305" spans="1:10" x14ac:dyDescent="0.25">
      <c r="A2305">
        <v>1898.00317382813</v>
      </c>
      <c r="B2305">
        <v>1.58222077880055</v>
      </c>
      <c r="C2305">
        <v>3.4774541290971701E-3</v>
      </c>
      <c r="D2305">
        <v>1.5787433367222501</v>
      </c>
      <c r="E2305">
        <v>2.64729328591784E-3</v>
      </c>
      <c r="F2305">
        <f>Tabla3[[#This Row],[Axial Force ]]/$M$12</f>
        <v>40.817272555443658</v>
      </c>
      <c r="G2305">
        <f>Tabla3[[#This Row],[Axial Displacement ]]/$M$9</f>
        <v>1.8397916032564535E-2</v>
      </c>
      <c r="H2305">
        <f>IF(Tabla3[[#This Row],[Axial Displacement Command ]]=D2304,1,0)</f>
        <v>0</v>
      </c>
      <c r="I2305">
        <f>IF(AND(Tabla3[[#This Row],[cic]]=1,(AND(H2304=1,H2306=0))),1,0)</f>
        <v>0</v>
      </c>
      <c r="J2305">
        <f>Tabla3[[#This Row],[pas]]+J2304</f>
        <v>13</v>
      </c>
    </row>
    <row r="2306" spans="1:10" x14ac:dyDescent="0.25">
      <c r="A2306">
        <v>1890.125</v>
      </c>
      <c r="B2306">
        <v>1.57832261174917</v>
      </c>
      <c r="C2306">
        <v>2.9158591132727499E-3</v>
      </c>
      <c r="D2306">
        <v>1.5754067571833701</v>
      </c>
      <c r="E2306">
        <v>-7.6401283877203198E-4</v>
      </c>
      <c r="F2306">
        <f>Tabla3[[#This Row],[Axial Force ]]/$M$12</f>
        <v>40.647849462365592</v>
      </c>
      <c r="G2306">
        <f>Tabla3[[#This Row],[Axial Displacement ]]/$M$9</f>
        <v>1.8352588508711278E-2</v>
      </c>
      <c r="H2306">
        <f>IF(Tabla3[[#This Row],[Axial Displacement Command ]]=D2305,1,0)</f>
        <v>0</v>
      </c>
      <c r="I2306">
        <f>IF(AND(Tabla3[[#This Row],[cic]]=1,(AND(H2305=1,H2307=0))),1,0)</f>
        <v>0</v>
      </c>
      <c r="J2306">
        <f>Tabla3[[#This Row],[pas]]+J2305</f>
        <v>13</v>
      </c>
    </row>
    <row r="2307" spans="1:10" x14ac:dyDescent="0.25">
      <c r="A2307">
        <v>1878.51245117188</v>
      </c>
      <c r="B2307">
        <v>1.5735375927761199</v>
      </c>
      <c r="C2307">
        <v>1.4673471468995599E-3</v>
      </c>
      <c r="D2307">
        <v>1.5720702940598099</v>
      </c>
      <c r="E2307">
        <v>-1.0941606660708201E-3</v>
      </c>
      <c r="F2307">
        <f>Tabla3[[#This Row],[Axial Force ]]/$M$12</f>
        <v>40.398117229502795</v>
      </c>
      <c r="G2307">
        <f>Tabla3[[#This Row],[Axial Displacement ]]/$M$9</f>
        <v>1.8296948753210696E-2</v>
      </c>
      <c r="H2307">
        <f>IF(Tabla3[[#This Row],[Axial Displacement Command ]]=D2306,1,0)</f>
        <v>0</v>
      </c>
      <c r="I2307">
        <f>IF(AND(Tabla3[[#This Row],[cic]]=1,(AND(H2306=1,H2308=0))),1,0)</f>
        <v>0</v>
      </c>
      <c r="J2307">
        <f>Tabla3[[#This Row],[pas]]+J2306</f>
        <v>13</v>
      </c>
    </row>
    <row r="2308" spans="1:10" x14ac:dyDescent="0.25">
      <c r="A2308">
        <v>1869.57507324219</v>
      </c>
      <c r="B2308">
        <v>1.569002866745</v>
      </c>
      <c r="C2308">
        <v>2.6929379259854602E-4</v>
      </c>
      <c r="D2308">
        <v>1.5687335981056101</v>
      </c>
      <c r="E2308">
        <v>9.21431876577117E-4</v>
      </c>
      <c r="F2308">
        <f>Tabla3[[#This Row],[Axial Force ]]/$M$12</f>
        <v>40.205915553595482</v>
      </c>
      <c r="G2308">
        <f>Tabla3[[#This Row],[Axial Displacement ]]/$M$9</f>
        <v>1.8244219380755815E-2</v>
      </c>
      <c r="H2308">
        <f>IF(Tabla3[[#This Row],[Axial Displacement Command ]]=D2307,1,0)</f>
        <v>0</v>
      </c>
      <c r="I2308">
        <f>IF(AND(Tabla3[[#This Row],[cic]]=1,(AND(H2307=1,H2309=0))),1,0)</f>
        <v>0</v>
      </c>
      <c r="J2308">
        <f>Tabla3[[#This Row],[pas]]+J2307</f>
        <v>13</v>
      </c>
    </row>
    <row r="2309" spans="1:10" x14ac:dyDescent="0.25">
      <c r="A2309">
        <v>1862.46435546875</v>
      </c>
      <c r="B2309">
        <v>1.56596302986145</v>
      </c>
      <c r="C2309">
        <v>5.6600572406750903E-4</v>
      </c>
      <c r="D2309">
        <v>1.5653970185667301</v>
      </c>
      <c r="E2309">
        <v>7.3973268399640801E-4</v>
      </c>
      <c r="F2309">
        <f>Tabla3[[#This Row],[Axial Force ]]/$M$12</f>
        <v>40.052996891801072</v>
      </c>
      <c r="G2309">
        <f>Tabla3[[#This Row],[Axial Displacement ]]/$M$9</f>
        <v>1.8208872440249418E-2</v>
      </c>
      <c r="H2309">
        <f>IF(Tabla3[[#This Row],[Axial Displacement Command ]]=D2308,1,0)</f>
        <v>0</v>
      </c>
      <c r="I2309">
        <f>IF(AND(Tabla3[[#This Row],[cic]]=1,(AND(H2308=1,H2310=0))),1,0)</f>
        <v>0</v>
      </c>
      <c r="J2309">
        <f>Tabla3[[#This Row],[pas]]+J2308</f>
        <v>13</v>
      </c>
    </row>
    <row r="2310" spans="1:10" x14ac:dyDescent="0.25">
      <c r="A2310">
        <v>1856.27563476563</v>
      </c>
      <c r="B2310">
        <v>1.5629124827683001</v>
      </c>
      <c r="C2310">
        <v>8.5198877286529805E-4</v>
      </c>
      <c r="D2310">
        <v>1.5620604390278501</v>
      </c>
      <c r="E2310">
        <v>1.3618686125482799E-3</v>
      </c>
      <c r="F2310">
        <f>Tabla3[[#This Row],[Axial Force ]]/$M$12</f>
        <v>39.919906123992043</v>
      </c>
      <c r="G2310">
        <f>Tabla3[[#This Row],[Axial Displacement ]]/$M$9</f>
        <v>1.8173400962422093E-2</v>
      </c>
      <c r="H2310">
        <f>IF(Tabla3[[#This Row],[Axial Displacement Command ]]=D2309,1,0)</f>
        <v>0</v>
      </c>
      <c r="I2310">
        <f>IF(AND(Tabla3[[#This Row],[cic]]=1,(AND(H2309=1,H2311=0))),1,0)</f>
        <v>0</v>
      </c>
      <c r="J2310">
        <f>Tabla3[[#This Row],[pas]]+J2309</f>
        <v>13</v>
      </c>
    </row>
    <row r="2311" spans="1:10" x14ac:dyDescent="0.25">
      <c r="A2311">
        <v>1850.38098144531</v>
      </c>
      <c r="B2311">
        <v>1.56019092537463</v>
      </c>
      <c r="C2311">
        <v>1.4671087456008499E-3</v>
      </c>
      <c r="D2311">
        <v>1.5587238594889601</v>
      </c>
      <c r="E2311">
        <v>2.6470156626601199E-3</v>
      </c>
      <c r="F2311">
        <f>Tabla3[[#This Row],[Axial Force ]]/$M$12</f>
        <v>39.793139385920647</v>
      </c>
      <c r="G2311">
        <f>Tabla3[[#This Row],[Axial Displacement ]]/$M$9</f>
        <v>1.8141754946216629E-2</v>
      </c>
      <c r="H2311">
        <f>IF(Tabla3[[#This Row],[Axial Displacement Command ]]=D2310,1,0)</f>
        <v>0</v>
      </c>
      <c r="I2311">
        <f>IF(AND(Tabla3[[#This Row],[cic]]=1,(AND(H2310=1,H2312=0))),1,0)</f>
        <v>0</v>
      </c>
      <c r="J2311">
        <f>Tabla3[[#This Row],[pas]]+J2310</f>
        <v>13</v>
      </c>
    </row>
    <row r="2312" spans="1:10" x14ac:dyDescent="0.25">
      <c r="A2312">
        <v>1845.20764160156</v>
      </c>
      <c r="B2312">
        <v>1.5575087163597301</v>
      </c>
      <c r="C2312">
        <v>2.1214484604570299E-3</v>
      </c>
      <c r="D2312">
        <v>1.5553872799500801</v>
      </c>
      <c r="E2312">
        <v>6.9204457986415903E-4</v>
      </c>
      <c r="F2312">
        <f>Tabla3[[#This Row],[Axial Force ]]/$M$12</f>
        <v>39.681884765624943</v>
      </c>
      <c r="G2312">
        <f>Tabla3[[#This Row],[Axial Displacement ]]/$M$9</f>
        <v>1.8110566469299188E-2</v>
      </c>
      <c r="H2312">
        <f>IF(Tabla3[[#This Row],[Axial Displacement Command ]]=D2311,1,0)</f>
        <v>0</v>
      </c>
      <c r="I2312">
        <f>IF(AND(Tabla3[[#This Row],[cic]]=1,(AND(H2311=1,H2313=0))),1,0)</f>
        <v>0</v>
      </c>
      <c r="J2312">
        <f>Tabla3[[#This Row],[pas]]+J2311</f>
        <v>13</v>
      </c>
    </row>
    <row r="2313" spans="1:10" x14ac:dyDescent="0.25">
      <c r="A2313">
        <v>1839.50671386719</v>
      </c>
      <c r="B2313">
        <v>1.5544116031378501</v>
      </c>
      <c r="C2313">
        <v>2.3609400159330099E-3</v>
      </c>
      <c r="D2313">
        <v>1.5520507004112001</v>
      </c>
      <c r="E2313">
        <v>8.2513673760331596E-4</v>
      </c>
      <c r="F2313">
        <f>Tabla3[[#This Row],[Axial Force ]]/$M$12</f>
        <v>39.559284169186881</v>
      </c>
      <c r="G2313">
        <f>Tabla3[[#This Row],[Axial Displacement ]]/$M$9</f>
        <v>1.8074553524858723E-2</v>
      </c>
      <c r="H2313">
        <f>IF(Tabla3[[#This Row],[Axial Displacement Command ]]=D2312,1,0)</f>
        <v>0</v>
      </c>
      <c r="I2313">
        <f>IF(AND(Tabla3[[#This Row],[cic]]=1,(AND(H2312=1,H2314=0))),1,0)</f>
        <v>0</v>
      </c>
      <c r="J2313">
        <f>Tabla3[[#This Row],[pas]]+J2312</f>
        <v>13</v>
      </c>
    </row>
    <row r="2314" spans="1:10" x14ac:dyDescent="0.25">
      <c r="A2314">
        <v>1833.50305175781</v>
      </c>
      <c r="B2314">
        <v>1.5520369634032201</v>
      </c>
      <c r="C2314">
        <v>3.3229589462280299E-3</v>
      </c>
      <c r="D2314">
        <v>1.548714004457</v>
      </c>
      <c r="E2314">
        <v>7.2252248628501504E-4</v>
      </c>
      <c r="F2314">
        <f>Tabla3[[#This Row],[Axial Force ]]/$M$12</f>
        <v>39.430173156081935</v>
      </c>
      <c r="G2314">
        <f>Tabla3[[#This Row],[Axial Displacement ]]/$M$9</f>
        <v>1.8046941434921162E-2</v>
      </c>
      <c r="H2314">
        <f>IF(Tabla3[[#This Row],[Axial Displacement Command ]]=D2313,1,0)</f>
        <v>0</v>
      </c>
      <c r="I2314">
        <f>IF(AND(Tabla3[[#This Row],[cic]]=1,(AND(H2313=1,H2315=0))),1,0)</f>
        <v>0</v>
      </c>
      <c r="J2314">
        <f>Tabla3[[#This Row],[pas]]+J2313</f>
        <v>13</v>
      </c>
    </row>
    <row r="2315" spans="1:10" x14ac:dyDescent="0.25">
      <c r="A2315">
        <v>1826.88818359375</v>
      </c>
      <c r="B2315">
        <v>1.5487611526623399</v>
      </c>
      <c r="C2315">
        <v>3.3836365673778298E-3</v>
      </c>
      <c r="D2315">
        <v>1.5453775413334401</v>
      </c>
      <c r="E2315">
        <v>2.4445203052891901E-3</v>
      </c>
      <c r="F2315">
        <f>Tabla3[[#This Row],[Axial Force ]]/$M$12</f>
        <v>39.287917926747312</v>
      </c>
      <c r="G2315">
        <f>Tabla3[[#This Row],[Axial Displacement ]]/$M$9</f>
        <v>1.800885061235279E-2</v>
      </c>
      <c r="H2315">
        <f>IF(Tabla3[[#This Row],[Axial Displacement Command ]]=D2314,1,0)</f>
        <v>0</v>
      </c>
      <c r="I2315">
        <f>IF(AND(Tabla3[[#This Row],[cic]]=1,(AND(H2314=1,H2316=0))),1,0)</f>
        <v>0</v>
      </c>
      <c r="J2315">
        <f>Tabla3[[#This Row],[pas]]+J2314</f>
        <v>13</v>
      </c>
    </row>
    <row r="2316" spans="1:10" x14ac:dyDescent="0.25">
      <c r="A2316">
        <v>1819.95129394531</v>
      </c>
      <c r="B2316">
        <v>1.54464482329786</v>
      </c>
      <c r="C2316">
        <v>2.60388856077043E-3</v>
      </c>
      <c r="D2316">
        <v>1.5420409617945601</v>
      </c>
      <c r="E2316">
        <v>1.1019652674804101E-3</v>
      </c>
      <c r="F2316">
        <f>Tabla3[[#This Row],[Axial Force ]]/$M$12</f>
        <v>39.138737504200215</v>
      </c>
      <c r="G2316">
        <f>Tabla3[[#This Row],[Axial Displacement ]]/$M$9</f>
        <v>1.7960986317416976E-2</v>
      </c>
      <c r="H2316">
        <f>IF(Tabla3[[#This Row],[Axial Displacement Command ]]=D2315,1,0)</f>
        <v>0</v>
      </c>
      <c r="I2316">
        <f>IF(AND(Tabla3[[#This Row],[cic]]=1,(AND(H2315=1,H2317=0))),1,0)</f>
        <v>0</v>
      </c>
      <c r="J2316">
        <f>Tabla3[[#This Row],[pas]]+J2315</f>
        <v>13</v>
      </c>
    </row>
    <row r="2317" spans="1:10" x14ac:dyDescent="0.25">
      <c r="A2317">
        <v>1814.12536621094</v>
      </c>
      <c r="B2317">
        <v>1.54115085024387</v>
      </c>
      <c r="C2317">
        <v>2.4465323349431899E-3</v>
      </c>
      <c r="D2317">
        <v>1.53870426584035</v>
      </c>
      <c r="E2317">
        <v>1.2836820815209601E-3</v>
      </c>
      <c r="F2317">
        <f>Tabla3[[#This Row],[Axial Force ]]/$M$12</f>
        <v>39.013448735719138</v>
      </c>
      <c r="G2317">
        <f>Tabla3[[#This Row],[Axial Displacement ]]/$M$9</f>
        <v>1.792035872376593E-2</v>
      </c>
      <c r="H2317">
        <f>IF(Tabla3[[#This Row],[Axial Displacement Command ]]=D2316,1,0)</f>
        <v>0</v>
      </c>
      <c r="I2317">
        <f>IF(AND(Tabla3[[#This Row],[cic]]=1,(AND(H2316=1,H2318=0))),1,0)</f>
        <v>0</v>
      </c>
      <c r="J2317">
        <f>Tabla3[[#This Row],[pas]]+J2316</f>
        <v>13</v>
      </c>
    </row>
    <row r="2318" spans="1:10" x14ac:dyDescent="0.25">
      <c r="A2318">
        <v>1806.5703125</v>
      </c>
      <c r="B2318">
        <v>1.5381824923679199</v>
      </c>
      <c r="C2318">
        <v>2.8147696866653899E-3</v>
      </c>
      <c r="D2318">
        <v>1.53536768630147</v>
      </c>
      <c r="E2318">
        <v>2.0593777207977798E-3</v>
      </c>
      <c r="F2318">
        <f>Tabla3[[#This Row],[Axial Force ]]/$M$12</f>
        <v>38.850974462365592</v>
      </c>
      <c r="G2318">
        <f>Tabla3[[#This Row],[Axial Displacement ]]/$M$9</f>
        <v>1.7885842934510697E-2</v>
      </c>
      <c r="H2318">
        <f>IF(Tabla3[[#This Row],[Axial Displacement Command ]]=D2317,1,0)</f>
        <v>0</v>
      </c>
      <c r="I2318">
        <f>IF(AND(Tabla3[[#This Row],[cic]]=1,(AND(H2317=1,H2319=0))),1,0)</f>
        <v>0</v>
      </c>
      <c r="J2318">
        <f>Tabla3[[#This Row],[pas]]+J2317</f>
        <v>13</v>
      </c>
    </row>
    <row r="2319" spans="1:10" x14ac:dyDescent="0.25">
      <c r="A2319">
        <v>1799.17016601563</v>
      </c>
      <c r="B2319">
        <v>1.5352499904111001</v>
      </c>
      <c r="C2319">
        <v>3.2187699616770299E-3</v>
      </c>
      <c r="D2319">
        <v>1.5320312231779101</v>
      </c>
      <c r="E2319">
        <v>1.0343968597226201E-3</v>
      </c>
      <c r="F2319">
        <f>Tabla3[[#This Row],[Axial Force ]]/$M$12</f>
        <v>38.69183152721785</v>
      </c>
      <c r="G2319">
        <f>Tabla3[[#This Row],[Axial Displacement ]]/$M$9</f>
        <v>1.7851744074547676E-2</v>
      </c>
      <c r="H2319">
        <f>IF(Tabla3[[#This Row],[Axial Displacement Command ]]=D2318,1,0)</f>
        <v>0</v>
      </c>
      <c r="I2319">
        <f>IF(AND(Tabla3[[#This Row],[cic]]=1,(AND(H2318=1,H2320=0))),1,0)</f>
        <v>0</v>
      </c>
      <c r="J2319">
        <f>Tabla3[[#This Row],[pas]]+J2318</f>
        <v>13</v>
      </c>
    </row>
    <row r="2320" spans="1:10" x14ac:dyDescent="0.25">
      <c r="A2320">
        <v>1792.68371582031</v>
      </c>
      <c r="B2320">
        <v>1.5313304029405099</v>
      </c>
      <c r="C2320">
        <v>2.6358366085332801E-3</v>
      </c>
      <c r="D2320">
        <v>1.52869452722371</v>
      </c>
      <c r="E2320">
        <v>9.8712632734532192E-4</v>
      </c>
      <c r="F2320">
        <f>Tabla3[[#This Row],[Axial Force ]]/$M$12</f>
        <v>38.552337974630319</v>
      </c>
      <c r="G2320">
        <f>Tabla3[[#This Row],[Axial Displacement ]]/$M$9</f>
        <v>1.7806167476052442E-2</v>
      </c>
      <c r="H2320">
        <f>IF(Tabla3[[#This Row],[Axial Displacement Command ]]=D2319,1,0)</f>
        <v>0</v>
      </c>
      <c r="I2320">
        <f>IF(AND(Tabla3[[#This Row],[cic]]=1,(AND(H2319=1,H2321=0))),1,0)</f>
        <v>0</v>
      </c>
      <c r="J2320">
        <f>Tabla3[[#This Row],[pas]]+J2319</f>
        <v>13</v>
      </c>
    </row>
    <row r="2321" spans="1:10" x14ac:dyDescent="0.25">
      <c r="A2321">
        <v>1786.06665039063</v>
      </c>
      <c r="B2321">
        <v>1.5277075581252599</v>
      </c>
      <c r="C2321">
        <v>2.3496149879065299E-3</v>
      </c>
      <c r="D2321">
        <v>1.52535794768482</v>
      </c>
      <c r="E2321">
        <v>1.6363250097128901E-3</v>
      </c>
      <c r="F2321">
        <f>Tabla3[[#This Row],[Axial Force ]]/$M$12</f>
        <v>38.410035492271611</v>
      </c>
      <c r="G2321">
        <f>Tabla3[[#This Row],[Axial Displacement ]]/$M$9</f>
        <v>1.7764041373549533E-2</v>
      </c>
      <c r="H2321">
        <f>IF(Tabla3[[#This Row],[Axial Displacement Command ]]=D2320,1,0)</f>
        <v>0</v>
      </c>
      <c r="I2321">
        <f>IF(AND(Tabla3[[#This Row],[cic]]=1,(AND(H2320=1,H2322=0))),1,0)</f>
        <v>0</v>
      </c>
      <c r="J2321">
        <f>Tabla3[[#This Row],[pas]]+J2320</f>
        <v>13</v>
      </c>
    </row>
    <row r="2322" spans="1:10" x14ac:dyDescent="0.25">
      <c r="A2322">
        <v>1779.56433105469</v>
      </c>
      <c r="B2322">
        <v>1.52469635941088</v>
      </c>
      <c r="C2322">
        <v>2.6749371500045501E-3</v>
      </c>
      <c r="D2322">
        <v>1.52202136814594</v>
      </c>
      <c r="E2322">
        <v>7.5933121479465604E-4</v>
      </c>
      <c r="F2322">
        <f>Tabla3[[#This Row],[Axial Force ]]/$M$12</f>
        <v>38.270200667842794</v>
      </c>
      <c r="G2322">
        <f>Tabla3[[#This Row],[Axial Displacement ]]/$M$9</f>
        <v>1.7729027435010234E-2</v>
      </c>
      <c r="H2322">
        <f>IF(Tabla3[[#This Row],[Axial Displacement Command ]]=D2321,1,0)</f>
        <v>0</v>
      </c>
      <c r="I2322">
        <f>IF(AND(Tabla3[[#This Row],[cic]]=1,(AND(H2321=1,H2323=0))),1,0)</f>
        <v>0</v>
      </c>
      <c r="J2322">
        <f>Tabla3[[#This Row],[pas]]+J2321</f>
        <v>13</v>
      </c>
    </row>
    <row r="2323" spans="1:10" x14ac:dyDescent="0.25">
      <c r="A2323">
        <v>1773.15991210938</v>
      </c>
      <c r="B2323">
        <v>1.5212774742394699</v>
      </c>
      <c r="C2323">
        <v>2.5926829039235599E-3</v>
      </c>
      <c r="D2323">
        <v>1.51868478860706</v>
      </c>
      <c r="E2323" s="2">
        <v>-7.9867866986660401E-5</v>
      </c>
      <c r="F2323">
        <f>Tabla3[[#This Row],[Axial Force ]]/$M$12</f>
        <v>38.132471228158707</v>
      </c>
      <c r="G2323">
        <f>Tabla3[[#This Row],[Axial Displacement ]]/$M$9</f>
        <v>1.7689272956272907E-2</v>
      </c>
      <c r="H2323">
        <f>IF(Tabla3[[#This Row],[Axial Displacement Command ]]=D2322,1,0)</f>
        <v>0</v>
      </c>
      <c r="I2323">
        <f>IF(AND(Tabla3[[#This Row],[cic]]=1,(AND(H2322=1,H2324=0))),1,0)</f>
        <v>0</v>
      </c>
      <c r="J2323">
        <f>Tabla3[[#This Row],[pas]]+J2322</f>
        <v>13</v>
      </c>
    </row>
    <row r="2324" spans="1:10" x14ac:dyDescent="0.25">
      <c r="A2324">
        <v>1766.14367675781</v>
      </c>
      <c r="B2324">
        <v>1.51824112981558</v>
      </c>
      <c r="C2324">
        <v>2.8929709969816001E-3</v>
      </c>
      <c r="D2324">
        <v>1.51534820906818</v>
      </c>
      <c r="E2324">
        <v>3.6833114336332101E-4</v>
      </c>
      <c r="F2324">
        <f>Tabla3[[#This Row],[Axial Force ]]/$M$12</f>
        <v>37.981584446404518</v>
      </c>
      <c r="G2324">
        <f>Tabla3[[#This Row],[Axial Displacement ]]/$M$9</f>
        <v>1.765396662576256E-2</v>
      </c>
      <c r="H2324">
        <f>IF(Tabla3[[#This Row],[Axial Displacement Command ]]=D2323,1,0)</f>
        <v>0</v>
      </c>
      <c r="I2324">
        <f>IF(AND(Tabla3[[#This Row],[cic]]=1,(AND(H2323=1,H2325=0))),1,0)</f>
        <v>0</v>
      </c>
      <c r="J2324">
        <f>Tabla3[[#This Row],[pas]]+J2323</f>
        <v>13</v>
      </c>
    </row>
    <row r="2325" spans="1:10" x14ac:dyDescent="0.25">
      <c r="A2325">
        <v>1758.96899414063</v>
      </c>
      <c r="B2325">
        <v>1.5148543752729899</v>
      </c>
      <c r="C2325">
        <v>2.8427839424694E-3</v>
      </c>
      <c r="D2325">
        <v>1.5120116295293</v>
      </c>
      <c r="E2325">
        <v>1.4008771813678301E-3</v>
      </c>
      <c r="F2325">
        <f>Tabla3[[#This Row],[Axial Force ]]/$M$12</f>
        <v>37.82729019657269</v>
      </c>
      <c r="G2325">
        <f>Tabla3[[#This Row],[Axial Displacement ]]/$M$9</f>
        <v>1.7614585758988256E-2</v>
      </c>
      <c r="H2325">
        <f>IF(Tabla3[[#This Row],[Axial Displacement Command ]]=D2324,1,0)</f>
        <v>0</v>
      </c>
      <c r="I2325">
        <f>IF(AND(Tabla3[[#This Row],[cic]]=1,(AND(H2324=1,H2326=0))),1,0)</f>
        <v>0</v>
      </c>
      <c r="J2325">
        <f>Tabla3[[#This Row],[pas]]+J2324</f>
        <v>13</v>
      </c>
    </row>
    <row r="2326" spans="1:10" x14ac:dyDescent="0.25">
      <c r="A2326">
        <v>1751.796875</v>
      </c>
      <c r="B2326">
        <v>1.5117860166356001</v>
      </c>
      <c r="C2326">
        <v>3.11100484395865E-3</v>
      </c>
      <c r="D2326">
        <v>1.50867493357509</v>
      </c>
      <c r="E2326">
        <v>1.9125416201859499E-3</v>
      </c>
      <c r="F2326">
        <f>Tabla3[[#This Row],[Axial Force ]]/$M$12</f>
        <v>37.673051075268816</v>
      </c>
      <c r="G2326">
        <f>Tabla3[[#This Row],[Axial Displacement ]]/$M$9</f>
        <v>1.7578907170181398E-2</v>
      </c>
      <c r="H2326">
        <f>IF(Tabla3[[#This Row],[Axial Displacement Command ]]=D2325,1,0)</f>
        <v>0</v>
      </c>
      <c r="I2326">
        <f>IF(AND(Tabla3[[#This Row],[cic]]=1,(AND(H2325=1,H2327=0))),1,0)</f>
        <v>0</v>
      </c>
      <c r="J2326">
        <f>Tabla3[[#This Row],[pas]]+J2325</f>
        <v>13</v>
      </c>
    </row>
    <row r="2327" spans="1:10" x14ac:dyDescent="0.25">
      <c r="A2327">
        <v>1744.69677734375</v>
      </c>
      <c r="B2327">
        <v>1.50752300396562</v>
      </c>
      <c r="C2327">
        <v>2.1846294657734701E-3</v>
      </c>
      <c r="D2327">
        <v>1.50533847045153</v>
      </c>
      <c r="E2327">
        <v>2.1025639398430901E-3</v>
      </c>
      <c r="F2327">
        <f>Tabla3[[#This Row],[Axial Force ]]/$M$12</f>
        <v>37.5203608030914</v>
      </c>
      <c r="G2327">
        <f>Tabla3[[#This Row],[Axial Displacement ]]/$M$9</f>
        <v>1.7529337255414185E-2</v>
      </c>
      <c r="H2327">
        <f>IF(Tabla3[[#This Row],[Axial Displacement Command ]]=D2326,1,0)</f>
        <v>0</v>
      </c>
      <c r="I2327">
        <f>IF(AND(Tabla3[[#This Row],[cic]]=1,(AND(H2326=1,H2328=0))),1,0)</f>
        <v>0</v>
      </c>
      <c r="J2327">
        <f>Tabla3[[#This Row],[pas]]+J2326</f>
        <v>13</v>
      </c>
    </row>
    <row r="2328" spans="1:10" x14ac:dyDescent="0.25">
      <c r="A2328">
        <v>1738.7666015625</v>
      </c>
      <c r="B2328">
        <v>1.5047872439026799</v>
      </c>
      <c r="C2328">
        <v>2.7853250230691598E-3</v>
      </c>
      <c r="D2328">
        <v>1.50200189091265</v>
      </c>
      <c r="E2328">
        <v>1.36903634029295E-3</v>
      </c>
      <c r="F2328">
        <f>Tabla3[[#This Row],[Axial Force ]]/$M$12</f>
        <v>37.392830141129032</v>
      </c>
      <c r="G2328">
        <f>Tabla3[[#This Row],[Axial Displacement ]]/$M$9</f>
        <v>1.7497526091891626E-2</v>
      </c>
      <c r="H2328">
        <f>IF(Tabla3[[#This Row],[Axial Displacement Command ]]=D2327,1,0)</f>
        <v>0</v>
      </c>
      <c r="I2328">
        <f>IF(AND(Tabla3[[#This Row],[cic]]=1,(AND(H2327=1,H2329=0))),1,0)</f>
        <v>0</v>
      </c>
      <c r="J2328">
        <f>Tabla3[[#This Row],[pas]]+J2327</f>
        <v>13</v>
      </c>
    </row>
    <row r="2329" spans="1:10" x14ac:dyDescent="0.25">
      <c r="A2329">
        <v>1732.73596191406</v>
      </c>
      <c r="B2329">
        <v>1.5015506651252499</v>
      </c>
      <c r="C2329">
        <v>2.8854608444817101E-3</v>
      </c>
      <c r="D2329">
        <v>1.49866519495845</v>
      </c>
      <c r="E2329">
        <v>2.9388107236627499E-4</v>
      </c>
      <c r="F2329">
        <f>Tabla3[[#This Row],[Axial Force ]]/$M$12</f>
        <v>37.263138965893766</v>
      </c>
      <c r="G2329">
        <f>Tabla3[[#This Row],[Axial Displacement ]]/$M$9</f>
        <v>1.7459891454944768E-2</v>
      </c>
      <c r="H2329">
        <f>IF(Tabla3[[#This Row],[Axial Displacement Command ]]=D2328,1,0)</f>
        <v>0</v>
      </c>
      <c r="I2329">
        <f>IF(AND(Tabla3[[#This Row],[cic]]=1,(AND(H2328=1,H2330=0))),1,0)</f>
        <v>0</v>
      </c>
      <c r="J2329">
        <f>Tabla3[[#This Row],[pas]]+J2328</f>
        <v>13</v>
      </c>
    </row>
    <row r="2330" spans="1:10" x14ac:dyDescent="0.25">
      <c r="A2330">
        <v>1726.00036621094</v>
      </c>
      <c r="B2330">
        <v>1.4982318971306099</v>
      </c>
      <c r="C2330">
        <v>2.9032230486336599E-3</v>
      </c>
      <c r="D2330">
        <v>1.49532861541957</v>
      </c>
      <c r="E2330">
        <v>1.43181367207035E-4</v>
      </c>
      <c r="F2330">
        <f>Tabla3[[#This Row],[Axial Force ]]/$M$12</f>
        <v>37.118287445396561</v>
      </c>
      <c r="G2330">
        <f>Tabla3[[#This Row],[Axial Displacement ]]/$M$9</f>
        <v>1.7421301129425696E-2</v>
      </c>
      <c r="H2330">
        <f>IF(Tabla3[[#This Row],[Axial Displacement Command ]]=D2329,1,0)</f>
        <v>0</v>
      </c>
      <c r="I2330">
        <f>IF(AND(Tabla3[[#This Row],[cic]]=1,(AND(H2329=1,H2331=0))),1,0)</f>
        <v>0</v>
      </c>
      <c r="J2330">
        <f>Tabla3[[#This Row],[pas]]+J2329</f>
        <v>13</v>
      </c>
    </row>
    <row r="2331" spans="1:10" x14ac:dyDescent="0.25">
      <c r="A2331">
        <v>1719.76318359375</v>
      </c>
      <c r="B2331">
        <v>1.49536016397178</v>
      </c>
      <c r="C2331">
        <v>3.3680200886010399E-3</v>
      </c>
      <c r="D2331">
        <v>1.49199215229601</v>
      </c>
      <c r="E2331">
        <v>-9.0105038452747998E-4</v>
      </c>
      <c r="F2331">
        <f>Tabla3[[#This Row],[Axial Force ]]/$M$12</f>
        <v>36.984154485887096</v>
      </c>
      <c r="G2331">
        <f>Tabla3[[#This Row],[Axial Displacement ]]/$M$9</f>
        <v>1.738790888339279E-2</v>
      </c>
      <c r="H2331">
        <f>IF(Tabla3[[#This Row],[Axial Displacement Command ]]=D2330,1,0)</f>
        <v>0</v>
      </c>
      <c r="I2331">
        <f>IF(AND(Tabla3[[#This Row],[cic]]=1,(AND(H2330=1,H2332=0))),1,0)</f>
        <v>0</v>
      </c>
      <c r="J2331">
        <f>Tabla3[[#This Row],[pas]]+J2330</f>
        <v>13</v>
      </c>
    </row>
    <row r="2332" spans="1:10" x14ac:dyDescent="0.25">
      <c r="A2332">
        <v>1713.56799316406</v>
      </c>
      <c r="B2332">
        <v>1.4910829486325401</v>
      </c>
      <c r="C2332">
        <v>2.4274588668049498E-3</v>
      </c>
      <c r="D2332">
        <v>1.4886554563418</v>
      </c>
      <c r="E2332">
        <v>9.3537011025546203E-4</v>
      </c>
      <c r="F2332">
        <f>Tabla3[[#This Row],[Axial Force ]]/$M$12</f>
        <v>36.850924584173335</v>
      </c>
      <c r="G2332">
        <f>Tabla3[[#This Row],[Axial Displacement ]]/$M$9</f>
        <v>1.7338173821308606E-2</v>
      </c>
      <c r="H2332">
        <f>IF(Tabla3[[#This Row],[Axial Displacement Command ]]=D2331,1,0)</f>
        <v>0</v>
      </c>
      <c r="I2332">
        <f>IF(AND(Tabla3[[#This Row],[cic]]=1,(AND(H2331=1,H2333=0))),1,0)</f>
        <v>0</v>
      </c>
      <c r="J2332">
        <f>Tabla3[[#This Row],[pas]]+J2331</f>
        <v>13</v>
      </c>
    </row>
    <row r="2333" spans="1:10" x14ac:dyDescent="0.25">
      <c r="A2333">
        <v>1707.54248046875</v>
      </c>
      <c r="B2333">
        <v>1.4887904981151201</v>
      </c>
      <c r="C2333">
        <v>3.47161289937503E-3</v>
      </c>
      <c r="D2333">
        <v>1.48531887680292</v>
      </c>
      <c r="E2333">
        <v>6.5834859697133695E-4</v>
      </c>
      <c r="F2333">
        <f>Tabla3[[#This Row],[Axial Force ]]/$M$12</f>
        <v>36.721343665994624</v>
      </c>
      <c r="G2333">
        <f>Tabla3[[#This Row],[Axial Displacement ]]/$M$9</f>
        <v>1.7311517419943256E-2</v>
      </c>
      <c r="H2333">
        <f>IF(Tabla3[[#This Row],[Axial Displacement Command ]]=D2332,1,0)</f>
        <v>0</v>
      </c>
      <c r="I2333">
        <f>IF(AND(Tabla3[[#This Row],[cic]]=1,(AND(H2332=1,H2334=0))),1,0)</f>
        <v>0</v>
      </c>
      <c r="J2333">
        <f>Tabla3[[#This Row],[pas]]+J2332</f>
        <v>13</v>
      </c>
    </row>
    <row r="2334" spans="1:10" x14ac:dyDescent="0.25">
      <c r="A2334">
        <v>1698.322265625</v>
      </c>
      <c r="B2334">
        <v>1.4849639264866701</v>
      </c>
      <c r="C2334">
        <v>2.9815435027558102E-3</v>
      </c>
      <c r="D2334">
        <v>1.48198229726404</v>
      </c>
      <c r="E2334" s="2">
        <v>2.2164988067174801E-5</v>
      </c>
      <c r="F2334">
        <f>Tabla3[[#This Row],[Axial Force ]]/$M$12</f>
        <v>36.523059475806448</v>
      </c>
      <c r="G2334">
        <f>Tabla3[[#This Row],[Axial Displacement ]]/$M$9</f>
        <v>1.7267022401007793E-2</v>
      </c>
      <c r="H2334">
        <f>IF(Tabla3[[#This Row],[Axial Displacement Command ]]=D2333,1,0)</f>
        <v>0</v>
      </c>
      <c r="I2334">
        <f>IF(AND(Tabla3[[#This Row],[cic]]=1,(AND(H2333=1,H2335=0))),1,0)</f>
        <v>0</v>
      </c>
      <c r="J2334">
        <f>Tabla3[[#This Row],[pas]]+J2333</f>
        <v>13</v>
      </c>
    </row>
    <row r="2335" spans="1:10" x14ac:dyDescent="0.25">
      <c r="A2335">
        <v>1689.56689453125</v>
      </c>
      <c r="B2335">
        <v>1.4805078972131001</v>
      </c>
      <c r="C2335">
        <v>1.86216834663355E-3</v>
      </c>
      <c r="D2335">
        <v>1.47864571772516</v>
      </c>
      <c r="E2335">
        <v>-1.51527797243034E-3</v>
      </c>
      <c r="F2335">
        <f>Tabla3[[#This Row],[Axial Force ]]/$M$12</f>
        <v>36.334771925403224</v>
      </c>
      <c r="G2335">
        <f>Tabla3[[#This Row],[Axial Displacement ]]/$M$9</f>
        <v>1.7215208107129069E-2</v>
      </c>
      <c r="H2335">
        <f>IF(Tabla3[[#This Row],[Axial Displacement Command ]]=D2334,1,0)</f>
        <v>0</v>
      </c>
      <c r="I2335">
        <f>IF(AND(Tabla3[[#This Row],[cic]]=1,(AND(H2334=1,H2336=0))),1,0)</f>
        <v>0</v>
      </c>
      <c r="J2335">
        <f>Tabla3[[#This Row],[pas]]+J2334</f>
        <v>13</v>
      </c>
    </row>
    <row r="2336" spans="1:10" x14ac:dyDescent="0.25">
      <c r="A2336">
        <v>1682.60729980469</v>
      </c>
      <c r="B2336">
        <v>1.4773213770240501</v>
      </c>
      <c r="C2336">
        <v>2.0122527075727699E-3</v>
      </c>
      <c r="D2336">
        <v>1.47530913818628</v>
      </c>
      <c r="E2336">
        <v>1.3001341585550099E-3</v>
      </c>
      <c r="F2336">
        <f>Tabla3[[#This Row],[Axial Force ]]/$M$12</f>
        <v>36.185103221606234</v>
      </c>
      <c r="G2336">
        <f>Tabla3[[#This Row],[Axial Displacement ]]/$M$9</f>
        <v>1.7178155546791279E-2</v>
      </c>
      <c r="H2336">
        <f>IF(Tabla3[[#This Row],[Axial Displacement Command ]]=D2335,1,0)</f>
        <v>0</v>
      </c>
      <c r="I2336">
        <f>IF(AND(Tabla3[[#This Row],[cic]]=1,(AND(H2335=1,H2337=0))),1,0)</f>
        <v>0</v>
      </c>
      <c r="J2336">
        <f>Tabla3[[#This Row],[pas]]+J2335</f>
        <v>13</v>
      </c>
    </row>
    <row r="2337" spans="1:10" x14ac:dyDescent="0.25">
      <c r="A2337">
        <v>1676.83972167969</v>
      </c>
      <c r="B2337">
        <v>1.4736807206645599</v>
      </c>
      <c r="C2337">
        <v>1.7081499663618199E-3</v>
      </c>
      <c r="D2337">
        <v>1.47197255864739</v>
      </c>
      <c r="E2337">
        <v>-3.3358642781422499E-4</v>
      </c>
      <c r="F2337">
        <f>Tabla3[[#This Row],[Axial Force ]]/$M$12</f>
        <v>36.061069283434193</v>
      </c>
      <c r="G2337">
        <f>Tabla3[[#This Row],[Axial Displacement ]]/$M$9</f>
        <v>1.7135822333308837E-2</v>
      </c>
      <c r="H2337">
        <f>IF(Tabla3[[#This Row],[Axial Displacement Command ]]=D2336,1,0)</f>
        <v>0</v>
      </c>
      <c r="I2337">
        <f>IF(AND(Tabla3[[#This Row],[cic]]=1,(AND(H2336=1,H2338=0))),1,0)</f>
        <v>0</v>
      </c>
      <c r="J2337">
        <f>Tabla3[[#This Row],[pas]]+J2336</f>
        <v>13</v>
      </c>
    </row>
    <row r="2338" spans="1:10" x14ac:dyDescent="0.25">
      <c r="A2338">
        <v>1669.7470703125</v>
      </c>
      <c r="B2338">
        <v>1.47044425830245</v>
      </c>
      <c r="C2338">
        <v>1.8082856740875299E-3</v>
      </c>
      <c r="D2338">
        <v>1.4686358626931899</v>
      </c>
      <c r="E2338">
        <v>-3.9926337080942198E-4</v>
      </c>
      <c r="F2338">
        <f>Tabla3[[#This Row],[Axial Force ]]/$M$12</f>
        <v>35.908539146505376</v>
      </c>
      <c r="G2338">
        <f>Tabla3[[#This Row],[Axial Displacement ]]/$M$9</f>
        <v>1.7098189050028488E-2</v>
      </c>
      <c r="H2338">
        <f>IF(Tabla3[[#This Row],[Axial Displacement Command ]]=D2337,1,0)</f>
        <v>0</v>
      </c>
      <c r="I2338">
        <f>IF(AND(Tabla3[[#This Row],[cic]]=1,(AND(H2337=1,H2339=0))),1,0)</f>
        <v>0</v>
      </c>
      <c r="J2338">
        <f>Tabla3[[#This Row],[pas]]+J2337</f>
        <v>13</v>
      </c>
    </row>
    <row r="2339" spans="1:10" x14ac:dyDescent="0.25">
      <c r="A2339">
        <v>1663.2958984375</v>
      </c>
      <c r="B2339">
        <v>1.4674651902169</v>
      </c>
      <c r="C2339">
        <v>2.1657942852471002E-3</v>
      </c>
      <c r="D2339">
        <v>1.46529939956963</v>
      </c>
      <c r="E2339">
        <v>-1.4172635474096801E-3</v>
      </c>
      <c r="F2339">
        <f>Tabla3[[#This Row],[Axial Force ]]/$M$12</f>
        <v>35.76980426747312</v>
      </c>
      <c r="G2339">
        <f>Tabla3[[#This Row],[Axial Displacement ]]/$M$9</f>
        <v>1.7063548723452327E-2</v>
      </c>
      <c r="H2339">
        <f>IF(Tabla3[[#This Row],[Axial Displacement Command ]]=D2338,1,0)</f>
        <v>0</v>
      </c>
      <c r="I2339">
        <f>IF(AND(Tabla3[[#This Row],[cic]]=1,(AND(H2338=1,H2340=0))),1,0)</f>
        <v>0</v>
      </c>
      <c r="J2339">
        <f>Tabla3[[#This Row],[pas]]+J2338</f>
        <v>13</v>
      </c>
    </row>
    <row r="2340" spans="1:10" x14ac:dyDescent="0.25">
      <c r="A2340">
        <v>1657.85913085938</v>
      </c>
      <c r="B2340">
        <v>1.4632558450102799</v>
      </c>
      <c r="C2340">
        <v>1.2930631783092401E-3</v>
      </c>
      <c r="D2340">
        <v>1.46196282003075</v>
      </c>
      <c r="E2340">
        <v>-2.3254831660324301E-4</v>
      </c>
      <c r="F2340">
        <f>Tabla3[[#This Row],[Axial Force ]]/$M$12</f>
        <v>35.652884534610322</v>
      </c>
      <c r="G2340">
        <f>Tabla3[[#This Row],[Axial Displacement ]]/$M$9</f>
        <v>1.7014602848956742E-2</v>
      </c>
      <c r="H2340">
        <f>IF(Tabla3[[#This Row],[Axial Displacement Command ]]=D2339,1,0)</f>
        <v>0</v>
      </c>
      <c r="I2340">
        <f>IF(AND(Tabla3[[#This Row],[cic]]=1,(AND(H2339=1,H2341=0))),1,0)</f>
        <v>0</v>
      </c>
      <c r="J2340">
        <f>Tabla3[[#This Row],[pas]]+J2339</f>
        <v>13</v>
      </c>
    </row>
    <row r="2341" spans="1:10" x14ac:dyDescent="0.25">
      <c r="A2341">
        <v>1651.97045898438</v>
      </c>
      <c r="B2341">
        <v>1.4619147405028301</v>
      </c>
      <c r="C2341">
        <v>3.28862665810448E-3</v>
      </c>
      <c r="D2341">
        <v>1.4586261240765499</v>
      </c>
      <c r="E2341">
        <v>0.16438166494481299</v>
      </c>
      <c r="F2341">
        <f>Tabla3[[#This Row],[Axial Force ]]/$M$12</f>
        <v>35.526246429771611</v>
      </c>
      <c r="G2341">
        <f>Tabla3[[#This Row],[Axial Displacement ]]/$M$9</f>
        <v>1.6999008610498023E-2</v>
      </c>
      <c r="H2341">
        <f>IF(Tabla3[[#This Row],[Axial Displacement Command ]]=D2340,1,0)</f>
        <v>0</v>
      </c>
      <c r="I2341">
        <f>IF(AND(Tabla3[[#This Row],[cic]]=1,(AND(H2340=1,H2342=0))),1,0)</f>
        <v>0</v>
      </c>
      <c r="J2341">
        <f>Tabla3[[#This Row],[pas]]+J2340</f>
        <v>13</v>
      </c>
    </row>
    <row r="2342" spans="1:10" x14ac:dyDescent="0.25">
      <c r="A2342">
        <v>1645.4619140625</v>
      </c>
      <c r="B2342">
        <v>1.45805953070521</v>
      </c>
      <c r="C2342">
        <v>2.7699470592779099E-3</v>
      </c>
      <c r="D2342">
        <v>1.4552895445376599</v>
      </c>
      <c r="E2342" s="2">
        <v>7.2083686575297206E-5</v>
      </c>
      <c r="F2342">
        <f>Tabla3[[#This Row],[Axial Force ]]/$M$12</f>
        <v>35.386277721774192</v>
      </c>
      <c r="G2342">
        <f>Tabla3[[#This Row],[Axial Displacement ]]/$M$9</f>
        <v>1.6954180589595465E-2</v>
      </c>
      <c r="H2342">
        <f>IF(Tabla3[[#This Row],[Axial Displacement Command ]]=D2341,1,0)</f>
        <v>0</v>
      </c>
      <c r="I2342">
        <f>IF(AND(Tabla3[[#This Row],[cic]]=1,(AND(H2341=1,H2343=0))),1,0)</f>
        <v>0</v>
      </c>
      <c r="J2342">
        <f>Tabla3[[#This Row],[pas]]+J2341</f>
        <v>13</v>
      </c>
    </row>
    <row r="2343" spans="1:10" x14ac:dyDescent="0.25">
      <c r="A2343">
        <v>1638.89978027344</v>
      </c>
      <c r="B2343">
        <v>1.4544224832207</v>
      </c>
      <c r="C2343">
        <v>2.4694204512343298E-3</v>
      </c>
      <c r="D2343">
        <v>1.4519530814141</v>
      </c>
      <c r="E2343">
        <v>-7.66732739521103E-4</v>
      </c>
      <c r="F2343">
        <f>Tabla3[[#This Row],[Axial Force ]]/$M$12</f>
        <v>35.245156565020217</v>
      </c>
      <c r="G2343">
        <f>Tabla3[[#This Row],[Axial Displacement ]]/$M$9</f>
        <v>1.6911889339775582E-2</v>
      </c>
      <c r="H2343">
        <f>IF(Tabla3[[#This Row],[Axial Displacement Command ]]=D2342,1,0)</f>
        <v>0</v>
      </c>
      <c r="I2343">
        <f>IF(AND(Tabla3[[#This Row],[cic]]=1,(AND(H2342=1,H2344=0))),1,0)</f>
        <v>0</v>
      </c>
      <c r="J2343">
        <f>Tabla3[[#This Row],[pas]]+J2342</f>
        <v>13</v>
      </c>
    </row>
    <row r="2344" spans="1:10" x14ac:dyDescent="0.25">
      <c r="A2344">
        <v>1632.53356933594</v>
      </c>
      <c r="B2344">
        <v>1.45096424967051</v>
      </c>
      <c r="C2344">
        <v>2.3478269213228499E-3</v>
      </c>
      <c r="D2344">
        <v>1.4486163854598999</v>
      </c>
      <c r="E2344">
        <v>2.0313376580816101E-4</v>
      </c>
      <c r="F2344">
        <f>Tabla3[[#This Row],[Axial Force ]]/$M$12</f>
        <v>35.108248802923441</v>
      </c>
      <c r="G2344">
        <f>Tabla3[[#This Row],[Axial Displacement ]]/$M$9</f>
        <v>1.6871677321750114E-2</v>
      </c>
      <c r="H2344">
        <f>IF(Tabla3[[#This Row],[Axial Displacement Command ]]=D2343,1,0)</f>
        <v>0</v>
      </c>
      <c r="I2344">
        <f>IF(AND(Tabla3[[#This Row],[cic]]=1,(AND(H2343=1,H2345=0))),1,0)</f>
        <v>0</v>
      </c>
      <c r="J2344">
        <f>Tabla3[[#This Row],[pas]]+J2343</f>
        <v>13</v>
      </c>
    </row>
    <row r="2345" spans="1:10" x14ac:dyDescent="0.25">
      <c r="A2345">
        <v>1626.4296875</v>
      </c>
      <c r="B2345">
        <v>1.4482820406556101</v>
      </c>
      <c r="C2345">
        <v>3.0021667498658601E-3</v>
      </c>
      <c r="D2345">
        <v>1.4452798059210199</v>
      </c>
      <c r="E2345">
        <v>5.3781428732691005E-4</v>
      </c>
      <c r="F2345">
        <f>Tabla3[[#This Row],[Axial Force ]]/$M$12</f>
        <v>34.97698252688172</v>
      </c>
      <c r="G2345">
        <f>Tabla3[[#This Row],[Axial Displacement ]]/$M$9</f>
        <v>1.6840488844832677E-2</v>
      </c>
      <c r="H2345">
        <f>IF(Tabla3[[#This Row],[Axial Displacement Command ]]=D2344,1,0)</f>
        <v>0</v>
      </c>
      <c r="I2345">
        <f>IF(AND(Tabla3[[#This Row],[cic]]=1,(AND(H2344=1,H2346=0))),1,0)</f>
        <v>0</v>
      </c>
      <c r="J2345">
        <f>Tabla3[[#This Row],[pas]]+J2344</f>
        <v>13</v>
      </c>
    </row>
    <row r="2346" spans="1:10" x14ac:dyDescent="0.25">
      <c r="A2346">
        <v>1618.9580078125</v>
      </c>
      <c r="B2346">
        <v>1.4445519773289599</v>
      </c>
      <c r="C2346">
        <v>2.6086568141181501E-3</v>
      </c>
      <c r="D2346">
        <v>1.4419433427974599</v>
      </c>
      <c r="E2346">
        <v>8.729198839319E-4</v>
      </c>
      <c r="F2346">
        <f>Tabla3[[#This Row],[Axial Force ]]/$M$12</f>
        <v>34.816301243279568</v>
      </c>
      <c r="G2346">
        <f>Tabla3[[#This Row],[Axial Displacement ]]/$M$9</f>
        <v>1.6797116015453022E-2</v>
      </c>
      <c r="H2346">
        <f>IF(Tabla3[[#This Row],[Axial Displacement Command ]]=D2345,1,0)</f>
        <v>0</v>
      </c>
      <c r="I2346">
        <f>IF(AND(Tabla3[[#This Row],[cic]]=1,(AND(H2345=1,H2347=0))),1,0)</f>
        <v>0</v>
      </c>
      <c r="J2346">
        <f>Tabla3[[#This Row],[pas]]+J2345</f>
        <v>13</v>
      </c>
    </row>
    <row r="2347" spans="1:10" x14ac:dyDescent="0.25">
      <c r="A2347">
        <v>1610.92761230469</v>
      </c>
      <c r="B2347">
        <v>1.4395486796274799</v>
      </c>
      <c r="C2347">
        <v>9.4211100076790899E-4</v>
      </c>
      <c r="D2347">
        <v>1.4386066468432499</v>
      </c>
      <c r="E2347">
        <v>-2.5517195467727999E-4</v>
      </c>
      <c r="F2347">
        <f>Tabla3[[#This Row],[Axial Force ]]/$M$12</f>
        <v>34.643604565692257</v>
      </c>
      <c r="G2347">
        <f>Tabla3[[#This Row],[Axial Displacement ]]/$M$9</f>
        <v>1.6738938135203253E-2</v>
      </c>
      <c r="H2347">
        <f>IF(Tabla3[[#This Row],[Axial Displacement Command ]]=D2346,1,0)</f>
        <v>0</v>
      </c>
      <c r="I2347">
        <f>IF(AND(Tabla3[[#This Row],[cic]]=1,(AND(H2346=1,H2348=0))),1,0)</f>
        <v>0</v>
      </c>
      <c r="J2347">
        <f>Tabla3[[#This Row],[pas]]+J2346</f>
        <v>13</v>
      </c>
    </row>
    <row r="2348" spans="1:10" x14ac:dyDescent="0.25">
      <c r="A2348">
        <v>1603.83508300781</v>
      </c>
      <c r="B2348">
        <v>1.43725273665041</v>
      </c>
      <c r="C2348">
        <v>1.9826889001706102E-3</v>
      </c>
      <c r="D2348">
        <v>1.4352700673043699</v>
      </c>
      <c r="E2348">
        <v>5.2175073506077795E-4</v>
      </c>
      <c r="F2348">
        <f>Tabla3[[#This Row],[Axial Force ]]/$M$12</f>
        <v>34.491077053931399</v>
      </c>
      <c r="G2348">
        <f>Tabla3[[#This Row],[Axial Displacement ]]/$M$9</f>
        <v>1.6712241123841978E-2</v>
      </c>
      <c r="H2348">
        <f>IF(Tabla3[[#This Row],[Axial Displacement Command ]]=D2347,1,0)</f>
        <v>0</v>
      </c>
      <c r="I2348">
        <f>IF(AND(Tabla3[[#This Row],[cic]]=1,(AND(H2347=1,H2349=0))),1,0)</f>
        <v>0</v>
      </c>
      <c r="J2348">
        <f>Tabla3[[#This Row],[pas]]+J2347</f>
        <v>13</v>
      </c>
    </row>
    <row r="2349" spans="1:10" x14ac:dyDescent="0.25">
      <c r="A2349">
        <v>1597.02014160156</v>
      </c>
      <c r="B2349">
        <v>1.43260357435793</v>
      </c>
      <c r="C2349">
        <v>6.70075394282321E-4</v>
      </c>
      <c r="D2349">
        <v>1.4319334877654899</v>
      </c>
      <c r="E2349">
        <v>-8.2576775639609001E-4</v>
      </c>
      <c r="F2349">
        <f>Tabla3[[#This Row],[Axial Force ]]/$M$12</f>
        <v>34.344519174227095</v>
      </c>
      <c r="G2349">
        <f>Tabla3[[#This Row],[Axial Displacement ]]/$M$9</f>
        <v>1.6658181097185233E-2</v>
      </c>
      <c r="H2349">
        <f>IF(Tabla3[[#This Row],[Axial Displacement Command ]]=D2348,1,0)</f>
        <v>0</v>
      </c>
      <c r="I2349">
        <f>IF(AND(Tabla3[[#This Row],[cic]]=1,(AND(H2348=1,H2350=0))),1,0)</f>
        <v>0</v>
      </c>
      <c r="J2349">
        <f>Tabla3[[#This Row],[pas]]+J2348</f>
        <v>13</v>
      </c>
    </row>
    <row r="2350" spans="1:10" x14ac:dyDescent="0.25">
      <c r="A2350">
        <v>1591.12915039063</v>
      </c>
      <c r="B2350">
        <v>1.4304113574326001</v>
      </c>
      <c r="C2350">
        <v>1.81448456260114E-3</v>
      </c>
      <c r="D2350">
        <v>1.4285969082266099</v>
      </c>
      <c r="E2350">
        <v>1.98701218323549E-3</v>
      </c>
      <c r="F2350">
        <f>Tabla3[[#This Row],[Axial Force ]]/$M$12</f>
        <v>34.217831191196346</v>
      </c>
      <c r="G2350">
        <f>Tabla3[[#This Row],[Axial Displacement ]]/$M$9</f>
        <v>1.663269020270465E-2</v>
      </c>
      <c r="H2350">
        <f>IF(Tabla3[[#This Row],[Axial Displacement Command ]]=D2349,1,0)</f>
        <v>0</v>
      </c>
      <c r="I2350">
        <f>IF(AND(Tabla3[[#This Row],[cic]]=1,(AND(H2349=1,H2351=0))),1,0)</f>
        <v>0</v>
      </c>
      <c r="J2350">
        <f>Tabla3[[#This Row],[pas]]+J2349</f>
        <v>13</v>
      </c>
    </row>
    <row r="2351" spans="1:10" x14ac:dyDescent="0.25">
      <c r="A2351">
        <v>1585.41809082031</v>
      </c>
      <c r="B2351">
        <v>1.42707105260342</v>
      </c>
      <c r="C2351">
        <v>1.8107890582541601E-3</v>
      </c>
      <c r="D2351">
        <v>1.4252603286877299</v>
      </c>
      <c r="E2351">
        <v>-3.5926543205278001E-2</v>
      </c>
      <c r="F2351">
        <f>Tabla3[[#This Row],[Axial Force ]]/$M$12</f>
        <v>34.095012705813119</v>
      </c>
      <c r="G2351">
        <f>Tabla3[[#This Row],[Axial Displacement ]]/$M$9</f>
        <v>1.6593849448876978E-2</v>
      </c>
      <c r="H2351">
        <f>IF(Tabla3[[#This Row],[Axial Displacement Command ]]=D2350,1,0)</f>
        <v>0</v>
      </c>
      <c r="I2351">
        <f>IF(AND(Tabla3[[#This Row],[cic]]=1,(AND(H2350=1,H2352=0))),1,0)</f>
        <v>0</v>
      </c>
      <c r="J2351">
        <f>Tabla3[[#This Row],[pas]]+J2350</f>
        <v>13</v>
      </c>
    </row>
    <row r="2352" spans="1:10" x14ac:dyDescent="0.25">
      <c r="A2352">
        <v>1580.17028808594</v>
      </c>
      <c r="B2352">
        <v>1.42452120780945</v>
      </c>
      <c r="C2352">
        <v>2.59745115727128E-3</v>
      </c>
      <c r="D2352">
        <v>1.4219237491488499</v>
      </c>
      <c r="E2352">
        <v>1.17891329409758E-3</v>
      </c>
      <c r="F2352">
        <f>Tabla3[[#This Row],[Axial Force ]]/$M$12</f>
        <v>33.982156733030969</v>
      </c>
      <c r="G2352">
        <f>Tabla3[[#This Row],[Axial Displacement ]]/$M$9</f>
        <v>1.6564200090807557E-2</v>
      </c>
      <c r="H2352">
        <f>IF(Tabla3[[#This Row],[Axial Displacement Command ]]=D2351,1,0)</f>
        <v>0</v>
      </c>
      <c r="I2352">
        <f>IF(AND(Tabla3[[#This Row],[cic]]=1,(AND(H2351=1,H2353=0))),1,0)</f>
        <v>0</v>
      </c>
      <c r="J2352">
        <f>Tabla3[[#This Row],[pas]]+J2351</f>
        <v>13</v>
      </c>
    </row>
    <row r="2353" spans="1:10" x14ac:dyDescent="0.25">
      <c r="A2353">
        <v>1574.5009765625</v>
      </c>
      <c r="B2353">
        <v>1.42137764487416</v>
      </c>
      <c r="C2353">
        <v>2.7905703063879602E-3</v>
      </c>
      <c r="D2353">
        <v>1.4185870531946401</v>
      </c>
      <c r="E2353">
        <v>6.0041350025130701E-4</v>
      </c>
      <c r="F2353">
        <f>Tabla3[[#This Row],[Axial Force ]]/$M$12</f>
        <v>33.860236055107528</v>
      </c>
      <c r="G2353">
        <f>Tabla3[[#This Row],[Axial Displacement ]]/$M$9</f>
        <v>1.6527647033420464E-2</v>
      </c>
      <c r="H2353">
        <f>IF(Tabla3[[#This Row],[Axial Displacement Command ]]=D2352,1,0)</f>
        <v>0</v>
      </c>
      <c r="I2353">
        <f>IF(AND(Tabla3[[#This Row],[cic]]=1,(AND(H2352=1,H2354=0))),1,0)</f>
        <v>0</v>
      </c>
      <c r="J2353">
        <f>Tabla3[[#This Row],[pas]]+J2352</f>
        <v>13</v>
      </c>
    </row>
    <row r="2354" spans="1:10" x14ac:dyDescent="0.25">
      <c r="A2354">
        <v>1567.47497558594</v>
      </c>
      <c r="B2354">
        <v>1.41763326246291</v>
      </c>
      <c r="C2354">
        <v>2.3827553832234099E-3</v>
      </c>
      <c r="D2354">
        <v>1.4152505900710799</v>
      </c>
      <c r="E2354">
        <v>-7.46828902720154E-4</v>
      </c>
      <c r="F2354">
        <f>Tabla3[[#This Row],[Axial Force ]]/$M$12</f>
        <v>33.709139259912689</v>
      </c>
      <c r="G2354">
        <f>Tabla3[[#This Row],[Axial Displacement ]]/$M$9</f>
        <v>1.6484107703057093E-2</v>
      </c>
      <c r="H2354">
        <f>IF(Tabla3[[#This Row],[Axial Displacement Command ]]=D2353,1,0)</f>
        <v>0</v>
      </c>
      <c r="I2354">
        <f>IF(AND(Tabla3[[#This Row],[cic]]=1,(AND(H2353=1,H2355=0))),1,0)</f>
        <v>0</v>
      </c>
      <c r="J2354">
        <f>Tabla3[[#This Row],[pas]]+J2353</f>
        <v>13</v>
      </c>
    </row>
    <row r="2355" spans="1:10" x14ac:dyDescent="0.25">
      <c r="A2355">
        <v>1560.24548339844</v>
      </c>
      <c r="B2355">
        <v>1.4133239164948499</v>
      </c>
      <c r="C2355">
        <v>1.4100074849920899E-3</v>
      </c>
      <c r="D2355">
        <v>1.4119138941168801</v>
      </c>
      <c r="E2355">
        <v>7.3950343448814205E-4</v>
      </c>
      <c r="F2355">
        <f>Tabla3[[#This Row],[Axial Force ]]/$M$12</f>
        <v>33.553666309643873</v>
      </c>
      <c r="G2355">
        <f>Tabla3[[#This Row],[Axial Displacement ]]/$M$9</f>
        <v>1.6433999029009883E-2</v>
      </c>
      <c r="H2355">
        <f>IF(Tabla3[[#This Row],[Axial Displacement Command ]]=D2354,1,0)</f>
        <v>0</v>
      </c>
      <c r="I2355">
        <f>IF(AND(Tabla3[[#This Row],[cic]]=1,(AND(H2354=1,H2356=0))),1,0)</f>
        <v>0</v>
      </c>
      <c r="J2355">
        <f>Tabla3[[#This Row],[pas]]+J2354</f>
        <v>13</v>
      </c>
    </row>
    <row r="2356" spans="1:10" x14ac:dyDescent="0.25">
      <c r="A2356">
        <v>1551.63598632813</v>
      </c>
      <c r="B2356">
        <v>1.40955811366439</v>
      </c>
      <c r="C2356">
        <v>9.807348533286131E-4</v>
      </c>
      <c r="D2356">
        <v>1.4085773145780001</v>
      </c>
      <c r="E2356">
        <v>2.71431122200738E-3</v>
      </c>
      <c r="F2356">
        <f>Tabla3[[#This Row],[Axial Force ]]/$M$12</f>
        <v>33.368515835013547</v>
      </c>
      <c r="G2356">
        <f>Tabla3[[#This Row],[Axial Displacement ]]/$M$9</f>
        <v>1.6390210624004534E-2</v>
      </c>
      <c r="H2356">
        <f>IF(Tabla3[[#This Row],[Axial Displacement Command ]]=D2355,1,0)</f>
        <v>0</v>
      </c>
      <c r="I2356">
        <f>IF(AND(Tabla3[[#This Row],[cic]]=1,(AND(H2355=1,H2357=0))),1,0)</f>
        <v>0</v>
      </c>
      <c r="J2356">
        <f>Tabla3[[#This Row],[pas]]+J2355</f>
        <v>13</v>
      </c>
    </row>
    <row r="2357" spans="1:10" x14ac:dyDescent="0.25">
      <c r="A2357">
        <v>1543.41455078125</v>
      </c>
      <c r="B2357">
        <v>1.40555261168629</v>
      </c>
      <c r="C2357">
        <v>3.1185149396151203E-4</v>
      </c>
      <c r="D2357">
        <v>1.4052407350391201</v>
      </c>
      <c r="E2357">
        <v>2.6922091365122499E-3</v>
      </c>
      <c r="F2357">
        <f>Tabla3[[#This Row],[Axial Force ]]/$M$12</f>
        <v>33.191710769489248</v>
      </c>
      <c r="G2357">
        <f>Tabla3[[#This Row],[Axial Displacement ]]/$M$9</f>
        <v>1.6343635019608022E-2</v>
      </c>
      <c r="H2357">
        <f>IF(Tabla3[[#This Row],[Axial Displacement Command ]]=D2356,1,0)</f>
        <v>0</v>
      </c>
      <c r="I2357">
        <f>IF(AND(Tabla3[[#This Row],[cic]]=1,(AND(H2356=1,H2358=0))),1,0)</f>
        <v>0</v>
      </c>
      <c r="J2357">
        <f>Tabla3[[#This Row],[pas]]+J2356</f>
        <v>13</v>
      </c>
    </row>
    <row r="2358" spans="1:10" x14ac:dyDescent="0.25">
      <c r="A2358">
        <v>1536.82678222656</v>
      </c>
      <c r="B2358">
        <v>1.40217656735331</v>
      </c>
      <c r="C2358">
        <v>2.7251243750470199E-4</v>
      </c>
      <c r="D2358">
        <v>1.4019041555002301</v>
      </c>
      <c r="E2358">
        <v>1.9531394173100099E-3</v>
      </c>
      <c r="F2358">
        <f>Tabla3[[#This Row],[Axial Force ]]/$M$12</f>
        <v>33.050038327452903</v>
      </c>
      <c r="G2358">
        <f>Tabla3[[#This Row],[Axial Displacement ]]/$M$9</f>
        <v>1.6304378690154768E-2</v>
      </c>
      <c r="H2358">
        <f>IF(Tabla3[[#This Row],[Axial Displacement Command ]]=D2357,1,0)</f>
        <v>0</v>
      </c>
      <c r="I2358">
        <f>IF(AND(Tabla3[[#This Row],[cic]]=1,(AND(H2357=1,H2359=0))),1,0)</f>
        <v>0</v>
      </c>
      <c r="J2358">
        <f>Tabla3[[#This Row],[pas]]+J2357</f>
        <v>13</v>
      </c>
    </row>
    <row r="2359" spans="1:10" x14ac:dyDescent="0.25">
      <c r="A2359">
        <v>1531.7333984375</v>
      </c>
      <c r="B2359">
        <v>1.3995587360113899</v>
      </c>
      <c r="C2359">
        <v>4.41193577671584E-4</v>
      </c>
      <c r="D2359">
        <v>1.39999995008111</v>
      </c>
      <c r="E2359">
        <v>2.0890872747258999E-3</v>
      </c>
      <c r="F2359">
        <f>Tabla3[[#This Row],[Axial Force ]]/$M$12</f>
        <v>32.940503192204304</v>
      </c>
      <c r="G2359">
        <f>Tabla3[[#This Row],[Axial Displacement ]]/$M$9</f>
        <v>1.6273938790830115E-2</v>
      </c>
      <c r="H2359">
        <f>IF(Tabla3[[#This Row],[Axial Displacement Command ]]=D2358,1,0)</f>
        <v>0</v>
      </c>
      <c r="I2359">
        <f>IF(AND(Tabla3[[#This Row],[cic]]=1,(AND(H2358=1,H2360=0))),1,0)</f>
        <v>0</v>
      </c>
      <c r="J2359">
        <f>Tabla3[[#This Row],[pas]]+J2358</f>
        <v>13</v>
      </c>
    </row>
    <row r="2360" spans="1:10" x14ac:dyDescent="0.25">
      <c r="A2360">
        <v>1528.31005859375</v>
      </c>
      <c r="B2360">
        <v>1.3971697771921801</v>
      </c>
      <c r="C2360">
        <v>2.8301476504566398E-3</v>
      </c>
      <c r="D2360">
        <v>1.39999995008111</v>
      </c>
      <c r="E2360">
        <v>9.8891871402884092E-4</v>
      </c>
      <c r="F2360">
        <f>Tabla3[[#This Row],[Axial Force ]]/$M$12</f>
        <v>32.866882980510752</v>
      </c>
      <c r="G2360">
        <f>Tabla3[[#This Row],[Axial Displacement ]]/$M$9</f>
        <v>1.6246160199909071E-2</v>
      </c>
      <c r="H2360">
        <f>IF(Tabla3[[#This Row],[Axial Displacement Command ]]=D2359,1,0)</f>
        <v>1</v>
      </c>
      <c r="I2360">
        <f>IF(AND(Tabla3[[#This Row],[cic]]=1,(AND(H2359=1,H2361=0))),1,0)</f>
        <v>0</v>
      </c>
      <c r="J2360">
        <f>Tabla3[[#This Row],[pas]]+J2359</f>
        <v>13</v>
      </c>
    </row>
    <row r="2361" spans="1:10" x14ac:dyDescent="0.25">
      <c r="A2361">
        <v>1527.37927246094</v>
      </c>
      <c r="B2361">
        <v>1.3962615048512801</v>
      </c>
      <c r="C2361">
        <v>3.7385225368780101E-3</v>
      </c>
      <c r="D2361">
        <v>1.39999995008111</v>
      </c>
      <c r="E2361">
        <v>-3.26917074744415E-3</v>
      </c>
      <c r="F2361">
        <f>Tabla3[[#This Row],[Axial Force ]]/$M$12</f>
        <v>32.846866074428817</v>
      </c>
      <c r="G2361">
        <f>Tabla3[[#This Row],[Axial Displacement ]]/$M$9</f>
        <v>1.6235598893619536E-2</v>
      </c>
      <c r="H2361">
        <f>IF(Tabla3[[#This Row],[Axial Displacement Command ]]=D2360,1,0)</f>
        <v>1</v>
      </c>
      <c r="I2361">
        <f>IF(AND(Tabla3[[#This Row],[cic]]=1,(AND(H2360=1,H2362=0))),1,0)</f>
        <v>0</v>
      </c>
      <c r="J2361">
        <f>Tabla3[[#This Row],[pas]]+J2360</f>
        <v>13</v>
      </c>
    </row>
    <row r="2362" spans="1:10" x14ac:dyDescent="0.25">
      <c r="A2362">
        <v>1527.76049804688</v>
      </c>
      <c r="B2362">
        <v>1.3959574280306699</v>
      </c>
      <c r="C2362">
        <v>4.0425061342830304E-3</v>
      </c>
      <c r="D2362">
        <v>1.39999995008111</v>
      </c>
      <c r="E2362">
        <v>5.3733077720608002E-4</v>
      </c>
      <c r="F2362">
        <f>Tabla3[[#This Row],[Axial Force ]]/$M$12</f>
        <v>32.855064474126451</v>
      </c>
      <c r="G2362">
        <f>Tabla3[[#This Row],[Axial Displacement ]]/$M$9</f>
        <v>1.6232063116635696E-2</v>
      </c>
      <c r="H2362">
        <f>IF(Tabla3[[#This Row],[Axial Displacement Command ]]=D2361,1,0)</f>
        <v>1</v>
      </c>
      <c r="I2362">
        <f>IF(AND(Tabla3[[#This Row],[cic]]=1,(AND(H2361=1,H2363=0))),1,0)</f>
        <v>0</v>
      </c>
      <c r="J2362">
        <f>Tabla3[[#This Row],[pas]]+J2361</f>
        <v>13</v>
      </c>
    </row>
    <row r="2363" spans="1:10" x14ac:dyDescent="0.25">
      <c r="A2363">
        <v>1528.39270019531</v>
      </c>
      <c r="B2363">
        <v>1.3967477716505501</v>
      </c>
      <c r="C2363">
        <v>3.2521486446057701E-3</v>
      </c>
      <c r="D2363">
        <v>1.39999995008111</v>
      </c>
      <c r="E2363">
        <v>-4.7634856059630698E-4</v>
      </c>
      <c r="F2363">
        <f>Tabla3[[#This Row],[Axial Force ]]/$M$12</f>
        <v>32.868660219253975</v>
      </c>
      <c r="G2363">
        <f>Tabla3[[#This Row],[Axial Displacement ]]/$M$9</f>
        <v>1.6241253158727327E-2</v>
      </c>
      <c r="H2363">
        <f>IF(Tabla3[[#This Row],[Axial Displacement Command ]]=D2362,1,0)</f>
        <v>1</v>
      </c>
      <c r="I2363">
        <f>IF(AND(Tabla3[[#This Row],[cic]]=1,(AND(H2362=1,H2364=0))),1,0)</f>
        <v>0</v>
      </c>
      <c r="J2363">
        <f>Tabla3[[#This Row],[pas]]+J2362</f>
        <v>13</v>
      </c>
    </row>
    <row r="2364" spans="1:10" x14ac:dyDescent="0.25">
      <c r="A2364">
        <v>1529.21813964844</v>
      </c>
      <c r="B2364">
        <v>1.3963400851935099</v>
      </c>
      <c r="C2364">
        <v>3.6598444239643898E-3</v>
      </c>
      <c r="D2364">
        <v>1.39999995008111</v>
      </c>
      <c r="E2364" s="2">
        <v>1.11774403066534E-5</v>
      </c>
      <c r="F2364">
        <f>Tabla3[[#This Row],[Axial Force ]]/$M$12</f>
        <v>32.886411605342794</v>
      </c>
      <c r="G2364">
        <f>Tabla3[[#This Row],[Axial Displacement ]]/$M$9</f>
        <v>1.6236512618529184E-2</v>
      </c>
      <c r="H2364">
        <f>IF(Tabla3[[#This Row],[Axial Displacement Command ]]=D2363,1,0)</f>
        <v>1</v>
      </c>
      <c r="I2364">
        <f>IF(AND(Tabla3[[#This Row],[cic]]=1,(AND(H2363=1,H2365=0))),1,0)</f>
        <v>0</v>
      </c>
      <c r="J2364">
        <f>Tabla3[[#This Row],[pas]]+J2363</f>
        <v>13</v>
      </c>
    </row>
    <row r="2365" spans="1:10" x14ac:dyDescent="0.25">
      <c r="A2365">
        <v>1530.17016601563</v>
      </c>
      <c r="B2365">
        <v>1.39584660064429</v>
      </c>
      <c r="C2365">
        <v>4.1533708099450502E-3</v>
      </c>
      <c r="D2365">
        <v>1.39999995008111</v>
      </c>
      <c r="E2365">
        <v>7.8829003768987604E-4</v>
      </c>
      <c r="F2365">
        <f>Tabla3[[#This Row],[Axial Force ]]/$M$12</f>
        <v>32.906885290658707</v>
      </c>
      <c r="G2365">
        <f>Tabla3[[#This Row],[Axial Displacement ]]/$M$9</f>
        <v>1.6230774426096394E-2</v>
      </c>
      <c r="H2365">
        <f>IF(Tabla3[[#This Row],[Axial Displacement Command ]]=D2364,1,0)</f>
        <v>1</v>
      </c>
      <c r="I2365">
        <f>IF(AND(Tabla3[[#This Row],[cic]]=1,(AND(H2364=1,H2366=0))),1,0)</f>
        <v>0</v>
      </c>
      <c r="J2365">
        <f>Tabla3[[#This Row],[pas]]+J2364</f>
        <v>13</v>
      </c>
    </row>
    <row r="2366" spans="1:10" x14ac:dyDescent="0.25">
      <c r="A2366">
        <v>1531.35083007813</v>
      </c>
      <c r="B2366">
        <v>1.39571074396372</v>
      </c>
      <c r="C2366">
        <v>4.2892693272733604E-3</v>
      </c>
      <c r="D2366">
        <v>1.39999995008111</v>
      </c>
      <c r="E2366">
        <v>4.6774638917668199E-4</v>
      </c>
      <c r="F2366">
        <f>Tabla3[[#This Row],[Axial Force ]]/$M$12</f>
        <v>32.932275915658707</v>
      </c>
      <c r="G2366">
        <f>Tabla3[[#This Row],[Axial Displacement ]]/$M$9</f>
        <v>1.6229194697252557E-2</v>
      </c>
      <c r="H2366">
        <f>IF(Tabla3[[#This Row],[Axial Displacement Command ]]=D2365,1,0)</f>
        <v>1</v>
      </c>
      <c r="I2366">
        <f>IF(AND(Tabla3[[#This Row],[cic]]=1,(AND(H2365=1,H2367=0))),1,0)</f>
        <v>0</v>
      </c>
      <c r="J2366">
        <f>Tabla3[[#This Row],[pas]]+J2365</f>
        <v>13</v>
      </c>
    </row>
    <row r="2367" spans="1:10" x14ac:dyDescent="0.25">
      <c r="A2367">
        <v>1532.32507324219</v>
      </c>
      <c r="B2367">
        <v>1.39637594111264</v>
      </c>
      <c r="C2367">
        <v>3.6240815006749502E-3</v>
      </c>
      <c r="D2367">
        <v>1.39999995008111</v>
      </c>
      <c r="E2367">
        <v>-4.90181605528051E-4</v>
      </c>
      <c r="F2367">
        <f>Tabla3[[#This Row],[Axial Force ]]/$M$12</f>
        <v>32.953227381552473</v>
      </c>
      <c r="G2367">
        <f>Tabla3[[#This Row],[Axial Displacement ]]/$M$9</f>
        <v>1.6236929547821397E-2</v>
      </c>
      <c r="H2367">
        <f>IF(Tabla3[[#This Row],[Axial Displacement Command ]]=D2366,1,0)</f>
        <v>1</v>
      </c>
      <c r="I2367">
        <f>IF(AND(Tabla3[[#This Row],[cic]]=1,(AND(H2366=1,H2368=0))),1,0)</f>
        <v>0</v>
      </c>
      <c r="J2367">
        <f>Tabla3[[#This Row],[pas]]+J2366</f>
        <v>13</v>
      </c>
    </row>
    <row r="2368" spans="1:10" x14ac:dyDescent="0.25">
      <c r="A2368">
        <v>1532.71862792969</v>
      </c>
      <c r="B2368">
        <v>1.3958251802250701</v>
      </c>
      <c r="C2368">
        <v>4.1748285184439703E-3</v>
      </c>
      <c r="D2368">
        <v>1.39999995008111</v>
      </c>
      <c r="E2368">
        <v>9.2514062544068998E-4</v>
      </c>
      <c r="F2368">
        <f>Tabla3[[#This Row],[Axial Force ]]/$M$12</f>
        <v>32.961690923219138</v>
      </c>
      <c r="G2368">
        <f>Tabla3[[#This Row],[Axial Displacement ]]/$M$9</f>
        <v>1.6230525351454302E-2</v>
      </c>
      <c r="H2368">
        <f>IF(Tabla3[[#This Row],[Axial Displacement Command ]]=D2367,1,0)</f>
        <v>1</v>
      </c>
      <c r="I2368">
        <f>IF(AND(Tabla3[[#This Row],[cic]]=1,(AND(H2367=1,H2369=0))),1,0)</f>
        <v>0</v>
      </c>
      <c r="J2368">
        <f>Tabla3[[#This Row],[pas]]+J2367</f>
        <v>13</v>
      </c>
    </row>
    <row r="2369" spans="1:10" x14ac:dyDescent="0.25">
      <c r="A2369">
        <v>1533.55224609375</v>
      </c>
      <c r="B2369">
        <v>1.3956857146695301</v>
      </c>
      <c r="C2369">
        <v>4.3143036236870103E-3</v>
      </c>
      <c r="D2369">
        <v>1.39999995008111</v>
      </c>
      <c r="E2369">
        <v>5.2126432592558601E-4</v>
      </c>
      <c r="F2369">
        <f>Tabla3[[#This Row],[Axial Force ]]/$M$12</f>
        <v>32.97961819556452</v>
      </c>
      <c r="G2369">
        <f>Tabla3[[#This Row],[Axial Displacement ]]/$M$9</f>
        <v>1.6228903658948024E-2</v>
      </c>
      <c r="H2369">
        <f>IF(Tabla3[[#This Row],[Axial Displacement Command ]]=D2368,1,0)</f>
        <v>1</v>
      </c>
      <c r="I2369">
        <f>IF(AND(Tabla3[[#This Row],[cic]]=1,(AND(H2368=1,H2370=0))),1,0)</f>
        <v>0</v>
      </c>
      <c r="J2369">
        <f>Tabla3[[#This Row],[pas]]+J2368</f>
        <v>13</v>
      </c>
    </row>
    <row r="2370" spans="1:10" x14ac:dyDescent="0.25">
      <c r="A2370">
        <v>1534.00988769531</v>
      </c>
      <c r="B2370">
        <v>1.3962722150608899</v>
      </c>
      <c r="C2370">
        <v>3.7277936826285401E-3</v>
      </c>
      <c r="D2370">
        <v>1.39999995008111</v>
      </c>
      <c r="E2370">
        <v>4.4700414036924501E-4</v>
      </c>
      <c r="F2370">
        <f>Tabla3[[#This Row],[Axial Force ]]/$M$12</f>
        <v>32.989459950436775</v>
      </c>
      <c r="G2370">
        <f>Tabla3[[#This Row],[Axial Displacement ]]/$M$9</f>
        <v>1.6235723430940582E-2</v>
      </c>
      <c r="H2370">
        <f>IF(Tabla3[[#This Row],[Axial Displacement Command ]]=D2369,1,0)</f>
        <v>1</v>
      </c>
      <c r="I2370">
        <f>IF(AND(Tabla3[[#This Row],[cic]]=1,(AND(H2369=1,H2371=0))),1,0)</f>
        <v>0</v>
      </c>
      <c r="J2370">
        <f>Tabla3[[#This Row],[pas]]+J2369</f>
        <v>13</v>
      </c>
    </row>
    <row r="2371" spans="1:10" x14ac:dyDescent="0.25">
      <c r="A2371">
        <v>1534.42126464844</v>
      </c>
      <c r="B2371">
        <v>1.3955926988273899</v>
      </c>
      <c r="C2371">
        <v>4.40728672401747E-3</v>
      </c>
      <c r="D2371">
        <v>1.39999995008111</v>
      </c>
      <c r="E2371">
        <v>8.9047040319201198E-4</v>
      </c>
      <c r="F2371">
        <f>Tabla3[[#This Row],[Axial Force ]]/$M$12</f>
        <v>32.998306766633121</v>
      </c>
      <c r="G2371">
        <f>Tabla3[[#This Row],[Axial Displacement ]]/$M$9</f>
        <v>1.6227822079388256E-2</v>
      </c>
      <c r="H2371">
        <f>IF(Tabla3[[#This Row],[Axial Displacement Command ]]=D2370,1,0)</f>
        <v>1</v>
      </c>
      <c r="I2371">
        <f>IF(AND(Tabla3[[#This Row],[cic]]=1,(AND(H2370=1,H2372=0))),1,0)</f>
        <v>0</v>
      </c>
      <c r="J2371">
        <f>Tabla3[[#This Row],[pas]]+J2370</f>
        <v>13</v>
      </c>
    </row>
    <row r="2372" spans="1:10" x14ac:dyDescent="0.25">
      <c r="A2372">
        <v>1535.64538574219</v>
      </c>
      <c r="B2372">
        <v>1.39582867268473</v>
      </c>
      <c r="C2372">
        <v>4.1712523852766E-3</v>
      </c>
      <c r="D2372">
        <v>1.39999995008111</v>
      </c>
      <c r="E2372" s="2">
        <v>-5.1791339217288603E-5</v>
      </c>
      <c r="F2372">
        <f>Tabla3[[#This Row],[Axial Force ]]/$M$12</f>
        <v>33.024631951444945</v>
      </c>
      <c r="G2372">
        <f>Tabla3[[#This Row],[Axial Displacement ]]/$M$9</f>
        <v>1.6230565961450349E-2</v>
      </c>
      <c r="H2372">
        <f>IF(Tabla3[[#This Row],[Axial Displacement Command ]]=D2371,1,0)</f>
        <v>1</v>
      </c>
      <c r="I2372">
        <f>IF(AND(Tabla3[[#This Row],[cic]]=1,(AND(H2371=1,H2373=0))),1,0)</f>
        <v>0</v>
      </c>
      <c r="J2372">
        <f>Tabla3[[#This Row],[pas]]+J2371</f>
        <v>13</v>
      </c>
    </row>
    <row r="2373" spans="1:10" x14ac:dyDescent="0.25">
      <c r="A2373">
        <v>1536.06994628906</v>
      </c>
      <c r="B2373">
        <v>1.3961935183033301</v>
      </c>
      <c r="C2373">
        <v>3.80647179554217E-3</v>
      </c>
      <c r="D2373">
        <v>1.39999995008111</v>
      </c>
      <c r="E2373">
        <v>1.78482935098145E-3</v>
      </c>
      <c r="F2373">
        <f>Tabla3[[#This Row],[Axial Force ]]/$M$12</f>
        <v>33.033762285786239</v>
      </c>
      <c r="G2373">
        <f>Tabla3[[#This Row],[Axial Displacement ]]/$M$9</f>
        <v>1.6234808352364304E-2</v>
      </c>
      <c r="H2373">
        <f>IF(Tabla3[[#This Row],[Axial Displacement Command ]]=D2372,1,0)</f>
        <v>1</v>
      </c>
      <c r="I2373">
        <f>IF(AND(Tabla3[[#This Row],[cic]]=1,(AND(H2372=1,H2374=0))),1,0)</f>
        <v>0</v>
      </c>
      <c r="J2373">
        <f>Tabla3[[#This Row],[pas]]+J2372</f>
        <v>13</v>
      </c>
    </row>
    <row r="2374" spans="1:10" x14ac:dyDescent="0.25">
      <c r="A2374">
        <v>1536.35229492188</v>
      </c>
      <c r="B2374">
        <v>1.3958716299384799</v>
      </c>
      <c r="C2374">
        <v>4.1283369682787504E-3</v>
      </c>
      <c r="D2374">
        <v>1.39999995008111</v>
      </c>
      <c r="E2374">
        <v>1.1709377076840599E-3</v>
      </c>
      <c r="F2374">
        <f>Tabla3[[#This Row],[Axial Force ]]/$M$12</f>
        <v>33.039834299395267</v>
      </c>
      <c r="G2374">
        <f>Tabla3[[#This Row],[Axial Displacement ]]/$M$9</f>
        <v>1.623106546440093E-2</v>
      </c>
      <c r="H2374">
        <f>IF(Tabla3[[#This Row],[Axial Displacement Command ]]=D2373,1,0)</f>
        <v>1</v>
      </c>
      <c r="I2374">
        <f>IF(AND(Tabla3[[#This Row],[cic]]=1,(AND(H2373=1,H2375=0))),1,0)</f>
        <v>0</v>
      </c>
      <c r="J2374">
        <f>Tabla3[[#This Row],[pas]]+J2373</f>
        <v>13</v>
      </c>
    </row>
    <row r="2375" spans="1:10" x14ac:dyDescent="0.25">
      <c r="A2375">
        <v>1537.27673339844</v>
      </c>
      <c r="B2375">
        <v>1.39557127840817</v>
      </c>
      <c r="C2375">
        <v>4.4287444325164004E-3</v>
      </c>
      <c r="D2375">
        <v>1.39999995008111</v>
      </c>
      <c r="E2375" s="2">
        <v>-3.57482363710915E-5</v>
      </c>
      <c r="F2375">
        <f>Tabla3[[#This Row],[Axial Force ]]/$M$12</f>
        <v>33.059714696740642</v>
      </c>
      <c r="G2375">
        <f>Tabla3[[#This Row],[Axial Displacement ]]/$M$9</f>
        <v>1.6227573004746164E-2</v>
      </c>
      <c r="H2375">
        <f>IF(Tabla3[[#This Row],[Axial Displacement Command ]]=D2374,1,0)</f>
        <v>1</v>
      </c>
      <c r="I2375">
        <f>IF(AND(Tabla3[[#This Row],[cic]]=1,(AND(H2374=1,H2376=0))),1,0)</f>
        <v>0</v>
      </c>
      <c r="J2375">
        <f>Tabla3[[#This Row],[pas]]+J2374</f>
        <v>13</v>
      </c>
    </row>
    <row r="2376" spans="1:10" x14ac:dyDescent="0.25">
      <c r="A2376">
        <v>1538.01696777344</v>
      </c>
      <c r="B2376">
        <v>1.39537814538926</v>
      </c>
      <c r="C2376">
        <v>4.6218633542594E-3</v>
      </c>
      <c r="D2376">
        <v>1.39999995008111</v>
      </c>
      <c r="E2376">
        <v>6.3191538401952097E-4</v>
      </c>
      <c r="F2376">
        <f>Tabla3[[#This Row],[Axial Force ]]/$M$12</f>
        <v>33.075633715557849</v>
      </c>
      <c r="G2376">
        <f>Tabla3[[#This Row],[Axial Displacement ]]/$M$9</f>
        <v>1.622532727196814E-2</v>
      </c>
      <c r="H2376">
        <f>IF(Tabla3[[#This Row],[Axial Displacement Command ]]=D2375,1,0)</f>
        <v>1</v>
      </c>
      <c r="I2376">
        <f>IF(AND(Tabla3[[#This Row],[cic]]=1,(AND(H2375=1,H2377=0))),1,0)</f>
        <v>0</v>
      </c>
      <c r="J2376">
        <f>Tabla3[[#This Row],[pas]]+J2375</f>
        <v>13</v>
      </c>
    </row>
    <row r="2377" spans="1:10" x14ac:dyDescent="0.25">
      <c r="A2377">
        <v>1538.81066894531</v>
      </c>
      <c r="B2377">
        <v>1.39612192288041</v>
      </c>
      <c r="C2377">
        <v>3.8779971873736901E-3</v>
      </c>
      <c r="D2377">
        <v>1.39999995008111</v>
      </c>
      <c r="E2377">
        <v>1.95314527218216E-4</v>
      </c>
      <c r="F2377">
        <f>Tabla3[[#This Row],[Axial Force ]]/$M$12</f>
        <v>33.092702557963655</v>
      </c>
      <c r="G2377">
        <f>Tabla3[[#This Row],[Axial Displacement ]]/$M$9</f>
        <v>1.6233975847446628E-2</v>
      </c>
      <c r="H2377">
        <f>IF(Tabla3[[#This Row],[Axial Displacement Command ]]=D2376,1,0)</f>
        <v>1</v>
      </c>
      <c r="I2377">
        <f>IF(AND(Tabla3[[#This Row],[cic]]=1,(AND(H2376=1,H2378=0))),1,0)</f>
        <v>0</v>
      </c>
      <c r="J2377">
        <f>Tabla3[[#This Row],[pas]]+J2376</f>
        <v>13</v>
      </c>
    </row>
    <row r="2378" spans="1:10" x14ac:dyDescent="0.25">
      <c r="A2378">
        <v>1539.88354492188</v>
      </c>
      <c r="B2378">
        <v>1.3964903773739901</v>
      </c>
      <c r="C2378">
        <v>3.5096406918455601E-3</v>
      </c>
      <c r="D2378">
        <v>1.39999995008111</v>
      </c>
      <c r="E2378">
        <v>1.41017324040149E-3</v>
      </c>
      <c r="F2378">
        <f>Tabla3[[#This Row],[Axial Force ]]/$M$12</f>
        <v>33.115775159610322</v>
      </c>
      <c r="G2378">
        <f>Tabla3[[#This Row],[Axial Displacement ]]/$M$9</f>
        <v>1.6238260202023139E-2</v>
      </c>
      <c r="H2378">
        <f>IF(Tabla3[[#This Row],[Axial Displacement Command ]]=D2377,1,0)</f>
        <v>1</v>
      </c>
      <c r="I2378">
        <f>IF(AND(Tabla3[[#This Row],[cic]]=1,(AND(H2377=1,H2379=0))),1,0)</f>
        <v>1</v>
      </c>
      <c r="J2378">
        <f>Tabla3[[#This Row],[pas]]+J2377</f>
        <v>14</v>
      </c>
    </row>
    <row r="2379" spans="1:10" x14ac:dyDescent="0.25">
      <c r="A2379">
        <v>1543.33374023438</v>
      </c>
      <c r="B2379">
        <v>1.3965975958854</v>
      </c>
      <c r="C2379">
        <v>7.06446189724375E-3</v>
      </c>
      <c r="D2379">
        <v>1.4036621432751399</v>
      </c>
      <c r="E2379">
        <v>1.30378009544074E-3</v>
      </c>
      <c r="F2379">
        <f>Tabla3[[#This Row],[Axial Force ]]/$M$12</f>
        <v>33.189972908266235</v>
      </c>
      <c r="G2379">
        <f>Tabla3[[#This Row],[Axial Displacement ]]/$M$9</f>
        <v>1.6239506928899999E-2</v>
      </c>
      <c r="H2379">
        <f>IF(Tabla3[[#This Row],[Axial Displacement Command ]]=D2378,1,0)</f>
        <v>0</v>
      </c>
      <c r="I2379">
        <f>IF(AND(Tabla3[[#This Row],[cic]]=1,(AND(H2378=1,H2380=0))),1,0)</f>
        <v>0</v>
      </c>
      <c r="J2379">
        <f>Tabla3[[#This Row],[pas]]+J2378</f>
        <v>14</v>
      </c>
    </row>
    <row r="2380" spans="1:10" x14ac:dyDescent="0.25">
      <c r="A2380">
        <v>1550.99658203125</v>
      </c>
      <c r="B2380">
        <v>1.4000809751451</v>
      </c>
      <c r="C2380">
        <v>6.9177149271126802E-3</v>
      </c>
      <c r="D2380">
        <v>1.4069986063986999</v>
      </c>
      <c r="E2380">
        <v>1.3393224662649999E-3</v>
      </c>
      <c r="F2380">
        <f>Tabla3[[#This Row],[Axial Force ]]/$M$12</f>
        <v>33.35476520497312</v>
      </c>
      <c r="G2380">
        <f>Tabla3[[#This Row],[Axial Displacement ]]/$M$9</f>
        <v>1.6280011338896512E-2</v>
      </c>
      <c r="H2380">
        <f>IF(Tabla3[[#This Row],[Axial Displacement Command ]]=D2379,1,0)</f>
        <v>0</v>
      </c>
      <c r="I2380">
        <f>IF(AND(Tabla3[[#This Row],[cic]]=1,(AND(H2379=1,H2381=0))),1,0)</f>
        <v>0</v>
      </c>
      <c r="J2380">
        <f>Tabla3[[#This Row],[pas]]+J2379</f>
        <v>14</v>
      </c>
    </row>
    <row r="2381" spans="1:10" x14ac:dyDescent="0.25">
      <c r="A2381">
        <v>1563.38220214844</v>
      </c>
      <c r="B2381">
        <v>1.40556693077087</v>
      </c>
      <c r="C2381">
        <v>4.76837158203125E-3</v>
      </c>
      <c r="D2381">
        <v>1.4103353023529099</v>
      </c>
      <c r="E2381" s="2">
        <v>-1.7087518955349899E-5</v>
      </c>
      <c r="F2381">
        <f>Tabla3[[#This Row],[Axial Force ]]/$M$12</f>
        <v>33.62112262684817</v>
      </c>
      <c r="G2381">
        <f>Tabla3[[#This Row],[Axial Displacement ]]/$M$9</f>
        <v>1.6343801520591512E-2</v>
      </c>
      <c r="H2381">
        <f>IF(Tabla3[[#This Row],[Axial Displacement Command ]]=D2380,1,0)</f>
        <v>0</v>
      </c>
      <c r="I2381">
        <f>IF(AND(Tabla3[[#This Row],[cic]]=1,(AND(H2380=1,H2382=0))),1,0)</f>
        <v>0</v>
      </c>
      <c r="J2381">
        <f>Tabla3[[#This Row],[pas]]+J2380</f>
        <v>14</v>
      </c>
    </row>
    <row r="2382" spans="1:10" x14ac:dyDescent="0.25">
      <c r="A2382">
        <v>1576.31787109375</v>
      </c>
      <c r="B2382">
        <v>1.4101230772212101</v>
      </c>
      <c r="C2382">
        <v>3.5487412333168301E-3</v>
      </c>
      <c r="D2382">
        <v>1.4136718818917899</v>
      </c>
      <c r="E2382">
        <v>6.4506190255997397E-4</v>
      </c>
      <c r="F2382">
        <f>Tabla3[[#This Row],[Axial Force ]]/$M$12</f>
        <v>33.899309055779568</v>
      </c>
      <c r="G2382">
        <f>Tabla3[[#This Row],[Axial Displacement ]]/$M$9</f>
        <v>1.6396779967688489E-2</v>
      </c>
      <c r="H2382">
        <f>IF(Tabla3[[#This Row],[Axial Displacement Command ]]=D2381,1,0)</f>
        <v>0</v>
      </c>
      <c r="I2382">
        <f>IF(AND(Tabla3[[#This Row],[cic]]=1,(AND(H2381=1,H2383=0))),1,0)</f>
        <v>0</v>
      </c>
      <c r="J2382">
        <f>Tabla3[[#This Row],[pas]]+J2381</f>
        <v>14</v>
      </c>
    </row>
    <row r="2383" spans="1:10" x14ac:dyDescent="0.25">
      <c r="A2383">
        <v>1584.83972167969</v>
      </c>
      <c r="B2383">
        <v>1.41374941449612</v>
      </c>
      <c r="C2383">
        <v>3.25894347952271E-3</v>
      </c>
      <c r="D2383">
        <v>1.4170083450153499</v>
      </c>
      <c r="E2383">
        <v>2.4004825718293402E-3</v>
      </c>
      <c r="F2383">
        <f>Tabla3[[#This Row],[Axial Force ]]/$M$12</f>
        <v>34.082574659778281</v>
      </c>
      <c r="G2383">
        <f>Tabla3[[#This Row],[Axial Displacement ]]/$M$9</f>
        <v>1.6438946680187441E-2</v>
      </c>
      <c r="H2383">
        <f>IF(Tabla3[[#This Row],[Axial Displacement Command ]]=D2382,1,0)</f>
        <v>0</v>
      </c>
      <c r="I2383">
        <f>IF(AND(Tabla3[[#This Row],[cic]]=1,(AND(H2382=1,H2384=0))),1,0)</f>
        <v>0</v>
      </c>
      <c r="J2383">
        <f>Tabla3[[#This Row],[pas]]+J2382</f>
        <v>14</v>
      </c>
    </row>
    <row r="2384" spans="1:10" x14ac:dyDescent="0.25">
      <c r="A2384">
        <v>1592.47668457031</v>
      </c>
      <c r="B2384">
        <v>1.4170790091157</v>
      </c>
      <c r="C2384">
        <v>3.2660962006048101E-3</v>
      </c>
      <c r="D2384">
        <v>1.4203450409695499</v>
      </c>
      <c r="E2384">
        <v>1.5130576684896401E-3</v>
      </c>
      <c r="F2384">
        <f>Tabla3[[#This Row],[Axial Force ]]/$M$12</f>
        <v>34.246810420866879</v>
      </c>
      <c r="G2384">
        <f>Tabla3[[#This Row],[Axial Displacement ]]/$M$9</f>
        <v>1.6477662896694185E-2</v>
      </c>
      <c r="H2384">
        <f>IF(Tabla3[[#This Row],[Axial Displacement Command ]]=D2383,1,0)</f>
        <v>0</v>
      </c>
      <c r="I2384">
        <f>IF(AND(Tabla3[[#This Row],[cic]]=1,(AND(H2383=1,H2385=0))),1,0)</f>
        <v>0</v>
      </c>
      <c r="J2384">
        <f>Tabla3[[#This Row],[pas]]+J2383</f>
        <v>14</v>
      </c>
    </row>
    <row r="2385" spans="1:10" x14ac:dyDescent="0.25">
      <c r="A2385">
        <v>1599.13928222656</v>
      </c>
      <c r="B2385">
        <v>1.42037984915078</v>
      </c>
      <c r="C2385">
        <v>3.3017397527146399E-3</v>
      </c>
      <c r="D2385">
        <v>1.4236816205084299</v>
      </c>
      <c r="E2385">
        <v>1.22605956676125E-3</v>
      </c>
      <c r="F2385">
        <f>Tabla3[[#This Row],[Axial Force ]]/$M$12</f>
        <v>34.390092090893766</v>
      </c>
      <c r="G2385">
        <f>Tabla3[[#This Row],[Axial Displacement ]]/$M$9</f>
        <v>1.6516044757567207E-2</v>
      </c>
      <c r="H2385">
        <f>IF(Tabla3[[#This Row],[Axial Displacement Command ]]=D2384,1,0)</f>
        <v>0</v>
      </c>
      <c r="I2385">
        <f>IF(AND(Tabla3[[#This Row],[cic]]=1,(AND(H2384=1,H2386=0))),1,0)</f>
        <v>0</v>
      </c>
      <c r="J2385">
        <f>Tabla3[[#This Row],[pas]]+J2384</f>
        <v>14</v>
      </c>
    </row>
    <row r="2386" spans="1:10" x14ac:dyDescent="0.25">
      <c r="A2386">
        <v>1606.46069335938</v>
      </c>
      <c r="B2386">
        <v>1.4232015237212201</v>
      </c>
      <c r="C2386">
        <v>3.81660447601462E-3</v>
      </c>
      <c r="D2386">
        <v>1.4270182000473099</v>
      </c>
      <c r="E2386">
        <v>4.2887367612820499E-4</v>
      </c>
      <c r="F2386">
        <f>Tabla3[[#This Row],[Axial Force ]]/$M$12</f>
        <v>34.547541792674842</v>
      </c>
      <c r="G2386">
        <f>Tabla3[[#This Row],[Axial Displacement ]]/$M$9</f>
        <v>1.654885492699093E-2</v>
      </c>
      <c r="H2386">
        <f>IF(Tabla3[[#This Row],[Axial Displacement Command ]]=D2385,1,0)</f>
        <v>0</v>
      </c>
      <c r="I2386">
        <f>IF(AND(Tabla3[[#This Row],[cic]]=1,(AND(H2385=1,H2387=0))),1,0)</f>
        <v>0</v>
      </c>
      <c r="J2386">
        <f>Tabla3[[#This Row],[pas]]+J2385</f>
        <v>14</v>
      </c>
    </row>
    <row r="2387" spans="1:10" x14ac:dyDescent="0.25">
      <c r="A2387">
        <v>1613.79968261719</v>
      </c>
      <c r="B2387">
        <v>1.4267242513597</v>
      </c>
      <c r="C2387">
        <v>3.6306380479800299E-3</v>
      </c>
      <c r="D2387">
        <v>1.4303547795861999</v>
      </c>
      <c r="E2387" s="2">
        <v>-2.9884901664445399E-5</v>
      </c>
      <c r="F2387">
        <f>Tabla3[[#This Row],[Axial Force ]]/$M$12</f>
        <v>34.705369518649249</v>
      </c>
      <c r="G2387">
        <f>Tabla3[[#This Row],[Axial Displacement ]]/$M$9</f>
        <v>1.6589816876275584E-2</v>
      </c>
      <c r="H2387">
        <f>IF(Tabla3[[#This Row],[Axial Displacement Command ]]=D2386,1,0)</f>
        <v>0</v>
      </c>
      <c r="I2387">
        <f>IF(AND(Tabla3[[#This Row],[cic]]=1,(AND(H2386=1,H2388=0))),1,0)</f>
        <v>0</v>
      </c>
      <c r="J2387">
        <f>Tabla3[[#This Row],[pas]]+J2386</f>
        <v>14</v>
      </c>
    </row>
    <row r="2388" spans="1:10" x14ac:dyDescent="0.25">
      <c r="A2388">
        <v>1620.67028808594</v>
      </c>
      <c r="B2388">
        <v>1.4293027343228499</v>
      </c>
      <c r="C2388">
        <v>4.3886898311029697E-3</v>
      </c>
      <c r="D2388">
        <v>1.4336913591250799</v>
      </c>
      <c r="E2388" s="2">
        <v>5.91592197451973E-6</v>
      </c>
      <c r="F2388">
        <f>Tabla3[[#This Row],[Axial Force ]]/$M$12</f>
        <v>34.853124474966449</v>
      </c>
      <c r="G2388">
        <f>Tabla3[[#This Row],[Axial Displacement ]]/$M$9</f>
        <v>1.6619799236312207E-2</v>
      </c>
      <c r="H2388">
        <f>IF(Tabla3[[#This Row],[Axial Displacement Command ]]=D2387,1,0)</f>
        <v>0</v>
      </c>
      <c r="I2388">
        <f>IF(AND(Tabla3[[#This Row],[cic]]=1,(AND(H2387=1,H2389=0))),1,0)</f>
        <v>0</v>
      </c>
      <c r="J2388">
        <f>Tabla3[[#This Row],[pas]]+J2387</f>
        <v>14</v>
      </c>
    </row>
    <row r="2389" spans="1:10" x14ac:dyDescent="0.25">
      <c r="A2389">
        <v>1627.51818847656</v>
      </c>
      <c r="B2389">
        <v>1.4326251111924599</v>
      </c>
      <c r="C2389">
        <v>4.4028756747138704E-3</v>
      </c>
      <c r="D2389">
        <v>1.4370279386639599</v>
      </c>
      <c r="E2389">
        <v>2.8667830065387501E-4</v>
      </c>
      <c r="F2389">
        <f>Tabla3[[#This Row],[Axial Force ]]/$M$12</f>
        <v>35.000391150033551</v>
      </c>
      <c r="G2389">
        <f>Tabla3[[#This Row],[Axial Displacement ]]/$M$9</f>
        <v>1.6658431525493719E-2</v>
      </c>
      <c r="H2389">
        <f>IF(Tabla3[[#This Row],[Axial Displacement Command ]]=D2388,1,0)</f>
        <v>0</v>
      </c>
      <c r="I2389">
        <f>IF(AND(Tabla3[[#This Row],[cic]]=1,(AND(H2388=1,H2390=0))),1,0)</f>
        <v>0</v>
      </c>
      <c r="J2389">
        <f>Tabla3[[#This Row],[pas]]+J2388</f>
        <v>14</v>
      </c>
    </row>
    <row r="2390" spans="1:10" x14ac:dyDescent="0.25">
      <c r="A2390">
        <v>1633.66357421875</v>
      </c>
      <c r="B2390">
        <v>1.43445248249918</v>
      </c>
      <c r="C2390">
        <v>5.9120657169842196E-3</v>
      </c>
      <c r="D2390">
        <v>1.44036463461816</v>
      </c>
      <c r="E2390">
        <v>-2.3767984203004701E-4</v>
      </c>
      <c r="F2390">
        <f>Tabla3[[#This Row],[Axial Force ]]/$M$12</f>
        <v>35.132549983198928</v>
      </c>
      <c r="G2390">
        <f>Tabla3[[#This Row],[Axial Displacement ]]/$M$9</f>
        <v>1.6679680029060232E-2</v>
      </c>
      <c r="H2390">
        <f>IF(Tabla3[[#This Row],[Axial Displacement Command ]]=D2389,1,0)</f>
        <v>0</v>
      </c>
      <c r="I2390">
        <f>IF(AND(Tabla3[[#This Row],[cic]]=1,(AND(H2389=1,H2391=0))),1,0)</f>
        <v>0</v>
      </c>
      <c r="J2390">
        <f>Tabla3[[#This Row],[pas]]+J2389</f>
        <v>14</v>
      </c>
    </row>
    <row r="2391" spans="1:10" x14ac:dyDescent="0.25">
      <c r="A2391">
        <v>1639.91845703125</v>
      </c>
      <c r="B2391">
        <v>1.4374244492501</v>
      </c>
      <c r="C2391">
        <v>6.2767267081653699E-3</v>
      </c>
      <c r="D2391">
        <v>1.44370109774172</v>
      </c>
      <c r="E2391">
        <v>7.43667897040723E-4</v>
      </c>
      <c r="F2391">
        <f>Tabla3[[#This Row],[Axial Force ]]/$M$12</f>
        <v>35.267063592069896</v>
      </c>
      <c r="G2391">
        <f>Tabla3[[#This Row],[Axial Displacement ]]/$M$9</f>
        <v>1.6714237781977906E-2</v>
      </c>
      <c r="H2391">
        <f>IF(Tabla3[[#This Row],[Axial Displacement Command ]]=D2390,1,0)</f>
        <v>0</v>
      </c>
      <c r="I2391">
        <f>IF(AND(Tabla3[[#This Row],[cic]]=1,(AND(H2390=1,H2392=0))),1,0)</f>
        <v>0</v>
      </c>
      <c r="J2391">
        <f>Tabla3[[#This Row],[pas]]+J2390</f>
        <v>14</v>
      </c>
    </row>
    <row r="2392" spans="1:10" x14ac:dyDescent="0.25">
      <c r="A2392">
        <v>1646.48889160156</v>
      </c>
      <c r="B2392">
        <v>1.4401101507246501</v>
      </c>
      <c r="C2392">
        <v>6.92749017616734E-3</v>
      </c>
      <c r="D2392">
        <v>1.4470376772806</v>
      </c>
      <c r="E2392">
        <v>2.9131462042641899E-4</v>
      </c>
      <c r="F2392">
        <f>Tabla3[[#This Row],[Axial Force ]]/$M$12</f>
        <v>35.408363260248599</v>
      </c>
      <c r="G2392">
        <f>Tabla3[[#This Row],[Axial Displacement ]]/$M$9</f>
        <v>1.6745466868891279E-2</v>
      </c>
      <c r="H2392">
        <f>IF(Tabla3[[#This Row],[Axial Displacement Command ]]=D2391,1,0)</f>
        <v>0</v>
      </c>
      <c r="I2392">
        <f>IF(AND(Tabla3[[#This Row],[cic]]=1,(AND(H2391=1,H2393=0))),1,0)</f>
        <v>0</v>
      </c>
      <c r="J2392">
        <f>Tabla3[[#This Row],[pas]]+J2391</f>
        <v>14</v>
      </c>
    </row>
    <row r="2393" spans="1:10" x14ac:dyDescent="0.25">
      <c r="A2393">
        <v>1654.83752441406</v>
      </c>
      <c r="B2393">
        <v>1.44447688944638</v>
      </c>
      <c r="C2393">
        <v>5.8975219872081704E-3</v>
      </c>
      <c r="D2393">
        <v>1.45037437323481</v>
      </c>
      <c r="E2393">
        <v>-1.14447084342828E-3</v>
      </c>
      <c r="F2393">
        <f>Tabla3[[#This Row],[Axial Force ]]/$M$12</f>
        <v>35.587903750839999</v>
      </c>
      <c r="G2393">
        <f>Tabla3[[#This Row],[Axial Displacement ]]/$M$9</f>
        <v>1.6796242900539302E-2</v>
      </c>
      <c r="H2393">
        <f>IF(Tabla3[[#This Row],[Axial Displacement Command ]]=D2392,1,0)</f>
        <v>0</v>
      </c>
      <c r="I2393">
        <f>IF(AND(Tabla3[[#This Row],[cic]]=1,(AND(H2392=1,H2394=0))),1,0)</f>
        <v>0</v>
      </c>
      <c r="J2393">
        <f>Tabla3[[#This Row],[pas]]+J2392</f>
        <v>14</v>
      </c>
    </row>
    <row r="2394" spans="1:10" x14ac:dyDescent="0.25">
      <c r="A2394">
        <v>1664.46557617188</v>
      </c>
      <c r="B2394">
        <v>1.4481961261481</v>
      </c>
      <c r="C2394">
        <v>5.5147411330835902E-3</v>
      </c>
      <c r="D2394">
        <v>1.45371095277369</v>
      </c>
      <c r="E2394">
        <v>1.7515028503112299E-3</v>
      </c>
      <c r="F2394">
        <f>Tabla3[[#This Row],[Axial Force ]]/$M$12</f>
        <v>35.794958627352258</v>
      </c>
      <c r="G2394">
        <f>Tabla3[[#This Row],[Axial Displacement ]]/$M$9</f>
        <v>1.6839489838931396E-2</v>
      </c>
      <c r="H2394">
        <f>IF(Tabla3[[#This Row],[Axial Displacement Command ]]=D2393,1,0)</f>
        <v>0</v>
      </c>
      <c r="I2394">
        <f>IF(AND(Tabla3[[#This Row],[cic]]=1,(AND(H2393=1,H2395=0))),1,0)</f>
        <v>0</v>
      </c>
      <c r="J2394">
        <f>Tabla3[[#This Row],[pas]]+J2393</f>
        <v>14</v>
      </c>
    </row>
    <row r="2395" spans="1:10" x14ac:dyDescent="0.25">
      <c r="A2395">
        <v>1673.16271972656</v>
      </c>
      <c r="B2395">
        <v>1.4516008086502601</v>
      </c>
      <c r="C2395">
        <v>5.4466722758661499E-3</v>
      </c>
      <c r="D2395">
        <v>1.45704741589725</v>
      </c>
      <c r="E2395">
        <v>8.9255343027616597E-4</v>
      </c>
      <c r="F2395">
        <f>Tabla3[[#This Row],[Axial Force ]]/$M$12</f>
        <v>35.981993972614191</v>
      </c>
      <c r="G2395">
        <f>Tabla3[[#This Row],[Axial Displacement ]]/$M$9</f>
        <v>1.6879079170351863E-2</v>
      </c>
      <c r="H2395">
        <f>IF(Tabla3[[#This Row],[Axial Displacement Command ]]=D2394,1,0)</f>
        <v>0</v>
      </c>
      <c r="I2395">
        <f>IF(AND(Tabla3[[#This Row],[cic]]=1,(AND(H2394=1,H2396=0))),1,0)</f>
        <v>0</v>
      </c>
      <c r="J2395">
        <f>Tabla3[[#This Row],[pas]]+J2394</f>
        <v>14</v>
      </c>
    </row>
    <row r="2396" spans="1:10" x14ac:dyDescent="0.25">
      <c r="A2396">
        <v>1680.5703125</v>
      </c>
      <c r="B2396">
        <v>1.45509128924459</v>
      </c>
      <c r="C2396">
        <v>5.2928926379536296E-3</v>
      </c>
      <c r="D2396">
        <v>1.46038411185145</v>
      </c>
      <c r="E2396">
        <v>1.2927969237353E-3</v>
      </c>
      <c r="F2396">
        <f>Tabla3[[#This Row],[Axial Force ]]/$M$12</f>
        <v>36.141297043010752</v>
      </c>
      <c r="G2396">
        <f>Tabla3[[#This Row],[Axial Displacement ]]/$M$9</f>
        <v>1.6919666154006859E-2</v>
      </c>
      <c r="H2396">
        <f>IF(Tabla3[[#This Row],[Axial Displacement Command ]]=D2395,1,0)</f>
        <v>0</v>
      </c>
      <c r="I2396">
        <f>IF(AND(Tabla3[[#This Row],[cic]]=1,(AND(H2395=1,H2397=0))),1,0)</f>
        <v>0</v>
      </c>
      <c r="J2396">
        <f>Tabla3[[#This Row],[pas]]+J2395</f>
        <v>14</v>
      </c>
    </row>
    <row r="2397" spans="1:10" x14ac:dyDescent="0.25">
      <c r="A2397">
        <v>1687.79760742188</v>
      </c>
      <c r="B2397">
        <v>1.45788432564586</v>
      </c>
      <c r="C2397">
        <v>5.8363675634609501E-3</v>
      </c>
      <c r="D2397">
        <v>1.46372069139034</v>
      </c>
      <c r="E2397">
        <v>2.1205293876391801E-4</v>
      </c>
      <c r="F2397">
        <f>Tabla3[[#This Row],[Axial Force ]]/$M$12</f>
        <v>36.296722740255483</v>
      </c>
      <c r="G2397">
        <f>Tabla3[[#This Row],[Axial Displacement ]]/$M$9</f>
        <v>1.6952143321463487E-2</v>
      </c>
      <c r="H2397">
        <f>IF(Tabla3[[#This Row],[Axial Displacement Command ]]=D2396,1,0)</f>
        <v>0</v>
      </c>
      <c r="I2397">
        <f>IF(AND(Tabla3[[#This Row],[cic]]=1,(AND(H2396=1,H2398=0))),1,0)</f>
        <v>0</v>
      </c>
      <c r="J2397">
        <f>Tabla3[[#This Row],[pas]]+J2396</f>
        <v>14</v>
      </c>
    </row>
    <row r="2398" spans="1:10" x14ac:dyDescent="0.25">
      <c r="A2398">
        <v>1694.12634277344</v>
      </c>
      <c r="B2398">
        <v>1.4606916811317201</v>
      </c>
      <c r="C2398">
        <v>6.3655375015514402E-3</v>
      </c>
      <c r="D2398">
        <v>1.46705727092922</v>
      </c>
      <c r="E2398">
        <v>1.04462039018927E-4</v>
      </c>
      <c r="F2398">
        <f>Tabla3[[#This Row],[Axial Force ]]/$M$12</f>
        <v>36.432824575772905</v>
      </c>
      <c r="G2398">
        <f>Tabla3[[#This Row],[Axial Displacement ]]/$M$9</f>
        <v>1.6984786989903723E-2</v>
      </c>
      <c r="H2398">
        <f>IF(Tabla3[[#This Row],[Axial Displacement Command ]]=D2397,1,0)</f>
        <v>0</v>
      </c>
      <c r="I2398">
        <f>IF(AND(Tabla3[[#This Row],[cic]]=1,(AND(H2397=1,H2399=0))),1,0)</f>
        <v>0</v>
      </c>
      <c r="J2398">
        <f>Tabla3[[#This Row],[pas]]+J2397</f>
        <v>14</v>
      </c>
    </row>
    <row r="2399" spans="1:10" x14ac:dyDescent="0.25">
      <c r="A2399">
        <v>1701.86120605469</v>
      </c>
      <c r="B2399">
        <v>1.4645325718447599</v>
      </c>
      <c r="C2399">
        <v>5.8612822613213203E-3</v>
      </c>
      <c r="D2399">
        <v>1.4703938504681</v>
      </c>
      <c r="E2399">
        <v>9.8494251687952805E-4</v>
      </c>
      <c r="F2399">
        <f>Tabla3[[#This Row],[Axial Force ]]/$M$12</f>
        <v>36.599165721606234</v>
      </c>
      <c r="G2399">
        <f>Tabla3[[#This Row],[Axial Displacement ]]/$M$9</f>
        <v>1.7029448509822791E-2</v>
      </c>
      <c r="H2399">
        <f>IF(Tabla3[[#This Row],[Axial Displacement Command ]]=D2398,1,0)</f>
        <v>0</v>
      </c>
      <c r="I2399">
        <f>IF(AND(Tabla3[[#This Row],[cic]]=1,(AND(H2398=1,H2400=0))),1,0)</f>
        <v>0</v>
      </c>
      <c r="J2399">
        <f>Tabla3[[#This Row],[pas]]+J2398</f>
        <v>14</v>
      </c>
    </row>
    <row r="2400" spans="1:10" x14ac:dyDescent="0.25">
      <c r="A2400">
        <v>1711.51342773438</v>
      </c>
      <c r="B2400">
        <v>1.4682232867926399</v>
      </c>
      <c r="C2400">
        <v>5.5071113820304197E-3</v>
      </c>
      <c r="D2400">
        <v>1.47373043000698</v>
      </c>
      <c r="E2400">
        <v>3.43810000913436E-4</v>
      </c>
      <c r="F2400">
        <f>Tabla3[[#This Row],[Axial Force ]]/$M$12</f>
        <v>36.806740381384515</v>
      </c>
      <c r="G2400">
        <f>Tabla3[[#This Row],[Axial Displacement ]]/$M$9</f>
        <v>1.7072363799914416E-2</v>
      </c>
      <c r="H2400">
        <f>IF(Tabla3[[#This Row],[Axial Displacement Command ]]=D2399,1,0)</f>
        <v>0</v>
      </c>
      <c r="I2400">
        <f>IF(AND(Tabla3[[#This Row],[cic]]=1,(AND(H2399=1,H2401=0))),1,0)</f>
        <v>0</v>
      </c>
      <c r="J2400">
        <f>Tabla3[[#This Row],[pas]]+J2399</f>
        <v>14</v>
      </c>
    </row>
    <row r="2401" spans="1:10" x14ac:dyDescent="0.25">
      <c r="A2401">
        <v>1719.92822265625</v>
      </c>
      <c r="B2401">
        <v>1.47183891385794</v>
      </c>
      <c r="C2401">
        <v>5.2280424824857601E-3</v>
      </c>
      <c r="D2401">
        <v>1.47706700954586</v>
      </c>
      <c r="E2401">
        <v>3.1954013479662497E-4</v>
      </c>
      <c r="F2401">
        <f>Tabla3[[#This Row],[Axial Force ]]/$M$12</f>
        <v>36.987703713037632</v>
      </c>
      <c r="G2401">
        <f>Tabla3[[#This Row],[Axial Displacement ]]/$M$9</f>
        <v>1.7114405975092326E-2</v>
      </c>
      <c r="H2401">
        <f>IF(Tabla3[[#This Row],[Axial Displacement Command ]]=D2400,1,0)</f>
        <v>0</v>
      </c>
      <c r="I2401">
        <f>IF(AND(Tabla3[[#This Row],[cic]]=1,(AND(H2400=1,H2402=0))),1,0)</f>
        <v>0</v>
      </c>
      <c r="J2401">
        <f>Tabla3[[#This Row],[pas]]+J2400</f>
        <v>14</v>
      </c>
    </row>
    <row r="2402" spans="1:10" x14ac:dyDescent="0.25">
      <c r="A2402">
        <v>1726.82116699219</v>
      </c>
      <c r="B2402">
        <v>1.4758300967514499</v>
      </c>
      <c r="C2402">
        <v>4.5735837375104902E-3</v>
      </c>
      <c r="D2402">
        <v>1.4804037055000701</v>
      </c>
      <c r="E2402">
        <v>4.74287475071833E-4</v>
      </c>
      <c r="F2402">
        <f>Tabla3[[#This Row],[Axial Force ]]/$M$12</f>
        <v>37.135939075100858</v>
      </c>
      <c r="G2402">
        <f>Tabla3[[#This Row],[Axial Displacement ]]/$M$9</f>
        <v>1.7160815078505233E-2</v>
      </c>
      <c r="H2402">
        <f>IF(Tabla3[[#This Row],[Axial Displacement Command ]]=D2401,1,0)</f>
        <v>0</v>
      </c>
      <c r="I2402">
        <f>IF(AND(Tabla3[[#This Row],[cic]]=1,(AND(H2401=1,H2403=0))),1,0)</f>
        <v>0</v>
      </c>
      <c r="J2402">
        <f>Tabla3[[#This Row],[pas]]+J2401</f>
        <v>14</v>
      </c>
    </row>
    <row r="2403" spans="1:10" x14ac:dyDescent="0.25">
      <c r="A2403">
        <v>1734.15869140625</v>
      </c>
      <c r="B2403">
        <v>1.4786124229431199</v>
      </c>
      <c r="C2403">
        <v>5.1277875172672802E-3</v>
      </c>
      <c r="D2403">
        <v>1.48374016862363</v>
      </c>
      <c r="E2403">
        <v>-3.9934957385412401E-4</v>
      </c>
      <c r="F2403">
        <f>Tabla3[[#This Row],[Axial Force ]]/$M$12</f>
        <v>37.293735299059136</v>
      </c>
      <c r="G2403">
        <f>Tabla3[[#This Row],[Axial Displacement ]]/$M$9</f>
        <v>1.7193167708640929E-2</v>
      </c>
      <c r="H2403">
        <f>IF(Tabla3[[#This Row],[Axial Displacement Command ]]=D2402,1,0)</f>
        <v>0</v>
      </c>
      <c r="I2403">
        <f>IF(AND(Tabla3[[#This Row],[cic]]=1,(AND(H2402=1,H2404=0))),1,0)</f>
        <v>0</v>
      </c>
      <c r="J2403">
        <f>Tabla3[[#This Row],[pas]]+J2402</f>
        <v>14</v>
      </c>
    </row>
    <row r="2404" spans="1:10" x14ac:dyDescent="0.25">
      <c r="A2404">
        <v>1741.23522949219</v>
      </c>
      <c r="B2404">
        <v>1.48138764780015</v>
      </c>
      <c r="C2404">
        <v>5.6891440181061599E-3</v>
      </c>
      <c r="D2404">
        <v>1.48707674816251</v>
      </c>
      <c r="E2404">
        <v>-1.88281148894021E-3</v>
      </c>
      <c r="F2404">
        <f>Tabla3[[#This Row],[Axial Force ]]/$M$12</f>
        <v>37.445918913810537</v>
      </c>
      <c r="G2404">
        <f>Tabla3[[#This Row],[Axial Displacement ]]/$M$9</f>
        <v>1.7225437765118024E-2</v>
      </c>
      <c r="H2404">
        <f>IF(Tabla3[[#This Row],[Axial Displacement Command ]]=D2403,1,0)</f>
        <v>0</v>
      </c>
      <c r="I2404">
        <f>IF(AND(Tabla3[[#This Row],[cic]]=1,(AND(H2403=1,H2405=0))),1,0)</f>
        <v>0</v>
      </c>
      <c r="J2404">
        <f>Tabla3[[#This Row],[pas]]+J2403</f>
        <v>14</v>
      </c>
    </row>
    <row r="2405" spans="1:10" x14ac:dyDescent="0.25">
      <c r="A2405">
        <v>1748.53344726563</v>
      </c>
      <c r="B2405">
        <v>1.4838767237961299</v>
      </c>
      <c r="C2405">
        <v>6.5367221395717899E-3</v>
      </c>
      <c r="D2405">
        <v>1.4904134441167101</v>
      </c>
      <c r="E2405">
        <v>4.3509342617653601E-4</v>
      </c>
      <c r="F2405">
        <f>Tabla3[[#This Row],[Axial Force ]]/$M$12</f>
        <v>37.602869833669459</v>
      </c>
      <c r="G2405">
        <f>Tabla3[[#This Row],[Axial Displacement ]]/$M$9</f>
        <v>1.7254380509257324E-2</v>
      </c>
      <c r="H2405">
        <f>IF(Tabla3[[#This Row],[Axial Displacement Command ]]=D2404,1,0)</f>
        <v>0</v>
      </c>
      <c r="I2405">
        <f>IF(AND(Tabla3[[#This Row],[cic]]=1,(AND(H2404=1,H2406=0))),1,0)</f>
        <v>0</v>
      </c>
      <c r="J2405">
        <f>Tabla3[[#This Row],[pas]]+J2404</f>
        <v>14</v>
      </c>
    </row>
    <row r="2406" spans="1:10" x14ac:dyDescent="0.25">
      <c r="A2406">
        <v>1755.18151855469</v>
      </c>
      <c r="B2406">
        <v>1.4883041149005301</v>
      </c>
      <c r="C2406">
        <v>5.4458378144772697E-3</v>
      </c>
      <c r="D2406">
        <v>1.4937500236555901</v>
      </c>
      <c r="E2406">
        <v>-3.1445389936379797E-4</v>
      </c>
      <c r="F2406">
        <f>Tabla3[[#This Row],[Axial Force ]]/$M$12</f>
        <v>37.745839108703009</v>
      </c>
      <c r="G2406">
        <f>Tabla3[[#This Row],[Axial Displacement ]]/$M$9</f>
        <v>1.7305861801168953E-2</v>
      </c>
      <c r="H2406">
        <f>IF(Tabla3[[#This Row],[Axial Displacement Command ]]=D2405,1,0)</f>
        <v>0</v>
      </c>
      <c r="I2406">
        <f>IF(AND(Tabla3[[#This Row],[cic]]=1,(AND(H2405=1,H2407=0))),1,0)</f>
        <v>0</v>
      </c>
      <c r="J2406">
        <f>Tabla3[[#This Row],[pas]]+J2405</f>
        <v>14</v>
      </c>
    </row>
    <row r="2407" spans="1:10" x14ac:dyDescent="0.25">
      <c r="A2407">
        <v>1764.86682128906</v>
      </c>
      <c r="B2407">
        <v>1.4923203270882399</v>
      </c>
      <c r="C2407">
        <v>4.7662256292824202E-3</v>
      </c>
      <c r="D2407">
        <v>1.49708648677915</v>
      </c>
      <c r="E2407">
        <v>8.1307996424584395E-4</v>
      </c>
      <c r="F2407">
        <f>Tabla3[[#This Row],[Axial Force ]]/$M$12</f>
        <v>37.954125189012046</v>
      </c>
      <c r="G2407">
        <f>Tabla3[[#This Row],[Axial Displacement ]]/$M$9</f>
        <v>1.7352561942886511E-2</v>
      </c>
      <c r="H2407">
        <f>IF(Tabla3[[#This Row],[Axial Displacement Command ]]=D2406,1,0)</f>
        <v>0</v>
      </c>
      <c r="I2407">
        <f>IF(AND(Tabla3[[#This Row],[cic]]=1,(AND(H2406=1,H2408=0))),1,0)</f>
        <v>0</v>
      </c>
      <c r="J2407">
        <f>Tabla3[[#This Row],[pas]]+J2406</f>
        <v>14</v>
      </c>
    </row>
    <row r="2408" spans="1:10" x14ac:dyDescent="0.25">
      <c r="A2408">
        <v>1774.11889648438</v>
      </c>
      <c r="B2408">
        <v>1.4959216350689499</v>
      </c>
      <c r="C2408">
        <v>4.5015813157078801E-3</v>
      </c>
      <c r="D2408">
        <v>1.5004231827333601</v>
      </c>
      <c r="E2408">
        <v>-7.0952359010334498E-4</v>
      </c>
      <c r="F2408">
        <f>Tabla3[[#This Row],[Axial Force ]]/$M$12</f>
        <v>38.153094548051186</v>
      </c>
      <c r="G2408">
        <f>Tabla3[[#This Row],[Axial Displacement ]]/$M$9</f>
        <v>1.7394437617080812E-2</v>
      </c>
      <c r="H2408">
        <f>IF(Tabla3[[#This Row],[Axial Displacement Command ]]=D2407,1,0)</f>
        <v>0</v>
      </c>
      <c r="I2408">
        <f>IF(AND(Tabla3[[#This Row],[cic]]=1,(AND(H2407=1,H2409=0))),1,0)</f>
        <v>0</v>
      </c>
      <c r="J2408">
        <f>Tabla3[[#This Row],[pas]]+J2407</f>
        <v>14</v>
      </c>
    </row>
    <row r="2409" spans="1:10" x14ac:dyDescent="0.25">
      <c r="A2409">
        <v>1781.77136230469</v>
      </c>
      <c r="B2409">
        <v>1.49888987652957</v>
      </c>
      <c r="C2409">
        <v>4.8698188948037603E-3</v>
      </c>
      <c r="D2409">
        <v>1.5037597622722401</v>
      </c>
      <c r="E2409">
        <v>4.8604340463498402E-4</v>
      </c>
      <c r="F2409">
        <f>Tabla3[[#This Row],[Axial Force ]]/$M$12</f>
        <v>38.317663705477202</v>
      </c>
      <c r="G2409">
        <f>Tabla3[[#This Row],[Axial Displacement ]]/$M$9</f>
        <v>1.7428952052669418E-2</v>
      </c>
      <c r="H2409">
        <f>IF(Tabla3[[#This Row],[Axial Displacement Command ]]=D2408,1,0)</f>
        <v>0</v>
      </c>
      <c r="I2409">
        <f>IF(AND(Tabla3[[#This Row],[cic]]=1,(AND(H2408=1,H2410=0))),1,0)</f>
        <v>0</v>
      </c>
      <c r="J2409">
        <f>Tabla3[[#This Row],[pas]]+J2408</f>
        <v>14</v>
      </c>
    </row>
    <row r="2410" spans="1:10" x14ac:dyDescent="0.25">
      <c r="A2410">
        <v>1788.69445800781</v>
      </c>
      <c r="B2410">
        <v>1.50223018135875</v>
      </c>
      <c r="C2410">
        <v>4.8661231630831E-3</v>
      </c>
      <c r="D2410">
        <v>1.5070963418111201</v>
      </c>
      <c r="E2410">
        <v>-1.57657859745086E-3</v>
      </c>
      <c r="F2410">
        <f>Tabla3[[#This Row],[Axial Force ]]/$M$12</f>
        <v>38.466547484038927</v>
      </c>
      <c r="G2410">
        <f>Tabla3[[#This Row],[Axial Displacement ]]/$M$9</f>
        <v>1.7467792806497094E-2</v>
      </c>
      <c r="H2410">
        <f>IF(Tabla3[[#This Row],[Axial Displacement Command ]]=D2409,1,0)</f>
        <v>0</v>
      </c>
      <c r="I2410">
        <f>IF(AND(Tabla3[[#This Row],[cic]]=1,(AND(H2409=1,H2411=0))),1,0)</f>
        <v>0</v>
      </c>
      <c r="J2410">
        <f>Tabla3[[#This Row],[pas]]+J2409</f>
        <v>14</v>
      </c>
    </row>
    <row r="2411" spans="1:10" x14ac:dyDescent="0.25">
      <c r="A2411">
        <v>1795.06457519531</v>
      </c>
      <c r="B2411">
        <v>1.50546315126121</v>
      </c>
      <c r="C2411">
        <v>4.9698351176630197E-3</v>
      </c>
      <c r="D2411">
        <v>1.5104329213500001</v>
      </c>
      <c r="E2411">
        <v>7.7061821457391499E-4</v>
      </c>
      <c r="F2411">
        <f>Tabla3[[#This Row],[Axial Force ]]/$M$12</f>
        <v>38.603539251512046</v>
      </c>
      <c r="G2411">
        <f>Tabla3[[#This Row],[Axial Displacement ]]/$M$9</f>
        <v>1.7505385479781511E-2</v>
      </c>
      <c r="H2411">
        <f>IF(Tabla3[[#This Row],[Axial Displacement Command ]]=D2410,1,0)</f>
        <v>0</v>
      </c>
      <c r="I2411">
        <f>IF(AND(Tabla3[[#This Row],[cic]]=1,(AND(H2410=1,H2412=0))),1,0)</f>
        <v>0</v>
      </c>
      <c r="J2411">
        <f>Tabla3[[#This Row],[pas]]+J2410</f>
        <v>14</v>
      </c>
    </row>
    <row r="2412" spans="1:10" x14ac:dyDescent="0.25">
      <c r="A2412">
        <v>1801.87536621094</v>
      </c>
      <c r="B2412">
        <v>1.5074694529175801</v>
      </c>
      <c r="C2412">
        <v>6.3000916270539199E-3</v>
      </c>
      <c r="D2412">
        <v>1.5137695008888801</v>
      </c>
      <c r="E2412">
        <v>1.5748315718155899E-3</v>
      </c>
      <c r="F2412">
        <f>Tabla3[[#This Row],[Axial Force ]]/$M$12</f>
        <v>38.750007875504089</v>
      </c>
      <c r="G2412">
        <f>Tabla3[[#This Row],[Axial Displacement ]]/$M$9</f>
        <v>1.752871456880907E-2</v>
      </c>
      <c r="H2412">
        <f>IF(Tabla3[[#This Row],[Axial Displacement Command ]]=D2411,1,0)</f>
        <v>0</v>
      </c>
      <c r="I2412">
        <f>IF(AND(Tabla3[[#This Row],[cic]]=1,(AND(H2411=1,H2413=0))),1,0)</f>
        <v>0</v>
      </c>
      <c r="J2412">
        <f>Tabla3[[#This Row],[pas]]+J2411</f>
        <v>14</v>
      </c>
    </row>
    <row r="2413" spans="1:10" x14ac:dyDescent="0.25">
      <c r="A2413">
        <v>1808.32751464844</v>
      </c>
      <c r="B2413">
        <v>1.51107786223292</v>
      </c>
      <c r="C2413">
        <v>6.0281754485913596E-3</v>
      </c>
      <c r="D2413">
        <v>1.5171060804277701</v>
      </c>
      <c r="E2413">
        <v>1.2267577176316999E-3</v>
      </c>
      <c r="F2413">
        <f>Tabla3[[#This Row],[Axial Force ]]/$M$12</f>
        <v>38.888763755880433</v>
      </c>
      <c r="G2413">
        <f>Tabla3[[#This Row],[Axial Displacement ]]/$M$9</f>
        <v>1.7570672816661859E-2</v>
      </c>
      <c r="H2413">
        <f>IF(Tabla3[[#This Row],[Axial Displacement Command ]]=D2412,1,0)</f>
        <v>0</v>
      </c>
      <c r="I2413">
        <f>IF(AND(Tabla3[[#This Row],[cic]]=1,(AND(H2412=1,H2414=0))),1,0)</f>
        <v>0</v>
      </c>
      <c r="J2413">
        <f>Tabla3[[#This Row],[pas]]+J2412</f>
        <v>14</v>
      </c>
    </row>
    <row r="2414" spans="1:10" x14ac:dyDescent="0.25">
      <c r="A2414">
        <v>1816.4736328125</v>
      </c>
      <c r="B2414">
        <v>1.51469348929822</v>
      </c>
      <c r="C2414">
        <v>5.7492256928526296E-3</v>
      </c>
      <c r="D2414">
        <v>1.5204427763819699</v>
      </c>
      <c r="E2414">
        <v>8.2255127153985097E-4</v>
      </c>
      <c r="F2414">
        <f>Tabla3[[#This Row],[Axial Force ]]/$M$12</f>
        <v>39.063949092741936</v>
      </c>
      <c r="G2414">
        <f>Tabla3[[#This Row],[Axial Displacement ]]/$M$9</f>
        <v>1.7612714991839768E-2</v>
      </c>
      <c r="H2414">
        <f>IF(Tabla3[[#This Row],[Axial Displacement Command ]]=D2413,1,0)</f>
        <v>0</v>
      </c>
      <c r="I2414">
        <f>IF(AND(Tabla3[[#This Row],[cic]]=1,(AND(H2413=1,H2415=0))),1,0)</f>
        <v>0</v>
      </c>
      <c r="J2414">
        <f>Tabla3[[#This Row],[pas]]+J2413</f>
        <v>14</v>
      </c>
    </row>
    <row r="2415" spans="1:10" x14ac:dyDescent="0.25">
      <c r="A2415">
        <v>1825.70483398438</v>
      </c>
      <c r="B2415">
        <v>1.51904940139502</v>
      </c>
      <c r="C2415">
        <v>4.7298667595896404E-3</v>
      </c>
      <c r="D2415">
        <v>1.5237792395055301</v>
      </c>
      <c r="E2415">
        <v>-2.0223104968408701E-4</v>
      </c>
      <c r="F2415">
        <f>Tabla3[[#This Row],[Axial Force ]]/$M$12</f>
        <v>39.262469548051186</v>
      </c>
      <c r="G2415">
        <f>Tabla3[[#This Row],[Axial Displacement ]]/$M$9</f>
        <v>1.7663365132500233E-2</v>
      </c>
      <c r="H2415">
        <f>IF(Tabla3[[#This Row],[Axial Displacement Command ]]=D2414,1,0)</f>
        <v>0</v>
      </c>
      <c r="I2415">
        <f>IF(AND(Tabla3[[#This Row],[cic]]=1,(AND(H2414=1,H2416=0))),1,0)</f>
        <v>0</v>
      </c>
      <c r="J2415">
        <f>Tabla3[[#This Row],[pas]]+J2414</f>
        <v>14</v>
      </c>
    </row>
    <row r="2416" spans="1:10" x14ac:dyDescent="0.25">
      <c r="A2416">
        <v>1834.56530761719</v>
      </c>
      <c r="B2416">
        <v>1.522425445728</v>
      </c>
      <c r="C2416">
        <v>4.6904087867005702E-3</v>
      </c>
      <c r="D2416">
        <v>1.5271158190444101</v>
      </c>
      <c r="E2416">
        <v>-6.0504544308059795E-4</v>
      </c>
      <c r="F2416">
        <f>Tabla3[[#This Row],[Axial Force ]]/$M$12</f>
        <v>39.45301736811161</v>
      </c>
      <c r="G2416">
        <f>Tabla3[[#This Row],[Axial Displacement ]]/$M$9</f>
        <v>1.7702621461953488E-2</v>
      </c>
      <c r="H2416">
        <f>IF(Tabla3[[#This Row],[Axial Displacement Command ]]=D2415,1,0)</f>
        <v>0</v>
      </c>
      <c r="I2416">
        <f>IF(AND(Tabla3[[#This Row],[cic]]=1,(AND(H2415=1,H2417=0))),1,0)</f>
        <v>0</v>
      </c>
      <c r="J2416">
        <f>Tabla3[[#This Row],[pas]]+J2415</f>
        <v>14</v>
      </c>
    </row>
    <row r="2417" spans="1:10" x14ac:dyDescent="0.25">
      <c r="A2417">
        <v>1842.42639160156</v>
      </c>
      <c r="B2417">
        <v>1.52621266897768</v>
      </c>
      <c r="C2417">
        <v>4.2397978177177702E-3</v>
      </c>
      <c r="D2417">
        <v>1.5304525149986099</v>
      </c>
      <c r="E2417" s="2">
        <v>-1.5899953353937201E-5</v>
      </c>
      <c r="F2417">
        <f>Tabla3[[#This Row],[Axial Force ]]/$M$12</f>
        <v>39.622072937667959</v>
      </c>
      <c r="G2417">
        <f>Tabla3[[#This Row],[Axial Displacement ]]/$M$9</f>
        <v>1.7746658941600931E-2</v>
      </c>
      <c r="H2417">
        <f>IF(Tabla3[[#This Row],[Axial Displacement Command ]]=D2416,1,0)</f>
        <v>0</v>
      </c>
      <c r="I2417">
        <f>IF(AND(Tabla3[[#This Row],[cic]]=1,(AND(H2416=1,H2418=0))),1,0)</f>
        <v>0</v>
      </c>
      <c r="J2417">
        <f>Tabla3[[#This Row],[pas]]+J2416</f>
        <v>14</v>
      </c>
    </row>
    <row r="2418" spans="1:10" x14ac:dyDescent="0.25">
      <c r="A2418">
        <v>1849.65954589844</v>
      </c>
      <c r="B2418">
        <v>1.5293884789571199</v>
      </c>
      <c r="C2418">
        <v>4.4006110329064497E-3</v>
      </c>
      <c r="D2418">
        <v>1.5337890945374999</v>
      </c>
      <c r="E2418">
        <v>6.4187463522102895E-4</v>
      </c>
      <c r="F2418">
        <f>Tabla3[[#This Row],[Axial Force ]]/$M$12</f>
        <v>39.777624642977202</v>
      </c>
      <c r="G2418">
        <f>Tabla3[[#This Row],[Axial Displacement ]]/$M$9</f>
        <v>1.7783586964617674E-2</v>
      </c>
      <c r="H2418">
        <f>IF(Tabla3[[#This Row],[Axial Displacement Command ]]=D2417,1,0)</f>
        <v>0</v>
      </c>
      <c r="I2418">
        <f>IF(AND(Tabla3[[#This Row],[cic]]=1,(AND(H2417=1,H2419=0))),1,0)</f>
        <v>0</v>
      </c>
      <c r="J2418">
        <f>Tabla3[[#This Row],[pas]]+J2417</f>
        <v>14</v>
      </c>
    </row>
    <row r="2419" spans="1:10" x14ac:dyDescent="0.25">
      <c r="A2419">
        <v>1856.4716796875</v>
      </c>
      <c r="B2419">
        <v>1.53200270142406</v>
      </c>
      <c r="C2419">
        <v>5.1228998927399499E-3</v>
      </c>
      <c r="D2419">
        <v>1.5371255576610601</v>
      </c>
      <c r="E2419">
        <v>7.4893091550620695E-4</v>
      </c>
      <c r="F2419">
        <f>Tabla3[[#This Row],[Axial Force ]]/$M$12</f>
        <v>39.924122143817208</v>
      </c>
      <c r="G2419">
        <f>Tabla3[[#This Row],[Axial Displacement ]]/$M$9</f>
        <v>1.7813984900279769E-2</v>
      </c>
      <c r="H2419">
        <f>IF(Tabla3[[#This Row],[Axial Displacement Command ]]=D2418,1,0)</f>
        <v>0</v>
      </c>
      <c r="I2419">
        <f>IF(AND(Tabla3[[#This Row],[cic]]=1,(AND(H2418=1,H2420=0))),1,0)</f>
        <v>0</v>
      </c>
      <c r="J2419">
        <f>Tabla3[[#This Row],[pas]]+J2418</f>
        <v>14</v>
      </c>
    </row>
    <row r="2420" spans="1:10" x14ac:dyDescent="0.25">
      <c r="A2420">
        <v>1865.02990722656</v>
      </c>
      <c r="B2420">
        <v>1.5359115786850499</v>
      </c>
      <c r="C2420">
        <v>4.5506953938456701E-3</v>
      </c>
      <c r="D2420">
        <v>1.5404622536152599</v>
      </c>
      <c r="E2420">
        <v>1.2865435792264201E-3</v>
      </c>
      <c r="F2420">
        <f>Tabla3[[#This Row],[Axial Force ]]/$M$12</f>
        <v>40.108170047883007</v>
      </c>
      <c r="G2420">
        <f>Tabla3[[#This Row],[Axial Displacement ]]/$M$9</f>
        <v>1.7859436961454069E-2</v>
      </c>
      <c r="H2420">
        <f>IF(Tabla3[[#This Row],[Axial Displacement Command ]]=D2419,1,0)</f>
        <v>0</v>
      </c>
      <c r="I2420">
        <f>IF(AND(Tabla3[[#This Row],[cic]]=1,(AND(H2419=1,H2421=0))),1,0)</f>
        <v>0</v>
      </c>
      <c r="J2420">
        <f>Tabla3[[#This Row],[pas]]+J2419</f>
        <v>14</v>
      </c>
    </row>
    <row r="2421" spans="1:10" x14ac:dyDescent="0.25">
      <c r="A2421">
        <v>1872.46716308594</v>
      </c>
      <c r="B2421">
        <v>1.5393627109006001</v>
      </c>
      <c r="C2421">
        <v>4.4361354412103503E-3</v>
      </c>
      <c r="D2421">
        <v>1.5437988331541399</v>
      </c>
      <c r="E2421">
        <v>-2.6464621782906799E-4</v>
      </c>
      <c r="F2421">
        <f>Tabla3[[#This Row],[Axial Force ]]/$M$12</f>
        <v>40.268111034106234</v>
      </c>
      <c r="G2421">
        <f>Tabla3[[#This Row],[Axial Displacement ]]/$M$9</f>
        <v>1.7899566405820931E-2</v>
      </c>
      <c r="H2421">
        <f>IF(Tabla3[[#This Row],[Axial Displacement Command ]]=D2420,1,0)</f>
        <v>0</v>
      </c>
      <c r="I2421">
        <f>IF(AND(Tabla3[[#This Row],[cic]]=1,(AND(H2420=1,H2422=0))),1,0)</f>
        <v>0</v>
      </c>
      <c r="J2421">
        <f>Tabla3[[#This Row],[pas]]+J2420</f>
        <v>14</v>
      </c>
    </row>
    <row r="2422" spans="1:10" x14ac:dyDescent="0.25">
      <c r="A2422">
        <v>1878.86206054688</v>
      </c>
      <c r="B2422">
        <v>1.54277798719704</v>
      </c>
      <c r="C2422">
        <v>4.3573377297434499E-3</v>
      </c>
      <c r="D2422">
        <v>1.5471352962777001</v>
      </c>
      <c r="E2422" s="2">
        <v>5.4952344896719296E-6</v>
      </c>
      <c r="F2422">
        <f>Tabla3[[#This Row],[Axial Force ]]/$M$12</f>
        <v>40.405635710685594</v>
      </c>
      <c r="G2422">
        <f>Tabla3[[#This Row],[Axial Displacement ]]/$M$9</f>
        <v>1.7939278920895814E-2</v>
      </c>
      <c r="H2422">
        <f>IF(Tabla3[[#This Row],[Axial Displacement Command ]]=D2421,1,0)</f>
        <v>0</v>
      </c>
      <c r="I2422">
        <f>IF(AND(Tabla3[[#This Row],[cic]]=1,(AND(H2421=1,H2423=0))),1,0)</f>
        <v>0</v>
      </c>
      <c r="J2422">
        <f>Tabla3[[#This Row],[pas]]+J2421</f>
        <v>14</v>
      </c>
    </row>
    <row r="2423" spans="1:10" x14ac:dyDescent="0.25">
      <c r="A2423">
        <v>1886.04956054688</v>
      </c>
      <c r="B2423">
        <v>1.5452492516487799</v>
      </c>
      <c r="C2423">
        <v>5.22279742654064E-3</v>
      </c>
      <c r="D2423">
        <v>1.5504719922319099</v>
      </c>
      <c r="E2423">
        <v>7.4117446047239398E-4</v>
      </c>
      <c r="F2423">
        <f>Tabla3[[#This Row],[Axial Force ]]/$M$12</f>
        <v>40.560205603158707</v>
      </c>
      <c r="G2423">
        <f>Tabla3[[#This Row],[Axial Displacement ]]/$M$9</f>
        <v>1.796801455405558E-2</v>
      </c>
      <c r="H2423">
        <f>IF(Tabla3[[#This Row],[Axial Displacement Command ]]=D2422,1,0)</f>
        <v>0</v>
      </c>
      <c r="I2423">
        <f>IF(AND(Tabla3[[#This Row],[cic]]=1,(AND(H2422=1,H2424=0))),1,0)</f>
        <v>0</v>
      </c>
      <c r="J2423">
        <f>Tabla3[[#This Row],[pas]]+J2422</f>
        <v>14</v>
      </c>
    </row>
    <row r="2424" spans="1:10" x14ac:dyDescent="0.25">
      <c r="A2424">
        <v>1893.44567871094</v>
      </c>
      <c r="B2424">
        <v>1.5486967749893701</v>
      </c>
      <c r="C2424">
        <v>5.1118136070726896E-3</v>
      </c>
      <c r="D2424">
        <v>1.5538085717707899</v>
      </c>
      <c r="E2424">
        <v>-1.57907504672039E-3</v>
      </c>
      <c r="F2424">
        <f>Tabla3[[#This Row],[Axial Force ]]/$M$12</f>
        <v>40.719261907762153</v>
      </c>
      <c r="G2424">
        <f>Tabla3[[#This Row],[Axial Displacement ]]/$M$9</f>
        <v>1.8008102034760116E-2</v>
      </c>
      <c r="H2424">
        <f>IF(Tabla3[[#This Row],[Axial Displacement Command ]]=D2423,1,0)</f>
        <v>0</v>
      </c>
      <c r="I2424">
        <f>IF(AND(Tabla3[[#This Row],[cic]]=1,(AND(H2423=1,H2425=0))),1,0)</f>
        <v>0</v>
      </c>
      <c r="J2424">
        <f>Tabla3[[#This Row],[pas]]+J2423</f>
        <v>14</v>
      </c>
    </row>
    <row r="2425" spans="1:10" x14ac:dyDescent="0.25">
      <c r="A2425">
        <v>1900.34899902344</v>
      </c>
      <c r="B2425">
        <v>1.55216571874917</v>
      </c>
      <c r="C2425">
        <v>4.9793720791058097E-3</v>
      </c>
      <c r="D2425">
        <v>1.5571451513096699</v>
      </c>
      <c r="E2425">
        <v>-8.6128812881725004E-4</v>
      </c>
      <c r="F2425">
        <f>Tabla3[[#This Row],[Axial Force ]]/$M$12</f>
        <v>40.867720409106234</v>
      </c>
      <c r="G2425">
        <f>Tabla3[[#This Row],[Axial Displacement ]]/$M$9</f>
        <v>1.8048438590106627E-2</v>
      </c>
      <c r="H2425">
        <f>IF(Tabla3[[#This Row],[Axial Displacement Command ]]=D2424,1,0)</f>
        <v>0</v>
      </c>
      <c r="I2425">
        <f>IF(AND(Tabla3[[#This Row],[cic]]=1,(AND(H2424=1,H2426=0))),1,0)</f>
        <v>0</v>
      </c>
      <c r="J2425">
        <f>Tabla3[[#This Row],[pas]]+J2424</f>
        <v>14</v>
      </c>
    </row>
    <row r="2426" spans="1:10" x14ac:dyDescent="0.25">
      <c r="A2426">
        <v>1907.96179199219</v>
      </c>
      <c r="B2426">
        <v>1.5557742444798399</v>
      </c>
      <c r="C2426">
        <v>4.7075750444491903E-3</v>
      </c>
      <c r="D2426">
        <v>1.5604817308485499</v>
      </c>
      <c r="E2426">
        <v>1.8221770403670199E-4</v>
      </c>
      <c r="F2426">
        <f>Tabla3[[#This Row],[Axial Force ]]/$M$12</f>
        <v>41.031436386928817</v>
      </c>
      <c r="G2426">
        <f>Tabla3[[#This Row],[Axial Displacement ]]/$M$9</f>
        <v>1.8090398191626045E-2</v>
      </c>
      <c r="H2426">
        <f>IF(Tabla3[[#This Row],[Axial Displacement Command ]]=D2425,1,0)</f>
        <v>0</v>
      </c>
      <c r="I2426">
        <f>IF(AND(Tabla3[[#This Row],[cic]]=1,(AND(H2425=1,H2427=0))),1,0)</f>
        <v>0</v>
      </c>
      <c r="J2426">
        <f>Tabla3[[#This Row],[pas]]+J2425</f>
        <v>14</v>
      </c>
    </row>
    <row r="2427" spans="1:10" x14ac:dyDescent="0.25">
      <c r="A2427">
        <v>1916.00073242188</v>
      </c>
      <c r="B2427">
        <v>1.5592002309858799</v>
      </c>
      <c r="C2427">
        <v>4.6180484787328203E-3</v>
      </c>
      <c r="D2427">
        <v>1.5638183103874299</v>
      </c>
      <c r="E2427">
        <v>1.3477638560743799E-4</v>
      </c>
      <c r="F2427">
        <f>Tabla3[[#This Row],[Axial Force ]]/$M$12</f>
        <v>41.204316826276987</v>
      </c>
      <c r="G2427">
        <f>Tabla3[[#This Row],[Axial Displacement ]]/$M$9</f>
        <v>1.813023524402186E-2</v>
      </c>
      <c r="H2427">
        <f>IF(Tabla3[[#This Row],[Axial Displacement Command ]]=D2426,1,0)</f>
        <v>0</v>
      </c>
      <c r="I2427">
        <f>IF(AND(Tabla3[[#This Row],[cic]]=1,(AND(H2426=1,H2428=0))),1,0)</f>
        <v>0</v>
      </c>
      <c r="J2427">
        <f>Tabla3[[#This Row],[pas]]+J2426</f>
        <v>14</v>
      </c>
    </row>
    <row r="2428" spans="1:10" x14ac:dyDescent="0.25">
      <c r="A2428">
        <v>1925.05139160156</v>
      </c>
      <c r="B2428">
        <v>1.56253692694008</v>
      </c>
      <c r="C2428">
        <v>4.6179293349268803E-3</v>
      </c>
      <c r="D2428">
        <v>1.5671548899263099</v>
      </c>
      <c r="E2428">
        <v>-1.21078073789249E-2</v>
      </c>
      <c r="F2428">
        <f>Tabla3[[#This Row],[Axial Force ]]/$M$12</f>
        <v>41.398954658098063</v>
      </c>
      <c r="G2428">
        <f>Tabla3[[#This Row],[Axial Displacement ]]/$M$9</f>
        <v>1.8169034034186977E-2</v>
      </c>
      <c r="H2428">
        <f>IF(Tabla3[[#This Row],[Axial Displacement Command ]]=D2427,1,0)</f>
        <v>0</v>
      </c>
      <c r="I2428">
        <f>IF(AND(Tabla3[[#This Row],[cic]]=1,(AND(H2427=1,H2429=0))),1,0)</f>
        <v>0</v>
      </c>
      <c r="J2428">
        <f>Tabla3[[#This Row],[pas]]+J2427</f>
        <v>14</v>
      </c>
    </row>
    <row r="2429" spans="1:10" x14ac:dyDescent="0.25">
      <c r="A2429">
        <v>1932.27124023438</v>
      </c>
      <c r="B2429">
        <v>1.56622414942831</v>
      </c>
      <c r="C2429">
        <v>4.2674541873566297E-3</v>
      </c>
      <c r="D2429">
        <v>1.57049158588052</v>
      </c>
      <c r="E2429">
        <v>-1.21579057577037E-3</v>
      </c>
      <c r="F2429">
        <f>Tabla3[[#This Row],[Axial Force ]]/$M$12</f>
        <v>41.554220220094194</v>
      </c>
      <c r="G2429">
        <f>Tabla3[[#This Row],[Axial Displacement ]]/$M$9</f>
        <v>1.8211908714282674E-2</v>
      </c>
      <c r="H2429">
        <f>IF(Tabla3[[#This Row],[Axial Displacement Command ]]=D2428,1,0)</f>
        <v>0</v>
      </c>
      <c r="I2429">
        <f>IF(AND(Tabla3[[#This Row],[cic]]=1,(AND(H2428=1,H2430=0))),1,0)</f>
        <v>0</v>
      </c>
      <c r="J2429">
        <f>Tabla3[[#This Row],[pas]]+J2428</f>
        <v>14</v>
      </c>
    </row>
    <row r="2430" spans="1:10" x14ac:dyDescent="0.25">
      <c r="A2430">
        <v>1938.89782714844</v>
      </c>
      <c r="B2430">
        <v>1.56933185644448</v>
      </c>
      <c r="C2430">
        <v>4.4962166612094699E-3</v>
      </c>
      <c r="D2430">
        <v>1.5738280490040799</v>
      </c>
      <c r="E2430">
        <v>2.4714969981687302E-4</v>
      </c>
      <c r="F2430">
        <f>Tabla3[[#This Row],[Axial Force ]]/$M$12</f>
        <v>41.696727465557849</v>
      </c>
      <c r="G2430">
        <f>Tabla3[[#This Row],[Axial Displacement ]]/$M$9</f>
        <v>1.8248044842377676E-2</v>
      </c>
      <c r="H2430">
        <f>IF(Tabla3[[#This Row],[Axial Displacement Command ]]=D2429,1,0)</f>
        <v>0</v>
      </c>
      <c r="I2430">
        <f>IF(AND(Tabla3[[#This Row],[cic]]=1,(AND(H2429=1,H2431=0))),1,0)</f>
        <v>0</v>
      </c>
      <c r="J2430">
        <f>Tabla3[[#This Row],[pas]]+J2429</f>
        <v>14</v>
      </c>
    </row>
    <row r="2431" spans="1:10" x14ac:dyDescent="0.25">
      <c r="A2431">
        <v>1946.34692382813</v>
      </c>
      <c r="B2431">
        <v>1.57218577805907</v>
      </c>
      <c r="C2431">
        <v>4.9788950491347402E-3</v>
      </c>
      <c r="D2431">
        <v>1.5771646285429599</v>
      </c>
      <c r="E2431">
        <v>8.6927826714600098E-4</v>
      </c>
      <c r="F2431">
        <f>Tabla3[[#This Row],[Axial Force ]]/$M$12</f>
        <v>41.856923093078066</v>
      </c>
      <c r="G2431">
        <f>Tabla3[[#This Row],[Axial Displacement ]]/$M$9</f>
        <v>1.8281229977431045E-2</v>
      </c>
      <c r="H2431">
        <f>IF(Tabla3[[#This Row],[Axial Displacement Command ]]=D2430,1,0)</f>
        <v>0</v>
      </c>
      <c r="I2431">
        <f>IF(AND(Tabla3[[#This Row],[cic]]=1,(AND(H2430=1,H2432=0))),1,0)</f>
        <v>0</v>
      </c>
      <c r="J2431">
        <f>Tabla3[[#This Row],[pas]]+J2430</f>
        <v>14</v>
      </c>
    </row>
    <row r="2432" spans="1:10" x14ac:dyDescent="0.25">
      <c r="A2432">
        <v>1952.57873535156</v>
      </c>
      <c r="B2432">
        <v>1.57522922381759</v>
      </c>
      <c r="C2432">
        <v>5.2721502470376401E-3</v>
      </c>
      <c r="D2432">
        <v>1.58050132449716</v>
      </c>
      <c r="E2432">
        <v>9.5649500053696102E-4</v>
      </c>
      <c r="F2432">
        <f>Tabla3[[#This Row],[Axial Force ]]/$M$12</f>
        <v>41.990940545194839</v>
      </c>
      <c r="G2432">
        <f>Tabla3[[#This Row],[Axial Displacement ]]/$M$9</f>
        <v>1.8316618881599883E-2</v>
      </c>
      <c r="H2432">
        <f>IF(Tabla3[[#This Row],[Axial Displacement Command ]]=D2431,1,0)</f>
        <v>0</v>
      </c>
      <c r="I2432">
        <f>IF(AND(Tabla3[[#This Row],[cic]]=1,(AND(H2431=1,H2433=0))),1,0)</f>
        <v>0</v>
      </c>
      <c r="J2432">
        <f>Tabla3[[#This Row],[pas]]+J2431</f>
        <v>14</v>
      </c>
    </row>
    <row r="2433" spans="1:10" x14ac:dyDescent="0.25">
      <c r="A2433">
        <v>1960.13195800781</v>
      </c>
      <c r="B2433">
        <v>1.57870526891202</v>
      </c>
      <c r="C2433">
        <v>5.1325559979886696E-3</v>
      </c>
      <c r="D2433">
        <v>1.58383790403605</v>
      </c>
      <c r="E2433">
        <v>4.5108103563507002E-4</v>
      </c>
      <c r="F2433">
        <f>Tabla3[[#This Row],[Axial Force ]]/$M$12</f>
        <v>42.153375441028174</v>
      </c>
      <c r="G2433">
        <f>Tabla3[[#This Row],[Axial Displacement ]]/$M$9</f>
        <v>1.8357038010604884E-2</v>
      </c>
      <c r="H2433">
        <f>IF(Tabla3[[#This Row],[Axial Displacement Command ]]=D2432,1,0)</f>
        <v>0</v>
      </c>
      <c r="I2433">
        <f>IF(AND(Tabla3[[#This Row],[cic]]=1,(AND(H2432=1,H2434=0))),1,0)</f>
        <v>0</v>
      </c>
      <c r="J2433">
        <f>Tabla3[[#This Row],[pas]]+J2432</f>
        <v>14</v>
      </c>
    </row>
    <row r="2434" spans="1:10" x14ac:dyDescent="0.25">
      <c r="A2434">
        <v>1968.33764648438</v>
      </c>
      <c r="B2434">
        <v>1.5825283480808101</v>
      </c>
      <c r="C2434">
        <v>4.6460627345368301E-3</v>
      </c>
      <c r="D2434">
        <v>1.5871743671596099</v>
      </c>
      <c r="E2434">
        <v>1.9581189008022202E-3</v>
      </c>
      <c r="F2434">
        <f>Tabla3[[#This Row],[Axial Force ]]/$M$12</f>
        <v>42.329841859879139</v>
      </c>
      <c r="G2434">
        <f>Tabla3[[#This Row],[Axial Displacement ]]/$M$9</f>
        <v>1.8401492419544304E-2</v>
      </c>
      <c r="H2434">
        <f>IF(Tabla3[[#This Row],[Axial Displacement Command ]]=D2433,1,0)</f>
        <v>0</v>
      </c>
      <c r="I2434">
        <f>IF(AND(Tabla3[[#This Row],[cic]]=1,(AND(H2433=1,H2435=0))),1,0)</f>
        <v>0</v>
      </c>
      <c r="J2434">
        <f>Tabla3[[#This Row],[pas]]+J2433</f>
        <v>14</v>
      </c>
    </row>
    <row r="2435" spans="1:10" x14ac:dyDescent="0.25">
      <c r="A2435">
        <v>1979.32727050781</v>
      </c>
      <c r="B2435">
        <v>1.58709881361574</v>
      </c>
      <c r="C2435">
        <v>3.4122467695851802E-3</v>
      </c>
      <c r="D2435">
        <v>1.59051106311381</v>
      </c>
      <c r="E2435">
        <v>1.2045591120113401E-3</v>
      </c>
      <c r="F2435">
        <f>Tabla3[[#This Row],[Axial Force ]]/$M$12</f>
        <v>42.566177860383007</v>
      </c>
      <c r="G2435">
        <f>Tabla3[[#This Row],[Axial Displacement ]]/$M$9</f>
        <v>1.8454637367624885E-2</v>
      </c>
      <c r="H2435">
        <f>IF(Tabla3[[#This Row],[Axial Displacement Command ]]=D2434,1,0)</f>
        <v>0</v>
      </c>
      <c r="I2435">
        <f>IF(AND(Tabla3[[#This Row],[cic]]=1,(AND(H2434=1,H2436=0))),1,0)</f>
        <v>0</v>
      </c>
      <c r="J2435">
        <f>Tabla3[[#This Row],[pas]]+J2434</f>
        <v>14</v>
      </c>
    </row>
    <row r="2436" spans="1:10" x14ac:dyDescent="0.25">
      <c r="A2436">
        <v>1987.95751953125</v>
      </c>
      <c r="B2436">
        <v>1.5909755602479001</v>
      </c>
      <c r="C2436">
        <v>2.87210946225969E-3</v>
      </c>
      <c r="D2436">
        <v>1.59384764265269</v>
      </c>
      <c r="E2436">
        <v>5.6600617881486003E-4</v>
      </c>
      <c r="F2436">
        <f>Tabla3[[#This Row],[Axial Force ]]/$M$12</f>
        <v>42.751774613575272</v>
      </c>
      <c r="G2436">
        <f>Tabla3[[#This Row],[Axial Displacement ]]/$M$9</f>
        <v>1.8499715816836047E-2</v>
      </c>
      <c r="H2436">
        <f>IF(Tabla3[[#This Row],[Axial Displacement Command ]]=D2435,1,0)</f>
        <v>0</v>
      </c>
      <c r="I2436">
        <f>IF(AND(Tabla3[[#This Row],[cic]]=1,(AND(H2435=1,H2437=0))),1,0)</f>
        <v>0</v>
      </c>
      <c r="J2436">
        <f>Tabla3[[#This Row],[pas]]+J2435</f>
        <v>14</v>
      </c>
    </row>
    <row r="2437" spans="1:10" x14ac:dyDescent="0.25">
      <c r="A2437">
        <v>1995.68286132813</v>
      </c>
      <c r="B2437">
        <v>1.59440515562892</v>
      </c>
      <c r="C2437">
        <v>2.77900699074962E-3</v>
      </c>
      <c r="D2437">
        <v>1.59718422219157</v>
      </c>
      <c r="E2437" s="2">
        <v>3.0660545213834199E-6</v>
      </c>
      <c r="F2437">
        <f>Tabla3[[#This Row],[Axial Force ]]/$M$12</f>
        <v>42.917910996303874</v>
      </c>
      <c r="G2437">
        <f>Tabla3[[#This Row],[Axial Displacement ]]/$M$9</f>
        <v>1.853959483289442E-2</v>
      </c>
      <c r="H2437">
        <f>IF(Tabla3[[#This Row],[Axial Displacement Command ]]=D2436,1,0)</f>
        <v>0</v>
      </c>
      <c r="I2437">
        <f>IF(AND(Tabla3[[#This Row],[cic]]=1,(AND(H2436=1,H2438=0))),1,0)</f>
        <v>0</v>
      </c>
      <c r="J2437">
        <f>Tabla3[[#This Row],[pas]]+J2436</f>
        <v>14</v>
      </c>
    </row>
    <row r="2438" spans="1:10" x14ac:dyDescent="0.25">
      <c r="A2438">
        <v>2002.32458496094</v>
      </c>
      <c r="B2438">
        <v>1.59747002180666</v>
      </c>
      <c r="C2438">
        <v>3.0508040254062499E-3</v>
      </c>
      <c r="D2438">
        <v>1.60052080173045</v>
      </c>
      <c r="E2438">
        <v>-1.4454448319156699E-2</v>
      </c>
      <c r="F2438">
        <f>Tabla3[[#This Row],[Axial Force ]]/$M$12</f>
        <v>43.060743762600858</v>
      </c>
      <c r="G2438">
        <f>Tabla3[[#This Row],[Axial Displacement ]]/$M$9</f>
        <v>1.8575232811705349E-2</v>
      </c>
      <c r="H2438">
        <f>IF(Tabla3[[#This Row],[Axial Displacement Command ]]=D2437,1,0)</f>
        <v>0</v>
      </c>
      <c r="I2438">
        <f>IF(AND(Tabla3[[#This Row],[cic]]=1,(AND(H2437=1,H2439=0))),1,0)</f>
        <v>0</v>
      </c>
      <c r="J2438">
        <f>Tabla3[[#This Row],[pas]]+J2437</f>
        <v>14</v>
      </c>
    </row>
    <row r="2439" spans="1:10" x14ac:dyDescent="0.25">
      <c r="A2439">
        <v>2008.36804199219</v>
      </c>
      <c r="B2439">
        <v>1.6001879703253501</v>
      </c>
      <c r="C2439">
        <v>3.6693811580335001E-3</v>
      </c>
      <c r="D2439">
        <v>1.60385738126934</v>
      </c>
      <c r="E2439">
        <v>3.2777961678220899E-3</v>
      </c>
      <c r="F2439">
        <f>Tabla3[[#This Row],[Axial Force ]]/$M$12</f>
        <v>43.190710580477202</v>
      </c>
      <c r="G2439">
        <f>Tabla3[[#This Row],[Axial Displacement ]]/$M$9</f>
        <v>1.8606836864248258E-2</v>
      </c>
      <c r="H2439">
        <f>IF(Tabla3[[#This Row],[Axial Displacement Command ]]=D2438,1,0)</f>
        <v>0</v>
      </c>
      <c r="I2439">
        <f>IF(AND(Tabla3[[#This Row],[cic]]=1,(AND(H2438=1,H2440=0))),1,0)</f>
        <v>0</v>
      </c>
      <c r="J2439">
        <f>Tabla3[[#This Row],[pas]]+J2438</f>
        <v>14</v>
      </c>
    </row>
    <row r="2440" spans="1:10" x14ac:dyDescent="0.25">
      <c r="A2440">
        <v>2014.17590332031</v>
      </c>
      <c r="B2440">
        <v>1.6033708816394201</v>
      </c>
      <c r="C2440">
        <v>3.8230418795137701E-3</v>
      </c>
      <c r="D2440">
        <v>1.60719396080822</v>
      </c>
      <c r="E2440">
        <v>-1.1289054100416299E-3</v>
      </c>
      <c r="F2440">
        <f>Tabla3[[#This Row],[Axial Force ]]/$M$12</f>
        <v>43.315610824092687</v>
      </c>
      <c r="G2440">
        <f>Tabla3[[#This Row],[Axial Displacement ]]/$M$9</f>
        <v>1.8643847460923488E-2</v>
      </c>
      <c r="H2440">
        <f>IF(Tabla3[[#This Row],[Axial Displacement Command ]]=D2439,1,0)</f>
        <v>0</v>
      </c>
      <c r="I2440">
        <f>IF(AND(Tabla3[[#This Row],[cic]]=1,(AND(H2439=1,H2441=0))),1,0)</f>
        <v>0</v>
      </c>
      <c r="J2440">
        <f>Tabla3[[#This Row],[pas]]+J2439</f>
        <v>14</v>
      </c>
    </row>
    <row r="2441" spans="1:10" x14ac:dyDescent="0.25">
      <c r="A2441">
        <v>2019.98522949219</v>
      </c>
      <c r="B2441">
        <v>1.60581350792199</v>
      </c>
      <c r="C2441">
        <v>4.7171115511446303E-3</v>
      </c>
      <c r="D2441">
        <v>1.61053065676242</v>
      </c>
      <c r="E2441">
        <v>-8.7962018824328002E-4</v>
      </c>
      <c r="F2441">
        <f>Tabla3[[#This Row],[Axial Force ]]/$M$12</f>
        <v>43.440542569724514</v>
      </c>
      <c r="G2441">
        <f>Tabla3[[#This Row],[Axial Displacement ]]/$M$9</f>
        <v>1.8672250092116163E-2</v>
      </c>
      <c r="H2441">
        <f>IF(Tabla3[[#This Row],[Axial Displacement Command ]]=D2440,1,0)</f>
        <v>0</v>
      </c>
      <c r="I2441">
        <f>IF(AND(Tabla3[[#This Row],[cic]]=1,(AND(H2440=1,H2442=0))),1,0)</f>
        <v>0</v>
      </c>
      <c r="J2441">
        <f>Tabla3[[#This Row],[pas]]+J2440</f>
        <v>14</v>
      </c>
    </row>
    <row r="2442" spans="1:10" x14ac:dyDescent="0.25">
      <c r="A2442">
        <v>2026.50756835938</v>
      </c>
      <c r="B2442">
        <v>1.60809874068946</v>
      </c>
      <c r="C2442">
        <v>5.7684183047967998E-3</v>
      </c>
      <c r="D2442">
        <v>1.61386711988598</v>
      </c>
      <c r="E2442">
        <v>3.0579619192394603E-4</v>
      </c>
      <c r="F2442">
        <f>Tabla3[[#This Row],[Axial Force ]]/$M$12</f>
        <v>43.580807921707098</v>
      </c>
      <c r="G2442">
        <f>Tabla3[[#This Row],[Axial Displacement ]]/$M$9</f>
        <v>1.8698822566156511E-2</v>
      </c>
      <c r="H2442">
        <f>IF(Tabla3[[#This Row],[Axial Displacement Command ]]=D2441,1,0)</f>
        <v>0</v>
      </c>
      <c r="I2442">
        <f>IF(AND(Tabla3[[#This Row],[cic]]=1,(AND(H2441=1,H2443=0))),1,0)</f>
        <v>0</v>
      </c>
      <c r="J2442">
        <f>Tabla3[[#This Row],[pas]]+J2441</f>
        <v>14</v>
      </c>
    </row>
    <row r="2443" spans="1:10" x14ac:dyDescent="0.25">
      <c r="A2443">
        <v>2035.81860351563</v>
      </c>
      <c r="B2443">
        <v>1.61281938198954</v>
      </c>
      <c r="C2443">
        <v>4.3842792365467202E-3</v>
      </c>
      <c r="D2443">
        <v>1.61720369942486</v>
      </c>
      <c r="E2443">
        <v>9.9768305972247596E-4</v>
      </c>
      <c r="F2443">
        <f>Tabla3[[#This Row],[Axial Force ]]/$M$12</f>
        <v>43.781045236895267</v>
      </c>
      <c r="G2443">
        <f>Tabla3[[#This Row],[Axial Displacement ]]/$M$9</f>
        <v>1.8753713744064419E-2</v>
      </c>
      <c r="H2443">
        <f>IF(Tabla3[[#This Row],[Axial Displacement Command ]]=D2442,1,0)</f>
        <v>0</v>
      </c>
      <c r="I2443">
        <f>IF(AND(Tabla3[[#This Row],[cic]]=1,(AND(H2442=1,H2444=0))),1,0)</f>
        <v>0</v>
      </c>
      <c r="J2443">
        <f>Tabla3[[#This Row],[pas]]+J2442</f>
        <v>14</v>
      </c>
    </row>
    <row r="2444" spans="1:10" x14ac:dyDescent="0.25">
      <c r="A2444">
        <v>2045.81018066406</v>
      </c>
      <c r="B2444">
        <v>1.6165494453161999</v>
      </c>
      <c r="C2444">
        <v>3.9908886719786096E-3</v>
      </c>
      <c r="D2444">
        <v>1.62054039537907</v>
      </c>
      <c r="E2444">
        <v>4.5521338165599402E-4</v>
      </c>
      <c r="F2444">
        <f>Tabla3[[#This Row],[Axial Force ]]/$M$12</f>
        <v>43.995917863743223</v>
      </c>
      <c r="G2444">
        <f>Tabla3[[#This Row],[Axial Displacement ]]/$M$9</f>
        <v>1.8797086573444186E-2</v>
      </c>
      <c r="H2444">
        <f>IF(Tabla3[[#This Row],[Axial Displacement Command ]]=D2443,1,0)</f>
        <v>0</v>
      </c>
      <c r="I2444">
        <f>IF(AND(Tabla3[[#This Row],[cic]]=1,(AND(H2443=1,H2445=0))),1,0)</f>
        <v>0</v>
      </c>
      <c r="J2444">
        <f>Tabla3[[#This Row],[pas]]+J2443</f>
        <v>14</v>
      </c>
    </row>
    <row r="2445" spans="1:10" x14ac:dyDescent="0.25">
      <c r="A2445">
        <v>2054.05224609375</v>
      </c>
      <c r="B2445">
        <v>1.62130233366042</v>
      </c>
      <c r="C2445">
        <v>2.5745630409801401E-3</v>
      </c>
      <c r="D2445">
        <v>1.62387697491795</v>
      </c>
      <c r="E2445">
        <v>2.2956406553475999E-4</v>
      </c>
      <c r="F2445">
        <f>Tabla3[[#This Row],[Axial Force ]]/$M$12</f>
        <v>44.173166582661288</v>
      </c>
      <c r="G2445">
        <f>Tabla3[[#This Row],[Axial Displacement ]]/$M$9</f>
        <v>1.8852352716981626E-2</v>
      </c>
      <c r="H2445">
        <f>IF(Tabla3[[#This Row],[Axial Displacement Command ]]=D2444,1,0)</f>
        <v>0</v>
      </c>
      <c r="I2445">
        <f>IF(AND(Tabla3[[#This Row],[cic]]=1,(AND(H2444=1,H2446=0))),1,0)</f>
        <v>0</v>
      </c>
      <c r="J2445">
        <f>Tabla3[[#This Row],[pas]]+J2444</f>
        <v>14</v>
      </c>
    </row>
    <row r="2446" spans="1:10" x14ac:dyDescent="0.25">
      <c r="A2446">
        <v>2061.42309570313</v>
      </c>
      <c r="B2446">
        <v>1.6239881515502901</v>
      </c>
      <c r="C2446">
        <v>3.2253265089821101E-3</v>
      </c>
      <c r="D2446">
        <v>1.62721343804151</v>
      </c>
      <c r="E2446">
        <v>-1.22781818845397E-3</v>
      </c>
      <c r="F2446">
        <f>Tabla3[[#This Row],[Axial Force ]]/$M$12</f>
        <v>44.331679477486666</v>
      </c>
      <c r="G2446">
        <f>Tabla3[[#This Row],[Axial Displacement ]]/$M$9</f>
        <v>1.8883583157561511E-2</v>
      </c>
      <c r="H2446">
        <f>IF(Tabla3[[#This Row],[Axial Displacement Command ]]=D2445,1,0)</f>
        <v>0</v>
      </c>
      <c r="I2446">
        <f>IF(AND(Tabla3[[#This Row],[cic]]=1,(AND(H2445=1,H2447=0))),1,0)</f>
        <v>0</v>
      </c>
      <c r="J2446">
        <f>Tabla3[[#This Row],[pas]]+J2445</f>
        <v>14</v>
      </c>
    </row>
    <row r="2447" spans="1:10" x14ac:dyDescent="0.25">
      <c r="A2447">
        <v>2068.6669921875</v>
      </c>
      <c r="B2447">
        <v>1.6273749060928799</v>
      </c>
      <c r="C2447">
        <v>3.1752585982758302E-3</v>
      </c>
      <c r="D2447">
        <v>1.63055013399571</v>
      </c>
      <c r="E2447">
        <v>1.0317558007955101E-3</v>
      </c>
      <c r="F2447">
        <f>Tabla3[[#This Row],[Axial Force ]]/$M$12</f>
        <v>44.487462197580648</v>
      </c>
      <c r="G2447">
        <f>Tabla3[[#This Row],[Axial Displacement ]]/$M$9</f>
        <v>1.8922964024335812E-2</v>
      </c>
      <c r="H2447">
        <f>IF(Tabla3[[#This Row],[Axial Displacement Command ]]=D2446,1,0)</f>
        <v>0</v>
      </c>
      <c r="I2447">
        <f>IF(AND(Tabla3[[#This Row],[cic]]=1,(AND(H2446=1,H2448=0))),1,0)</f>
        <v>0</v>
      </c>
      <c r="J2447">
        <f>Tabla3[[#This Row],[pas]]+J2446</f>
        <v>14</v>
      </c>
    </row>
    <row r="2448" spans="1:10" x14ac:dyDescent="0.25">
      <c r="A2448">
        <v>2075.35522460938</v>
      </c>
      <c r="B2448">
        <v>1.62980321329087</v>
      </c>
      <c r="C2448">
        <v>4.08351434089127E-3</v>
      </c>
      <c r="D2448">
        <v>1.63388671353459</v>
      </c>
      <c r="E2448">
        <v>-2.0254378796380501E-3</v>
      </c>
      <c r="F2448">
        <f>Tabla3[[#This Row],[Axial Force ]]/$M$12</f>
        <v>44.631295152889891</v>
      </c>
      <c r="G2448">
        <f>Tabla3[[#This Row],[Axial Displacement ]]/$M$9</f>
        <v>1.8951200154545E-2</v>
      </c>
      <c r="H2448">
        <f>IF(Tabla3[[#This Row],[Axial Displacement Command ]]=D2447,1,0)</f>
        <v>0</v>
      </c>
      <c r="I2448">
        <f>IF(AND(Tabla3[[#This Row],[cic]]=1,(AND(H2447=1,H2449=0))),1,0)</f>
        <v>0</v>
      </c>
      <c r="J2448">
        <f>Tabla3[[#This Row],[pas]]+J2447</f>
        <v>14</v>
      </c>
    </row>
    <row r="2449" spans="1:10" x14ac:dyDescent="0.25">
      <c r="A2449">
        <v>2081.98828125</v>
      </c>
      <c r="B2449">
        <v>1.6339552821591501</v>
      </c>
      <c r="C2449">
        <v>3.2680034109944201E-3</v>
      </c>
      <c r="D2449">
        <v>1.63722329307348</v>
      </c>
      <c r="E2449">
        <v>2.6198770797236599E-4</v>
      </c>
      <c r="F2449">
        <f>Tabla3[[#This Row],[Axial Force ]]/$M$12</f>
        <v>44.773941532258064</v>
      </c>
      <c r="G2449">
        <f>Tabla3[[#This Row],[Axial Displacement ]]/$M$9</f>
        <v>1.8999480025106395E-2</v>
      </c>
      <c r="H2449">
        <f>IF(Tabla3[[#This Row],[Axial Displacement Command ]]=D2448,1,0)</f>
        <v>0</v>
      </c>
      <c r="I2449">
        <f>IF(AND(Tabla3[[#This Row],[cic]]=1,(AND(H2448=1,H2450=0))),1,0)</f>
        <v>0</v>
      </c>
      <c r="J2449">
        <f>Tabla3[[#This Row],[pas]]+J2448</f>
        <v>14</v>
      </c>
    </row>
    <row r="2450" spans="1:10" x14ac:dyDescent="0.25">
      <c r="A2450">
        <v>2088.04516601563</v>
      </c>
      <c r="B2450">
        <v>1.6360688023269201</v>
      </c>
      <c r="C2450">
        <v>4.4910907490702803E-3</v>
      </c>
      <c r="D2450">
        <v>1.64055987261236</v>
      </c>
      <c r="E2450">
        <v>3.0860809374644299E-4</v>
      </c>
      <c r="F2450">
        <f>Tabla3[[#This Row],[Axial Force ]]/$M$12</f>
        <v>44.904197118615699</v>
      </c>
      <c r="G2450">
        <f>Tabla3[[#This Row],[Axial Displacement ]]/$M$9</f>
        <v>1.90240558410107E-2</v>
      </c>
      <c r="H2450">
        <f>IF(Tabla3[[#This Row],[Axial Displacement Command ]]=D2449,1,0)</f>
        <v>0</v>
      </c>
      <c r="I2450">
        <f>IF(AND(Tabla3[[#This Row],[cic]]=1,(AND(H2449=1,H2451=0))),1,0)</f>
        <v>0</v>
      </c>
      <c r="J2450">
        <f>Tabla3[[#This Row],[pas]]+J2449</f>
        <v>14</v>
      </c>
    </row>
    <row r="2451" spans="1:10" x14ac:dyDescent="0.25">
      <c r="A2451">
        <v>2096.16333007813</v>
      </c>
      <c r="B2451">
        <v>1.6398811712861101</v>
      </c>
      <c r="C2451">
        <v>4.0153263398678999E-3</v>
      </c>
      <c r="D2451">
        <v>1.64389645215124</v>
      </c>
      <c r="E2451">
        <v>-8.6288179090843198E-4</v>
      </c>
      <c r="F2451">
        <f>Tabla3[[#This Row],[Axial Force ]]/$M$12</f>
        <v>45.078781292002795</v>
      </c>
      <c r="G2451">
        <f>Tabla3[[#This Row],[Axial Displacement ]]/$M$9</f>
        <v>1.9068385712629188E-2</v>
      </c>
      <c r="H2451">
        <f>IF(Tabla3[[#This Row],[Axial Displacement Command ]]=D2450,1,0)</f>
        <v>0</v>
      </c>
      <c r="I2451">
        <f>IF(AND(Tabla3[[#This Row],[cic]]=1,(AND(H2450=1,H2452=0))),1,0)</f>
        <v>0</v>
      </c>
      <c r="J2451">
        <f>Tabla3[[#This Row],[pas]]+J2450</f>
        <v>14</v>
      </c>
    </row>
    <row r="2452" spans="1:10" x14ac:dyDescent="0.25">
      <c r="A2452">
        <v>2104.10668945313</v>
      </c>
      <c r="B2452">
        <v>1.64364336524159</v>
      </c>
      <c r="C2452">
        <v>3.5896300687454602E-3</v>
      </c>
      <c r="D2452">
        <v>1.64723303169012</v>
      </c>
      <c r="E2452">
        <v>-1.9244421878283899E-4</v>
      </c>
      <c r="F2452">
        <f>Tabla3[[#This Row],[Axial Force ]]/$M$12</f>
        <v>45.249606224798498</v>
      </c>
      <c r="G2452">
        <f>Tabla3[[#This Row],[Axial Displacement ]]/$M$9</f>
        <v>1.9112132153971978E-2</v>
      </c>
      <c r="H2452">
        <f>IF(Tabla3[[#This Row],[Axial Displacement Command ]]=D2451,1,0)</f>
        <v>0</v>
      </c>
      <c r="I2452">
        <f>IF(AND(Tabla3[[#This Row],[cic]]=1,(AND(H2451=1,H2453=0))),1,0)</f>
        <v>0</v>
      </c>
      <c r="J2452">
        <f>Tabla3[[#This Row],[pas]]+J2451</f>
        <v>14</v>
      </c>
    </row>
    <row r="2453" spans="1:10" x14ac:dyDescent="0.25">
      <c r="A2453">
        <v>2111.22119140625</v>
      </c>
      <c r="B2453">
        <v>1.64701940957457</v>
      </c>
      <c r="C2453">
        <v>3.5502910122886498E-3</v>
      </c>
      <c r="D2453">
        <v>1.6505697276443201</v>
      </c>
      <c r="E2453">
        <v>5.04537581491604E-4</v>
      </c>
      <c r="F2453">
        <f>Tabla3[[#This Row],[Axial Force ]]/$M$12</f>
        <v>45.402606266801072</v>
      </c>
      <c r="G2453">
        <f>Tabla3[[#This Row],[Axial Displacement ]]/$M$9</f>
        <v>1.9151388483425232E-2</v>
      </c>
      <c r="H2453">
        <f>IF(Tabla3[[#This Row],[Axial Displacement Command ]]=D2452,1,0)</f>
        <v>0</v>
      </c>
      <c r="I2453">
        <f>IF(AND(Tabla3[[#This Row],[cic]]=1,(AND(H2452=1,H2454=0))),1,0)</f>
        <v>0</v>
      </c>
      <c r="J2453">
        <f>Tabla3[[#This Row],[pas]]+J2452</f>
        <v>14</v>
      </c>
    </row>
    <row r="2454" spans="1:10" x14ac:dyDescent="0.25">
      <c r="A2454">
        <v>2119.09814453125</v>
      </c>
      <c r="B2454">
        <v>1.6503024380654101</v>
      </c>
      <c r="C2454">
        <v>3.6038161397300402E-3</v>
      </c>
      <c r="D2454">
        <v>1.65390619076788</v>
      </c>
      <c r="E2454">
        <v>1.5095971548362301E-3</v>
      </c>
      <c r="F2454">
        <f>Tabla3[[#This Row],[Axial Force ]]/$M$12</f>
        <v>45.572003108198928</v>
      </c>
      <c r="G2454">
        <f>Tabla3[[#This Row],[Axial Displacement ]]/$M$9</f>
        <v>1.9189563233318722E-2</v>
      </c>
      <c r="H2454">
        <f>IF(Tabla3[[#This Row],[Axial Displacement Command ]]=D2453,1,0)</f>
        <v>0</v>
      </c>
      <c r="I2454">
        <f>IF(AND(Tabla3[[#This Row],[cic]]=1,(AND(H2453=1,H2455=0))),1,0)</f>
        <v>0</v>
      </c>
      <c r="J2454">
        <f>Tabla3[[#This Row],[pas]]+J2453</f>
        <v>14</v>
      </c>
    </row>
    <row r="2455" spans="1:10" x14ac:dyDescent="0.25">
      <c r="A2455">
        <v>2126.63793945313</v>
      </c>
      <c r="B2455">
        <v>1.6533600864931901</v>
      </c>
      <c r="C2455">
        <v>3.8826465242891598E-3</v>
      </c>
      <c r="D2455">
        <v>1.65724277030677</v>
      </c>
      <c r="E2455">
        <v>-1.88476747098321E-3</v>
      </c>
      <c r="F2455">
        <f>Tabla3[[#This Row],[Axial Force ]]/$M$12</f>
        <v>45.734149235551186</v>
      </c>
      <c r="G2455">
        <f>Tabla3[[#This Row],[Axial Displacement ]]/$M$9</f>
        <v>1.9225117284804537E-2</v>
      </c>
      <c r="H2455">
        <f>IF(Tabla3[[#This Row],[Axial Displacement Command ]]=D2454,1,0)</f>
        <v>0</v>
      </c>
      <c r="I2455">
        <f>IF(AND(Tabla3[[#This Row],[cic]]=1,(AND(H2454=1,H2456=0))),1,0)</f>
        <v>0</v>
      </c>
      <c r="J2455">
        <f>Tabla3[[#This Row],[pas]]+J2454</f>
        <v>14</v>
      </c>
    </row>
    <row r="2456" spans="1:10" x14ac:dyDescent="0.25">
      <c r="A2456">
        <v>2134.6728515625</v>
      </c>
      <c r="B2456">
        <v>1.6573083121329499</v>
      </c>
      <c r="C2456">
        <v>3.2711029689380701E-3</v>
      </c>
      <c r="D2456">
        <v>1.6605794662609701</v>
      </c>
      <c r="E2456">
        <v>1.0501929637030099E-3</v>
      </c>
      <c r="F2456">
        <f>Tabla3[[#This Row],[Axial Force ]]/$M$12</f>
        <v>45.90694304435484</v>
      </c>
      <c r="G2456">
        <f>Tabla3[[#This Row],[Axial Displacement ]]/$M$9</f>
        <v>1.927102688526686E-2</v>
      </c>
      <c r="H2456">
        <f>IF(Tabla3[[#This Row],[Axial Displacement Command ]]=D2455,1,0)</f>
        <v>0</v>
      </c>
      <c r="I2456">
        <f>IF(AND(Tabla3[[#This Row],[cic]]=1,(AND(H2455=1,H2457=0))),1,0)</f>
        <v>0</v>
      </c>
      <c r="J2456">
        <f>Tabla3[[#This Row],[pas]]+J2455</f>
        <v>14</v>
      </c>
    </row>
    <row r="2457" spans="1:10" x14ac:dyDescent="0.25">
      <c r="A2457">
        <v>2141.73608398438</v>
      </c>
      <c r="B2457">
        <v>1.66041252668947</v>
      </c>
      <c r="C2457">
        <v>3.5034418033319499E-3</v>
      </c>
      <c r="D2457">
        <v>1.6639160457998501</v>
      </c>
      <c r="E2457">
        <v>-1.12149812991902E-4</v>
      </c>
      <c r="F2457">
        <f>Tabla3[[#This Row],[Axial Force ]]/$M$12</f>
        <v>46.058840515793115</v>
      </c>
      <c r="G2457">
        <f>Tabla3[[#This Row],[Axial Displacement ]]/$M$9</f>
        <v>1.930712240336593E-2</v>
      </c>
      <c r="H2457">
        <f>IF(Tabla3[[#This Row],[Axial Displacement Command ]]=D2456,1,0)</f>
        <v>0</v>
      </c>
      <c r="I2457">
        <f>IF(AND(Tabla3[[#This Row],[cic]]=1,(AND(H2456=1,H2458=0))),1,0)</f>
        <v>0</v>
      </c>
      <c r="J2457">
        <f>Tabla3[[#This Row],[pas]]+J2456</f>
        <v>14</v>
      </c>
    </row>
    <row r="2458" spans="1:10" x14ac:dyDescent="0.25">
      <c r="A2458">
        <v>2148.716796875</v>
      </c>
      <c r="B2458">
        <v>1.6641712281853001</v>
      </c>
      <c r="C2458">
        <v>3.08132166537689E-3</v>
      </c>
      <c r="D2458">
        <v>1.66725250892341</v>
      </c>
      <c r="E2458">
        <v>1.1515057849464899E-3</v>
      </c>
      <c r="F2458">
        <f>Tabla3[[#This Row],[Axial Force ]]/$M$12</f>
        <v>46.208963373655912</v>
      </c>
      <c r="G2458">
        <f>Tabla3[[#This Row],[Axial Displacement ]]/$M$9</f>
        <v>1.9350828234712791E-2</v>
      </c>
      <c r="H2458">
        <f>IF(Tabla3[[#This Row],[Axial Displacement Command ]]=D2457,1,0)</f>
        <v>0</v>
      </c>
      <c r="I2458">
        <f>IF(AND(Tabla3[[#This Row],[cic]]=1,(AND(H2457=1,H2459=0))),1,0)</f>
        <v>0</v>
      </c>
      <c r="J2458">
        <f>Tabla3[[#This Row],[pas]]+J2457</f>
        <v>14</v>
      </c>
    </row>
    <row r="2459" spans="1:10" x14ac:dyDescent="0.25">
      <c r="A2459">
        <v>2157.36694335938</v>
      </c>
      <c r="B2459">
        <v>1.66767602786422</v>
      </c>
      <c r="C2459">
        <v>2.9132365853001799E-3</v>
      </c>
      <c r="D2459">
        <v>1.6705892048776201</v>
      </c>
      <c r="E2459" s="2">
        <v>8.0325072815412595E-5</v>
      </c>
      <c r="F2459">
        <f>Tabla3[[#This Row],[Axial Force ]]/$M$12</f>
        <v>46.394988029233978</v>
      </c>
      <c r="G2459">
        <f>Tabla3[[#This Row],[Axial Displacement ]]/$M$9</f>
        <v>1.9391581719351396E-2</v>
      </c>
      <c r="H2459">
        <f>IF(Tabla3[[#This Row],[Axial Displacement Command ]]=D2458,1,0)</f>
        <v>0</v>
      </c>
      <c r="I2459">
        <f>IF(AND(Tabla3[[#This Row],[cic]]=1,(AND(H2458=1,H2460=0))),1,0)</f>
        <v>0</v>
      </c>
      <c r="J2459">
        <f>Tabla3[[#This Row],[pas]]+J2458</f>
        <v>14</v>
      </c>
    </row>
    <row r="2460" spans="1:10" x14ac:dyDescent="0.25">
      <c r="A2460">
        <v>2165.41577148438</v>
      </c>
      <c r="B2460">
        <v>1.67171005159616</v>
      </c>
      <c r="C2460">
        <v>2.21574305214745E-3</v>
      </c>
      <c r="D2460">
        <v>1.6739257844165001</v>
      </c>
      <c r="E2460" s="2">
        <v>5.5073581251008397E-5</v>
      </c>
      <c r="F2460">
        <f>Tabla3[[#This Row],[Axial Force ]]/$M$12</f>
        <v>46.56808110719097</v>
      </c>
      <c r="G2460">
        <f>Tabla3[[#This Row],[Axial Displacement ]]/$M$9</f>
        <v>1.9438488972048373E-2</v>
      </c>
      <c r="H2460">
        <f>IF(Tabla3[[#This Row],[Axial Displacement Command ]]=D2459,1,0)</f>
        <v>0</v>
      </c>
      <c r="I2460">
        <f>IF(AND(Tabla3[[#This Row],[cic]]=1,(AND(H2459=1,H2461=0))),1,0)</f>
        <v>0</v>
      </c>
      <c r="J2460">
        <f>Tabla3[[#This Row],[pas]]+J2459</f>
        <v>14</v>
      </c>
    </row>
    <row r="2461" spans="1:10" x14ac:dyDescent="0.25">
      <c r="A2461">
        <v>2172.74584960938</v>
      </c>
      <c r="B2461">
        <v>1.6744280001148599</v>
      </c>
      <c r="C2461">
        <v>2.8343199574010201E-3</v>
      </c>
      <c r="D2461">
        <v>1.6772623639553801</v>
      </c>
      <c r="E2461">
        <v>1.07226162526786E-3</v>
      </c>
      <c r="F2461">
        <f>Tabla3[[#This Row],[Axial Force ]]/$M$12</f>
        <v>46.725717195900643</v>
      </c>
      <c r="G2461">
        <f>Tabla3[[#This Row],[Axial Displacement ]]/$M$9</f>
        <v>1.9470093024591396E-2</v>
      </c>
      <c r="H2461">
        <f>IF(Tabla3[[#This Row],[Axial Displacement Command ]]=D2460,1,0)</f>
        <v>0</v>
      </c>
      <c r="I2461">
        <f>IF(AND(Tabla3[[#This Row],[cic]]=1,(AND(H2460=1,H2462=0))),1,0)</f>
        <v>0</v>
      </c>
      <c r="J2461">
        <f>Tabla3[[#This Row],[pas]]+J2460</f>
        <v>14</v>
      </c>
    </row>
    <row r="2462" spans="1:10" x14ac:dyDescent="0.25">
      <c r="A2462">
        <v>2179.14404296875</v>
      </c>
      <c r="B2462">
        <v>1.6774428077042101</v>
      </c>
      <c r="C2462">
        <v>3.1561851301376001E-3</v>
      </c>
      <c r="D2462">
        <v>1.6805989434942601</v>
      </c>
      <c r="E2462">
        <v>5.4970450946711903E-4</v>
      </c>
      <c r="F2462">
        <f>Tabla3[[#This Row],[Axial Force ]]/$M$12</f>
        <v>46.863312752016128</v>
      </c>
      <c r="G2462">
        <f>Tabla3[[#This Row],[Axial Displacement ]]/$M$9</f>
        <v>1.9505148926793139E-2</v>
      </c>
      <c r="H2462">
        <f>IF(Tabla3[[#This Row],[Axial Displacement Command ]]=D2461,1,0)</f>
        <v>0</v>
      </c>
      <c r="I2462">
        <f>IF(AND(Tabla3[[#This Row],[cic]]=1,(AND(H2461=1,H2463=0))),1,0)</f>
        <v>0</v>
      </c>
      <c r="J2462">
        <f>Tabla3[[#This Row],[pas]]+J2461</f>
        <v>14</v>
      </c>
    </row>
    <row r="2463" spans="1:10" x14ac:dyDescent="0.25">
      <c r="A2463">
        <v>2184.751953125</v>
      </c>
      <c r="B2463">
        <v>1.68051128275692</v>
      </c>
      <c r="C2463">
        <v>3.42428688782093E-3</v>
      </c>
      <c r="D2463">
        <v>1.6839355230331401</v>
      </c>
      <c r="E2463">
        <v>5.2083333912378304E-4</v>
      </c>
      <c r="F2463">
        <f>Tabla3[[#This Row],[Axial Force ]]/$M$12</f>
        <v>46.983912970430104</v>
      </c>
      <c r="G2463">
        <f>Tabla3[[#This Row],[Axial Displacement ]]/$M$9</f>
        <v>1.9540828869266513E-2</v>
      </c>
      <c r="H2463">
        <f>IF(Tabla3[[#This Row],[Axial Displacement Command ]]=D2462,1,0)</f>
        <v>0</v>
      </c>
      <c r="I2463">
        <f>IF(AND(Tabla3[[#This Row],[cic]]=1,(AND(H2462=1,H2464=0))),1,0)</f>
        <v>0</v>
      </c>
      <c r="J2463">
        <f>Tabla3[[#This Row],[pas]]+J2462</f>
        <v>14</v>
      </c>
    </row>
    <row r="2464" spans="1:10" x14ac:dyDescent="0.25">
      <c r="A2464">
        <v>2192.37866210938</v>
      </c>
      <c r="B2464">
        <v>1.68332224711776</v>
      </c>
      <c r="C2464">
        <v>3.9498804653703701E-3</v>
      </c>
      <c r="D2464">
        <v>1.6872721025720201</v>
      </c>
      <c r="E2464">
        <v>-3.49327166304647E-4</v>
      </c>
      <c r="F2464">
        <f>Tabla3[[#This Row],[Axial Force ]]/$M$12</f>
        <v>47.147928217406019</v>
      </c>
      <c r="G2464">
        <f>Tabla3[[#This Row],[Axial Displacement ]]/$M$9</f>
        <v>1.9573514501369304E-2</v>
      </c>
      <c r="H2464">
        <f>IF(Tabla3[[#This Row],[Axial Displacement Command ]]=D2463,1,0)</f>
        <v>0</v>
      </c>
      <c r="I2464">
        <f>IF(AND(Tabla3[[#This Row],[cic]]=1,(AND(H2463=1,H2465=0))),1,0)</f>
        <v>0</v>
      </c>
      <c r="J2464">
        <f>Tabla3[[#This Row],[pas]]+J2463</f>
        <v>14</v>
      </c>
    </row>
    <row r="2465" spans="1:10" x14ac:dyDescent="0.25">
      <c r="A2465">
        <v>2200.35302734375</v>
      </c>
      <c r="B2465">
        <v>1.6874241409823301</v>
      </c>
      <c r="C2465">
        <v>3.1845570447330798E-3</v>
      </c>
      <c r="D2465">
        <v>1.6906086821109101</v>
      </c>
      <c r="E2465">
        <v>-7.0905900884099505E-4</v>
      </c>
      <c r="F2465">
        <f>Tabla3[[#This Row],[Axial Force ]]/$M$12</f>
        <v>47.319419942876344</v>
      </c>
      <c r="G2465">
        <f>Tabla3[[#This Row],[Axial Displacement ]]/$M$9</f>
        <v>1.9621210941655001E-2</v>
      </c>
      <c r="H2465">
        <f>IF(Tabla3[[#This Row],[Axial Displacement Command ]]=D2464,1,0)</f>
        <v>0</v>
      </c>
      <c r="I2465">
        <f>IF(AND(Tabla3[[#This Row],[cic]]=1,(AND(H2464=1,H2466=0))),1,0)</f>
        <v>0</v>
      </c>
      <c r="J2465">
        <f>Tabla3[[#This Row],[pas]]+J2464</f>
        <v>14</v>
      </c>
    </row>
    <row r="2466" spans="1:10" x14ac:dyDescent="0.25">
      <c r="A2466">
        <v>2210.11328125</v>
      </c>
      <c r="B2466">
        <v>1.69180158991367</v>
      </c>
      <c r="C2466">
        <v>2.14374063034484E-3</v>
      </c>
      <c r="D2466">
        <v>1.6939452616497901</v>
      </c>
      <c r="E2466">
        <v>-3.24104888704824E-4</v>
      </c>
      <c r="F2466">
        <f>Tabla3[[#This Row],[Axial Force ]]/$M$12</f>
        <v>47.529317876344088</v>
      </c>
      <c r="G2466">
        <f>Tabla3[[#This Row],[Axial Displacement ]]/$M$9</f>
        <v>1.967211151062407E-2</v>
      </c>
      <c r="H2466">
        <f>IF(Tabla3[[#This Row],[Axial Displacement Command ]]=D2465,1,0)</f>
        <v>0</v>
      </c>
      <c r="I2466">
        <f>IF(AND(Tabla3[[#This Row],[cic]]=1,(AND(H2465=1,H2467=0))),1,0)</f>
        <v>0</v>
      </c>
      <c r="J2466">
        <f>Tabla3[[#This Row],[pas]]+J2465</f>
        <v>14</v>
      </c>
    </row>
    <row r="2467" spans="1:10" x14ac:dyDescent="0.25">
      <c r="A2467">
        <v>2219.11474609375</v>
      </c>
      <c r="B2467">
        <v>1.6957104671746499</v>
      </c>
      <c r="C2467">
        <v>1.57141687395779E-3</v>
      </c>
      <c r="D2467">
        <v>1.6972818411886701</v>
      </c>
      <c r="E2467">
        <v>-5.7490342442179099E-4</v>
      </c>
      <c r="F2467">
        <f>Tabla3[[#This Row],[Axial Force ]]/$M$12</f>
        <v>47.722897765456992</v>
      </c>
      <c r="G2467">
        <f>Tabla3[[#This Row],[Axial Displacement ]]/$M$9</f>
        <v>1.9717563571798255E-2</v>
      </c>
      <c r="H2467">
        <f>IF(Tabla3[[#This Row],[Axial Displacement Command ]]=D2466,1,0)</f>
        <v>0</v>
      </c>
      <c r="I2467">
        <f>IF(AND(Tabla3[[#This Row],[cic]]=1,(AND(H2466=1,H2468=0))),1,0)</f>
        <v>0</v>
      </c>
      <c r="J2467">
        <f>Tabla3[[#This Row],[pas]]+J2466</f>
        <v>14</v>
      </c>
    </row>
    <row r="2468" spans="1:10" x14ac:dyDescent="0.25">
      <c r="A2468">
        <v>2226.51611328125</v>
      </c>
      <c r="B2468">
        <v>1.6995799960568501</v>
      </c>
      <c r="C2468">
        <v>1.03855131783348E-3</v>
      </c>
      <c r="D2468">
        <v>1.7006185371428699</v>
      </c>
      <c r="E2468">
        <v>1.20222193800146E-3</v>
      </c>
      <c r="F2468">
        <f>Tabla3[[#This Row],[Axial Force ]]/$M$12</f>
        <v>47.882066952284944</v>
      </c>
      <c r="G2468">
        <f>Tabla3[[#This Row],[Axial Displacement ]]/$M$9</f>
        <v>1.9762558093684303E-2</v>
      </c>
      <c r="H2468">
        <f>IF(Tabla3[[#This Row],[Axial Displacement Command ]]=D2467,1,0)</f>
        <v>0</v>
      </c>
      <c r="I2468">
        <f>IF(AND(Tabla3[[#This Row],[cic]]=1,(AND(H2467=1,H2469=0))),1,0)</f>
        <v>0</v>
      </c>
      <c r="J2468">
        <f>Tabla3[[#This Row],[pas]]+J2467</f>
        <v>14</v>
      </c>
    </row>
    <row r="2469" spans="1:10" x14ac:dyDescent="0.25">
      <c r="A2469">
        <v>2232.68798828125</v>
      </c>
      <c r="B2469">
        <v>1.7020190134644499</v>
      </c>
      <c r="C2469">
        <v>1.93607797882578E-3</v>
      </c>
      <c r="D2469">
        <v>1.7039550002664301</v>
      </c>
      <c r="E2469">
        <v>6.2206578377299604E-4</v>
      </c>
      <c r="F2469">
        <f>Tabla3[[#This Row],[Axial Force ]]/$M$12</f>
        <v>48.0147954469086</v>
      </c>
      <c r="G2469">
        <f>Tabla3[[#This Row],[Axial Displacement ]]/$M$9</f>
        <v>1.9790918761214533E-2</v>
      </c>
      <c r="H2469">
        <f>IF(Tabla3[[#This Row],[Axial Displacement Command ]]=D2468,1,0)</f>
        <v>0</v>
      </c>
      <c r="I2469">
        <f>IF(AND(Tabla3[[#This Row],[cic]]=1,(AND(H2468=1,H2470=0))),1,0)</f>
        <v>0</v>
      </c>
      <c r="J2469">
        <f>Tabla3[[#This Row],[pas]]+J2468</f>
        <v>14</v>
      </c>
    </row>
    <row r="2470" spans="1:10" x14ac:dyDescent="0.25">
      <c r="A2470">
        <v>2238.7783203125</v>
      </c>
      <c r="B2470">
        <v>1.70496944338083</v>
      </c>
      <c r="C2470">
        <v>2.3221969058795401E-3</v>
      </c>
      <c r="D2470">
        <v>1.7072915798053101</v>
      </c>
      <c r="E2470">
        <v>5.7031678579733103E-4</v>
      </c>
      <c r="F2470">
        <f>Tabla3[[#This Row],[Axial Force ]]/$M$12</f>
        <v>48.145770329301072</v>
      </c>
      <c r="G2470">
        <f>Tabla3[[#This Row],[Axial Displacement ]]/$M$9</f>
        <v>1.9825226085823603E-2</v>
      </c>
      <c r="H2470">
        <f>IF(Tabla3[[#This Row],[Axial Displacement Command ]]=D2469,1,0)</f>
        <v>0</v>
      </c>
      <c r="I2470">
        <f>IF(AND(Tabla3[[#This Row],[cic]]=1,(AND(H2469=1,H2471=0))),1,0)</f>
        <v>0</v>
      </c>
      <c r="J2470">
        <f>Tabla3[[#This Row],[pas]]+J2469</f>
        <v>14</v>
      </c>
    </row>
    <row r="2471" spans="1:10" x14ac:dyDescent="0.25">
      <c r="A2471">
        <v>2244.4306640625</v>
      </c>
      <c r="B2471">
        <v>1.70736550353467</v>
      </c>
      <c r="C2471">
        <v>3.2627583550493E-3</v>
      </c>
      <c r="D2471">
        <v>1.7106282757595199</v>
      </c>
      <c r="E2471">
        <v>-3.6873285580441001E-4</v>
      </c>
      <c r="F2471">
        <f>Tabla3[[#This Row],[Axial Force ]]/$M$12</f>
        <v>48.267326108870968</v>
      </c>
      <c r="G2471">
        <f>Tabla3[[#This Row],[Axial Displacement ]]/$M$9</f>
        <v>1.9853087250403138E-2</v>
      </c>
      <c r="H2471">
        <f>IF(Tabla3[[#This Row],[Axial Displacement Command ]]=D2470,1,0)</f>
        <v>0</v>
      </c>
      <c r="I2471">
        <f>IF(AND(Tabla3[[#This Row],[cic]]=1,(AND(H2470=1,H2472=0))),1,0)</f>
        <v>0</v>
      </c>
      <c r="J2471">
        <f>Tabla3[[#This Row],[pas]]+J2470</f>
        <v>14</v>
      </c>
    </row>
    <row r="2472" spans="1:10" x14ac:dyDescent="0.25">
      <c r="A2472">
        <v>2250.50463867188</v>
      </c>
      <c r="B2472">
        <v>1.7106735613197099</v>
      </c>
      <c r="C2472">
        <v>3.2912491860770401E-3</v>
      </c>
      <c r="D2472">
        <v>1.7139648552983999</v>
      </c>
      <c r="E2472">
        <v>1.1187490827069299E-3</v>
      </c>
      <c r="F2472">
        <f>Tabla3[[#This Row],[Axial Force ]]/$M$12</f>
        <v>48.397949218750107</v>
      </c>
      <c r="G2472">
        <f>Tabla3[[#This Row],[Axial Displacement ]]/$M$9</f>
        <v>1.9891553038601278E-2</v>
      </c>
      <c r="H2472">
        <f>IF(Tabla3[[#This Row],[Axial Displacement Command ]]=D2471,1,0)</f>
        <v>0</v>
      </c>
      <c r="I2472">
        <f>IF(AND(Tabla3[[#This Row],[cic]]=1,(AND(H2471=1,H2473=0))),1,0)</f>
        <v>0</v>
      </c>
      <c r="J2472">
        <f>Tabla3[[#This Row],[pas]]+J2471</f>
        <v>14</v>
      </c>
    </row>
    <row r="2473" spans="1:10" x14ac:dyDescent="0.25">
      <c r="A2473">
        <v>2256.82641601563</v>
      </c>
      <c r="B2473">
        <v>1.7132770735770499</v>
      </c>
      <c r="C2473">
        <v>4.0242671275336796E-3</v>
      </c>
      <c r="D2473">
        <v>1.7173013184219601</v>
      </c>
      <c r="E2473">
        <v>3.0568665465580098E-4</v>
      </c>
      <c r="F2473">
        <f>Tabla3[[#This Row],[Axial Force ]]/$M$12</f>
        <v>48.53390141969097</v>
      </c>
      <c r="G2473">
        <f>Tabla3[[#This Row],[Axial Displacement ]]/$M$9</f>
        <v>1.9921826436942441E-2</v>
      </c>
      <c r="H2473">
        <f>IF(Tabla3[[#This Row],[Axial Displacement Command ]]=D2472,1,0)</f>
        <v>0</v>
      </c>
      <c r="I2473">
        <f>IF(AND(Tabla3[[#This Row],[cic]]=1,(AND(H2472=1,H2474=0))),1,0)</f>
        <v>0</v>
      </c>
      <c r="J2473">
        <f>Tabla3[[#This Row],[pas]]+J2472</f>
        <v>14</v>
      </c>
    </row>
    <row r="2474" spans="1:10" x14ac:dyDescent="0.25">
      <c r="A2474">
        <v>2266.80810546875</v>
      </c>
      <c r="B2474">
        <v>1.71799422241747</v>
      </c>
      <c r="C2474">
        <v>2.6438235636305801E-3</v>
      </c>
      <c r="D2474">
        <v>1.7206380143761599</v>
      </c>
      <c r="E2474">
        <v>1.6798880153601201E-4</v>
      </c>
      <c r="F2474">
        <f>Tabla3[[#This Row],[Axial Force ]]/$M$12</f>
        <v>48.748561407930104</v>
      </c>
      <c r="G2474">
        <f>Tabla3[[#This Row],[Axial Displacement ]]/$M$9</f>
        <v>1.9976677004854303E-2</v>
      </c>
      <c r="H2474">
        <f>IF(Tabla3[[#This Row],[Axial Displacement Command ]]=D2473,1,0)</f>
        <v>0</v>
      </c>
      <c r="I2474">
        <f>IF(AND(Tabla3[[#This Row],[cic]]=1,(AND(H2473=1,H2475=0))),1,0)</f>
        <v>0</v>
      </c>
      <c r="J2474">
        <f>Tabla3[[#This Row],[pas]]+J2473</f>
        <v>14</v>
      </c>
    </row>
    <row r="2475" spans="1:10" x14ac:dyDescent="0.25">
      <c r="A2475">
        <v>2275.79711914063</v>
      </c>
      <c r="B2475">
        <v>1.7217600252479299</v>
      </c>
      <c r="C2475">
        <v>2.2145509319670999E-3</v>
      </c>
      <c r="D2475">
        <v>1.7239745939150499</v>
      </c>
      <c r="E2475">
        <v>1.1193887985427901E-3</v>
      </c>
      <c r="F2475">
        <f>Tabla3[[#This Row],[Axial Force ]]/$M$12</f>
        <v>48.941873529906019</v>
      </c>
      <c r="G2475">
        <f>Tabla3[[#This Row],[Axial Displacement ]]/$M$9</f>
        <v>2.0020465409859651E-2</v>
      </c>
      <c r="H2475">
        <f>IF(Tabla3[[#This Row],[Axial Displacement Command ]]=D2474,1,0)</f>
        <v>0</v>
      </c>
      <c r="I2475">
        <f>IF(AND(Tabla3[[#This Row],[cic]]=1,(AND(H2474=1,H2476=0))),1,0)</f>
        <v>0</v>
      </c>
      <c r="J2475">
        <f>Tabla3[[#This Row],[pas]]+J2474</f>
        <v>14</v>
      </c>
    </row>
    <row r="2476" spans="1:10" x14ac:dyDescent="0.25">
      <c r="A2476">
        <v>2283.49462890625</v>
      </c>
      <c r="B2476">
        <v>1.72581558581442</v>
      </c>
      <c r="C2476">
        <v>1.4955996903154301E-3</v>
      </c>
      <c r="D2476">
        <v>1.7273111734539299</v>
      </c>
      <c r="E2476">
        <v>7.74828038174746E-4</v>
      </c>
      <c r="F2476">
        <f>Tabla3[[#This Row],[Axial Force ]]/$M$12</f>
        <v>49.10741137432796</v>
      </c>
      <c r="G2476">
        <f>Tabla3[[#This Row],[Axial Displacement ]]/$M$9</f>
        <v>2.006762309086535E-2</v>
      </c>
      <c r="H2476">
        <f>IF(Tabla3[[#This Row],[Axial Displacement Command ]]=D2475,1,0)</f>
        <v>0</v>
      </c>
      <c r="I2476">
        <f>IF(AND(Tabla3[[#This Row],[cic]]=1,(AND(H2475=1,H2477=0))),1,0)</f>
        <v>0</v>
      </c>
      <c r="J2476">
        <f>Tabla3[[#This Row],[pas]]+J2475</f>
        <v>14</v>
      </c>
    </row>
    <row r="2477" spans="1:10" x14ac:dyDescent="0.25">
      <c r="A2477">
        <v>2290.865234375</v>
      </c>
      <c r="B2477">
        <v>1.7287731170654299</v>
      </c>
      <c r="C2477">
        <v>1.8746852674666999E-3</v>
      </c>
      <c r="D2477">
        <v>1.7306477529928099</v>
      </c>
      <c r="E2477">
        <v>1.96849754274808E-4</v>
      </c>
      <c r="F2477">
        <f>Tabla3[[#This Row],[Axial Force ]]/$M$12</f>
        <v>49.265919018817208</v>
      </c>
      <c r="G2477">
        <f>Tabla3[[#This Row],[Axial Displacement ]]/$M$9</f>
        <v>2.0102012989132906E-2</v>
      </c>
      <c r="H2477">
        <f>IF(Tabla3[[#This Row],[Axial Displacement Command ]]=D2476,1,0)</f>
        <v>0</v>
      </c>
      <c r="I2477">
        <f>IF(AND(Tabla3[[#This Row],[cic]]=1,(AND(H2476=1,H2478=0))),1,0)</f>
        <v>0</v>
      </c>
      <c r="J2477">
        <f>Tabla3[[#This Row],[pas]]+J2476</f>
        <v>14</v>
      </c>
    </row>
    <row r="2478" spans="1:10" x14ac:dyDescent="0.25">
      <c r="A2478">
        <v>2297.34814453125</v>
      </c>
      <c r="B2478">
        <v>1.7318450845778</v>
      </c>
      <c r="C2478">
        <v>2.1392106646089802E-3</v>
      </c>
      <c r="D2478">
        <v>1.7339843325316899</v>
      </c>
      <c r="E2478">
        <v>1.7594142036614401E-3</v>
      </c>
      <c r="F2478">
        <f>Tabla3[[#This Row],[Axial Force ]]/$M$12</f>
        <v>49.405336441532256</v>
      </c>
      <c r="G2478">
        <f>Tabla3[[#This Row],[Axial Displacement ]]/$M$9</f>
        <v>2.0137733541602323E-2</v>
      </c>
      <c r="H2478">
        <f>IF(Tabla3[[#This Row],[Axial Displacement Command ]]=D2477,1,0)</f>
        <v>0</v>
      </c>
      <c r="I2478">
        <f>IF(AND(Tabla3[[#This Row],[cic]]=1,(AND(H2477=1,H2479=0))),1,0)</f>
        <v>0</v>
      </c>
      <c r="J2478">
        <f>Tabla3[[#This Row],[pas]]+J2477</f>
        <v>14</v>
      </c>
    </row>
    <row r="2479" spans="1:10" x14ac:dyDescent="0.25">
      <c r="A2479">
        <v>2303.16625976563</v>
      </c>
      <c r="B2479">
        <v>1.7345774685963999</v>
      </c>
      <c r="C2479">
        <v>2.7434825824457199E-3</v>
      </c>
      <c r="D2479">
        <v>1.7373209120705699</v>
      </c>
      <c r="E2479">
        <v>1.2840193903684799E-3</v>
      </c>
      <c r="F2479">
        <f>Tabla3[[#This Row],[Axial Force ]]/$M$12</f>
        <v>49.530457199260859</v>
      </c>
      <c r="G2479">
        <f>Tabla3[[#This Row],[Axial Displacement ]]/$M$9</f>
        <v>2.0169505448795349E-2</v>
      </c>
      <c r="H2479">
        <f>IF(Tabla3[[#This Row],[Axial Displacement Command ]]=D2478,1,0)</f>
        <v>0</v>
      </c>
      <c r="I2479">
        <f>IF(AND(Tabla3[[#This Row],[cic]]=1,(AND(H2478=1,H2480=0))),1,0)</f>
        <v>0</v>
      </c>
      <c r="J2479">
        <f>Tabla3[[#This Row],[pas]]+J2478</f>
        <v>14</v>
      </c>
    </row>
    <row r="2480" spans="1:10" x14ac:dyDescent="0.25">
      <c r="A2480">
        <v>2310.31372070313</v>
      </c>
      <c r="B2480">
        <v>1.7375814495608199</v>
      </c>
      <c r="C2480">
        <v>3.0760766094317699E-3</v>
      </c>
      <c r="D2480">
        <v>1.74065760802478</v>
      </c>
      <c r="E2480">
        <v>-6.7436980089041797E-4</v>
      </c>
      <c r="F2480">
        <f>Tabla3[[#This Row],[Axial Force ]]/$M$12</f>
        <v>49.684166036626451</v>
      </c>
      <c r="G2480">
        <f>Tabla3[[#This Row],[Axial Displacement ]]/$M$9</f>
        <v>2.0204435460009534E-2</v>
      </c>
      <c r="H2480">
        <f>IF(Tabla3[[#This Row],[Axial Displacement Command ]]=D2479,1,0)</f>
        <v>0</v>
      </c>
      <c r="I2480">
        <f>IF(AND(Tabla3[[#This Row],[cic]]=1,(AND(H2479=1,H2481=0))),1,0)</f>
        <v>0</v>
      </c>
      <c r="J2480">
        <f>Tabla3[[#This Row],[pas]]+J2479</f>
        <v>14</v>
      </c>
    </row>
    <row r="2481" spans="1:10" x14ac:dyDescent="0.25">
      <c r="A2481">
        <v>2318.470703125</v>
      </c>
      <c r="B2481">
        <v>1.7409968422725799</v>
      </c>
      <c r="C2481">
        <v>2.9972791253385402E-3</v>
      </c>
      <c r="D2481">
        <v>1.7439940711483399</v>
      </c>
      <c r="E2481" s="2">
        <v>5.8725383667024303E-5</v>
      </c>
      <c r="F2481">
        <f>Tabla3[[#This Row],[Axial Force ]]/$M$12</f>
        <v>49.859585013440864</v>
      </c>
      <c r="G2481">
        <f>Tabla3[[#This Row],[Axial Displacement ]]/$M$9</f>
        <v>2.0244149328750929E-2</v>
      </c>
      <c r="H2481">
        <f>IF(Tabla3[[#This Row],[Axial Displacement Command ]]=D2480,1,0)</f>
        <v>0</v>
      </c>
      <c r="I2481">
        <f>IF(AND(Tabla3[[#This Row],[cic]]=1,(AND(H2480=1,H2482=0))),1,0)</f>
        <v>0</v>
      </c>
      <c r="J2481">
        <f>Tabla3[[#This Row],[pas]]+J2480</f>
        <v>14</v>
      </c>
    </row>
    <row r="2482" spans="1:10" x14ac:dyDescent="0.25">
      <c r="A2482">
        <v>2326.09643554688</v>
      </c>
      <c r="B2482">
        <v>1.74490932840854</v>
      </c>
      <c r="C2482">
        <v>2.4213791220972802E-3</v>
      </c>
      <c r="D2482">
        <v>1.7473306506872199</v>
      </c>
      <c r="E2482">
        <v>1.34696779241494E-3</v>
      </c>
      <c r="F2482">
        <f>Tabla3[[#This Row],[Axial Force ]]/$M$12</f>
        <v>50.02357925907269</v>
      </c>
      <c r="G2482">
        <f>Tabla3[[#This Row],[Axial Displacement ]]/$M$9</f>
        <v>2.0289643353587673E-2</v>
      </c>
      <c r="H2482">
        <f>IF(Tabla3[[#This Row],[Axial Displacement Command ]]=D2481,1,0)</f>
        <v>0</v>
      </c>
      <c r="I2482">
        <f>IF(AND(Tabla3[[#This Row],[cic]]=1,(AND(H2481=1,H2483=0))),1,0)</f>
        <v>0</v>
      </c>
      <c r="J2482">
        <f>Tabla3[[#This Row],[pas]]+J2481</f>
        <v>14</v>
      </c>
    </row>
    <row r="2483" spans="1:10" x14ac:dyDescent="0.25">
      <c r="A2483">
        <v>2333.85986328125</v>
      </c>
      <c r="B2483">
        <v>1.7489147139713199</v>
      </c>
      <c r="C2483">
        <v>1.7526149349578199E-3</v>
      </c>
      <c r="D2483">
        <v>1.75066734664142</v>
      </c>
      <c r="E2483">
        <v>6.2921014887251702E-4</v>
      </c>
      <c r="F2483">
        <f>Tabla3[[#This Row],[Axial Force ]]/$M$12</f>
        <v>50.190534694220432</v>
      </c>
      <c r="G2483">
        <f>Tabla3[[#This Row],[Axial Displacement ]]/$M$9</f>
        <v>2.0336217604317672E-2</v>
      </c>
      <c r="H2483">
        <f>IF(Tabla3[[#This Row],[Axial Displacement Command ]]=D2482,1,0)</f>
        <v>0</v>
      </c>
      <c r="I2483">
        <f>IF(AND(Tabla3[[#This Row],[cic]]=1,(AND(H2482=1,H2484=0))),1,0)</f>
        <v>0</v>
      </c>
      <c r="J2483">
        <f>Tabla3[[#This Row],[pas]]+J2482</f>
        <v>14</v>
      </c>
    </row>
    <row r="2484" spans="1:10" x14ac:dyDescent="0.25">
      <c r="A2484">
        <v>2340.42895507813</v>
      </c>
      <c r="B2484">
        <v>1.75139668863267</v>
      </c>
      <c r="C2484">
        <v>2.6072264063259402E-3</v>
      </c>
      <c r="D2484">
        <v>1.7540039261803</v>
      </c>
      <c r="E2484">
        <v>1.6690102029315299E-3</v>
      </c>
      <c r="F2484">
        <f>Tabla3[[#This Row],[Axial Force ]]/$M$12</f>
        <v>50.331805485551186</v>
      </c>
      <c r="G2484">
        <f>Tabla3[[#This Row],[Axial Displacement ]]/$M$9</f>
        <v>2.0365077774798488E-2</v>
      </c>
      <c r="H2484">
        <f>IF(Tabla3[[#This Row],[Axial Displacement Command ]]=D2483,1,0)</f>
        <v>0</v>
      </c>
      <c r="I2484">
        <f>IF(AND(Tabla3[[#This Row],[cic]]=1,(AND(H2483=1,H2485=0))),1,0)</f>
        <v>0</v>
      </c>
      <c r="J2484">
        <f>Tabla3[[#This Row],[pas]]+J2483</f>
        <v>14</v>
      </c>
    </row>
    <row r="2485" spans="1:10" x14ac:dyDescent="0.25">
      <c r="A2485">
        <v>2346.74975585938</v>
      </c>
      <c r="B2485">
        <v>1.7542004352435501</v>
      </c>
      <c r="C2485">
        <v>3.13997270495747E-3</v>
      </c>
      <c r="D2485">
        <v>1.7573403893038599</v>
      </c>
      <c r="E2485">
        <v>1.35106802190421E-3</v>
      </c>
      <c r="F2485">
        <f>Tabla3[[#This Row],[Axial Force ]]/$M$12</f>
        <v>50.467736685147955</v>
      </c>
      <c r="G2485">
        <f>Tabla3[[#This Row],[Axial Displacement ]]/$M$9</f>
        <v>2.0397679479576162E-2</v>
      </c>
      <c r="H2485">
        <f>IF(Tabla3[[#This Row],[Axial Displacement Command ]]=D2484,1,0)</f>
        <v>0</v>
      </c>
      <c r="I2485">
        <f>IF(AND(Tabla3[[#This Row],[cic]]=1,(AND(H2484=1,H2486=0))),1,0)</f>
        <v>0</v>
      </c>
      <c r="J2485">
        <f>Tabla3[[#This Row],[pas]]+J2484</f>
        <v>14</v>
      </c>
    </row>
    <row r="2486" spans="1:10" x14ac:dyDescent="0.25">
      <c r="A2486">
        <v>2353.17797851563</v>
      </c>
      <c r="B2486">
        <v>1.7577480757609001</v>
      </c>
      <c r="C2486">
        <v>2.9289722078829098E-3</v>
      </c>
      <c r="D2486">
        <v>1.76067708525807</v>
      </c>
      <c r="E2486">
        <v>1.24974212667439E-3</v>
      </c>
      <c r="F2486">
        <f>Tabla3[[#This Row],[Axial Force ]]/$M$12</f>
        <v>50.605978032594194</v>
      </c>
      <c r="G2486">
        <f>Tabla3[[#This Row],[Axial Displacement ]]/$M$9</f>
        <v>2.0438931113498839E-2</v>
      </c>
      <c r="H2486">
        <f>IF(Tabla3[[#This Row],[Axial Displacement Command ]]=D2485,1,0)</f>
        <v>0</v>
      </c>
      <c r="I2486">
        <f>IF(AND(Tabla3[[#This Row],[cic]]=1,(AND(H2485=1,H2487=0))),1,0)</f>
        <v>0</v>
      </c>
      <c r="J2486">
        <f>Tabla3[[#This Row],[pas]]+J2485</f>
        <v>14</v>
      </c>
    </row>
    <row r="2487" spans="1:10" x14ac:dyDescent="0.25">
      <c r="A2487">
        <v>2360.27734375</v>
      </c>
      <c r="B2487">
        <v>1.7605161992833001</v>
      </c>
      <c r="C2487">
        <v>3.4974814298038802E-3</v>
      </c>
      <c r="D2487">
        <v>1.76401366479695</v>
      </c>
      <c r="E2487">
        <v>-1.3546234640671199E-3</v>
      </c>
      <c r="F2487">
        <f>Tabla3[[#This Row],[Axial Force ]]/$M$12</f>
        <v>50.75865255376344</v>
      </c>
      <c r="G2487">
        <f>Tabla3[[#This Row],[Axial Displacement ]]/$M$9</f>
        <v>2.0471118596317443E-2</v>
      </c>
      <c r="H2487">
        <f>IF(Tabla3[[#This Row],[Axial Displacement Command ]]=D2486,1,0)</f>
        <v>0</v>
      </c>
      <c r="I2487">
        <f>IF(AND(Tabla3[[#This Row],[cic]]=1,(AND(H2486=1,H2488=0))),1,0)</f>
        <v>0</v>
      </c>
      <c r="J2487">
        <f>Tabla3[[#This Row],[pas]]+J2486</f>
        <v>14</v>
      </c>
    </row>
    <row r="2488" spans="1:10" x14ac:dyDescent="0.25">
      <c r="A2488">
        <v>2369.22485351563</v>
      </c>
      <c r="B2488">
        <v>1.76405312959105</v>
      </c>
      <c r="C2488">
        <v>3.29709064317285E-3</v>
      </c>
      <c r="D2488">
        <v>1.76735024433583</v>
      </c>
      <c r="E2488">
        <v>5.6880935517256105E-4</v>
      </c>
      <c r="F2488">
        <f>Tabla3[[#This Row],[Axial Force ]]/$M$12</f>
        <v>50.951072118615699</v>
      </c>
      <c r="G2488">
        <f>Tabla3[[#This Row],[Axial Displacement ]]/$M$9</f>
        <v>2.0512245692919186E-2</v>
      </c>
      <c r="H2488">
        <f>IF(Tabla3[[#This Row],[Axial Displacement Command ]]=D2487,1,0)</f>
        <v>0</v>
      </c>
      <c r="I2488">
        <f>IF(AND(Tabla3[[#This Row],[cic]]=1,(AND(H2487=1,H2489=0))),1,0)</f>
        <v>0</v>
      </c>
      <c r="J2488">
        <f>Tabla3[[#This Row],[pas]]+J2487</f>
        <v>14</v>
      </c>
    </row>
    <row r="2489" spans="1:10" x14ac:dyDescent="0.25">
      <c r="A2489">
        <v>2377.30615234375</v>
      </c>
      <c r="B2489">
        <v>1.76847341936082</v>
      </c>
      <c r="C2489">
        <v>2.21347818296636E-3</v>
      </c>
      <c r="D2489">
        <v>1.77068682387471</v>
      </c>
      <c r="E2489">
        <v>1.3855863016942699E-3</v>
      </c>
      <c r="F2489">
        <f>Tabla3[[#This Row],[Axial Force ]]/$M$12</f>
        <v>51.12486349126344</v>
      </c>
      <c r="G2489">
        <f>Tabla3[[#This Row],[Axial Displacement ]]/$M$9</f>
        <v>2.0563644411172324E-2</v>
      </c>
      <c r="H2489">
        <f>IF(Tabla3[[#This Row],[Axial Displacement Command ]]=D2488,1,0)</f>
        <v>0</v>
      </c>
      <c r="I2489">
        <f>IF(AND(Tabla3[[#This Row],[cic]]=1,(AND(H2488=1,H2490=0))),1,0)</f>
        <v>0</v>
      </c>
      <c r="J2489">
        <f>Tabla3[[#This Row],[pas]]+J2488</f>
        <v>14</v>
      </c>
    </row>
    <row r="2490" spans="1:10" x14ac:dyDescent="0.25">
      <c r="A2490">
        <v>2384.87084960938</v>
      </c>
      <c r="B2490">
        <v>1.77144526969641</v>
      </c>
      <c r="C2490">
        <v>2.5781394015211801E-3</v>
      </c>
      <c r="D2490">
        <v>1.77402340341359</v>
      </c>
      <c r="E2490">
        <v>4.65686781581098E-4</v>
      </c>
      <c r="F2490">
        <f>Tabla3[[#This Row],[Axial Force ]]/$M$12</f>
        <v>51.287545152889891</v>
      </c>
      <c r="G2490">
        <f>Tabla3[[#This Row],[Axial Displacement ]]/$M$9</f>
        <v>2.0598200810423371E-2</v>
      </c>
      <c r="H2490">
        <f>IF(Tabla3[[#This Row],[Axial Displacement Command ]]=D2489,1,0)</f>
        <v>0</v>
      </c>
      <c r="I2490">
        <f>IF(AND(Tabla3[[#This Row],[cic]]=1,(AND(H2489=1,H2491=0))),1,0)</f>
        <v>0</v>
      </c>
      <c r="J2490">
        <f>Tabla3[[#This Row],[pas]]+J2489</f>
        <v>14</v>
      </c>
    </row>
    <row r="2491" spans="1:10" x14ac:dyDescent="0.25">
      <c r="A2491">
        <v>2392.28833007813</v>
      </c>
      <c r="B2491">
        <v>1.77512166555971</v>
      </c>
      <c r="C2491">
        <v>2.2382735096471199E-3</v>
      </c>
      <c r="D2491">
        <v>1.77735998295248</v>
      </c>
      <c r="E2491">
        <v>2.2804126729170102E-3</v>
      </c>
      <c r="F2491">
        <f>Tabla3[[#This Row],[Axial Force ]]/$M$12</f>
        <v>51.447060861895267</v>
      </c>
      <c r="G2491">
        <f>Tabla3[[#This Row],[Axial Displacement ]]/$M$9</f>
        <v>2.064094959953151E-2</v>
      </c>
      <c r="H2491">
        <f>IF(Tabla3[[#This Row],[Axial Displacement Command ]]=D2490,1,0)</f>
        <v>0</v>
      </c>
      <c r="I2491">
        <f>IF(AND(Tabla3[[#This Row],[cic]]=1,(AND(H2490=1,H2492=0))),1,0)</f>
        <v>0</v>
      </c>
      <c r="J2491">
        <f>Tabla3[[#This Row],[pas]]+J2490</f>
        <v>14</v>
      </c>
    </row>
    <row r="2492" spans="1:10" x14ac:dyDescent="0.25">
      <c r="A2492">
        <v>2399.81298828125</v>
      </c>
      <c r="B2492">
        <v>1.77863717544824</v>
      </c>
      <c r="C2492">
        <v>2.0594595753209398E-3</v>
      </c>
      <c r="D2492">
        <v>1.78069667890668</v>
      </c>
      <c r="E2492">
        <v>1.5966051023497099E-3</v>
      </c>
      <c r="F2492">
        <f>Tabla3[[#This Row],[Axial Force ]]/$M$12</f>
        <v>51.608881468413976</v>
      </c>
      <c r="G2492">
        <f>Tabla3[[#This Row],[Axial Displacement ]]/$M$9</f>
        <v>2.0681827621491164E-2</v>
      </c>
      <c r="H2492">
        <f>IF(Tabla3[[#This Row],[Axial Displacement Command ]]=D2491,1,0)</f>
        <v>0</v>
      </c>
      <c r="I2492">
        <f>IF(AND(Tabla3[[#This Row],[cic]]=1,(AND(H2491=1,H2493=0))),1,0)</f>
        <v>0</v>
      </c>
      <c r="J2492">
        <f>Tabla3[[#This Row],[pas]]+J2491</f>
        <v>14</v>
      </c>
    </row>
    <row r="2493" spans="1:10" x14ac:dyDescent="0.25">
      <c r="A2493">
        <v>2406.48852539063</v>
      </c>
      <c r="B2493">
        <v>1.7821383662521799</v>
      </c>
      <c r="C2493">
        <v>1.8948317119793501E-3</v>
      </c>
      <c r="D2493">
        <v>1.78403314203024</v>
      </c>
      <c r="E2493">
        <v>1.7523356063975401E-3</v>
      </c>
      <c r="F2493">
        <f>Tabla3[[#This Row],[Axial Force ]]/$M$12</f>
        <v>51.752441406250107</v>
      </c>
      <c r="G2493">
        <f>Tabla3[[#This Row],[Axial Displacement ]]/$M$9</f>
        <v>2.072253914246721E-2</v>
      </c>
      <c r="H2493">
        <f>IF(Tabla3[[#This Row],[Axial Displacement Command ]]=D2492,1,0)</f>
        <v>0</v>
      </c>
      <c r="I2493">
        <f>IF(AND(Tabla3[[#This Row],[cic]]=1,(AND(H2492=1,H2494=0))),1,0)</f>
        <v>0</v>
      </c>
      <c r="J2493">
        <f>Tabla3[[#This Row],[pas]]+J2492</f>
        <v>14</v>
      </c>
    </row>
    <row r="2494" spans="1:10" x14ac:dyDescent="0.25">
      <c r="A2494">
        <v>2413.56396484375</v>
      </c>
      <c r="B2494">
        <v>1.7849027644842901</v>
      </c>
      <c r="C2494">
        <v>2.4670362108736299E-3</v>
      </c>
      <c r="D2494">
        <v>1.78736983798444</v>
      </c>
      <c r="E2494">
        <v>6.3362296032209997E-4</v>
      </c>
      <c r="F2494">
        <f>Tabla3[[#This Row],[Axial Force ]]/$M$12</f>
        <v>51.904601394489248</v>
      </c>
      <c r="G2494">
        <f>Tabla3[[#This Row],[Axial Displacement ]]/$M$9</f>
        <v>2.0754683307956861E-2</v>
      </c>
      <c r="H2494">
        <f>IF(Tabla3[[#This Row],[Axial Displacement Command ]]=D2493,1,0)</f>
        <v>0</v>
      </c>
      <c r="I2494">
        <f>IF(AND(Tabla3[[#This Row],[cic]]=1,(AND(H2493=1,H2495=0))),1,0)</f>
        <v>0</v>
      </c>
      <c r="J2494">
        <f>Tabla3[[#This Row],[pas]]+J2493</f>
        <v>14</v>
      </c>
    </row>
    <row r="2495" spans="1:10" x14ac:dyDescent="0.25">
      <c r="A2495">
        <v>2419.994140625</v>
      </c>
      <c r="B2495">
        <v>1.7880892846733301</v>
      </c>
      <c r="C2495">
        <v>2.61712079918652E-3</v>
      </c>
      <c r="D2495">
        <v>1.79070641752332</v>
      </c>
      <c r="E2495">
        <v>1.4721705383635699E-3</v>
      </c>
      <c r="F2495">
        <f>Tabla3[[#This Row],[Axial Force ]]/$M$12</f>
        <v>52.042884744623656</v>
      </c>
      <c r="G2495">
        <f>Tabla3[[#This Row],[Axial Displacement ]]/$M$9</f>
        <v>2.0791735868294536E-2</v>
      </c>
      <c r="H2495">
        <f>IF(Tabla3[[#This Row],[Axial Displacement Command ]]=D2494,1,0)</f>
        <v>0</v>
      </c>
      <c r="I2495">
        <f>IF(AND(Tabla3[[#This Row],[cic]]=1,(AND(H2494=1,H2496=0))),1,0)</f>
        <v>0</v>
      </c>
      <c r="J2495">
        <f>Tabla3[[#This Row],[pas]]+J2494</f>
        <v>14</v>
      </c>
    </row>
    <row r="2496" spans="1:10" x14ac:dyDescent="0.25">
      <c r="A2496">
        <v>2427.62524414063</v>
      </c>
      <c r="B2496">
        <v>1.79073575418442</v>
      </c>
      <c r="C2496">
        <v>3.3072233236453E-3</v>
      </c>
      <c r="D2496">
        <v>1.79404299706221</v>
      </c>
      <c r="E2496">
        <v>-1.5446399004304101E-4</v>
      </c>
      <c r="F2496">
        <f>Tabla3[[#This Row],[Axial Force ]]/$M$12</f>
        <v>52.206994497647955</v>
      </c>
      <c r="G2496">
        <f>Tabla3[[#This Row],[Axial Displacement ]]/$M$9</f>
        <v>2.082250876958628E-2</v>
      </c>
      <c r="H2496">
        <f>IF(Tabla3[[#This Row],[Axial Displacement Command ]]=D2495,1,0)</f>
        <v>0</v>
      </c>
      <c r="I2496">
        <f>IF(AND(Tabla3[[#This Row],[cic]]=1,(AND(H2495=1,H2497=0))),1,0)</f>
        <v>0</v>
      </c>
      <c r="J2496">
        <f>Tabla3[[#This Row],[pas]]+J2495</f>
        <v>14</v>
      </c>
    </row>
    <row r="2497" spans="1:10" x14ac:dyDescent="0.25">
      <c r="A2497">
        <v>2434.6708984375</v>
      </c>
      <c r="B2497">
        <v>1.79461960215122</v>
      </c>
      <c r="C2497">
        <v>2.76005266641732E-3</v>
      </c>
      <c r="D2497">
        <v>1.79737957660109</v>
      </c>
      <c r="E2497">
        <v>4.1865737898660898E-4</v>
      </c>
      <c r="F2497">
        <f>Tabla3[[#This Row],[Axial Force ]]/$M$12</f>
        <v>52.358513944892472</v>
      </c>
      <c r="G2497">
        <f>Tabla3[[#This Row],[Axial Displacement ]]/$M$9</f>
        <v>2.0867669792456047E-2</v>
      </c>
      <c r="H2497">
        <f>IF(Tabla3[[#This Row],[Axial Displacement Command ]]=D2496,1,0)</f>
        <v>0</v>
      </c>
      <c r="I2497">
        <f>IF(AND(Tabla3[[#This Row],[cic]]=1,(AND(H2496=1,H2498=0))),1,0)</f>
        <v>0</v>
      </c>
      <c r="J2497">
        <f>Tabla3[[#This Row],[pas]]+J2496</f>
        <v>14</v>
      </c>
    </row>
    <row r="2498" spans="1:10" x14ac:dyDescent="0.25">
      <c r="A2498">
        <v>2441.4541015625</v>
      </c>
      <c r="B2498">
        <v>1.79816002491862</v>
      </c>
      <c r="C2498">
        <v>2.5560855192452402E-3</v>
      </c>
      <c r="D2498">
        <v>1.80071615613997</v>
      </c>
      <c r="E2498">
        <v>1.2164041436335501E-3</v>
      </c>
      <c r="F2498">
        <f>Tabla3[[#This Row],[Axial Force ]]/$M$12</f>
        <v>52.504389280913976</v>
      </c>
      <c r="G2498">
        <f>Tabla3[[#This Row],[Axial Displacement ]]/$M$9</f>
        <v>2.0908837499053722E-2</v>
      </c>
      <c r="H2498">
        <f>IF(Tabla3[[#This Row],[Axial Displacement Command ]]=D2497,1,0)</f>
        <v>0</v>
      </c>
      <c r="I2498">
        <f>IF(AND(Tabla3[[#This Row],[cic]]=1,(AND(H2497=1,H2499=0))),1,0)</f>
        <v>0</v>
      </c>
      <c r="J2498">
        <f>Tabla3[[#This Row],[pas]]+J2497</f>
        <v>14</v>
      </c>
    </row>
    <row r="2499" spans="1:10" x14ac:dyDescent="0.25">
      <c r="A2499">
        <v>2448.44116210938</v>
      </c>
      <c r="B2499">
        <v>1.8014645902440001</v>
      </c>
      <c r="C2499">
        <v>2.5881529381877001E-3</v>
      </c>
      <c r="D2499">
        <v>1.8040527356788501</v>
      </c>
      <c r="E2499">
        <v>2.8938501372977E-4</v>
      </c>
      <c r="F2499">
        <f>Tabla3[[#This Row],[Axial Force ]]/$M$12</f>
        <v>52.654648647513547</v>
      </c>
      <c r="G2499">
        <f>Tabla3[[#This Row],[Axial Displacement ]]/$M$9</f>
        <v>2.0947262677255815E-2</v>
      </c>
      <c r="H2499">
        <f>IF(Tabla3[[#This Row],[Axial Displacement Command ]]=D2498,1,0)</f>
        <v>0</v>
      </c>
      <c r="I2499">
        <f>IF(AND(Tabla3[[#This Row],[cic]]=1,(AND(H2498=1,H2500=0))),1,0)</f>
        <v>0</v>
      </c>
      <c r="J2499">
        <f>Tabla3[[#This Row],[pas]]+J2498</f>
        <v>14</v>
      </c>
    </row>
    <row r="2500" spans="1:10" x14ac:dyDescent="0.25">
      <c r="A2500">
        <v>2455.80908203125</v>
      </c>
      <c r="B2500">
        <v>1.80463667493314</v>
      </c>
      <c r="C2500">
        <v>2.7526616577233701E-3</v>
      </c>
      <c r="D2500">
        <v>1.8073894316330601</v>
      </c>
      <c r="E2500">
        <v>9.0400550334379702E-4</v>
      </c>
      <c r="F2500">
        <f>Tabla3[[#This Row],[Axial Force ]]/$M$12</f>
        <v>52.813098538306448</v>
      </c>
      <c r="G2500">
        <f>Tabla3[[#This Row],[Axial Displacement ]]/$M$9</f>
        <v>2.0984147382943488E-2</v>
      </c>
      <c r="H2500">
        <f>IF(Tabla3[[#This Row],[Axial Displacement Command ]]=D2499,1,0)</f>
        <v>0</v>
      </c>
      <c r="I2500">
        <f>IF(AND(Tabla3[[#This Row],[cic]]=1,(AND(H2499=1,H2501=0))),1,0)</f>
        <v>0</v>
      </c>
      <c r="J2500">
        <f>Tabla3[[#This Row],[pas]]+J2499</f>
        <v>14</v>
      </c>
    </row>
    <row r="2501" spans="1:10" x14ac:dyDescent="0.25">
      <c r="A2501">
        <v>2465.357421875</v>
      </c>
      <c r="B2501">
        <v>1.8085992196574801</v>
      </c>
      <c r="C2501">
        <v>2.1266937437758298E-3</v>
      </c>
      <c r="D2501">
        <v>1.81072589475662</v>
      </c>
      <c r="E2501">
        <v>3.1685883641330301E-3</v>
      </c>
      <c r="F2501">
        <f>Tabla3[[#This Row],[Axial Force ]]/$M$12</f>
        <v>53.018439180107528</v>
      </c>
      <c r="G2501">
        <f>Tabla3[[#This Row],[Axial Displacement ]]/$M$9</f>
        <v>2.1030223484389304E-2</v>
      </c>
      <c r="H2501">
        <f>IF(Tabla3[[#This Row],[Axial Displacement Command ]]=D2500,1,0)</f>
        <v>0</v>
      </c>
      <c r="I2501">
        <f>IF(AND(Tabla3[[#This Row],[cic]]=1,(AND(H2500=1,H2502=0))),1,0)</f>
        <v>0</v>
      </c>
      <c r="J2501">
        <f>Tabla3[[#This Row],[pas]]+J2500</f>
        <v>14</v>
      </c>
    </row>
    <row r="2502" spans="1:10" x14ac:dyDescent="0.25">
      <c r="A2502">
        <v>2474.21948242188</v>
      </c>
      <c r="B2502">
        <v>1.8126654904335699</v>
      </c>
      <c r="C2502">
        <v>1.3970136478747E-3</v>
      </c>
      <c r="D2502">
        <v>1.8140624742955</v>
      </c>
      <c r="E2502">
        <v>7.2882113499872503E-4</v>
      </c>
      <c r="F2502">
        <f>Tabla3[[#This Row],[Axial Force ]]/$M$12</f>
        <v>53.209021127352258</v>
      </c>
      <c r="G2502">
        <f>Tabla3[[#This Row],[Axial Displacement ]]/$M$9</f>
        <v>2.107750570271593E-2</v>
      </c>
      <c r="H2502">
        <f>IF(Tabla3[[#This Row],[Axial Displacement Command ]]=D2501,1,0)</f>
        <v>0</v>
      </c>
      <c r="I2502">
        <f>IF(AND(Tabla3[[#This Row],[cic]]=1,(AND(H2501=1,H2503=0))),1,0)</f>
        <v>0</v>
      </c>
      <c r="J2502">
        <f>Tabla3[[#This Row],[pas]]+J2501</f>
        <v>14</v>
      </c>
    </row>
    <row r="2503" spans="1:10" x14ac:dyDescent="0.25">
      <c r="A2503">
        <v>2481.61547851563</v>
      </c>
      <c r="B2503">
        <v>1.8164240755140799</v>
      </c>
      <c r="C2503">
        <v>9.7501276741240905E-4</v>
      </c>
      <c r="D2503">
        <v>1.8173991702497001</v>
      </c>
      <c r="E2503">
        <v>1.10095311356417E-3</v>
      </c>
      <c r="F2503">
        <f>Tabla3[[#This Row],[Axial Force ]]/$M$12</f>
        <v>53.368074806787739</v>
      </c>
      <c r="G2503">
        <f>Tabla3[[#This Row],[Axial Displacement ]]/$M$9</f>
        <v>2.1121210180396279E-2</v>
      </c>
      <c r="H2503">
        <f>IF(Tabla3[[#This Row],[Axial Displacement Command ]]=D2502,1,0)</f>
        <v>0</v>
      </c>
      <c r="I2503">
        <f>IF(AND(Tabla3[[#This Row],[cic]]=1,(AND(H2502=1,H2504=0))),1,0)</f>
        <v>0</v>
      </c>
      <c r="J2503">
        <f>Tabla3[[#This Row],[pas]]+J2502</f>
        <v>14</v>
      </c>
    </row>
    <row r="2504" spans="1:10" x14ac:dyDescent="0.25">
      <c r="A2504">
        <v>2487.96508789063</v>
      </c>
      <c r="B2504">
        <v>1.8195926677435601</v>
      </c>
      <c r="C2504">
        <v>1.1429787036831801E-3</v>
      </c>
      <c r="D2504">
        <v>1.8207357497885801</v>
      </c>
      <c r="E2504">
        <v>-1.1786283948822501E-3</v>
      </c>
      <c r="F2504">
        <f>Tabla3[[#This Row],[Axial Force ]]/$M$12</f>
        <v>53.504625546035051</v>
      </c>
      <c r="G2504">
        <f>Tabla3[[#This Row],[Axial Displacement ]]/$M$9</f>
        <v>2.1158054276087909E-2</v>
      </c>
      <c r="H2504">
        <f>IF(Tabla3[[#This Row],[Axial Displacement Command ]]=D2503,1,0)</f>
        <v>0</v>
      </c>
      <c r="I2504">
        <f>IF(AND(Tabla3[[#This Row],[cic]]=1,(AND(H2503=1,H2505=0))),1,0)</f>
        <v>0</v>
      </c>
      <c r="J2504">
        <f>Tabla3[[#This Row],[pas]]+J2503</f>
        <v>14</v>
      </c>
    </row>
    <row r="2505" spans="1:10" x14ac:dyDescent="0.25">
      <c r="A2505">
        <v>2494.0791015625</v>
      </c>
      <c r="B2505">
        <v>1.8222355283796801</v>
      </c>
      <c r="C2505">
        <v>1.83665747499617E-3</v>
      </c>
      <c r="D2505">
        <v>1.8240722129121401</v>
      </c>
      <c r="E2505">
        <v>2.33833745255652E-4</v>
      </c>
      <c r="F2505">
        <f>Tabla3[[#This Row],[Axial Force ]]/$M$12</f>
        <v>53.636109711021504</v>
      </c>
      <c r="G2505">
        <f>Tabla3[[#This Row],[Axial Displacement ]]/$M$9</f>
        <v>2.1188785213717209E-2</v>
      </c>
      <c r="H2505">
        <f>IF(Tabla3[[#This Row],[Axial Displacement Command ]]=D2504,1,0)</f>
        <v>0</v>
      </c>
      <c r="I2505">
        <f>IF(AND(Tabla3[[#This Row],[cic]]=1,(AND(H2504=1,H2506=0))),1,0)</f>
        <v>0</v>
      </c>
      <c r="J2505">
        <f>Tabla3[[#This Row],[pas]]+J2504</f>
        <v>14</v>
      </c>
    </row>
    <row r="2506" spans="1:10" x14ac:dyDescent="0.25">
      <c r="A2506">
        <v>2500.13720703125</v>
      </c>
      <c r="B2506">
        <v>1.82500365190208</v>
      </c>
      <c r="C2506">
        <v>2.4052858407230802E-3</v>
      </c>
      <c r="D2506">
        <v>1.8274089088663501</v>
      </c>
      <c r="E2506">
        <v>1.1172168115081099E-3</v>
      </c>
      <c r="F2506">
        <f>Tabla3[[#This Row],[Axial Force ]]/$M$12</f>
        <v>53.766391549059136</v>
      </c>
      <c r="G2506">
        <f>Tabla3[[#This Row],[Axial Displacement ]]/$M$9</f>
        <v>2.1220972696535813E-2</v>
      </c>
      <c r="H2506">
        <f>IF(Tabla3[[#This Row],[Axial Displacement Command ]]=D2505,1,0)</f>
        <v>0</v>
      </c>
      <c r="I2506">
        <f>IF(AND(Tabla3[[#This Row],[cic]]=1,(AND(H2505=1,H2507=0))),1,0)</f>
        <v>0</v>
      </c>
      <c r="J2506">
        <f>Tabla3[[#This Row],[pas]]+J2505</f>
        <v>14</v>
      </c>
    </row>
    <row r="2507" spans="1:10" x14ac:dyDescent="0.25">
      <c r="A2507">
        <v>2505.91796875</v>
      </c>
      <c r="B2507">
        <v>1.82759284507483</v>
      </c>
      <c r="C2507">
        <v>3.15260876959655E-3</v>
      </c>
      <c r="D2507">
        <v>1.8307454884052301</v>
      </c>
      <c r="E2507">
        <v>3.2452473533339798E-2</v>
      </c>
      <c r="F2507">
        <f>Tabla3[[#This Row],[Axial Force ]]/$M$12</f>
        <v>53.890709005376344</v>
      </c>
      <c r="G2507">
        <f>Tabla3[[#This Row],[Axial Displacement ]]/$M$9</f>
        <v>2.1251079593893371E-2</v>
      </c>
      <c r="H2507">
        <f>IF(Tabla3[[#This Row],[Axial Displacement Command ]]=D2506,1,0)</f>
        <v>0</v>
      </c>
      <c r="I2507">
        <f>IF(AND(Tabla3[[#This Row],[cic]]=1,(AND(H2506=1,H2508=0))),1,0)</f>
        <v>0</v>
      </c>
      <c r="J2507">
        <f>Tabla3[[#This Row],[pas]]+J2506</f>
        <v>14</v>
      </c>
    </row>
    <row r="2508" spans="1:10" x14ac:dyDescent="0.25">
      <c r="A2508">
        <v>2511.94555664063</v>
      </c>
      <c r="B2508">
        <v>1.83073640801013</v>
      </c>
      <c r="C2508">
        <v>3.3456087749073001E-3</v>
      </c>
      <c r="D2508">
        <v>1.8340819515287901</v>
      </c>
      <c r="E2508">
        <v>5.65844061384269E-4</v>
      </c>
      <c r="F2508">
        <f>Tabla3[[#This Row],[Axial Force ]]/$M$12</f>
        <v>54.020334551411395</v>
      </c>
      <c r="G2508">
        <f>Tabla3[[#This Row],[Axial Displacement ]]/$M$9</f>
        <v>2.1287632651280582E-2</v>
      </c>
      <c r="H2508">
        <f>IF(Tabla3[[#This Row],[Axial Displacement Command ]]=D2507,1,0)</f>
        <v>0</v>
      </c>
      <c r="I2508">
        <f>IF(AND(Tabla3[[#This Row],[cic]]=1,(AND(H2507=1,H2509=0))),1,0)</f>
        <v>0</v>
      </c>
      <c r="J2508">
        <f>Tabla3[[#This Row],[pas]]+J2507</f>
        <v>14</v>
      </c>
    </row>
    <row r="2509" spans="1:10" x14ac:dyDescent="0.25">
      <c r="A2509">
        <v>2520.88549804688</v>
      </c>
      <c r="B2509">
        <v>1.83491711504757</v>
      </c>
      <c r="C2509">
        <v>2.5016070139827198E-3</v>
      </c>
      <c r="D2509">
        <v>1.8374186474829901</v>
      </c>
      <c r="E2509">
        <v>1.3381508097154401E-3</v>
      </c>
      <c r="F2509">
        <f>Tabla3[[#This Row],[Axial Force ]]/$M$12</f>
        <v>54.212591355846882</v>
      </c>
      <c r="G2509">
        <f>Tabla3[[#This Row],[Axial Displacement ]]/$M$9</f>
        <v>2.1336245523808955E-2</v>
      </c>
      <c r="H2509">
        <f>IF(Tabla3[[#This Row],[Axial Displacement Command ]]=D2508,1,0)</f>
        <v>0</v>
      </c>
      <c r="I2509">
        <f>IF(AND(Tabla3[[#This Row],[cic]]=1,(AND(H2508=1,H2510=0))),1,0)</f>
        <v>0</v>
      </c>
      <c r="J2509">
        <f>Tabla3[[#This Row],[pas]]+J2508</f>
        <v>14</v>
      </c>
    </row>
    <row r="2510" spans="1:10" x14ac:dyDescent="0.25">
      <c r="A2510">
        <v>2531.35693359375</v>
      </c>
      <c r="B2510">
        <v>1.83892250061035</v>
      </c>
      <c r="C2510">
        <v>1.83272356935049E-3</v>
      </c>
      <c r="D2510">
        <v>1.8407552270218701</v>
      </c>
      <c r="E2510">
        <v>1.69827126228483E-3</v>
      </c>
      <c r="F2510">
        <f>Tabla3[[#This Row],[Axial Force ]]/$M$12</f>
        <v>54.43778351814516</v>
      </c>
      <c r="G2510">
        <f>Tabla3[[#This Row],[Axial Displacement ]]/$M$9</f>
        <v>2.1382819774538955E-2</v>
      </c>
      <c r="H2510">
        <f>IF(Tabla3[[#This Row],[Axial Displacement Command ]]=D2509,1,0)</f>
        <v>0</v>
      </c>
      <c r="I2510">
        <f>IF(AND(Tabla3[[#This Row],[cic]]=1,(AND(H2509=1,H2511=0))),1,0)</f>
        <v>0</v>
      </c>
      <c r="J2510">
        <f>Tabla3[[#This Row],[pas]]+J2509</f>
        <v>14</v>
      </c>
    </row>
    <row r="2511" spans="1:10" x14ac:dyDescent="0.25">
      <c r="A2511">
        <v>2540.19311523438</v>
      </c>
      <c r="B2511">
        <v>1.8427741015329999</v>
      </c>
      <c r="C2511">
        <v>1.31762033106497E-3</v>
      </c>
      <c r="D2511">
        <v>1.8440918065607499</v>
      </c>
      <c r="E2511">
        <v>1.03306604160025E-4</v>
      </c>
      <c r="F2511">
        <f>Tabla3[[#This Row],[Axial Force ]]/$M$12</f>
        <v>54.627808929771611</v>
      </c>
      <c r="G2511">
        <f>Tabla3[[#This Row],[Axial Displacement ]]/$M$9</f>
        <v>2.1427605831779068E-2</v>
      </c>
      <c r="H2511">
        <f>IF(Tabla3[[#This Row],[Axial Displacement Command ]]=D2510,1,0)</f>
        <v>0</v>
      </c>
      <c r="I2511">
        <f>IF(AND(Tabla3[[#This Row],[cic]]=1,(AND(H2510=1,H2512=0))),1,0)</f>
        <v>0</v>
      </c>
      <c r="J2511">
        <f>Tabla3[[#This Row],[pas]]+J2510</f>
        <v>14</v>
      </c>
    </row>
    <row r="2512" spans="1:10" x14ac:dyDescent="0.25">
      <c r="A2512">
        <v>2546.99169921875</v>
      </c>
      <c r="B2512">
        <v>1.8469941569492201</v>
      </c>
      <c r="C2512">
        <v>4.3427942841844903E-4</v>
      </c>
      <c r="D2512">
        <v>1.8474283860996401</v>
      </c>
      <c r="E2512">
        <v>1.7942611520993499E-3</v>
      </c>
      <c r="F2512">
        <f>Tabla3[[#This Row],[Axial Force ]]/$M$12</f>
        <v>54.774015036962368</v>
      </c>
      <c r="G2512">
        <f>Tabla3[[#This Row],[Axial Displacement ]]/$M$9</f>
        <v>2.1476676243595581E-2</v>
      </c>
      <c r="H2512">
        <f>IF(Tabla3[[#This Row],[Axial Displacement Command ]]=D2511,1,0)</f>
        <v>0</v>
      </c>
      <c r="I2512">
        <f>IF(AND(Tabla3[[#This Row],[cic]]=1,(AND(H2511=1,H2513=0))),1,0)</f>
        <v>0</v>
      </c>
      <c r="J2512">
        <f>Tabla3[[#This Row],[pas]]+J2511</f>
        <v>14</v>
      </c>
    </row>
    <row r="2513" spans="1:10" x14ac:dyDescent="0.25">
      <c r="A2513">
        <v>2553.26391601563</v>
      </c>
      <c r="B2513">
        <v>1.8504059407860001</v>
      </c>
      <c r="C2513">
        <v>3.5905839013139501E-4</v>
      </c>
      <c r="D2513">
        <v>1.8507649656385201</v>
      </c>
      <c r="E2513">
        <v>8.0355897580375302E-4</v>
      </c>
      <c r="F2513">
        <f>Tabla3[[#This Row],[Axial Force ]]/$M$12</f>
        <v>54.90890141969097</v>
      </c>
      <c r="G2513">
        <f>Tabla3[[#This Row],[Axial Displacement ]]/$M$9</f>
        <v>2.1516348148674421E-2</v>
      </c>
      <c r="H2513">
        <f>IF(Tabla3[[#This Row],[Axial Displacement Command ]]=D2512,1,0)</f>
        <v>0</v>
      </c>
      <c r="I2513">
        <f>IF(AND(Tabla3[[#This Row],[cic]]=1,(AND(H2512=1,H2514=0))),1,0)</f>
        <v>0</v>
      </c>
      <c r="J2513">
        <f>Tabla3[[#This Row],[pas]]+J2512</f>
        <v>14</v>
      </c>
    </row>
    <row r="2514" spans="1:10" x14ac:dyDescent="0.25">
      <c r="A2514">
        <v>2559.65673828125</v>
      </c>
      <c r="B2514">
        <v>1.85260886792094</v>
      </c>
      <c r="C2514">
        <v>1.4926195035513999E-3</v>
      </c>
      <c r="D2514">
        <v>1.8541015451773999</v>
      </c>
      <c r="E2514">
        <v>2.2345680008584198E-3</v>
      </c>
      <c r="F2514">
        <f>Tabla3[[#This Row],[Axial Force ]]/$M$12</f>
        <v>55.046381468413976</v>
      </c>
      <c r="G2514">
        <f>Tabla3[[#This Row],[Axial Displacement ]]/$M$9</f>
        <v>2.1541963580476046E-2</v>
      </c>
      <c r="H2514">
        <f>IF(Tabla3[[#This Row],[Axial Displacement Command ]]=D2513,1,0)</f>
        <v>0</v>
      </c>
      <c r="I2514">
        <f>IF(AND(Tabla3[[#This Row],[cic]]=1,(AND(H2513=1,H2515=0))),1,0)</f>
        <v>0</v>
      </c>
      <c r="J2514">
        <f>Tabla3[[#This Row],[pas]]+J2513</f>
        <v>14</v>
      </c>
    </row>
    <row r="2515" spans="1:10" x14ac:dyDescent="0.25">
      <c r="A2515">
        <v>2565.80151367188</v>
      </c>
      <c r="B2515">
        <v>1.8554698908701499</v>
      </c>
      <c r="C2515">
        <v>1.96826454157417E-3</v>
      </c>
      <c r="D2515">
        <v>1.8574382411315999</v>
      </c>
      <c r="E2515">
        <v>2.1414850834844401E-3</v>
      </c>
      <c r="F2515">
        <f>Tabla3[[#This Row],[Axial Force ]]/$M$12</f>
        <v>55.178527175739355</v>
      </c>
      <c r="G2515">
        <f>Tabla3[[#This Row],[Axial Displacement ]]/$M$9</f>
        <v>2.1575231289187789E-2</v>
      </c>
      <c r="H2515">
        <f>IF(Tabla3[[#This Row],[Axial Displacement Command ]]=D2514,1,0)</f>
        <v>0</v>
      </c>
      <c r="I2515">
        <f>IF(AND(Tabla3[[#This Row],[cic]]=1,(AND(H2514=1,H2516=0))),1,0)</f>
        <v>0</v>
      </c>
      <c r="J2515">
        <f>Tabla3[[#This Row],[pas]]+J2514</f>
        <v>14</v>
      </c>
    </row>
    <row r="2516" spans="1:10" x14ac:dyDescent="0.25">
      <c r="A2516">
        <v>2571.64086914063</v>
      </c>
      <c r="B2516">
        <v>1.8580376636236899</v>
      </c>
      <c r="C2516">
        <v>2.7370451789465698E-3</v>
      </c>
      <c r="D2516">
        <v>1.8607747042551599</v>
      </c>
      <c r="E2516">
        <v>1.20489801247459E-3</v>
      </c>
      <c r="F2516">
        <f>Tabla3[[#This Row],[Axial Force ]]/$M$12</f>
        <v>55.304104712701722</v>
      </c>
      <c r="G2516">
        <f>Tabla3[[#This Row],[Axial Displacement ]]/$M$9</f>
        <v>2.1605089111903373E-2</v>
      </c>
      <c r="H2516">
        <f>IF(Tabla3[[#This Row],[Axial Displacement Command ]]=D2515,1,0)</f>
        <v>0</v>
      </c>
      <c r="I2516">
        <f>IF(AND(Tabla3[[#This Row],[cic]]=1,(AND(H2515=1,H2517=0))),1,0)</f>
        <v>0</v>
      </c>
      <c r="J2516">
        <f>Tabla3[[#This Row],[pas]]+J2515</f>
        <v>14</v>
      </c>
    </row>
    <row r="2517" spans="1:10" x14ac:dyDescent="0.25">
      <c r="A2517">
        <v>2578.35717773438</v>
      </c>
      <c r="B2517">
        <v>1.8610954284668</v>
      </c>
      <c r="C2517">
        <v>3.0158757908793602E-3</v>
      </c>
      <c r="D2517">
        <v>1.8641112837940499</v>
      </c>
      <c r="E2517">
        <v>-1.34882566271699E-2</v>
      </c>
      <c r="F2517">
        <f>Tabla3[[#This Row],[Axial Force ]]/$M$12</f>
        <v>55.448541456653331</v>
      </c>
      <c r="G2517">
        <f>Tabla3[[#This Row],[Axial Displacement ]]/$M$9</f>
        <v>2.1640644517055815E-2</v>
      </c>
      <c r="H2517">
        <f>IF(Tabla3[[#This Row],[Axial Displacement Command ]]=D2516,1,0)</f>
        <v>0</v>
      </c>
      <c r="I2517">
        <f>IF(AND(Tabla3[[#This Row],[cic]]=1,(AND(H2516=1,H2518=0))),1,0)</f>
        <v>0</v>
      </c>
      <c r="J2517">
        <f>Tabla3[[#This Row],[pas]]+J2516</f>
        <v>14</v>
      </c>
    </row>
    <row r="2518" spans="1:10" x14ac:dyDescent="0.25">
      <c r="A2518">
        <v>2586.732421875</v>
      </c>
      <c r="B2518">
        <v>1.86529045458883</v>
      </c>
      <c r="C2518">
        <v>2.15756904253794E-3</v>
      </c>
      <c r="D2518">
        <v>1.8674479797482499</v>
      </c>
      <c r="E2518">
        <v>1.59937314947456E-4</v>
      </c>
      <c r="F2518">
        <f>Tabla3[[#This Row],[Axial Force ]]/$M$12</f>
        <v>55.628654233870968</v>
      </c>
      <c r="G2518">
        <f>Tabla3[[#This Row],[Axial Displacement ]]/$M$9</f>
        <v>2.1689423890567792E-2</v>
      </c>
      <c r="H2518">
        <f>IF(Tabla3[[#This Row],[Axial Displacement Command ]]=D2517,1,0)</f>
        <v>0</v>
      </c>
      <c r="I2518">
        <f>IF(AND(Tabla3[[#This Row],[cic]]=1,(AND(H2517=1,H2519=0))),1,0)</f>
        <v>0</v>
      </c>
      <c r="J2518">
        <f>Tabla3[[#This Row],[pas]]+J2517</f>
        <v>14</v>
      </c>
    </row>
    <row r="2519" spans="1:10" x14ac:dyDescent="0.25">
      <c r="A2519">
        <v>2596.00952148438</v>
      </c>
      <c r="B2519">
        <v>1.86873436905444</v>
      </c>
      <c r="C2519">
        <v>2.0501613562373699E-3</v>
      </c>
      <c r="D2519">
        <v>1.8707845592871299</v>
      </c>
      <c r="E2519">
        <v>-1.4241011569993099E-4</v>
      </c>
      <c r="F2519">
        <f>Tabla3[[#This Row],[Axial Force ]]/$M$12</f>
        <v>55.828161752352258</v>
      </c>
      <c r="G2519">
        <f>Tabla3[[#This Row],[Axial Displacement ]]/$M$9</f>
        <v>2.1729469407609767E-2</v>
      </c>
      <c r="H2519">
        <f>IF(Tabla3[[#This Row],[Axial Displacement Command ]]=D2518,1,0)</f>
        <v>0</v>
      </c>
      <c r="I2519">
        <f>IF(AND(Tabla3[[#This Row],[cic]]=1,(AND(H2518=1,H2520=0))),1,0)</f>
        <v>0</v>
      </c>
      <c r="J2519">
        <f>Tabla3[[#This Row],[pas]]+J2518</f>
        <v>14</v>
      </c>
    </row>
    <row r="2520" spans="1:10" x14ac:dyDescent="0.25">
      <c r="A2520">
        <v>2603.51098632813</v>
      </c>
      <c r="B2520">
        <v>1.87314033973962</v>
      </c>
      <c r="C2520">
        <v>9.807348533286131E-4</v>
      </c>
      <c r="D2520">
        <v>1.8741210224106899</v>
      </c>
      <c r="E2520">
        <v>2.12083619999248E-4</v>
      </c>
      <c r="F2520">
        <f>Tabla3[[#This Row],[Axial Force ]]/$M$12</f>
        <v>55.989483576949034</v>
      </c>
      <c r="G2520">
        <f>Tabla3[[#This Row],[Axial Displacement ]]/$M$9</f>
        <v>2.1780701624879304E-2</v>
      </c>
      <c r="H2520">
        <f>IF(Tabla3[[#This Row],[Axial Displacement Command ]]=D2519,1,0)</f>
        <v>0</v>
      </c>
      <c r="I2520">
        <f>IF(AND(Tabla3[[#This Row],[cic]]=1,(AND(H2519=1,H2521=0))),1,0)</f>
        <v>0</v>
      </c>
      <c r="J2520">
        <f>Tabla3[[#This Row],[pas]]+J2519</f>
        <v>14</v>
      </c>
    </row>
    <row r="2521" spans="1:10" x14ac:dyDescent="0.25">
      <c r="A2521">
        <v>2610.53393554688</v>
      </c>
      <c r="B2521">
        <v>1.87623384408653</v>
      </c>
      <c r="C2521">
        <v>1.2239217994647301E-3</v>
      </c>
      <c r="D2521">
        <v>1.8774577183648899</v>
      </c>
      <c r="E2521">
        <v>-4.31814100920747E-4</v>
      </c>
      <c r="F2521">
        <f>Tabla3[[#This Row],[Axial Force ]]/$M$12</f>
        <v>56.140514742943658</v>
      </c>
      <c r="G2521">
        <f>Tabla3[[#This Row],[Axial Displacement ]]/$M$9</f>
        <v>2.1816672605657325E-2</v>
      </c>
      <c r="H2521">
        <f>IF(Tabla3[[#This Row],[Axial Displacement Command ]]=D2520,1,0)</f>
        <v>0</v>
      </c>
      <c r="I2521">
        <f>IF(AND(Tabla3[[#This Row],[cic]]=1,(AND(H2520=1,H2522=0))),1,0)</f>
        <v>0</v>
      </c>
      <c r="J2521">
        <f>Tabla3[[#This Row],[pas]]+J2520</f>
        <v>14</v>
      </c>
    </row>
    <row r="2522" spans="1:10" x14ac:dyDescent="0.25">
      <c r="A2522">
        <v>2616.6357421875</v>
      </c>
      <c r="B2522">
        <v>1.87873363029212</v>
      </c>
      <c r="C2522">
        <v>2.06065169550129E-3</v>
      </c>
      <c r="D2522">
        <v>1.8807942979037799</v>
      </c>
      <c r="E2522">
        <v>4.0421519997835297E-4</v>
      </c>
      <c r="F2522">
        <f>Tabla3[[#This Row],[Axial Force ]]/$M$12</f>
        <v>56.271736391129032</v>
      </c>
      <c r="G2522">
        <f>Tabla3[[#This Row],[Axial Displacement ]]/$M$9</f>
        <v>2.1845739887117674E-2</v>
      </c>
      <c r="H2522">
        <f>IF(Tabla3[[#This Row],[Axial Displacement Command ]]=D2521,1,0)</f>
        <v>0</v>
      </c>
      <c r="I2522">
        <f>IF(AND(Tabla3[[#This Row],[cic]]=1,(AND(H2521=1,H2523=0))),1,0)</f>
        <v>0</v>
      </c>
      <c r="J2522">
        <f>Tabla3[[#This Row],[pas]]+J2521</f>
        <v>14</v>
      </c>
    </row>
    <row r="2523" spans="1:10" x14ac:dyDescent="0.25">
      <c r="A2523">
        <v>2623.171875</v>
      </c>
      <c r="B2523">
        <v>1.8817019881680599</v>
      </c>
      <c r="C2523">
        <v>2.4288892745971701E-3</v>
      </c>
      <c r="D2523">
        <v>1.8841308774426599</v>
      </c>
      <c r="E2523">
        <v>2.4530626774321701E-4</v>
      </c>
      <c r="F2523">
        <f>Tabla3[[#This Row],[Axial Force ]]/$M$12</f>
        <v>56.412298387096776</v>
      </c>
      <c r="G2523">
        <f>Tabla3[[#This Row],[Axial Displacement ]]/$M$9</f>
        <v>2.1880255676372789E-2</v>
      </c>
      <c r="H2523">
        <f>IF(Tabla3[[#This Row],[Axial Displacement Command ]]=D2522,1,0)</f>
        <v>0</v>
      </c>
      <c r="I2523">
        <f>IF(AND(Tabla3[[#This Row],[cic]]=1,(AND(H2522=1,H2524=0))),1,0)</f>
        <v>0</v>
      </c>
      <c r="J2523">
        <f>Tabla3[[#This Row],[pas]]+J2522</f>
        <v>14</v>
      </c>
    </row>
    <row r="2524" spans="1:10" x14ac:dyDescent="0.25">
      <c r="A2524">
        <v>2629.33666992188</v>
      </c>
      <c r="B2524">
        <v>1.8849491607397799</v>
      </c>
      <c r="C2524">
        <v>2.51829624176025E-3</v>
      </c>
      <c r="D2524">
        <v>1.8874674569815399</v>
      </c>
      <c r="E2524">
        <v>6.7512206669562104E-4</v>
      </c>
      <c r="F2524">
        <f>Tabla3[[#This Row],[Axial Force ]]/$M$12</f>
        <v>56.544874621975914</v>
      </c>
      <c r="G2524">
        <f>Tabla3[[#This Row],[Axial Displacement ]]/$M$9</f>
        <v>2.1918013496974184E-2</v>
      </c>
      <c r="H2524">
        <f>IF(Tabla3[[#This Row],[Axial Displacement Command ]]=D2523,1,0)</f>
        <v>0</v>
      </c>
      <c r="I2524">
        <f>IF(AND(Tabla3[[#This Row],[cic]]=1,(AND(H2523=1,H2525=0))),1,0)</f>
        <v>0</v>
      </c>
      <c r="J2524">
        <f>Tabla3[[#This Row],[pas]]+J2523</f>
        <v>14</v>
      </c>
    </row>
    <row r="2525" spans="1:10" x14ac:dyDescent="0.25">
      <c r="A2525">
        <v>2636.21459960938</v>
      </c>
      <c r="B2525">
        <v>1.88826804514974</v>
      </c>
      <c r="C2525">
        <v>2.5360584459121998E-3</v>
      </c>
      <c r="D2525">
        <v>1.89080403652042</v>
      </c>
      <c r="E2525">
        <v>1.71440501617326E-3</v>
      </c>
      <c r="F2525">
        <f>Tabla3[[#This Row],[Axial Force ]]/$M$12</f>
        <v>56.692787088373763</v>
      </c>
      <c r="G2525">
        <f>Tabla3[[#This Row],[Axial Displacement ]]/$M$9</f>
        <v>2.1956605176159768E-2</v>
      </c>
      <c r="H2525">
        <f>IF(Tabla3[[#This Row],[Axial Displacement Command ]]=D2524,1,0)</f>
        <v>0</v>
      </c>
      <c r="I2525">
        <f>IF(AND(Tabla3[[#This Row],[cic]]=1,(AND(H2524=1,H2526=0))),1,0)</f>
        <v>0</v>
      </c>
      <c r="J2525">
        <f>Tabla3[[#This Row],[pas]]+J2524</f>
        <v>14</v>
      </c>
    </row>
    <row r="2526" spans="1:10" x14ac:dyDescent="0.25">
      <c r="A2526">
        <v>2643.14477539063</v>
      </c>
      <c r="B2526">
        <v>1.8922090530395499</v>
      </c>
      <c r="C2526">
        <v>1.9315480130899199E-3</v>
      </c>
      <c r="D2526">
        <v>1.8941406160593</v>
      </c>
      <c r="E2526">
        <v>1.82745452548261E-3</v>
      </c>
      <c r="F2526">
        <f>Tabla3[[#This Row],[Axial Force ]]/$M$12</f>
        <v>56.841823126680218</v>
      </c>
      <c r="G2526">
        <f>Tabla3[[#This Row],[Axial Displacement ]]/$M$9</f>
        <v>2.2002430849297091E-2</v>
      </c>
      <c r="H2526">
        <f>IF(Tabla3[[#This Row],[Axial Displacement Command ]]=D2525,1,0)</f>
        <v>0</v>
      </c>
      <c r="I2526">
        <f>IF(AND(Tabla3[[#This Row],[cic]]=1,(AND(H2525=1,H2527=0))),1,0)</f>
        <v>0</v>
      </c>
      <c r="J2526">
        <f>Tabla3[[#This Row],[pas]]+J2525</f>
        <v>14</v>
      </c>
    </row>
    <row r="2527" spans="1:10" x14ac:dyDescent="0.25">
      <c r="A2527">
        <v>2650.52661132813</v>
      </c>
      <c r="B2527">
        <v>1.89593911636621</v>
      </c>
      <c r="C2527">
        <v>1.53815744852182E-3</v>
      </c>
      <c r="D2527">
        <v>1.89747731201351</v>
      </c>
      <c r="E2527">
        <v>-9.0565606569725798E-4</v>
      </c>
      <c r="F2527">
        <f>Tabla3[[#This Row],[Axial Force ]]/$M$12</f>
        <v>57.000572286626451</v>
      </c>
      <c r="G2527">
        <f>Tabla3[[#This Row],[Axial Displacement ]]/$M$9</f>
        <v>2.204580367867686E-2</v>
      </c>
      <c r="H2527">
        <f>IF(Tabla3[[#This Row],[Axial Displacement Command ]]=D2526,1,0)</f>
        <v>0</v>
      </c>
      <c r="I2527">
        <f>IF(AND(Tabla3[[#This Row],[cic]]=1,(AND(H2526=1,H2528=0))),1,0)</f>
        <v>0</v>
      </c>
      <c r="J2527">
        <f>Tabla3[[#This Row],[pas]]+J2526</f>
        <v>14</v>
      </c>
    </row>
    <row r="2528" spans="1:10" x14ac:dyDescent="0.25">
      <c r="A2528">
        <v>2657.81689453125</v>
      </c>
      <c r="B2528">
        <v>1.8982100300490901</v>
      </c>
      <c r="C2528">
        <v>2.6037691895908202E-3</v>
      </c>
      <c r="D2528">
        <v>1.9008137751370699</v>
      </c>
      <c r="E2528">
        <v>-1.00884733456041E-4</v>
      </c>
      <c r="F2528">
        <f>Tabla3[[#This Row],[Axial Force ]]/$M$12</f>
        <v>57.15735257056452</v>
      </c>
      <c r="G2528">
        <f>Tabla3[[#This Row],[Axial Displacement ]]/$M$9</f>
        <v>2.2072209651733607E-2</v>
      </c>
      <c r="H2528">
        <f>IF(Tabla3[[#This Row],[Axial Displacement Command ]]=D2527,1,0)</f>
        <v>0</v>
      </c>
      <c r="I2528">
        <f>IF(AND(Tabla3[[#This Row],[cic]]=1,(AND(H2527=1,H2529=0))),1,0)</f>
        <v>0</v>
      </c>
      <c r="J2528">
        <f>Tabla3[[#This Row],[pas]]+J2527</f>
        <v>14</v>
      </c>
    </row>
    <row r="2529" spans="1:10" x14ac:dyDescent="0.25">
      <c r="A2529">
        <v>2666.44555664063</v>
      </c>
      <c r="B2529">
        <v>1.9019615137949599</v>
      </c>
      <c r="C2529">
        <v>2.18880177271785E-3</v>
      </c>
      <c r="D2529">
        <v>1.90415035467595</v>
      </c>
      <c r="E2529" s="2">
        <v>1.5600505332002999E-6</v>
      </c>
      <c r="F2529">
        <f>Tabla3[[#This Row],[Axial Force ]]/$M$12</f>
        <v>57.34291519657269</v>
      </c>
      <c r="G2529">
        <f>Tabla3[[#This Row],[Axial Displacement ]]/$M$9</f>
        <v>2.2115831555755347E-2</v>
      </c>
      <c r="H2529">
        <f>IF(Tabla3[[#This Row],[Axial Displacement Command ]]=D2528,1,0)</f>
        <v>0</v>
      </c>
      <c r="I2529">
        <f>IF(AND(Tabla3[[#This Row],[cic]]=1,(AND(H2528=1,H2530=0))),1,0)</f>
        <v>0</v>
      </c>
      <c r="J2529">
        <f>Tabla3[[#This Row],[pas]]+J2528</f>
        <v>14</v>
      </c>
    </row>
    <row r="2530" spans="1:10" x14ac:dyDescent="0.25">
      <c r="A2530">
        <v>2674.37255859375</v>
      </c>
      <c r="B2530">
        <v>1.9064068328589201</v>
      </c>
      <c r="C2530">
        <v>1.0801553571582201E-3</v>
      </c>
      <c r="D2530">
        <v>1.90748705063015</v>
      </c>
      <c r="E2530">
        <v>3.6434119010664298E-3</v>
      </c>
      <c r="F2530">
        <f>Tabla3[[#This Row],[Axial Force ]]/$M$12</f>
        <v>57.51338835685484</v>
      </c>
      <c r="G2530">
        <f>Tabla3[[#This Row],[Axial Displacement ]]/$M$9</f>
        <v>2.2167521312313025E-2</v>
      </c>
      <c r="H2530">
        <f>IF(Tabla3[[#This Row],[Axial Displacement Command ]]=D2529,1,0)</f>
        <v>0</v>
      </c>
      <c r="I2530">
        <f>IF(AND(Tabla3[[#This Row],[cic]]=1,(AND(H2529=1,H2531=0))),1,0)</f>
        <v>0</v>
      </c>
      <c r="J2530">
        <f>Tabla3[[#This Row],[pas]]+J2529</f>
        <v>14</v>
      </c>
    </row>
    <row r="2531" spans="1:10" x14ac:dyDescent="0.25">
      <c r="A2531">
        <v>2681.033203125</v>
      </c>
      <c r="B2531">
        <v>1.9096040632575799</v>
      </c>
      <c r="C2531">
        <v>1.2195109775348101E-3</v>
      </c>
      <c r="D2531">
        <v>1.91082363016903</v>
      </c>
      <c r="E2531">
        <v>-2.35580785101774E-4</v>
      </c>
      <c r="F2531">
        <f>Tabla3[[#This Row],[Axial Force ]]/$M$12</f>
        <v>57.656628024193552</v>
      </c>
      <c r="G2531">
        <f>Tabla3[[#This Row],[Axial Displacement ]]/$M$9</f>
        <v>2.220469840997186E-2</v>
      </c>
      <c r="H2531">
        <f>IF(Tabla3[[#This Row],[Axial Displacement Command ]]=D2530,1,0)</f>
        <v>0</v>
      </c>
      <c r="I2531">
        <f>IF(AND(Tabla3[[#This Row],[cic]]=1,(AND(H2530=1,H2532=0))),1,0)</f>
        <v>0</v>
      </c>
      <c r="J2531">
        <f>Tabla3[[#This Row],[pas]]+J2530</f>
        <v>14</v>
      </c>
    </row>
    <row r="2532" spans="1:10" x14ac:dyDescent="0.25">
      <c r="A2532">
        <v>2687.125</v>
      </c>
      <c r="B2532">
        <v>1.91228988114744</v>
      </c>
      <c r="C2532">
        <v>1.87027455922362E-3</v>
      </c>
      <c r="D2532">
        <v>1.91416009329259</v>
      </c>
      <c r="E2532">
        <v>4.5253150915414202E-4</v>
      </c>
      <c r="F2532">
        <f>Tabla3[[#This Row],[Axial Force ]]/$M$12</f>
        <v>57.787634408602152</v>
      </c>
      <c r="G2532">
        <f>Tabla3[[#This Row],[Axial Displacement ]]/$M$9</f>
        <v>2.2235928850551628E-2</v>
      </c>
      <c r="H2532">
        <f>IF(Tabla3[[#This Row],[Axial Displacement Command ]]=D2531,1,0)</f>
        <v>0</v>
      </c>
      <c r="I2532">
        <f>IF(AND(Tabla3[[#This Row],[cic]]=1,(AND(H2531=1,H2533=0))),1,0)</f>
        <v>0</v>
      </c>
      <c r="J2532">
        <f>Tabla3[[#This Row],[pas]]+J2531</f>
        <v>14</v>
      </c>
    </row>
    <row r="2533" spans="1:10" x14ac:dyDescent="0.25">
      <c r="A2533">
        <v>2692.626953125</v>
      </c>
      <c r="B2533">
        <v>1.9151365850120801</v>
      </c>
      <c r="C2533">
        <v>2.3602246983500698E-3</v>
      </c>
      <c r="D2533">
        <v>1.9174967892468</v>
      </c>
      <c r="E2533">
        <v>2.3644875000172799E-3</v>
      </c>
      <c r="F2533">
        <f>Tabla3[[#This Row],[Axial Force ]]/$M$12</f>
        <v>57.905955981182792</v>
      </c>
      <c r="G2533">
        <f>Tabla3[[#This Row],[Axial Displacement ]]/$M$9</f>
        <v>2.2269030058280001E-2</v>
      </c>
      <c r="H2533">
        <f>IF(Tabla3[[#This Row],[Axial Displacement Command ]]=D2532,1,0)</f>
        <v>0</v>
      </c>
      <c r="I2533">
        <f>IF(AND(Tabla3[[#This Row],[cic]]=1,(AND(H2532=1,H2534=0))),1,0)</f>
        <v>0</v>
      </c>
      <c r="J2533">
        <f>Tabla3[[#This Row],[pas]]+J2532</f>
        <v>14</v>
      </c>
    </row>
    <row r="2534" spans="1:10" x14ac:dyDescent="0.25">
      <c r="A2534">
        <v>2700.05541992188</v>
      </c>
      <c r="B2534">
        <v>1.9182264804840099</v>
      </c>
      <c r="C2534">
        <v>2.6068687475344601E-3</v>
      </c>
      <c r="D2534">
        <v>1.92083336878568</v>
      </c>
      <c r="E2534">
        <v>8.9699693717193397E-4</v>
      </c>
      <c r="F2534">
        <f>Tabla3[[#This Row],[Axial Force ]]/$M$12</f>
        <v>58.06570795530925</v>
      </c>
      <c r="G2534">
        <f>Tabla3[[#This Row],[Axial Displacement ]]/$M$9</f>
        <v>2.2304959075395463E-2</v>
      </c>
      <c r="H2534">
        <f>IF(Tabla3[[#This Row],[Axial Displacement Command ]]=D2533,1,0)</f>
        <v>0</v>
      </c>
      <c r="I2534">
        <f>IF(AND(Tabla3[[#This Row],[cic]]=1,(AND(H2533=1,H2535=0))),1,0)</f>
        <v>0</v>
      </c>
      <c r="J2534">
        <f>Tabla3[[#This Row],[pas]]+J2533</f>
        <v>14</v>
      </c>
    </row>
    <row r="2535" spans="1:10" x14ac:dyDescent="0.25">
      <c r="A2535">
        <v>2707.70703125</v>
      </c>
      <c r="B2535">
        <v>1.9216740038245901</v>
      </c>
      <c r="C2535">
        <v>2.4958849280665202E-3</v>
      </c>
      <c r="D2535">
        <v>1.92416994832456</v>
      </c>
      <c r="E2535">
        <v>-7.37100492642639E-4</v>
      </c>
      <c r="F2535">
        <f>Tabla3[[#This Row],[Axial Force ]]/$M$12</f>
        <v>58.230258736559136</v>
      </c>
      <c r="G2535">
        <f>Tabla3[[#This Row],[Axial Displacement ]]/$M$9</f>
        <v>2.2345046556099885E-2</v>
      </c>
      <c r="H2535">
        <f>IF(Tabla3[[#This Row],[Axial Displacement Command ]]=D2534,1,0)</f>
        <v>0</v>
      </c>
      <c r="I2535">
        <f>IF(AND(Tabla3[[#This Row],[cic]]=1,(AND(H2534=1,H2536=0))),1,0)</f>
        <v>0</v>
      </c>
      <c r="J2535">
        <f>Tabla3[[#This Row],[pas]]+J2534</f>
        <v>14</v>
      </c>
    </row>
    <row r="2536" spans="1:10" x14ac:dyDescent="0.25">
      <c r="A2536">
        <v>2715.76635742188</v>
      </c>
      <c r="B2536">
        <v>1.9256401574239099</v>
      </c>
      <c r="C2536">
        <v>1.8664597973838701E-3</v>
      </c>
      <c r="D2536">
        <v>1.92750652786344</v>
      </c>
      <c r="E2536">
        <v>6.4638385310900005E-4</v>
      </c>
      <c r="F2536">
        <f>Tabla3[[#This Row],[Axial Force ]]/$M$12</f>
        <v>58.403577578965162</v>
      </c>
      <c r="G2536">
        <f>Tabla3[[#This Row],[Axial Displacement ]]/$M$9</f>
        <v>2.2391164621208257E-2</v>
      </c>
      <c r="H2536">
        <f>IF(Tabla3[[#This Row],[Axial Displacement Command ]]=D2535,1,0)</f>
        <v>0</v>
      </c>
      <c r="I2536">
        <f>IF(AND(Tabla3[[#This Row],[cic]]=1,(AND(H2535=1,H2537=0))),1,0)</f>
        <v>0</v>
      </c>
      <c r="J2536">
        <f>Tabla3[[#This Row],[pas]]+J2535</f>
        <v>14</v>
      </c>
    </row>
    <row r="2537" spans="1:10" x14ac:dyDescent="0.25">
      <c r="A2537">
        <v>2724.0810546875</v>
      </c>
      <c r="B2537">
        <v>1.9293522927910101</v>
      </c>
      <c r="C2537">
        <v>1.4908313232808699E-3</v>
      </c>
      <c r="D2537">
        <v>1.93084310740232</v>
      </c>
      <c r="E2537">
        <v>1.35713287363615E-3</v>
      </c>
      <c r="F2537">
        <f>Tabla3[[#This Row],[Axial Force ]]/$M$12</f>
        <v>58.582388272849464</v>
      </c>
      <c r="G2537">
        <f>Tabla3[[#This Row],[Axial Displacement ]]/$M$9</f>
        <v>2.2434328985941977E-2</v>
      </c>
      <c r="H2537">
        <f>IF(Tabla3[[#This Row],[Axial Displacement Command ]]=D2536,1,0)</f>
        <v>0</v>
      </c>
      <c r="I2537">
        <f>IF(AND(Tabla3[[#This Row],[cic]]=1,(AND(H2536=1,H2538=0))),1,0)</f>
        <v>0</v>
      </c>
      <c r="J2537">
        <f>Tabla3[[#This Row],[pas]]+J2536</f>
        <v>14</v>
      </c>
    </row>
    <row r="2538" spans="1:10" x14ac:dyDescent="0.25">
      <c r="A2538">
        <v>2731.279296875</v>
      </c>
      <c r="B2538">
        <v>1.9321989966556401</v>
      </c>
      <c r="C2538">
        <v>1.9806623186013898E-3</v>
      </c>
      <c r="D2538">
        <v>1.93417968694121</v>
      </c>
      <c r="E2538">
        <v>2.8818121791118799E-3</v>
      </c>
      <c r="F2538">
        <f>Tabla3[[#This Row],[Axial Force ]]/$M$12</f>
        <v>58.737189180107528</v>
      </c>
      <c r="G2538">
        <f>Tabla3[[#This Row],[Axial Displacement ]]/$M$9</f>
        <v>2.2467430193670233E-2</v>
      </c>
      <c r="H2538">
        <f>IF(Tabla3[[#This Row],[Axial Displacement Command ]]=D2537,1,0)</f>
        <v>0</v>
      </c>
      <c r="I2538">
        <f>IF(AND(Tabla3[[#This Row],[cic]]=1,(AND(H2537=1,H2539=0))),1,0)</f>
        <v>0</v>
      </c>
      <c r="J2538">
        <f>Tabla3[[#This Row],[pas]]+J2537</f>
        <v>14</v>
      </c>
    </row>
    <row r="2539" spans="1:10" x14ac:dyDescent="0.25">
      <c r="A2539">
        <v>2737.93798828125</v>
      </c>
      <c r="B2539">
        <v>1.9355356926098499</v>
      </c>
      <c r="C2539">
        <v>1.9806623186013898E-3</v>
      </c>
      <c r="D2539">
        <v>1.9375163828954101</v>
      </c>
      <c r="E2539">
        <v>6.60178898215236E-4</v>
      </c>
      <c r="F2539">
        <f>Tabla3[[#This Row],[Axial Force ]]/$M$12</f>
        <v>58.880386844758064</v>
      </c>
      <c r="G2539">
        <f>Tabla3[[#This Row],[Axial Displacement ]]/$M$9</f>
        <v>2.2506228983835464E-2</v>
      </c>
      <c r="H2539">
        <f>IF(Tabla3[[#This Row],[Axial Displacement Command ]]=D2538,1,0)</f>
        <v>0</v>
      </c>
      <c r="I2539">
        <f>IF(AND(Tabla3[[#This Row],[cic]]=1,(AND(H2538=1,H2540=0))),1,0)</f>
        <v>0</v>
      </c>
      <c r="J2539">
        <f>Tabla3[[#This Row],[pas]]+J2538</f>
        <v>14</v>
      </c>
    </row>
    <row r="2540" spans="1:10" x14ac:dyDescent="0.25">
      <c r="A2540">
        <v>2744.224609375</v>
      </c>
      <c r="B2540">
        <v>1.9395374692976499</v>
      </c>
      <c r="C2540">
        <v>1.31535534819704E-3</v>
      </c>
      <c r="D2540">
        <v>1.94085284601897</v>
      </c>
      <c r="E2540" s="2">
        <v>9.9219505500514101E-5</v>
      </c>
      <c r="F2540">
        <f>Tabla3[[#This Row],[Axial Force ]]/$M$12</f>
        <v>59.015582997311824</v>
      </c>
      <c r="G2540">
        <f>Tabla3[[#This Row],[Axial Displacement ]]/$M$9</f>
        <v>2.2552761270902905E-2</v>
      </c>
      <c r="H2540">
        <f>IF(Tabla3[[#This Row],[Axial Displacement Command ]]=D2539,1,0)</f>
        <v>0</v>
      </c>
      <c r="I2540">
        <f>IF(AND(Tabla3[[#This Row],[cic]]=1,(AND(H2539=1,H2541=0))),1,0)</f>
        <v>0</v>
      </c>
      <c r="J2540">
        <f>Tabla3[[#This Row],[pas]]+J2539</f>
        <v>14</v>
      </c>
    </row>
    <row r="2541" spans="1:10" x14ac:dyDescent="0.25">
      <c r="A2541">
        <v>2749.98120117188</v>
      </c>
      <c r="B2541">
        <v>1.9414866110310001</v>
      </c>
      <c r="C2541">
        <v>2.7028322620026302E-3</v>
      </c>
      <c r="D2541">
        <v>1.94418942555785</v>
      </c>
      <c r="E2541">
        <v>3.0467772376141498E-3</v>
      </c>
      <c r="F2541">
        <f>Tabla3[[#This Row],[Axial Force ]]/$M$12</f>
        <v>59.13938067036301</v>
      </c>
      <c r="G2541">
        <f>Tabla3[[#This Row],[Axial Displacement ]]/$M$9</f>
        <v>2.257542570966279E-2</v>
      </c>
      <c r="H2541">
        <f>IF(Tabla3[[#This Row],[Axial Displacement Command ]]=D2540,1,0)</f>
        <v>0</v>
      </c>
      <c r="I2541">
        <f>IF(AND(Tabla3[[#This Row],[cic]]=1,(AND(H2540=1,H2542=0))),1,0)</f>
        <v>0</v>
      </c>
      <c r="J2541">
        <f>Tabla3[[#This Row],[pas]]+J2540</f>
        <v>14</v>
      </c>
    </row>
    <row r="2542" spans="1:10" x14ac:dyDescent="0.25">
      <c r="A2542">
        <v>2756.96948242188</v>
      </c>
      <c r="B2542">
        <v>1.9451559055596599</v>
      </c>
      <c r="C2542">
        <v>2.3702382350165902E-3</v>
      </c>
      <c r="D2542">
        <v>1.9475261215120601</v>
      </c>
      <c r="E2542">
        <v>1.1241697848163299E-3</v>
      </c>
      <c r="F2542">
        <f>Tabla3[[#This Row],[Axial Force ]]/$M$12</f>
        <v>59.289666288642579</v>
      </c>
      <c r="G2542">
        <f>Tabla3[[#This Row],[Axial Displacement ]]/$M$9</f>
        <v>2.2618091925112323E-2</v>
      </c>
      <c r="H2542">
        <f>IF(Tabla3[[#This Row],[Axial Displacement Command ]]=D2541,1,0)</f>
        <v>0</v>
      </c>
      <c r="I2542">
        <f>IF(AND(Tabla3[[#This Row],[cic]]=1,(AND(H2541=1,H2543=0))),1,0)</f>
        <v>0</v>
      </c>
      <c r="J2542">
        <f>Tabla3[[#This Row],[pas]]+J2541</f>
        <v>14</v>
      </c>
    </row>
    <row r="2543" spans="1:10" x14ac:dyDescent="0.25">
      <c r="A2543">
        <v>2763.95947265625</v>
      </c>
      <c r="B2543">
        <v>1.94853905122727</v>
      </c>
      <c r="C2543">
        <v>2.3236275410454298E-3</v>
      </c>
      <c r="D2543">
        <v>1.9508627010509401</v>
      </c>
      <c r="E2543" s="2">
        <v>-4.5275061921756801E-5</v>
      </c>
      <c r="F2543">
        <f>Tabla3[[#This Row],[Axial Force ]]/$M$12</f>
        <v>59.439988659274192</v>
      </c>
      <c r="G2543">
        <f>Tabla3[[#This Row],[Axial Displacement ]]/$M$9</f>
        <v>2.2657430828224068E-2</v>
      </c>
      <c r="H2543">
        <f>IF(Tabla3[[#This Row],[Axial Displacement Command ]]=D2542,1,0)</f>
        <v>0</v>
      </c>
      <c r="I2543">
        <f>IF(AND(Tabla3[[#This Row],[cic]]=1,(AND(H2542=1,H2544=0))),1,0)</f>
        <v>0</v>
      </c>
      <c r="J2543">
        <f>Tabla3[[#This Row],[pas]]+J2542</f>
        <v>14</v>
      </c>
    </row>
    <row r="2544" spans="1:10" x14ac:dyDescent="0.25">
      <c r="A2544">
        <v>2771.41625976563</v>
      </c>
      <c r="B2544">
        <v>1.95242289919406</v>
      </c>
      <c r="C2544">
        <v>1.7763376263246801E-3</v>
      </c>
      <c r="D2544">
        <v>1.9541992805898201</v>
      </c>
      <c r="E2544">
        <v>-7.8871801179047896E-4</v>
      </c>
      <c r="F2544">
        <f>Tabla3[[#This Row],[Axial Force ]]/$M$12</f>
        <v>59.600349672379139</v>
      </c>
      <c r="G2544">
        <f>Tabla3[[#This Row],[Axial Displacement ]]/$M$9</f>
        <v>2.2702591851093721E-2</v>
      </c>
      <c r="H2544">
        <f>IF(Tabla3[[#This Row],[Axial Displacement Command ]]=D2543,1,0)</f>
        <v>0</v>
      </c>
      <c r="I2544">
        <f>IF(AND(Tabla3[[#This Row],[cic]]=1,(AND(H2543=1,H2545=0))),1,0)</f>
        <v>0</v>
      </c>
      <c r="J2544">
        <f>Tabla3[[#This Row],[pas]]+J2543</f>
        <v>14</v>
      </c>
    </row>
    <row r="2545" spans="1:10" x14ac:dyDescent="0.25">
      <c r="A2545">
        <v>2779.61450195313</v>
      </c>
      <c r="B2545">
        <v>1.95603840984404</v>
      </c>
      <c r="C2545">
        <v>1.4973878705859501E-3</v>
      </c>
      <c r="D2545">
        <v>1.9575359765440199</v>
      </c>
      <c r="E2545">
        <v>5.4285817441268602E-4</v>
      </c>
      <c r="F2545">
        <f>Tabla3[[#This Row],[Axial Force ]]/$M$12</f>
        <v>59.77665595598129</v>
      </c>
      <c r="G2545">
        <f>Tabla3[[#This Row],[Axial Displacement ]]/$M$9</f>
        <v>2.2744632672605115E-2</v>
      </c>
      <c r="H2545">
        <f>IF(Tabla3[[#This Row],[Axial Displacement Command ]]=D2544,1,0)</f>
        <v>0</v>
      </c>
      <c r="I2545">
        <f>IF(AND(Tabla3[[#This Row],[cic]]=1,(AND(H2544=1,H2546=0))),1,0)</f>
        <v>0</v>
      </c>
      <c r="J2545">
        <f>Tabla3[[#This Row],[pas]]+J2544</f>
        <v>14</v>
      </c>
    </row>
    <row r="2546" spans="1:10" x14ac:dyDescent="0.25">
      <c r="A2546">
        <v>2787.45556640625</v>
      </c>
      <c r="B2546">
        <v>1.95962190628052</v>
      </c>
      <c r="C2546">
        <v>1.2505054201028499E-3</v>
      </c>
      <c r="D2546">
        <v>1.9608724396675801</v>
      </c>
      <c r="E2546">
        <v>1.53649932599365E-3</v>
      </c>
      <c r="F2546">
        <f>Tabla3[[#This Row],[Axial Force ]]/$M$12</f>
        <v>59.945280997983872</v>
      </c>
      <c r="G2546">
        <f>Tabla3[[#This Row],[Axial Displacement ]]/$M$9</f>
        <v>2.2786301235820001E-2</v>
      </c>
      <c r="H2546">
        <f>IF(Tabla3[[#This Row],[Axial Displacement Command ]]=D2545,1,0)</f>
        <v>0</v>
      </c>
      <c r="I2546">
        <f>IF(AND(Tabla3[[#This Row],[cic]]=1,(AND(H2545=1,H2547=0))),1,0)</f>
        <v>0</v>
      </c>
      <c r="J2546">
        <f>Tabla3[[#This Row],[pas]]+J2545</f>
        <v>14</v>
      </c>
    </row>
    <row r="2547" spans="1:10" x14ac:dyDescent="0.25">
      <c r="A2547">
        <v>2793.93090820313</v>
      </c>
      <c r="B2547">
        <v>1.9622754771262401</v>
      </c>
      <c r="C2547">
        <v>1.9334554508532199E-3</v>
      </c>
      <c r="D2547">
        <v>1.96420890279114</v>
      </c>
      <c r="E2547">
        <v>5.4494989853992603E-4</v>
      </c>
      <c r="F2547">
        <f>Tabla3[[#This Row],[Axial Force ]]/$M$12</f>
        <v>60.084535660282363</v>
      </c>
      <c r="G2547">
        <f>Tabla3[[#This Row],[Axial Displacement ]]/$M$9</f>
        <v>2.2817156710770232E-2</v>
      </c>
      <c r="H2547">
        <f>IF(Tabla3[[#This Row],[Axial Displacement Command ]]=D2546,1,0)</f>
        <v>0</v>
      </c>
      <c r="I2547">
        <f>IF(AND(Tabla3[[#This Row],[cic]]=1,(AND(H2546=1,H2548=0))),1,0)</f>
        <v>0</v>
      </c>
      <c r="J2547">
        <f>Tabla3[[#This Row],[pas]]+J2546</f>
        <v>14</v>
      </c>
    </row>
    <row r="2548" spans="1:10" x14ac:dyDescent="0.25">
      <c r="A2548">
        <v>2801.11694335938</v>
      </c>
      <c r="B2548">
        <v>1.9661057740449901</v>
      </c>
      <c r="C2548">
        <v>1.43992906487256E-3</v>
      </c>
      <c r="D2548">
        <v>1.9675455987453501</v>
      </c>
      <c r="E2548">
        <v>7.0787876893518798E-4</v>
      </c>
      <c r="F2548">
        <f>Tabla3[[#This Row],[Axial Force ]]/$M$12</f>
        <v>60.239074050739355</v>
      </c>
      <c r="G2548">
        <f>Tabla3[[#This Row],[Axial Displacement ]]/$M$9</f>
        <v>2.286169504703477E-2</v>
      </c>
      <c r="H2548">
        <f>IF(Tabla3[[#This Row],[Axial Displacement Command ]]=D2547,1,0)</f>
        <v>0</v>
      </c>
      <c r="I2548">
        <f>IF(AND(Tabla3[[#This Row],[cic]]=1,(AND(H2547=1,H2549=0))),1,0)</f>
        <v>0</v>
      </c>
      <c r="J2548">
        <f>Tabla3[[#This Row],[pas]]+J2547</f>
        <v>14</v>
      </c>
    </row>
    <row r="2549" spans="1:10" x14ac:dyDescent="0.25">
      <c r="A2549">
        <v>2808.3125</v>
      </c>
      <c r="B2549">
        <v>1.97016843594611</v>
      </c>
      <c r="C2549">
        <v>7.1382521582563597E-4</v>
      </c>
      <c r="D2549">
        <v>1.97088206186891</v>
      </c>
      <c r="E2549">
        <v>9.9757482985296498E-4</v>
      </c>
      <c r="F2549">
        <f>Tabla3[[#This Row],[Axial Force ]]/$M$12</f>
        <v>60.393817204301072</v>
      </c>
      <c r="G2549">
        <f>Tabla3[[#This Row],[Axial Displacement ]]/$M$9</f>
        <v>2.2908935301698952E-2</v>
      </c>
      <c r="H2549">
        <f>IF(Tabla3[[#This Row],[Axial Displacement Command ]]=D2548,1,0)</f>
        <v>0</v>
      </c>
      <c r="I2549">
        <f>IF(AND(Tabla3[[#This Row],[cic]]=1,(AND(H2548=1,H2550=0))),1,0)</f>
        <v>0</v>
      </c>
      <c r="J2549">
        <f>Tabla3[[#This Row],[pas]]+J2548</f>
        <v>14</v>
      </c>
    </row>
    <row r="2550" spans="1:10" x14ac:dyDescent="0.25">
      <c r="A2550">
        <v>2816.20654296875</v>
      </c>
      <c r="B2550">
        <v>1.9734085071831899</v>
      </c>
      <c r="C2550">
        <v>8.1026553289120795E-4</v>
      </c>
      <c r="D2550">
        <v>1.9742187578231101</v>
      </c>
      <c r="E2550">
        <v>-2.25839215772794E-4</v>
      </c>
      <c r="F2550">
        <f>Tabla3[[#This Row],[Axial Force ]]/$M$12</f>
        <v>60.563581569220432</v>
      </c>
      <c r="G2550">
        <f>Tabla3[[#This Row],[Axial Displacement ]]/$M$9</f>
        <v>2.2946610548641742E-2</v>
      </c>
      <c r="H2550">
        <f>IF(Tabla3[[#This Row],[Axial Displacement Command ]]=D2549,1,0)</f>
        <v>0</v>
      </c>
      <c r="I2550">
        <f>IF(AND(Tabla3[[#This Row],[cic]]=1,(AND(H2549=1,H2551=0))),1,0)</f>
        <v>0</v>
      </c>
      <c r="J2550">
        <f>Tabla3[[#This Row],[pas]]+J2549</f>
        <v>14</v>
      </c>
    </row>
    <row r="2551" spans="1:10" x14ac:dyDescent="0.25">
      <c r="A2551">
        <v>2823.14013671875</v>
      </c>
      <c r="B2551">
        <v>1.97668792679906</v>
      </c>
      <c r="C2551">
        <v>8.6748599414932003E-4</v>
      </c>
      <c r="D2551">
        <v>1.9775554537773099</v>
      </c>
      <c r="E2551">
        <v>-4.5194431663730901E-4</v>
      </c>
      <c r="F2551">
        <f>Tabla3[[#This Row],[Axial Force ]]/$M$12</f>
        <v>60.712691112231184</v>
      </c>
      <c r="G2551">
        <f>Tabla3[[#This Row],[Axial Displacement ]]/$M$9</f>
        <v>2.2984743334872791E-2</v>
      </c>
      <c r="H2551">
        <f>IF(Tabla3[[#This Row],[Axial Displacement Command ]]=D2550,1,0)</f>
        <v>0</v>
      </c>
      <c r="I2551">
        <f>IF(AND(Tabla3[[#This Row],[cic]]=1,(AND(H2550=1,H2552=0))),1,0)</f>
        <v>0</v>
      </c>
      <c r="J2551">
        <f>Tabla3[[#This Row],[pas]]+J2550</f>
        <v>14</v>
      </c>
    </row>
    <row r="2552" spans="1:10" x14ac:dyDescent="0.25">
      <c r="A2552">
        <v>2830.0517578125</v>
      </c>
      <c r="B2552">
        <v>1.9800567533820901</v>
      </c>
      <c r="C2552">
        <v>8.3518028759499397E-4</v>
      </c>
      <c r="D2552">
        <v>1.9808919169008701</v>
      </c>
      <c r="E2552">
        <v>-1.26046245441103E-3</v>
      </c>
      <c r="F2552">
        <f>Tabla3[[#This Row],[Axial Force ]]/$M$12</f>
        <v>60.861328125</v>
      </c>
      <c r="G2552">
        <f>Tabla3[[#This Row],[Axial Displacement ]]/$M$9</f>
        <v>2.3023915737001046E-2</v>
      </c>
      <c r="H2552">
        <f>IF(Tabla3[[#This Row],[Axial Displacement Command ]]=D2551,1,0)</f>
        <v>0</v>
      </c>
      <c r="I2552">
        <f>IF(AND(Tabla3[[#This Row],[cic]]=1,(AND(H2551=1,H2553=0))),1,0)</f>
        <v>0</v>
      </c>
      <c r="J2552">
        <f>Tabla3[[#This Row],[pas]]+J2551</f>
        <v>14</v>
      </c>
    </row>
    <row r="2553" spans="1:10" x14ac:dyDescent="0.25">
      <c r="A2553">
        <v>2836.79760742188</v>
      </c>
      <c r="B2553">
        <v>1.9834970589727201</v>
      </c>
      <c r="C2553">
        <v>7.3134901867888402E-4</v>
      </c>
      <c r="D2553">
        <v>1.98422838002443</v>
      </c>
      <c r="E2553">
        <v>2.0261302324797699E-3</v>
      </c>
      <c r="F2553">
        <f>Tabla3[[#This Row],[Axial Force ]]/$M$12</f>
        <v>61.006400159610322</v>
      </c>
      <c r="G2553">
        <f>Tabla3[[#This Row],[Axial Displacement ]]/$M$9</f>
        <v>2.3063919290380465E-2</v>
      </c>
      <c r="H2553">
        <f>IF(Tabla3[[#This Row],[Axial Displacement Command ]]=D2552,1,0)</f>
        <v>0</v>
      </c>
      <c r="I2553">
        <f>IF(AND(Tabla3[[#This Row],[cic]]=1,(AND(H2552=1,H2554=0))),1,0)</f>
        <v>0</v>
      </c>
      <c r="J2553">
        <f>Tabla3[[#This Row],[pas]]+J2552</f>
        <v>14</v>
      </c>
    </row>
    <row r="2554" spans="1:10" x14ac:dyDescent="0.25">
      <c r="A2554">
        <v>2842.8916015625</v>
      </c>
      <c r="B2554">
        <v>1.98658346198499</v>
      </c>
      <c r="C2554">
        <v>9.8168845852342201E-4</v>
      </c>
      <c r="D2554">
        <v>1.9875650759786401</v>
      </c>
      <c r="E2554">
        <v>3.0805886126472602E-3</v>
      </c>
      <c r="F2554">
        <f>Tabla3[[#This Row],[Axial Force ]]/$M$12</f>
        <v>61.137453797043008</v>
      </c>
      <c r="G2554">
        <f>Tabla3[[#This Row],[Axial Displacement ]]/$M$9</f>
        <v>2.3099807697499884E-2</v>
      </c>
      <c r="H2554">
        <f>IF(Tabla3[[#This Row],[Axial Displacement Command ]]=D2553,1,0)</f>
        <v>0</v>
      </c>
      <c r="I2554">
        <f>IF(AND(Tabla3[[#This Row],[cic]]=1,(AND(H2553=1,H2555=0))),1,0)</f>
        <v>0</v>
      </c>
      <c r="J2554">
        <f>Tabla3[[#This Row],[pas]]+J2553</f>
        <v>14</v>
      </c>
    </row>
    <row r="2555" spans="1:10" x14ac:dyDescent="0.25">
      <c r="A2555">
        <v>2848.7900390625</v>
      </c>
      <c r="B2555">
        <v>1.9890833646059001</v>
      </c>
      <c r="C2555">
        <v>1.81841846824682E-3</v>
      </c>
      <c r="D2555">
        <v>1.9909017719328399</v>
      </c>
      <c r="E2555">
        <v>2.28737599172746E-3</v>
      </c>
      <c r="F2555">
        <f>Tabla3[[#This Row],[Axial Force ]]/$M$12</f>
        <v>61.264301915322584</v>
      </c>
      <c r="G2555">
        <f>Tabla3[[#This Row],[Axial Displacement ]]/$M$9</f>
        <v>2.3128876332626745E-2</v>
      </c>
      <c r="H2555">
        <f>IF(Tabla3[[#This Row],[Axial Displacement Command ]]=D2554,1,0)</f>
        <v>0</v>
      </c>
      <c r="I2555">
        <f>IF(AND(Tabla3[[#This Row],[cic]]=1,(AND(H2554=1,H2556=0))),1,0)</f>
        <v>0</v>
      </c>
      <c r="J2555">
        <f>Tabla3[[#This Row],[pas]]+J2554</f>
        <v>14</v>
      </c>
    </row>
    <row r="2556" spans="1:10" x14ac:dyDescent="0.25">
      <c r="A2556">
        <v>2854.8916015625</v>
      </c>
      <c r="B2556">
        <v>1.9920980557799299</v>
      </c>
      <c r="C2556">
        <v>2.1401642698037899E-3</v>
      </c>
      <c r="D2556">
        <v>1.9942382350564001</v>
      </c>
      <c r="E2556">
        <v>3.4696267903200398E-3</v>
      </c>
      <c r="F2556">
        <f>Tabla3[[#This Row],[Axial Force ]]/$M$12</f>
        <v>61.39551831317204</v>
      </c>
      <c r="G2556">
        <f>Tabla3[[#This Row],[Axial Displacement ]]/$M$9</f>
        <v>2.3163930881161976E-2</v>
      </c>
      <c r="H2556">
        <f>IF(Tabla3[[#This Row],[Axial Displacement Command ]]=D2555,1,0)</f>
        <v>0</v>
      </c>
      <c r="I2556">
        <f>IF(AND(Tabla3[[#This Row],[cic]]=1,(AND(H2555=1,H2557=0))),1,0)</f>
        <v>0</v>
      </c>
      <c r="J2556">
        <f>Tabla3[[#This Row],[pas]]+J2555</f>
        <v>14</v>
      </c>
    </row>
    <row r="2557" spans="1:10" x14ac:dyDescent="0.25">
      <c r="A2557">
        <v>2861.45947265625</v>
      </c>
      <c r="B2557">
        <v>1.99566013179719</v>
      </c>
      <c r="C2557">
        <v>1.91485878531239E-3</v>
      </c>
      <c r="D2557">
        <v>1.9975749310105999</v>
      </c>
      <c r="E2557">
        <v>4.5294182200450502E-3</v>
      </c>
      <c r="F2557">
        <f>Tabla3[[#This Row],[Axial Force ]]/$M$12</f>
        <v>61.536762852822584</v>
      </c>
      <c r="G2557">
        <f>Tabla3[[#This Row],[Axial Displacement ]]/$M$9</f>
        <v>2.3205350369734767E-2</v>
      </c>
      <c r="H2557">
        <f>IF(Tabla3[[#This Row],[Axial Displacement Command ]]=D2556,1,0)</f>
        <v>0</v>
      </c>
      <c r="I2557">
        <f>IF(AND(Tabla3[[#This Row],[cic]]=1,(AND(H2556=1,H2558=0))),1,0)</f>
        <v>0</v>
      </c>
      <c r="J2557">
        <f>Tabla3[[#This Row],[pas]]+J2556</f>
        <v>14</v>
      </c>
    </row>
    <row r="2558" spans="1:10" x14ac:dyDescent="0.25">
      <c r="A2558">
        <v>2868.65844726563</v>
      </c>
      <c r="B2558">
        <v>1.9989467691630101</v>
      </c>
      <c r="C2558">
        <v>1.9648075522127298E-3</v>
      </c>
      <c r="D2558">
        <v>2.0009113941341599</v>
      </c>
      <c r="E2558">
        <v>3.0950643576943501E-3</v>
      </c>
      <c r="F2558">
        <f>Tabla3[[#This Row],[Axial Force ]]/$M$12</f>
        <v>61.691579511088818</v>
      </c>
      <c r="G2558">
        <f>Tabla3[[#This Row],[Axial Displacement ]]/$M$9</f>
        <v>2.3243567083290815E-2</v>
      </c>
      <c r="H2558">
        <f>IF(Tabla3[[#This Row],[Axial Displacement Command ]]=D2557,1,0)</f>
        <v>0</v>
      </c>
      <c r="I2558">
        <f>IF(AND(Tabla3[[#This Row],[cic]]=1,(AND(H2557=1,H2559=0))),1,0)</f>
        <v>0</v>
      </c>
      <c r="J2558">
        <f>Tabla3[[#This Row],[pas]]+J2557</f>
        <v>14</v>
      </c>
    </row>
    <row r="2559" spans="1:10" x14ac:dyDescent="0.25">
      <c r="A2559">
        <v>2876.49291992188</v>
      </c>
      <c r="B2559">
        <v>2.0023370161652601</v>
      </c>
      <c r="C2559">
        <v>1.91116328096541E-3</v>
      </c>
      <c r="D2559">
        <v>2.0042480900883701</v>
      </c>
      <c r="E2559">
        <v>1.2091516055079399E-3</v>
      </c>
      <c r="F2559">
        <f>Tabla3[[#This Row],[Axial Force ]]/$M$12</f>
        <v>61.860062794018923</v>
      </c>
      <c r="G2559">
        <f>Tabla3[[#This Row],[Axial Displacement ]]/$M$9</f>
        <v>2.3282988560061165E-2</v>
      </c>
      <c r="H2559">
        <f>IF(Tabla3[[#This Row],[Axial Displacement Command ]]=D2558,1,0)</f>
        <v>0</v>
      </c>
      <c r="I2559">
        <f>IF(AND(Tabla3[[#This Row],[cic]]=1,(AND(H2558=1,H2560=0))),1,0)</f>
        <v>0</v>
      </c>
      <c r="J2559">
        <f>Tabla3[[#This Row],[pas]]+J2558</f>
        <v>14</v>
      </c>
    </row>
    <row r="2560" spans="1:10" x14ac:dyDescent="0.25">
      <c r="A2560">
        <v>2885.28564453125</v>
      </c>
      <c r="B2560">
        <v>2.0069754682481298</v>
      </c>
      <c r="C2560">
        <v>6.0915948552064903E-4</v>
      </c>
      <c r="D2560">
        <v>2.0075845532119301</v>
      </c>
      <c r="E2560">
        <v>1.7211943941219899E-3</v>
      </c>
      <c r="F2560">
        <f>Tabla3[[#This Row],[Axial Force ]]/$M$12</f>
        <v>62.049153645833336</v>
      </c>
      <c r="G2560">
        <f>Tabla3[[#This Row],[Axial Displacement ]]/$M$9</f>
        <v>2.3336924049396857E-2</v>
      </c>
      <c r="H2560">
        <f>IF(Tabla3[[#This Row],[Axial Displacement Command ]]=D2559,1,0)</f>
        <v>0</v>
      </c>
      <c r="I2560">
        <f>IF(AND(Tabla3[[#This Row],[cic]]=1,(AND(H2559=1,H2561=0))),1,0)</f>
        <v>0</v>
      </c>
      <c r="J2560">
        <f>Tabla3[[#This Row],[pas]]+J2559</f>
        <v>14</v>
      </c>
    </row>
    <row r="2561" spans="1:10" x14ac:dyDescent="0.25">
      <c r="A2561">
        <v>2892.46020507813</v>
      </c>
      <c r="B2561">
        <v>2.0099366083741201</v>
      </c>
      <c r="C2561">
        <v>9.8466875897429396E-4</v>
      </c>
      <c r="D2561">
        <v>2.0109212491661301</v>
      </c>
      <c r="E2561">
        <v>1.9479978163872099E-3</v>
      </c>
      <c r="F2561">
        <f>Tabla3[[#This Row],[Axial Force ]]/$M$12</f>
        <v>62.203445270497419</v>
      </c>
      <c r="G2561">
        <f>Tabla3[[#This Row],[Axial Displacement ]]/$M$9</f>
        <v>2.3371355911326979E-2</v>
      </c>
      <c r="H2561">
        <f>IF(Tabla3[[#This Row],[Axial Displacement Command ]]=D2560,1,0)</f>
        <v>0</v>
      </c>
      <c r="I2561">
        <f>IF(AND(Tabla3[[#This Row],[cic]]=1,(AND(H2560=1,H2562=0))),1,0)</f>
        <v>0</v>
      </c>
      <c r="J2561">
        <f>Tabla3[[#This Row],[pas]]+J2560</f>
        <v>14</v>
      </c>
    </row>
    <row r="2562" spans="1:10" x14ac:dyDescent="0.25">
      <c r="A2562">
        <v>2898.947265625</v>
      </c>
      <c r="B2562">
        <v>2.0128691103309402</v>
      </c>
      <c r="C2562">
        <v>1.3887881777918699E-3</v>
      </c>
      <c r="D2562">
        <v>2.0142579451203302</v>
      </c>
      <c r="E2562">
        <v>1.4025702057551799E-3</v>
      </c>
      <c r="F2562">
        <f>Tabla3[[#This Row],[Axial Force ]]/$M$12</f>
        <v>62.342951948924728</v>
      </c>
      <c r="G2562">
        <f>Tabla3[[#This Row],[Axial Displacement ]]/$M$9</f>
        <v>2.3405454771290003E-2</v>
      </c>
      <c r="H2562">
        <f>IF(Tabla3[[#This Row],[Axial Displacement Command ]]=D2561,1,0)</f>
        <v>0</v>
      </c>
      <c r="I2562">
        <f>IF(AND(Tabla3[[#This Row],[cic]]=1,(AND(H2561=1,H2563=0))),1,0)</f>
        <v>0</v>
      </c>
      <c r="J2562">
        <f>Tabla3[[#This Row],[pas]]+J2561</f>
        <v>14</v>
      </c>
    </row>
    <row r="2563" spans="1:10" x14ac:dyDescent="0.25">
      <c r="A2563">
        <v>2905.67749023438</v>
      </c>
      <c r="B2563">
        <v>2.0166600588709098</v>
      </c>
      <c r="C2563">
        <v>9.3436239012589795E-4</v>
      </c>
      <c r="D2563">
        <v>2.0175944082438901</v>
      </c>
      <c r="E2563">
        <v>2.7024791506846699E-3</v>
      </c>
      <c r="F2563">
        <f>Tabla3[[#This Row],[Axial Force ]]/$M$12</f>
        <v>62.487687962029675</v>
      </c>
      <c r="G2563">
        <f>Tabla3[[#This Row],[Axial Displacement ]]/$M$9</f>
        <v>2.3449535568266393E-2</v>
      </c>
      <c r="H2563">
        <f>IF(Tabla3[[#This Row],[Axial Displacement Command ]]=D2562,1,0)</f>
        <v>0</v>
      </c>
      <c r="I2563">
        <f>IF(AND(Tabla3[[#This Row],[cic]]=1,(AND(H2562=1,H2564=0))),1,0)</f>
        <v>0</v>
      </c>
      <c r="J2563">
        <f>Tabla3[[#This Row],[pas]]+J2562</f>
        <v>14</v>
      </c>
    </row>
    <row r="2564" spans="1:10" x14ac:dyDescent="0.25">
      <c r="A2564">
        <v>2911.49682617188</v>
      </c>
      <c r="B2564">
        <v>2.0191275980323602</v>
      </c>
      <c r="C2564">
        <v>1.8033981632470399E-3</v>
      </c>
      <c r="D2564">
        <v>2.0209311041981</v>
      </c>
      <c r="E2564">
        <v>1.56550788688037E-3</v>
      </c>
      <c r="F2564">
        <f>Tabla3[[#This Row],[Axial Force ]]/$M$12</f>
        <v>62.612834971438282</v>
      </c>
      <c r="G2564">
        <f>Tabla3[[#This Row],[Axial Displacement ]]/$M$9</f>
        <v>2.3478227884097213E-2</v>
      </c>
      <c r="H2564">
        <f>IF(Tabla3[[#This Row],[Axial Displacement Command ]]=D2563,1,0)</f>
        <v>0</v>
      </c>
      <c r="I2564">
        <f>IF(AND(Tabla3[[#This Row],[cic]]=1,(AND(H2563=1,H2565=0))),1,0)</f>
        <v>0</v>
      </c>
      <c r="J2564">
        <f>Tabla3[[#This Row],[pas]]+J2563</f>
        <v>14</v>
      </c>
    </row>
    <row r="2565" spans="1:10" x14ac:dyDescent="0.25">
      <c r="A2565">
        <v>2919.24487304688</v>
      </c>
      <c r="B2565">
        <v>2.0224070176482201</v>
      </c>
      <c r="C2565">
        <v>1.86061856766173E-3</v>
      </c>
      <c r="D2565">
        <v>2.0242675673216599</v>
      </c>
      <c r="E2565">
        <v>2.8643696623475998E-3</v>
      </c>
      <c r="F2565">
        <f>Tabla3[[#This Row],[Axial Force ]]/$M$12</f>
        <v>62.779459635416771</v>
      </c>
      <c r="G2565">
        <f>Tabla3[[#This Row],[Axial Displacement ]]/$M$9</f>
        <v>2.351636067032814E-2</v>
      </c>
      <c r="H2565">
        <f>IF(Tabla3[[#This Row],[Axial Displacement Command ]]=D2564,1,0)</f>
        <v>0</v>
      </c>
      <c r="I2565">
        <f>IF(AND(Tabla3[[#This Row],[cic]]=1,(AND(H2564=1,H2566=0))),1,0)</f>
        <v>0</v>
      </c>
      <c r="J2565">
        <f>Tabla3[[#This Row],[pas]]+J2564</f>
        <v>14</v>
      </c>
    </row>
    <row r="2566" spans="1:10" x14ac:dyDescent="0.25">
      <c r="A2566">
        <v>2926.02758789063</v>
      </c>
      <c r="B2566">
        <v>2.0258009899407599</v>
      </c>
      <c r="C2566">
        <v>1.8031597619483401E-3</v>
      </c>
      <c r="D2566">
        <v>2.0276040304452199</v>
      </c>
      <c r="E2566">
        <v>3.4514191611378902E-3</v>
      </c>
      <c r="F2566">
        <f>Tabla3[[#This Row],[Axial Force ]]/$M$12</f>
        <v>62.925324470766235</v>
      </c>
      <c r="G2566">
        <f>Tabla3[[#This Row],[Axial Displacement ]]/$M$9</f>
        <v>2.355582546442744E-2</v>
      </c>
      <c r="H2566">
        <f>IF(Tabla3[[#This Row],[Axial Displacement Command ]]=D2565,1,0)</f>
        <v>0</v>
      </c>
      <c r="I2566">
        <f>IF(AND(Tabla3[[#This Row],[cic]]=1,(AND(H2565=1,H2567=0))),1,0)</f>
        <v>0</v>
      </c>
      <c r="J2566">
        <f>Tabla3[[#This Row],[pas]]+J2565</f>
        <v>14</v>
      </c>
    </row>
    <row r="2567" spans="1:10" x14ac:dyDescent="0.25">
      <c r="A2567">
        <v>2932.48388671875</v>
      </c>
      <c r="B2567">
        <v>2.0295060239732301</v>
      </c>
      <c r="C2567">
        <v>1.43480303904653E-3</v>
      </c>
      <c r="D2567">
        <v>2.0309407263994199</v>
      </c>
      <c r="E2567">
        <v>2.6168650038016499E-3</v>
      </c>
      <c r="F2567">
        <f>Tabla3[[#This Row],[Axial Force ]]/$M$12</f>
        <v>63.06416960685484</v>
      </c>
      <c r="G2567">
        <f>Tabla3[[#This Row],[Axial Displacement ]]/$M$9</f>
        <v>2.3598907255502677E-2</v>
      </c>
      <c r="H2567">
        <f>IF(Tabla3[[#This Row],[Axial Displacement Command ]]=D2566,1,0)</f>
        <v>0</v>
      </c>
      <c r="I2567">
        <f>IF(AND(Tabla3[[#This Row],[cic]]=1,(AND(H2566=1,H2568=0))),1,0)</f>
        <v>0</v>
      </c>
      <c r="J2567">
        <f>Tabla3[[#This Row],[pas]]+J2566</f>
        <v>14</v>
      </c>
    </row>
    <row r="2568" spans="1:10" x14ac:dyDescent="0.25">
      <c r="A2568">
        <v>2938.84594726563</v>
      </c>
      <c r="B2568">
        <v>2.03238124959171</v>
      </c>
      <c r="C2568">
        <v>1.8961429759656299E-3</v>
      </c>
      <c r="D2568">
        <v>2.0342774223536302</v>
      </c>
      <c r="E2568">
        <v>1.8172016780226799E-3</v>
      </c>
      <c r="F2568">
        <f>Tabla3[[#This Row],[Axial Force ]]/$M$12</f>
        <v>63.200988113239355</v>
      </c>
      <c r="G2568">
        <f>Tabla3[[#This Row],[Axial Displacement ]]/$M$9</f>
        <v>2.3632340111531511E-2</v>
      </c>
      <c r="H2568">
        <f>IF(Tabla3[[#This Row],[Axial Displacement Command ]]=D2567,1,0)</f>
        <v>0</v>
      </c>
      <c r="I2568">
        <f>IF(AND(Tabla3[[#This Row],[cic]]=1,(AND(H2567=1,H2569=0))),1,0)</f>
        <v>0</v>
      </c>
      <c r="J2568">
        <f>Tabla3[[#This Row],[pas]]+J2567</f>
        <v>14</v>
      </c>
    </row>
    <row r="2569" spans="1:10" x14ac:dyDescent="0.25">
      <c r="A2569">
        <v>2944.32348632813</v>
      </c>
      <c r="B2569">
        <v>2.0358646288514102</v>
      </c>
      <c r="C2569">
        <v>1.74927708940231E-3</v>
      </c>
      <c r="D2569">
        <v>2.0376138854771901</v>
      </c>
      <c r="E2569">
        <v>1.6276454744001999E-3</v>
      </c>
      <c r="F2569">
        <f>Tabla3[[#This Row],[Axial Force ]]/$M$12</f>
        <v>63.31878465221785</v>
      </c>
      <c r="G2569">
        <f>Tabla3[[#This Row],[Axial Displacement ]]/$M$9</f>
        <v>2.3672844521528024E-2</v>
      </c>
      <c r="H2569">
        <f>IF(Tabla3[[#This Row],[Axial Displacement Command ]]=D2568,1,0)</f>
        <v>0</v>
      </c>
      <c r="I2569">
        <f>IF(AND(Tabla3[[#This Row],[cic]]=1,(AND(H2568=1,H2570=0))),1,0)</f>
        <v>0</v>
      </c>
      <c r="J2569">
        <f>Tabla3[[#This Row],[pas]]+J2568</f>
        <v>14</v>
      </c>
    </row>
    <row r="2570" spans="1:10" x14ac:dyDescent="0.25">
      <c r="A2570">
        <v>2950.53002929688</v>
      </c>
      <c r="B2570">
        <v>2.0383321680128601</v>
      </c>
      <c r="C2570">
        <v>2.6183129193668702E-3</v>
      </c>
      <c r="D2570">
        <v>2.0409505814313902</v>
      </c>
      <c r="E2570">
        <v>1.43920502182482E-4</v>
      </c>
      <c r="F2570">
        <f>Tabla3[[#This Row],[Axial Force ]]/$M$12</f>
        <v>63.452258694556562</v>
      </c>
      <c r="G2570">
        <f>Tabla3[[#This Row],[Axial Displacement ]]/$M$9</f>
        <v>2.3701536837358837E-2</v>
      </c>
      <c r="H2570">
        <f>IF(Tabla3[[#This Row],[Axial Displacement Command ]]=D2569,1,0)</f>
        <v>0</v>
      </c>
      <c r="I2570">
        <f>IF(AND(Tabla3[[#This Row],[cic]]=1,(AND(H2569=1,H2571=0))),1,0)</f>
        <v>0</v>
      </c>
      <c r="J2570">
        <f>Tabla3[[#This Row],[pas]]+J2569</f>
        <v>14</v>
      </c>
    </row>
    <row r="2571" spans="1:10" x14ac:dyDescent="0.25">
      <c r="A2571">
        <v>2957.56079101563</v>
      </c>
      <c r="B2571">
        <v>2.0420444197952698</v>
      </c>
      <c r="C2571">
        <v>2.2428034753829702E-3</v>
      </c>
      <c r="D2571">
        <v>2.0442872773855898</v>
      </c>
      <c r="E2571">
        <v>2.0593133740476298E-3</v>
      </c>
      <c r="F2571">
        <f>Tabla3[[#This Row],[Axial Force ]]/$M$12</f>
        <v>63.603457871303874</v>
      </c>
      <c r="G2571">
        <f>Tabla3[[#This Row],[Axial Displacement ]]/$M$9</f>
        <v>2.3744702555758952E-2</v>
      </c>
      <c r="H2571">
        <f>IF(Tabla3[[#This Row],[Axial Displacement Command ]]=D2570,1,0)</f>
        <v>0</v>
      </c>
      <c r="I2571">
        <f>IF(AND(Tabla3[[#This Row],[cic]]=1,(AND(H2570=1,H2572=0))),1,0)</f>
        <v>0</v>
      </c>
      <c r="J2571">
        <f>Tabla3[[#This Row],[pas]]+J2570</f>
        <v>14</v>
      </c>
    </row>
    <row r="2572" spans="1:10" x14ac:dyDescent="0.25">
      <c r="A2572">
        <v>2965.86499023438</v>
      </c>
      <c r="B2572">
        <v>2.0463359542191002</v>
      </c>
      <c r="C2572">
        <v>1.2876987511845101E-3</v>
      </c>
      <c r="D2572">
        <v>2.0476237405091502</v>
      </c>
      <c r="E2572">
        <v>2.8796705464628801E-3</v>
      </c>
      <c r="F2572">
        <f>Tabla3[[#This Row],[Axial Force ]]/$M$12</f>
        <v>63.782042800739355</v>
      </c>
      <c r="G2572">
        <f>Tabla3[[#This Row],[Axial Displacement ]]/$M$9</f>
        <v>2.3794604118826748E-2</v>
      </c>
      <c r="H2572">
        <f>IF(Tabla3[[#This Row],[Axial Displacement Command ]]=D2571,1,0)</f>
        <v>0</v>
      </c>
      <c r="I2572">
        <f>IF(AND(Tabla3[[#This Row],[cic]]=1,(AND(H2571=1,H2573=0))),1,0)</f>
        <v>0</v>
      </c>
      <c r="J2572">
        <f>Tabla3[[#This Row],[pas]]+J2571</f>
        <v>14</v>
      </c>
    </row>
    <row r="2573" spans="1:10" x14ac:dyDescent="0.25">
      <c r="A2573">
        <v>2974.11669921875</v>
      </c>
      <c r="B2573">
        <v>2.05018045380712</v>
      </c>
      <c r="C2573">
        <v>7.7986715041333799E-4</v>
      </c>
      <c r="D2573">
        <v>2.0509602036327101</v>
      </c>
      <c r="E2573">
        <v>1.16671037631022E-3</v>
      </c>
      <c r="F2573">
        <f>Tabla3[[#This Row],[Axial Force ]]/$M$12</f>
        <v>63.959498907930104</v>
      </c>
      <c r="G2573">
        <f>Tabla3[[#This Row],[Axial Displacement ]]/$M$9</f>
        <v>2.3839307602408374E-2</v>
      </c>
      <c r="H2573">
        <f>IF(Tabla3[[#This Row],[Axial Displacement Command ]]=D2572,1,0)</f>
        <v>0</v>
      </c>
      <c r="I2573">
        <f>IF(AND(Tabla3[[#This Row],[cic]]=1,(AND(H2572=1,H2574=0))),1,0)</f>
        <v>0</v>
      </c>
      <c r="J2573">
        <f>Tabla3[[#This Row],[pas]]+J2572</f>
        <v>14</v>
      </c>
    </row>
    <row r="2574" spans="1:10" x14ac:dyDescent="0.25">
      <c r="A2574">
        <v>2980.53100585938</v>
      </c>
      <c r="B2574">
        <v>2.0531881600618398</v>
      </c>
      <c r="C2574">
        <v>1.10888481685834E-3</v>
      </c>
      <c r="D2574">
        <v>2.05429689958692</v>
      </c>
      <c r="E2574">
        <v>-1.5921571616672701E-4</v>
      </c>
      <c r="F2574">
        <f>Tabla3[[#This Row],[Axial Force ]]/$M$12</f>
        <v>64.097440986223219</v>
      </c>
      <c r="G2574">
        <f>Tabla3[[#This Row],[Axial Displacement ]]/$M$9</f>
        <v>2.3874280930951626E-2</v>
      </c>
      <c r="H2574">
        <f>IF(Tabla3[[#This Row],[Axial Displacement Command ]]=D2573,1,0)</f>
        <v>0</v>
      </c>
      <c r="I2574">
        <f>IF(AND(Tabla3[[#This Row],[cic]]=1,(AND(H2573=1,H2575=0))),1,0)</f>
        <v>0</v>
      </c>
      <c r="J2574">
        <f>Tabla3[[#This Row],[pas]]+J2573</f>
        <v>14</v>
      </c>
    </row>
    <row r="2575" spans="1:10" x14ac:dyDescent="0.25">
      <c r="A2575">
        <v>2986.904296875</v>
      </c>
      <c r="B2575">
        <v>2.0568501204252199</v>
      </c>
      <c r="C2575">
        <v>7.8320505281226404E-4</v>
      </c>
      <c r="D2575">
        <v>2.0576333627104799</v>
      </c>
      <c r="E2575">
        <v>1.6233742599069999E-3</v>
      </c>
      <c r="F2575">
        <f>Tabla3[[#This Row],[Axial Force ]]/$M$12</f>
        <v>64.234501008064512</v>
      </c>
      <c r="G2575">
        <f>Tabla3[[#This Row],[Axial Displacement ]]/$M$9</f>
        <v>2.3916861865409533E-2</v>
      </c>
      <c r="H2575">
        <f>IF(Tabla3[[#This Row],[Axial Displacement Command ]]=D2574,1,0)</f>
        <v>0</v>
      </c>
      <c r="I2575">
        <f>IF(AND(Tabla3[[#This Row],[cic]]=1,(AND(H2574=1,H2576=0))),1,0)</f>
        <v>0</v>
      </c>
      <c r="J2575">
        <f>Tabla3[[#This Row],[pas]]+J2574</f>
        <v>14</v>
      </c>
    </row>
    <row r="2576" spans="1:10" x14ac:dyDescent="0.25">
      <c r="A2576">
        <v>2992.97631835938</v>
      </c>
      <c r="B2576">
        <v>2.0590890198945999</v>
      </c>
      <c r="C2576">
        <v>1.8811225572790101E-3</v>
      </c>
      <c r="D2576">
        <v>2.06097005866468</v>
      </c>
      <c r="E2576">
        <v>2.3878019419498698E-3</v>
      </c>
      <c r="F2576">
        <f>Tabla3[[#This Row],[Axial Force ]]/$M$12</f>
        <v>64.36508211525549</v>
      </c>
      <c r="G2576">
        <f>Tabla3[[#This Row],[Axial Displacement ]]/$M$9</f>
        <v>2.3942895580169765E-2</v>
      </c>
      <c r="H2576">
        <f>IF(Tabla3[[#This Row],[Axial Displacement Command ]]=D2575,1,0)</f>
        <v>0</v>
      </c>
      <c r="I2576">
        <f>IF(AND(Tabla3[[#This Row],[cic]]=1,(AND(H2575=1,H2577=0))),1,0)</f>
        <v>0</v>
      </c>
      <c r="J2576">
        <f>Tabla3[[#This Row],[pas]]+J2575</f>
        <v>14</v>
      </c>
    </row>
    <row r="2577" spans="1:10" x14ac:dyDescent="0.25">
      <c r="A2577">
        <v>2998.85791015625</v>
      </c>
      <c r="B2577">
        <v>2.0622075535356998</v>
      </c>
      <c r="C2577">
        <v>2.0992756617488301E-3</v>
      </c>
      <c r="D2577">
        <v>2.06430675461888</v>
      </c>
      <c r="E2577">
        <v>2.5409483441762898E-3</v>
      </c>
      <c r="F2577">
        <f>Tabla3[[#This Row],[Axial Force ]]/$M$12</f>
        <v>64.491567960349457</v>
      </c>
      <c r="G2577">
        <f>Tabla3[[#This Row],[Axial Displacement ]]/$M$9</f>
        <v>2.3979157599252322E-2</v>
      </c>
      <c r="H2577">
        <f>IF(Tabla3[[#This Row],[Axial Displacement Command ]]=D2576,1,0)</f>
        <v>0</v>
      </c>
      <c r="I2577">
        <f>IF(AND(Tabla3[[#This Row],[cic]]=1,(AND(H2576=1,H2578=0))),1,0)</f>
        <v>0</v>
      </c>
      <c r="J2577">
        <f>Tabla3[[#This Row],[pas]]+J2576</f>
        <v>14</v>
      </c>
    </row>
    <row r="2578" spans="1:10" x14ac:dyDescent="0.25">
      <c r="A2578">
        <v>3003.77392578125</v>
      </c>
      <c r="B2578">
        <v>2.0657838322222202</v>
      </c>
      <c r="C2578">
        <v>1.85942644748138E-3</v>
      </c>
      <c r="D2578">
        <v>2.06764321774244</v>
      </c>
      <c r="E2578">
        <v>3.1024380859889802E-3</v>
      </c>
      <c r="F2578">
        <f>Tabla3[[#This Row],[Axial Force ]]/$M$12</f>
        <v>64.597288726478496</v>
      </c>
      <c r="G2578">
        <f>Tabla3[[#This Row],[Axial Displacement ]]/$M$9</f>
        <v>2.4020742235142094E-2</v>
      </c>
      <c r="H2578">
        <f>IF(Tabla3[[#This Row],[Axial Displacement Command ]]=D2577,1,0)</f>
        <v>0</v>
      </c>
      <c r="I2578">
        <f>IF(AND(Tabla3[[#This Row],[cic]]=1,(AND(H2577=1,H2579=0))),1,0)</f>
        <v>0</v>
      </c>
      <c r="J2578">
        <f>Tabla3[[#This Row],[pas]]+J2577</f>
        <v>14</v>
      </c>
    </row>
    <row r="2579" spans="1:10" x14ac:dyDescent="0.25">
      <c r="A2579">
        <v>3010.27294921875</v>
      </c>
      <c r="B2579">
        <v>2.0683694165199999</v>
      </c>
      <c r="C2579">
        <v>2.6104451080755102E-3</v>
      </c>
      <c r="D2579">
        <v>2.0709799136966498</v>
      </c>
      <c r="E2579">
        <v>-1.8612659857808499E-4</v>
      </c>
      <c r="F2579">
        <f>Tabla3[[#This Row],[Axial Force ]]/$M$12</f>
        <v>64.737052671370961</v>
      </c>
      <c r="G2579">
        <f>Tabla3[[#This Row],[Axial Displacement ]]/$M$9</f>
        <v>2.4050807168837209E-2</v>
      </c>
      <c r="H2579">
        <f>IF(Tabla3[[#This Row],[Axial Displacement Command ]]=D2578,1,0)</f>
        <v>0</v>
      </c>
      <c r="I2579">
        <f>IF(AND(Tabla3[[#This Row],[cic]]=1,(AND(H2578=1,H2580=0))),1,0)</f>
        <v>0</v>
      </c>
      <c r="J2579">
        <f>Tabla3[[#This Row],[pas]]+J2578</f>
        <v>14</v>
      </c>
    </row>
    <row r="2580" spans="1:10" x14ac:dyDescent="0.25">
      <c r="A2580">
        <v>3019.61010742188</v>
      </c>
      <c r="B2580">
        <v>2.0724283531308201</v>
      </c>
      <c r="C2580">
        <v>1.8880367633755701E-3</v>
      </c>
      <c r="D2580">
        <v>2.0743166096508499</v>
      </c>
      <c r="E2580">
        <v>1.86049032890878E-3</v>
      </c>
      <c r="F2580">
        <f>Tabla3[[#This Row],[Axial Force ]]/$M$12</f>
        <v>64.937851772513554</v>
      </c>
      <c r="G2580">
        <f>Tabla3[[#This Row],[Axial Displacement ]]/$M$9</f>
        <v>2.4098004106172327E-2</v>
      </c>
      <c r="H2580">
        <f>IF(Tabla3[[#This Row],[Axial Displacement Command ]]=D2579,1,0)</f>
        <v>0</v>
      </c>
      <c r="I2580">
        <f>IF(AND(Tabla3[[#This Row],[cic]]=1,(AND(H2579=1,H2581=0))),1,0)</f>
        <v>0</v>
      </c>
      <c r="J2580">
        <f>Tabla3[[#This Row],[pas]]+J2579</f>
        <v>14</v>
      </c>
    </row>
    <row r="2581" spans="1:10" x14ac:dyDescent="0.25">
      <c r="A2581">
        <v>3028.34399414063</v>
      </c>
      <c r="B2581">
        <v>2.07721348851919</v>
      </c>
      <c r="C2581">
        <v>4.3940545424447903E-4</v>
      </c>
      <c r="D2581">
        <v>2.0776528399437701</v>
      </c>
      <c r="E2581">
        <v>4.4074639049540597E-4</v>
      </c>
      <c r="F2581">
        <f>Tabla3[[#This Row],[Axial Force ]]/$M$12</f>
        <v>65.125677293346882</v>
      </c>
      <c r="G2581">
        <f>Tabla3[[#This Row],[Axial Displacement ]]/$M$9</f>
        <v>2.4153645215339418E-2</v>
      </c>
      <c r="H2581">
        <f>IF(Tabla3[[#This Row],[Axial Displacement Command ]]=D2580,1,0)</f>
        <v>0</v>
      </c>
      <c r="I2581">
        <f>IF(AND(Tabla3[[#This Row],[cic]]=1,(AND(H2580=1,H2582=0))),1,0)</f>
        <v>0</v>
      </c>
      <c r="J2581">
        <f>Tabla3[[#This Row],[pas]]+J2580</f>
        <v>14</v>
      </c>
    </row>
    <row r="2582" spans="1:10" x14ac:dyDescent="0.25">
      <c r="A2582">
        <v>3035.81225585938</v>
      </c>
      <c r="B2582">
        <v>2.0805860403925198</v>
      </c>
      <c r="C2582">
        <v>4.03642644641877E-4</v>
      </c>
      <c r="D2582">
        <v>2.0809895358979702</v>
      </c>
      <c r="E2582">
        <v>2.0703974712432701E-4</v>
      </c>
      <c r="F2582">
        <f>Tabla3[[#This Row],[Axial Force ]]/$M$12</f>
        <v>65.286285072244738</v>
      </c>
      <c r="G2582">
        <f>Tabla3[[#This Row],[Axial Displacement ]]/$M$9</f>
        <v>2.4192860934796744E-2</v>
      </c>
      <c r="H2582">
        <f>IF(Tabla3[[#This Row],[Axial Displacement Command ]]=D2581,1,0)</f>
        <v>0</v>
      </c>
      <c r="I2582">
        <f>IF(AND(Tabla3[[#This Row],[cic]]=1,(AND(H2581=1,H2583=0))),1,0)</f>
        <v>0</v>
      </c>
      <c r="J2582">
        <f>Tabla3[[#This Row],[pas]]+J2581</f>
        <v>14</v>
      </c>
    </row>
    <row r="2583" spans="1:10" x14ac:dyDescent="0.25">
      <c r="A2583">
        <v>3041.78442382813</v>
      </c>
      <c r="B2583">
        <v>2.0838368218392098</v>
      </c>
      <c r="C2583">
        <v>4.8947333652904501E-4</v>
      </c>
      <c r="D2583">
        <v>2.0843262318521698</v>
      </c>
      <c r="E2583">
        <v>2.6122854706045499E-3</v>
      </c>
      <c r="F2583">
        <f>Tabla3[[#This Row],[Axial Force ]]/$M$12</f>
        <v>65.414718792002802</v>
      </c>
      <c r="G2583">
        <f>Tabla3[[#This Row],[Axial Displacement ]]/$M$9</f>
        <v>2.423066071906058E-2</v>
      </c>
      <c r="H2583">
        <f>IF(Tabla3[[#This Row],[Axial Displacement Command ]]=D2582,1,0)</f>
        <v>0</v>
      </c>
      <c r="I2583">
        <f>IF(AND(Tabla3[[#This Row],[cic]]=1,(AND(H2582=1,H2584=0))),1,0)</f>
        <v>0</v>
      </c>
      <c r="J2583">
        <f>Tabla3[[#This Row],[pas]]+J2582</f>
        <v>14</v>
      </c>
    </row>
    <row r="2584" spans="1:10" x14ac:dyDescent="0.25">
      <c r="A2584">
        <v>3047.36181640625</v>
      </c>
      <c r="B2584">
        <v>2.0871197339147298</v>
      </c>
      <c r="C2584">
        <v>5.4287909279082701E-4</v>
      </c>
      <c r="D2584">
        <v>2.0876626949757302</v>
      </c>
      <c r="E2584">
        <v>7.2223036795549E-4</v>
      </c>
      <c r="F2584">
        <f>Tabla3[[#This Row],[Axial Force ]]/$M$12</f>
        <v>65.534662718413983</v>
      </c>
      <c r="G2584">
        <f>Tabla3[[#This Row],[Axial Displacement ]]/$M$9</f>
        <v>2.4268834115287557E-2</v>
      </c>
      <c r="H2584">
        <f>IF(Tabla3[[#This Row],[Axial Displacement Command ]]=D2583,1,0)</f>
        <v>0</v>
      </c>
      <c r="I2584">
        <f>IF(AND(Tabla3[[#This Row],[cic]]=1,(AND(H2583=1,H2585=0))),1,0)</f>
        <v>0</v>
      </c>
      <c r="J2584">
        <f>Tabla3[[#This Row],[pas]]+J2583</f>
        <v>14</v>
      </c>
    </row>
    <row r="2585" spans="1:10" x14ac:dyDescent="0.25">
      <c r="A2585">
        <v>3052.79663085938</v>
      </c>
      <c r="B2585">
        <v>2.08929413929582</v>
      </c>
      <c r="C2585">
        <v>1.70516966591094E-3</v>
      </c>
      <c r="D2585">
        <v>2.09099939092994</v>
      </c>
      <c r="E2585">
        <v>3.4660465644265098E-3</v>
      </c>
      <c r="F2585">
        <f>Tabla3[[#This Row],[Axial Force ]]/$M$12</f>
        <v>65.651540448588818</v>
      </c>
      <c r="G2585">
        <f>Tabla3[[#This Row],[Axial Displacement ]]/$M$9</f>
        <v>2.4294117898788603E-2</v>
      </c>
      <c r="H2585">
        <f>IF(Tabla3[[#This Row],[Axial Displacement Command ]]=D2584,1,0)</f>
        <v>0</v>
      </c>
      <c r="I2585">
        <f>IF(AND(Tabla3[[#This Row],[cic]]=1,(AND(H2584=1,H2586=0))),1,0)</f>
        <v>0</v>
      </c>
      <c r="J2585">
        <f>Tabla3[[#This Row],[pas]]+J2584</f>
        <v>14</v>
      </c>
    </row>
    <row r="2586" spans="1:10" x14ac:dyDescent="0.25">
      <c r="A2586">
        <v>3057.97436523438</v>
      </c>
      <c r="B2586">
        <v>2.0923053380101901</v>
      </c>
      <c r="C2586">
        <v>2.0306110855017301E-3</v>
      </c>
      <c r="D2586">
        <v>2.0943360868841401</v>
      </c>
      <c r="E2586">
        <v>2.2308482584776398E-2</v>
      </c>
      <c r="F2586">
        <f>Tabla3[[#This Row],[Axial Force ]]/$M$12</f>
        <v>65.762889574932899</v>
      </c>
      <c r="G2586">
        <f>Tabla3[[#This Row],[Axial Displacement ]]/$M$9</f>
        <v>2.4329131837327791E-2</v>
      </c>
      <c r="H2586">
        <f>IF(Tabla3[[#This Row],[Axial Displacement Command ]]=D2585,1,0)</f>
        <v>0</v>
      </c>
      <c r="I2586">
        <f>IF(AND(Tabla3[[#This Row],[cic]]=1,(AND(H2585=1,H2587=0))),1,0)</f>
        <v>0</v>
      </c>
      <c r="J2586">
        <f>Tabla3[[#This Row],[pas]]+J2585</f>
        <v>14</v>
      </c>
    </row>
    <row r="2587" spans="1:10" x14ac:dyDescent="0.25">
      <c r="A2587">
        <v>3063.484375</v>
      </c>
      <c r="B2587">
        <v>2.0955312065780198</v>
      </c>
      <c r="C2587">
        <v>2.14123724617821E-3</v>
      </c>
      <c r="D2587">
        <v>2.0976725500077</v>
      </c>
      <c r="E2587">
        <v>1.09728227926098E-3</v>
      </c>
      <c r="F2587">
        <f>Tabla3[[#This Row],[Axial Force ]]/$M$12</f>
        <v>65.881384408602145</v>
      </c>
      <c r="G2587">
        <f>Tabla3[[#This Row],[Axial Displacement ]]/$M$9</f>
        <v>2.4366641936953717E-2</v>
      </c>
      <c r="H2587">
        <f>IF(Tabla3[[#This Row],[Axial Displacement Command ]]=D2586,1,0)</f>
        <v>0</v>
      </c>
      <c r="I2587">
        <f>IF(AND(Tabla3[[#This Row],[cic]]=1,(AND(H2586=1,H2588=0))),1,0)</f>
        <v>0</v>
      </c>
      <c r="J2587">
        <f>Tabla3[[#This Row],[pas]]+J2586</f>
        <v>14</v>
      </c>
    </row>
    <row r="2588" spans="1:10" x14ac:dyDescent="0.25">
      <c r="A2588">
        <v>3071.17529296875</v>
      </c>
      <c r="B2588">
        <v>2.0982669666409501</v>
      </c>
      <c r="C2588">
        <v>2.74205217465351E-3</v>
      </c>
      <c r="D2588">
        <v>2.1010092459619001</v>
      </c>
      <c r="E2588">
        <v>1.7417379467588E-3</v>
      </c>
      <c r="F2588">
        <f>Tabla3[[#This Row],[Axial Force ]]/$M$12</f>
        <v>66.046780493951616</v>
      </c>
      <c r="G2588">
        <f>Tabla3[[#This Row],[Axial Displacement ]]/$M$9</f>
        <v>2.4398453100476166E-2</v>
      </c>
      <c r="H2588">
        <f>IF(Tabla3[[#This Row],[Axial Displacement Command ]]=D2587,1,0)</f>
        <v>0</v>
      </c>
      <c r="I2588">
        <f>IF(AND(Tabla3[[#This Row],[cic]]=1,(AND(H2587=1,H2589=0))),1,0)</f>
        <v>0</v>
      </c>
      <c r="J2588">
        <f>Tabla3[[#This Row],[pas]]+J2587</f>
        <v>14</v>
      </c>
    </row>
    <row r="2589" spans="1:10" x14ac:dyDescent="0.25">
      <c r="A2589">
        <v>3079.28002929688</v>
      </c>
      <c r="B2589">
        <v>2.10351357236505</v>
      </c>
      <c r="C2589">
        <v>8.32319244636892E-4</v>
      </c>
      <c r="D2589">
        <v>2.10434570908546</v>
      </c>
      <c r="E2589">
        <v>2.5767230908968499E-3</v>
      </c>
      <c r="F2589">
        <f>Tabla3[[#This Row],[Axial Force ]]/$M$12</f>
        <v>66.221075898857634</v>
      </c>
      <c r="G2589">
        <f>Tabla3[[#This Row],[Axial Displacement ]]/$M$9</f>
        <v>2.445946014377965E-2</v>
      </c>
      <c r="H2589">
        <f>IF(Tabla3[[#This Row],[Axial Displacement Command ]]=D2588,1,0)</f>
        <v>0</v>
      </c>
      <c r="I2589">
        <f>IF(AND(Tabla3[[#This Row],[cic]]=1,(AND(H2588=1,H2590=0))),1,0)</f>
        <v>0</v>
      </c>
      <c r="J2589">
        <f>Tabla3[[#This Row],[pas]]+J2588</f>
        <v>14</v>
      </c>
    </row>
    <row r="2590" spans="1:10" x14ac:dyDescent="0.25">
      <c r="A2590">
        <v>3087.2041015625</v>
      </c>
      <c r="B2590">
        <v>2.1073007956147198</v>
      </c>
      <c r="C2590">
        <v>3.8146973224684199E-4</v>
      </c>
      <c r="D2590">
        <v>2.10768217220902</v>
      </c>
      <c r="E2590">
        <v>1.2463313225907801E-4</v>
      </c>
      <c r="F2590">
        <f>Tabla3[[#This Row],[Axial Force ]]/$M$12</f>
        <v>66.391486055107521</v>
      </c>
      <c r="G2590">
        <f>Tabla3[[#This Row],[Axial Displacement ]]/$M$9</f>
        <v>2.4503497623426976E-2</v>
      </c>
      <c r="H2590">
        <f>IF(Tabla3[[#This Row],[Axial Displacement Command ]]=D2589,1,0)</f>
        <v>0</v>
      </c>
      <c r="I2590">
        <f>IF(AND(Tabla3[[#This Row],[cic]]=1,(AND(H2589=1,H2591=0))),1,0)</f>
        <v>0</v>
      </c>
      <c r="J2590">
        <f>Tabla3[[#This Row],[pas]]+J2589</f>
        <v>14</v>
      </c>
    </row>
    <row r="2591" spans="1:10" x14ac:dyDescent="0.25">
      <c r="A2591">
        <v>3093.51293945313</v>
      </c>
      <c r="B2591">
        <v>2.1103478502482198</v>
      </c>
      <c r="C2591">
        <v>6.7114831381331896E-4</v>
      </c>
      <c r="D2591">
        <v>2.1110188681632298</v>
      </c>
      <c r="E2591">
        <v>1.6643897993162701E-4</v>
      </c>
      <c r="F2591">
        <f>Tabla3[[#This Row],[Axial Force ]]/$M$12</f>
        <v>66.527159988239362</v>
      </c>
      <c r="G2591">
        <f>Tabla3[[#This Row],[Axial Displacement ]]/$M$9</f>
        <v>2.4538928491258369E-2</v>
      </c>
      <c r="H2591">
        <f>IF(Tabla3[[#This Row],[Axial Displacement Command ]]=D2590,1,0)</f>
        <v>0</v>
      </c>
      <c r="I2591">
        <f>IF(AND(Tabla3[[#This Row],[cic]]=1,(AND(H2590=1,H2592=0))),1,0)</f>
        <v>0</v>
      </c>
      <c r="J2591">
        <f>Tabla3[[#This Row],[pas]]+J2590</f>
        <v>14</v>
      </c>
    </row>
    <row r="2592" spans="1:10" x14ac:dyDescent="0.25">
      <c r="A2592">
        <v>3099.03515625</v>
      </c>
      <c r="B2592">
        <v>2.11356650106609</v>
      </c>
      <c r="C2592">
        <v>7.8916548318375102E-4</v>
      </c>
      <c r="D2592">
        <v>2.1143555641174299</v>
      </c>
      <c r="E2592">
        <v>-4.4519430275613602E-4</v>
      </c>
      <c r="F2592">
        <f>Tabla3[[#This Row],[Axial Force ]]/$M$12</f>
        <v>66.64591733870968</v>
      </c>
      <c r="G2592">
        <f>Tabla3[[#This Row],[Axial Displacement ]]/$M$9</f>
        <v>2.4576354663559185E-2</v>
      </c>
      <c r="H2592">
        <f>IF(Tabla3[[#This Row],[Axial Displacement Command ]]=D2591,1,0)</f>
        <v>0</v>
      </c>
      <c r="I2592">
        <f>IF(AND(Tabla3[[#This Row],[cic]]=1,(AND(H2591=1,H2593=0))),1,0)</f>
        <v>0</v>
      </c>
      <c r="J2592">
        <f>Tabla3[[#This Row],[pas]]+J2591</f>
        <v>14</v>
      </c>
    </row>
    <row r="2593" spans="1:10" x14ac:dyDescent="0.25">
      <c r="A2593">
        <v>3104.02514648438</v>
      </c>
      <c r="B2593">
        <v>2.11681355722249</v>
      </c>
      <c r="C2593">
        <v>8.7833404904813495E-4</v>
      </c>
      <c r="D2593">
        <v>2.1176920272409898</v>
      </c>
      <c r="E2593">
        <v>5.3337367944550395E-4</v>
      </c>
      <c r="F2593">
        <f>Tabla3[[#This Row],[Axial Force ]]/$M$12</f>
        <v>66.753228956653331</v>
      </c>
      <c r="G2593">
        <f>Tabla3[[#This Row],[Axial Displacement ]]/$M$9</f>
        <v>2.4614111130494068E-2</v>
      </c>
      <c r="H2593">
        <f>IF(Tabla3[[#This Row],[Axial Displacement Command ]]=D2592,1,0)</f>
        <v>0</v>
      </c>
      <c r="I2593">
        <f>IF(AND(Tabla3[[#This Row],[cic]]=1,(AND(H2592=1,H2594=0))),1,0)</f>
        <v>0</v>
      </c>
      <c r="J2593">
        <f>Tabla3[[#This Row],[pas]]+J2592</f>
        <v>14</v>
      </c>
    </row>
    <row r="2594" spans="1:10" x14ac:dyDescent="0.25">
      <c r="A2594">
        <v>3109.08227539063</v>
      </c>
      <c r="B2594">
        <v>2.1185767836868798</v>
      </c>
      <c r="C2594">
        <v>2.4518967620679199E-3</v>
      </c>
      <c r="D2594">
        <v>2.1210287231952001</v>
      </c>
      <c r="E2594">
        <v>3.7942970720905599E-4</v>
      </c>
      <c r="F2594">
        <f>Tabla3[[#This Row],[Axial Force ]]/$M$12</f>
        <v>66.861984417002802</v>
      </c>
      <c r="G2594">
        <f>Tabla3[[#This Row],[Axial Displacement ]]/$M$9</f>
        <v>2.4634613763800928E-2</v>
      </c>
      <c r="H2594">
        <f>IF(Tabla3[[#This Row],[Axial Displacement Command ]]=D2593,1,0)</f>
        <v>0</v>
      </c>
      <c r="I2594">
        <f>IF(AND(Tabla3[[#This Row],[cic]]=1,(AND(H2593=1,H2595=0))),1,0)</f>
        <v>0</v>
      </c>
      <c r="J2594">
        <f>Tabla3[[#This Row],[pas]]+J2593</f>
        <v>14</v>
      </c>
    </row>
    <row r="2595" spans="1:10" x14ac:dyDescent="0.25">
      <c r="A2595">
        <v>3115.60400390625</v>
      </c>
      <c r="B2595">
        <v>2.1218026522547002</v>
      </c>
      <c r="C2595">
        <v>2.56276121035626E-3</v>
      </c>
      <c r="D2595">
        <v>2.1243654191494001</v>
      </c>
      <c r="E2595" s="2">
        <v>9.1908596289158595E-6</v>
      </c>
      <c r="F2595">
        <f>Tabla3[[#This Row],[Axial Force ]]/$M$12</f>
        <v>67.002236643145167</v>
      </c>
      <c r="G2595">
        <f>Tabla3[[#This Row],[Axial Displacement ]]/$M$9</f>
        <v>2.4672123863426747E-2</v>
      </c>
      <c r="H2595">
        <f>IF(Tabla3[[#This Row],[Axial Displacement Command ]]=D2594,1,0)</f>
        <v>0</v>
      </c>
      <c r="I2595">
        <f>IF(AND(Tabla3[[#This Row],[cic]]=1,(AND(H2594=1,H2596=0))),1,0)</f>
        <v>0</v>
      </c>
      <c r="J2595">
        <f>Tabla3[[#This Row],[pas]]+J2594</f>
        <v>14</v>
      </c>
    </row>
    <row r="2596" spans="1:10" x14ac:dyDescent="0.25">
      <c r="A2596">
        <v>3121.27685546875</v>
      </c>
      <c r="B2596">
        <v>2.1251142024993901</v>
      </c>
      <c r="C2596">
        <v>2.5875567644106901E-3</v>
      </c>
      <c r="D2596">
        <v>2.12770164944232</v>
      </c>
      <c r="E2596">
        <v>-8.2617934822337702E-3</v>
      </c>
      <c r="F2596">
        <f>Tabla3[[#This Row],[Axial Force ]]/$M$12</f>
        <v>67.124233450940864</v>
      </c>
      <c r="G2596">
        <f>Tabla3[[#This Row],[Axial Displacement ]]/$M$9</f>
        <v>2.4710630261620816E-2</v>
      </c>
      <c r="H2596">
        <f>IF(Tabla3[[#This Row],[Axial Displacement Command ]]=D2595,1,0)</f>
        <v>0</v>
      </c>
      <c r="I2596">
        <f>IF(AND(Tabla3[[#This Row],[cic]]=1,(AND(H2595=1,H2597=0))),1,0)</f>
        <v>0</v>
      </c>
      <c r="J2596">
        <f>Tabla3[[#This Row],[pas]]+J2595</f>
        <v>14</v>
      </c>
    </row>
    <row r="2597" spans="1:10" x14ac:dyDescent="0.25">
      <c r="A2597">
        <v>3129.21728515625</v>
      </c>
      <c r="B2597">
        <v>2.1297240164130899</v>
      </c>
      <c r="C2597">
        <v>1.3144016293153999E-3</v>
      </c>
      <c r="D2597">
        <v>2.13103834539652</v>
      </c>
      <c r="E2597">
        <v>1.6320291251758999E-3</v>
      </c>
      <c r="F2597">
        <f>Tabla3[[#This Row],[Axial Force ]]/$M$12</f>
        <v>67.294995379704304</v>
      </c>
      <c r="G2597">
        <f>Tabla3[[#This Row],[Axial Displacement ]]/$M$9</f>
        <v>2.476423274898942E-2</v>
      </c>
      <c r="H2597">
        <f>IF(Tabla3[[#This Row],[Axial Displacement Command ]]=D2596,1,0)</f>
        <v>0</v>
      </c>
      <c r="I2597">
        <f>IF(AND(Tabla3[[#This Row],[cic]]=1,(AND(H2596=1,H2598=0))),1,0)</f>
        <v>0</v>
      </c>
      <c r="J2597">
        <f>Tabla3[[#This Row],[pas]]+J2596</f>
        <v>14</v>
      </c>
    </row>
    <row r="2598" spans="1:10" x14ac:dyDescent="0.25">
      <c r="A2598">
        <v>3136.48583984375</v>
      </c>
      <c r="B2598">
        <v>2.1334541961550699</v>
      </c>
      <c r="C2598">
        <v>9.2101095106045304E-4</v>
      </c>
      <c r="D2598">
        <v>2.1343750413507201</v>
      </c>
      <c r="E2598">
        <v>2.7557839530345501E-3</v>
      </c>
      <c r="F2598">
        <f>Tabla3[[#This Row],[Axial Force ]]/$M$12</f>
        <v>67.45130838373656</v>
      </c>
      <c r="G2598">
        <f>Tabla3[[#This Row],[Axial Displacement ]]/$M$9</f>
        <v>2.4807606932035698E-2</v>
      </c>
      <c r="H2598">
        <f>IF(Tabla3[[#This Row],[Axial Displacement Command ]]=D2597,1,0)</f>
        <v>0</v>
      </c>
      <c r="I2598">
        <f>IF(AND(Tabla3[[#This Row],[cic]]=1,(AND(H2597=1,H2599=0))),1,0)</f>
        <v>0</v>
      </c>
      <c r="J2598">
        <f>Tabla3[[#This Row],[pas]]+J2597</f>
        <v>14</v>
      </c>
    </row>
    <row r="2599" spans="1:10" x14ac:dyDescent="0.25">
      <c r="A2599">
        <v>3143.81616210938</v>
      </c>
      <c r="B2599">
        <v>2.13680509477854</v>
      </c>
      <c r="C2599">
        <v>9.0646744865807705E-4</v>
      </c>
      <c r="D2599">
        <v>2.13771150447428</v>
      </c>
      <c r="E2599">
        <v>7.7377484331009295E-4</v>
      </c>
      <c r="F2599">
        <f>Tabla3[[#This Row],[Axial Force ]]/$M$12</f>
        <v>67.60894972278237</v>
      </c>
      <c r="G2599">
        <f>Tabla3[[#This Row],[Axial Displacement ]]/$M$9</f>
        <v>2.4846570869517907E-2</v>
      </c>
      <c r="H2599">
        <f>IF(Tabla3[[#This Row],[Axial Displacement Command ]]=D2598,1,0)</f>
        <v>0</v>
      </c>
      <c r="I2599">
        <f>IF(AND(Tabla3[[#This Row],[cic]]=1,(AND(H2598=1,H2600=0))),1,0)</f>
        <v>0</v>
      </c>
      <c r="J2599">
        <f>Tabla3[[#This Row],[pas]]+J2598</f>
        <v>14</v>
      </c>
    </row>
    <row r="2600" spans="1:10" x14ac:dyDescent="0.25">
      <c r="A2600">
        <v>3149.63989257813</v>
      </c>
      <c r="B2600">
        <v>2.1405708976089999</v>
      </c>
      <c r="C2600">
        <v>4.7731401764394799E-4</v>
      </c>
      <c r="D2600">
        <v>2.1410482004284899</v>
      </c>
      <c r="E2600">
        <v>1.50086361827562E-3</v>
      </c>
      <c r="F2600">
        <f>Tabla3[[#This Row],[Axial Force ]]/$M$12</f>
        <v>67.734191238239362</v>
      </c>
      <c r="G2600">
        <f>Tabla3[[#This Row],[Axial Displacement ]]/$M$9</f>
        <v>2.4890359274523256E-2</v>
      </c>
      <c r="H2600">
        <f>IF(Tabla3[[#This Row],[Axial Displacement Command ]]=D2599,1,0)</f>
        <v>0</v>
      </c>
      <c r="I2600">
        <f>IF(AND(Tabla3[[#This Row],[cic]]=1,(AND(H2599=1,H2601=0))),1,0)</f>
        <v>0</v>
      </c>
      <c r="J2600">
        <f>Tabla3[[#This Row],[pas]]+J2599</f>
        <v>14</v>
      </c>
    </row>
    <row r="2601" spans="1:10" x14ac:dyDescent="0.25">
      <c r="A2601">
        <v>3155.11401367188</v>
      </c>
      <c r="B2601">
        <v>2.14233039878309</v>
      </c>
      <c r="C2601">
        <v>2.0544528069876798E-3</v>
      </c>
      <c r="D2601">
        <v>2.1443848963826899</v>
      </c>
      <c r="E2601">
        <v>1.7539875898364701E-3</v>
      </c>
      <c r="F2601">
        <f>Tabla3[[#This Row],[Axial Force ]]/$M$12</f>
        <v>67.851914272513554</v>
      </c>
      <c r="G2601">
        <f>Tabla3[[#This Row],[Axial Displacement ]]/$M$9</f>
        <v>2.4910818590501045E-2</v>
      </c>
      <c r="H2601">
        <f>IF(Tabla3[[#This Row],[Axial Displacement Command ]]=D2600,1,0)</f>
        <v>0</v>
      </c>
      <c r="I2601">
        <f>IF(AND(Tabla3[[#This Row],[cic]]=1,(AND(H2600=1,H2602=0))),1,0)</f>
        <v>0</v>
      </c>
      <c r="J2601">
        <f>Tabla3[[#This Row],[pas]]+J2600</f>
        <v>14</v>
      </c>
    </row>
    <row r="2602" spans="1:10" x14ac:dyDescent="0.25">
      <c r="A2602">
        <v>3160.90478515625</v>
      </c>
      <c r="B2602">
        <v>2.14659329503775</v>
      </c>
      <c r="C2602">
        <v>1.12795828499657E-3</v>
      </c>
      <c r="D2602">
        <v>2.1477213595062499</v>
      </c>
      <c r="E2602">
        <v>1.07986181774322E-3</v>
      </c>
      <c r="F2602">
        <f>Tabla3[[#This Row],[Axial Force ]]/$M$12</f>
        <v>67.976446992607521</v>
      </c>
      <c r="G2602">
        <f>Tabla3[[#This Row],[Axial Displacement ]]/$M$9</f>
        <v>2.4960387151601746E-2</v>
      </c>
      <c r="H2602">
        <f>IF(Tabla3[[#This Row],[Axial Displacement Command ]]=D2601,1,0)</f>
        <v>0</v>
      </c>
      <c r="I2602">
        <f>IF(AND(Tabla3[[#This Row],[cic]]=1,(AND(H2601=1,H2603=0))),1,0)</f>
        <v>0</v>
      </c>
      <c r="J2602">
        <f>Tabla3[[#This Row],[pas]]+J2601</f>
        <v>14</v>
      </c>
    </row>
    <row r="2603" spans="1:10" x14ac:dyDescent="0.25">
      <c r="A2603">
        <v>3166.390625</v>
      </c>
      <c r="B2603">
        <v>2.1497618872672302</v>
      </c>
      <c r="C2603">
        <v>1.29604336507327E-3</v>
      </c>
      <c r="D2603">
        <v>2.1510580554604499</v>
      </c>
      <c r="E2603">
        <v>-5.6797966863086902E-4</v>
      </c>
      <c r="F2603">
        <f>Tabla3[[#This Row],[Axial Force ]]/$M$12</f>
        <v>68.094422043010752</v>
      </c>
      <c r="G2603">
        <f>Tabla3[[#This Row],[Axial Displacement ]]/$M$9</f>
        <v>2.4997231247293375E-2</v>
      </c>
      <c r="H2603">
        <f>IF(Tabla3[[#This Row],[Axial Displacement Command ]]=D2602,1,0)</f>
        <v>0</v>
      </c>
      <c r="I2603">
        <f>IF(AND(Tabla3[[#This Row],[cic]]=1,(AND(H2602=1,H2604=0))),1,0)</f>
        <v>0</v>
      </c>
      <c r="J2603">
        <f>Tabla3[[#This Row],[pas]]+J2602</f>
        <v>14</v>
      </c>
    </row>
    <row r="2604" spans="1:10" x14ac:dyDescent="0.25">
      <c r="A2604">
        <v>3172.14916992188</v>
      </c>
      <c r="B2604">
        <v>2.15266225859523</v>
      </c>
      <c r="C2604">
        <v>1.7323493466392401E-3</v>
      </c>
      <c r="D2604">
        <v>2.1543945185840099</v>
      </c>
      <c r="E2604">
        <v>1.0787910014187199E-3</v>
      </c>
      <c r="F2604">
        <f>Tabla3[[#This Row],[Axial Force ]]/$M$12</f>
        <v>68.218261718750114</v>
      </c>
      <c r="G2604">
        <f>Tabla3[[#This Row],[Axial Displacement ]]/$M$9</f>
        <v>2.5030956495293372E-2</v>
      </c>
      <c r="H2604">
        <f>IF(Tabla3[[#This Row],[Axial Displacement Command ]]=D2603,1,0)</f>
        <v>0</v>
      </c>
      <c r="I2604">
        <f>IF(AND(Tabla3[[#This Row],[cic]]=1,(AND(H2603=1,H2605=0))),1,0)</f>
        <v>0</v>
      </c>
      <c r="J2604">
        <f>Tabla3[[#This Row],[pas]]+J2603</f>
        <v>14</v>
      </c>
    </row>
    <row r="2605" spans="1:10" x14ac:dyDescent="0.25">
      <c r="A2605">
        <v>3177.39379882813</v>
      </c>
      <c r="B2605">
        <v>2.1550976671278499</v>
      </c>
      <c r="C2605">
        <v>2.6333332243666501E-3</v>
      </c>
      <c r="D2605">
        <v>2.1577309817075698</v>
      </c>
      <c r="E2605">
        <v>9.1009957259302599E-4</v>
      </c>
      <c r="F2605">
        <f>Tabla3[[#This Row],[Axial Force ]]/$M$12</f>
        <v>68.331049437164083</v>
      </c>
      <c r="G2605">
        <f>Tabla3[[#This Row],[Axial Displacement ]]/$M$9</f>
        <v>2.5059275199161044E-2</v>
      </c>
      <c r="H2605">
        <f>IF(Tabla3[[#This Row],[Axial Displacement Command ]]=D2604,1,0)</f>
        <v>0</v>
      </c>
      <c r="I2605">
        <f>IF(AND(Tabla3[[#This Row],[cic]]=1,(AND(H2604=1,H2606=0))),1,0)</f>
        <v>0</v>
      </c>
      <c r="J2605">
        <f>Tabla3[[#This Row],[pas]]+J2604</f>
        <v>14</v>
      </c>
    </row>
    <row r="2606" spans="1:10" x14ac:dyDescent="0.25">
      <c r="A2606">
        <v>3184.46435546875</v>
      </c>
      <c r="B2606">
        <v>2.15971819125116</v>
      </c>
      <c r="C2606">
        <v>1.34944912133506E-3</v>
      </c>
      <c r="D2606">
        <v>2.1610676776617801</v>
      </c>
      <c r="E2606">
        <v>1.17606930416514E-3</v>
      </c>
      <c r="F2606">
        <f>Tabla3[[#This Row],[Axial Force ]]/$M$12</f>
        <v>68.4831044186828</v>
      </c>
      <c r="G2606">
        <f>Tabla3[[#This Row],[Axial Displacement ]]/$M$9</f>
        <v>2.5113002223850697E-2</v>
      </c>
      <c r="H2606">
        <f>IF(Tabla3[[#This Row],[Axial Displacement Command ]]=D2605,1,0)</f>
        <v>0</v>
      </c>
      <c r="I2606">
        <f>IF(AND(Tabla3[[#This Row],[cic]]=1,(AND(H2605=1,H2607=0))),1,0)</f>
        <v>0</v>
      </c>
      <c r="J2606">
        <f>Tabla3[[#This Row],[pas]]+J2605</f>
        <v>14</v>
      </c>
    </row>
    <row r="2607" spans="1:10" x14ac:dyDescent="0.25">
      <c r="A2607">
        <v>3192.00390625</v>
      </c>
      <c r="B2607">
        <v>2.1636807359754999</v>
      </c>
      <c r="C2607">
        <v>7.2360040803687298E-4</v>
      </c>
      <c r="D2607">
        <v>2.1644043736159801</v>
      </c>
      <c r="E2607">
        <v>1.6321254179274499E-3</v>
      </c>
      <c r="F2607">
        <f>Tabla3[[#This Row],[Axial Force ]]/$M$12</f>
        <v>68.645245295698928</v>
      </c>
      <c r="G2607">
        <f>Tabla3[[#This Row],[Axial Displacement ]]/$M$9</f>
        <v>2.515907832529651E-2</v>
      </c>
      <c r="H2607">
        <f>IF(Tabla3[[#This Row],[Axial Displacement Command ]]=D2606,1,0)</f>
        <v>0</v>
      </c>
      <c r="I2607">
        <f>IF(AND(Tabla3[[#This Row],[cic]]=1,(AND(H2606=1,H2608=0))),1,0)</f>
        <v>0</v>
      </c>
      <c r="J2607">
        <f>Tabla3[[#This Row],[pas]]+J2606</f>
        <v>14</v>
      </c>
    </row>
    <row r="2608" spans="1:10" x14ac:dyDescent="0.25">
      <c r="A2608">
        <v>3198.01000976563</v>
      </c>
      <c r="B2608">
        <v>2.1665061358362401</v>
      </c>
      <c r="C2608">
        <v>1.2347697975201299E-3</v>
      </c>
      <c r="D2608">
        <v>2.1677408367395401</v>
      </c>
      <c r="E2608">
        <v>1.9926899312849898E-3</v>
      </c>
      <c r="F2608">
        <f>Tabla3[[#This Row],[Axial Force ]]/$M$12</f>
        <v>68.774408812164083</v>
      </c>
      <c r="G2608">
        <f>Tabla3[[#This Row],[Axial Displacement ]]/$M$9</f>
        <v>2.5191931812049304E-2</v>
      </c>
      <c r="H2608">
        <f>IF(Tabla3[[#This Row],[Axial Displacement Command ]]=D2607,1,0)</f>
        <v>0</v>
      </c>
      <c r="I2608">
        <f>IF(AND(Tabla3[[#This Row],[cic]]=1,(AND(H2607=1,H2609=0))),1,0)</f>
        <v>0</v>
      </c>
      <c r="J2608">
        <f>Tabla3[[#This Row],[pas]]+J2607</f>
        <v>14</v>
      </c>
    </row>
    <row r="2609" spans="1:10" x14ac:dyDescent="0.25">
      <c r="A2609">
        <v>3204.349609375</v>
      </c>
      <c r="B2609">
        <v>2.1697247866541098</v>
      </c>
      <c r="C2609">
        <v>1.3527869668905599E-3</v>
      </c>
      <c r="D2609">
        <v>2.1710775326937402</v>
      </c>
      <c r="E2609">
        <v>1.02427395631821E-3</v>
      </c>
      <c r="F2609">
        <f>Tabla3[[#This Row],[Axial Force ]]/$M$12</f>
        <v>68.910744287634415</v>
      </c>
      <c r="G2609">
        <f>Tabla3[[#This Row],[Axial Displacement ]]/$M$9</f>
        <v>2.5229357984350113E-2</v>
      </c>
      <c r="H2609">
        <f>IF(Tabla3[[#This Row],[Axial Displacement Command ]]=D2608,1,0)</f>
        <v>0</v>
      </c>
      <c r="I2609">
        <f>IF(AND(Tabla3[[#This Row],[cic]]=1,(AND(H2608=1,H2610=0))),1,0)</f>
        <v>0</v>
      </c>
      <c r="J2609">
        <f>Tabla3[[#This Row],[pas]]+J2608</f>
        <v>14</v>
      </c>
    </row>
    <row r="2610" spans="1:10" x14ac:dyDescent="0.25">
      <c r="A2610">
        <v>3210.55981445313</v>
      </c>
      <c r="B2610">
        <v>2.17318651266396</v>
      </c>
      <c r="C2610">
        <v>1.22761730381171E-3</v>
      </c>
      <c r="D2610">
        <v>2.17441422864795</v>
      </c>
      <c r="E2610">
        <v>1.32616560222232E-3</v>
      </c>
      <c r="F2610">
        <f>Tabla3[[#This Row],[Axial Force ]]/$M$12</f>
        <v>69.044297085013554</v>
      </c>
      <c r="G2610">
        <f>Tabla3[[#This Row],[Axial Displacement ]]/$M$9</f>
        <v>2.5269610612371627E-2</v>
      </c>
      <c r="H2610">
        <f>IF(Tabla3[[#This Row],[Axial Displacement Command ]]=D2609,1,0)</f>
        <v>0</v>
      </c>
      <c r="I2610">
        <f>IF(AND(Tabla3[[#This Row],[cic]]=1,(AND(H2609=1,H2611=0))),1,0)</f>
        <v>0</v>
      </c>
      <c r="J2610">
        <f>Tabla3[[#This Row],[pas]]+J2609</f>
        <v>14</v>
      </c>
    </row>
    <row r="2611" spans="1:10" x14ac:dyDescent="0.25">
      <c r="A2611">
        <v>3216.61791992188</v>
      </c>
      <c r="B2611">
        <v>2.176727168262</v>
      </c>
      <c r="C2611">
        <v>1.0235310128337001E-3</v>
      </c>
      <c r="D2611">
        <v>2.1777506917715099</v>
      </c>
      <c r="E2611">
        <v>2.0388488337630402E-3</v>
      </c>
      <c r="F2611">
        <f>Tabla3[[#This Row],[Axial Force ]]/$M$12</f>
        <v>69.174578923051186</v>
      </c>
      <c r="G2611">
        <f>Tabla3[[#This Row],[Axial Displacement ]]/$M$9</f>
        <v>2.5310781026302326E-2</v>
      </c>
      <c r="H2611">
        <f>IF(Tabla3[[#This Row],[Axial Displacement Command ]]=D2610,1,0)</f>
        <v>0</v>
      </c>
      <c r="I2611">
        <f>IF(AND(Tabla3[[#This Row],[cic]]=1,(AND(H2610=1,H2612=0))),1,0)</f>
        <v>0</v>
      </c>
      <c r="J2611">
        <f>Tabla3[[#This Row],[pas]]+J2610</f>
        <v>14</v>
      </c>
    </row>
    <row r="2612" spans="1:10" x14ac:dyDescent="0.25">
      <c r="A2612">
        <v>3221.6328125</v>
      </c>
      <c r="B2612">
        <v>2.1798277739435399</v>
      </c>
      <c r="C2612">
        <v>1.2595653515745701E-3</v>
      </c>
      <c r="D2612">
        <v>2.1810871548950699</v>
      </c>
      <c r="E2612">
        <v>2.7791993488790502E-3</v>
      </c>
      <c r="F2612">
        <f>Tabla3[[#This Row],[Axial Force ]]/$M$12</f>
        <v>69.282426075268816</v>
      </c>
      <c r="G2612">
        <f>Tabla3[[#This Row],[Axial Displacement ]]/$M$9</f>
        <v>2.5346834580738834E-2</v>
      </c>
      <c r="H2612">
        <f>IF(Tabla3[[#This Row],[Axial Displacement Command ]]=D2611,1,0)</f>
        <v>0</v>
      </c>
      <c r="I2612">
        <f>IF(AND(Tabla3[[#This Row],[cic]]=1,(AND(H2611=1,H2613=0))),1,0)</f>
        <v>0</v>
      </c>
      <c r="J2612">
        <f>Tabla3[[#This Row],[pas]]+J2611</f>
        <v>14</v>
      </c>
    </row>
    <row r="2613" spans="1:10" x14ac:dyDescent="0.25">
      <c r="A2613">
        <v>3227.33520507813</v>
      </c>
      <c r="B2613">
        <v>2.1830392070114599</v>
      </c>
      <c r="C2613">
        <v>1.3847351283402501E-3</v>
      </c>
      <c r="D2613">
        <v>2.1844238508492699</v>
      </c>
      <c r="E2613">
        <v>1.9633660031104202E-3</v>
      </c>
      <c r="F2613">
        <f>Tabla3[[#This Row],[Axial Force ]]/$M$12</f>
        <v>69.405058173723219</v>
      </c>
      <c r="G2613">
        <f>Tabla3[[#This Row],[Axial Displacement ]]/$M$9</f>
        <v>2.5384176825714651E-2</v>
      </c>
      <c r="H2613">
        <f>IF(Tabla3[[#This Row],[Axial Displacement Command ]]=D2612,1,0)</f>
        <v>0</v>
      </c>
      <c r="I2613">
        <f>IF(AND(Tabla3[[#This Row],[cic]]=1,(AND(H2612=1,H2614=0))),1,0)</f>
        <v>0</v>
      </c>
      <c r="J2613">
        <f>Tabla3[[#This Row],[pas]]+J2612</f>
        <v>14</v>
      </c>
    </row>
    <row r="2614" spans="1:10" x14ac:dyDescent="0.25">
      <c r="A2614">
        <v>3232.85766601563</v>
      </c>
      <c r="B2614">
        <v>2.1851349156349902</v>
      </c>
      <c r="C2614">
        <v>2.6254654130752901E-3</v>
      </c>
      <c r="D2614">
        <v>2.1877603139728299</v>
      </c>
      <c r="E2614">
        <v>1.3486885563907E-3</v>
      </c>
      <c r="F2614">
        <f>Tabla3[[#This Row],[Axial Force ]]/$M$12</f>
        <v>69.523820774529682</v>
      </c>
      <c r="G2614">
        <f>Tabla3[[#This Row],[Axial Displacement ]]/$M$9</f>
        <v>2.5408545530639422E-2</v>
      </c>
      <c r="H2614">
        <f>IF(Tabla3[[#This Row],[Axial Displacement Command ]]=D2613,1,0)</f>
        <v>0</v>
      </c>
      <c r="I2614">
        <f>IF(AND(Tabla3[[#This Row],[cic]]=1,(AND(H2613=1,H2615=0))),1,0)</f>
        <v>0</v>
      </c>
      <c r="J2614">
        <f>Tabla3[[#This Row],[pas]]+J2613</f>
        <v>14</v>
      </c>
    </row>
    <row r="2615" spans="1:10" x14ac:dyDescent="0.25">
      <c r="A2615">
        <v>3238.75219726563</v>
      </c>
      <c r="B2615">
        <v>2.1891475189477201</v>
      </c>
      <c r="C2615">
        <v>1.9495487322274099E-3</v>
      </c>
      <c r="D2615">
        <v>2.1910970099270299</v>
      </c>
      <c r="E2615">
        <v>2.9300699679879502E-3</v>
      </c>
      <c r="F2615">
        <f>Tabla3[[#This Row],[Axial Force ]]/$M$12</f>
        <v>69.650584887432899</v>
      </c>
      <c r="G2615">
        <f>Tabla3[[#This Row],[Axial Displacement ]]/$M$9</f>
        <v>2.5455203708694418E-2</v>
      </c>
      <c r="H2615">
        <f>IF(Tabla3[[#This Row],[Axial Displacement Command ]]=D2614,1,0)</f>
        <v>0</v>
      </c>
      <c r="I2615">
        <f>IF(AND(Tabla3[[#This Row],[cic]]=1,(AND(H2614=1,H2616=0))),1,0)</f>
        <v>0</v>
      </c>
      <c r="J2615">
        <f>Tabla3[[#This Row],[pas]]+J2614</f>
        <v>14</v>
      </c>
    </row>
    <row r="2616" spans="1:10" x14ac:dyDescent="0.25">
      <c r="A2616">
        <v>3244.56665039063</v>
      </c>
      <c r="B2616">
        <v>2.1925056353211398</v>
      </c>
      <c r="C2616">
        <v>1.92809102372848E-3</v>
      </c>
      <c r="D2616">
        <v>2.1944337058812402</v>
      </c>
      <c r="E2616">
        <v>1.9984377104265202E-3</v>
      </c>
      <c r="F2616">
        <f>Tabla3[[#This Row],[Axial Force ]]/$M$12</f>
        <v>69.775626890121075</v>
      </c>
      <c r="G2616">
        <f>Tabla3[[#This Row],[Axial Displacement ]]/$M$9</f>
        <v>2.5494251573501627E-2</v>
      </c>
      <c r="H2616">
        <f>IF(Tabla3[[#This Row],[Axial Displacement Command ]]=D2615,1,0)</f>
        <v>0</v>
      </c>
      <c r="I2616">
        <f>IF(AND(Tabla3[[#This Row],[cic]]=1,(AND(H2615=1,H2617=0))),1,0)</f>
        <v>0</v>
      </c>
      <c r="J2616">
        <f>Tabla3[[#This Row],[pas]]+J2615</f>
        <v>14</v>
      </c>
    </row>
    <row r="2617" spans="1:10" x14ac:dyDescent="0.25">
      <c r="A2617">
        <v>3250.81079101563</v>
      </c>
      <c r="B2617">
        <v>2.19600670970976</v>
      </c>
      <c r="C2617">
        <v>1.7633437892072799E-3</v>
      </c>
      <c r="D2617">
        <v>2.1977701690048002</v>
      </c>
      <c r="E2617">
        <v>6.4876627448029499E-4</v>
      </c>
      <c r="F2617">
        <f>Tabla3[[#This Row],[Axial Force ]]/$M$12</f>
        <v>69.909909484207091</v>
      </c>
      <c r="G2617">
        <f>Tabla3[[#This Row],[Axial Displacement ]]/$M$9</f>
        <v>2.5534961740811161E-2</v>
      </c>
      <c r="H2617">
        <f>IF(Tabla3[[#This Row],[Axial Displacement Command ]]=D2616,1,0)</f>
        <v>0</v>
      </c>
      <c r="I2617">
        <f>IF(AND(Tabla3[[#This Row],[cic]]=1,(AND(H2616=1,H2618=0))),1,0)</f>
        <v>0</v>
      </c>
      <c r="J2617">
        <f>Tabla3[[#This Row],[pas]]+J2616</f>
        <v>14</v>
      </c>
    </row>
    <row r="2618" spans="1:10" x14ac:dyDescent="0.25">
      <c r="A2618">
        <v>3256.62890625</v>
      </c>
      <c r="B2618">
        <v>2.19912175089121</v>
      </c>
      <c r="C2618">
        <v>1.9850731405313101E-3</v>
      </c>
      <c r="D2618">
        <v>2.2011068649590002</v>
      </c>
      <c r="E2618">
        <v>1.0431640475872001E-3</v>
      </c>
      <c r="F2618">
        <f>Tabla3[[#This Row],[Axial Force ]]/$M$12</f>
        <v>70.035030241935488</v>
      </c>
      <c r="G2618">
        <f>Tabla3[[#This Row],[Axial Displacement ]]/$M$9</f>
        <v>2.5571183149897789E-2</v>
      </c>
      <c r="H2618">
        <f>IF(Tabla3[[#This Row],[Axial Displacement Command ]]=D2617,1,0)</f>
        <v>0</v>
      </c>
      <c r="I2618">
        <f>IF(AND(Tabla3[[#This Row],[cic]]=1,(AND(H2617=1,H2619=0))),1,0)</f>
        <v>0</v>
      </c>
      <c r="J2618">
        <f>Tabla3[[#This Row],[pas]]+J2617</f>
        <v>14</v>
      </c>
    </row>
    <row r="2619" spans="1:10" x14ac:dyDescent="0.25">
      <c r="A2619">
        <v>3262.27685546875</v>
      </c>
      <c r="B2619">
        <v>2.2026086226105699</v>
      </c>
      <c r="C2619">
        <v>1.8348694084124901E-3</v>
      </c>
      <c r="D2619">
        <v>2.20444356091321</v>
      </c>
      <c r="E2619">
        <v>8.6143131738936095E-4</v>
      </c>
      <c r="F2619">
        <f>Tabla3[[#This Row],[Axial Force ]]/$M$12</f>
        <v>70.156491515456992</v>
      </c>
      <c r="G2619">
        <f>Tabla3[[#This Row],[Axial Displacement ]]/$M$9</f>
        <v>2.5611728169890349E-2</v>
      </c>
      <c r="H2619">
        <f>IF(Tabla3[[#This Row],[Axial Displacement Command ]]=D2618,1,0)</f>
        <v>0</v>
      </c>
      <c r="I2619">
        <f>IF(AND(Tabla3[[#This Row],[cic]]=1,(AND(H2618=1,H2620=0))),1,0)</f>
        <v>0</v>
      </c>
      <c r="J2619">
        <f>Tabla3[[#This Row],[pas]]+J2618</f>
        <v>14</v>
      </c>
    </row>
    <row r="2620" spans="1:10" x14ac:dyDescent="0.25">
      <c r="A2620">
        <v>3268.31030273438</v>
      </c>
      <c r="B2620">
        <v>2.2058272734284401</v>
      </c>
      <c r="C2620">
        <v>1.9526480627973799E-3</v>
      </c>
      <c r="D2620">
        <v>2.2077797912061201</v>
      </c>
      <c r="E2620">
        <v>7.5435747248775399E-4</v>
      </c>
      <c r="F2620">
        <f>Tabla3[[#This Row],[Axial Force ]]/$M$12</f>
        <v>70.286243069556562</v>
      </c>
      <c r="G2620">
        <f>Tabla3[[#This Row],[Axial Displacement ]]/$M$9</f>
        <v>2.5649154342191165E-2</v>
      </c>
      <c r="H2620">
        <f>IF(Tabla3[[#This Row],[Axial Displacement Command ]]=D2619,1,0)</f>
        <v>0</v>
      </c>
      <c r="I2620">
        <f>IF(AND(Tabla3[[#This Row],[cic]]=1,(AND(H2619=1,H2621=0))),1,0)</f>
        <v>0</v>
      </c>
      <c r="J2620">
        <f>Tabla3[[#This Row],[pas]]+J2619</f>
        <v>14</v>
      </c>
    </row>
    <row r="2621" spans="1:10" x14ac:dyDescent="0.25">
      <c r="A2621">
        <v>3274.8583984375</v>
      </c>
      <c r="B2621">
        <v>2.2094107698649199</v>
      </c>
      <c r="C2621">
        <v>1.70588498349389E-3</v>
      </c>
      <c r="D2621">
        <v>2.2111164871603299</v>
      </c>
      <c r="E2621">
        <v>6.11685834428499E-4</v>
      </c>
      <c r="F2621">
        <f>Tabla3[[#This Row],[Axial Force ]]/$M$12</f>
        <v>70.427062331989248</v>
      </c>
      <c r="G2621">
        <f>Tabla3[[#This Row],[Axial Displacement ]]/$M$9</f>
        <v>2.5690822905406044E-2</v>
      </c>
      <c r="H2621">
        <f>IF(Tabla3[[#This Row],[Axial Displacement Command ]]=D2620,1,0)</f>
        <v>0</v>
      </c>
      <c r="I2621">
        <f>IF(AND(Tabla3[[#This Row],[cic]]=1,(AND(H2620=1,H2622=0))),1,0)</f>
        <v>0</v>
      </c>
      <c r="J2621">
        <f>Tabla3[[#This Row],[pas]]+J2620</f>
        <v>14</v>
      </c>
    </row>
    <row r="2622" spans="1:10" x14ac:dyDescent="0.25">
      <c r="A2622">
        <v>3280.46166992188</v>
      </c>
      <c r="B2622">
        <v>2.2131334990262999</v>
      </c>
      <c r="C2622">
        <v>1.3196467989473599E-3</v>
      </c>
      <c r="D2622">
        <v>2.21445318311453</v>
      </c>
      <c r="E2622">
        <v>1.6446774679934599E-3</v>
      </c>
      <c r="F2622">
        <f>Tabla3[[#This Row],[Axial Force ]]/$M$12</f>
        <v>70.54756279401893</v>
      </c>
      <c r="G2622">
        <f>Tabla3[[#This Row],[Axial Displacement ]]/$M$9</f>
        <v>2.5734110453794184E-2</v>
      </c>
      <c r="H2622">
        <f>IF(Tabla3[[#This Row],[Axial Displacement Command ]]=D2621,1,0)</f>
        <v>0</v>
      </c>
      <c r="I2622">
        <f>IF(AND(Tabla3[[#This Row],[cic]]=1,(AND(H2621=1,H2623=0))),1,0)</f>
        <v>0</v>
      </c>
      <c r="J2622">
        <f>Tabla3[[#This Row],[pas]]+J2621</f>
        <v>14</v>
      </c>
    </row>
    <row r="2623" spans="1:10" x14ac:dyDescent="0.25">
      <c r="A2623">
        <v>3285.59521484375</v>
      </c>
      <c r="B2623">
        <v>2.2159551735967402</v>
      </c>
      <c r="C2623">
        <v>1.8343924921282501E-3</v>
      </c>
      <c r="D2623">
        <v>2.2177896462380899</v>
      </c>
      <c r="E2623">
        <v>2.8766485229425598E-3</v>
      </c>
      <c r="F2623">
        <f>Tabla3[[#This Row],[Axial Force ]]/$M$12</f>
        <v>70.657961609543008</v>
      </c>
      <c r="G2623">
        <f>Tabla3[[#This Row],[Axial Displacement ]]/$M$9</f>
        <v>2.576692062321791E-2</v>
      </c>
      <c r="H2623">
        <f>IF(Tabla3[[#This Row],[Axial Displacement Command ]]=D2622,1,0)</f>
        <v>0</v>
      </c>
      <c r="I2623">
        <f>IF(AND(Tabla3[[#This Row],[cic]]=1,(AND(H2622=1,H2624=0))),1,0)</f>
        <v>0</v>
      </c>
      <c r="J2623">
        <f>Tabla3[[#This Row],[pas]]+J2622</f>
        <v>14</v>
      </c>
    </row>
    <row r="2624" spans="1:10" x14ac:dyDescent="0.25">
      <c r="A2624">
        <v>3291.373046875</v>
      </c>
      <c r="B2624">
        <v>2.2191489115357399</v>
      </c>
      <c r="C2624">
        <v>1.9774436168518198E-3</v>
      </c>
      <c r="D2624">
        <v>2.22112634219229</v>
      </c>
      <c r="E2624">
        <v>2.24905670620501E-3</v>
      </c>
      <c r="F2624">
        <f>Tabla3[[#This Row],[Axial Force ]]/$M$12</f>
        <v>70.782216061827953</v>
      </c>
      <c r="G2624">
        <f>Tabla3[[#This Row],[Axial Displacement ]]/$M$9</f>
        <v>2.5804057110880695E-2</v>
      </c>
      <c r="H2624">
        <f>IF(Tabla3[[#This Row],[Axial Displacement Command ]]=D2623,1,0)</f>
        <v>0</v>
      </c>
      <c r="I2624">
        <f>IF(AND(Tabla3[[#This Row],[cic]]=1,(AND(H2623=1,H2625=0))),1,0)</f>
        <v>0</v>
      </c>
      <c r="J2624">
        <f>Tabla3[[#This Row],[pas]]+J2623</f>
        <v>14</v>
      </c>
    </row>
    <row r="2625" spans="1:10" x14ac:dyDescent="0.25">
      <c r="A2625">
        <v>3297.466796875</v>
      </c>
      <c r="B2625">
        <v>2.2228180896490799</v>
      </c>
      <c r="C2625">
        <v>1.64484981723945E-3</v>
      </c>
      <c r="D2625">
        <v>2.2244630381464998</v>
      </c>
      <c r="E2625">
        <v>3.41853069585341E-3</v>
      </c>
      <c r="F2625">
        <f>Tabla3[[#This Row],[Axial Force ]]/$M$12</f>
        <v>70.913264448924735</v>
      </c>
      <c r="G2625">
        <f>Tabla3[[#This Row],[Axial Displacement ]]/$M$9</f>
        <v>2.584672197266372E-2</v>
      </c>
      <c r="H2625">
        <f>IF(Tabla3[[#This Row],[Axial Displacement Command ]]=D2624,1,0)</f>
        <v>0</v>
      </c>
      <c r="I2625">
        <f>IF(AND(Tabla3[[#This Row],[cic]]=1,(AND(H2624=1,H2626=0))),1,0)</f>
        <v>0</v>
      </c>
      <c r="J2625">
        <f>Tabla3[[#This Row],[pas]]+J2624</f>
        <v>14</v>
      </c>
    </row>
    <row r="2626" spans="1:10" x14ac:dyDescent="0.25">
      <c r="A2626">
        <v>3303.16186523438</v>
      </c>
      <c r="B2626">
        <v>2.2265410516411102</v>
      </c>
      <c r="C2626">
        <v>1.2583732313942201E-3</v>
      </c>
      <c r="D2626">
        <v>2.2277995012700602</v>
      </c>
      <c r="E2626">
        <v>2.1416060462797798E-3</v>
      </c>
      <c r="F2626">
        <f>Tabla3[[#This Row],[Axial Force ]]/$M$12</f>
        <v>71.035739037298498</v>
      </c>
      <c r="G2626">
        <f>Tabla3[[#This Row],[Axial Displacement ]]/$M$9</f>
        <v>2.5890012228385002E-2</v>
      </c>
      <c r="H2626">
        <f>IF(Tabla3[[#This Row],[Axial Displacement Command ]]=D2625,1,0)</f>
        <v>0</v>
      </c>
      <c r="I2626">
        <f>IF(AND(Tabla3[[#This Row],[cic]]=1,(AND(H2625=1,H2627=0))),1,0)</f>
        <v>0</v>
      </c>
      <c r="J2626">
        <f>Tabla3[[#This Row],[pas]]+J2625</f>
        <v>14</v>
      </c>
    </row>
    <row r="2627" spans="1:10" x14ac:dyDescent="0.25">
      <c r="A2627">
        <v>3309.05981445313</v>
      </c>
      <c r="B2627">
        <v>2.2292125504463902</v>
      </c>
      <c r="C2627">
        <v>1.9235610579926301E-3</v>
      </c>
      <c r="D2627">
        <v>2.2311361972242598</v>
      </c>
      <c r="E2627">
        <v>-2.7453819484435398E-4</v>
      </c>
      <c r="F2627">
        <f>Tabla3[[#This Row],[Axial Force ]]/$M$12</f>
        <v>71.162576654906019</v>
      </c>
      <c r="G2627">
        <f>Tabla3[[#This Row],[Axial Displacement ]]/$M$9</f>
        <v>2.5921076167981283E-2</v>
      </c>
      <c r="H2627">
        <f>IF(Tabla3[[#This Row],[Axial Displacement Command ]]=D2626,1,0)</f>
        <v>0</v>
      </c>
      <c r="I2627">
        <f>IF(AND(Tabla3[[#This Row],[cic]]=1,(AND(H2626=1,H2628=0))),1,0)</f>
        <v>0</v>
      </c>
      <c r="J2627">
        <f>Tabla3[[#This Row],[pas]]+J2626</f>
        <v>14</v>
      </c>
    </row>
    <row r="2628" spans="1:10" x14ac:dyDescent="0.25">
      <c r="A2628">
        <v>3315.42309570313</v>
      </c>
      <c r="B2628">
        <v>2.2331178188324001</v>
      </c>
      <c r="C2628">
        <v>1.35493280595256E-3</v>
      </c>
      <c r="D2628">
        <v>2.2344726603478202</v>
      </c>
      <c r="E2628">
        <v>6.4637657715138597E-4</v>
      </c>
      <c r="F2628">
        <f>Tabla3[[#This Row],[Axial Force ]]/$M$12</f>
        <v>71.299421412970531</v>
      </c>
      <c r="G2628">
        <f>Tabla3[[#This Row],[Axial Displacement ]]/$M$9</f>
        <v>2.5966486265493024E-2</v>
      </c>
      <c r="H2628">
        <f>IF(Tabla3[[#This Row],[Axial Displacement Command ]]=D2627,1,0)</f>
        <v>0</v>
      </c>
      <c r="I2628">
        <f>IF(AND(Tabla3[[#This Row],[cic]]=1,(AND(H2627=1,H2629=0))),1,0)</f>
        <v>0</v>
      </c>
      <c r="J2628">
        <f>Tabla3[[#This Row],[pas]]+J2627</f>
        <v>14</v>
      </c>
    </row>
    <row r="2629" spans="1:10" x14ac:dyDescent="0.25">
      <c r="A2629">
        <v>3321.85791015625</v>
      </c>
      <c r="B2629">
        <v>2.2366547491401398</v>
      </c>
      <c r="C2629">
        <v>1.15442276182876E-3</v>
      </c>
      <c r="D2629">
        <v>2.2378091234713802</v>
      </c>
      <c r="E2629">
        <v>1.4922935633876499E-3</v>
      </c>
      <c r="F2629">
        <f>Tabla3[[#This Row],[Axial Force ]]/$M$12</f>
        <v>71.437804519489248</v>
      </c>
      <c r="G2629">
        <f>Tabla3[[#This Row],[Axial Displacement ]]/$M$9</f>
        <v>2.6007613362094648E-2</v>
      </c>
      <c r="H2629">
        <f>IF(Tabla3[[#This Row],[Axial Displacement Command ]]=D2628,1,0)</f>
        <v>0</v>
      </c>
      <c r="I2629">
        <f>IF(AND(Tabla3[[#This Row],[cic]]=1,(AND(H2628=1,H2630=0))),1,0)</f>
        <v>0</v>
      </c>
      <c r="J2629">
        <f>Tabla3[[#This Row],[pas]]+J2628</f>
        <v>14</v>
      </c>
    </row>
    <row r="2630" spans="1:10" x14ac:dyDescent="0.25">
      <c r="A2630">
        <v>3327.66796875</v>
      </c>
      <c r="B2630">
        <v>2.2397374268621202</v>
      </c>
      <c r="C2630">
        <v>1.4083385622143401E-3</v>
      </c>
      <c r="D2630">
        <v>2.2411458194255802</v>
      </c>
      <c r="E2630">
        <v>7.0037066279837702E-4</v>
      </c>
      <c r="F2630">
        <f>Tabla3[[#This Row],[Axial Force ]]/$M$12</f>
        <v>71.562752016129039</v>
      </c>
      <c r="G2630">
        <f>Tabla3[[#This Row],[Axial Displacement ]]/$M$9</f>
        <v>2.6043458451885118E-2</v>
      </c>
      <c r="H2630">
        <f>IF(Tabla3[[#This Row],[Axial Displacement Command ]]=D2629,1,0)</f>
        <v>0</v>
      </c>
      <c r="I2630">
        <f>IF(AND(Tabla3[[#This Row],[cic]]=1,(AND(H2629=1,H2631=0))),1,0)</f>
        <v>0</v>
      </c>
      <c r="J2630">
        <f>Tabla3[[#This Row],[pas]]+J2629</f>
        <v>14</v>
      </c>
    </row>
    <row r="2631" spans="1:10" x14ac:dyDescent="0.25">
      <c r="A2631">
        <v>3333.5263671875</v>
      </c>
      <c r="B2631">
        <v>2.2431849502026999</v>
      </c>
      <c r="C2631">
        <v>1.29747388655233E-3</v>
      </c>
      <c r="D2631">
        <v>2.24448251537979</v>
      </c>
      <c r="E2631">
        <v>-1.77629573272498E-4</v>
      </c>
      <c r="F2631">
        <f>Tabla3[[#This Row],[Axial Force ]]/$M$12</f>
        <v>71.688739079301072</v>
      </c>
      <c r="G2631">
        <f>Tabla3[[#This Row],[Axial Displacement ]]/$M$9</f>
        <v>2.6083545932589533E-2</v>
      </c>
      <c r="H2631">
        <f>IF(Tabla3[[#This Row],[Axial Displacement Command ]]=D2630,1,0)</f>
        <v>0</v>
      </c>
      <c r="I2631">
        <f>IF(AND(Tabla3[[#This Row],[cic]]=1,(AND(H2630=1,H2632=0))),1,0)</f>
        <v>0</v>
      </c>
      <c r="J2631">
        <f>Tabla3[[#This Row],[pas]]+J2630</f>
        <v>14</v>
      </c>
    </row>
    <row r="2632" spans="1:10" x14ac:dyDescent="0.25">
      <c r="A2632">
        <v>3339.95922851563</v>
      </c>
      <c r="B2632">
        <v>2.2459924221038801</v>
      </c>
      <c r="C2632">
        <v>1.8265246808368801E-3</v>
      </c>
      <c r="D2632">
        <v>2.24781897850335</v>
      </c>
      <c r="E2632">
        <v>9.63928641795064E-4</v>
      </c>
      <c r="F2632">
        <f>Tabla3[[#This Row],[Axial Force ]]/$M$12</f>
        <v>71.827080183131827</v>
      </c>
      <c r="G2632">
        <f>Tabla3[[#This Row],[Axial Displacement ]]/$M$9</f>
        <v>2.6116190954696281E-2</v>
      </c>
      <c r="H2632">
        <f>IF(Tabla3[[#This Row],[Axial Displacement Command ]]=D2631,1,0)</f>
        <v>0</v>
      </c>
      <c r="I2632">
        <f>IF(AND(Tabla3[[#This Row],[cic]]=1,(AND(H2631=1,H2633=0))),1,0)</f>
        <v>0</v>
      </c>
      <c r="J2632">
        <f>Tabla3[[#This Row],[pas]]+J2631</f>
        <v>14</v>
      </c>
    </row>
    <row r="2633" spans="1:10" x14ac:dyDescent="0.25">
      <c r="A2633">
        <v>3345.24682617188</v>
      </c>
      <c r="B2633">
        <v>2.25055566988885</v>
      </c>
      <c r="C2633">
        <v>5.99861152750236E-4</v>
      </c>
      <c r="D2633">
        <v>2.25115567445755</v>
      </c>
      <c r="E2633">
        <v>1.0072886880152501E-3</v>
      </c>
      <c r="F2633">
        <f>Tabla3[[#This Row],[Axial Force ]]/$M$12</f>
        <v>71.940791960685587</v>
      </c>
      <c r="G2633">
        <f>Tabla3[[#This Row],[Axial Displacement ]]/$M$9</f>
        <v>2.6169251975451745E-2</v>
      </c>
      <c r="H2633">
        <f>IF(Tabla3[[#This Row],[Axial Displacement Command ]]=D2632,1,0)</f>
        <v>0</v>
      </c>
      <c r="I2633">
        <f>IF(AND(Tabla3[[#This Row],[cic]]=1,(AND(H2632=1,H2634=0))),1,0)</f>
        <v>0</v>
      </c>
      <c r="J2633">
        <f>Tabla3[[#This Row],[pas]]+J2632</f>
        <v>14</v>
      </c>
    </row>
    <row r="2634" spans="1:10" x14ac:dyDescent="0.25">
      <c r="A2634">
        <v>3350.4462890625</v>
      </c>
      <c r="B2634">
        <v>2.2528625559061801</v>
      </c>
      <c r="C2634">
        <v>1.62982939855283E-3</v>
      </c>
      <c r="D2634">
        <v>2.2544923704117501</v>
      </c>
      <c r="E2634">
        <v>1.25979923382147E-4</v>
      </c>
      <c r="F2634">
        <f>Tabla3[[#This Row],[Axial Force ]]/$M$12</f>
        <v>72.052608366935488</v>
      </c>
      <c r="G2634">
        <f>Tabla3[[#This Row],[Axial Displacement ]]/$M$9</f>
        <v>2.6196076231467212E-2</v>
      </c>
      <c r="H2634">
        <f>IF(Tabla3[[#This Row],[Axial Displacement Command ]]=D2633,1,0)</f>
        <v>0</v>
      </c>
      <c r="I2634">
        <f>IF(AND(Tabla3[[#This Row],[cic]]=1,(AND(H2633=1,H2635=0))),1,0)</f>
        <v>0</v>
      </c>
      <c r="J2634">
        <f>Tabla3[[#This Row],[pas]]+J2633</f>
        <v>14</v>
      </c>
    </row>
    <row r="2635" spans="1:10" x14ac:dyDescent="0.25">
      <c r="A2635">
        <v>3355.62231445313</v>
      </c>
      <c r="B2635">
        <v>2.2567354608327199</v>
      </c>
      <c r="C2635">
        <v>1.09314919427561E-3</v>
      </c>
      <c r="D2635">
        <v>2.25782860070467</v>
      </c>
      <c r="E2635">
        <v>8.3533842598626496E-4</v>
      </c>
      <c r="F2635">
        <f>Tabla3[[#This Row],[Axial Force ]]/$M$12</f>
        <v>72.163920740927523</v>
      </c>
      <c r="G2635">
        <f>Tabla3[[#This Row],[Axial Displacement ]]/$M$9</f>
        <v>2.6241110009682791E-2</v>
      </c>
      <c r="H2635">
        <f>IF(Tabla3[[#This Row],[Axial Displacement Command ]]=D2634,1,0)</f>
        <v>0</v>
      </c>
      <c r="I2635">
        <f>IF(AND(Tabla3[[#This Row],[cic]]=1,(AND(H2634=1,H2636=0))),1,0)</f>
        <v>0</v>
      </c>
      <c r="J2635">
        <f>Tabla3[[#This Row],[pas]]+J2634</f>
        <v>14</v>
      </c>
    </row>
    <row r="2636" spans="1:10" x14ac:dyDescent="0.25">
      <c r="A2636">
        <v>3360.8251953125</v>
      </c>
      <c r="B2636">
        <v>2.2603655233979199</v>
      </c>
      <c r="C2636">
        <v>7.9989433743321602E-4</v>
      </c>
      <c r="D2636">
        <v>2.26116529665887</v>
      </c>
      <c r="E2636">
        <v>2.2398644432541901E-3</v>
      </c>
      <c r="F2636">
        <f>Tabla3[[#This Row],[Axial Force ]]/$M$12</f>
        <v>72.275810651881727</v>
      </c>
      <c r="G2636">
        <f>Tabla3[[#This Row],[Axial Displacement ]]/$M$9</f>
        <v>2.6283320039510696E-2</v>
      </c>
      <c r="H2636">
        <f>IF(Tabla3[[#This Row],[Axial Displacement Command ]]=D2635,1,0)</f>
        <v>0</v>
      </c>
      <c r="I2636">
        <f>IF(AND(Tabla3[[#This Row],[cic]]=1,(AND(H2635=1,H2637=0))),1,0)</f>
        <v>0</v>
      </c>
      <c r="J2636">
        <f>Tabla3[[#This Row],[pas]]+J2635</f>
        <v>14</v>
      </c>
    </row>
    <row r="2637" spans="1:10" x14ac:dyDescent="0.25">
      <c r="A2637">
        <v>3365.97314453125</v>
      </c>
      <c r="B2637">
        <v>2.2633159533142999</v>
      </c>
      <c r="C2637">
        <v>1.18613240829291E-3</v>
      </c>
      <c r="D2637">
        <v>2.2645019926130798</v>
      </c>
      <c r="E2637">
        <v>1.08790300146211E-3</v>
      </c>
      <c r="F2637">
        <f>Tabla3[[#This Row],[Axial Force ]]/$M$12</f>
        <v>72.386519237231184</v>
      </c>
      <c r="G2637">
        <f>Tabla3[[#This Row],[Axial Displacement ]]/$M$9</f>
        <v>2.6317627364119765E-2</v>
      </c>
      <c r="H2637">
        <f>IF(Tabla3[[#This Row],[Axial Displacement Command ]]=D2636,1,0)</f>
        <v>0</v>
      </c>
      <c r="I2637">
        <f>IF(AND(Tabla3[[#This Row],[cic]]=1,(AND(H2636=1,H2638=0))),1,0)</f>
        <v>0</v>
      </c>
      <c r="J2637">
        <f>Tabla3[[#This Row],[pas]]+J2636</f>
        <v>14</v>
      </c>
    </row>
    <row r="2638" spans="1:10" x14ac:dyDescent="0.25">
      <c r="A2638">
        <v>3370.61352539063</v>
      </c>
      <c r="B2638">
        <v>2.2663199342787301</v>
      </c>
      <c r="C2638">
        <v>1.5184879202934101E-3</v>
      </c>
      <c r="D2638">
        <v>2.2678384557366398</v>
      </c>
      <c r="E2638">
        <v>7.2987722887773998E-4</v>
      </c>
      <c r="F2638">
        <f>Tabla3[[#This Row],[Axial Force ]]/$M$12</f>
        <v>72.48631237399205</v>
      </c>
      <c r="G2638">
        <f>Tabla3[[#This Row],[Axial Displacement ]]/$M$9</f>
        <v>2.6352557375334072E-2</v>
      </c>
      <c r="H2638">
        <f>IF(Tabla3[[#This Row],[Axial Displacement Command ]]=D2637,1,0)</f>
        <v>0</v>
      </c>
      <c r="I2638">
        <f>IF(AND(Tabla3[[#This Row],[cic]]=1,(AND(H2637=1,H2639=0))),1,0)</f>
        <v>0</v>
      </c>
      <c r="J2638">
        <f>Tabla3[[#This Row],[pas]]+J2637</f>
        <v>14</v>
      </c>
    </row>
    <row r="2639" spans="1:10" x14ac:dyDescent="0.25">
      <c r="A2639">
        <v>3377.18017578125</v>
      </c>
      <c r="B2639">
        <v>2.2697281092405301</v>
      </c>
      <c r="C2639">
        <v>1.4469623010882099E-3</v>
      </c>
      <c r="D2639">
        <v>2.2711751516908398</v>
      </c>
      <c r="E2639">
        <v>7.8492013244613201E-4</v>
      </c>
      <c r="F2639">
        <f>Tabla3[[#This Row],[Axial Force ]]/$M$12</f>
        <v>72.627530661962368</v>
      </c>
      <c r="G2639">
        <f>Tabla3[[#This Row],[Axial Displacement ]]/$M$9</f>
        <v>2.6392187316750349E-2</v>
      </c>
      <c r="H2639">
        <f>IF(Tabla3[[#This Row],[Axial Displacement Command ]]=D2638,1,0)</f>
        <v>0</v>
      </c>
      <c r="I2639">
        <f>IF(AND(Tabla3[[#This Row],[cic]]=1,(AND(H2638=1,H2640=0))),1,0)</f>
        <v>0</v>
      </c>
      <c r="J2639">
        <f>Tabla3[[#This Row],[pas]]+J2638</f>
        <v>14</v>
      </c>
    </row>
    <row r="2640" spans="1:10" x14ac:dyDescent="0.25">
      <c r="A2640">
        <v>3382.65307617188</v>
      </c>
      <c r="B2640">
        <v>2.2733008954674001</v>
      </c>
      <c r="C2640">
        <v>1.2109279623473399E-3</v>
      </c>
      <c r="D2640">
        <v>2.2745118476450399</v>
      </c>
      <c r="E2640">
        <v>1.9512917788233599E-3</v>
      </c>
      <c r="F2640">
        <f>Tabla3[[#This Row],[Axial Force ]]/$M$12</f>
        <v>72.745227444556562</v>
      </c>
      <c r="G2640">
        <f>Tabla3[[#This Row],[Axial Displacement ]]/$M$9</f>
        <v>2.6433731342644186E-2</v>
      </c>
      <c r="H2640">
        <f>IF(Tabla3[[#This Row],[Axial Displacement Command ]]=D2639,1,0)</f>
        <v>0</v>
      </c>
      <c r="I2640">
        <f>IF(AND(Tabla3[[#This Row],[cic]]=1,(AND(H2639=1,H2641=0))),1,0)</f>
        <v>0</v>
      </c>
      <c r="J2640">
        <f>Tabla3[[#This Row],[pas]]+J2639</f>
        <v>14</v>
      </c>
    </row>
    <row r="2641" spans="1:10" x14ac:dyDescent="0.25">
      <c r="A2641">
        <v>3388.20654296875</v>
      </c>
      <c r="B2641">
        <v>2.2765160538256199</v>
      </c>
      <c r="C2641">
        <v>1.33228297727328E-3</v>
      </c>
      <c r="D2641">
        <v>2.2778483107685998</v>
      </c>
      <c r="E2641">
        <v>8.1124375128638305E-4</v>
      </c>
      <c r="F2641">
        <f>Tabla3[[#This Row],[Axial Force ]]/$M$12</f>
        <v>72.864656838037632</v>
      </c>
      <c r="G2641">
        <f>Tabla3[[#This Row],[Axial Displacement ]]/$M$9</f>
        <v>2.647111690494907E-2</v>
      </c>
      <c r="H2641">
        <f>IF(Tabla3[[#This Row],[Axial Displacement Command ]]=D2640,1,0)</f>
        <v>0</v>
      </c>
      <c r="I2641">
        <f>IF(AND(Tabla3[[#This Row],[cic]]=1,(AND(H2640=1,H2642=0))),1,0)</f>
        <v>0</v>
      </c>
      <c r="J2641">
        <f>Tabla3[[#This Row],[pas]]+J2640</f>
        <v>14</v>
      </c>
    </row>
    <row r="2642" spans="1:10" x14ac:dyDescent="0.25">
      <c r="A2642">
        <v>3393.32885742188</v>
      </c>
      <c r="B2642">
        <v>2.28036753833294</v>
      </c>
      <c r="C2642">
        <v>8.1729888279369301E-4</v>
      </c>
      <c r="D2642">
        <v>2.2811850067228101</v>
      </c>
      <c r="E2642">
        <v>1.59119309728339E-4</v>
      </c>
      <c r="F2642">
        <f>Tabla3[[#This Row],[Axial Force ]]/$M$12</f>
        <v>72.974814138104946</v>
      </c>
      <c r="G2642">
        <f>Tabla3[[#This Row],[Axial Displacement ]]/$M$9</f>
        <v>2.651590160852256E-2</v>
      </c>
      <c r="H2642">
        <f>IF(Tabla3[[#This Row],[Axial Displacement Command ]]=D2641,1,0)</f>
        <v>0</v>
      </c>
      <c r="I2642">
        <f>IF(AND(Tabla3[[#This Row],[cic]]=1,(AND(H2641=1,H2643=0))),1,0)</f>
        <v>0</v>
      </c>
      <c r="J2642">
        <f>Tabla3[[#This Row],[pas]]+J2641</f>
        <v>14</v>
      </c>
    </row>
    <row r="2643" spans="1:10" x14ac:dyDescent="0.25">
      <c r="A2643">
        <v>3399.3515625</v>
      </c>
      <c r="B2643">
        <v>2.2831999231129898</v>
      </c>
      <c r="C2643">
        <v>1.32155423671065E-3</v>
      </c>
      <c r="D2643">
        <v>2.2845214698463701</v>
      </c>
      <c r="E2643">
        <v>2.9595531714221601E-4</v>
      </c>
      <c r="F2643">
        <f>Tabla3[[#This Row],[Axial Force ]]/$M$12</f>
        <v>73.104334677419359</v>
      </c>
      <c r="G2643">
        <f>Tabla3[[#This Row],[Axial Displacement ]]/$M$9</f>
        <v>2.6548836315267322E-2</v>
      </c>
      <c r="H2643">
        <f>IF(Tabla3[[#This Row],[Axial Displacement Command ]]=D2642,1,0)</f>
        <v>0</v>
      </c>
      <c r="I2643">
        <f>IF(AND(Tabla3[[#This Row],[cic]]=1,(AND(H2642=1,H2644=0))),1,0)</f>
        <v>0</v>
      </c>
      <c r="J2643">
        <f>Tabla3[[#This Row],[pas]]+J2642</f>
        <v>14</v>
      </c>
    </row>
    <row r="2644" spans="1:10" x14ac:dyDescent="0.25">
      <c r="A2644">
        <v>3406.55444335938</v>
      </c>
      <c r="B2644">
        <v>2.2871196269989</v>
      </c>
      <c r="C2644">
        <v>7.3838231173795098E-4</v>
      </c>
      <c r="D2644">
        <v>2.28785793296993</v>
      </c>
      <c r="E2644">
        <v>1.0759893029899099E-3</v>
      </c>
      <c r="F2644">
        <f>Tabla3[[#This Row],[Axial Force ]]/$M$12</f>
        <v>73.259235341061938</v>
      </c>
      <c r="G2644">
        <f>Tabla3[[#This Row],[Axial Displacement ]]/$M$9</f>
        <v>2.6594414267429069E-2</v>
      </c>
      <c r="H2644">
        <f>IF(Tabla3[[#This Row],[Axial Displacement Command ]]=D2643,1,0)</f>
        <v>0</v>
      </c>
      <c r="I2644">
        <f>IF(AND(Tabla3[[#This Row],[cic]]=1,(AND(H2643=1,H2645=0))),1,0)</f>
        <v>0</v>
      </c>
      <c r="J2644">
        <f>Tabla3[[#This Row],[pas]]+J2643</f>
        <v>14</v>
      </c>
    </row>
    <row r="2645" spans="1:10" x14ac:dyDescent="0.25">
      <c r="A2645">
        <v>3411.67724609375</v>
      </c>
      <c r="B2645">
        <v>2.2909641265869101</v>
      </c>
      <c r="C2645">
        <v>2.3055076781019999E-4</v>
      </c>
      <c r="D2645">
        <v>2.2911946289241301</v>
      </c>
      <c r="E2645">
        <v>2.1434773316286698E-3</v>
      </c>
      <c r="F2645">
        <f>Tabla3[[#This Row],[Axial Force ]]/$M$12</f>
        <v>73.369403141801072</v>
      </c>
      <c r="G2645">
        <f>Tabla3[[#This Row],[Axial Displacement ]]/$M$9</f>
        <v>2.663911775101058E-2</v>
      </c>
      <c r="H2645">
        <f>IF(Tabla3[[#This Row],[Axial Displacement Command ]]=D2644,1,0)</f>
        <v>0</v>
      </c>
      <c r="I2645">
        <f>IF(AND(Tabla3[[#This Row],[cic]]=1,(AND(H2644=1,H2646=0))),1,0)</f>
        <v>0</v>
      </c>
      <c r="J2645">
        <f>Tabla3[[#This Row],[pas]]+J2644</f>
        <v>14</v>
      </c>
    </row>
    <row r="2646" spans="1:10" x14ac:dyDescent="0.25">
      <c r="A2646">
        <v>3416.623046875</v>
      </c>
      <c r="B2646">
        <v>2.2944903466850501</v>
      </c>
      <c r="C2646" s="2">
        <v>4.1007996998132499E-5</v>
      </c>
      <c r="D2646">
        <v>2.2945313248783399</v>
      </c>
      <c r="E2646">
        <v>2.3567017706227502E-3</v>
      </c>
      <c r="F2646">
        <f>Tabla3[[#This Row],[Axial Force ]]/$M$12</f>
        <v>73.475764448924735</v>
      </c>
      <c r="G2646">
        <f>Tabla3[[#This Row],[Axial Displacement ]]/$M$9</f>
        <v>2.668012031029128E-2</v>
      </c>
      <c r="H2646">
        <f>IF(Tabla3[[#This Row],[Axial Displacement Command ]]=D2645,1,0)</f>
        <v>0</v>
      </c>
      <c r="I2646">
        <f>IF(AND(Tabla3[[#This Row],[cic]]=1,(AND(H2645=1,H2647=0))),1,0)</f>
        <v>0</v>
      </c>
      <c r="J2646">
        <f>Tabla3[[#This Row],[pas]]+J2645</f>
        <v>14</v>
      </c>
    </row>
    <row r="2647" spans="1:10" x14ac:dyDescent="0.25">
      <c r="A2647">
        <v>3421.09301757813</v>
      </c>
      <c r="B2647">
        <v>2.2976337932050201</v>
      </c>
      <c r="C2647">
        <v>2.33888627576562E-4</v>
      </c>
      <c r="D2647">
        <v>2.2978677880018998</v>
      </c>
      <c r="E2647">
        <v>1.4168676898407299E-3</v>
      </c>
      <c r="F2647">
        <f>Tabla3[[#This Row],[Axial Force ]]/$M$12</f>
        <v>73.571892851142579</v>
      </c>
      <c r="G2647">
        <f>Tabla3[[#This Row],[Axial Displacement ]]/$M$9</f>
        <v>2.6716672014011861E-2</v>
      </c>
      <c r="H2647">
        <f>IF(Tabla3[[#This Row],[Axial Displacement Command ]]=D2646,1,0)</f>
        <v>0</v>
      </c>
      <c r="I2647">
        <f>IF(AND(Tabla3[[#This Row],[cic]]=1,(AND(H2646=1,H2648=0))),1,0)</f>
        <v>0</v>
      </c>
      <c r="J2647">
        <f>Tabla3[[#This Row],[pas]]+J2646</f>
        <v>14</v>
      </c>
    </row>
    <row r="2648" spans="1:10" x14ac:dyDescent="0.25">
      <c r="A2648">
        <v>3425.73999023438</v>
      </c>
      <c r="B2648">
        <v>2.2996508050709998</v>
      </c>
      <c r="C2648">
        <v>1.55353541231307E-3</v>
      </c>
      <c r="D2648">
        <v>2.3012044839560999</v>
      </c>
      <c r="E2648">
        <v>7.3511245091140197E-4</v>
      </c>
      <c r="F2648">
        <f>Tabla3[[#This Row],[Axial Force ]]/$M$12</f>
        <v>73.671827746975907</v>
      </c>
      <c r="G2648">
        <f>Tabla3[[#This Row],[Axial Displacement ]]/$M$9</f>
        <v>2.6740125640360463E-2</v>
      </c>
      <c r="H2648">
        <f>IF(Tabla3[[#This Row],[Axial Displacement Command ]]=D2647,1,0)</f>
        <v>0</v>
      </c>
      <c r="I2648">
        <f>IF(AND(Tabla3[[#This Row],[cic]]=1,(AND(H2647=1,H2649=0))),1,0)</f>
        <v>0</v>
      </c>
      <c r="J2648">
        <f>Tabla3[[#This Row],[pas]]+J2647</f>
        <v>14</v>
      </c>
    </row>
    <row r="2649" spans="1:10" x14ac:dyDescent="0.25">
      <c r="A2649">
        <v>3429.7119140625</v>
      </c>
      <c r="B2649">
        <v>2.3025227710604699</v>
      </c>
      <c r="C2649">
        <v>2.01845159608638E-3</v>
      </c>
      <c r="D2649">
        <v>2.3045411799102999</v>
      </c>
      <c r="E2649">
        <v>5.2442095466176397E-4</v>
      </c>
      <c r="F2649">
        <f>Tabla3[[#This Row],[Axial Force ]]/$M$12</f>
        <v>73.75724546370968</v>
      </c>
      <c r="G2649">
        <f>Tabla3[[#This Row],[Axial Displacement ]]/$M$9</f>
        <v>2.6773520593726393E-2</v>
      </c>
      <c r="H2649">
        <f>IF(Tabla3[[#This Row],[Axial Displacement Command ]]=D2648,1,0)</f>
        <v>0</v>
      </c>
      <c r="I2649">
        <f>IF(AND(Tabla3[[#This Row],[cic]]=1,(AND(H2648=1,H2650=0))),1,0)</f>
        <v>0</v>
      </c>
      <c r="J2649">
        <f>Tabla3[[#This Row],[pas]]+J2648</f>
        <v>14</v>
      </c>
    </row>
    <row r="2650" spans="1:10" x14ac:dyDescent="0.25">
      <c r="A2650">
        <v>3434.52172851563</v>
      </c>
      <c r="B2650">
        <v>2.3063456173986201</v>
      </c>
      <c r="C2650">
        <v>1.53183941620227E-3</v>
      </c>
      <c r="D2650">
        <v>2.3078776430338599</v>
      </c>
      <c r="E2650">
        <v>3.0586193133785898E-4</v>
      </c>
      <c r="F2650">
        <f>Tabla3[[#This Row],[Axial Force ]]/$M$12</f>
        <v>73.860682333669459</v>
      </c>
      <c r="G2650">
        <f>Tabla3[[#This Row],[Axial Displacement ]]/$M$9</f>
        <v>2.6817972295332792E-2</v>
      </c>
      <c r="H2650">
        <f>IF(Tabla3[[#This Row],[Axial Displacement Command ]]=D2649,1,0)</f>
        <v>0</v>
      </c>
      <c r="I2650">
        <f>IF(AND(Tabla3[[#This Row],[cic]]=1,(AND(H2649=1,H2651=0))),1,0)</f>
        <v>0</v>
      </c>
      <c r="J2650">
        <f>Tabla3[[#This Row],[pas]]+J2649</f>
        <v>14</v>
      </c>
    </row>
    <row r="2651" spans="1:10" x14ac:dyDescent="0.25">
      <c r="A2651">
        <v>3439.17236328125</v>
      </c>
      <c r="B2651">
        <v>2.309356816113</v>
      </c>
      <c r="C2651">
        <v>1.8572807221062201E-3</v>
      </c>
      <c r="D2651">
        <v>2.3112141061574198</v>
      </c>
      <c r="E2651">
        <v>7.7590459568455095E-4</v>
      </c>
      <c r="F2651">
        <f>Tabla3[[#This Row],[Axial Force ]]/$M$12</f>
        <v>73.960695984543008</v>
      </c>
      <c r="G2651">
        <f>Tabla3[[#This Row],[Axial Displacement ]]/$M$9</f>
        <v>2.6852986233872094E-2</v>
      </c>
      <c r="H2651">
        <f>IF(Tabla3[[#This Row],[Axial Displacement Command ]]=D2650,1,0)</f>
        <v>0</v>
      </c>
      <c r="I2651">
        <f>IF(AND(Tabla3[[#This Row],[cic]]=1,(AND(H2650=1,H2652=0))),1,0)</f>
        <v>0</v>
      </c>
      <c r="J2651">
        <f>Tabla3[[#This Row],[pas]]+J2650</f>
        <v>14</v>
      </c>
    </row>
    <row r="2652" spans="1:10" x14ac:dyDescent="0.25">
      <c r="A2652">
        <v>3445.42993164063</v>
      </c>
      <c r="B2652">
        <v>2.3130762856453702</v>
      </c>
      <c r="C2652">
        <v>1.4746188981007401E-3</v>
      </c>
      <c r="D2652">
        <v>2.3145508021116301</v>
      </c>
      <c r="E2652">
        <v>2.12969985113887E-3</v>
      </c>
      <c r="F2652">
        <f>Tabla3[[#This Row],[Axial Force ]]/$M$12</f>
        <v>74.095267347110322</v>
      </c>
      <c r="G2652">
        <f>Tabla3[[#This Row],[Axial Displacement ]]/$M$9</f>
        <v>2.6896235879597327E-2</v>
      </c>
      <c r="H2652">
        <f>IF(Tabla3[[#This Row],[Axial Displacement Command ]]=D2651,1,0)</f>
        <v>0</v>
      </c>
      <c r="I2652">
        <f>IF(AND(Tabla3[[#This Row],[cic]]=1,(AND(H2651=1,H2653=0))),1,0)</f>
        <v>0</v>
      </c>
      <c r="J2652">
        <f>Tabla3[[#This Row],[pas]]+J2651</f>
        <v>14</v>
      </c>
    </row>
    <row r="2653" spans="1:10" x14ac:dyDescent="0.25">
      <c r="A2653">
        <v>3450.72827148438</v>
      </c>
      <c r="B2653">
        <v>2.31693498790264</v>
      </c>
      <c r="C2653">
        <v>9.5224379492719901E-4</v>
      </c>
      <c r="D2653">
        <v>2.3178872652351901</v>
      </c>
      <c r="E2653" s="2">
        <v>-3.1209776096830003E-5</v>
      </c>
      <c r="F2653">
        <f>Tabla3[[#This Row],[Axial Force ]]/$M$12</f>
        <v>74.209210139449027</v>
      </c>
      <c r="G2653">
        <f>Tabla3[[#This Row],[Axial Displacement ]]/$M$9</f>
        <v>2.6941104510495813E-2</v>
      </c>
      <c r="H2653">
        <f>IF(Tabla3[[#This Row],[Axial Displacement Command ]]=D2652,1,0)</f>
        <v>0</v>
      </c>
      <c r="I2653">
        <f>IF(AND(Tabla3[[#This Row],[cic]]=1,(AND(H2652=1,H2654=0))),1,0)</f>
        <v>0</v>
      </c>
      <c r="J2653">
        <f>Tabla3[[#This Row],[pas]]+J2652</f>
        <v>14</v>
      </c>
    </row>
    <row r="2654" spans="1:10" x14ac:dyDescent="0.25">
      <c r="A2654">
        <v>3456.29296875</v>
      </c>
      <c r="B2654">
        <v>2.3201073054224302</v>
      </c>
      <c r="C2654">
        <v>1.1167526281496999E-3</v>
      </c>
      <c r="D2654">
        <v>2.3212239611893901</v>
      </c>
      <c r="E2654">
        <v>-9.1878212060692E-4</v>
      </c>
      <c r="F2654">
        <f>Tabla3[[#This Row],[Axial Force ]]/$M$12</f>
        <v>74.328881048387103</v>
      </c>
      <c r="G2654">
        <f>Tabla3[[#This Row],[Axial Displacement ]]/$M$9</f>
        <v>2.6977991923516631E-2</v>
      </c>
      <c r="H2654">
        <f>IF(Tabla3[[#This Row],[Axial Displacement Command ]]=D2653,1,0)</f>
        <v>0</v>
      </c>
      <c r="I2654">
        <f>IF(AND(Tabla3[[#This Row],[cic]]=1,(AND(H2653=1,H2655=0))),1,0)</f>
        <v>0</v>
      </c>
      <c r="J2654">
        <f>Tabla3[[#This Row],[pas]]+J2653</f>
        <v>14</v>
      </c>
    </row>
    <row r="2655" spans="1:10" x14ac:dyDescent="0.25">
      <c r="A2655">
        <v>3461.8232421875</v>
      </c>
      <c r="B2655">
        <v>2.3233401589095601</v>
      </c>
      <c r="C2655">
        <v>1.22046469641646E-3</v>
      </c>
      <c r="D2655">
        <v>2.3245606571435902</v>
      </c>
      <c r="E2655">
        <v>-3.51107757978752E-4</v>
      </c>
      <c r="F2655">
        <f>Tabla3[[#This Row],[Axial Force ]]/$M$12</f>
        <v>74.44781165994624</v>
      </c>
      <c r="G2655">
        <f>Tabla3[[#This Row],[Axial Displacement ]]/$M$9</f>
        <v>2.7015583243134422E-2</v>
      </c>
      <c r="H2655">
        <f>IF(Tabla3[[#This Row],[Axial Displacement Command ]]=D2654,1,0)</f>
        <v>0</v>
      </c>
      <c r="I2655">
        <f>IF(AND(Tabla3[[#This Row],[cic]]=1,(AND(H2654=1,H2656=0))),1,0)</f>
        <v>0</v>
      </c>
      <c r="J2655">
        <f>Tabla3[[#This Row],[pas]]+J2654</f>
        <v>14</v>
      </c>
    </row>
    <row r="2656" spans="1:10" x14ac:dyDescent="0.25">
      <c r="A2656">
        <v>3467.67114257813</v>
      </c>
      <c r="B2656">
        <v>2.3271632380783598</v>
      </c>
      <c r="C2656">
        <v>7.3385240284551401E-4</v>
      </c>
      <c r="D2656">
        <v>2.3278971202671501</v>
      </c>
      <c r="E2656">
        <v>2.0843706352024999E-3</v>
      </c>
      <c r="F2656">
        <f>Tabla3[[#This Row],[Axial Force ]]/$M$12</f>
        <v>74.573572958669459</v>
      </c>
      <c r="G2656">
        <f>Tabla3[[#This Row],[Axial Displacement ]]/$M$9</f>
        <v>2.7060037652073952E-2</v>
      </c>
      <c r="H2656">
        <f>IF(Tabla3[[#This Row],[Axial Displacement Command ]]=D2655,1,0)</f>
        <v>0</v>
      </c>
      <c r="I2656">
        <f>IF(AND(Tabla3[[#This Row],[cic]]=1,(AND(H2655=1,H2657=0))),1,0)</f>
        <v>0</v>
      </c>
      <c r="J2656">
        <f>Tabla3[[#This Row],[pas]]+J2655</f>
        <v>14</v>
      </c>
    </row>
    <row r="2657" spans="1:10" x14ac:dyDescent="0.25">
      <c r="A2657">
        <v>3472.62084960938</v>
      </c>
      <c r="B2657">
        <v>2.3301457986235601</v>
      </c>
      <c r="C2657">
        <v>1.08790402464365E-3</v>
      </c>
      <c r="D2657">
        <v>2.3312338162213599</v>
      </c>
      <c r="E2657">
        <v>1.53075711750716E-3</v>
      </c>
      <c r="F2657">
        <f>Tabla3[[#This Row],[Axial Force ]]/$M$12</f>
        <v>74.680018271169459</v>
      </c>
      <c r="G2657">
        <f>Tabla3[[#This Row],[Axial Displacement ]]/$M$9</f>
        <v>2.7094718588646049E-2</v>
      </c>
      <c r="H2657">
        <f>IF(Tabla3[[#This Row],[Axial Displacement Command ]]=D2656,1,0)</f>
        <v>0</v>
      </c>
      <c r="I2657">
        <f>IF(AND(Tabla3[[#This Row],[cic]]=1,(AND(H2656=1,H2658=0))),1,0)</f>
        <v>0</v>
      </c>
      <c r="J2657">
        <f>Tabla3[[#This Row],[pas]]+J2656</f>
        <v>14</v>
      </c>
    </row>
    <row r="2658" spans="1:10" x14ac:dyDescent="0.25">
      <c r="A2658">
        <v>3477.54516601563</v>
      </c>
      <c r="B2658">
        <v>2.3335183504968899</v>
      </c>
      <c r="C2658">
        <v>1.05214121504105E-3</v>
      </c>
      <c r="D2658">
        <v>2.33457051217556</v>
      </c>
      <c r="E2658">
        <v>1.08433731327295E-4</v>
      </c>
      <c r="F2658">
        <f>Tabla3[[#This Row],[Axial Force ]]/$M$12</f>
        <v>74.785917548723219</v>
      </c>
      <c r="G2658">
        <f>Tabla3[[#This Row],[Axial Displacement ]]/$M$9</f>
        <v>2.7133934308103371E-2</v>
      </c>
      <c r="H2658">
        <f>IF(Tabla3[[#This Row],[Axial Displacement Command ]]=D2657,1,0)</f>
        <v>0</v>
      </c>
      <c r="I2658">
        <f>IF(AND(Tabla3[[#This Row],[cic]]=1,(AND(H2657=1,H2659=0))),1,0)</f>
        <v>0</v>
      </c>
      <c r="J2658">
        <f>Tabla3[[#This Row],[pas]]+J2657</f>
        <v>14</v>
      </c>
    </row>
    <row r="2659" spans="1:10" x14ac:dyDescent="0.25">
      <c r="A2659">
        <v>3482.0830078125</v>
      </c>
      <c r="B2659">
        <v>2.3369372356682998</v>
      </c>
      <c r="C2659">
        <v>9.6964834028767698E-4</v>
      </c>
      <c r="D2659">
        <v>2.3379067424684798</v>
      </c>
      <c r="E2659">
        <v>1.2509107136793301E-3</v>
      </c>
      <c r="F2659">
        <f>Tabla3[[#This Row],[Axial Force ]]/$M$12</f>
        <v>74.883505544354833</v>
      </c>
      <c r="G2659">
        <f>Tabla3[[#This Row],[Axial Displacement ]]/$M$9</f>
        <v>2.7173688786840695E-2</v>
      </c>
      <c r="H2659">
        <f>IF(Tabla3[[#This Row],[Axial Displacement Command ]]=D2658,1,0)</f>
        <v>0</v>
      </c>
      <c r="I2659">
        <f>IF(AND(Tabla3[[#This Row],[cic]]=1,(AND(H2658=1,H2660=0))),1,0)</f>
        <v>0</v>
      </c>
      <c r="J2659">
        <f>Tabla3[[#This Row],[pas]]+J2658</f>
        <v>14</v>
      </c>
    </row>
    <row r="2660" spans="1:10" x14ac:dyDescent="0.25">
      <c r="A2660">
        <v>3486.7890625</v>
      </c>
      <c r="B2660">
        <v>2.33922596089542</v>
      </c>
      <c r="C2660">
        <v>2.0174979908915698E-3</v>
      </c>
      <c r="D2660">
        <v>2.3412434384226799</v>
      </c>
      <c r="E2660">
        <v>1.73265675584844E-3</v>
      </c>
      <c r="F2660">
        <f>Tabla3[[#This Row],[Axial Force ]]/$M$12</f>
        <v>74.984711021505376</v>
      </c>
      <c r="G2660">
        <f>Tabla3[[#This Row],[Axial Displacement ]]/$M$9</f>
        <v>2.7200301870876978E-2</v>
      </c>
      <c r="H2660">
        <f>IF(Tabla3[[#This Row],[Axial Displacement Command ]]=D2659,1,0)</f>
        <v>0</v>
      </c>
      <c r="I2660">
        <f>IF(AND(Tabla3[[#This Row],[cic]]=1,(AND(H2659=1,H2661=0))),1,0)</f>
        <v>0</v>
      </c>
      <c r="J2660">
        <f>Tabla3[[#This Row],[pas]]+J2659</f>
        <v>14</v>
      </c>
    </row>
    <row r="2661" spans="1:10" x14ac:dyDescent="0.25">
      <c r="A2661">
        <v>3492.85546875</v>
      </c>
      <c r="B2661">
        <v>2.3432779125869301</v>
      </c>
      <c r="C2661">
        <v>1.3022422535868799E-3</v>
      </c>
      <c r="D2661">
        <v>2.34458013437688</v>
      </c>
      <c r="E2661">
        <v>6.9317661655077202E-4</v>
      </c>
      <c r="F2661">
        <f>Tabla3[[#This Row],[Axial Force ]]/$M$12</f>
        <v>75.115171370967744</v>
      </c>
      <c r="G2661">
        <f>Tabla3[[#This Row],[Axial Displacement ]]/$M$9</f>
        <v>2.7247417588220118E-2</v>
      </c>
      <c r="H2661">
        <f>IF(Tabla3[[#This Row],[Axial Displacement Command ]]=D2660,1,0)</f>
        <v>0</v>
      </c>
      <c r="I2661">
        <f>IF(AND(Tabla3[[#This Row],[cic]]=1,(AND(H2660=1,H2662=0))),1,0)</f>
        <v>0</v>
      </c>
      <c r="J2661">
        <f>Tabla3[[#This Row],[pas]]+J2660</f>
        <v>14</v>
      </c>
    </row>
    <row r="2662" spans="1:10" x14ac:dyDescent="0.25">
      <c r="A2662">
        <v>3498.93798828125</v>
      </c>
      <c r="B2662">
        <v>2.3472940083593099</v>
      </c>
      <c r="C2662">
        <v>6.2251092458609502E-4</v>
      </c>
      <c r="D2662">
        <v>2.3479165975004399</v>
      </c>
      <c r="E2662">
        <v>-9.8772807177738308E-4</v>
      </c>
      <c r="F2662">
        <f>Tabla3[[#This Row],[Axial Force ]]/$M$12</f>
        <v>75.245978242607521</v>
      </c>
      <c r="G2662">
        <f>Tabla3[[#This Row],[Axial Displacement ]]/$M$9</f>
        <v>2.7294116376271046E-2</v>
      </c>
      <c r="H2662">
        <f>IF(Tabla3[[#This Row],[Axial Displacement Command ]]=D2661,1,0)</f>
        <v>0</v>
      </c>
      <c r="I2662">
        <f>IF(AND(Tabla3[[#This Row],[cic]]=1,(AND(H2661=1,H2663=0))),1,0)</f>
        <v>0</v>
      </c>
      <c r="J2662">
        <f>Tabla3[[#This Row],[pas]]+J2661</f>
        <v>14</v>
      </c>
    </row>
    <row r="2663" spans="1:10" x14ac:dyDescent="0.25">
      <c r="A2663">
        <v>3503.66528320313</v>
      </c>
      <c r="B2663">
        <v>2.3502623662352602</v>
      </c>
      <c r="C2663">
        <v>9.9086764748790301E-4</v>
      </c>
      <c r="D2663">
        <v>2.3512532934546502</v>
      </c>
      <c r="E2663">
        <v>1.3573433079727699E-3</v>
      </c>
      <c r="F2663">
        <f>Tabla3[[#This Row],[Axial Force ]]/$M$12</f>
        <v>75.34764049899205</v>
      </c>
      <c r="G2663">
        <f>Tabla3[[#This Row],[Axial Displacement ]]/$M$9</f>
        <v>2.7328632165526282E-2</v>
      </c>
      <c r="H2663">
        <f>IF(Tabla3[[#This Row],[Axial Displacement Command ]]=D2662,1,0)</f>
        <v>0</v>
      </c>
      <c r="I2663">
        <f>IF(AND(Tabla3[[#This Row],[cic]]=1,(AND(H2662=1,H2664=0))),1,0)</f>
        <v>0</v>
      </c>
      <c r="J2663">
        <f>Tabla3[[#This Row],[pas]]+J2662</f>
        <v>14</v>
      </c>
    </row>
    <row r="2664" spans="1:10" x14ac:dyDescent="0.25">
      <c r="A2664">
        <v>3508.4619140625</v>
      </c>
      <c r="B2664">
        <v>2.3537313099950601</v>
      </c>
      <c r="C2664">
        <v>8.5854532017037898E-4</v>
      </c>
      <c r="D2664">
        <v>2.3545899894088498</v>
      </c>
      <c r="E2664">
        <v>1.08910808194196E-3</v>
      </c>
      <c r="F2664">
        <f>Tabla3[[#This Row],[Axial Force ]]/$M$12</f>
        <v>75.450793850806448</v>
      </c>
      <c r="G2664">
        <f>Tabla3[[#This Row],[Axial Displacement ]]/$M$9</f>
        <v>2.7368968720872792E-2</v>
      </c>
      <c r="H2664">
        <f>IF(Tabla3[[#This Row],[Axial Displacement Command ]]=D2663,1,0)</f>
        <v>0</v>
      </c>
      <c r="I2664">
        <f>IF(AND(Tabla3[[#This Row],[cic]]=1,(AND(H2663=1,H2665=0))),1,0)</f>
        <v>0</v>
      </c>
      <c r="J2664">
        <f>Tabla3[[#This Row],[pas]]+J2663</f>
        <v>14</v>
      </c>
    </row>
    <row r="2665" spans="1:10" x14ac:dyDescent="0.25">
      <c r="A2665">
        <v>3512.54638671875</v>
      </c>
      <c r="B2665">
        <v>2.3564780130982399</v>
      </c>
      <c r="C2665">
        <v>1.4483928225672599E-3</v>
      </c>
      <c r="D2665">
        <v>2.3579264525324102</v>
      </c>
      <c r="E2665">
        <v>-5.3225241572363302E-2</v>
      </c>
      <c r="F2665">
        <f>Tabla3[[#This Row],[Axial Force ]]/$M$12</f>
        <v>75.53863197244624</v>
      </c>
      <c r="G2665">
        <f>Tabla3[[#This Row],[Axial Displacement ]]/$M$9</f>
        <v>2.7400907129049301E-2</v>
      </c>
      <c r="H2665">
        <f>IF(Tabla3[[#This Row],[Axial Displacement Command ]]=D2664,1,0)</f>
        <v>0</v>
      </c>
      <c r="I2665">
        <f>IF(AND(Tabla3[[#This Row],[cic]]=1,(AND(H2664=1,H2666=0))),1,0)</f>
        <v>0</v>
      </c>
      <c r="J2665">
        <f>Tabla3[[#This Row],[pas]]+J2664</f>
        <v>14</v>
      </c>
    </row>
    <row r="2666" spans="1:10" x14ac:dyDescent="0.25">
      <c r="A2666">
        <v>3516.74389648438</v>
      </c>
      <c r="B2666">
        <v>2.3595178499817799</v>
      </c>
      <c r="C2666">
        <v>1.7452240399506999E-3</v>
      </c>
      <c r="D2666">
        <v>2.3612631484866098</v>
      </c>
      <c r="E2666">
        <v>-3.3537725130372602E-4</v>
      </c>
      <c r="F2666">
        <f>Tabla3[[#This Row],[Axial Force ]]/$M$12</f>
        <v>75.628900999664083</v>
      </c>
      <c r="G2666">
        <f>Tabla3[[#This Row],[Axial Displacement ]]/$M$9</f>
        <v>2.743625406955558E-2</v>
      </c>
      <c r="H2666">
        <f>IF(Tabla3[[#This Row],[Axial Displacement Command ]]=D2665,1,0)</f>
        <v>0</v>
      </c>
      <c r="I2666">
        <f>IF(AND(Tabla3[[#This Row],[cic]]=1,(AND(H2665=1,H2667=0))),1,0)</f>
        <v>0</v>
      </c>
      <c r="J2666">
        <f>Tabla3[[#This Row],[pas]]+J2665</f>
        <v>14</v>
      </c>
    </row>
    <row r="2667" spans="1:10" x14ac:dyDescent="0.25">
      <c r="A2667">
        <v>3520.87573242188</v>
      </c>
      <c r="B2667">
        <v>2.3624897003173801</v>
      </c>
      <c r="C2667">
        <v>2.1100045159983E-3</v>
      </c>
      <c r="D2667">
        <v>2.3645996116101702</v>
      </c>
      <c r="E2667">
        <v>7.6016675620849095E-4</v>
      </c>
      <c r="F2667">
        <f>Tabla3[[#This Row],[Axial Force ]]/$M$12</f>
        <v>75.71775768649205</v>
      </c>
      <c r="G2667">
        <f>Tabla3[[#This Row],[Axial Displacement ]]/$M$9</f>
        <v>2.7470810468806745E-2</v>
      </c>
      <c r="H2667">
        <f>IF(Tabla3[[#This Row],[Axial Displacement Command ]]=D2666,1,0)</f>
        <v>0</v>
      </c>
      <c r="I2667">
        <f>IF(AND(Tabla3[[#This Row],[cic]]=1,(AND(H2666=1,H2668=0))),1,0)</f>
        <v>0</v>
      </c>
      <c r="J2667">
        <f>Tabla3[[#This Row],[pas]]+J2666</f>
        <v>14</v>
      </c>
    </row>
    <row r="2668" spans="1:10" x14ac:dyDescent="0.25">
      <c r="A2668">
        <v>3525.27124023438</v>
      </c>
      <c r="B2668">
        <v>2.3659837897867</v>
      </c>
      <c r="C2668">
        <v>1.9524097751855199E-3</v>
      </c>
      <c r="D2668">
        <v>2.3679360747337301</v>
      </c>
      <c r="E2668">
        <v>6.3853099163679904E-4</v>
      </c>
      <c r="F2668">
        <f>Tabla3[[#This Row],[Axial Force ]]/$M$12</f>
        <v>75.812284736223219</v>
      </c>
      <c r="G2668">
        <f>Tabla3[[#This Row],[Axial Displacement ]]/$M$9</f>
        <v>2.7511439416124418E-2</v>
      </c>
      <c r="H2668">
        <f>IF(Tabla3[[#This Row],[Axial Displacement Command ]]=D2667,1,0)</f>
        <v>0</v>
      </c>
      <c r="I2668">
        <f>IF(AND(Tabla3[[#This Row],[cic]]=1,(AND(H2667=1,H2669=0))),1,0)</f>
        <v>0</v>
      </c>
      <c r="J2668">
        <f>Tabla3[[#This Row],[pas]]+J2667</f>
        <v>14</v>
      </c>
    </row>
    <row r="2669" spans="1:10" x14ac:dyDescent="0.25">
      <c r="A2669">
        <v>3531.09204101563</v>
      </c>
      <c r="B2669">
        <v>2.36928462982178</v>
      </c>
      <c r="C2669">
        <v>1.9881724711012798E-3</v>
      </c>
      <c r="D2669">
        <v>2.37127277068794</v>
      </c>
      <c r="E2669">
        <v>-1.9108865956241099E-4</v>
      </c>
      <c r="F2669">
        <f>Tabla3[[#This Row],[Axial Force ]]/$M$12</f>
        <v>75.937463247647955</v>
      </c>
      <c r="G2669">
        <f>Tabla3[[#This Row],[Axial Displacement ]]/$M$9</f>
        <v>2.7549821276997441E-2</v>
      </c>
      <c r="H2669">
        <f>IF(Tabla3[[#This Row],[Axial Displacement Command ]]=D2668,1,0)</f>
        <v>0</v>
      </c>
      <c r="I2669">
        <f>IF(AND(Tabla3[[#This Row],[cic]]=1,(AND(H2668=1,H2670=0))),1,0)</f>
        <v>0</v>
      </c>
      <c r="J2669">
        <f>Tabla3[[#This Row],[pas]]+J2668</f>
        <v>14</v>
      </c>
    </row>
    <row r="2670" spans="1:10" x14ac:dyDescent="0.25">
      <c r="A2670">
        <v>3536.74975585938</v>
      </c>
      <c r="B2670">
        <v>2.37349746748805</v>
      </c>
      <c r="C2670">
        <v>1.11198426111514E-3</v>
      </c>
      <c r="D2670">
        <v>2.37460946664214</v>
      </c>
      <c r="E2670">
        <v>-4.2612020934029699E-4</v>
      </c>
      <c r="F2670">
        <f>Tabla3[[#This Row],[Axial Force ]]/$M$12</f>
        <v>76.059134534610322</v>
      </c>
      <c r="G2670">
        <f>Tabla3[[#This Row],[Axial Displacement ]]/$M$9</f>
        <v>2.7598807761488955E-2</v>
      </c>
      <c r="H2670">
        <f>IF(Tabla3[[#This Row],[Axial Displacement Command ]]=D2669,1,0)</f>
        <v>0</v>
      </c>
      <c r="I2670">
        <f>IF(AND(Tabla3[[#This Row],[cic]]=1,(AND(H2669=1,H2671=0))),1,0)</f>
        <v>0</v>
      </c>
      <c r="J2670">
        <f>Tabla3[[#This Row],[pas]]+J2669</f>
        <v>14</v>
      </c>
    </row>
    <row r="2671" spans="1:10" x14ac:dyDescent="0.25">
      <c r="A2671">
        <v>3542.41821289063</v>
      </c>
      <c r="B2671">
        <v>2.3764979559928201</v>
      </c>
      <c r="C2671">
        <v>1.44791601996985E-3</v>
      </c>
      <c r="D2671">
        <v>2.3779459297657</v>
      </c>
      <c r="E2671">
        <v>1.9541312212822998E-3</v>
      </c>
      <c r="F2671">
        <f>Tabla3[[#This Row],[Axial Force ]]/$M$12</f>
        <v>76.181036836357634</v>
      </c>
      <c r="G2671">
        <f>Tabla3[[#This Row],[Axial Displacement ]]/$M$9</f>
        <v>2.7633697162707211E-2</v>
      </c>
      <c r="H2671">
        <f>IF(Tabla3[[#This Row],[Axial Displacement Command ]]=D2670,1,0)</f>
        <v>0</v>
      </c>
      <c r="I2671">
        <f>IF(AND(Tabla3[[#This Row],[cic]]=1,(AND(H2670=1,H2672=0))),1,0)</f>
        <v>0</v>
      </c>
      <c r="J2671">
        <f>Tabla3[[#This Row],[pas]]+J2670</f>
        <v>14</v>
      </c>
    </row>
    <row r="2672" spans="1:10" x14ac:dyDescent="0.25">
      <c r="A2672">
        <v>3547.080078125</v>
      </c>
      <c r="B2672">
        <v>2.3796558380127002</v>
      </c>
      <c r="C2672">
        <v>1.62672995429602E-3</v>
      </c>
      <c r="D2672">
        <v>2.3812826257199</v>
      </c>
      <c r="E2672">
        <v>6.8582920675908099E-4</v>
      </c>
      <c r="F2672">
        <f>Tabla3[[#This Row],[Axial Force ]]/$M$12</f>
        <v>76.281292002688176</v>
      </c>
      <c r="G2672">
        <f>Tabla3[[#This Row],[Axial Displacement ]]/$M$9</f>
        <v>2.7670416721077909E-2</v>
      </c>
      <c r="H2672">
        <f>IF(Tabla3[[#This Row],[Axial Displacement Command ]]=D2671,1,0)</f>
        <v>0</v>
      </c>
      <c r="I2672">
        <f>IF(AND(Tabla3[[#This Row],[cic]]=1,(AND(H2671=1,H2673=0))),1,0)</f>
        <v>0</v>
      </c>
      <c r="J2672">
        <f>Tabla3[[#This Row],[pas]]+J2671</f>
        <v>14</v>
      </c>
    </row>
    <row r="2673" spans="1:10" x14ac:dyDescent="0.25">
      <c r="A2673">
        <v>3551.56469726563</v>
      </c>
      <c r="B2673">
        <v>2.38287448883057</v>
      </c>
      <c r="C2673">
        <v>1.7447471236664599E-3</v>
      </c>
      <c r="D2673">
        <v>2.3846193216741098</v>
      </c>
      <c r="E2673">
        <v>9.7777910923468902E-4</v>
      </c>
      <c r="F2673">
        <f>Tabla3[[#This Row],[Axial Force ]]/$M$12</f>
        <v>76.377735425067314</v>
      </c>
      <c r="G2673">
        <f>Tabla3[[#This Row],[Axial Displacement ]]/$M$9</f>
        <v>2.7707842893378722E-2</v>
      </c>
      <c r="H2673">
        <f>IF(Tabla3[[#This Row],[Axial Displacement Command ]]=D2672,1,0)</f>
        <v>0</v>
      </c>
      <c r="I2673">
        <f>IF(AND(Tabla3[[#This Row],[cic]]=1,(AND(H2672=1,H2674=0))),1,0)</f>
        <v>0</v>
      </c>
      <c r="J2673">
        <f>Tabla3[[#This Row],[pas]]+J2672</f>
        <v>14</v>
      </c>
    </row>
    <row r="2674" spans="1:10" x14ac:dyDescent="0.25">
      <c r="A2674">
        <v>3556.64135742188</v>
      </c>
      <c r="B2674">
        <v>2.3860859218984798</v>
      </c>
      <c r="C2674">
        <v>1.8696784991334399E-3</v>
      </c>
      <c r="D2674">
        <v>2.3879555519670199</v>
      </c>
      <c r="E2674">
        <v>1.8902743477156E-3</v>
      </c>
      <c r="F2674">
        <f>Tabla3[[#This Row],[Axial Force ]]/$M$12</f>
        <v>76.486910912298498</v>
      </c>
      <c r="G2674">
        <f>Tabla3[[#This Row],[Axial Displacement ]]/$M$9</f>
        <v>2.7745185138354417E-2</v>
      </c>
      <c r="H2674">
        <f>IF(Tabla3[[#This Row],[Axial Displacement Command ]]=D2673,1,0)</f>
        <v>0</v>
      </c>
      <c r="I2674">
        <f>IF(AND(Tabla3[[#This Row],[cic]]=1,(AND(H2673=1,H2675=0))),1,0)</f>
        <v>0</v>
      </c>
      <c r="J2674">
        <f>Tabla3[[#This Row],[pas]]+J2673</f>
        <v>14</v>
      </c>
    </row>
    <row r="2675" spans="1:10" x14ac:dyDescent="0.25">
      <c r="A2675">
        <v>3562.44091796875</v>
      </c>
      <c r="B2675">
        <v>2.39066709764302</v>
      </c>
      <c r="C2675">
        <v>6.2513350940207602E-4</v>
      </c>
      <c r="D2675">
        <v>2.3912922479212302</v>
      </c>
      <c r="E2675">
        <v>-6.7234504967927898E-3</v>
      </c>
      <c r="F2675">
        <f>Tabla3[[#This Row],[Axial Force ]]/$M$12</f>
        <v>76.611632644489248</v>
      </c>
      <c r="G2675">
        <f>Tabla3[[#This Row],[Axial Displacement ]]/$M$9</f>
        <v>2.7798454623756047E-2</v>
      </c>
      <c r="H2675">
        <f>IF(Tabla3[[#This Row],[Axial Displacement Command ]]=D2674,1,0)</f>
        <v>0</v>
      </c>
      <c r="I2675">
        <f>IF(AND(Tabla3[[#This Row],[cic]]=1,(AND(H2674=1,H2676=0))),1,0)</f>
        <v>0</v>
      </c>
      <c r="J2675">
        <f>Tabla3[[#This Row],[pas]]+J2674</f>
        <v>14</v>
      </c>
    </row>
    <row r="2676" spans="1:10" x14ac:dyDescent="0.25">
      <c r="A2676">
        <v>3568.42456054688</v>
      </c>
      <c r="B2676">
        <v>2.3937535006552899</v>
      </c>
      <c r="C2676">
        <v>8.7547300609003298E-4</v>
      </c>
      <c r="D2676">
        <v>2.3946289438754298</v>
      </c>
      <c r="E2676">
        <v>2.0402758309501202E-3</v>
      </c>
      <c r="F2676">
        <f>Tabla3[[#This Row],[Axial Force ]]/$M$12</f>
        <v>76.740313130040434</v>
      </c>
      <c r="G2676">
        <f>Tabla3[[#This Row],[Axial Displacement ]]/$M$9</f>
        <v>2.7834343030875463E-2</v>
      </c>
      <c r="H2676">
        <f>IF(Tabla3[[#This Row],[Axial Displacement Command ]]=D2675,1,0)</f>
        <v>0</v>
      </c>
      <c r="I2676">
        <f>IF(AND(Tabla3[[#This Row],[cic]]=1,(AND(H2675=1,H2677=0))),1,0)</f>
        <v>0</v>
      </c>
      <c r="J2676">
        <f>Tabla3[[#This Row],[pas]]+J2675</f>
        <v>14</v>
      </c>
    </row>
    <row r="2677" spans="1:10" x14ac:dyDescent="0.25">
      <c r="A2677">
        <v>3574.20288085938</v>
      </c>
      <c r="B2677">
        <v>2.3971868213266099</v>
      </c>
      <c r="C2677">
        <v>7.7867508707640798E-4</v>
      </c>
      <c r="D2677">
        <v>2.3979654069989902</v>
      </c>
      <c r="E2677">
        <v>2.0840450360992699E-3</v>
      </c>
      <c r="F2677">
        <f>Tabla3[[#This Row],[Axial Force ]]/$M$12</f>
        <v>76.864578082997426</v>
      </c>
      <c r="G2677">
        <f>Tabla3[[#This Row],[Axial Displacement ]]/$M$9</f>
        <v>2.7874265364262907E-2</v>
      </c>
      <c r="H2677">
        <f>IF(Tabla3[[#This Row],[Axial Displacement Command ]]=D2676,1,0)</f>
        <v>0</v>
      </c>
      <c r="I2677">
        <f>IF(AND(Tabla3[[#This Row],[cic]]=1,(AND(H2676=1,H2678=0))),1,0)</f>
        <v>0</v>
      </c>
      <c r="J2677">
        <f>Tabla3[[#This Row],[pas]]+J2676</f>
        <v>14</v>
      </c>
    </row>
    <row r="2678" spans="1:10" x14ac:dyDescent="0.25">
      <c r="A2678">
        <v>3578.7890625</v>
      </c>
      <c r="B2678">
        <v>2.4003053549677098</v>
      </c>
      <c r="C2678">
        <v>3.0517577442879001E-4</v>
      </c>
      <c r="D2678">
        <v>2.40000011399388</v>
      </c>
      <c r="E2678">
        <v>9.1906548504994102E-4</v>
      </c>
      <c r="F2678">
        <f>Tabla3[[#This Row],[Axial Force ]]/$M$12</f>
        <v>76.963205645161295</v>
      </c>
      <c r="G2678">
        <f>Tabla3[[#This Row],[Axial Displacement ]]/$M$9</f>
        <v>2.7910527383345464E-2</v>
      </c>
      <c r="H2678">
        <f>IF(Tabla3[[#This Row],[Axial Displacement Command ]]=D2677,1,0)</f>
        <v>0</v>
      </c>
      <c r="I2678">
        <f>IF(AND(Tabla3[[#This Row],[cic]]=1,(AND(H2677=1,H2679=0))),1,0)</f>
        <v>0</v>
      </c>
      <c r="J2678">
        <f>Tabla3[[#This Row],[pas]]+J2677</f>
        <v>14</v>
      </c>
    </row>
    <row r="2679" spans="1:10" x14ac:dyDescent="0.25">
      <c r="A2679">
        <v>3580.79541015625</v>
      </c>
      <c r="B2679">
        <v>2.4029768537730001</v>
      </c>
      <c r="C2679">
        <v>2.9766558782284799E-3</v>
      </c>
      <c r="D2679">
        <v>2.40000011399388</v>
      </c>
      <c r="E2679">
        <v>3.0390865504159601E-3</v>
      </c>
      <c r="F2679">
        <f>Tabla3[[#This Row],[Axial Force ]]/$M$12</f>
        <v>77.006352906586017</v>
      </c>
      <c r="G2679">
        <f>Tabla3[[#This Row],[Axial Displacement ]]/$M$9</f>
        <v>2.7941591322941862E-2</v>
      </c>
      <c r="H2679">
        <f>IF(Tabla3[[#This Row],[Axial Displacement Command ]]=D2678,1,0)</f>
        <v>1</v>
      </c>
      <c r="I2679">
        <f>IF(AND(Tabla3[[#This Row],[cic]]=1,(AND(H2678=1,H2680=0))),1,0)</f>
        <v>0</v>
      </c>
      <c r="J2679">
        <f>Tabla3[[#This Row],[pas]]+J2678</f>
        <v>14</v>
      </c>
    </row>
    <row r="2680" spans="1:10" x14ac:dyDescent="0.25">
      <c r="A2680">
        <v>3581.2734375</v>
      </c>
      <c r="B2680">
        <v>2.4047326296567899</v>
      </c>
      <c r="C2680">
        <v>4.7326088861154901E-3</v>
      </c>
      <c r="D2680">
        <v>2.40000011399388</v>
      </c>
      <c r="E2680">
        <v>2.1898551949561802E-3</v>
      </c>
      <c r="F2680">
        <f>Tabla3[[#This Row],[Axial Force ]]/$M$12</f>
        <v>77.016633064516128</v>
      </c>
      <c r="G2680">
        <f>Tabla3[[#This Row],[Axial Displacement ]]/$M$9</f>
        <v>2.7962007321590581E-2</v>
      </c>
      <c r="H2680">
        <f>IF(Tabla3[[#This Row],[Axial Displacement Command ]]=D2679,1,0)</f>
        <v>1</v>
      </c>
      <c r="I2680">
        <f>IF(AND(Tabla3[[#This Row],[cic]]=1,(AND(H2679=1,H2681=0))),1,0)</f>
        <v>0</v>
      </c>
      <c r="J2680">
        <f>Tabla3[[#This Row],[pas]]+J2679</f>
        <v>14</v>
      </c>
    </row>
    <row r="2681" spans="1:10" x14ac:dyDescent="0.25">
      <c r="A2681">
        <v>3579.96655273438</v>
      </c>
      <c r="B2681">
        <v>2.40497593767941</v>
      </c>
      <c r="C2681">
        <v>4.9757959459384403E-3</v>
      </c>
      <c r="D2681">
        <v>2.40000011399388</v>
      </c>
      <c r="E2681">
        <v>1.3269500414026E-3</v>
      </c>
      <c r="F2681">
        <f>Tabla3[[#This Row],[Axial Force ]]/$M$12</f>
        <v>76.988528015793122</v>
      </c>
      <c r="G2681">
        <f>Tabla3[[#This Row],[Axial Displacement ]]/$M$9</f>
        <v>2.7964836484644304E-2</v>
      </c>
      <c r="H2681">
        <f>IF(Tabla3[[#This Row],[Axial Displacement Command ]]=D2680,1,0)</f>
        <v>1</v>
      </c>
      <c r="I2681">
        <f>IF(AND(Tabla3[[#This Row],[cic]]=1,(AND(H2680=1,H2682=0))),1,0)</f>
        <v>0</v>
      </c>
      <c r="J2681">
        <f>Tabla3[[#This Row],[pas]]+J2680</f>
        <v>14</v>
      </c>
    </row>
    <row r="2682" spans="1:10" x14ac:dyDescent="0.25">
      <c r="A2682">
        <v>3576.84716796875</v>
      </c>
      <c r="B2682">
        <v>2.4051081854850098</v>
      </c>
      <c r="C2682">
        <v>5.1081178753520397E-3</v>
      </c>
      <c r="D2682">
        <v>2.40000011399388</v>
      </c>
      <c r="E2682">
        <v>1.86009003755316E-3</v>
      </c>
      <c r="F2682">
        <f>Tabla3[[#This Row],[Axial Force ]]/$M$12</f>
        <v>76.92144447244624</v>
      </c>
      <c r="G2682">
        <f>Tabla3[[#This Row],[Axial Displacement ]]/$M$9</f>
        <v>2.7966374249825697E-2</v>
      </c>
      <c r="H2682">
        <f>IF(Tabla3[[#This Row],[Axial Displacement Command ]]=D2681,1,0)</f>
        <v>1</v>
      </c>
      <c r="I2682">
        <f>IF(AND(Tabla3[[#This Row],[cic]]=1,(AND(H2681=1,H2683=0))),1,0)</f>
        <v>0</v>
      </c>
      <c r="J2682">
        <f>Tabla3[[#This Row],[pas]]+J2681</f>
        <v>14</v>
      </c>
    </row>
    <row r="2683" spans="1:10" x14ac:dyDescent="0.25">
      <c r="A2683">
        <v>3574.3583984375</v>
      </c>
      <c r="B2683">
        <v>2.40520481020212</v>
      </c>
      <c r="C2683">
        <v>5.2046775635972197E-3</v>
      </c>
      <c r="D2683">
        <v>2.40000011399388</v>
      </c>
      <c r="E2683">
        <v>2.5463837118877598E-3</v>
      </c>
      <c r="F2683">
        <f>Tabla3[[#This Row],[Axial Force ]]/$M$12</f>
        <v>76.867922547043008</v>
      </c>
      <c r="G2683">
        <f>Tabla3[[#This Row],[Axial Displacement ]]/$M$9</f>
        <v>2.7967497793047906E-2</v>
      </c>
      <c r="H2683">
        <f>IF(Tabla3[[#This Row],[Axial Displacement Command ]]=D2682,1,0)</f>
        <v>1</v>
      </c>
      <c r="I2683">
        <f>IF(AND(Tabla3[[#This Row],[cic]]=1,(AND(H2682=1,H2684=0))),1,0)</f>
        <v>0</v>
      </c>
      <c r="J2683">
        <f>Tabla3[[#This Row],[pas]]+J2682</f>
        <v>14</v>
      </c>
    </row>
    <row r="2684" spans="1:10" x14ac:dyDescent="0.25">
      <c r="A2684">
        <v>3571.9736328125</v>
      </c>
      <c r="B2684">
        <v>2.4051226209849101</v>
      </c>
      <c r="C2684">
        <v>5.12242331751622E-3</v>
      </c>
      <c r="D2684">
        <v>2.40000011399388</v>
      </c>
      <c r="E2684">
        <v>2.8233307602931702E-3</v>
      </c>
      <c r="F2684">
        <f>Tabla3[[#This Row],[Axial Force ]]/$M$12</f>
        <v>76.816637264784944</v>
      </c>
      <c r="G2684">
        <f>Tabla3[[#This Row],[Axial Displacement ]]/$M$9</f>
        <v>2.7966542104475699E-2</v>
      </c>
      <c r="H2684">
        <f>IF(Tabla3[[#This Row],[Axial Displacement Command ]]=D2683,1,0)</f>
        <v>1</v>
      </c>
      <c r="I2684">
        <f>IF(AND(Tabla3[[#This Row],[cic]]=1,(AND(H2683=1,H2685=0))),1,0)</f>
        <v>0</v>
      </c>
      <c r="J2684">
        <f>Tabla3[[#This Row],[pas]]+J2683</f>
        <v>14</v>
      </c>
    </row>
    <row r="2685" spans="1:10" x14ac:dyDescent="0.25">
      <c r="A2685">
        <v>3569.63037109375</v>
      </c>
      <c r="B2685">
        <v>2.40561598911881</v>
      </c>
      <c r="C2685">
        <v>5.61594970349688E-3</v>
      </c>
      <c r="D2685">
        <v>2.40000011399388</v>
      </c>
      <c r="E2685">
        <v>-1.14695126285369E-3</v>
      </c>
      <c r="F2685">
        <f>Tabla3[[#This Row],[Axial Force ]]/$M$12</f>
        <v>76.766244539650543</v>
      </c>
      <c r="G2685">
        <f>Tabla3[[#This Row],[Axial Displacement ]]/$M$9</f>
        <v>2.7972278943241977E-2</v>
      </c>
      <c r="H2685">
        <f>IF(Tabla3[[#This Row],[Axial Displacement Command ]]=D2684,1,0)</f>
        <v>1</v>
      </c>
      <c r="I2685">
        <f>IF(AND(Tabla3[[#This Row],[cic]]=1,(AND(H2684=1,H2686=0))),1,0)</f>
        <v>0</v>
      </c>
      <c r="J2685">
        <f>Tabla3[[#This Row],[pas]]+J2684</f>
        <v>14</v>
      </c>
    </row>
    <row r="2686" spans="1:10" x14ac:dyDescent="0.25">
      <c r="A2686">
        <v>3567.41577148438</v>
      </c>
      <c r="B2686">
        <v>2.40564811974764</v>
      </c>
      <c r="C2686">
        <v>5.6481362662452704E-3</v>
      </c>
      <c r="D2686">
        <v>2.40000011399388</v>
      </c>
      <c r="E2686">
        <v>6.4866259208429299E-4</v>
      </c>
      <c r="F2686">
        <f>Tabla3[[#This Row],[Axial Force ]]/$M$12</f>
        <v>76.71861874159957</v>
      </c>
      <c r="G2686">
        <f>Tabla3[[#This Row],[Axial Displacement ]]/$M$9</f>
        <v>2.7972652555205115E-2</v>
      </c>
      <c r="H2686">
        <f>IF(Tabla3[[#This Row],[Axial Displacement Command ]]=D2685,1,0)</f>
        <v>1</v>
      </c>
      <c r="I2686">
        <f>IF(AND(Tabla3[[#This Row],[cic]]=1,(AND(H2685=1,H2687=0))),1,0)</f>
        <v>0</v>
      </c>
      <c r="J2686">
        <f>Tabla3[[#This Row],[pas]]+J2685</f>
        <v>14</v>
      </c>
    </row>
    <row r="2687" spans="1:10" x14ac:dyDescent="0.25">
      <c r="A2687">
        <v>3565.03759765625</v>
      </c>
      <c r="B2687">
        <v>2.4061130825430199</v>
      </c>
      <c r="C2687">
        <v>6.1130522226449102E-3</v>
      </c>
      <c r="D2687">
        <v>2.40000011399388</v>
      </c>
      <c r="E2687">
        <v>1.3830651823809601E-3</v>
      </c>
      <c r="F2687">
        <f>Tabla3[[#This Row],[Axial Force ]]/$M$12</f>
        <v>76.667475218413983</v>
      </c>
      <c r="G2687">
        <f>Tabla3[[#This Row],[Axial Displacement ]]/$M$9</f>
        <v>2.7978059099337441E-2</v>
      </c>
      <c r="H2687">
        <f>IF(Tabla3[[#This Row],[Axial Displacement Command ]]=D2686,1,0)</f>
        <v>1</v>
      </c>
      <c r="I2687">
        <f>IF(AND(Tabla3[[#This Row],[cic]]=1,(AND(H2686=1,H2688=0))),1,0)</f>
        <v>0</v>
      </c>
      <c r="J2687">
        <f>Tabla3[[#This Row],[pas]]+J2686</f>
        <v>14</v>
      </c>
    </row>
    <row r="2688" spans="1:10" x14ac:dyDescent="0.25">
      <c r="A2688">
        <v>3562.80419921875</v>
      </c>
      <c r="B2688">
        <v>2.40655313245952</v>
      </c>
      <c r="C2688">
        <v>6.5529347921256002E-3</v>
      </c>
      <c r="D2688">
        <v>2.40000011399388</v>
      </c>
      <c r="E2688">
        <v>-1.0171178246309899E-3</v>
      </c>
      <c r="F2688">
        <f>Tabla3[[#This Row],[Axial Force ]]/$M$12</f>
        <v>76.619445144489248</v>
      </c>
      <c r="G2688">
        <f>Tabla3[[#This Row],[Axial Displacement ]]/$M$9</f>
        <v>2.7983175958831628E-2</v>
      </c>
      <c r="H2688">
        <f>IF(Tabla3[[#This Row],[Axial Displacement Command ]]=D2687,1,0)</f>
        <v>1</v>
      </c>
      <c r="I2688">
        <f>IF(AND(Tabla3[[#This Row],[cic]]=1,(AND(H2687=1,H2689=0))),1,0)</f>
        <v>0</v>
      </c>
      <c r="J2688">
        <f>Tabla3[[#This Row],[pas]]+J2687</f>
        <v>14</v>
      </c>
    </row>
    <row r="2689" spans="1:10" x14ac:dyDescent="0.25">
      <c r="A2689">
        <v>3560.72265625</v>
      </c>
      <c r="B2689">
        <v>2.4062776938080801</v>
      </c>
      <c r="C2689">
        <v>6.2775611695542501E-3</v>
      </c>
      <c r="D2689">
        <v>2.40000011399388</v>
      </c>
      <c r="E2689">
        <v>6.8745936232517102E-4</v>
      </c>
      <c r="F2689">
        <f>Tabla3[[#This Row],[Axial Force ]]/$M$12</f>
        <v>76.574680779569889</v>
      </c>
      <c r="G2689">
        <f>Tabla3[[#This Row],[Axial Displacement ]]/$M$9</f>
        <v>2.7979973183814885E-2</v>
      </c>
      <c r="H2689">
        <f>IF(Tabla3[[#This Row],[Axial Displacement Command ]]=D2688,1,0)</f>
        <v>1</v>
      </c>
      <c r="I2689">
        <f>IF(AND(Tabla3[[#This Row],[cic]]=1,(AND(H2688=1,H2690=0))),1,0)</f>
        <v>0</v>
      </c>
      <c r="J2689">
        <f>Tabla3[[#This Row],[pas]]+J2688</f>
        <v>14</v>
      </c>
    </row>
    <row r="2690" spans="1:10" x14ac:dyDescent="0.25">
      <c r="A2690">
        <v>3558.44775390625</v>
      </c>
      <c r="B2690">
        <v>2.4064457975328</v>
      </c>
      <c r="C2690">
        <v>6.4456462496309498E-3</v>
      </c>
      <c r="D2690">
        <v>2.40000011399388</v>
      </c>
      <c r="E2690" s="2">
        <v>4.0814018831269998E-5</v>
      </c>
      <c r="F2690">
        <f>Tabla3[[#This Row],[Axial Force ]]/$M$12</f>
        <v>76.525758148521504</v>
      </c>
      <c r="G2690">
        <f>Tabla3[[#This Row],[Axial Displacement ]]/$M$9</f>
        <v>2.7981927878288373E-2</v>
      </c>
      <c r="H2690">
        <f>IF(Tabla3[[#This Row],[Axial Displacement Command ]]=D2689,1,0)</f>
        <v>1</v>
      </c>
      <c r="I2690">
        <f>IF(AND(Tabla3[[#This Row],[cic]]=1,(AND(H2689=1,H2691=0))),1,0)</f>
        <v>0</v>
      </c>
      <c r="J2690">
        <f>Tabla3[[#This Row],[pas]]+J2689</f>
        <v>14</v>
      </c>
    </row>
    <row r="2691" spans="1:10" x14ac:dyDescent="0.25">
      <c r="A2691">
        <v>3555.87622070313</v>
      </c>
      <c r="B2691">
        <v>2.4060129653662399</v>
      </c>
      <c r="C2691">
        <v>6.0129164012323599E-3</v>
      </c>
      <c r="D2691">
        <v>2.40000011399388</v>
      </c>
      <c r="E2691">
        <v>1.53997007146245E-3</v>
      </c>
      <c r="F2691">
        <f>Tabla3[[#This Row],[Axial Force ]]/$M$12</f>
        <v>76.470456359207091</v>
      </c>
      <c r="G2691">
        <f>Tabla3[[#This Row],[Axial Displacement ]]/$M$9</f>
        <v>2.7976894946119067E-2</v>
      </c>
      <c r="H2691">
        <f>IF(Tabla3[[#This Row],[Axial Displacement Command ]]=D2690,1,0)</f>
        <v>1</v>
      </c>
      <c r="I2691">
        <f>IF(AND(Tabla3[[#This Row],[cic]]=1,(AND(H2690=1,H2692=0))),1,0)</f>
        <v>0</v>
      </c>
      <c r="J2691">
        <f>Tabla3[[#This Row],[pas]]+J2690</f>
        <v>14</v>
      </c>
    </row>
    <row r="2692" spans="1:10" x14ac:dyDescent="0.25">
      <c r="A2692">
        <v>3554.0595703125</v>
      </c>
      <c r="B2692">
        <v>2.40555172786117</v>
      </c>
      <c r="C2692">
        <v>5.5515765780000904E-3</v>
      </c>
      <c r="D2692">
        <v>2.40000011399388</v>
      </c>
      <c r="E2692">
        <v>3.2129751161846798E-3</v>
      </c>
      <c r="F2692">
        <f>Tabla3[[#This Row],[Axial Force ]]/$M$12</f>
        <v>76.431388608870961</v>
      </c>
      <c r="G2692">
        <f>Tabla3[[#This Row],[Axial Displacement ]]/$M$9</f>
        <v>2.7971531719315931E-2</v>
      </c>
      <c r="H2692">
        <f>IF(Tabla3[[#This Row],[Axial Displacement Command ]]=D2691,1,0)</f>
        <v>1</v>
      </c>
      <c r="I2692">
        <f>IF(AND(Tabla3[[#This Row],[cic]]=1,(AND(H2691=1,H2693=0))),1,0)</f>
        <v>0</v>
      </c>
      <c r="J2692">
        <f>Tabla3[[#This Row],[pas]]+J2691</f>
        <v>14</v>
      </c>
    </row>
    <row r="2693" spans="1:10" x14ac:dyDescent="0.25">
      <c r="A2693">
        <v>3551.712890625</v>
      </c>
      <c r="B2693">
        <v>2.4056374095380302</v>
      </c>
      <c r="C2693">
        <v>5.6374074119958104E-3</v>
      </c>
      <c r="D2693">
        <v>2.40000011399388</v>
      </c>
      <c r="E2693">
        <v>2.0771240087924499E-3</v>
      </c>
      <c r="F2693">
        <f>Tabla3[[#This Row],[Axial Force ]]/$M$12</f>
        <v>76.380922379032256</v>
      </c>
      <c r="G2693">
        <f>Tabla3[[#This Row],[Axial Displacement ]]/$M$9</f>
        <v>2.7972528017884073E-2</v>
      </c>
      <c r="H2693">
        <f>IF(Tabla3[[#This Row],[Axial Displacement Command ]]=D2692,1,0)</f>
        <v>1</v>
      </c>
      <c r="I2693">
        <f>IF(AND(Tabla3[[#This Row],[cic]]=1,(AND(H2692=1,H2694=0))),1,0)</f>
        <v>0</v>
      </c>
      <c r="J2693">
        <f>Tabla3[[#This Row],[pas]]+J2692</f>
        <v>14</v>
      </c>
    </row>
    <row r="2694" spans="1:10" x14ac:dyDescent="0.25">
      <c r="A2694">
        <v>3549.36083984375</v>
      </c>
      <c r="B2694">
        <v>2.4056946858763699</v>
      </c>
      <c r="C2694">
        <v>5.6946278164104998E-3</v>
      </c>
      <c r="D2694">
        <v>2.40000011399388</v>
      </c>
      <c r="E2694">
        <v>2.2871101919008699E-3</v>
      </c>
      <c r="F2694">
        <f>Tabla3[[#This Row],[Axial Force ]]/$M$12</f>
        <v>76.330340641801072</v>
      </c>
      <c r="G2694">
        <f>Tabla3[[#This Row],[Axial Displacement ]]/$M$9</f>
        <v>2.7973194021818255E-2</v>
      </c>
      <c r="H2694">
        <f>IF(Tabla3[[#This Row],[Axial Displacement Command ]]=D2693,1,0)</f>
        <v>1</v>
      </c>
      <c r="I2694">
        <f>IF(AND(Tabla3[[#This Row],[cic]]=1,(AND(H2693=1,H2695=0))),1,0)</f>
        <v>0</v>
      </c>
      <c r="J2694">
        <f>Tabla3[[#This Row],[pas]]+J2693</f>
        <v>14</v>
      </c>
    </row>
    <row r="2695" spans="1:10" x14ac:dyDescent="0.25">
      <c r="A2695">
        <v>3546.91821289063</v>
      </c>
      <c r="B2695">
        <v>2.40574846975505</v>
      </c>
      <c r="C2695">
        <v>5.7482720876578198E-3</v>
      </c>
      <c r="D2695">
        <v>2.40000011399388</v>
      </c>
      <c r="E2695">
        <v>3.18788443109952E-3</v>
      </c>
      <c r="F2695">
        <f>Tabla3[[#This Row],[Axial Force ]]/$M$12</f>
        <v>76.277811029906019</v>
      </c>
      <c r="G2695">
        <f>Tabla3[[#This Row],[Axial Displacement ]]/$M$9</f>
        <v>2.7973819415756395E-2</v>
      </c>
      <c r="H2695">
        <f>IF(Tabla3[[#This Row],[Axial Displacement Command ]]=D2694,1,0)</f>
        <v>1</v>
      </c>
      <c r="I2695">
        <f>IF(AND(Tabla3[[#This Row],[cic]]=1,(AND(H2694=1,H2696=0))),1,0)</f>
        <v>0</v>
      </c>
      <c r="J2695">
        <f>Tabla3[[#This Row],[pas]]+J2694</f>
        <v>14</v>
      </c>
    </row>
    <row r="2696" spans="1:10" x14ac:dyDescent="0.25">
      <c r="A2696">
        <v>3545.134765625</v>
      </c>
      <c r="B2696">
        <v>2.4055945686996001</v>
      </c>
      <c r="C2696">
        <v>5.5944919949979504E-3</v>
      </c>
      <c r="D2696">
        <v>2.40000011399388</v>
      </c>
      <c r="E2696">
        <v>1.90581499737164E-3</v>
      </c>
      <c r="F2696">
        <f>Tabla3[[#This Row],[Axial Force ]]/$M$12</f>
        <v>76.239457325268816</v>
      </c>
      <c r="G2696">
        <f>Tabla3[[#This Row],[Axial Displacement ]]/$M$9</f>
        <v>2.79720298686E-2</v>
      </c>
      <c r="H2696">
        <f>IF(Tabla3[[#This Row],[Axial Displacement Command ]]=D2695,1,0)</f>
        <v>1</v>
      </c>
      <c r="I2696">
        <f>IF(AND(Tabla3[[#This Row],[cic]]=1,(AND(H2695=1,H2697=0))),1,0)</f>
        <v>0</v>
      </c>
      <c r="J2696">
        <f>Tabla3[[#This Row],[pas]]+J2695</f>
        <v>14</v>
      </c>
    </row>
    <row r="2697" spans="1:10" x14ac:dyDescent="0.25">
      <c r="A2697">
        <v>3543.84252929688</v>
      </c>
      <c r="B2697">
        <v>2.4054693058133099</v>
      </c>
      <c r="C2697">
        <v>5.4693223319191003E-3</v>
      </c>
      <c r="D2697">
        <v>2.40000011399388</v>
      </c>
      <c r="E2697">
        <v>1.1054009974031901E-3</v>
      </c>
      <c r="F2697">
        <f>Tabla3[[#This Row],[Axial Force ]]/$M$12</f>
        <v>76.211667296707091</v>
      </c>
      <c r="G2697">
        <f>Tabla3[[#This Row],[Axial Displacement ]]/$M$9</f>
        <v>2.7970573323410578E-2</v>
      </c>
      <c r="H2697">
        <f>IF(Tabla3[[#This Row],[Axial Displacement Command ]]=D2696,1,0)</f>
        <v>1</v>
      </c>
      <c r="I2697">
        <f>IF(AND(Tabla3[[#This Row],[cic]]=1,(AND(H2696=1,H2698=0))),1,0)</f>
        <v>1</v>
      </c>
      <c r="J2697">
        <f>Tabla3[[#This Row],[pas]]+J2696</f>
        <v>15</v>
      </c>
    </row>
    <row r="2698" spans="1:10" x14ac:dyDescent="0.25">
      <c r="A2698">
        <v>3541.83471679688</v>
      </c>
      <c r="B2698">
        <v>2.4057591799646598</v>
      </c>
      <c r="C2698">
        <v>6.7193509494245501E-3</v>
      </c>
      <c r="D2698">
        <v>2.39903968758881</v>
      </c>
      <c r="E2698">
        <v>1.3775013485428601E-3</v>
      </c>
      <c r="F2698">
        <f>Tabla3[[#This Row],[Axial Force ]]/$M$12</f>
        <v>76.168488533266242</v>
      </c>
      <c r="G2698">
        <f>Tabla3[[#This Row],[Axial Displacement ]]/$M$9</f>
        <v>2.7973943953077441E-2</v>
      </c>
      <c r="H2698">
        <f>IF(Tabla3[[#This Row],[Axial Displacement Command ]]=D2697,1,0)</f>
        <v>0</v>
      </c>
      <c r="I2698">
        <f>IF(AND(Tabla3[[#This Row],[cic]]=1,(AND(H2697=1,H2699=0))),1,0)</f>
        <v>0</v>
      </c>
      <c r="J2698">
        <f>Tabla3[[#This Row],[pas]]+J2697</f>
        <v>15</v>
      </c>
    </row>
    <row r="2699" spans="1:10" x14ac:dyDescent="0.25">
      <c r="A2699">
        <v>3536.73779296875</v>
      </c>
      <c r="B2699">
        <v>2.4044467136263799</v>
      </c>
      <c r="C2699">
        <v>8.7432863438152708E-3</v>
      </c>
      <c r="D2699">
        <v>2.3957032244652501</v>
      </c>
      <c r="E2699">
        <v>1.54128326812497E-3</v>
      </c>
      <c r="F2699">
        <f>Tabla3[[#This Row],[Axial Force ]]/$M$12</f>
        <v>76.058877268145167</v>
      </c>
      <c r="G2699">
        <f>Tabla3[[#This Row],[Axial Displacement ]]/$M$9</f>
        <v>2.7958682716585814E-2</v>
      </c>
      <c r="H2699">
        <f>IF(Tabla3[[#This Row],[Axial Displacement Command ]]=D2698,1,0)</f>
        <v>0</v>
      </c>
      <c r="I2699">
        <f>IF(AND(Tabla3[[#This Row],[cic]]=1,(AND(H2698=1,H2700=0))),1,0)</f>
        <v>0</v>
      </c>
      <c r="J2699">
        <f>Tabla3[[#This Row],[pas]]+J2698</f>
        <v>15</v>
      </c>
    </row>
    <row r="2700" spans="1:10" x14ac:dyDescent="0.25">
      <c r="A2700">
        <v>3511.54052734375</v>
      </c>
      <c r="B2700">
        <v>2.3952233605086799</v>
      </c>
      <c r="C2700">
        <v>2.8567314984684301E-3</v>
      </c>
      <c r="D2700">
        <v>2.3923667613416901</v>
      </c>
      <c r="E2700">
        <v>3.4823453916033001E-3</v>
      </c>
      <c r="F2700">
        <f>Tabla3[[#This Row],[Axial Force ]]/$M$12</f>
        <v>75.517000588037632</v>
      </c>
      <c r="G2700">
        <f>Tabla3[[#This Row],[Axial Displacement ]]/$M$9</f>
        <v>2.7851434424519535E-2</v>
      </c>
      <c r="H2700">
        <f>IF(Tabla3[[#This Row],[Axial Displacement Command ]]=D2699,1,0)</f>
        <v>0</v>
      </c>
      <c r="I2700">
        <f>IF(AND(Tabla3[[#This Row],[cic]]=1,(AND(H2699=1,H2701=0))),1,0)</f>
        <v>0</v>
      </c>
      <c r="J2700">
        <f>Tabla3[[#This Row],[pas]]+J2699</f>
        <v>15</v>
      </c>
    </row>
    <row r="2701" spans="1:10" x14ac:dyDescent="0.25">
      <c r="A2701">
        <v>3496.07934570313</v>
      </c>
      <c r="B2701">
        <v>2.3898875806480602</v>
      </c>
      <c r="C2701">
        <v>8.5759160128873202E-4</v>
      </c>
      <c r="D2701">
        <v>2.3890300653874901</v>
      </c>
      <c r="E2701">
        <v>2.4894943635445101E-3</v>
      </c>
      <c r="F2701">
        <f>Tabla3[[#This Row],[Axial Force ]]/$M$12</f>
        <v>75.184502058131827</v>
      </c>
      <c r="G2701">
        <f>Tabla3[[#This Row],[Axial Displacement ]]/$M$9</f>
        <v>2.7789390472651863E-2</v>
      </c>
      <c r="H2701">
        <f>IF(Tabla3[[#This Row],[Axial Displacement Command ]]=D2700,1,0)</f>
        <v>0</v>
      </c>
      <c r="I2701">
        <f>IF(AND(Tabla3[[#This Row],[cic]]=1,(AND(H2700=1,H2702=0))),1,0)</f>
        <v>0</v>
      </c>
      <c r="J2701">
        <f>Tabla3[[#This Row],[pas]]+J2700</f>
        <v>15</v>
      </c>
    </row>
    <row r="2702" spans="1:10" x14ac:dyDescent="0.25">
      <c r="A2702">
        <v>3486.03564453125</v>
      </c>
      <c r="B2702">
        <v>2.3858034983277299</v>
      </c>
      <c r="C2702">
        <v>1.09910963885795E-4</v>
      </c>
      <c r="D2702">
        <v>2.3856936022639301</v>
      </c>
      <c r="E2702">
        <v>4.5647152546734997E-3</v>
      </c>
      <c r="F2702">
        <f>Tabla3[[#This Row],[Axial Force ]]/$M$12</f>
        <v>74.968508484543008</v>
      </c>
      <c r="G2702">
        <f>Tabla3[[#This Row],[Axial Displacement ]]/$M$9</f>
        <v>2.7741901143345696E-2</v>
      </c>
      <c r="H2702">
        <f>IF(Tabla3[[#This Row],[Axial Displacement Command ]]=D2701,1,0)</f>
        <v>0</v>
      </c>
      <c r="I2702">
        <f>IF(AND(Tabla3[[#This Row],[cic]]=1,(AND(H2701=1,H2703=0))),1,0)</f>
        <v>0</v>
      </c>
      <c r="J2702">
        <f>Tabla3[[#This Row],[pas]]+J2701</f>
        <v>15</v>
      </c>
    </row>
    <row r="2703" spans="1:10" x14ac:dyDescent="0.25">
      <c r="A2703">
        <v>3478.4033203125</v>
      </c>
      <c r="B2703">
        <v>2.3834789171814901</v>
      </c>
      <c r="C2703">
        <v>1.12199779778166E-3</v>
      </c>
      <c r="D2703">
        <v>2.3823569063097199</v>
      </c>
      <c r="E2703">
        <v>9.79942456069693E-4</v>
      </c>
      <c r="F2703">
        <f>Tabla3[[#This Row],[Axial Force ]]/$M$12</f>
        <v>74.804372479838705</v>
      </c>
      <c r="G2703">
        <f>Tabla3[[#This Row],[Axial Displacement ]]/$M$9</f>
        <v>2.7714871130017325E-2</v>
      </c>
      <c r="H2703">
        <f>IF(Tabla3[[#This Row],[Axial Displacement Command ]]=D2702,1,0)</f>
        <v>0</v>
      </c>
      <c r="I2703">
        <f>IF(AND(Tabla3[[#This Row],[cic]]=1,(AND(H2702=1,H2704=0))),1,0)</f>
        <v>0</v>
      </c>
      <c r="J2703">
        <f>Tabla3[[#This Row],[pas]]+J2702</f>
        <v>15</v>
      </c>
    </row>
    <row r="2704" spans="1:10" x14ac:dyDescent="0.25">
      <c r="A2704">
        <v>3471.1162109375</v>
      </c>
      <c r="B2704">
        <v>2.3808502592146401</v>
      </c>
      <c r="C2704">
        <v>1.8301010413779299E-3</v>
      </c>
      <c r="D2704">
        <v>2.3790202103555198</v>
      </c>
      <c r="E2704">
        <v>1.77714150595421E-3</v>
      </c>
      <c r="F2704">
        <f>Tabla3[[#This Row],[Axial Force ]]/$M$12</f>
        <v>74.647660450268816</v>
      </c>
      <c r="G2704">
        <f>Tabla3[[#This Row],[Axial Displacement ]]/$M$9</f>
        <v>2.7684305339705118E-2</v>
      </c>
      <c r="H2704">
        <f>IF(Tabla3[[#This Row],[Axial Displacement Command ]]=D2703,1,0)</f>
        <v>0</v>
      </c>
      <c r="I2704">
        <f>IF(AND(Tabla3[[#This Row],[cic]]=1,(AND(H2703=1,H2705=0))),1,0)</f>
        <v>0</v>
      </c>
      <c r="J2704">
        <f>Tabla3[[#This Row],[pas]]+J2703</f>
        <v>15</v>
      </c>
    </row>
    <row r="2705" spans="1:10" x14ac:dyDescent="0.25">
      <c r="A2705">
        <v>3464.2626953125</v>
      </c>
      <c r="B2705">
        <v>2.3782539647072598</v>
      </c>
      <c r="C2705">
        <v>2.5701522190502099E-3</v>
      </c>
      <c r="D2705">
        <v>2.3756837472319599</v>
      </c>
      <c r="E2705">
        <v>1.37092217755708E-3</v>
      </c>
      <c r="F2705">
        <f>Tabla3[[#This Row],[Axial Force ]]/$M$12</f>
        <v>74.50027301747312</v>
      </c>
      <c r="G2705">
        <f>Tabla3[[#This Row],[Axial Displacement ]]/$M$9</f>
        <v>2.7654115868689069E-2</v>
      </c>
      <c r="H2705">
        <f>IF(Tabla3[[#This Row],[Axial Displacement Command ]]=D2704,1,0)</f>
        <v>0</v>
      </c>
      <c r="I2705">
        <f>IF(AND(Tabla3[[#This Row],[cic]]=1,(AND(H2704=1,H2706=0))),1,0)</f>
        <v>0</v>
      </c>
      <c r="J2705">
        <f>Tabla3[[#This Row],[pas]]+J2704</f>
        <v>15</v>
      </c>
    </row>
    <row r="2706" spans="1:10" x14ac:dyDescent="0.25">
      <c r="A2706">
        <v>3457.77172851563</v>
      </c>
      <c r="B2706">
        <v>2.37598665989935</v>
      </c>
      <c r="C2706">
        <v>3.63945969183987E-3</v>
      </c>
      <c r="D2706">
        <v>2.3723470512777598</v>
      </c>
      <c r="E2706">
        <v>8.6353622918977602E-4</v>
      </c>
      <c r="F2706">
        <f>Tabla3[[#This Row],[Axial Force ]]/$M$12</f>
        <v>74.360682333669459</v>
      </c>
      <c r="G2706">
        <f>Tabla3[[#This Row],[Axial Displacement ]]/$M$9</f>
        <v>2.7627751859294766E-2</v>
      </c>
      <c r="H2706">
        <f>IF(Tabla3[[#This Row],[Axial Displacement Command ]]=D2705,1,0)</f>
        <v>0</v>
      </c>
      <c r="I2706">
        <f>IF(AND(Tabla3[[#This Row],[cic]]=1,(AND(H2705=1,H2707=0))),1,0)</f>
        <v>0</v>
      </c>
      <c r="J2706">
        <f>Tabla3[[#This Row],[pas]]+J2705</f>
        <v>15</v>
      </c>
    </row>
    <row r="2707" spans="1:10" x14ac:dyDescent="0.25">
      <c r="A2707">
        <v>3450.68383789063</v>
      </c>
      <c r="B2707">
        <v>2.37361900508404</v>
      </c>
      <c r="C2707">
        <v>4.60863111584331E-3</v>
      </c>
      <c r="D2707">
        <v>2.36901035532355</v>
      </c>
      <c r="E2707">
        <v>1.35851917093532E-3</v>
      </c>
      <c r="F2707">
        <f>Tabla3[[#This Row],[Axial Force ]]/$M$12</f>
        <v>74.208254578293122</v>
      </c>
      <c r="G2707">
        <f>Tabla3[[#This Row],[Axial Displacement ]]/$M$9</f>
        <v>2.7600220989349302E-2</v>
      </c>
      <c r="H2707">
        <f>IF(Tabla3[[#This Row],[Axial Displacement Command ]]=D2706,1,0)</f>
        <v>0</v>
      </c>
      <c r="I2707">
        <f>IF(AND(Tabla3[[#This Row],[cic]]=1,(AND(H2706=1,H2708=0))),1,0)</f>
        <v>0</v>
      </c>
      <c r="J2707">
        <f>Tabla3[[#This Row],[pas]]+J2706</f>
        <v>15</v>
      </c>
    </row>
    <row r="2708" spans="1:10" x14ac:dyDescent="0.25">
      <c r="A2708">
        <v>3443.86059570313</v>
      </c>
      <c r="B2708">
        <v>2.37145554274321</v>
      </c>
      <c r="C2708">
        <v>5.7814122556010296E-3</v>
      </c>
      <c r="D2708">
        <v>2.3656741250306399</v>
      </c>
      <c r="E2708">
        <v>1.8063587958749799E-3</v>
      </c>
      <c r="F2708">
        <f>Tabla3[[#This Row],[Axial Force ]]/$M$12</f>
        <v>74.061518187164083</v>
      </c>
      <c r="G2708">
        <f>Tabla3[[#This Row],[Axial Displacement ]]/$M$9</f>
        <v>2.7575064450502441E-2</v>
      </c>
      <c r="H2708">
        <f>IF(Tabla3[[#This Row],[Axial Displacement Command ]]=D2707,1,0)</f>
        <v>0</v>
      </c>
      <c r="I2708">
        <f>IF(AND(Tabla3[[#This Row],[cic]]=1,(AND(H2707=1,H2709=0))),1,0)</f>
        <v>0</v>
      </c>
      <c r="J2708">
        <f>Tabla3[[#This Row],[pas]]+J2707</f>
        <v>15</v>
      </c>
    </row>
    <row r="2709" spans="1:10" x14ac:dyDescent="0.25">
      <c r="A2709">
        <v>3436.8115234375</v>
      </c>
      <c r="B2709">
        <v>2.3684334009885801</v>
      </c>
      <c r="C2709">
        <v>6.0961247072555099E-3</v>
      </c>
      <c r="D2709">
        <v>2.3623374290764301</v>
      </c>
      <c r="E2709">
        <v>3.49116953657358E-3</v>
      </c>
      <c r="F2709">
        <f>Tabla3[[#This Row],[Axial Force ]]/$M$12</f>
        <v>73.909925235215056</v>
      </c>
      <c r="G2709">
        <f>Tabla3[[#This Row],[Axial Displacement ]]/$M$9</f>
        <v>2.7539923267309072E-2</v>
      </c>
      <c r="H2709">
        <f>IF(Tabla3[[#This Row],[Axial Displacement Command ]]=D2708,1,0)</f>
        <v>0</v>
      </c>
      <c r="I2709">
        <f>IF(AND(Tabla3[[#This Row],[cic]]=1,(AND(H2708=1,H2710=0))),1,0)</f>
        <v>0</v>
      </c>
      <c r="J2709">
        <f>Tabla3[[#This Row],[pas]]+J2708</f>
        <v>15</v>
      </c>
    </row>
    <row r="2710" spans="1:10" x14ac:dyDescent="0.25">
      <c r="A2710">
        <v>3428.34399414063</v>
      </c>
      <c r="B2710">
        <v>2.3650145158171698</v>
      </c>
      <c r="C2710">
        <v>6.0138704611745197E-3</v>
      </c>
      <c r="D2710">
        <v>2.35900073312223</v>
      </c>
      <c r="E2710">
        <v>1.49747904742981E-3</v>
      </c>
      <c r="F2710">
        <f>Tabla3[[#This Row],[Axial Force ]]/$M$12</f>
        <v>73.727827830981283</v>
      </c>
      <c r="G2710">
        <f>Tabla3[[#This Row],[Axial Displacement ]]/$M$9</f>
        <v>2.7500168788571741E-2</v>
      </c>
      <c r="H2710">
        <f>IF(Tabla3[[#This Row],[Axial Displacement Command ]]=D2709,1,0)</f>
        <v>0</v>
      </c>
      <c r="I2710">
        <f>IF(AND(Tabla3[[#This Row],[cic]]=1,(AND(H2709=1,H2711=0))),1,0)</f>
        <v>0</v>
      </c>
      <c r="J2710">
        <f>Tabla3[[#This Row],[pas]]+J2709</f>
        <v>15</v>
      </c>
    </row>
    <row r="2711" spans="1:10" x14ac:dyDescent="0.25">
      <c r="A2711">
        <v>3420.26171875</v>
      </c>
      <c r="B2711">
        <v>2.3629295174032499</v>
      </c>
      <c r="C2711">
        <v>7.2653292590985101E-3</v>
      </c>
      <c r="D2711">
        <v>2.3556642699986701</v>
      </c>
      <c r="E2711">
        <v>2.1205426037340701E-3</v>
      </c>
      <c r="F2711">
        <f>Tabla3[[#This Row],[Axial Force ]]/$M$12</f>
        <v>73.554015456989248</v>
      </c>
      <c r="G2711">
        <f>Tabla3[[#This Row],[Axial Displacement ]]/$M$9</f>
        <v>2.7475924620968022E-2</v>
      </c>
      <c r="H2711">
        <f>IF(Tabla3[[#This Row],[Axial Displacement Command ]]=D2710,1,0)</f>
        <v>0</v>
      </c>
      <c r="I2711">
        <f>IF(AND(Tabla3[[#This Row],[cic]]=1,(AND(H2710=1,H2712=0))),1,0)</f>
        <v>0</v>
      </c>
      <c r="J2711">
        <f>Tabla3[[#This Row],[pas]]+J2710</f>
        <v>15</v>
      </c>
    </row>
    <row r="2712" spans="1:10" x14ac:dyDescent="0.25">
      <c r="A2712">
        <v>3411.056640625</v>
      </c>
      <c r="B2712">
        <v>2.3594426456838802</v>
      </c>
      <c r="C2712">
        <v>7.1151257543533601E-3</v>
      </c>
      <c r="D2712">
        <v>2.35232757404447</v>
      </c>
      <c r="E2712">
        <v>6.4773792018968401E-4</v>
      </c>
      <c r="F2712">
        <f>Tabla3[[#This Row],[Axial Force ]]/$M$12</f>
        <v>73.356056787634415</v>
      </c>
      <c r="G2712">
        <f>Tabla3[[#This Row],[Axial Displacement ]]/$M$9</f>
        <v>2.7435379600975352E-2</v>
      </c>
      <c r="H2712">
        <f>IF(Tabla3[[#This Row],[Axial Displacement Command ]]=D2711,1,0)</f>
        <v>0</v>
      </c>
      <c r="I2712">
        <f>IF(AND(Tabla3[[#This Row],[cic]]=1,(AND(H2711=1,H2713=0))),1,0)</f>
        <v>0</v>
      </c>
      <c r="J2712">
        <f>Tabla3[[#This Row],[pas]]+J2711</f>
        <v>15</v>
      </c>
    </row>
    <row r="2713" spans="1:10" x14ac:dyDescent="0.25">
      <c r="A2713">
        <v>3400.71459960938</v>
      </c>
      <c r="B2713">
        <v>2.3558021057397101</v>
      </c>
      <c r="C2713">
        <v>6.8111421569483398E-3</v>
      </c>
      <c r="D2713">
        <v>2.3489908780902602</v>
      </c>
      <c r="E2713">
        <v>2.0542665879475001E-3</v>
      </c>
      <c r="F2713">
        <f>Tabla3[[#This Row],[Axial Force ]]/$M$12</f>
        <v>73.133647303427523</v>
      </c>
      <c r="G2713">
        <f>Tabla3[[#This Row],[Axial Displacement ]]/$M$9</f>
        <v>2.7393047741159419E-2</v>
      </c>
      <c r="H2713">
        <f>IF(Tabla3[[#This Row],[Axial Displacement Command ]]=D2712,1,0)</f>
        <v>0</v>
      </c>
      <c r="I2713">
        <f>IF(AND(Tabla3[[#This Row],[cic]]=1,(AND(H2712=1,H2714=0))),1,0)</f>
        <v>0</v>
      </c>
      <c r="J2713">
        <f>Tabla3[[#This Row],[pas]]+J2712</f>
        <v>15</v>
      </c>
    </row>
    <row r="2714" spans="1:10" x14ac:dyDescent="0.25">
      <c r="A2714">
        <v>3391.07543945313</v>
      </c>
      <c r="B2714">
        <v>2.3523401468992202</v>
      </c>
      <c r="C2714">
        <v>6.6857337515102699E-3</v>
      </c>
      <c r="D2714">
        <v>2.3456544149666998</v>
      </c>
      <c r="E2714">
        <v>2.22342259803554E-3</v>
      </c>
      <c r="F2714">
        <f>Tabla3[[#This Row],[Axial Force ]]/$M$12</f>
        <v>72.926353536626451</v>
      </c>
      <c r="G2714">
        <f>Tabla3[[#This Row],[Axial Displacement ]]/$M$9</f>
        <v>2.7352792405804887E-2</v>
      </c>
      <c r="H2714">
        <f>IF(Tabla3[[#This Row],[Axial Displacement Command ]]=D2713,1,0)</f>
        <v>0</v>
      </c>
      <c r="I2714">
        <f>IF(AND(Tabla3[[#This Row],[cic]]=1,(AND(H2713=1,H2715=0))),1,0)</f>
        <v>0</v>
      </c>
      <c r="J2714">
        <f>Tabla3[[#This Row],[pas]]+J2713</f>
        <v>15</v>
      </c>
    </row>
    <row r="2715" spans="1:10" x14ac:dyDescent="0.25">
      <c r="A2715">
        <v>3382.13208007813</v>
      </c>
      <c r="B2715">
        <v>2.34865676611662</v>
      </c>
      <c r="C2715">
        <v>6.3388347371073897E-3</v>
      </c>
      <c r="D2715">
        <v>2.3423177190125002</v>
      </c>
      <c r="E2715">
        <v>1.91242043001694E-3</v>
      </c>
      <c r="F2715">
        <f>Tabla3[[#This Row],[Axial Force ]]/$M$12</f>
        <v>72.734023227486674</v>
      </c>
      <c r="G2715">
        <f>Tabla3[[#This Row],[Axial Displacement ]]/$M$9</f>
        <v>2.7309962396704884E-2</v>
      </c>
      <c r="H2715">
        <f>IF(Tabla3[[#This Row],[Axial Displacement Command ]]=D2714,1,0)</f>
        <v>0</v>
      </c>
      <c r="I2715">
        <f>IF(AND(Tabla3[[#This Row],[cic]]=1,(AND(H2714=1,H2716=0))),1,0)</f>
        <v>0</v>
      </c>
      <c r="J2715">
        <f>Tabla3[[#This Row],[pas]]+J2714</f>
        <v>15</v>
      </c>
    </row>
    <row r="2716" spans="1:10" x14ac:dyDescent="0.25">
      <c r="A2716">
        <v>3373.76342773438</v>
      </c>
      <c r="B2716">
        <v>2.34548817388713</v>
      </c>
      <c r="C2716">
        <v>6.5069198171840998E-3</v>
      </c>
      <c r="D2716">
        <v>2.3389812558889398</v>
      </c>
      <c r="E2716" s="2">
        <v>-5.3130822408320502E-5</v>
      </c>
      <c r="F2716">
        <f>Tabla3[[#This Row],[Axial Force ]]/$M$12</f>
        <v>72.554052209341506</v>
      </c>
      <c r="G2716">
        <f>Tabla3[[#This Row],[Axial Displacement ]]/$M$9</f>
        <v>2.727311830101314E-2</v>
      </c>
      <c r="H2716">
        <f>IF(Tabla3[[#This Row],[Axial Displacement Command ]]=D2715,1,0)</f>
        <v>0</v>
      </c>
      <c r="I2716">
        <f>IF(AND(Tabla3[[#This Row],[cic]]=1,(AND(H2715=1,H2717=0))),1,0)</f>
        <v>0</v>
      </c>
      <c r="J2716">
        <f>Tabla3[[#This Row],[pas]]+J2715</f>
        <v>15</v>
      </c>
    </row>
    <row r="2717" spans="1:10" x14ac:dyDescent="0.25">
      <c r="A2717">
        <v>3366.314453125</v>
      </c>
      <c r="B2717">
        <v>2.3423982784152</v>
      </c>
      <c r="C2717">
        <v>6.7534447225625601E-3</v>
      </c>
      <c r="D2717">
        <v>2.3356447927653798</v>
      </c>
      <c r="E2717">
        <v>1.0165248340854301E-3</v>
      </c>
      <c r="F2717">
        <f>Tabla3[[#This Row],[Axial Force ]]/$M$12</f>
        <v>72.393859206989248</v>
      </c>
      <c r="G2717">
        <f>Tabla3[[#This Row],[Axial Displacement ]]/$M$9</f>
        <v>2.7237189283897675E-2</v>
      </c>
      <c r="H2717">
        <f>IF(Tabla3[[#This Row],[Axial Displacement Command ]]=D2716,1,0)</f>
        <v>0</v>
      </c>
      <c r="I2717">
        <f>IF(AND(Tabla3[[#This Row],[cic]]=1,(AND(H2716=1,H2718=0))),1,0)</f>
        <v>0</v>
      </c>
      <c r="J2717">
        <f>Tabla3[[#This Row],[pas]]+J2716</f>
        <v>15</v>
      </c>
    </row>
    <row r="2718" spans="1:10" x14ac:dyDescent="0.25">
      <c r="A2718">
        <v>3358.23461914063</v>
      </c>
      <c r="B2718">
        <v>2.33871815726161</v>
      </c>
      <c r="C2718">
        <v>6.4101218413270501E-3</v>
      </c>
      <c r="D2718">
        <v>2.3323080968111798</v>
      </c>
      <c r="E2718">
        <v>2.4111675429594501E-3</v>
      </c>
      <c r="F2718">
        <f>Tabla3[[#This Row],[Axial Force ]]/$M$12</f>
        <v>72.220099336357634</v>
      </c>
      <c r="G2718">
        <f>Tabla3[[#This Row],[Axial Displacement ]]/$M$9</f>
        <v>2.7194397177460583E-2</v>
      </c>
      <c r="H2718">
        <f>IF(Tabla3[[#This Row],[Axial Displacement Command ]]=D2717,1,0)</f>
        <v>0</v>
      </c>
      <c r="I2718">
        <f>IF(AND(Tabla3[[#This Row],[cic]]=1,(AND(H2717=1,H2719=0))),1,0)</f>
        <v>0</v>
      </c>
      <c r="J2718">
        <f>Tabla3[[#This Row],[pas]]+J2717</f>
        <v>15</v>
      </c>
    </row>
    <row r="2719" spans="1:10" x14ac:dyDescent="0.25">
      <c r="A2719">
        <v>3347.99389648438</v>
      </c>
      <c r="B2719">
        <v>2.3353206925094101</v>
      </c>
      <c r="C2719">
        <v>6.3493253037449904E-3</v>
      </c>
      <c r="D2719">
        <v>2.32897140085697</v>
      </c>
      <c r="E2719">
        <v>8.1415646491223004E-4</v>
      </c>
      <c r="F2719">
        <f>Tabla3[[#This Row],[Axial Force ]]/$M$12</f>
        <v>71.99986874159957</v>
      </c>
      <c r="G2719">
        <f>Tabla3[[#This Row],[Axial Displacement ]]/$M$9</f>
        <v>2.7154891773365233E-2</v>
      </c>
      <c r="H2719">
        <f>IF(Tabla3[[#This Row],[Axial Displacement Command ]]=D2718,1,0)</f>
        <v>0</v>
      </c>
      <c r="I2719">
        <f>IF(AND(Tabla3[[#This Row],[cic]]=1,(AND(H2718=1,H2720=0))),1,0)</f>
        <v>0</v>
      </c>
      <c r="J2719">
        <f>Tabla3[[#This Row],[pas]]+J2718</f>
        <v>15</v>
      </c>
    </row>
    <row r="2720" spans="1:10" x14ac:dyDescent="0.25">
      <c r="A2720">
        <v>3337.45434570313</v>
      </c>
      <c r="B2720">
        <v>2.33085756190121</v>
      </c>
      <c r="C2720">
        <v>5.2225591389287703E-3</v>
      </c>
      <c r="D2720">
        <v>2.32563493773341</v>
      </c>
      <c r="E2720" s="2">
        <v>6.1806041173895196E-5</v>
      </c>
      <c r="F2720">
        <f>Tabla3[[#This Row],[Axial Force ]]/$M$12</f>
        <v>71.773211735551186</v>
      </c>
      <c r="G2720">
        <f>Tabla3[[#This Row],[Axial Displacement ]]/$M$9</f>
        <v>2.7102994905828022E-2</v>
      </c>
      <c r="H2720">
        <f>IF(Tabla3[[#This Row],[Axial Displacement Command ]]=D2719,1,0)</f>
        <v>0</v>
      </c>
      <c r="I2720">
        <f>IF(AND(Tabla3[[#This Row],[cic]]=1,(AND(H2719=1,H2721=0))),1,0)</f>
        <v>0</v>
      </c>
      <c r="J2720">
        <f>Tabla3[[#This Row],[pas]]+J2719</f>
        <v>15</v>
      </c>
    </row>
    <row r="2721" spans="1:10" x14ac:dyDescent="0.25">
      <c r="A2721">
        <v>3328.02758789063</v>
      </c>
      <c r="B2721">
        <v>2.3272491525858601</v>
      </c>
      <c r="C2721">
        <v>4.9507616495247904E-3</v>
      </c>
      <c r="D2721">
        <v>2.32229824177921</v>
      </c>
      <c r="E2721">
        <v>1.5744254824312501E-3</v>
      </c>
      <c r="F2721">
        <f>Tabla3[[#This Row],[Axial Force ]]/$M$12</f>
        <v>71.570485761088818</v>
      </c>
      <c r="G2721">
        <f>Tabla3[[#This Row],[Axial Displacement ]]/$M$9</f>
        <v>2.7061036657975115E-2</v>
      </c>
      <c r="H2721">
        <f>IF(Tabla3[[#This Row],[Axial Displacement Command ]]=D2720,1,0)</f>
        <v>0</v>
      </c>
      <c r="I2721">
        <f>IF(AND(Tabla3[[#This Row],[cic]]=1,(AND(H2720=1,H2722=0))),1,0)</f>
        <v>0</v>
      </c>
      <c r="J2721">
        <f>Tabla3[[#This Row],[pas]]+J2720</f>
        <v>15</v>
      </c>
    </row>
    <row r="2722" spans="1:10" x14ac:dyDescent="0.25">
      <c r="A2722">
        <v>3319.00268554688</v>
      </c>
      <c r="B2722">
        <v>2.3241627495735901</v>
      </c>
      <c r="C2722">
        <v>5.2011014304298398E-3</v>
      </c>
      <c r="D2722">
        <v>2.3189615458250001</v>
      </c>
      <c r="E2722">
        <v>8.6216897443591701E-4</v>
      </c>
      <c r="F2722">
        <f>Tabla3[[#This Row],[Axial Force ]]/$M$12</f>
        <v>71.376401839717843</v>
      </c>
      <c r="G2722">
        <f>Tabla3[[#This Row],[Axial Displacement ]]/$M$9</f>
        <v>2.70251482508557E-2</v>
      </c>
      <c r="H2722">
        <f>IF(Tabla3[[#This Row],[Axial Displacement Command ]]=D2721,1,0)</f>
        <v>0</v>
      </c>
      <c r="I2722">
        <f>IF(AND(Tabla3[[#This Row],[cic]]=1,(AND(H2721=1,H2723=0))),1,0)</f>
        <v>0</v>
      </c>
      <c r="J2722">
        <f>Tabla3[[#This Row],[pas]]+J2721</f>
        <v>15</v>
      </c>
    </row>
    <row r="2723" spans="1:10" x14ac:dyDescent="0.25">
      <c r="A2723">
        <v>3311.46435546875</v>
      </c>
      <c r="B2723">
        <v>2.3205364122986798</v>
      </c>
      <c r="C2723">
        <v>4.9111845328297897E-3</v>
      </c>
      <c r="D2723">
        <v>2.3156250827014402</v>
      </c>
      <c r="E2723">
        <v>1.45977787724405E-3</v>
      </c>
      <c r="F2723">
        <f>Tabla3[[#This Row],[Axial Force ]]/$M$12</f>
        <v>71.214287214381727</v>
      </c>
      <c r="G2723">
        <f>Tabla3[[#This Row],[Axial Displacement ]]/$M$9</f>
        <v>2.6982981538356741E-2</v>
      </c>
      <c r="H2723">
        <f>IF(Tabla3[[#This Row],[Axial Displacement Command ]]=D2722,1,0)</f>
        <v>0</v>
      </c>
      <c r="I2723">
        <f>IF(AND(Tabla3[[#This Row],[cic]]=1,(AND(H2722=1,H2724=0))),1,0)</f>
        <v>0</v>
      </c>
      <c r="J2723">
        <f>Tabla3[[#This Row],[pas]]+J2722</f>
        <v>15</v>
      </c>
    </row>
    <row r="2724" spans="1:10" x14ac:dyDescent="0.25">
      <c r="A2724">
        <v>3303.71752929688</v>
      </c>
      <c r="B2724">
        <v>2.3177862167358398</v>
      </c>
      <c r="C2724">
        <v>5.4976940191409102E-3</v>
      </c>
      <c r="D2724">
        <v>2.3122886195778798</v>
      </c>
      <c r="E2724">
        <v>5.9220133152848597E-4</v>
      </c>
      <c r="F2724">
        <f>Tabla3[[#This Row],[Axial Force ]]/$M$12</f>
        <v>71.047688802083442</v>
      </c>
      <c r="G2724">
        <f>Tabla3[[#This Row],[Axial Displacement ]]/$M$9</f>
        <v>2.6951002520184186E-2</v>
      </c>
      <c r="H2724">
        <f>IF(Tabla3[[#This Row],[Axial Displacement Command ]]=D2723,1,0)</f>
        <v>0</v>
      </c>
      <c r="I2724">
        <f>IF(AND(Tabla3[[#This Row],[cic]]=1,(AND(H2723=1,H2725=0))),1,0)</f>
        <v>0</v>
      </c>
      <c r="J2724">
        <f>Tabla3[[#This Row],[pas]]+J2723</f>
        <v>15</v>
      </c>
    </row>
    <row r="2725" spans="1:10" x14ac:dyDescent="0.25">
      <c r="A2725">
        <v>3294.85986328125</v>
      </c>
      <c r="B2725">
        <v>2.3145782761275799</v>
      </c>
      <c r="C2725">
        <v>5.6264402701344798E-3</v>
      </c>
      <c r="D2725">
        <v>2.3089519236236802</v>
      </c>
      <c r="E2725">
        <v>1.1763014526877699E-3</v>
      </c>
      <c r="F2725">
        <f>Tabla3[[#This Row],[Axial Force ]]/$M$12</f>
        <v>70.857201360887103</v>
      </c>
      <c r="G2725">
        <f>Tabla3[[#This Row],[Axial Displacement ]]/$M$9</f>
        <v>2.6913700885204419E-2</v>
      </c>
      <c r="H2725">
        <f>IF(Tabla3[[#This Row],[Axial Displacement Command ]]=D2724,1,0)</f>
        <v>0</v>
      </c>
      <c r="I2725">
        <f>IF(AND(Tabla3[[#This Row],[cic]]=1,(AND(H2724=1,H2726=0))),1,0)</f>
        <v>0</v>
      </c>
      <c r="J2725">
        <f>Tabla3[[#This Row],[pas]]+J2724</f>
        <v>15</v>
      </c>
    </row>
    <row r="2726" spans="1:10" x14ac:dyDescent="0.25">
      <c r="A2726">
        <v>3287.53857421875</v>
      </c>
      <c r="B2726">
        <v>2.3112201597541602</v>
      </c>
      <c r="C2726">
        <v>5.60474381927634E-3</v>
      </c>
      <c r="D2726">
        <v>2.3056154605001198</v>
      </c>
      <c r="E2726">
        <v>2.78712082035781E-3</v>
      </c>
      <c r="F2726">
        <f>Tabla3[[#This Row],[Axial Force ]]/$M$12</f>
        <v>70.699754284274192</v>
      </c>
      <c r="G2726">
        <f>Tabla3[[#This Row],[Axial Displacement ]]/$M$9</f>
        <v>2.687465302039721E-2</v>
      </c>
      <c r="H2726">
        <f>IF(Tabla3[[#This Row],[Axial Displacement Command ]]=D2725,1,0)</f>
        <v>0</v>
      </c>
      <c r="I2726">
        <f>IF(AND(Tabla3[[#This Row],[cic]]=1,(AND(H2725=1,H2727=0))),1,0)</f>
        <v>0</v>
      </c>
      <c r="J2726">
        <f>Tabla3[[#This Row],[pas]]+J2725</f>
        <v>15</v>
      </c>
    </row>
    <row r="2727" spans="1:10" x14ac:dyDescent="0.25">
      <c r="A2727">
        <v>3279.921875</v>
      </c>
      <c r="B2727">
        <v>2.3087346926331498</v>
      </c>
      <c r="C2727">
        <v>6.4558980739093403E-3</v>
      </c>
      <c r="D2727">
        <v>2.3022787645459202</v>
      </c>
      <c r="E2727">
        <v>2.6377665562904401E-3</v>
      </c>
      <c r="F2727">
        <f>Tabla3[[#This Row],[Axial Force ]]/$M$12</f>
        <v>70.535954301075265</v>
      </c>
      <c r="G2727">
        <f>Tabla3[[#This Row],[Axial Displacement ]]/$M$9</f>
        <v>2.6845752239920348E-2</v>
      </c>
      <c r="H2727">
        <f>IF(Tabla3[[#This Row],[Axial Displacement Command ]]=D2726,1,0)</f>
        <v>0</v>
      </c>
      <c r="I2727">
        <f>IF(AND(Tabla3[[#This Row],[cic]]=1,(AND(H2726=1,H2728=0))),1,0)</f>
        <v>0</v>
      </c>
      <c r="J2727">
        <f>Tabla3[[#This Row],[pas]]+J2726</f>
        <v>15</v>
      </c>
    </row>
    <row r="2728" spans="1:10" x14ac:dyDescent="0.25">
      <c r="A2728">
        <v>3271.02172851563</v>
      </c>
      <c r="B2728">
        <v>2.30474700219929</v>
      </c>
      <c r="C2728">
        <v>5.8050154621014398E-3</v>
      </c>
      <c r="D2728">
        <v>2.2989420685917099</v>
      </c>
      <c r="E2728">
        <v>1.0155096106245799E-3</v>
      </c>
      <c r="F2728">
        <f>Tabla3[[#This Row],[Axial Force ]]/$M$12</f>
        <v>70.344553301411395</v>
      </c>
      <c r="G2728">
        <f>Tabla3[[#This Row],[Axial Displacement ]]/$M$9</f>
        <v>2.6799383746503373E-2</v>
      </c>
      <c r="H2728">
        <f>IF(Tabla3[[#This Row],[Axial Displacement Command ]]=D2727,1,0)</f>
        <v>0</v>
      </c>
      <c r="I2728">
        <f>IF(AND(Tabla3[[#This Row],[cic]]=1,(AND(H2727=1,H2729=0))),1,0)</f>
        <v>0</v>
      </c>
      <c r="J2728">
        <f>Tabla3[[#This Row],[pas]]+J2727</f>
        <v>15</v>
      </c>
    </row>
    <row r="2729" spans="1:10" x14ac:dyDescent="0.25">
      <c r="A2729">
        <v>3260.12060546875</v>
      </c>
      <c r="B2729">
        <v>2.3014033213257798</v>
      </c>
      <c r="C2729">
        <v>5.7976244534074803E-3</v>
      </c>
      <c r="D2729">
        <v>2.29560560546815</v>
      </c>
      <c r="E2729">
        <v>-1.5474211068067199E-3</v>
      </c>
      <c r="F2729">
        <f>Tabla3[[#This Row],[Axial Force ]]/$M$12</f>
        <v>70.110120547715056</v>
      </c>
      <c r="G2729">
        <f>Tabla3[[#This Row],[Axial Displacement ]]/$M$9</f>
        <v>2.6760503736346277E-2</v>
      </c>
      <c r="H2729">
        <f>IF(Tabla3[[#This Row],[Axial Displacement Command ]]=D2728,1,0)</f>
        <v>0</v>
      </c>
      <c r="I2729">
        <f>IF(AND(Tabla3[[#This Row],[cic]]=1,(AND(H2728=1,H2730=0))),1,0)</f>
        <v>0</v>
      </c>
      <c r="J2729">
        <f>Tabla3[[#This Row],[pas]]+J2728</f>
        <v>15</v>
      </c>
    </row>
    <row r="2730" spans="1:10" x14ac:dyDescent="0.25">
      <c r="A2730">
        <v>3251.63818359375</v>
      </c>
      <c r="B2730">
        <v>2.2972868755459799</v>
      </c>
      <c r="C2730">
        <v>5.0179960453533602E-3</v>
      </c>
      <c r="D2730">
        <v>2.2922689095139499</v>
      </c>
      <c r="E2730">
        <v>-5.6948272231238705E-4</v>
      </c>
      <c r="F2730">
        <f>Tabla3[[#This Row],[Axial Force ]]/$M$12</f>
        <v>69.927702872983872</v>
      </c>
      <c r="G2730">
        <f>Tabla3[[#This Row],[Axial Displacement ]]/$M$9</f>
        <v>2.6712638087743951E-2</v>
      </c>
      <c r="H2730">
        <f>IF(Tabla3[[#This Row],[Axial Displacement Command ]]=D2729,1,0)</f>
        <v>0</v>
      </c>
      <c r="I2730">
        <f>IF(AND(Tabla3[[#This Row],[cic]]=1,(AND(H2729=1,H2731=0))),1,0)</f>
        <v>0</v>
      </c>
      <c r="J2730">
        <f>Tabla3[[#This Row],[pas]]+J2729</f>
        <v>15</v>
      </c>
    </row>
    <row r="2731" spans="1:10" x14ac:dyDescent="0.25">
      <c r="A2731">
        <v>3243.97583007813</v>
      </c>
      <c r="B2731">
        <v>2.2946619428694199</v>
      </c>
      <c r="C2731">
        <v>5.7296751947433196E-3</v>
      </c>
      <c r="D2731">
        <v>2.2889322135597499</v>
      </c>
      <c r="E2731">
        <v>-4.4881542748953501E-4</v>
      </c>
      <c r="F2731">
        <f>Tabla3[[#This Row],[Axial Force ]]/$M$12</f>
        <v>69.762921076949027</v>
      </c>
      <c r="G2731">
        <f>Tabla3[[#This Row],[Axial Displacement ]]/$M$9</f>
        <v>2.6682115614760697E-2</v>
      </c>
      <c r="H2731">
        <f>IF(Tabla3[[#This Row],[Axial Displacement Command ]]=D2730,1,0)</f>
        <v>0</v>
      </c>
      <c r="I2731">
        <f>IF(AND(Tabla3[[#This Row],[cic]]=1,(AND(H2730=1,H2732=0))),1,0)</f>
        <v>0</v>
      </c>
      <c r="J2731">
        <f>Tabla3[[#This Row],[pas]]+J2730</f>
        <v>15</v>
      </c>
    </row>
    <row r="2732" spans="1:10" x14ac:dyDescent="0.25">
      <c r="A2732">
        <v>3236.42700195313</v>
      </c>
      <c r="B2732">
        <v>2.2916079033166201</v>
      </c>
      <c r="C2732">
        <v>6.0119627960375501E-3</v>
      </c>
      <c r="D2732">
        <v>2.28559598326683</v>
      </c>
      <c r="E2732">
        <v>2.8530811846394499E-4</v>
      </c>
      <c r="F2732">
        <f>Tabla3[[#This Row],[Axial Force ]]/$M$12</f>
        <v>69.600580687164083</v>
      </c>
      <c r="G2732">
        <f>Tabla3[[#This Row],[Axial Displacement ]]/$M$9</f>
        <v>2.6646603526937443E-2</v>
      </c>
      <c r="H2732">
        <f>IF(Tabla3[[#This Row],[Axial Displacement Command ]]=D2731,1,0)</f>
        <v>0</v>
      </c>
      <c r="I2732">
        <f>IF(AND(Tabla3[[#This Row],[cic]]=1,(AND(H2731=1,H2733=0))),1,0)</f>
        <v>0</v>
      </c>
      <c r="J2732">
        <f>Tabla3[[#This Row],[pas]]+J2731</f>
        <v>15</v>
      </c>
    </row>
    <row r="2733" spans="1:10" x14ac:dyDescent="0.25">
      <c r="A2733">
        <v>3228.970703125</v>
      </c>
      <c r="B2733">
        <v>2.28755944408476</v>
      </c>
      <c r="C2733">
        <v>5.3002836466475899E-3</v>
      </c>
      <c r="D2733">
        <v>2.2822592873126299</v>
      </c>
      <c r="E2733">
        <v>1.0350220236432499E-3</v>
      </c>
      <c r="F2733">
        <f>Tabla3[[#This Row],[Axial Force ]]/$M$12</f>
        <v>69.440230174731184</v>
      </c>
      <c r="G2733">
        <f>Tabla3[[#This Row],[Axial Displacement ]]/$M$9</f>
        <v>2.6599528419590231E-2</v>
      </c>
      <c r="H2733">
        <f>IF(Tabla3[[#This Row],[Axial Displacement Command ]]=D2732,1,0)</f>
        <v>0</v>
      </c>
      <c r="I2733">
        <f>IF(AND(Tabla3[[#This Row],[cic]]=1,(AND(H2732=1,H2734=0))),1,0)</f>
        <v>0</v>
      </c>
      <c r="J2733">
        <f>Tabla3[[#This Row],[pas]]+J2732</f>
        <v>15</v>
      </c>
    </row>
    <row r="2734" spans="1:10" x14ac:dyDescent="0.25">
      <c r="A2734">
        <v>3220.79907226563</v>
      </c>
      <c r="B2734">
        <v>2.2848879452794799</v>
      </c>
      <c r="C2734">
        <v>5.9654712458723199E-3</v>
      </c>
      <c r="D2734">
        <v>2.2789225913584201</v>
      </c>
      <c r="E2734">
        <v>9.6106566616072097E-4</v>
      </c>
      <c r="F2734">
        <f>Tabla3[[#This Row],[Axial Force ]]/$M$12</f>
        <v>69.26449617775549</v>
      </c>
      <c r="G2734">
        <f>Tabla3[[#This Row],[Axial Displacement ]]/$M$9</f>
        <v>2.6568464479993951E-2</v>
      </c>
      <c r="H2734">
        <f>IF(Tabla3[[#This Row],[Axial Displacement Command ]]=D2733,1,0)</f>
        <v>0</v>
      </c>
      <c r="I2734">
        <f>IF(AND(Tabla3[[#This Row],[cic]]=1,(AND(H2733=1,H2735=0))),1,0)</f>
        <v>0</v>
      </c>
      <c r="J2734">
        <f>Tabla3[[#This Row],[pas]]+J2733</f>
        <v>15</v>
      </c>
    </row>
    <row r="2735" spans="1:10" x14ac:dyDescent="0.25">
      <c r="A2735">
        <v>3209.80590820313</v>
      </c>
      <c r="B2735">
        <v>2.28089326992631</v>
      </c>
      <c r="C2735">
        <v>5.3071976253704599E-3</v>
      </c>
      <c r="D2735">
        <v>2.2755861282348602</v>
      </c>
      <c r="E2735">
        <v>-1.3989899798616499E-3</v>
      </c>
      <c r="F2735">
        <f>Tabla3[[#This Row],[Axial Force ]]/$M$12</f>
        <v>69.028084047379139</v>
      </c>
      <c r="G2735">
        <f>Tabla3[[#This Row],[Axial Displacement ]]/$M$9</f>
        <v>2.6522014766585E-2</v>
      </c>
      <c r="H2735">
        <f>IF(Tabla3[[#This Row],[Axial Displacement Command ]]=D2734,1,0)</f>
        <v>0</v>
      </c>
      <c r="I2735">
        <f>IF(AND(Tabla3[[#This Row],[cic]]=1,(AND(H2734=1,H2736=0))),1,0)</f>
        <v>0</v>
      </c>
      <c r="J2735">
        <f>Tabla3[[#This Row],[pas]]+J2734</f>
        <v>15</v>
      </c>
    </row>
    <row r="2736" spans="1:10" x14ac:dyDescent="0.25">
      <c r="A2736">
        <v>3199.0712890625</v>
      </c>
      <c r="B2736">
        <v>2.2766196634620401</v>
      </c>
      <c r="C2736">
        <v>4.3702125367417501E-3</v>
      </c>
      <c r="D2736">
        <v>2.2722494322806601</v>
      </c>
      <c r="E2736">
        <v>-1.5752697208881699E-3</v>
      </c>
      <c r="F2736">
        <f>Tabla3[[#This Row],[Axial Force ]]/$M$12</f>
        <v>68.797232022849457</v>
      </c>
      <c r="G2736">
        <f>Tabla3[[#This Row],[Axial Displacement ]]/$M$9</f>
        <v>2.6472321668163257E-2</v>
      </c>
      <c r="H2736">
        <f>IF(Tabla3[[#This Row],[Axial Displacement Command ]]=D2735,1,0)</f>
        <v>0</v>
      </c>
      <c r="I2736">
        <f>IF(AND(Tabla3[[#This Row],[cic]]=1,(AND(H2735=1,H2737=0))),1,0)</f>
        <v>0</v>
      </c>
      <c r="J2736">
        <f>Tabla3[[#This Row],[pas]]+J2735</f>
        <v>15</v>
      </c>
    </row>
    <row r="2737" spans="1:10" x14ac:dyDescent="0.25">
      <c r="A2737">
        <v>3190.1904296875</v>
      </c>
      <c r="B2737">
        <v>2.2729039192199698</v>
      </c>
      <c r="C2737">
        <v>3.9911269595904698E-3</v>
      </c>
      <c r="D2737">
        <v>2.2689127363264601</v>
      </c>
      <c r="E2737" s="2">
        <v>9.6371095992253699E-5</v>
      </c>
      <c r="F2737">
        <f>Tabla3[[#This Row],[Axial Force ]]/$M$12</f>
        <v>68.606245799731184</v>
      </c>
      <c r="G2737">
        <f>Tabla3[[#This Row],[Axial Displacement ]]/$M$9</f>
        <v>2.6429115339767092E-2</v>
      </c>
      <c r="H2737">
        <f>IF(Tabla3[[#This Row],[Axial Displacement Command ]]=D2736,1,0)</f>
        <v>0</v>
      </c>
      <c r="I2737">
        <f>IF(AND(Tabla3[[#This Row],[cic]]=1,(AND(H2736=1,H2738=0))),1,0)</f>
        <v>0</v>
      </c>
      <c r="J2737">
        <f>Tabla3[[#This Row],[pas]]+J2736</f>
        <v>15</v>
      </c>
    </row>
    <row r="2738" spans="1:10" x14ac:dyDescent="0.25">
      <c r="A2738">
        <v>3181.95385742188</v>
      </c>
      <c r="B2738">
        <v>2.2701465059071801</v>
      </c>
      <c r="C2738">
        <v>4.5702458919549801E-3</v>
      </c>
      <c r="D2738">
        <v>2.2655762732029001</v>
      </c>
      <c r="E2738">
        <v>-1.0435262538521801E-3</v>
      </c>
      <c r="F2738">
        <f>Tabla3[[#This Row],[Axial Force ]]/$M$12</f>
        <v>68.429115213373763</v>
      </c>
      <c r="G2738">
        <f>Tabla3[[#This Row],[Axial Displacement ]]/$M$9</f>
        <v>2.6397052394269538E-2</v>
      </c>
      <c r="H2738">
        <f>IF(Tabla3[[#This Row],[Axial Displacement Command ]]=D2737,1,0)</f>
        <v>0</v>
      </c>
      <c r="I2738">
        <f>IF(AND(Tabla3[[#This Row],[cic]]=1,(AND(H2737=1,H2739=0))),1,0)</f>
        <v>0</v>
      </c>
      <c r="J2738">
        <f>Tabla3[[#This Row],[pas]]+J2737</f>
        <v>15</v>
      </c>
    </row>
    <row r="2739" spans="1:10" x14ac:dyDescent="0.25">
      <c r="A2739">
        <v>3174.92358398438</v>
      </c>
      <c r="B2739">
        <v>2.2668384481221402</v>
      </c>
      <c r="C2739">
        <v>4.5988558667886502E-3</v>
      </c>
      <c r="D2739">
        <v>2.2622398100793402</v>
      </c>
      <c r="E2739">
        <v>-1.7648656012170299E-3</v>
      </c>
      <c r="F2739">
        <f>Tabla3[[#This Row],[Axial Force ]]/$M$12</f>
        <v>68.277926537298498</v>
      </c>
      <c r="G2739">
        <f>Tabla3[[#This Row],[Axial Displacement ]]/$M$9</f>
        <v>2.6358586606071398E-2</v>
      </c>
      <c r="H2739">
        <f>IF(Tabla3[[#This Row],[Axial Displacement Command ]]=D2738,1,0)</f>
        <v>0</v>
      </c>
      <c r="I2739">
        <f>IF(AND(Tabla3[[#This Row],[cic]]=1,(AND(H2738=1,H2740=0))),1,0)</f>
        <v>0</v>
      </c>
      <c r="J2739">
        <f>Tabla3[[#This Row],[pas]]+J2738</f>
        <v>15</v>
      </c>
    </row>
    <row r="2740" spans="1:10" x14ac:dyDescent="0.25">
      <c r="A2740">
        <v>3168.5771484375</v>
      </c>
      <c r="B2740">
        <v>2.2638523951172802</v>
      </c>
      <c r="C2740">
        <v>4.9493314691062603E-3</v>
      </c>
      <c r="D2740">
        <v>2.2589031141251299</v>
      </c>
      <c r="E2740">
        <v>-8.2844672988358103E-4</v>
      </c>
      <c r="F2740">
        <f>Tabla3[[#This Row],[Axial Force ]]/$M$12</f>
        <v>68.141444052419359</v>
      </c>
      <c r="G2740">
        <f>Tabla3[[#This Row],[Axial Displacement ]]/$M$9</f>
        <v>2.6323865059503258E-2</v>
      </c>
      <c r="H2740">
        <f>IF(Tabla3[[#This Row],[Axial Displacement Command ]]=D2739,1,0)</f>
        <v>0</v>
      </c>
      <c r="I2740">
        <f>IF(AND(Tabla3[[#This Row],[cic]]=1,(AND(H2739=1,H2741=0))),1,0)</f>
        <v>0</v>
      </c>
      <c r="J2740">
        <f>Tabla3[[#This Row],[pas]]+J2739</f>
        <v>15</v>
      </c>
    </row>
    <row r="2741" spans="1:10" x14ac:dyDescent="0.25">
      <c r="A2741">
        <v>3160.50146484375</v>
      </c>
      <c r="B2741">
        <v>2.2607480641454498</v>
      </c>
      <c r="C2741">
        <v>5.1815509323205299E-3</v>
      </c>
      <c r="D2741">
        <v>2.2555666510015699</v>
      </c>
      <c r="E2741">
        <v>-8.95769915132405E-4</v>
      </c>
      <c r="F2741">
        <f>Tabla3[[#This Row],[Axial Force ]]/$M$12</f>
        <v>67.9677734375</v>
      </c>
      <c r="G2741">
        <f>Tabla3[[#This Row],[Axial Displacement ]]/$M$9</f>
        <v>2.628776818773779E-2</v>
      </c>
      <c r="H2741">
        <f>IF(Tabla3[[#This Row],[Axial Displacement Command ]]=D2740,1,0)</f>
        <v>0</v>
      </c>
      <c r="I2741">
        <f>IF(AND(Tabla3[[#This Row],[cic]]=1,(AND(H2740=1,H2742=0))),1,0)</f>
        <v>0</v>
      </c>
      <c r="J2741">
        <f>Tabla3[[#This Row],[pas]]+J2740</f>
        <v>15</v>
      </c>
    </row>
    <row r="2742" spans="1:10" x14ac:dyDescent="0.25">
      <c r="A2742">
        <v>3152.47778320313</v>
      </c>
      <c r="B2742">
        <v>2.2572611924260899</v>
      </c>
      <c r="C2742">
        <v>5.0313474275753799E-3</v>
      </c>
      <c r="D2742">
        <v>2.2522299550473699</v>
      </c>
      <c r="E2742">
        <v>2.4858411507011602E-4</v>
      </c>
      <c r="F2742">
        <f>Tabla3[[#This Row],[Axial Force ]]/$M$12</f>
        <v>67.795221144153331</v>
      </c>
      <c r="G2742">
        <f>Tabla3[[#This Row],[Axial Displacement ]]/$M$9</f>
        <v>2.6247223167745231E-2</v>
      </c>
      <c r="H2742">
        <f>IF(Tabla3[[#This Row],[Axial Displacement Command ]]=D2741,1,0)</f>
        <v>0</v>
      </c>
      <c r="I2742">
        <f>IF(AND(Tabla3[[#This Row],[cic]]=1,(AND(H2741=1,H2743=0))),1,0)</f>
        <v>0</v>
      </c>
      <c r="J2742">
        <f>Tabla3[[#This Row],[pas]]+J2741</f>
        <v>15</v>
      </c>
    </row>
    <row r="2743" spans="1:10" x14ac:dyDescent="0.25">
      <c r="A2743">
        <v>3144.88525390625</v>
      </c>
      <c r="B2743">
        <v>2.2544108796864699</v>
      </c>
      <c r="C2743">
        <v>5.5177210924739501E-3</v>
      </c>
      <c r="D2743">
        <v>2.2488932590931698</v>
      </c>
      <c r="E2743">
        <v>-6.6115029540014802E-4</v>
      </c>
      <c r="F2743">
        <f>Tabla3[[#This Row],[Axial Force ]]/$M$12</f>
        <v>67.631940944220432</v>
      </c>
      <c r="G2743">
        <f>Tabla3[[#This Row],[Axial Displacement ]]/$M$9</f>
        <v>2.6214079996354302E-2</v>
      </c>
      <c r="H2743">
        <f>IF(Tabla3[[#This Row],[Axial Displacement Command ]]=D2742,1,0)</f>
        <v>0</v>
      </c>
      <c r="I2743">
        <f>IF(AND(Tabla3[[#This Row],[cic]]=1,(AND(H2742=1,H2744=0))),1,0)</f>
        <v>0</v>
      </c>
      <c r="J2743">
        <f>Tabla3[[#This Row],[pas]]+J2742</f>
        <v>15</v>
      </c>
    </row>
    <row r="2744" spans="1:10" x14ac:dyDescent="0.25">
      <c r="A2744">
        <v>3136.75439453125</v>
      </c>
      <c r="B2744">
        <v>2.2516536992043301</v>
      </c>
      <c r="C2744">
        <v>6.0968400248384604E-3</v>
      </c>
      <c r="D2744">
        <v>2.2455567959696099</v>
      </c>
      <c r="E2744">
        <v>-4.6191435103537501E-2</v>
      </c>
      <c r="F2744">
        <f>Tabla3[[#This Row],[Axial Force ]]/$M$12</f>
        <v>67.457083753360209</v>
      </c>
      <c r="G2744">
        <f>Tabla3[[#This Row],[Axial Displacement ]]/$M$9</f>
        <v>2.6182019758189887E-2</v>
      </c>
      <c r="H2744">
        <f>IF(Tabla3[[#This Row],[Axial Displacement Command ]]=D2743,1,0)</f>
        <v>0</v>
      </c>
      <c r="I2744">
        <f>IF(AND(Tabla3[[#This Row],[cic]]=1,(AND(H2743=1,H2745=0))),1,0)</f>
        <v>0</v>
      </c>
      <c r="J2744">
        <f>Tabla3[[#This Row],[pas]]+J2743</f>
        <v>15</v>
      </c>
    </row>
    <row r="2745" spans="1:10" x14ac:dyDescent="0.25">
      <c r="A2745">
        <v>3128.43115234375</v>
      </c>
      <c r="B2745">
        <v>2.2474336437881002</v>
      </c>
      <c r="C2745">
        <v>5.2134992074570601E-3</v>
      </c>
      <c r="D2745">
        <v>2.2422201000154001</v>
      </c>
      <c r="E2745">
        <v>-2.3927788106448101E-4</v>
      </c>
      <c r="F2745">
        <f>Tabla3[[#This Row],[Axial Force ]]/$M$12</f>
        <v>67.278089297715056</v>
      </c>
      <c r="G2745">
        <f>Tabla3[[#This Row],[Axial Displacement ]]/$M$9</f>
        <v>2.6132949346373259E-2</v>
      </c>
      <c r="H2745">
        <f>IF(Tabla3[[#This Row],[Axial Displacement Command ]]=D2744,1,0)</f>
        <v>0</v>
      </c>
      <c r="I2745">
        <f>IF(AND(Tabla3[[#This Row],[cic]]=1,(AND(H2744=1,H2746=0))),1,0)</f>
        <v>0</v>
      </c>
      <c r="J2745">
        <f>Tabla3[[#This Row],[pas]]+J2744</f>
        <v>15</v>
      </c>
    </row>
    <row r="2746" spans="1:10" x14ac:dyDescent="0.25">
      <c r="A2746">
        <v>3119.36083984375</v>
      </c>
      <c r="B2746">
        <v>2.2447800729423801</v>
      </c>
      <c r="C2746">
        <v>5.8965683820133598E-3</v>
      </c>
      <c r="D2746">
        <v>2.2388834040612</v>
      </c>
      <c r="E2746">
        <v>-6.6320114910922701E-4</v>
      </c>
      <c r="F2746">
        <f>Tabla3[[#This Row],[Axial Force ]]/$M$12</f>
        <v>67.083028813844081</v>
      </c>
      <c r="G2746">
        <f>Tabla3[[#This Row],[Axial Displacement ]]/$M$9</f>
        <v>2.6102093871423024E-2</v>
      </c>
      <c r="H2746">
        <f>IF(Tabla3[[#This Row],[Axial Displacement Command ]]=D2745,1,0)</f>
        <v>0</v>
      </c>
      <c r="I2746">
        <f>IF(AND(Tabla3[[#This Row],[cic]]=1,(AND(H2745=1,H2747=0))),1,0)</f>
        <v>0</v>
      </c>
      <c r="J2746">
        <f>Tabla3[[#This Row],[pas]]+J2745</f>
        <v>15</v>
      </c>
    </row>
    <row r="2747" spans="1:10" x14ac:dyDescent="0.25">
      <c r="A2747">
        <v>3109.82275390625</v>
      </c>
      <c r="B2747">
        <v>2.23987339995801</v>
      </c>
      <c r="C2747">
        <v>4.3263435145490803E-3</v>
      </c>
      <c r="D2747">
        <v>2.2355471737682802</v>
      </c>
      <c r="E2747">
        <v>8.3877108636443197E-4</v>
      </c>
      <c r="F2747">
        <f>Tabla3[[#This Row],[Axial Force ]]/$M$12</f>
        <v>66.877908686155919</v>
      </c>
      <c r="G2747">
        <f>Tabla3[[#This Row],[Axial Displacement ]]/$M$9</f>
        <v>2.6045039534395464E-2</v>
      </c>
      <c r="H2747">
        <f>IF(Tabla3[[#This Row],[Axial Displacement Command ]]=D2746,1,0)</f>
        <v>0</v>
      </c>
      <c r="I2747">
        <f>IF(AND(Tabla3[[#This Row],[cic]]=1,(AND(H2746=1,H2748=0))),1,0)</f>
        <v>0</v>
      </c>
      <c r="J2747">
        <f>Tabla3[[#This Row],[pas]]+J2746</f>
        <v>15</v>
      </c>
    </row>
    <row r="2748" spans="1:10" x14ac:dyDescent="0.25">
      <c r="A2748">
        <v>3102.02905273438</v>
      </c>
      <c r="B2748">
        <v>2.2367942146956898</v>
      </c>
      <c r="C2748">
        <v>4.5838355617888703E-3</v>
      </c>
      <c r="D2748">
        <v>2.2322104778140801</v>
      </c>
      <c r="E2748">
        <v>-3.3614122685321501E-4</v>
      </c>
      <c r="F2748">
        <f>Tabla3[[#This Row],[Axial Force ]]/$M$12</f>
        <v>66.710302209341506</v>
      </c>
      <c r="G2748">
        <f>Tabla3[[#This Row],[Axial Displacement ]]/$M$9</f>
        <v>2.6009235054601045E-2</v>
      </c>
      <c r="H2748">
        <f>IF(Tabla3[[#This Row],[Axial Displacement Command ]]=D2747,1,0)</f>
        <v>0</v>
      </c>
      <c r="I2748">
        <f>IF(AND(Tabla3[[#This Row],[cic]]=1,(AND(H2747=1,H2749=0))),1,0)</f>
        <v>0</v>
      </c>
      <c r="J2748">
        <f>Tabla3[[#This Row],[pas]]+J2747</f>
        <v>15</v>
      </c>
    </row>
    <row r="2749" spans="1:10" x14ac:dyDescent="0.25">
      <c r="A2749">
        <v>3092.91064453125</v>
      </c>
      <c r="B2749">
        <v>2.23367218859494</v>
      </c>
      <c r="C2749">
        <v>4.7984121920308098E-3</v>
      </c>
      <c r="D2749">
        <v>2.2288737818598698</v>
      </c>
      <c r="E2749">
        <v>-1.1350448403391099E-3</v>
      </c>
      <c r="F2749">
        <f>Tabla3[[#This Row],[Axial Force ]]/$M$12</f>
        <v>66.514207409274192</v>
      </c>
      <c r="G2749">
        <f>Tabla3[[#This Row],[Axial Displacement ]]/$M$9</f>
        <v>2.5972932425522559E-2</v>
      </c>
      <c r="H2749">
        <f>IF(Tabla3[[#This Row],[Axial Displacement Command ]]=D2748,1,0)</f>
        <v>0</v>
      </c>
      <c r="I2749">
        <f>IF(AND(Tabla3[[#This Row],[cic]]=1,(AND(H2748=1,H2750=0))),1,0)</f>
        <v>0</v>
      </c>
      <c r="J2749">
        <f>Tabla3[[#This Row],[pas]]+J2748</f>
        <v>15</v>
      </c>
    </row>
    <row r="2750" spans="1:10" x14ac:dyDescent="0.25">
      <c r="A2750">
        <v>3084.44409179688</v>
      </c>
      <c r="B2750">
        <v>2.2292875219136499</v>
      </c>
      <c r="C2750">
        <v>3.75032414012821E-3</v>
      </c>
      <c r="D2750">
        <v>2.2255373187363099</v>
      </c>
      <c r="E2750">
        <v>-2.3323163986788101E-3</v>
      </c>
      <c r="F2750">
        <f>Tabla3[[#This Row],[Axial Force ]]/$M$12</f>
        <v>66.332131006384515</v>
      </c>
      <c r="G2750">
        <f>Tabla3[[#This Row],[Axial Displacement ]]/$M$9</f>
        <v>2.5921947929228487E-2</v>
      </c>
      <c r="H2750">
        <f>IF(Tabla3[[#This Row],[Axial Displacement Command ]]=D2749,1,0)</f>
        <v>0</v>
      </c>
      <c r="I2750">
        <f>IF(AND(Tabla3[[#This Row],[cic]]=1,(AND(H2749=1,H2751=0))),1,0)</f>
        <v>0</v>
      </c>
      <c r="J2750">
        <f>Tabla3[[#This Row],[pas]]+J2749</f>
        <v>15</v>
      </c>
    </row>
    <row r="2751" spans="1:10" x14ac:dyDescent="0.25">
      <c r="A2751">
        <v>3074.66723632813</v>
      </c>
      <c r="B2751">
        <v>2.2252642083913101</v>
      </c>
      <c r="C2751">
        <v>3.06367883240455E-3</v>
      </c>
      <c r="D2751">
        <v>2.2222006227821098</v>
      </c>
      <c r="E2751">
        <v>-1.7725270140545E-4</v>
      </c>
      <c r="F2751">
        <f>Tabla3[[#This Row],[Axial Force ]]/$M$12</f>
        <v>66.121876050067314</v>
      </c>
      <c r="G2751">
        <f>Tabla3[[#This Row],[Axial Displacement ]]/$M$9</f>
        <v>2.5875165213852445E-2</v>
      </c>
      <c r="H2751">
        <f>IF(Tabla3[[#This Row],[Axial Displacement Command ]]=D2750,1,0)</f>
        <v>0</v>
      </c>
      <c r="I2751">
        <f>IF(AND(Tabla3[[#This Row],[cic]]=1,(AND(H2750=1,H2752=0))),1,0)</f>
        <v>0</v>
      </c>
      <c r="J2751">
        <f>Tabla3[[#This Row],[pas]]+J2750</f>
        <v>15</v>
      </c>
    </row>
    <row r="2752" spans="1:10" x14ac:dyDescent="0.25">
      <c r="A2752">
        <v>3066.7734375</v>
      </c>
      <c r="B2752">
        <v>2.2221850231289899</v>
      </c>
      <c r="C2752">
        <v>3.32117087964434E-3</v>
      </c>
      <c r="D2752">
        <v>2.2188639268279098</v>
      </c>
      <c r="E2752">
        <v>-1.4819340776739401E-3</v>
      </c>
      <c r="F2752">
        <f>Tabla3[[#This Row],[Axial Force ]]/$M$12</f>
        <v>65.952116935483872</v>
      </c>
      <c r="G2752">
        <f>Tabla3[[#This Row],[Axial Displacement ]]/$M$9</f>
        <v>2.5839360734058021E-2</v>
      </c>
      <c r="H2752">
        <f>IF(Tabla3[[#This Row],[Axial Displacement Command ]]=D2751,1,0)</f>
        <v>0</v>
      </c>
      <c r="I2752">
        <f>IF(AND(Tabla3[[#This Row],[cic]]=1,(AND(H2751=1,H2753=0))),1,0)</f>
        <v>0</v>
      </c>
      <c r="J2752">
        <f>Tabla3[[#This Row],[pas]]+J2751</f>
        <v>15</v>
      </c>
    </row>
    <row r="2753" spans="1:10" x14ac:dyDescent="0.25">
      <c r="A2753">
        <v>3059.66674804688</v>
      </c>
      <c r="B2753">
        <v>2.2193563636392399</v>
      </c>
      <c r="C2753">
        <v>3.8287639654299701E-3</v>
      </c>
      <c r="D2753">
        <v>2.2155274637043498</v>
      </c>
      <c r="E2753">
        <v>-4.9493917231302497E-4</v>
      </c>
      <c r="F2753">
        <f>Tabla3[[#This Row],[Axial Force ]]/$M$12</f>
        <v>65.799284904233986</v>
      </c>
      <c r="G2753">
        <f>Tabla3[[#This Row],[Axial Displacement ]]/$M$9</f>
        <v>2.5806469344642324E-2</v>
      </c>
      <c r="H2753">
        <f>IF(Tabla3[[#This Row],[Axial Displacement Command ]]=D2752,1,0)</f>
        <v>0</v>
      </c>
      <c r="I2753">
        <f>IF(AND(Tabla3[[#This Row],[cic]]=1,(AND(H2752=1,H2754=0))),1,0)</f>
        <v>0</v>
      </c>
      <c r="J2753">
        <f>Tabla3[[#This Row],[pas]]+J2752</f>
        <v>15</v>
      </c>
    </row>
    <row r="2754" spans="1:10" x14ac:dyDescent="0.25">
      <c r="A2754">
        <v>3053.72143554688</v>
      </c>
      <c r="B2754">
        <v>2.2161484230309698</v>
      </c>
      <c r="C2754">
        <v>3.9575102164235397E-3</v>
      </c>
      <c r="D2754">
        <v>2.21219076775014</v>
      </c>
      <c r="E2754">
        <v>-6.86710791342193E-3</v>
      </c>
      <c r="F2754">
        <f>Tabla3[[#This Row],[Axial Force ]]/$M$12</f>
        <v>65.671428721438275</v>
      </c>
      <c r="G2754">
        <f>Tabla3[[#This Row],[Axial Displacement ]]/$M$9</f>
        <v>2.5769167709662439E-2</v>
      </c>
      <c r="H2754">
        <f>IF(Tabla3[[#This Row],[Axial Displacement Command ]]=D2753,1,0)</f>
        <v>0</v>
      </c>
      <c r="I2754">
        <f>IF(AND(Tabla3[[#This Row],[cic]]=1,(AND(H2753=1,H2755=0))),1,0)</f>
        <v>0</v>
      </c>
      <c r="J2754">
        <f>Tabla3[[#This Row],[pas]]+J2753</f>
        <v>15</v>
      </c>
    </row>
    <row r="2755" spans="1:10" x14ac:dyDescent="0.25">
      <c r="A2755">
        <v>3046.76049804688</v>
      </c>
      <c r="B2755">
        <v>2.2139705251902302</v>
      </c>
      <c r="C2755">
        <v>5.1162242016289401E-3</v>
      </c>
      <c r="D2755">
        <v>2.2088543046265801</v>
      </c>
      <c r="E2755">
        <v>-2.5860292680590599E-3</v>
      </c>
      <c r="F2755">
        <f>Tabla3[[#This Row],[Axial Force ]]/$M$12</f>
        <v>65.521731140793122</v>
      </c>
      <c r="G2755">
        <f>Tabla3[[#This Row],[Axial Displacement ]]/$M$9</f>
        <v>2.5743843316165468E-2</v>
      </c>
      <c r="H2755">
        <f>IF(Tabla3[[#This Row],[Axial Displacement Command ]]=D2754,1,0)</f>
        <v>0</v>
      </c>
      <c r="I2755">
        <f>IF(AND(Tabla3[[#This Row],[cic]]=1,(AND(H2754=1,H2756=0))),1,0)</f>
        <v>0</v>
      </c>
      <c r="J2755">
        <f>Tabla3[[#This Row],[pas]]+J2754</f>
        <v>15</v>
      </c>
    </row>
    <row r="2756" spans="1:10" x14ac:dyDescent="0.25">
      <c r="A2756">
        <v>3038.87133789063</v>
      </c>
      <c r="B2756">
        <v>2.2109483834356101</v>
      </c>
      <c r="C2756">
        <v>5.4306983656715602E-3</v>
      </c>
      <c r="D2756">
        <v>2.2055178415030201</v>
      </c>
      <c r="E2756">
        <v>-1.1621880275924899E-3</v>
      </c>
      <c r="F2756">
        <f>Tabla3[[#This Row],[Axial Force ]]/$M$12</f>
        <v>65.352071782594194</v>
      </c>
      <c r="G2756">
        <f>Tabla3[[#This Row],[Axial Displacement ]]/$M$9</f>
        <v>2.570870213297221E-2</v>
      </c>
      <c r="H2756">
        <f>IF(Tabla3[[#This Row],[Axial Displacement Command ]]=D2755,1,0)</f>
        <v>0</v>
      </c>
      <c r="I2756">
        <f>IF(AND(Tabla3[[#This Row],[cic]]=1,(AND(H2755=1,H2757=0))),1,0)</f>
        <v>0</v>
      </c>
      <c r="J2756">
        <f>Tabla3[[#This Row],[pas]]+J2755</f>
        <v>15</v>
      </c>
    </row>
    <row r="2757" spans="1:10" x14ac:dyDescent="0.25">
      <c r="A2757">
        <v>3028.599609375</v>
      </c>
      <c r="B2757">
        <v>2.2068750113248798</v>
      </c>
      <c r="C2757">
        <v>4.6939849198679396E-3</v>
      </c>
      <c r="D2757">
        <v>2.2021811455488201</v>
      </c>
      <c r="E2757">
        <v>-1.4118194258117001E-3</v>
      </c>
      <c r="F2757">
        <f>Tabla3[[#This Row],[Axial Force ]]/$M$12</f>
        <v>65.131174395161295</v>
      </c>
      <c r="G2757">
        <f>Tabla3[[#This Row],[Axial Displacement ]]/$M$9</f>
        <v>2.5661337340986974E-2</v>
      </c>
      <c r="H2757">
        <f>IF(Tabla3[[#This Row],[Axial Displacement Command ]]=D2756,1,0)</f>
        <v>0</v>
      </c>
      <c r="I2757">
        <f>IF(AND(Tabla3[[#This Row],[cic]]=1,(AND(H2756=1,H2758=0))),1,0)</f>
        <v>0</v>
      </c>
      <c r="J2757">
        <f>Tabla3[[#This Row],[pas]]+J2756</f>
        <v>15</v>
      </c>
    </row>
    <row r="2758" spans="1:10" x14ac:dyDescent="0.25">
      <c r="A2758">
        <v>3020.34619140625</v>
      </c>
      <c r="B2758">
        <v>2.20335251651704</v>
      </c>
      <c r="C2758">
        <v>4.5080187192070298E-3</v>
      </c>
      <c r="D2758">
        <v>2.19884444959462</v>
      </c>
      <c r="E2758">
        <v>-1.0174040880883699E-3</v>
      </c>
      <c r="F2758">
        <f>Tabla3[[#This Row],[Axial Force ]]/$M$12</f>
        <v>64.953681535618273</v>
      </c>
      <c r="G2758">
        <f>Tabla3[[#This Row],[Axial Displacement ]]/$M$9</f>
        <v>2.5620378099035349E-2</v>
      </c>
      <c r="H2758">
        <f>IF(Tabla3[[#This Row],[Axial Displacement Command ]]=D2757,1,0)</f>
        <v>0</v>
      </c>
      <c r="I2758">
        <f>IF(AND(Tabla3[[#This Row],[cic]]=1,(AND(H2757=1,H2759=0))),1,0)</f>
        <v>0</v>
      </c>
      <c r="J2758">
        <f>Tabla3[[#This Row],[pas]]+J2757</f>
        <v>15</v>
      </c>
    </row>
    <row r="2759" spans="1:10" x14ac:dyDescent="0.25">
      <c r="A2759">
        <v>3012.51733398438</v>
      </c>
      <c r="B2759">
        <v>2.20047007314861</v>
      </c>
      <c r="C2759">
        <v>4.9619675337453399E-3</v>
      </c>
      <c r="D2759">
        <v>2.19550798647106</v>
      </c>
      <c r="E2759">
        <v>8.7026131723178001E-4</v>
      </c>
      <c r="F2759">
        <f>Tabla3[[#This Row],[Axial Force ]]/$M$12</f>
        <v>64.785319010416771</v>
      </c>
      <c r="G2759">
        <f>Tabla3[[#This Row],[Axial Displacement ]]/$M$9</f>
        <v>2.5586861315681511E-2</v>
      </c>
      <c r="H2759">
        <f>IF(Tabla3[[#This Row],[Axial Displacement Command ]]=D2758,1,0)</f>
        <v>0</v>
      </c>
      <c r="I2759">
        <f>IF(AND(Tabla3[[#This Row],[cic]]=1,(AND(H2758=1,H2760=0))),1,0)</f>
        <v>0</v>
      </c>
      <c r="J2759">
        <f>Tabla3[[#This Row],[pas]]+J2758</f>
        <v>15</v>
      </c>
    </row>
    <row r="2760" spans="1:10" x14ac:dyDescent="0.25">
      <c r="A2760">
        <v>3004.73046875</v>
      </c>
      <c r="B2760">
        <v>2.1962642204016398</v>
      </c>
      <c r="C2760">
        <v>4.0929317037807804E-3</v>
      </c>
      <c r="D2760">
        <v>2.1921712905168498</v>
      </c>
      <c r="E2760" s="2">
        <v>4.0891439567758398E-5</v>
      </c>
      <c r="F2760">
        <f>Tabla3[[#This Row],[Axial Force ]]/$M$12</f>
        <v>64.617859543010752</v>
      </c>
      <c r="G2760">
        <f>Tabla3[[#This Row],[Axial Displacement ]]/$M$9</f>
        <v>2.5537956051181858E-2</v>
      </c>
      <c r="H2760">
        <f>IF(Tabla3[[#This Row],[Axial Displacement Command ]]=D2759,1,0)</f>
        <v>0</v>
      </c>
      <c r="I2760">
        <f>IF(AND(Tabla3[[#This Row],[cic]]=1,(AND(H2759=1,H2761=0))),1,0)</f>
        <v>0</v>
      </c>
      <c r="J2760">
        <f>Tabla3[[#This Row],[pas]]+J2759</f>
        <v>15</v>
      </c>
    </row>
    <row r="2761" spans="1:10" x14ac:dyDescent="0.25">
      <c r="A2761">
        <v>2996.39624023438</v>
      </c>
      <c r="B2761">
        <v>2.19284533523023</v>
      </c>
      <c r="C2761">
        <v>4.0106774576997902E-3</v>
      </c>
      <c r="D2761">
        <v>2.1888345945626502</v>
      </c>
      <c r="E2761">
        <v>-5.5106738727772598E-4</v>
      </c>
      <c r="F2761">
        <f>Tabla3[[#This Row],[Axial Force ]]/$M$12</f>
        <v>64.438628822244738</v>
      </c>
      <c r="G2761">
        <f>Tabla3[[#This Row],[Axial Displacement ]]/$M$9</f>
        <v>2.5498201572444534E-2</v>
      </c>
      <c r="H2761">
        <f>IF(Tabla3[[#This Row],[Axial Displacement Command ]]=D2760,1,0)</f>
        <v>0</v>
      </c>
      <c r="I2761">
        <f>IF(AND(Tabla3[[#This Row],[cic]]=1,(AND(H2760=1,H2762=0))),1,0)</f>
        <v>0</v>
      </c>
      <c r="J2761">
        <f>Tabla3[[#This Row],[pas]]+J2760</f>
        <v>15</v>
      </c>
    </row>
    <row r="2762" spans="1:10" x14ac:dyDescent="0.25">
      <c r="A2762">
        <v>2988.47338867188</v>
      </c>
      <c r="B2762">
        <v>2.1907102782279302</v>
      </c>
      <c r="C2762">
        <v>5.2120685722911696E-3</v>
      </c>
      <c r="D2762">
        <v>2.1854981314390902</v>
      </c>
      <c r="E2762" s="2">
        <v>2.6975143896379501E-5</v>
      </c>
      <c r="F2762">
        <f>Tabla3[[#This Row],[Axial Force ]]/$M$12</f>
        <v>64.268244917674835</v>
      </c>
      <c r="G2762">
        <f>Tabla3[[#This Row],[Axial Displacement ]]/$M$9</f>
        <v>2.5473375328231747E-2</v>
      </c>
      <c r="H2762">
        <f>IF(Tabla3[[#This Row],[Axial Displacement Command ]]=D2761,1,0)</f>
        <v>0</v>
      </c>
      <c r="I2762">
        <f>IF(AND(Tabla3[[#This Row],[cic]]=1,(AND(H2761=1,H2763=0))),1,0)</f>
        <v>0</v>
      </c>
      <c r="J2762">
        <f>Tabla3[[#This Row],[pas]]+J2761</f>
        <v>15</v>
      </c>
    </row>
    <row r="2763" spans="1:10" x14ac:dyDescent="0.25">
      <c r="A2763">
        <v>2980.59008789063</v>
      </c>
      <c r="B2763">
        <v>2.1860538981854898</v>
      </c>
      <c r="C2763">
        <v>3.8924217733438101E-3</v>
      </c>
      <c r="D2763">
        <v>2.1821616683155298</v>
      </c>
      <c r="E2763">
        <v>-1.4461697901424499E-3</v>
      </c>
      <c r="F2763">
        <f>Tabla3[[#This Row],[Axial Force ]]/$M$12</f>
        <v>64.098711567540434</v>
      </c>
      <c r="G2763">
        <f>Tabla3[[#This Row],[Axial Displacement ]]/$M$9</f>
        <v>2.5419231374249882E-2</v>
      </c>
      <c r="H2763">
        <f>IF(Tabla3[[#This Row],[Axial Displacement Command ]]=D2762,1,0)</f>
        <v>0</v>
      </c>
      <c r="I2763">
        <f>IF(AND(Tabla3[[#This Row],[cic]]=1,(AND(H2762=1,H2764=0))),1,0)</f>
        <v>0</v>
      </c>
      <c r="J2763">
        <f>Tabla3[[#This Row],[pas]]+J2762</f>
        <v>15</v>
      </c>
    </row>
    <row r="2764" spans="1:10" x14ac:dyDescent="0.25">
      <c r="A2764">
        <v>2973.04956054688</v>
      </c>
      <c r="B2764">
        <v>2.1834648214280601</v>
      </c>
      <c r="C2764">
        <v>4.6398640733968897E-3</v>
      </c>
      <c r="D2764">
        <v>2.1788249723613302</v>
      </c>
      <c r="E2764">
        <v>-2.22867538468563E-3</v>
      </c>
      <c r="F2764">
        <f>Tabla3[[#This Row],[Axial Force ]]/$M$12</f>
        <v>63.936549689180218</v>
      </c>
      <c r="G2764">
        <f>Tabla3[[#This Row],[Axial Displacement ]]/$M$9</f>
        <v>2.5389125830558839E-2</v>
      </c>
      <c r="H2764">
        <f>IF(Tabla3[[#This Row],[Axial Displacement Command ]]=D2763,1,0)</f>
        <v>0</v>
      </c>
      <c r="I2764">
        <f>IF(AND(Tabla3[[#This Row],[cic]]=1,(AND(H2763=1,H2765=0))),1,0)</f>
        <v>0</v>
      </c>
      <c r="J2764">
        <f>Tabla3[[#This Row],[pas]]+J2763</f>
        <v>15</v>
      </c>
    </row>
    <row r="2765" spans="1:10" x14ac:dyDescent="0.25">
      <c r="A2765">
        <v>2965.96313476563</v>
      </c>
      <c r="B2765">
        <v>2.1804319694638301</v>
      </c>
      <c r="C2765">
        <v>4.9436093831900499E-3</v>
      </c>
      <c r="D2765">
        <v>2.1754885092377698</v>
      </c>
      <c r="E2765">
        <v>-9.7101167284563395E-4</v>
      </c>
      <c r="F2765">
        <f>Tabla3[[#This Row],[Axial Force ]]/$M$12</f>
        <v>63.784153435820002</v>
      </c>
      <c r="G2765">
        <f>Tabla3[[#This Row],[Axial Displacement ]]/$M$9</f>
        <v>2.5353860110044535E-2</v>
      </c>
      <c r="H2765">
        <f>IF(Tabla3[[#This Row],[Axial Displacement Command ]]=D2764,1,0)</f>
        <v>0</v>
      </c>
      <c r="I2765">
        <f>IF(AND(Tabla3[[#This Row],[cic]]=1,(AND(H2764=1,H2766=0))),1,0)</f>
        <v>0</v>
      </c>
      <c r="J2765">
        <f>Tabla3[[#This Row],[pas]]+J2764</f>
        <v>15</v>
      </c>
    </row>
    <row r="2766" spans="1:10" x14ac:dyDescent="0.25">
      <c r="A2766">
        <v>2958.26440429688</v>
      </c>
      <c r="B2766">
        <v>2.17724195681512</v>
      </c>
      <c r="C2766">
        <v>5.0902367547678304E-3</v>
      </c>
      <c r="D2766">
        <v>2.17215181328356</v>
      </c>
      <c r="E2766">
        <v>-2.4264161311293702E-3</v>
      </c>
      <c r="F2766">
        <f>Tabla3[[#This Row],[Axial Force ]]/$M$12</f>
        <v>63.61858933971785</v>
      </c>
      <c r="G2766">
        <f>Tabla3[[#This Row],[Axial Displacement ]]/$M$9</f>
        <v>2.5316766939710699E-2</v>
      </c>
      <c r="H2766">
        <f>IF(Tabla3[[#This Row],[Axial Displacement Command ]]=D2765,1,0)</f>
        <v>0</v>
      </c>
      <c r="I2766">
        <f>IF(AND(Tabla3[[#This Row],[cic]]=1,(AND(H2765=1,H2767=0))),1,0)</f>
        <v>0</v>
      </c>
      <c r="J2766">
        <f>Tabla3[[#This Row],[pas]]+J2765</f>
        <v>15</v>
      </c>
    </row>
    <row r="2767" spans="1:10" x14ac:dyDescent="0.25">
      <c r="A2767">
        <v>2948.57543945313</v>
      </c>
      <c r="B2767">
        <v>2.1731650922447399</v>
      </c>
      <c r="C2767">
        <v>4.3499471757968396E-3</v>
      </c>
      <c r="D2767">
        <v>2.1688151173293599</v>
      </c>
      <c r="E2767">
        <v>-4.4848675884168198E-4</v>
      </c>
      <c r="F2767">
        <f>Tabla3[[#This Row],[Axial Force ]]/$M$12</f>
        <v>63.410224504368387</v>
      </c>
      <c r="G2767">
        <f>Tabla3[[#This Row],[Axial Displacement ]]/$M$9</f>
        <v>2.5269361537729532E-2</v>
      </c>
      <c r="H2767">
        <f>IF(Tabla3[[#This Row],[Axial Displacement Command ]]=D2766,1,0)</f>
        <v>0</v>
      </c>
      <c r="I2767">
        <f>IF(AND(Tabla3[[#This Row],[cic]]=1,(AND(H2766=1,H2768=0))),1,0)</f>
        <v>0</v>
      </c>
      <c r="J2767">
        <f>Tabla3[[#This Row],[pas]]+J2766</f>
        <v>15</v>
      </c>
    </row>
    <row r="2768" spans="1:10" x14ac:dyDescent="0.25">
      <c r="A2768">
        <v>2938.53125</v>
      </c>
      <c r="B2768">
        <v>2.1679759956896301</v>
      </c>
      <c r="C2768">
        <v>2.4971961920528E-3</v>
      </c>
      <c r="D2768">
        <v>2.1654786542058</v>
      </c>
      <c r="E2768">
        <v>2.6505668415666199E-4</v>
      </c>
      <c r="F2768">
        <f>Tabla3[[#This Row],[Axial Force ]]/$M$12</f>
        <v>63.194220430107528</v>
      </c>
      <c r="G2768">
        <f>Tabla3[[#This Row],[Axial Displacement ]]/$M$9</f>
        <v>2.5209023205693373E-2</v>
      </c>
      <c r="H2768">
        <f>IF(Tabla3[[#This Row],[Axial Displacement Command ]]=D2767,1,0)</f>
        <v>0</v>
      </c>
      <c r="I2768">
        <f>IF(AND(Tabla3[[#This Row],[cic]]=1,(AND(H2767=1,H2769=0))),1,0)</f>
        <v>0</v>
      </c>
      <c r="J2768">
        <f>Tabla3[[#This Row],[pas]]+J2767</f>
        <v>15</v>
      </c>
    </row>
    <row r="2769" spans="1:10" x14ac:dyDescent="0.25">
      <c r="A2769">
        <v>2930.44604492188</v>
      </c>
      <c r="B2769">
        <v>2.1652220748364899</v>
      </c>
      <c r="C2769">
        <v>3.0801295451965399E-3</v>
      </c>
      <c r="D2769">
        <v>2.1621419582515999</v>
      </c>
      <c r="E2769">
        <v>8.5066284327694997E-4</v>
      </c>
      <c r="F2769">
        <f>Tabla3[[#This Row],[Axial Force ]]/$M$12</f>
        <v>63.020345052083442</v>
      </c>
      <c r="G2769">
        <f>Tabla3[[#This Row],[Axial Displacement ]]/$M$9</f>
        <v>2.5177000870191743E-2</v>
      </c>
      <c r="H2769">
        <f>IF(Tabla3[[#This Row],[Axial Displacement Command ]]=D2768,1,0)</f>
        <v>0</v>
      </c>
      <c r="I2769">
        <f>IF(AND(Tabla3[[#This Row],[cic]]=1,(AND(H2768=1,H2770=0))),1,0)</f>
        <v>0</v>
      </c>
      <c r="J2769">
        <f>Tabla3[[#This Row],[pas]]+J2768</f>
        <v>15</v>
      </c>
    </row>
    <row r="2770" spans="1:10" x14ac:dyDescent="0.25">
      <c r="A2770">
        <v>2923.02685546875</v>
      </c>
      <c r="B2770">
        <v>2.16173171065748</v>
      </c>
      <c r="C2770">
        <v>2.9263496799103502E-3</v>
      </c>
      <c r="D2770">
        <v>2.1588052622973901</v>
      </c>
      <c r="E2770">
        <v>9.1059183660036102E-4</v>
      </c>
      <c r="F2770">
        <f>Tabla3[[#This Row],[Axial Force ]]/$M$12</f>
        <v>62.860792590725808</v>
      </c>
      <c r="G2770">
        <f>Tabla3[[#This Row],[Axial Displacement ]]/$M$9</f>
        <v>2.5136415240203255E-2</v>
      </c>
      <c r="H2770">
        <f>IF(Tabla3[[#This Row],[Axial Displacement Command ]]=D2769,1,0)</f>
        <v>0</v>
      </c>
      <c r="I2770">
        <f>IF(AND(Tabla3[[#This Row],[cic]]=1,(AND(H2769=1,H2771=0))),1,0)</f>
        <v>0</v>
      </c>
      <c r="J2770">
        <f>Tabla3[[#This Row],[pas]]+J2769</f>
        <v>15</v>
      </c>
    </row>
    <row r="2771" spans="1:10" x14ac:dyDescent="0.25">
      <c r="A2771">
        <v>2916.98486328125</v>
      </c>
      <c r="B2771">
        <v>2.1599435713142201</v>
      </c>
      <c r="C2771">
        <v>4.4746398089046098E-3</v>
      </c>
      <c r="D2771">
        <v>2.15546903200448</v>
      </c>
      <c r="E2771">
        <v>1.6213673461607E-3</v>
      </c>
      <c r="F2771">
        <f>Tabla3[[#This Row],[Axial Force ]]/$M$12</f>
        <v>62.730857274865592</v>
      </c>
      <c r="G2771">
        <f>Tabla3[[#This Row],[Axial Displacement ]]/$M$9</f>
        <v>2.5115622922258374E-2</v>
      </c>
      <c r="H2771">
        <f>IF(Tabla3[[#This Row],[Axial Displacement Command ]]=D2770,1,0)</f>
        <v>0</v>
      </c>
      <c r="I2771">
        <f>IF(AND(Tabla3[[#This Row],[cic]]=1,(AND(H2770=1,H2772=0))),1,0)</f>
        <v>0</v>
      </c>
      <c r="J2771">
        <f>Tabla3[[#This Row],[pas]]+J2770</f>
        <v>15</v>
      </c>
    </row>
    <row r="2772" spans="1:10" x14ac:dyDescent="0.25">
      <c r="A2772">
        <v>2910.15063476563</v>
      </c>
      <c r="B2772">
        <v>2.1565961651504</v>
      </c>
      <c r="C2772">
        <v>4.4639109546551498E-3</v>
      </c>
      <c r="D2772">
        <v>2.1521323360502702</v>
      </c>
      <c r="E2772">
        <v>-1.47636581004917E-3</v>
      </c>
      <c r="F2772">
        <f>Tabla3[[#This Row],[Axial Force ]]/$M$12</f>
        <v>62.583884618615699</v>
      </c>
      <c r="G2772">
        <f>Tabla3[[#This Row],[Axial Displacement ]]/$M$9</f>
        <v>2.5076699594772094E-2</v>
      </c>
      <c r="H2772">
        <f>IF(Tabla3[[#This Row],[Axial Displacement Command ]]=D2771,1,0)</f>
        <v>0</v>
      </c>
      <c r="I2772">
        <f>IF(AND(Tabla3[[#This Row],[cic]]=1,(AND(H2771=1,H2773=0))),1,0)</f>
        <v>0</v>
      </c>
      <c r="J2772">
        <f>Tabla3[[#This Row],[pas]]+J2771</f>
        <v>15</v>
      </c>
    </row>
    <row r="2773" spans="1:10" x14ac:dyDescent="0.25">
      <c r="A2773">
        <v>2902.93041992188</v>
      </c>
      <c r="B2773">
        <v>2.1546219941228602</v>
      </c>
      <c r="C2773">
        <v>5.8264731706003702E-3</v>
      </c>
      <c r="D2773">
        <v>2.1487956400960702</v>
      </c>
      <c r="E2773">
        <v>-1.0282924449711601E-3</v>
      </c>
      <c r="F2773">
        <f>Tabla3[[#This Row],[Axial Force ]]/$M$12</f>
        <v>62.428611181115699</v>
      </c>
      <c r="G2773">
        <f>Tabla3[[#This Row],[Axial Displacement ]]/$M$9</f>
        <v>2.5053744117707676E-2</v>
      </c>
      <c r="H2773">
        <f>IF(Tabla3[[#This Row],[Axial Displacement Command ]]=D2772,1,0)</f>
        <v>0</v>
      </c>
      <c r="I2773">
        <f>IF(AND(Tabla3[[#This Row],[cic]]=1,(AND(H2772=1,H2774=0))),1,0)</f>
        <v>0</v>
      </c>
      <c r="J2773">
        <f>Tabla3[[#This Row],[pas]]+J2772</f>
        <v>15</v>
      </c>
    </row>
    <row r="2774" spans="1:10" x14ac:dyDescent="0.25">
      <c r="A2774">
        <v>2895.80786132813</v>
      </c>
      <c r="B2774">
        <v>2.1504915785044401</v>
      </c>
      <c r="C2774">
        <v>5.0323010327701896E-3</v>
      </c>
      <c r="D2774">
        <v>2.1454591769725102</v>
      </c>
      <c r="E2774">
        <v>1.54171993926866E-3</v>
      </c>
      <c r="F2774">
        <f>Tabla3[[#This Row],[Axial Force ]]/$M$12</f>
        <v>62.275437878024299</v>
      </c>
      <c r="G2774">
        <f>Tabla3[[#This Row],[Axial Displacement ]]/$M$9</f>
        <v>2.5005716029121397E-2</v>
      </c>
      <c r="H2774">
        <f>IF(Tabla3[[#This Row],[Axial Displacement Command ]]=D2773,1,0)</f>
        <v>0</v>
      </c>
      <c r="I2774">
        <f>IF(AND(Tabla3[[#This Row],[cic]]=1,(AND(H2773=1,H2775=0))),1,0)</f>
        <v>0</v>
      </c>
      <c r="J2774">
        <f>Tabla3[[#This Row],[pas]]+J2773</f>
        <v>15</v>
      </c>
    </row>
    <row r="2775" spans="1:10" x14ac:dyDescent="0.25">
      <c r="A2775">
        <v>2885.65942382813</v>
      </c>
      <c r="B2775">
        <v>2.14628223329782</v>
      </c>
      <c r="C2775">
        <v>4.1596890696382598E-3</v>
      </c>
      <c r="D2775">
        <v>2.1421224810182999</v>
      </c>
      <c r="E2775">
        <v>1.04264256606257E-3</v>
      </c>
      <c r="F2775">
        <f>Tabla3[[#This Row],[Axial Force ]]/$M$12</f>
        <v>62.057191910282363</v>
      </c>
      <c r="G2775">
        <f>Tabla3[[#This Row],[Axial Displacement ]]/$M$9</f>
        <v>2.4956770154625815E-2</v>
      </c>
      <c r="H2775">
        <f>IF(Tabla3[[#This Row],[Axial Displacement Command ]]=D2774,1,0)</f>
        <v>0</v>
      </c>
      <c r="I2775">
        <f>IF(AND(Tabla3[[#This Row],[cic]]=1,(AND(H2774=1,H2776=0))),1,0)</f>
        <v>0</v>
      </c>
      <c r="J2775">
        <f>Tabla3[[#This Row],[pas]]+J2774</f>
        <v>15</v>
      </c>
    </row>
    <row r="2776" spans="1:10" x14ac:dyDescent="0.25">
      <c r="A2776">
        <v>2876.95288085938</v>
      </c>
      <c r="B2776">
        <v>2.1423876751214301</v>
      </c>
      <c r="C2776">
        <v>3.6017895581608199E-3</v>
      </c>
      <c r="D2776">
        <v>2.1387857850640999</v>
      </c>
      <c r="E2776">
        <v>-1.2264611086720801E-3</v>
      </c>
      <c r="F2776">
        <f>Tabla3[[#This Row],[Axial Force ]]/$M$12</f>
        <v>61.869954427083442</v>
      </c>
      <c r="G2776">
        <f>Tabla3[[#This Row],[Axial Displacement ]]/$M$9</f>
        <v>2.4911484594435235E-2</v>
      </c>
      <c r="H2776">
        <f>IF(Tabla3[[#This Row],[Axial Displacement Command ]]=D2775,1,0)</f>
        <v>0</v>
      </c>
      <c r="I2776">
        <f>IF(AND(Tabla3[[#This Row],[cic]]=1,(AND(H2775=1,H2777=0))),1,0)</f>
        <v>0</v>
      </c>
      <c r="J2776">
        <f>Tabla3[[#This Row],[pas]]+J2775</f>
        <v>15</v>
      </c>
    </row>
    <row r="2777" spans="1:10" x14ac:dyDescent="0.25">
      <c r="A2777">
        <v>2869.41870117188</v>
      </c>
      <c r="B2777">
        <v>2.1396053489297602</v>
      </c>
      <c r="C2777">
        <v>4.1558741941116802E-3</v>
      </c>
      <c r="D2777">
        <v>2.1354493219405399</v>
      </c>
      <c r="E2777">
        <v>-9.5813254574750296E-4</v>
      </c>
      <c r="F2777">
        <f>Tabla3[[#This Row],[Axial Force ]]/$M$12</f>
        <v>61.707929057459786</v>
      </c>
      <c r="G2777">
        <f>Tabla3[[#This Row],[Axial Displacement ]]/$M$9</f>
        <v>2.4879131964299538E-2</v>
      </c>
      <c r="H2777">
        <f>IF(Tabla3[[#This Row],[Axial Displacement Command ]]=D2776,1,0)</f>
        <v>0</v>
      </c>
      <c r="I2777">
        <f>IF(AND(Tabla3[[#This Row],[cic]]=1,(AND(H2776=1,H2778=0))),1,0)</f>
        <v>0</v>
      </c>
      <c r="J2777">
        <f>Tabla3[[#This Row],[pas]]+J2776</f>
        <v>15</v>
      </c>
    </row>
    <row r="2778" spans="1:10" x14ac:dyDescent="0.25">
      <c r="A2778">
        <v>2862.72583007813</v>
      </c>
      <c r="B2778">
        <v>2.1356784272938998</v>
      </c>
      <c r="C2778">
        <v>3.5657883472595101E-3</v>
      </c>
      <c r="D2778">
        <v>2.1321126259863399</v>
      </c>
      <c r="E2778">
        <v>-1.6470992250106099E-3</v>
      </c>
      <c r="F2778">
        <f>Tabla3[[#This Row],[Axial Force ]]/$M$12</f>
        <v>61.563996345766235</v>
      </c>
      <c r="G2778">
        <f>Tabla3[[#This Row],[Axial Displacement ]]/$M$9</f>
        <v>2.4833470084812789E-2</v>
      </c>
      <c r="H2778">
        <f>IF(Tabla3[[#This Row],[Axial Displacement Command ]]=D2777,1,0)</f>
        <v>0</v>
      </c>
      <c r="I2778">
        <f>IF(AND(Tabla3[[#This Row],[cic]]=1,(AND(H2777=1,H2779=0))),1,0)</f>
        <v>0</v>
      </c>
      <c r="J2778">
        <f>Tabla3[[#This Row],[pas]]+J2777</f>
        <v>15</v>
      </c>
    </row>
    <row r="2779" spans="1:10" x14ac:dyDescent="0.25">
      <c r="A2779">
        <v>2855.40747070313</v>
      </c>
      <c r="B2779">
        <v>2.1335864439606702</v>
      </c>
      <c r="C2779">
        <v>4.8103333938343002E-3</v>
      </c>
      <c r="D2779">
        <v>2.1287761628627799</v>
      </c>
      <c r="E2779">
        <v>-1.2408288512233401E-3</v>
      </c>
      <c r="F2779">
        <f>Tabla3[[#This Row],[Axial Force ]]/$M$12</f>
        <v>61.406612273185594</v>
      </c>
      <c r="G2779">
        <f>Tabla3[[#This Row],[Axial Displacement ]]/$M$9</f>
        <v>2.4809144697217095E-2</v>
      </c>
      <c r="H2779">
        <f>IF(Tabla3[[#This Row],[Axial Displacement Command ]]=D2778,1,0)</f>
        <v>0</v>
      </c>
      <c r="I2779">
        <f>IF(AND(Tabla3[[#This Row],[cic]]=1,(AND(H2778=1,H2780=0))),1,0)</f>
        <v>0</v>
      </c>
      <c r="J2779">
        <f>Tabla3[[#This Row],[pas]]+J2778</f>
        <v>15</v>
      </c>
    </row>
    <row r="2780" spans="1:10" x14ac:dyDescent="0.25">
      <c r="A2780">
        <v>2847.96875</v>
      </c>
      <c r="B2780">
        <v>2.1286332048475698</v>
      </c>
      <c r="C2780">
        <v>3.19361697620479E-3</v>
      </c>
      <c r="D2780">
        <v>2.12543969973922</v>
      </c>
      <c r="E2780">
        <v>-2.38728648582764E-3</v>
      </c>
      <c r="F2780">
        <f>Tabla3[[#This Row],[Axial Force ]]/$M$12</f>
        <v>61.24663978494624</v>
      </c>
      <c r="G2780">
        <f>Tabla3[[#This Row],[Axial Displacement ]]/$M$9</f>
        <v>2.4751548893576392E-2</v>
      </c>
      <c r="H2780">
        <f>IF(Tabla3[[#This Row],[Axial Displacement Command ]]=D2779,1,0)</f>
        <v>0</v>
      </c>
      <c r="I2780">
        <f>IF(AND(Tabla3[[#This Row],[cic]]=1,(AND(H2779=1,H2781=0))),1,0)</f>
        <v>0</v>
      </c>
      <c r="J2780">
        <f>Tabla3[[#This Row],[pas]]+J2779</f>
        <v>15</v>
      </c>
    </row>
    <row r="2781" spans="1:10" x14ac:dyDescent="0.25">
      <c r="A2781">
        <v>2841.17749023438</v>
      </c>
      <c r="B2781">
        <v>2.1265912801027298</v>
      </c>
      <c r="C2781">
        <v>4.4882299334858501E-3</v>
      </c>
      <c r="D2781">
        <v>2.1221030037850102</v>
      </c>
      <c r="E2781">
        <v>-2.8861402370239401E-3</v>
      </c>
      <c r="F2781">
        <f>Tabla3[[#This Row],[Axial Force ]]/$M$12</f>
        <v>61.10059118783613</v>
      </c>
      <c r="G2781">
        <f>Tabla3[[#This Row],[Axial Displacement ]]/$M$9</f>
        <v>2.4727805582589881E-2</v>
      </c>
      <c r="H2781">
        <f>IF(Tabla3[[#This Row],[Axial Displacement Command ]]=D2780,1,0)</f>
        <v>0</v>
      </c>
      <c r="I2781">
        <f>IF(AND(Tabla3[[#This Row],[cic]]=1,(AND(H2780=1,H2782=0))),1,0)</f>
        <v>0</v>
      </c>
      <c r="J2781">
        <f>Tabla3[[#This Row],[pas]]+J2780</f>
        <v>15</v>
      </c>
    </row>
    <row r="2782" spans="1:10" x14ac:dyDescent="0.25">
      <c r="A2782">
        <v>2830.255859375</v>
      </c>
      <c r="B2782">
        <v>2.12237471714616</v>
      </c>
      <c r="C2782">
        <v>3.6084652492718301E-3</v>
      </c>
      <c r="D2782">
        <v>2.1187663078308101</v>
      </c>
      <c r="E2782">
        <v>-1.9143383269693E-3</v>
      </c>
      <c r="F2782">
        <f>Tabla3[[#This Row],[Axial Force ]]/$M$12</f>
        <v>60.865717405913976</v>
      </c>
      <c r="G2782">
        <f>Tabla3[[#This Row],[Axial Displacement ]]/$M$9</f>
        <v>2.4678775780769303E-2</v>
      </c>
      <c r="H2782">
        <f>IF(Tabla3[[#This Row],[Axial Displacement Command ]]=D2781,1,0)</f>
        <v>0</v>
      </c>
      <c r="I2782">
        <f>IF(AND(Tabla3[[#This Row],[cic]]=1,(AND(H2781=1,H2783=0))),1,0)</f>
        <v>0</v>
      </c>
      <c r="J2782">
        <f>Tabla3[[#This Row],[pas]]+J2781</f>
        <v>15</v>
      </c>
    </row>
    <row r="2783" spans="1:10" x14ac:dyDescent="0.25">
      <c r="A2783">
        <v>2820.37109375</v>
      </c>
      <c r="B2783">
        <v>2.11835512891412</v>
      </c>
      <c r="C2783">
        <v>2.92515755973E-3</v>
      </c>
      <c r="D2783">
        <v>2.1154298447072502</v>
      </c>
      <c r="E2783">
        <v>2.19343391449911E-4</v>
      </c>
      <c r="F2783">
        <f>Tabla3[[#This Row],[Axial Force ]]/$M$12</f>
        <v>60.653141801075272</v>
      </c>
      <c r="G2783">
        <f>Tabla3[[#This Row],[Axial Displacement ]]/$M$9</f>
        <v>2.4632036382722326E-2</v>
      </c>
      <c r="H2783">
        <f>IF(Tabla3[[#This Row],[Axial Displacement Command ]]=D2782,1,0)</f>
        <v>0</v>
      </c>
      <c r="I2783">
        <f>IF(AND(Tabla3[[#This Row],[cic]]=1,(AND(H2782=1,H2784=0))),1,0)</f>
        <v>0</v>
      </c>
      <c r="J2783">
        <f>Tabla3[[#This Row],[pas]]+J2782</f>
        <v>15</v>
      </c>
    </row>
    <row r="2784" spans="1:10" x14ac:dyDescent="0.25">
      <c r="A2784">
        <v>2812.74389648438</v>
      </c>
      <c r="B2784">
        <v>2.1146463695913602</v>
      </c>
      <c r="C2784">
        <v>2.5532244762871401E-3</v>
      </c>
      <c r="D2784">
        <v>2.1120931487530501</v>
      </c>
      <c r="E2784">
        <v>-2.7467142444948002E-3</v>
      </c>
      <c r="F2784">
        <f>Tabla3[[#This Row],[Axial Force ]]/$M$12</f>
        <v>60.48911605342753</v>
      </c>
      <c r="G2784">
        <f>Tabla3[[#This Row],[Axial Displacement ]]/$M$9</f>
        <v>2.4588911274318143E-2</v>
      </c>
      <c r="H2784">
        <f>IF(Tabla3[[#This Row],[Axial Displacement Command ]]=D2783,1,0)</f>
        <v>0</v>
      </c>
      <c r="I2784">
        <f>IF(AND(Tabla3[[#This Row],[cic]]=1,(AND(H2783=1,H2785=0))),1,0)</f>
        <v>0</v>
      </c>
      <c r="J2784">
        <f>Tabla3[[#This Row],[pas]]+J2783</f>
        <v>15</v>
      </c>
    </row>
    <row r="2785" spans="1:10" x14ac:dyDescent="0.25">
      <c r="A2785">
        <v>2805.87744140625</v>
      </c>
      <c r="B2785">
        <v>2.11143144406378</v>
      </c>
      <c r="C2785">
        <v>2.67481800619862E-3</v>
      </c>
      <c r="D2785">
        <v>2.1087564527988398</v>
      </c>
      <c r="E2785" s="2">
        <v>-1.16916147874235E-5</v>
      </c>
      <c r="F2785">
        <f>Tabla3[[#This Row],[Axial Force ]]/$M$12</f>
        <v>60.341450352822584</v>
      </c>
      <c r="G2785">
        <f>Tabla3[[#This Row],[Axial Displacement ]]/$M$9</f>
        <v>2.4551528419346279E-2</v>
      </c>
      <c r="H2785">
        <f>IF(Tabla3[[#This Row],[Axial Displacement Command ]]=D2784,1,0)</f>
        <v>0</v>
      </c>
      <c r="I2785">
        <f>IF(AND(Tabla3[[#This Row],[cic]]=1,(AND(H2784=1,H2786=0))),1,0)</f>
        <v>0</v>
      </c>
      <c r="J2785">
        <f>Tabla3[[#This Row],[pas]]+J2784</f>
        <v>15</v>
      </c>
    </row>
    <row r="2786" spans="1:10" x14ac:dyDescent="0.25">
      <c r="A2786">
        <v>2799.70166015625</v>
      </c>
      <c r="B2786">
        <v>2.1089636720717002</v>
      </c>
      <c r="C2786">
        <v>3.54361532117764E-3</v>
      </c>
      <c r="D2786">
        <v>2.1054202225059302</v>
      </c>
      <c r="E2786">
        <v>-1.4397265886145799E-3</v>
      </c>
      <c r="F2786">
        <f>Tabla3[[#This Row],[Axial Force ]]/$M$12</f>
        <v>60.208637852822584</v>
      </c>
      <c r="G2786">
        <f>Tabla3[[#This Row],[Axial Displacement ]]/$M$9</f>
        <v>2.452283339618256E-2</v>
      </c>
      <c r="H2786">
        <f>IF(Tabla3[[#This Row],[Axial Displacement Command ]]=D2785,1,0)</f>
        <v>0</v>
      </c>
      <c r="I2786">
        <f>IF(AND(Tabla3[[#This Row],[cic]]=1,(AND(H2785=1,H2787=0))),1,0)</f>
        <v>0</v>
      </c>
      <c r="J2786">
        <f>Tabla3[[#This Row],[pas]]+J2785</f>
        <v>15</v>
      </c>
    </row>
    <row r="2787" spans="1:10" x14ac:dyDescent="0.25">
      <c r="A2787">
        <v>2793.23901367188</v>
      </c>
      <c r="B2787">
        <v>2.1058917045593302</v>
      </c>
      <c r="C2787">
        <v>3.8082598621258499E-3</v>
      </c>
      <c r="D2787">
        <v>2.1020835265517199</v>
      </c>
      <c r="E2787" s="2">
        <v>6.5793813064374303E-5</v>
      </c>
      <c r="F2787">
        <f>Tabla3[[#This Row],[Axial Force ]]/$M$12</f>
        <v>60.069656207997419</v>
      </c>
      <c r="G2787">
        <f>Tabla3[[#This Row],[Axial Displacement ]]/$M$9</f>
        <v>2.4487112843713143E-2</v>
      </c>
      <c r="H2787">
        <f>IF(Tabla3[[#This Row],[Axial Displacement Command ]]=D2786,1,0)</f>
        <v>0</v>
      </c>
      <c r="I2787">
        <f>IF(AND(Tabla3[[#This Row],[cic]]=1,(AND(H2786=1,H2788=0))),1,0)</f>
        <v>0</v>
      </c>
      <c r="J2787">
        <f>Tabla3[[#This Row],[pas]]+J2786</f>
        <v>15</v>
      </c>
    </row>
    <row r="2788" spans="1:10" x14ac:dyDescent="0.25">
      <c r="A2788">
        <v>2786.2490234375</v>
      </c>
      <c r="B2788">
        <v>2.1027624607086199</v>
      </c>
      <c r="C2788">
        <v>4.0156842260330502E-3</v>
      </c>
      <c r="D2788">
        <v>2.0987468305975199</v>
      </c>
      <c r="E2788">
        <v>-8.1245036653854197E-4</v>
      </c>
      <c r="F2788">
        <f>Tabla3[[#This Row],[Axial Force ]]/$M$12</f>
        <v>59.919333837365592</v>
      </c>
      <c r="G2788">
        <f>Tabla3[[#This Row],[Axial Displacement ]]/$M$9</f>
        <v>2.4450726287309533E-2</v>
      </c>
      <c r="H2788">
        <f>IF(Tabla3[[#This Row],[Axial Displacement Command ]]=D2787,1,0)</f>
        <v>0</v>
      </c>
      <c r="I2788">
        <f>IF(AND(Tabla3[[#This Row],[cic]]=1,(AND(H2787=1,H2789=0))),1,0)</f>
        <v>0</v>
      </c>
      <c r="J2788">
        <f>Tabla3[[#This Row],[pas]]+J2787</f>
        <v>15</v>
      </c>
    </row>
    <row r="2789" spans="1:10" x14ac:dyDescent="0.25">
      <c r="A2789">
        <v>2780.11962890625</v>
      </c>
      <c r="B2789">
        <v>2.1001624409109398</v>
      </c>
      <c r="C2789">
        <v>4.7521589294774501E-3</v>
      </c>
      <c r="D2789">
        <v>2.0954103674739599</v>
      </c>
      <c r="E2789">
        <v>-1.9241937820879701E-4</v>
      </c>
      <c r="F2789">
        <f>Tabla3[[#This Row],[Axial Force ]]/$M$12</f>
        <v>59.78751890120968</v>
      </c>
      <c r="G2789">
        <f>Tabla3[[#This Row],[Axial Displacement ]]/$M$9</f>
        <v>2.4420493498964416E-2</v>
      </c>
      <c r="H2789">
        <f>IF(Tabla3[[#This Row],[Axial Displacement Command ]]=D2788,1,0)</f>
        <v>0</v>
      </c>
      <c r="I2789">
        <f>IF(AND(Tabla3[[#This Row],[cic]]=1,(AND(H2788=1,H2790=0))),1,0)</f>
        <v>0</v>
      </c>
      <c r="J2789">
        <f>Tabla3[[#This Row],[pas]]+J2788</f>
        <v>15</v>
      </c>
    </row>
    <row r="2790" spans="1:10" x14ac:dyDescent="0.25">
      <c r="A2790">
        <v>2770.29443359375</v>
      </c>
      <c r="B2790">
        <v>2.0959496032446601</v>
      </c>
      <c r="C2790">
        <v>3.87597083317814E-3</v>
      </c>
      <c r="D2790">
        <v>2.0920736715197599</v>
      </c>
      <c r="E2790">
        <v>-4.4367808982315198E-4</v>
      </c>
      <c r="F2790">
        <f>Tabla3[[#This Row],[Axial Force ]]/$M$12</f>
        <v>59.576224378360216</v>
      </c>
      <c r="G2790">
        <f>Tabla3[[#This Row],[Axial Displacement ]]/$M$9</f>
        <v>2.4371507014472792E-2</v>
      </c>
      <c r="H2790">
        <f>IF(Tabla3[[#This Row],[Axial Displacement Command ]]=D2789,1,0)</f>
        <v>0</v>
      </c>
      <c r="I2790">
        <f>IF(AND(Tabla3[[#This Row],[cic]]=1,(AND(H2789=1,H2791=0))),1,0)</f>
        <v>0</v>
      </c>
      <c r="J2790">
        <f>Tabla3[[#This Row],[pas]]+J2789</f>
        <v>15</v>
      </c>
    </row>
    <row r="2791" spans="1:10" x14ac:dyDescent="0.25">
      <c r="A2791">
        <v>2759.08276367188</v>
      </c>
      <c r="B2791">
        <v>2.09133257158101</v>
      </c>
      <c r="C2791">
        <v>2.59566309068759E-3</v>
      </c>
      <c r="D2791">
        <v>2.08873697556555</v>
      </c>
      <c r="E2791">
        <v>-3.2142153827408E-4</v>
      </c>
      <c r="F2791">
        <f>Tabla3[[#This Row],[Axial Force ]]/$M$12</f>
        <v>59.335113197244731</v>
      </c>
      <c r="G2791">
        <f>Tabla3[[#This Row],[Axial Displacement ]]/$M$9</f>
        <v>2.4317820599779185E-2</v>
      </c>
      <c r="H2791">
        <f>IF(Tabla3[[#This Row],[Axial Displacement Command ]]=D2790,1,0)</f>
        <v>0</v>
      </c>
      <c r="I2791">
        <f>IF(AND(Tabla3[[#This Row],[cic]]=1,(AND(H2790=1,H2792=0))),1,0)</f>
        <v>0</v>
      </c>
      <c r="J2791">
        <f>Tabla3[[#This Row],[pas]]+J2790</f>
        <v>15</v>
      </c>
    </row>
    <row r="2792" spans="1:10" x14ac:dyDescent="0.25">
      <c r="A2792">
        <v>2750.48681640625</v>
      </c>
      <c r="B2792">
        <v>2.0873378962278402</v>
      </c>
      <c r="C2792">
        <v>1.93738947018574E-3</v>
      </c>
      <c r="D2792">
        <v>2.0854005124419901</v>
      </c>
      <c r="E2792" s="2">
        <v>8.4675100708864206E-5</v>
      </c>
      <c r="F2792">
        <f>Tabla3[[#This Row],[Axial Force ]]/$M$12</f>
        <v>59.15025411626344</v>
      </c>
      <c r="G2792">
        <f>Tabla3[[#This Row],[Axial Displacement ]]/$M$9</f>
        <v>2.4271370886370235E-2</v>
      </c>
      <c r="H2792">
        <f>IF(Tabla3[[#This Row],[Axial Displacement Command ]]=D2791,1,0)</f>
        <v>0</v>
      </c>
      <c r="I2792">
        <f>IF(AND(Tabla3[[#This Row],[cic]]=1,(AND(H2791=1,H2793=0))),1,0)</f>
        <v>0</v>
      </c>
      <c r="J2792">
        <f>Tabla3[[#This Row],[pas]]+J2791</f>
        <v>15</v>
      </c>
    </row>
    <row r="2793" spans="1:10" x14ac:dyDescent="0.25">
      <c r="A2793">
        <v>2743.26440429688</v>
      </c>
      <c r="B2793">
        <v>2.08455929532647</v>
      </c>
      <c r="C2793">
        <v>2.4952887542894998E-3</v>
      </c>
      <c r="D2793">
        <v>2.08206381648779</v>
      </c>
      <c r="E2793">
        <v>1.3335788935364701E-3</v>
      </c>
      <c r="F2793">
        <f>Tabla3[[#This Row],[Axial Force ]]/$M$12</f>
        <v>58.994933425739355</v>
      </c>
      <c r="G2793">
        <f>Tabla3[[#This Row],[Axial Displacement ]]/$M$9</f>
        <v>2.4239061573563606E-2</v>
      </c>
      <c r="H2793">
        <f>IF(Tabla3[[#This Row],[Axial Displacement Command ]]=D2792,1,0)</f>
        <v>0</v>
      </c>
      <c r="I2793">
        <f>IF(AND(Tabla3[[#This Row],[cic]]=1,(AND(H2792=1,H2794=0))),1,0)</f>
        <v>0</v>
      </c>
      <c r="J2793">
        <f>Tabla3[[#This Row],[pas]]+J2792</f>
        <v>15</v>
      </c>
    </row>
    <row r="2794" spans="1:10" x14ac:dyDescent="0.25">
      <c r="A2794">
        <v>2736.60913085938</v>
      </c>
      <c r="B2794">
        <v>2.08099372684956</v>
      </c>
      <c r="C2794">
        <v>2.2664069092570602E-3</v>
      </c>
      <c r="D2794">
        <v>2.0787273533642301</v>
      </c>
      <c r="E2794">
        <v>-1.58863684873722E-4</v>
      </c>
      <c r="F2794">
        <f>Tabla3[[#This Row],[Axial Force ]]/$M$12</f>
        <v>58.851809265793115</v>
      </c>
      <c r="G2794">
        <f>Tabla3[[#This Row],[Axial Displacement ]]/$M$9</f>
        <v>2.4197601474994883E-2</v>
      </c>
      <c r="H2794">
        <f>IF(Tabla3[[#This Row],[Axial Displacement Command ]]=D2793,1,0)</f>
        <v>0</v>
      </c>
      <c r="I2794">
        <f>IF(AND(Tabla3[[#This Row],[cic]]=1,(AND(H2793=1,H2795=0))),1,0)</f>
        <v>0</v>
      </c>
      <c r="J2794">
        <f>Tabla3[[#This Row],[pas]]+J2793</f>
        <v>15</v>
      </c>
    </row>
    <row r="2795" spans="1:10" x14ac:dyDescent="0.25">
      <c r="A2795">
        <v>2730.60961914063</v>
      </c>
      <c r="B2795">
        <v>2.0786761306226298</v>
      </c>
      <c r="C2795">
        <v>3.2854079563549E-3</v>
      </c>
      <c r="D2795">
        <v>2.0753908902406701</v>
      </c>
      <c r="E2795">
        <v>-8.8883734861156004E-4</v>
      </c>
      <c r="F2795">
        <f>Tabla3[[#This Row],[Axial Force ]]/$M$12</f>
        <v>58.722787508400643</v>
      </c>
      <c r="G2795">
        <f>Tabla3[[#This Row],[Axial Displacement ]]/$M$9</f>
        <v>2.4170652681658487E-2</v>
      </c>
      <c r="H2795">
        <f>IF(Tabla3[[#This Row],[Axial Displacement Command ]]=D2794,1,0)</f>
        <v>0</v>
      </c>
      <c r="I2795">
        <f>IF(AND(Tabla3[[#This Row],[cic]]=1,(AND(H2794=1,H2796=0))),1,0)</f>
        <v>0</v>
      </c>
      <c r="J2795">
        <f>Tabla3[[#This Row],[pas]]+J2794</f>
        <v>15</v>
      </c>
    </row>
    <row r="2796" spans="1:10" x14ac:dyDescent="0.25">
      <c r="A2796">
        <v>2724.5458984375</v>
      </c>
      <c r="B2796">
        <v>2.0762765780091299</v>
      </c>
      <c r="C2796">
        <v>4.22239281760994E-3</v>
      </c>
      <c r="D2796">
        <v>2.0720541942864701</v>
      </c>
      <c r="E2796">
        <v>-2.0201177903800302E-3</v>
      </c>
      <c r="F2796">
        <f>Tabla3[[#This Row],[Axial Force ]]/$M$12</f>
        <v>58.592384912634408</v>
      </c>
      <c r="G2796">
        <f>Tabla3[[#This Row],[Axial Displacement ]]/$M$9</f>
        <v>2.4142750907082906E-2</v>
      </c>
      <c r="H2796">
        <f>IF(Tabla3[[#This Row],[Axial Displacement Command ]]=D2795,1,0)</f>
        <v>0</v>
      </c>
      <c r="I2796">
        <f>IF(AND(Tabla3[[#This Row],[cic]]=1,(AND(H2795=1,H2797=0))),1,0)</f>
        <v>0</v>
      </c>
      <c r="J2796">
        <f>Tabla3[[#This Row],[pas]]+J2795</f>
        <v>15</v>
      </c>
    </row>
    <row r="2797" spans="1:10" x14ac:dyDescent="0.25">
      <c r="A2797">
        <v>2717.42260742188</v>
      </c>
      <c r="B2797">
        <v>2.0734656136482998</v>
      </c>
      <c r="C2797">
        <v>4.7481062210863499E-3</v>
      </c>
      <c r="D2797">
        <v>2.0687174983322598</v>
      </c>
      <c r="E2797">
        <v>-4.44072469463208E-4</v>
      </c>
      <c r="F2797">
        <f>Tabla3[[#This Row],[Axial Force ]]/$M$12</f>
        <v>58.439195858535051</v>
      </c>
      <c r="G2797">
        <f>Tabla3[[#This Row],[Axial Displacement ]]/$M$9</f>
        <v>2.411006527498023E-2</v>
      </c>
      <c r="H2797">
        <f>IF(Tabla3[[#This Row],[Axial Displacement Command ]]=D2796,1,0)</f>
        <v>0</v>
      </c>
      <c r="I2797">
        <f>IF(AND(Tabla3[[#This Row],[cic]]=1,(AND(H2796=1,H2798=0))),1,0)</f>
        <v>0</v>
      </c>
      <c r="J2797">
        <f>Tabla3[[#This Row],[pas]]+J2796</f>
        <v>15</v>
      </c>
    </row>
    <row r="2798" spans="1:10" x14ac:dyDescent="0.25">
      <c r="A2798">
        <v>2708.3095703125</v>
      </c>
      <c r="B2798">
        <v>2.0694423001259601</v>
      </c>
      <c r="C2798">
        <v>4.0612221710034603E-3</v>
      </c>
      <c r="D2798">
        <v>2.0653810352086999</v>
      </c>
      <c r="E2798">
        <v>-1.5855780475249001E-3</v>
      </c>
      <c r="F2798">
        <f>Tabla3[[#This Row],[Axial Force ]]/$M$12</f>
        <v>58.243216565860216</v>
      </c>
      <c r="G2798">
        <f>Tabla3[[#This Row],[Axial Displacement ]]/$M$9</f>
        <v>2.4063282559604188E-2</v>
      </c>
      <c r="H2798">
        <f>IF(Tabla3[[#This Row],[Axial Displacement Command ]]=D2797,1,0)</f>
        <v>0</v>
      </c>
      <c r="I2798">
        <f>IF(AND(Tabla3[[#This Row],[cic]]=1,(AND(H2797=1,H2799=0))),1,0)</f>
        <v>0</v>
      </c>
      <c r="J2798">
        <f>Tabla3[[#This Row],[pas]]+J2797</f>
        <v>15</v>
      </c>
    </row>
    <row r="2799" spans="1:10" x14ac:dyDescent="0.25">
      <c r="A2799">
        <v>2700.16259765625</v>
      </c>
      <c r="B2799">
        <v>2.06485041417181</v>
      </c>
      <c r="C2799">
        <v>2.8059482701792101E-3</v>
      </c>
      <c r="D2799">
        <v>2.0620443392544998</v>
      </c>
      <c r="E2799">
        <v>-8.1415646491223004E-4</v>
      </c>
      <c r="F2799">
        <f>Tabla3[[#This Row],[Axial Force ]]/$M$12</f>
        <v>58.068012852822584</v>
      </c>
      <c r="G2799">
        <f>Tabla3[[#This Row],[Axial Displacement ]]/$M$9</f>
        <v>2.4009888536881512E-2</v>
      </c>
      <c r="H2799">
        <f>IF(Tabla3[[#This Row],[Axial Displacement Command ]]=D2798,1,0)</f>
        <v>0</v>
      </c>
      <c r="I2799">
        <f>IF(AND(Tabla3[[#This Row],[cic]]=1,(AND(H2798=1,H2800=0))),1,0)</f>
        <v>0</v>
      </c>
      <c r="J2799">
        <f>Tabla3[[#This Row],[pas]]+J2798</f>
        <v>15</v>
      </c>
    </row>
    <row r="2800" spans="1:10" x14ac:dyDescent="0.25">
      <c r="A2800">
        <v>2692.56860351563</v>
      </c>
      <c r="B2800">
        <v>2.0614492241293201</v>
      </c>
      <c r="C2800">
        <v>2.7415751446824301E-3</v>
      </c>
      <c r="D2800">
        <v>2.05870764330029</v>
      </c>
      <c r="E2800">
        <v>-1.31391891500243E-3</v>
      </c>
      <c r="F2800">
        <f>Tabla3[[#This Row],[Axial Force ]]/$M$12</f>
        <v>57.904701150873763</v>
      </c>
      <c r="G2800">
        <f>Tabla3[[#This Row],[Axial Displacement ]]/$M$9</f>
        <v>2.3970339815457209E-2</v>
      </c>
      <c r="H2800">
        <f>IF(Tabla3[[#This Row],[Axial Displacement Command ]]=D2799,1,0)</f>
        <v>0</v>
      </c>
      <c r="I2800">
        <f>IF(AND(Tabla3[[#This Row],[cic]]=1,(AND(H2799=1,H2801=0))),1,0)</f>
        <v>0</v>
      </c>
      <c r="J2800">
        <f>Tabla3[[#This Row],[pas]]+J2799</f>
        <v>15</v>
      </c>
    </row>
    <row r="2801" spans="1:10" x14ac:dyDescent="0.25">
      <c r="A2801">
        <v>2684.861328125</v>
      </c>
      <c r="B2801">
        <v>2.0582126453518899</v>
      </c>
      <c r="C2801">
        <v>2.8414726784831098E-3</v>
      </c>
      <c r="D2801">
        <v>2.05537118017673</v>
      </c>
      <c r="E2801">
        <v>-2.2755368718207999E-3</v>
      </c>
      <c r="F2801">
        <f>Tabla3[[#This Row],[Axial Force ]]/$M$12</f>
        <v>57.738953293010752</v>
      </c>
      <c r="G2801">
        <f>Tabla3[[#This Row],[Axial Displacement ]]/$M$9</f>
        <v>2.3932705178510347E-2</v>
      </c>
      <c r="H2801">
        <f>IF(Tabla3[[#This Row],[Axial Displacement Command ]]=D2800,1,0)</f>
        <v>0</v>
      </c>
      <c r="I2801">
        <f>IF(AND(Tabla3[[#This Row],[cic]]=1,(AND(H2800=1,H2802=0))),1,0)</f>
        <v>0</v>
      </c>
      <c r="J2801">
        <f>Tabla3[[#This Row],[pas]]+J2800</f>
        <v>15</v>
      </c>
    </row>
    <row r="2802" spans="1:10" x14ac:dyDescent="0.25">
      <c r="A2802">
        <v>2676.88061523438</v>
      </c>
      <c r="B2802">
        <v>2.0546508021652699</v>
      </c>
      <c r="C2802">
        <v>2.61616696661804E-3</v>
      </c>
      <c r="D2802">
        <v>2.0520347170531799</v>
      </c>
      <c r="E2802">
        <v>6.8551804588423703E-4</v>
      </c>
      <c r="F2802">
        <f>Tabla3[[#This Row],[Axial Force ]]/$M$12</f>
        <v>57.567325058803874</v>
      </c>
      <c r="G2802">
        <f>Tabla3[[#This Row],[Axial Displacement ]]/$M$9</f>
        <v>2.3891288397270581E-2</v>
      </c>
      <c r="H2802">
        <f>IF(Tabla3[[#This Row],[Axial Displacement Command ]]=D2801,1,0)</f>
        <v>0</v>
      </c>
      <c r="I2802">
        <f>IF(AND(Tabla3[[#This Row],[cic]]=1,(AND(H2801=1,H2803=0))),1,0)</f>
        <v>0</v>
      </c>
      <c r="J2802">
        <f>Tabla3[[#This Row],[pas]]+J2801</f>
        <v>15</v>
      </c>
    </row>
    <row r="2803" spans="1:10" x14ac:dyDescent="0.25">
      <c r="A2803">
        <v>2670.029296875</v>
      </c>
      <c r="B2803">
        <v>2.05113878473639</v>
      </c>
      <c r="C2803">
        <v>2.44092939283291E-3</v>
      </c>
      <c r="D2803">
        <v>2.04869802109897</v>
      </c>
      <c r="E2803">
        <v>-9.9318981483520496E-4</v>
      </c>
      <c r="F2803">
        <f>Tabla3[[#This Row],[Axial Force ]]/$M$12</f>
        <v>57.419984879032256</v>
      </c>
      <c r="G2803">
        <f>Tabla3[[#This Row],[Axial Displacement ]]/$M$9</f>
        <v>2.3850450985306859E-2</v>
      </c>
      <c r="H2803">
        <f>IF(Tabla3[[#This Row],[Axial Displacement Command ]]=D2802,1,0)</f>
        <v>0</v>
      </c>
      <c r="I2803">
        <f>IF(AND(Tabla3[[#This Row],[cic]]=1,(AND(H2802=1,H2804=0))),1,0)</f>
        <v>0</v>
      </c>
      <c r="J2803">
        <f>Tabla3[[#This Row],[pas]]+J2802</f>
        <v>15</v>
      </c>
    </row>
    <row r="2804" spans="1:10" x14ac:dyDescent="0.25">
      <c r="A2804">
        <v>2663.111328125</v>
      </c>
      <c r="B2804">
        <v>2.0480202510952998</v>
      </c>
      <c r="C2804">
        <v>2.6588440960040299E-3</v>
      </c>
      <c r="D2804">
        <v>2.0453615579754101</v>
      </c>
      <c r="E2804">
        <v>-1.68616043083603E-3</v>
      </c>
      <c r="F2804">
        <f>Tabla3[[#This Row],[Axial Force ]]/$M$12</f>
        <v>57.27121135752688</v>
      </c>
      <c r="G2804">
        <f>Tabla3[[#This Row],[Axial Displacement ]]/$M$9</f>
        <v>2.3814188966224416E-2</v>
      </c>
      <c r="H2804">
        <f>IF(Tabla3[[#This Row],[Axial Displacement Command ]]=D2803,1,0)</f>
        <v>0</v>
      </c>
      <c r="I2804">
        <f>IF(AND(Tabla3[[#This Row],[cic]]=1,(AND(H2803=1,H2805=0))),1,0)</f>
        <v>0</v>
      </c>
      <c r="J2804">
        <f>Tabla3[[#This Row],[pas]]+J2803</f>
        <v>15</v>
      </c>
    </row>
    <row r="2805" spans="1:10" x14ac:dyDescent="0.25">
      <c r="A2805">
        <v>2656.62475585938</v>
      </c>
      <c r="B2805">
        <v>2.0460390951484402</v>
      </c>
      <c r="C2805">
        <v>4.0142535908671596E-3</v>
      </c>
      <c r="D2805">
        <v>2.04202486202121</v>
      </c>
      <c r="E2805">
        <v>6.69498263050627E-4</v>
      </c>
      <c r="F2805">
        <f>Tabla3[[#This Row],[Axial Force ]]/$M$12</f>
        <v>57.131715179771611</v>
      </c>
      <c r="G2805">
        <f>Tabla3[[#This Row],[Axial Displacement ]]/$M$9</f>
        <v>2.379115226916791E-2</v>
      </c>
      <c r="H2805">
        <f>IF(Tabla3[[#This Row],[Axial Displacement Command ]]=D2804,1,0)</f>
        <v>0</v>
      </c>
      <c r="I2805">
        <f>IF(AND(Tabla3[[#This Row],[cic]]=1,(AND(H2804=1,H2806=0))),1,0)</f>
        <v>0</v>
      </c>
      <c r="J2805">
        <f>Tabla3[[#This Row],[pas]]+J2804</f>
        <v>15</v>
      </c>
    </row>
    <row r="2806" spans="1:10" x14ac:dyDescent="0.25">
      <c r="A2806">
        <v>2648.85009765625</v>
      </c>
      <c r="B2806">
        <v>2.0423305686563298</v>
      </c>
      <c r="C2806">
        <v>3.6423207347979799E-3</v>
      </c>
      <c r="D2806">
        <v>2.0386881660670002</v>
      </c>
      <c r="E2806">
        <v>2.01705191216206E-4</v>
      </c>
      <c r="F2806">
        <f>Tabla3[[#This Row],[Axial Force ]]/$M$12</f>
        <v>56.964518229166664</v>
      </c>
      <c r="G2806">
        <f>Tabla3[[#This Row],[Axial Displacement ]]/$M$9</f>
        <v>2.3748029868096859E-2</v>
      </c>
      <c r="H2806">
        <f>IF(Tabla3[[#This Row],[Axial Displacement Command ]]=D2805,1,0)</f>
        <v>0</v>
      </c>
      <c r="I2806">
        <f>IF(AND(Tabla3[[#This Row],[cic]]=1,(AND(H2805=1,H2807=0))),1,0)</f>
        <v>0</v>
      </c>
      <c r="J2806">
        <f>Tabla3[[#This Row],[pas]]+J2805</f>
        <v>15</v>
      </c>
    </row>
    <row r="2807" spans="1:10" x14ac:dyDescent="0.25">
      <c r="A2807">
        <v>2641.43432617188</v>
      </c>
      <c r="B2807">
        <v>2.0388616248965299</v>
      </c>
      <c r="C2807">
        <v>3.5097598356514902E-3</v>
      </c>
      <c r="D2807">
        <v>2.0353517029434398</v>
      </c>
      <c r="E2807">
        <v>2.5641796241870901E-4</v>
      </c>
      <c r="F2807">
        <f>Tabla3[[#This Row],[Axial Force ]]/$M$12</f>
        <v>56.805039272513547</v>
      </c>
      <c r="G2807">
        <f>Tabla3[[#This Row],[Axial Displacement ]]/$M$9</f>
        <v>2.3707693312750348E-2</v>
      </c>
      <c r="H2807">
        <f>IF(Tabla3[[#This Row],[Axial Displacement Command ]]=D2806,1,0)</f>
        <v>0</v>
      </c>
      <c r="I2807">
        <f>IF(AND(Tabla3[[#This Row],[cic]]=1,(AND(H2806=1,H2808=0))),1,0)</f>
        <v>0</v>
      </c>
      <c r="J2807">
        <f>Tabla3[[#This Row],[pas]]+J2806</f>
        <v>15</v>
      </c>
    </row>
    <row r="2808" spans="1:10" x14ac:dyDescent="0.25">
      <c r="A2808">
        <v>2634.72534179688</v>
      </c>
      <c r="B2808">
        <v>2.0362294744700198</v>
      </c>
      <c r="C2808">
        <v>4.2142869460803896E-3</v>
      </c>
      <c r="D2808">
        <v>2.0320150069892402</v>
      </c>
      <c r="E2808">
        <v>-1.50633832163294E-3</v>
      </c>
      <c r="F2808">
        <f>Tabla3[[#This Row],[Axial Force ]]/$M$12</f>
        <v>56.660760038642579</v>
      </c>
      <c r="G2808">
        <f>Tabla3[[#This Row],[Axial Displacement ]]/$M$9</f>
        <v>2.3677086912442091E-2</v>
      </c>
      <c r="H2808">
        <f>IF(Tabla3[[#This Row],[Axial Displacement Command ]]=D2807,1,0)</f>
        <v>0</v>
      </c>
      <c r="I2808">
        <f>IF(AND(Tabla3[[#This Row],[cic]]=1,(AND(H2807=1,H2809=0))),1,0)</f>
        <v>0</v>
      </c>
      <c r="J2808">
        <f>Tabla3[[#This Row],[pas]]+J2807</f>
        <v>15</v>
      </c>
    </row>
    <row r="2809" spans="1:10" x14ac:dyDescent="0.25">
      <c r="A2809">
        <v>2625.03979492188</v>
      </c>
      <c r="B2809">
        <v>2.03201291151345</v>
      </c>
      <c r="C2809">
        <v>3.3345222618663701E-3</v>
      </c>
      <c r="D2809">
        <v>2.0286783110350401</v>
      </c>
      <c r="E2809">
        <v>4.1000259898282799E-4</v>
      </c>
      <c r="F2809">
        <f>Tabla3[[#This Row],[Axial Force ]]/$M$12</f>
        <v>56.452468707997419</v>
      </c>
      <c r="G2809">
        <f>Tabla3[[#This Row],[Axial Displacement ]]/$M$9</f>
        <v>2.3628057110621513E-2</v>
      </c>
      <c r="H2809">
        <f>IF(Tabla3[[#This Row],[Axial Displacement Command ]]=D2808,1,0)</f>
        <v>0</v>
      </c>
      <c r="I2809">
        <f>IF(AND(Tabla3[[#This Row],[cic]]=1,(AND(H2808=1,H2810=0))),1,0)</f>
        <v>0</v>
      </c>
      <c r="J2809">
        <f>Tabla3[[#This Row],[pas]]+J2808</f>
        <v>15</v>
      </c>
    </row>
    <row r="2810" spans="1:10" x14ac:dyDescent="0.25">
      <c r="A2810">
        <v>2614.91430664063</v>
      </c>
      <c r="B2810">
        <v>2.0274603739380801</v>
      </c>
      <c r="C2810">
        <v>2.1183491298870601E-3</v>
      </c>
      <c r="D2810">
        <v>2.0253420807421199</v>
      </c>
      <c r="E2810">
        <v>-7.8239889944597995E-4</v>
      </c>
      <c r="F2810">
        <f>Tabla3[[#This Row],[Axial Force ]]/$M$12</f>
        <v>56.234716271841506</v>
      </c>
      <c r="G2810">
        <f>Tabla3[[#This Row],[Axial Displacement ]]/$M$9</f>
        <v>2.3575120627186977E-2</v>
      </c>
      <c r="H2810">
        <f>IF(Tabla3[[#This Row],[Axial Displacement Command ]]=D2809,1,0)</f>
        <v>0</v>
      </c>
      <c r="I2810">
        <f>IF(AND(Tabla3[[#This Row],[cic]]=1,(AND(H2809=1,H2811=0))),1,0)</f>
        <v>0</v>
      </c>
      <c r="J2810">
        <f>Tabla3[[#This Row],[pas]]+J2809</f>
        <v>15</v>
      </c>
    </row>
    <row r="2811" spans="1:10" x14ac:dyDescent="0.25">
      <c r="A2811">
        <v>2606.45385742188</v>
      </c>
      <c r="B2811">
        <v>2.02359794639051</v>
      </c>
      <c r="C2811">
        <v>1.59263606747118E-3</v>
      </c>
      <c r="D2811">
        <v>2.0220053847879198</v>
      </c>
      <c r="E2811">
        <v>2.8998096013310698E-4</v>
      </c>
      <c r="F2811">
        <f>Tabla3[[#This Row],[Axial Force ]]/$M$12</f>
        <v>56.052771127352258</v>
      </c>
      <c r="G2811">
        <f>Tabla3[[#This Row],[Axial Displacement ]]/$M$9</f>
        <v>2.353020867895942E-2</v>
      </c>
      <c r="H2811">
        <f>IF(Tabla3[[#This Row],[Axial Displacement Command ]]=D2810,1,0)</f>
        <v>0</v>
      </c>
      <c r="I2811">
        <f>IF(AND(Tabla3[[#This Row],[cic]]=1,(AND(H2810=1,H2812=0))),1,0)</f>
        <v>0</v>
      </c>
      <c r="J2811">
        <f>Tabla3[[#This Row],[pas]]+J2810</f>
        <v>15</v>
      </c>
    </row>
    <row r="2812" spans="1:10" x14ac:dyDescent="0.25">
      <c r="A2812">
        <v>2598.84814453125</v>
      </c>
      <c r="B2812">
        <v>2.0202363375574399</v>
      </c>
      <c r="C2812">
        <v>1.5676021121180401E-3</v>
      </c>
      <c r="D2812">
        <v>2.01866868883371</v>
      </c>
      <c r="E2812">
        <v>-1.9203959311653299E-4</v>
      </c>
      <c r="F2812">
        <f>Tabla3[[#This Row],[Axial Force ]]/$M$12</f>
        <v>55.889207409274192</v>
      </c>
      <c r="G2812">
        <f>Tabla3[[#This Row],[Axial Displacement ]]/$M$9</f>
        <v>2.3491120204156279E-2</v>
      </c>
      <c r="H2812">
        <f>IF(Tabla3[[#This Row],[Axial Displacement Command ]]=D2811,1,0)</f>
        <v>0</v>
      </c>
      <c r="I2812">
        <f>IF(AND(Tabla3[[#This Row],[cic]]=1,(AND(H2811=1,H2813=0))),1,0)</f>
        <v>0</v>
      </c>
      <c r="J2812">
        <f>Tabla3[[#This Row],[pas]]+J2811</f>
        <v>15</v>
      </c>
    </row>
    <row r="2813" spans="1:10" x14ac:dyDescent="0.25">
      <c r="A2813">
        <v>2592.37963867188</v>
      </c>
      <c r="B2813">
        <v>2.0178472623229</v>
      </c>
      <c r="C2813">
        <v>2.5150775400106799E-3</v>
      </c>
      <c r="D2813">
        <v>2.01533222571015</v>
      </c>
      <c r="E2813">
        <v>0.168039041454904</v>
      </c>
      <c r="F2813">
        <f>Tabla3[[#This Row],[Axial Force ]]/$M$12</f>
        <v>55.750099756384515</v>
      </c>
      <c r="G2813">
        <f>Tabla3[[#This Row],[Axial Displacement ]]/$M$9</f>
        <v>2.3463340259568605E-2</v>
      </c>
      <c r="H2813">
        <f>IF(Tabla3[[#This Row],[Axial Displacement Command ]]=D2812,1,0)</f>
        <v>0</v>
      </c>
      <c r="I2813">
        <f>IF(AND(Tabla3[[#This Row],[cic]]=1,(AND(H2812=1,H2814=0))),1,0)</f>
        <v>0</v>
      </c>
      <c r="J2813">
        <f>Tabla3[[#This Row],[pas]]+J2812</f>
        <v>15</v>
      </c>
    </row>
    <row r="2814" spans="1:10" x14ac:dyDescent="0.25">
      <c r="A2814">
        <v>2586.00830078125</v>
      </c>
      <c r="B2814">
        <v>2.0141529385000498</v>
      </c>
      <c r="C2814">
        <v>2.1574496713583401E-3</v>
      </c>
      <c r="D2814">
        <v>2.01199552975595</v>
      </c>
      <c r="E2814">
        <v>1.2426402236087599E-3</v>
      </c>
      <c r="F2814">
        <f>Tabla3[[#This Row],[Axial Force ]]/$M$12</f>
        <v>55.613081737231184</v>
      </c>
      <c r="G2814">
        <f>Tabla3[[#This Row],[Axial Displacement ]]/$M$9</f>
        <v>2.3420383005814532E-2</v>
      </c>
      <c r="H2814">
        <f>IF(Tabla3[[#This Row],[Axial Displacement Command ]]=D2813,1,0)</f>
        <v>0</v>
      </c>
      <c r="I2814">
        <f>IF(AND(Tabla3[[#This Row],[cic]]=1,(AND(H2813=1,H2815=0))),1,0)</f>
        <v>0</v>
      </c>
      <c r="J2814">
        <f>Tabla3[[#This Row],[pas]]+J2813</f>
        <v>15</v>
      </c>
    </row>
    <row r="2815" spans="1:10" x14ac:dyDescent="0.25">
      <c r="A2815">
        <v>2580.28271484375</v>
      </c>
      <c r="B2815">
        <v>2.0113992504775502</v>
      </c>
      <c r="C2815">
        <v>2.7403832518757601E-3</v>
      </c>
      <c r="D2815">
        <v>2.0086588338017499</v>
      </c>
      <c r="E2815">
        <v>1.6388842141168401E-3</v>
      </c>
      <c r="F2815">
        <f>Tabla3[[#This Row],[Axial Force ]]/$M$12</f>
        <v>55.48995085685484</v>
      </c>
      <c r="G2815">
        <f>Tabla3[[#This Row],[Axial Displacement ]]/$M$9</f>
        <v>2.3388363377645934E-2</v>
      </c>
      <c r="H2815">
        <f>IF(Tabla3[[#This Row],[Axial Displacement Command ]]=D2814,1,0)</f>
        <v>0</v>
      </c>
      <c r="I2815">
        <f>IF(AND(Tabla3[[#This Row],[cic]]=1,(AND(H2814=1,H2816=0))),1,0)</f>
        <v>0</v>
      </c>
      <c r="J2815">
        <f>Tabla3[[#This Row],[pas]]+J2814</f>
        <v>15</v>
      </c>
    </row>
    <row r="2816" spans="1:10" x14ac:dyDescent="0.25">
      <c r="A2816">
        <v>2574.16430664063</v>
      </c>
      <c r="B2816">
        <v>2.0096970256417999</v>
      </c>
      <c r="C2816">
        <v>4.3745039874920604E-3</v>
      </c>
      <c r="D2816">
        <v>2.00532237067819</v>
      </c>
      <c r="E2816">
        <v>-1.0305944897481801E-3</v>
      </c>
      <c r="F2816">
        <f>Tabla3[[#This Row],[Axial Force ]]/$M$12</f>
        <v>55.358372185820002</v>
      </c>
      <c r="G2816">
        <f>Tabla3[[#This Row],[Axial Displacement ]]/$M$9</f>
        <v>2.3368570065602324E-2</v>
      </c>
      <c r="H2816">
        <f>IF(Tabla3[[#This Row],[Axial Displacement Command ]]=D2815,1,0)</f>
        <v>0</v>
      </c>
      <c r="I2816">
        <f>IF(AND(Tabla3[[#This Row],[cic]]=1,(AND(H2815=1,H2817=0))),1,0)</f>
        <v>0</v>
      </c>
      <c r="J2816">
        <f>Tabla3[[#This Row],[pas]]+J2815</f>
        <v>15</v>
      </c>
    </row>
    <row r="2817" spans="1:10" x14ac:dyDescent="0.25">
      <c r="A2817">
        <v>2567.80395507813</v>
      </c>
      <c r="B2817">
        <v>2.00665346346796</v>
      </c>
      <c r="C2817">
        <v>4.6677587306476198E-3</v>
      </c>
      <c r="D2817">
        <v>2.0019856747239801</v>
      </c>
      <c r="E2817">
        <v>7.6522519520949605E-4</v>
      </c>
      <c r="F2817">
        <f>Tabla3[[#This Row],[Axial Force ]]/$M$12</f>
        <v>55.221590431787739</v>
      </c>
      <c r="G2817">
        <f>Tabla3[[#This Row],[Axial Displacement ]]/$M$9</f>
        <v>2.3333179807766977E-2</v>
      </c>
      <c r="H2817">
        <f>IF(Tabla3[[#This Row],[Axial Displacement Command ]]=D2816,1,0)</f>
        <v>0</v>
      </c>
      <c r="I2817">
        <f>IF(AND(Tabla3[[#This Row],[cic]]=1,(AND(H2816=1,H2818=0))),1,0)</f>
        <v>0</v>
      </c>
      <c r="J2817">
        <f>Tabla3[[#This Row],[pas]]+J2816</f>
        <v>15</v>
      </c>
    </row>
    <row r="2818" spans="1:10" x14ac:dyDescent="0.25">
      <c r="A2818">
        <v>2557.6630859375</v>
      </c>
      <c r="B2818">
        <v>2.00128904543817</v>
      </c>
      <c r="C2818">
        <v>2.6400089154776699E-3</v>
      </c>
      <c r="D2818">
        <v>1.99864921160042</v>
      </c>
      <c r="E2818">
        <v>1.47539446970768E-3</v>
      </c>
      <c r="F2818">
        <f>Tabla3[[#This Row],[Axial Force ]]/$M$12</f>
        <v>55.003507224462368</v>
      </c>
      <c r="G2818">
        <f>Tabla3[[#This Row],[Axial Displacement ]]/$M$9</f>
        <v>2.327080285393221E-2</v>
      </c>
      <c r="H2818">
        <f>IF(Tabla3[[#This Row],[Axial Displacement Command ]]=D2817,1,0)</f>
        <v>0</v>
      </c>
      <c r="I2818">
        <f>IF(AND(Tabla3[[#This Row],[cic]]=1,(AND(H2817=1,H2819=0))),1,0)</f>
        <v>0</v>
      </c>
      <c r="J2818">
        <f>Tabla3[[#This Row],[pas]]+J2817</f>
        <v>15</v>
      </c>
    </row>
    <row r="2819" spans="1:10" x14ac:dyDescent="0.25">
      <c r="A2819">
        <v>2548.43481445313</v>
      </c>
      <c r="B2819">
        <v>1.99688319116831</v>
      </c>
      <c r="C2819">
        <v>1.5705824125689101E-3</v>
      </c>
      <c r="D2819">
        <v>1.9953125156462199</v>
      </c>
      <c r="E2819">
        <v>-1.4216237786968101E-3</v>
      </c>
      <c r="F2819">
        <f>Tabla3[[#This Row],[Axial Force ]]/$M$12</f>
        <v>54.805049773185594</v>
      </c>
      <c r="G2819">
        <f>Tabla3[[#This Row],[Axial Displacement ]]/$M$9</f>
        <v>2.3219571990329188E-2</v>
      </c>
      <c r="H2819">
        <f>IF(Tabla3[[#This Row],[Axial Displacement Command ]]=D2818,1,0)</f>
        <v>0</v>
      </c>
      <c r="I2819">
        <f>IF(AND(Tabla3[[#This Row],[cic]]=1,(AND(H2818=1,H2820=0))),1,0)</f>
        <v>0</v>
      </c>
      <c r="J2819">
        <f>Tabla3[[#This Row],[pas]]+J2818</f>
        <v>15</v>
      </c>
    </row>
    <row r="2820" spans="1:10" x14ac:dyDescent="0.25">
      <c r="A2820">
        <v>2540.76538085938</v>
      </c>
      <c r="B2820">
        <v>1.99408642947674</v>
      </c>
      <c r="C2820">
        <v>2.1104813185957002E-3</v>
      </c>
      <c r="D2820">
        <v>1.99197605252266</v>
      </c>
      <c r="E2820">
        <v>-4.0833594994182899E-4</v>
      </c>
      <c r="F2820">
        <f>Tabla3[[#This Row],[Axial Force ]]/$M$12</f>
        <v>54.640115717406019</v>
      </c>
      <c r="G2820">
        <f>Tabla3[[#This Row],[Axial Displacement ]]/$M$9</f>
        <v>2.3187051505543489E-2</v>
      </c>
      <c r="H2820">
        <f>IF(Tabla3[[#This Row],[Axial Displacement Command ]]=D2819,1,0)</f>
        <v>0</v>
      </c>
      <c r="I2820">
        <f>IF(AND(Tabla3[[#This Row],[cic]]=1,(AND(H2819=1,H2821=0))),1,0)</f>
        <v>0</v>
      </c>
      <c r="J2820">
        <f>Tabla3[[#This Row],[pas]]+J2819</f>
        <v>15</v>
      </c>
    </row>
    <row r="2821" spans="1:10" x14ac:dyDescent="0.25">
      <c r="A2821">
        <v>2533.7353515625</v>
      </c>
      <c r="B2821">
        <v>1.9906854722648899</v>
      </c>
      <c r="C2821">
        <v>2.0461081930989201E-3</v>
      </c>
      <c r="D2821">
        <v>1.9886393565684599</v>
      </c>
      <c r="E2821">
        <v>-4.3820037376463E-4</v>
      </c>
      <c r="F2821">
        <f>Tabla3[[#This Row],[Axial Force ]]/$M$12</f>
        <v>54.488932291666664</v>
      </c>
      <c r="G2821">
        <f>Tabla3[[#This Row],[Axial Displacement ]]/$M$9</f>
        <v>2.3147505491452208E-2</v>
      </c>
      <c r="H2821">
        <f>IF(Tabla3[[#This Row],[Axial Displacement Command ]]=D2820,1,0)</f>
        <v>0</v>
      </c>
      <c r="I2821">
        <f>IF(AND(Tabla3[[#This Row],[cic]]=1,(AND(H2820=1,H2822=0))),1,0)</f>
        <v>0</v>
      </c>
      <c r="J2821">
        <f>Tabla3[[#This Row],[pas]]+J2820</f>
        <v>15</v>
      </c>
    </row>
    <row r="2822" spans="1:10" x14ac:dyDescent="0.25">
      <c r="A2822">
        <v>2527.53833007813</v>
      </c>
      <c r="B2822">
        <v>1.98787800036371</v>
      </c>
      <c r="C2822">
        <v>2.5752783585630801E-3</v>
      </c>
      <c r="D2822">
        <v>1.9853028934449</v>
      </c>
      <c r="E2822" s="2">
        <v>-8.4445765935470303E-5</v>
      </c>
      <c r="F2822">
        <f>Tabla3[[#This Row],[Axial Force ]]/$M$12</f>
        <v>54.355663012432906</v>
      </c>
      <c r="G2822">
        <f>Tabla3[[#This Row],[Axial Displacement ]]/$M$9</f>
        <v>2.3114860469345466E-2</v>
      </c>
      <c r="H2822">
        <f>IF(Tabla3[[#This Row],[Axial Displacement Command ]]=D2821,1,0)</f>
        <v>0</v>
      </c>
      <c r="I2822">
        <f>IF(AND(Tabla3[[#This Row],[cic]]=1,(AND(H2821=1,H2823=0))),1,0)</f>
        <v>0</v>
      </c>
      <c r="J2822">
        <f>Tabla3[[#This Row],[pas]]+J2821</f>
        <v>15</v>
      </c>
    </row>
    <row r="2823" spans="1:10" x14ac:dyDescent="0.25">
      <c r="A2823">
        <v>2521.27709960938</v>
      </c>
      <c r="B2823">
        <v>1.9854069687426099</v>
      </c>
      <c r="C2823">
        <v>3.4406184568069901E-3</v>
      </c>
      <c r="D2823">
        <v>1.9819661974906899</v>
      </c>
      <c r="E2823">
        <v>-3.7601032090606203E-2</v>
      </c>
      <c r="F2823">
        <f>Tabla3[[#This Row],[Axial Force ]]/$M$12</f>
        <v>54.221012894825378</v>
      </c>
      <c r="G2823">
        <f>Tabla3[[#This Row],[Axial Displacement ]]/$M$9</f>
        <v>2.3086127543518721E-2</v>
      </c>
      <c r="H2823">
        <f>IF(Tabla3[[#This Row],[Axial Displacement Command ]]=D2822,1,0)</f>
        <v>0</v>
      </c>
      <c r="I2823">
        <f>IF(AND(Tabla3[[#This Row],[cic]]=1,(AND(H2822=1,H2824=0))),1,0)</f>
        <v>0</v>
      </c>
      <c r="J2823">
        <f>Tabla3[[#This Row],[pas]]+J2822</f>
        <v>15</v>
      </c>
    </row>
    <row r="2824" spans="1:10" x14ac:dyDescent="0.25">
      <c r="A2824">
        <v>2514.3720703125</v>
      </c>
      <c r="B2824">
        <v>1.98203790932894</v>
      </c>
      <c r="C2824">
        <v>3.4084318940585901E-3</v>
      </c>
      <c r="D2824">
        <v>1.9786295015364901</v>
      </c>
      <c r="E2824">
        <v>-2.1730540993303302E-3</v>
      </c>
      <c r="F2824">
        <f>Tabla3[[#This Row],[Axial Force ]]/$M$12</f>
        <v>54.072517641129032</v>
      </c>
      <c r="G2824">
        <f>Tabla3[[#This Row],[Axial Displacement ]]/$M$9</f>
        <v>2.3046952434057442E-2</v>
      </c>
      <c r="H2824">
        <f>IF(Tabla3[[#This Row],[Axial Displacement Command ]]=D2823,1,0)</f>
        <v>0</v>
      </c>
      <c r="I2824">
        <f>IF(AND(Tabla3[[#This Row],[cic]]=1,(AND(H2823=1,H2825=0))),1,0)</f>
        <v>0</v>
      </c>
      <c r="J2824">
        <f>Tabla3[[#This Row],[pas]]+J2823</f>
        <v>15</v>
      </c>
    </row>
    <row r="2825" spans="1:10" x14ac:dyDescent="0.25">
      <c r="A2825">
        <v>2505.81860351563</v>
      </c>
      <c r="B2825">
        <v>1.97835080325603</v>
      </c>
      <c r="C2825">
        <v>3.0578373753087401E-3</v>
      </c>
      <c r="D2825">
        <v>1.9752930384129299</v>
      </c>
      <c r="E2825">
        <v>-1.4294065522335599E-3</v>
      </c>
      <c r="F2825">
        <f>Tabla3[[#This Row],[Axial Force ]]/$M$12</f>
        <v>53.888572118615699</v>
      </c>
      <c r="G2825">
        <f>Tabla3[[#This Row],[Axial Displacement ]]/$M$9</f>
        <v>2.3004079107628254E-2</v>
      </c>
      <c r="H2825">
        <f>IF(Tabla3[[#This Row],[Axial Displacement Command ]]=D2824,1,0)</f>
        <v>0</v>
      </c>
      <c r="I2825">
        <f>IF(AND(Tabla3[[#This Row],[cic]]=1,(AND(H2824=1,H2826=0))),1,0)</f>
        <v>0</v>
      </c>
      <c r="J2825">
        <f>Tabla3[[#This Row],[pas]]+J2824</f>
        <v>15</v>
      </c>
    </row>
    <row r="2826" spans="1:10" x14ac:dyDescent="0.25">
      <c r="A2826">
        <v>2497.35375976563</v>
      </c>
      <c r="B2826">
        <v>1.97570794261992</v>
      </c>
      <c r="C2826">
        <v>3.7515162603085602E-3</v>
      </c>
      <c r="D2826">
        <v>1.97195657528937</v>
      </c>
      <c r="E2826">
        <v>-3.4116754932256299E-4</v>
      </c>
      <c r="F2826">
        <f>Tabla3[[#This Row],[Axial Force ]]/$M$12</f>
        <v>53.706532468078066</v>
      </c>
      <c r="G2826">
        <f>Tabla3[[#This Row],[Axial Displacement ]]/$M$9</f>
        <v>2.2973348169999071E-2</v>
      </c>
      <c r="H2826">
        <f>IF(Tabla3[[#This Row],[Axial Displacement Command ]]=D2825,1,0)</f>
        <v>0</v>
      </c>
      <c r="I2826">
        <f>IF(AND(Tabla3[[#This Row],[cic]]=1,(AND(H2825=1,H2827=0))),1,0)</f>
        <v>0</v>
      </c>
      <c r="J2826">
        <f>Tabla3[[#This Row],[pas]]+J2825</f>
        <v>15</v>
      </c>
    </row>
    <row r="2827" spans="1:10" x14ac:dyDescent="0.25">
      <c r="A2827">
        <v>2489.35717773438</v>
      </c>
      <c r="B2827">
        <v>1.9711519125849</v>
      </c>
      <c r="C2827">
        <v>2.5320052827737501E-3</v>
      </c>
      <c r="D2827">
        <v>1.9686198793351699</v>
      </c>
      <c r="E2827">
        <v>-6.3067818700801603E-4</v>
      </c>
      <c r="F2827">
        <f>Tabla3[[#This Row],[Axial Force ]]/$M$12</f>
        <v>53.534562962029675</v>
      </c>
      <c r="G2827">
        <f>Tabla3[[#This Row],[Axial Displacement ]]/$M$9</f>
        <v>2.2920371076568604E-2</v>
      </c>
      <c r="H2827">
        <f>IF(Tabla3[[#This Row],[Axial Displacement Command ]]=D2826,1,0)</f>
        <v>0</v>
      </c>
      <c r="I2827">
        <f>IF(AND(Tabla3[[#This Row],[cic]]=1,(AND(H2826=1,H2828=0))),1,0)</f>
        <v>0</v>
      </c>
      <c r="J2827">
        <f>Tabla3[[#This Row],[pas]]+J2826</f>
        <v>15</v>
      </c>
    </row>
    <row r="2828" spans="1:10" x14ac:dyDescent="0.25">
      <c r="A2828">
        <v>2482.93017578125</v>
      </c>
      <c r="B2828">
        <v>1.9681514240801301</v>
      </c>
      <c r="C2828">
        <v>2.8680562991212398E-3</v>
      </c>
      <c r="D2828">
        <v>1.9652831833809601</v>
      </c>
      <c r="E2828">
        <v>-6.8060563762628601E-4</v>
      </c>
      <c r="F2828">
        <f>Tabla3[[#This Row],[Axial Force ]]/$M$12</f>
        <v>53.39634786626344</v>
      </c>
      <c r="G2828">
        <f>Tabla3[[#This Row],[Axial Displacement ]]/$M$9</f>
        <v>2.2885481675350351E-2</v>
      </c>
      <c r="H2828">
        <f>IF(Tabla3[[#This Row],[Axial Displacement Command ]]=D2827,1,0)</f>
        <v>0</v>
      </c>
      <c r="I2828">
        <f>IF(AND(Tabla3[[#This Row],[cic]]=1,(AND(H2827=1,H2829=0))),1,0)</f>
        <v>0</v>
      </c>
      <c r="J2828">
        <f>Tabla3[[#This Row],[pas]]+J2827</f>
        <v>15</v>
      </c>
    </row>
    <row r="2829" spans="1:10" x14ac:dyDescent="0.25">
      <c r="A2829">
        <v>2476.75341796875</v>
      </c>
      <c r="B2829">
        <v>1.9656193908304</v>
      </c>
      <c r="C2829">
        <v>3.6725998597830802E-3</v>
      </c>
      <c r="D2829">
        <v>1.9619467202573999</v>
      </c>
      <c r="E2829">
        <v>-7.5311731961846796E-4</v>
      </c>
      <c r="F2829">
        <f>Tabla3[[#This Row],[Axial Force ]]/$M$12</f>
        <v>53.263514364919352</v>
      </c>
      <c r="G2829">
        <f>Tabla3[[#This Row],[Axial Displacement ]]/$M$9</f>
        <v>2.2856039428260467E-2</v>
      </c>
      <c r="H2829">
        <f>IF(Tabla3[[#This Row],[Axial Displacement Command ]]=D2828,1,0)</f>
        <v>0</v>
      </c>
      <c r="I2829">
        <f>IF(AND(Tabla3[[#This Row],[cic]]=1,(AND(H2828=1,H2830=0))),1,0)</f>
        <v>0</v>
      </c>
      <c r="J2829">
        <f>Tabla3[[#This Row],[pas]]+J2828</f>
        <v>15</v>
      </c>
    </row>
    <row r="2830" spans="1:10" x14ac:dyDescent="0.25">
      <c r="A2830">
        <v>2470.43920898438</v>
      </c>
      <c r="B2830">
        <v>1.96249014697969</v>
      </c>
      <c r="C2830">
        <v>3.8800239963166002E-3</v>
      </c>
      <c r="D2830">
        <v>1.9586100243032001</v>
      </c>
      <c r="E2830" s="2">
        <v>2.0362456165656799E-6</v>
      </c>
      <c r="F2830">
        <f>Tabla3[[#This Row],[Axial Force ]]/$M$12</f>
        <v>53.127724924395267</v>
      </c>
      <c r="G2830">
        <f>Tabla3[[#This Row],[Axial Displacement ]]/$M$9</f>
        <v>2.281965287185686E-2</v>
      </c>
      <c r="H2830">
        <f>IF(Tabla3[[#This Row],[Axial Displacement Command ]]=D2829,1,0)</f>
        <v>0</v>
      </c>
      <c r="I2830">
        <f>IF(AND(Tabla3[[#This Row],[cic]]=1,(AND(H2829=1,H2831=0))),1,0)</f>
        <v>0</v>
      </c>
      <c r="J2830">
        <f>Tabla3[[#This Row],[pas]]+J2829</f>
        <v>15</v>
      </c>
    </row>
    <row r="2831" spans="1:10" x14ac:dyDescent="0.25">
      <c r="A2831">
        <v>2463.13037109375</v>
      </c>
      <c r="B2831">
        <v>1.95892085321248</v>
      </c>
      <c r="C2831">
        <v>3.64744664693717E-3</v>
      </c>
      <c r="D2831">
        <v>1.9552735611796399</v>
      </c>
      <c r="E2831">
        <v>7.0793868189866804E-4</v>
      </c>
      <c r="F2831">
        <f>Tabla3[[#This Row],[Axial Force ]]/$M$12</f>
        <v>52.970545614919352</v>
      </c>
      <c r="G2831">
        <f>Tabla3[[#This Row],[Axial Displacement ]]/$M$9</f>
        <v>2.277814945595907E-2</v>
      </c>
      <c r="H2831">
        <f>IF(Tabla3[[#This Row],[Axial Displacement Command ]]=D2830,1,0)</f>
        <v>0</v>
      </c>
      <c r="I2831">
        <f>IF(AND(Tabla3[[#This Row],[cic]]=1,(AND(H2830=1,H2832=0))),1,0)</f>
        <v>0</v>
      </c>
      <c r="J2831">
        <f>Tabla3[[#This Row],[pas]]+J2830</f>
        <v>15</v>
      </c>
    </row>
    <row r="2832" spans="1:10" x14ac:dyDescent="0.25">
      <c r="A2832">
        <v>2451.7880859375</v>
      </c>
      <c r="B2832">
        <v>1.9536567851901101</v>
      </c>
      <c r="C2832">
        <v>1.71971316831332E-3</v>
      </c>
      <c r="D2832">
        <v>1.9519369816407599</v>
      </c>
      <c r="E2832">
        <v>-2.4142948973349099E-4</v>
      </c>
      <c r="F2832">
        <f>Tabla3[[#This Row],[Axial Force ]]/$M$12</f>
        <v>52.726625504032256</v>
      </c>
      <c r="G2832">
        <f>Tabla3[[#This Row],[Axial Displacement ]]/$M$9</f>
        <v>2.27169393626757E-2</v>
      </c>
      <c r="H2832">
        <f>IF(Tabla3[[#This Row],[Axial Displacement Command ]]=D2831,1,0)</f>
        <v>0</v>
      </c>
      <c r="I2832">
        <f>IF(AND(Tabla3[[#This Row],[cic]]=1,(AND(H2831=1,H2833=0))),1,0)</f>
        <v>0</v>
      </c>
      <c r="J2832">
        <f>Tabla3[[#This Row],[pas]]+J2831</f>
        <v>15</v>
      </c>
    </row>
    <row r="2833" spans="1:10" x14ac:dyDescent="0.25">
      <c r="A2833">
        <v>2441.25634765625</v>
      </c>
      <c r="B2833">
        <v>1.94930436555296</v>
      </c>
      <c r="C2833">
        <v>7.0405008045781902E-4</v>
      </c>
      <c r="D2833">
        <v>1.9486002856865501</v>
      </c>
      <c r="E2833">
        <v>-3.9201672734634502E-3</v>
      </c>
      <c r="F2833">
        <f>Tabla3[[#This Row],[Axial Force ]]/$M$12</f>
        <v>52.50013650873656</v>
      </c>
      <c r="G2833">
        <f>Tabla3[[#This Row],[Axial Displacement ]]/$M$9</f>
        <v>2.2666329832011164E-2</v>
      </c>
      <c r="H2833">
        <f>IF(Tabla3[[#This Row],[Axial Displacement Command ]]=D2832,1,0)</f>
        <v>0</v>
      </c>
      <c r="I2833">
        <f>IF(AND(Tabla3[[#This Row],[cic]]=1,(AND(H2832=1,H2834=0))),1,0)</f>
        <v>0</v>
      </c>
      <c r="J2833">
        <f>Tabla3[[#This Row],[pas]]+J2832</f>
        <v>15</v>
      </c>
    </row>
    <row r="2834" spans="1:10" x14ac:dyDescent="0.25">
      <c r="A2834">
        <v>2433.10571289063</v>
      </c>
      <c r="B2834">
        <v>1.94610352627933</v>
      </c>
      <c r="C2834">
        <v>8.3982945398020103E-4</v>
      </c>
      <c r="D2834">
        <v>1.9452637061476701</v>
      </c>
      <c r="E2834">
        <v>-6.3048537413123995E-4</v>
      </c>
      <c r="F2834">
        <f>Tabla3[[#This Row],[Axial Force ]]/$M$12</f>
        <v>52.324854040658707</v>
      </c>
      <c r="G2834">
        <f>Tabla3[[#This Row],[Axial Displacement ]]/$M$9</f>
        <v>2.2629110770689884E-2</v>
      </c>
      <c r="H2834">
        <f>IF(Tabla3[[#This Row],[Axial Displacement Command ]]=D2833,1,0)</f>
        <v>0</v>
      </c>
      <c r="I2834">
        <f>IF(AND(Tabla3[[#This Row],[cic]]=1,(AND(H2833=1,H2835=0))),1,0)</f>
        <v>0</v>
      </c>
      <c r="J2834">
        <f>Tabla3[[#This Row],[pas]]+J2833</f>
        <v>15</v>
      </c>
    </row>
    <row r="2835" spans="1:10" x14ac:dyDescent="0.25">
      <c r="A2835">
        <v>2426.48803710938</v>
      </c>
      <c r="B2835">
        <v>1.9419013988226701</v>
      </c>
      <c r="C2835" s="2">
        <v>2.5749207210878901E-5</v>
      </c>
      <c r="D2835">
        <v>1.9419272430241099</v>
      </c>
      <c r="E2835">
        <v>-2.7093374228570602E-3</v>
      </c>
      <c r="F2835">
        <f>Tabla3[[#This Row],[Axial Force ]]/$M$12</f>
        <v>52.182538432459786</v>
      </c>
      <c r="G2835">
        <f>Tabla3[[#This Row],[Axial Displacement ]]/$M$9</f>
        <v>2.258024882351942E-2</v>
      </c>
      <c r="H2835">
        <f>IF(Tabla3[[#This Row],[Axial Displacement Command ]]=D2834,1,0)</f>
        <v>0</v>
      </c>
      <c r="I2835">
        <f>IF(AND(Tabla3[[#This Row],[cic]]=1,(AND(H2834=1,H2836=0))),1,0)</f>
        <v>0</v>
      </c>
      <c r="J2835">
        <f>Tabla3[[#This Row],[pas]]+J2834</f>
        <v>15</v>
      </c>
    </row>
    <row r="2836" spans="1:10" x14ac:dyDescent="0.25">
      <c r="A2836">
        <v>2420.03881835938</v>
      </c>
      <c r="B2836">
        <v>1.93999172188342</v>
      </c>
      <c r="C2836">
        <v>1.40118595481908E-3</v>
      </c>
      <c r="D2836">
        <v>1.9385905470699101</v>
      </c>
      <c r="E2836">
        <v>-3.4000191817540299E-4</v>
      </c>
      <c r="F2836">
        <f>Tabla3[[#This Row],[Axial Force ]]/$M$12</f>
        <v>52.043845556115699</v>
      </c>
      <c r="G2836">
        <f>Tabla3[[#This Row],[Axial Displacement ]]/$M$9</f>
        <v>2.2558043277714185E-2</v>
      </c>
      <c r="H2836">
        <f>IF(Tabla3[[#This Row],[Axial Displacement Command ]]=D2835,1,0)</f>
        <v>0</v>
      </c>
      <c r="I2836">
        <f>IF(AND(Tabla3[[#This Row],[cic]]=1,(AND(H2835=1,H2837=0))),1,0)</f>
        <v>0</v>
      </c>
      <c r="J2836">
        <f>Tabla3[[#This Row],[pas]]+J2835</f>
        <v>15</v>
      </c>
    </row>
    <row r="2837" spans="1:10" x14ac:dyDescent="0.25">
      <c r="A2837">
        <v>2414.75122070313</v>
      </c>
      <c r="B2837">
        <v>1.9373416434973501</v>
      </c>
      <c r="C2837">
        <v>2.0877123461104899E-3</v>
      </c>
      <c r="D2837">
        <v>1.9352539675310301</v>
      </c>
      <c r="E2837">
        <v>1.34654715111537E-3</v>
      </c>
      <c r="F2837">
        <f>Tabla3[[#This Row],[Axial Force ]]/$M$12</f>
        <v>51.930133778561938</v>
      </c>
      <c r="G2837">
        <f>Tabla3[[#This Row],[Axial Displacement ]]/$M$9</f>
        <v>2.2527228412759885E-2</v>
      </c>
      <c r="H2837">
        <f>IF(Tabla3[[#This Row],[Axial Displacement Command ]]=D2836,1,0)</f>
        <v>0</v>
      </c>
      <c r="I2837">
        <f>IF(AND(Tabla3[[#This Row],[cic]]=1,(AND(H2836=1,H2838=0))),1,0)</f>
        <v>0</v>
      </c>
      <c r="J2837">
        <f>Tabla3[[#This Row],[pas]]+J2836</f>
        <v>15</v>
      </c>
    </row>
    <row r="2838" spans="1:10" x14ac:dyDescent="0.25">
      <c r="A2838">
        <v>2409.59301757813</v>
      </c>
      <c r="B2838">
        <v>1.93436269182712</v>
      </c>
      <c r="C2838">
        <v>2.4452208435832299E-3</v>
      </c>
      <c r="D2838">
        <v>1.9319173879921401</v>
      </c>
      <c r="E2838" s="2">
        <v>-1.7933277973725099E-5</v>
      </c>
      <c r="F2838">
        <f>Tabla3[[#This Row],[Axial Force ]]/$M$12</f>
        <v>51.81920467909957</v>
      </c>
      <c r="G2838">
        <f>Tabla3[[#This Row],[Axial Displacement ]]/$M$9</f>
        <v>2.2492589439850233E-2</v>
      </c>
      <c r="H2838">
        <f>IF(Tabla3[[#This Row],[Axial Displacement Command ]]=D2837,1,0)</f>
        <v>0</v>
      </c>
      <c r="I2838">
        <f>IF(AND(Tabla3[[#This Row],[cic]]=1,(AND(H2837=1,H2839=0))),1,0)</f>
        <v>0</v>
      </c>
      <c r="J2838">
        <f>Tabla3[[#This Row],[pas]]+J2837</f>
        <v>15</v>
      </c>
    </row>
    <row r="2839" spans="1:10" x14ac:dyDescent="0.25">
      <c r="A2839">
        <v>2403.6748046875</v>
      </c>
      <c r="B2839">
        <v>1.93185568787158</v>
      </c>
      <c r="C2839">
        <v>3.2749176170909799E-3</v>
      </c>
      <c r="D2839">
        <v>1.9285808084532601</v>
      </c>
      <c r="E2839">
        <v>-1.20031427286449E-3</v>
      </c>
      <c r="F2839">
        <f>Tabla3[[#This Row],[Axial Force ]]/$M$12</f>
        <v>51.691931283602152</v>
      </c>
      <c r="G2839">
        <f>Tabla3[[#This Row],[Axial Displacement ]]/$M$9</f>
        <v>2.2463438231064885E-2</v>
      </c>
      <c r="H2839">
        <f>IF(Tabla3[[#This Row],[Axial Displacement Command ]]=D2838,1,0)</f>
        <v>0</v>
      </c>
      <c r="I2839">
        <f>IF(AND(Tabla3[[#This Row],[cic]]=1,(AND(H2838=1,H2840=0))),1,0)</f>
        <v>0</v>
      </c>
      <c r="J2839">
        <f>Tabla3[[#This Row],[pas]]+J2838</f>
        <v>15</v>
      </c>
    </row>
    <row r="2840" spans="1:10" x14ac:dyDescent="0.25">
      <c r="A2840">
        <v>2397.7822265625</v>
      </c>
      <c r="B2840">
        <v>1.9287014147266699</v>
      </c>
      <c r="C2840">
        <v>3.4571885407785898E-3</v>
      </c>
      <c r="D2840">
        <v>1.9252442289143801</v>
      </c>
      <c r="E2840">
        <v>1.1790841654146799E-3</v>
      </c>
      <c r="F2840">
        <f>Tabla3[[#This Row],[Axial Force ]]/$M$12</f>
        <v>51.565209173387096</v>
      </c>
      <c r="G2840">
        <f>Tabla3[[#This Row],[Axial Displacement ]]/$M$9</f>
        <v>2.2426760636356628E-2</v>
      </c>
      <c r="H2840">
        <f>IF(Tabla3[[#This Row],[Axial Displacement Command ]]=D2839,1,0)</f>
        <v>0</v>
      </c>
      <c r="I2840">
        <f>IF(AND(Tabla3[[#This Row],[cic]]=1,(AND(H2839=1,H2841=0))),1,0)</f>
        <v>0</v>
      </c>
      <c r="J2840">
        <f>Tabla3[[#This Row],[pas]]+J2839</f>
        <v>15</v>
      </c>
    </row>
    <row r="2841" spans="1:10" x14ac:dyDescent="0.25">
      <c r="A2841">
        <v>2387.36596679688</v>
      </c>
      <c r="B2841">
        <v>1.9236481748521299</v>
      </c>
      <c r="C2841">
        <v>1.74045567291614E-3</v>
      </c>
      <c r="D2841">
        <v>1.9219076493755001</v>
      </c>
      <c r="E2841">
        <v>-1.0175649549637501E-3</v>
      </c>
      <c r="F2841">
        <f>Tabla3[[#This Row],[Axial Force ]]/$M$12</f>
        <v>51.341203587029675</v>
      </c>
      <c r="G2841">
        <f>Tabla3[[#This Row],[Axial Displacement ]]/$M$9</f>
        <v>2.2368002033164303E-2</v>
      </c>
      <c r="H2841">
        <f>IF(Tabla3[[#This Row],[Axial Displacement Command ]]=D2840,1,0)</f>
        <v>0</v>
      </c>
      <c r="I2841">
        <f>IF(AND(Tabla3[[#This Row],[cic]]=1,(AND(H2840=1,H2842=0))),1,0)</f>
        <v>0</v>
      </c>
      <c r="J2841">
        <f>Tabla3[[#This Row],[pas]]+J2840</f>
        <v>15</v>
      </c>
    </row>
    <row r="2842" spans="1:10" x14ac:dyDescent="0.25">
      <c r="A2842">
        <v>2377.63110351563</v>
      </c>
      <c r="B2842">
        <v>1.9196426728740299</v>
      </c>
      <c r="C2842">
        <v>1.07169148577668E-3</v>
      </c>
      <c r="D2842">
        <v>1.91857095342129</v>
      </c>
      <c r="E2842">
        <v>-1.34953140218386E-4</v>
      </c>
      <c r="F2842">
        <f>Tabla3[[#This Row],[Axial Force ]]/$M$12</f>
        <v>51.131851688508171</v>
      </c>
      <c r="G2842">
        <f>Tabla3[[#This Row],[Axial Displacement ]]/$M$9</f>
        <v>2.232142642876779E-2</v>
      </c>
      <c r="H2842">
        <f>IF(Tabla3[[#This Row],[Axial Displacement Command ]]=D2841,1,0)</f>
        <v>0</v>
      </c>
      <c r="I2842">
        <f>IF(AND(Tabla3[[#This Row],[cic]]=1,(AND(H2841=1,H2843=0))),1,0)</f>
        <v>0</v>
      </c>
      <c r="J2842">
        <f>Tabla3[[#This Row],[pas]]+J2841</f>
        <v>15</v>
      </c>
    </row>
    <row r="2843" spans="1:10" x14ac:dyDescent="0.25">
      <c r="A2843">
        <v>2369.28125</v>
      </c>
      <c r="B2843">
        <v>1.9162488169968099</v>
      </c>
      <c r="C2843">
        <v>1.0143518238692199E-3</v>
      </c>
      <c r="D2843">
        <v>1.9152344902977301</v>
      </c>
      <c r="E2843">
        <v>-1.39723556458193E-3</v>
      </c>
      <c r="F2843">
        <f>Tabla3[[#This Row],[Axial Force ]]/$M$12</f>
        <v>50.95228494623656</v>
      </c>
      <c r="G2843">
        <f>Tabla3[[#This Row],[Axial Displacement ]]/$M$9</f>
        <v>2.2281962988335E-2</v>
      </c>
      <c r="H2843">
        <f>IF(Tabla3[[#This Row],[Axial Displacement Command ]]=D2842,1,0)</f>
        <v>0</v>
      </c>
      <c r="I2843">
        <f>IF(AND(Tabla3[[#This Row],[cic]]=1,(AND(H2842=1,H2844=0))),1,0)</f>
        <v>0</v>
      </c>
      <c r="J2843">
        <f>Tabla3[[#This Row],[pas]]+J2842</f>
        <v>15</v>
      </c>
    </row>
    <row r="2844" spans="1:10" x14ac:dyDescent="0.25">
      <c r="A2844">
        <v>2362.51147460938</v>
      </c>
      <c r="B2844">
        <v>1.9126152619719501</v>
      </c>
      <c r="C2844">
        <v>7.1740151952326403E-4</v>
      </c>
      <c r="D2844">
        <v>1.9118979107588501</v>
      </c>
      <c r="E2844">
        <v>-3.81910012947628E-4</v>
      </c>
      <c r="F2844">
        <f>Tabla3[[#This Row],[Axial Force ]]/$M$12</f>
        <v>50.806698378696346</v>
      </c>
      <c r="G2844">
        <f>Tabla3[[#This Row],[Axial Displacement ]]/$M$9</f>
        <v>2.2239712348511048E-2</v>
      </c>
      <c r="H2844">
        <f>IF(Tabla3[[#This Row],[Axial Displacement Command ]]=D2843,1,0)</f>
        <v>0</v>
      </c>
      <c r="I2844">
        <f>IF(AND(Tabla3[[#This Row],[cic]]=1,(AND(H2843=1,H2845=0))),1,0)</f>
        <v>0</v>
      </c>
      <c r="J2844">
        <f>Tabla3[[#This Row],[pas]]+J2843</f>
        <v>15</v>
      </c>
    </row>
    <row r="2845" spans="1:10" x14ac:dyDescent="0.25">
      <c r="A2845">
        <v>2356.21533203125</v>
      </c>
      <c r="B2845">
        <v>1.9095683237537699</v>
      </c>
      <c r="C2845">
        <v>1.0070800726680301E-3</v>
      </c>
      <c r="D2845">
        <v>1.90856121480465</v>
      </c>
      <c r="E2845">
        <v>-1.0116781368196799E-3</v>
      </c>
      <c r="F2845">
        <f>Tabla3[[#This Row],[Axial Force ]]/$M$12</f>
        <v>50.671297463037632</v>
      </c>
      <c r="G2845">
        <f>Tabla3[[#This Row],[Axial Displacement ]]/$M$9</f>
        <v>2.2204282834346164E-2</v>
      </c>
      <c r="H2845">
        <f>IF(Tabla3[[#This Row],[Axial Displacement Command ]]=D2844,1,0)</f>
        <v>0</v>
      </c>
      <c r="I2845">
        <f>IF(AND(Tabla3[[#This Row],[cic]]=1,(AND(H2844=1,H2846=0))),1,0)</f>
        <v>0</v>
      </c>
      <c r="J2845">
        <f>Tabla3[[#This Row],[pas]]+J2844</f>
        <v>15</v>
      </c>
    </row>
    <row r="2846" spans="1:10" x14ac:dyDescent="0.25">
      <c r="A2846">
        <v>2350.64428710938</v>
      </c>
      <c r="B2846">
        <v>1.90686818677932</v>
      </c>
      <c r="C2846">
        <v>1.6435384395663299E-3</v>
      </c>
      <c r="D2846">
        <v>1.90522463526577</v>
      </c>
      <c r="E2846">
        <v>1.2800434205928501E-3</v>
      </c>
      <c r="F2846">
        <f>Tabla3[[#This Row],[Axial Force ]]/$M$12</f>
        <v>50.55149004536301</v>
      </c>
      <c r="G2846">
        <f>Tabla3[[#This Row],[Axial Displacement ]]/$M$9</f>
        <v>2.2172885892782792E-2</v>
      </c>
      <c r="H2846">
        <f>IF(Tabla3[[#This Row],[Axial Displacement Command ]]=D2845,1,0)</f>
        <v>0</v>
      </c>
      <c r="I2846">
        <f>IF(AND(Tabla3[[#This Row],[cic]]=1,(AND(H2845=1,H2847=0))),1,0)</f>
        <v>0</v>
      </c>
      <c r="J2846">
        <f>Tabla3[[#This Row],[pas]]+J2845</f>
        <v>15</v>
      </c>
    </row>
    <row r="2847" spans="1:10" x14ac:dyDescent="0.25">
      <c r="A2847">
        <v>2345.37036132813</v>
      </c>
      <c r="B2847">
        <v>1.90418248530477</v>
      </c>
      <c r="C2847">
        <v>2.2943020212551298E-3</v>
      </c>
      <c r="D2847">
        <v>1.9018881721422101</v>
      </c>
      <c r="E2847">
        <v>-3.8987678863122699E-4</v>
      </c>
      <c r="F2847">
        <f>Tabla3[[#This Row],[Axial Force ]]/$M$12</f>
        <v>50.438072286626451</v>
      </c>
      <c r="G2847">
        <f>Tabla3[[#This Row],[Axial Displacement ]]/$M$9</f>
        <v>2.2141656805869419E-2</v>
      </c>
      <c r="H2847">
        <f>IF(Tabla3[[#This Row],[Axial Displacement Command ]]=D2846,1,0)</f>
        <v>0</v>
      </c>
      <c r="I2847">
        <f>IF(AND(Tabla3[[#This Row],[cic]]=1,(AND(H2846=1,H2848=0))),1,0)</f>
        <v>0</v>
      </c>
      <c r="J2847">
        <f>Tabla3[[#This Row],[pas]]+J2846</f>
        <v>15</v>
      </c>
    </row>
    <row r="2848" spans="1:10" x14ac:dyDescent="0.25">
      <c r="A2848">
        <v>2339.41284179688</v>
      </c>
      <c r="B2848">
        <v>1.9018399761989699</v>
      </c>
      <c r="C2848">
        <v>3.2885075142985399E-3</v>
      </c>
      <c r="D2848">
        <v>1.898551476188</v>
      </c>
      <c r="E2848">
        <v>8.3720232169071096E-4</v>
      </c>
      <c r="F2848">
        <f>Tabla3[[#This Row],[Axial Force ]]/$M$12</f>
        <v>50.309953587029675</v>
      </c>
      <c r="G2848">
        <f>Tabla3[[#This Row],[Axial Displacement ]]/$M$9</f>
        <v>2.2114418327895E-2</v>
      </c>
      <c r="H2848">
        <f>IF(Tabla3[[#This Row],[Axial Displacement Command ]]=D2847,1,0)</f>
        <v>0</v>
      </c>
      <c r="I2848">
        <f>IF(AND(Tabla3[[#This Row],[cic]]=1,(AND(H2847=1,H2849=0))),1,0)</f>
        <v>0</v>
      </c>
      <c r="J2848">
        <f>Tabla3[[#This Row],[pas]]+J2847</f>
        <v>15</v>
      </c>
    </row>
    <row r="2849" spans="1:10" x14ac:dyDescent="0.25">
      <c r="A2849">
        <v>2333.90502929688</v>
      </c>
      <c r="B2849">
        <v>1.89914344809949</v>
      </c>
      <c r="C2849">
        <v>3.9285423554247202E-3</v>
      </c>
      <c r="D2849">
        <v>1.89521489664912</v>
      </c>
      <c r="E2849">
        <v>-8.1774840055004504E-4</v>
      </c>
      <c r="F2849">
        <f>Tabla3[[#This Row],[Axial Force ]]/$M$12</f>
        <v>50.191506006384515</v>
      </c>
      <c r="G2849">
        <f>Tabla3[[#This Row],[Axial Displacement ]]/$M$9</f>
        <v>2.2083063349994068E-2</v>
      </c>
      <c r="H2849">
        <f>IF(Tabla3[[#This Row],[Axial Displacement Command ]]=D2848,1,0)</f>
        <v>0</v>
      </c>
      <c r="I2849">
        <f>IF(AND(Tabla3[[#This Row],[cic]]=1,(AND(H2848=1,H2850=0))),1,0)</f>
        <v>0</v>
      </c>
      <c r="J2849">
        <f>Tabla3[[#This Row],[pas]]+J2848</f>
        <v>15</v>
      </c>
    </row>
    <row r="2850" spans="1:10" x14ac:dyDescent="0.25">
      <c r="A2850">
        <v>2325.90478515625</v>
      </c>
      <c r="B2850">
        <v>1.89487333409488</v>
      </c>
      <c r="C2850">
        <v>2.9950142561574501E-3</v>
      </c>
      <c r="D2850">
        <v>1.89187831711024</v>
      </c>
      <c r="E2850">
        <v>3.5596761449596703E-4</v>
      </c>
      <c r="F2850">
        <f>Tabla3[[#This Row],[Axial Force ]]/$M$12</f>
        <v>50.019457745295696</v>
      </c>
      <c r="G2850">
        <f>Tabla3[[#This Row],[Axial Displacement ]]/$M$9</f>
        <v>2.2033410861568372E-2</v>
      </c>
      <c r="H2850">
        <f>IF(Tabla3[[#This Row],[Axial Displacement Command ]]=D2849,1,0)</f>
        <v>0</v>
      </c>
      <c r="I2850">
        <f>IF(AND(Tabla3[[#This Row],[cic]]=1,(AND(H2849=1,H2851=0))),1,0)</f>
        <v>0</v>
      </c>
      <c r="J2850">
        <f>Tabla3[[#This Row],[pas]]+J2849</f>
        <v>15</v>
      </c>
    </row>
    <row r="2851" spans="1:10" x14ac:dyDescent="0.25">
      <c r="A2851">
        <v>2318.38159179688</v>
      </c>
      <c r="B2851">
        <v>1.89194083213806</v>
      </c>
      <c r="C2851">
        <v>3.3991336749750198E-3</v>
      </c>
      <c r="D2851">
        <v>1.88854173757136</v>
      </c>
      <c r="E2851">
        <v>-1.54873873725592E-3</v>
      </c>
      <c r="F2851">
        <f>Tabla3[[#This Row],[Axial Force ]]/$M$12</f>
        <v>49.857668640793115</v>
      </c>
      <c r="G2851">
        <f>Tabla3[[#This Row],[Axial Displacement ]]/$M$9</f>
        <v>2.1999312001605348E-2</v>
      </c>
      <c r="H2851">
        <f>IF(Tabla3[[#This Row],[Axial Displacement Command ]]=D2850,1,0)</f>
        <v>0</v>
      </c>
      <c r="I2851">
        <f>IF(AND(Tabla3[[#This Row],[cic]]=1,(AND(H2850=1,H2852=0))),1,0)</f>
        <v>0</v>
      </c>
      <c r="J2851">
        <f>Tabla3[[#This Row],[pas]]+J2850</f>
        <v>15</v>
      </c>
    </row>
    <row r="2852" spans="1:10" x14ac:dyDescent="0.25">
      <c r="A2852">
        <v>2312.193359375</v>
      </c>
      <c r="B2852">
        <v>1.88842182978988</v>
      </c>
      <c r="C2852">
        <v>3.21662423630187E-3</v>
      </c>
      <c r="D2852">
        <v>1.88520515803248</v>
      </c>
      <c r="E2852" s="2">
        <v>-1.8108563537566601E-5</v>
      </c>
      <c r="F2852">
        <f>Tabla3[[#This Row],[Axial Force ]]/$M$12</f>
        <v>49.724588373655912</v>
      </c>
      <c r="G2852">
        <f>Tabla3[[#This Row],[Axial Displacement ]]/$M$9</f>
        <v>2.1958393369649769E-2</v>
      </c>
      <c r="H2852">
        <f>IF(Tabla3[[#This Row],[Axial Displacement Command ]]=D2851,1,0)</f>
        <v>0</v>
      </c>
      <c r="I2852">
        <f>IF(AND(Tabla3[[#This Row],[cic]]=1,(AND(H2851=1,H2853=0))),1,0)</f>
        <v>0</v>
      </c>
      <c r="J2852">
        <f>Tabla3[[#This Row],[pas]]+J2851</f>
        <v>15</v>
      </c>
    </row>
    <row r="2853" spans="1:10" x14ac:dyDescent="0.25">
      <c r="A2853">
        <v>2305.53662109375</v>
      </c>
      <c r="B2853">
        <v>1.88489560969174</v>
      </c>
      <c r="C2853">
        <v>3.0269623039203002E-3</v>
      </c>
      <c r="D2853">
        <v>1.8818685784936</v>
      </c>
      <c r="E2853">
        <v>2.9277532576088599E-4</v>
      </c>
      <c r="F2853">
        <f>Tabla3[[#This Row],[Axial Force ]]/$M$12</f>
        <v>49.581432711693552</v>
      </c>
      <c r="G2853">
        <f>Tabla3[[#This Row],[Axial Displacement ]]/$M$9</f>
        <v>2.1917390810369069E-2</v>
      </c>
      <c r="H2853">
        <f>IF(Tabla3[[#This Row],[Axial Displacement Command ]]=D2852,1,0)</f>
        <v>0</v>
      </c>
      <c r="I2853">
        <f>IF(AND(Tabla3[[#This Row],[cic]]=1,(AND(H2852=1,H2854=0))),1,0)</f>
        <v>0</v>
      </c>
      <c r="J2853">
        <f>Tabla3[[#This Row],[pas]]+J2852</f>
        <v>15</v>
      </c>
    </row>
    <row r="2854" spans="1:10" x14ac:dyDescent="0.25">
      <c r="A2854">
        <v>2297.85400390625</v>
      </c>
      <c r="B2854">
        <v>1.8821454141289</v>
      </c>
      <c r="C2854">
        <v>3.6134720176050901E-3</v>
      </c>
      <c r="D2854">
        <v>1.87853188253939</v>
      </c>
      <c r="E2854">
        <v>8.2384980260030705E-4</v>
      </c>
      <c r="F2854">
        <f>Tabla3[[#This Row],[Axial Force ]]/$M$12</f>
        <v>49.416215137768816</v>
      </c>
      <c r="G2854">
        <f>Tabla3[[#This Row],[Axial Displacement ]]/$M$9</f>
        <v>2.188541179219651E-2</v>
      </c>
      <c r="H2854">
        <f>IF(Tabla3[[#This Row],[Axial Displacement Command ]]=D2853,1,0)</f>
        <v>0</v>
      </c>
      <c r="I2854">
        <f>IF(AND(Tabla3[[#This Row],[cic]]=1,(AND(H2853=1,H2855=0))),1,0)</f>
        <v>0</v>
      </c>
      <c r="J2854">
        <f>Tabla3[[#This Row],[pas]]+J2853</f>
        <v>15</v>
      </c>
    </row>
    <row r="2855" spans="1:10" x14ac:dyDescent="0.25">
      <c r="A2855">
        <v>2289.9033203125</v>
      </c>
      <c r="B2855">
        <v>1.87844038009644</v>
      </c>
      <c r="C2855">
        <v>3.2449961508973502E-3</v>
      </c>
      <c r="D2855">
        <v>1.87519541941583</v>
      </c>
      <c r="E2855">
        <v>-6.0491254316730203E-4</v>
      </c>
      <c r="F2855">
        <f>Tabla3[[#This Row],[Axial Force ]]/$M$12</f>
        <v>49.245232694892472</v>
      </c>
      <c r="G2855">
        <f>Tabla3[[#This Row],[Axial Displacement ]]/$M$9</f>
        <v>2.1842330001121395E-2</v>
      </c>
      <c r="H2855">
        <f>IF(Tabla3[[#This Row],[Axial Displacement Command ]]=D2854,1,0)</f>
        <v>0</v>
      </c>
      <c r="I2855">
        <f>IF(AND(Tabla3[[#This Row],[cic]]=1,(AND(H2854=1,H2856=0))),1,0)</f>
        <v>0</v>
      </c>
      <c r="J2855">
        <f>Tabla3[[#This Row],[pas]]+J2854</f>
        <v>15</v>
      </c>
    </row>
    <row r="2856" spans="1:10" x14ac:dyDescent="0.25">
      <c r="A2856">
        <v>2281.40063476563</v>
      </c>
      <c r="B2856">
        <v>1.87417026609182</v>
      </c>
      <c r="C2856">
        <v>2.3114680516300701E-3</v>
      </c>
      <c r="D2856">
        <v>1.87185883987695</v>
      </c>
      <c r="E2856">
        <v>1.3040825024290799E-3</v>
      </c>
      <c r="F2856">
        <f>Tabla3[[#This Row],[Axial Force ]]/$M$12</f>
        <v>49.062379242271611</v>
      </c>
      <c r="G2856">
        <f>Tabla3[[#This Row],[Axial Displacement ]]/$M$9</f>
        <v>2.179267751269558E-2</v>
      </c>
      <c r="H2856">
        <f>IF(Tabla3[[#This Row],[Axial Displacement Command ]]=D2855,1,0)</f>
        <v>0</v>
      </c>
      <c r="I2856">
        <f>IF(AND(Tabla3[[#This Row],[cic]]=1,(AND(H2855=1,H2857=0))),1,0)</f>
        <v>0</v>
      </c>
      <c r="J2856">
        <f>Tabla3[[#This Row],[pas]]+J2855</f>
        <v>15</v>
      </c>
    </row>
    <row r="2857" spans="1:10" x14ac:dyDescent="0.25">
      <c r="A2857">
        <v>2273.69287109375</v>
      </c>
      <c r="B2857">
        <v>1.87072996050119</v>
      </c>
      <c r="C2857">
        <v>2.20775609705015E-3</v>
      </c>
      <c r="D2857">
        <v>1.86852214392275</v>
      </c>
      <c r="E2857">
        <v>1.60430317919236E-3</v>
      </c>
      <c r="F2857">
        <f>Tabla3[[#This Row],[Axial Force ]]/$M$12</f>
        <v>48.89662088373656</v>
      </c>
      <c r="G2857">
        <f>Tabla3[[#This Row],[Axial Displacement ]]/$M$9</f>
        <v>2.1752673959316161E-2</v>
      </c>
      <c r="H2857">
        <f>IF(Tabla3[[#This Row],[Axial Displacement Command ]]=D2856,1,0)</f>
        <v>0</v>
      </c>
      <c r="I2857">
        <f>IF(AND(Tabla3[[#This Row],[cic]]=1,(AND(H2856=1,H2858=0))),1,0)</f>
        <v>0</v>
      </c>
      <c r="J2857">
        <f>Tabla3[[#This Row],[pas]]+J2856</f>
        <v>15</v>
      </c>
    </row>
    <row r="2858" spans="1:10" x14ac:dyDescent="0.25">
      <c r="A2858">
        <v>2266.5556640625</v>
      </c>
      <c r="B2858">
        <v>1.86728243716061</v>
      </c>
      <c r="C2858">
        <v>2.0967722775822001E-3</v>
      </c>
      <c r="D2858">
        <v>1.86518556438386</v>
      </c>
      <c r="E2858">
        <v>6.71925988626754E-4</v>
      </c>
      <c r="F2858">
        <f>Tabla3[[#This Row],[Axial Force ]]/$M$12</f>
        <v>48.743132560483872</v>
      </c>
      <c r="G2858">
        <f>Tabla3[[#This Row],[Axial Displacement ]]/$M$9</f>
        <v>2.1712586478611743E-2</v>
      </c>
      <c r="H2858">
        <f>IF(Tabla3[[#This Row],[Axial Displacement Command ]]=D2857,1,0)</f>
        <v>0</v>
      </c>
      <c r="I2858">
        <f>IF(AND(Tabla3[[#This Row],[cic]]=1,(AND(H2857=1,H2859=0))),1,0)</f>
        <v>0</v>
      </c>
      <c r="J2858">
        <f>Tabla3[[#This Row],[pas]]+J2857</f>
        <v>15</v>
      </c>
    </row>
    <row r="2859" spans="1:10" x14ac:dyDescent="0.25">
      <c r="A2859">
        <v>2259.32006835938</v>
      </c>
      <c r="B2859">
        <v>1.8637812463566701</v>
      </c>
      <c r="C2859">
        <v>1.9321441868669399E-3</v>
      </c>
      <c r="D2859">
        <v>1.8618491012603</v>
      </c>
      <c r="E2859">
        <v>2.22689905626794E-4</v>
      </c>
      <c r="F2859">
        <f>Tabla3[[#This Row],[Axial Force ]]/$M$12</f>
        <v>48.587528351814626</v>
      </c>
      <c r="G2859">
        <f>Tabla3[[#This Row],[Axial Displacement ]]/$M$9</f>
        <v>2.1671874957635697E-2</v>
      </c>
      <c r="H2859">
        <f>IF(Tabla3[[#This Row],[Axial Displacement Command ]]=D2858,1,0)</f>
        <v>0</v>
      </c>
      <c r="I2859">
        <f>IF(AND(Tabla3[[#This Row],[cic]]=1,(AND(H2858=1,H2860=0))),1,0)</f>
        <v>0</v>
      </c>
      <c r="J2859">
        <f>Tabla3[[#This Row],[pas]]+J2858</f>
        <v>15</v>
      </c>
    </row>
    <row r="2860" spans="1:10" x14ac:dyDescent="0.25">
      <c r="A2860">
        <v>2252.42919921875</v>
      </c>
      <c r="B2860">
        <v>1.8607341917231699</v>
      </c>
      <c r="C2860">
        <v>2.2218227968551201E-3</v>
      </c>
      <c r="D2860">
        <v>1.8585124053061</v>
      </c>
      <c r="E2860">
        <v>1.2744575315082299E-3</v>
      </c>
      <c r="F2860">
        <f>Tabla3[[#This Row],[Axial Force ]]/$M$12</f>
        <v>48.439337617607528</v>
      </c>
      <c r="G2860">
        <f>Tabla3[[#This Row],[Axial Displacement ]]/$M$9</f>
        <v>2.1636444089804301E-2</v>
      </c>
      <c r="H2860">
        <f>IF(Tabla3[[#This Row],[Axial Displacement Command ]]=D2859,1,0)</f>
        <v>0</v>
      </c>
      <c r="I2860">
        <f>IF(AND(Tabla3[[#This Row],[cic]]=1,(AND(H2859=1,H2861=0))),1,0)</f>
        <v>0</v>
      </c>
      <c r="J2860">
        <f>Tabla3[[#This Row],[pas]]+J2859</f>
        <v>15</v>
      </c>
    </row>
    <row r="2861" spans="1:10" x14ac:dyDescent="0.25">
      <c r="A2861">
        <v>2245.11572265625</v>
      </c>
      <c r="B2861">
        <v>1.85733323451132</v>
      </c>
      <c r="C2861">
        <v>2.1573305275524E-3</v>
      </c>
      <c r="D2861">
        <v>1.85517582576722</v>
      </c>
      <c r="E2861">
        <v>2.7607839001575498E-3</v>
      </c>
      <c r="F2861">
        <f>Tabla3[[#This Row],[Axial Force ]]/$M$12</f>
        <v>48.282058551747312</v>
      </c>
      <c r="G2861">
        <f>Tabla3[[#This Row],[Axial Displacement ]]/$M$9</f>
        <v>2.1596898075713022E-2</v>
      </c>
      <c r="H2861">
        <f>IF(Tabla3[[#This Row],[Axial Displacement Command ]]=D2860,1,0)</f>
        <v>0</v>
      </c>
      <c r="I2861">
        <f>IF(AND(Tabla3[[#This Row],[cic]]=1,(AND(H2860=1,H2862=0))),1,0)</f>
        <v>0</v>
      </c>
      <c r="J2861">
        <f>Tabla3[[#This Row],[pas]]+J2860</f>
        <v>15</v>
      </c>
    </row>
    <row r="2862" spans="1:10" x14ac:dyDescent="0.25">
      <c r="A2862">
        <v>2238.71118164063</v>
      </c>
      <c r="B2862">
        <v>1.8546330975368599</v>
      </c>
      <c r="C2862">
        <v>2.7937890081375402E-3</v>
      </c>
      <c r="D2862">
        <v>1.85183924622834</v>
      </c>
      <c r="E2862">
        <v>1.3973159411762E-3</v>
      </c>
      <c r="F2862">
        <f>Tabla3[[#This Row],[Axial Force ]]/$M$12</f>
        <v>48.144326486895267</v>
      </c>
      <c r="G2862">
        <f>Tabla3[[#This Row],[Axial Displacement ]]/$M$9</f>
        <v>2.1565501134149533E-2</v>
      </c>
      <c r="H2862">
        <f>IF(Tabla3[[#This Row],[Axial Displacement Command ]]=D2861,1,0)</f>
        <v>0</v>
      </c>
      <c r="I2862">
        <f>IF(AND(Tabla3[[#This Row],[cic]]=1,(AND(H2861=1,H2863=0))),1,0)</f>
        <v>0</v>
      </c>
      <c r="J2862">
        <f>Tabla3[[#This Row],[pas]]+J2861</f>
        <v>15</v>
      </c>
    </row>
    <row r="2863" spans="1:10" x14ac:dyDescent="0.25">
      <c r="A2863">
        <v>2232.5556640625</v>
      </c>
      <c r="B2863">
        <v>1.85137509834021</v>
      </c>
      <c r="C2863">
        <v>2.8724671210511601E-3</v>
      </c>
      <c r="D2863">
        <v>1.84850266668946</v>
      </c>
      <c r="E2863">
        <v>1.0092782076753801E-3</v>
      </c>
      <c r="F2863">
        <f>Tabla3[[#This Row],[Axial Force ]]/$M$12</f>
        <v>48.011949764784944</v>
      </c>
      <c r="G2863">
        <f>Tabla3[[#This Row],[Axial Displacement ]]/$M$9</f>
        <v>2.1527617422560583E-2</v>
      </c>
      <c r="H2863">
        <f>IF(Tabla3[[#This Row],[Axial Displacement Command ]]=D2862,1,0)</f>
        <v>0</v>
      </c>
      <c r="I2863">
        <f>IF(AND(Tabla3[[#This Row],[cic]]=1,(AND(H2862=1,H2864=0))),1,0)</f>
        <v>0</v>
      </c>
      <c r="J2863">
        <f>Tabla3[[#This Row],[pas]]+J2862</f>
        <v>15</v>
      </c>
    </row>
    <row r="2864" spans="1:10" x14ac:dyDescent="0.25">
      <c r="A2864">
        <v>2225.62963867188</v>
      </c>
      <c r="B2864">
        <v>1.84794189408422</v>
      </c>
      <c r="C2864">
        <v>2.77578828900005E-3</v>
      </c>
      <c r="D2864">
        <v>1.84516608715057</v>
      </c>
      <c r="E2864">
        <v>1.66355277997354E-3</v>
      </c>
      <c r="F2864">
        <f>Tabla3[[#This Row],[Axial Force ]]/$M$12</f>
        <v>47.86300298219097</v>
      </c>
      <c r="G2864">
        <f>Tabla3[[#This Row],[Axial Displacement ]]/$M$9</f>
        <v>2.1487696442839769E-2</v>
      </c>
      <c r="H2864">
        <f>IF(Tabla3[[#This Row],[Axial Displacement Command ]]=D2863,1,0)</f>
        <v>0</v>
      </c>
      <c r="I2864">
        <f>IF(AND(Tabla3[[#This Row],[cic]]=1,(AND(H2863=1,H2865=0))),1,0)</f>
        <v>0</v>
      </c>
      <c r="J2864">
        <f>Tabla3[[#This Row],[pas]]+J2863</f>
        <v>15</v>
      </c>
    </row>
    <row r="2865" spans="1:10" x14ac:dyDescent="0.25">
      <c r="A2865">
        <v>2218.744140625</v>
      </c>
      <c r="B2865">
        <v>1.8451953073963501</v>
      </c>
      <c r="C2865">
        <v>3.3657549920462801E-3</v>
      </c>
      <c r="D2865">
        <v>1.84182950761169</v>
      </c>
      <c r="E2865">
        <v>1.1224111631236201E-3</v>
      </c>
      <c r="F2865">
        <f>Tabla3[[#This Row],[Axial Force ]]/$M$12</f>
        <v>47.714927755376344</v>
      </c>
      <c r="G2865">
        <f>Tabla3[[#This Row],[Axial Displacement ]]/$M$9</f>
        <v>2.1455759388329651E-2</v>
      </c>
      <c r="H2865">
        <f>IF(Tabla3[[#This Row],[Axial Displacement Command ]]=D2864,1,0)</f>
        <v>0</v>
      </c>
      <c r="I2865">
        <f>IF(AND(Tabla3[[#This Row],[cic]]=1,(AND(H2864=1,H2866=0))),1,0)</f>
        <v>0</v>
      </c>
      <c r="J2865">
        <f>Tabla3[[#This Row],[pas]]+J2864</f>
        <v>15</v>
      </c>
    </row>
    <row r="2866" spans="1:10" x14ac:dyDescent="0.25">
      <c r="A2866">
        <v>2210.72485351563</v>
      </c>
      <c r="B2866">
        <v>1.8405782757327001</v>
      </c>
      <c r="C2866">
        <v>2.0854472495557301E-3</v>
      </c>
      <c r="D2866">
        <v>1.83849292807281</v>
      </c>
      <c r="E2866">
        <v>1.5718662780273001E-3</v>
      </c>
      <c r="F2866">
        <f>Tabla3[[#This Row],[Axial Force ]]/$M$12</f>
        <v>47.542469968078066</v>
      </c>
      <c r="G2866">
        <f>Tabla3[[#This Row],[Axial Displacement ]]/$M$9</f>
        <v>2.1402072973636048E-2</v>
      </c>
      <c r="H2866">
        <f>IF(Tabla3[[#This Row],[Axial Displacement Command ]]=D2865,1,0)</f>
        <v>0</v>
      </c>
      <c r="I2866">
        <f>IF(AND(Tabla3[[#This Row],[cic]]=1,(AND(H2865=1,H2867=0))),1,0)</f>
        <v>0</v>
      </c>
      <c r="J2866">
        <f>Tabla3[[#This Row],[pas]]+J2865</f>
        <v>15</v>
      </c>
    </row>
    <row r="2867" spans="1:10" x14ac:dyDescent="0.25">
      <c r="A2867">
        <v>2202.70678710938</v>
      </c>
      <c r="B2867">
        <v>1.8374419305473599</v>
      </c>
      <c r="C2867">
        <v>2.2855997485749001E-3</v>
      </c>
      <c r="D2867">
        <v>1.8351563485339299</v>
      </c>
      <c r="E2867">
        <v>-6.2488931007464998E-4</v>
      </c>
      <c r="F2867">
        <f>Tabla3[[#This Row],[Axial Force ]]/$M$12</f>
        <v>47.370038432459786</v>
      </c>
      <c r="G2867">
        <f>Tabla3[[#This Row],[Axial Displacement ]]/$M$9</f>
        <v>2.1365603843573954E-2</v>
      </c>
      <c r="H2867">
        <f>IF(Tabla3[[#This Row],[Axial Displacement Command ]]=D2866,1,0)</f>
        <v>0</v>
      </c>
      <c r="I2867">
        <f>IF(AND(Tabla3[[#This Row],[cic]]=1,(AND(H2866=1,H2868=0))),1,0)</f>
        <v>0</v>
      </c>
      <c r="J2867">
        <f>Tabla3[[#This Row],[pas]]+J2866</f>
        <v>15</v>
      </c>
    </row>
    <row r="2868" spans="1:10" x14ac:dyDescent="0.25">
      <c r="A2868">
        <v>2193.92504882813</v>
      </c>
      <c r="B2868">
        <v>1.8333005718886899</v>
      </c>
      <c r="C2868">
        <v>1.48081778661435E-3</v>
      </c>
      <c r="D2868">
        <v>1.8318197689950499</v>
      </c>
      <c r="E2868">
        <v>1.7334090784970599E-4</v>
      </c>
      <c r="F2868">
        <f>Tabla3[[#This Row],[Axial Force ]]/$M$12</f>
        <v>47.181183845766235</v>
      </c>
      <c r="G2868">
        <f>Tabla3[[#This Row],[Axial Displacement ]]/$M$9</f>
        <v>2.1317448510333604E-2</v>
      </c>
      <c r="H2868">
        <f>IF(Tabla3[[#This Row],[Axial Displacement Command ]]=D2867,1,0)</f>
        <v>0</v>
      </c>
      <c r="I2868">
        <f>IF(AND(Tabla3[[#This Row],[cic]]=1,(AND(H2867=1,H2869=0))),1,0)</f>
        <v>0</v>
      </c>
      <c r="J2868">
        <f>Tabla3[[#This Row],[pas]]+J2867</f>
        <v>15</v>
      </c>
    </row>
    <row r="2869" spans="1:10" x14ac:dyDescent="0.25">
      <c r="A2869">
        <v>2186.2890625</v>
      </c>
      <c r="B2869">
        <v>1.83014629874378</v>
      </c>
      <c r="C2869">
        <v>1.6632079677947301E-3</v>
      </c>
      <c r="D2869">
        <v>1.8284830730408399</v>
      </c>
      <c r="E2869">
        <v>8.0370648447569703E-4</v>
      </c>
      <c r="F2869">
        <f>Tabla3[[#This Row],[Axial Force ]]/$M$12</f>
        <v>47.016969086021504</v>
      </c>
      <c r="G2869">
        <f>Tabla3[[#This Row],[Axial Displacement ]]/$M$9</f>
        <v>2.1280770915625347E-2</v>
      </c>
      <c r="H2869">
        <f>IF(Tabla3[[#This Row],[Axial Displacement Command ]]=D2868,1,0)</f>
        <v>0</v>
      </c>
      <c r="I2869">
        <f>IF(AND(Tabla3[[#This Row],[cic]]=1,(AND(H2868=1,H2870=0))),1,0)</f>
        <v>0</v>
      </c>
      <c r="J2869">
        <f>Tabla3[[#This Row],[pas]]+J2868</f>
        <v>15</v>
      </c>
    </row>
    <row r="2870" spans="1:10" x14ac:dyDescent="0.25">
      <c r="A2870">
        <v>2178.35229492188</v>
      </c>
      <c r="B2870">
        <v>1.82636617682874</v>
      </c>
      <c r="C2870">
        <v>1.2196302350275801E-3</v>
      </c>
      <c r="D2870">
        <v>1.8251466099172799</v>
      </c>
      <c r="E2870">
        <v>1.1079192745455701E-3</v>
      </c>
      <c r="F2870">
        <f>Tabla3[[#This Row],[Axial Force ]]/$M$12</f>
        <v>46.846285912298498</v>
      </c>
      <c r="G2870">
        <f>Tabla3[[#This Row],[Axial Displacement ]]/$M$9</f>
        <v>2.1236816009636512E-2</v>
      </c>
      <c r="H2870">
        <f>IF(Tabla3[[#This Row],[Axial Displacement Command ]]=D2869,1,0)</f>
        <v>0</v>
      </c>
      <c r="I2870">
        <f>IF(AND(Tabla3[[#This Row],[cic]]=1,(AND(H2869=1,H2871=0))),1,0)</f>
        <v>0</v>
      </c>
      <c r="J2870">
        <f>Tabla3[[#This Row],[pas]]+J2869</f>
        <v>15</v>
      </c>
    </row>
    <row r="2871" spans="1:10" x14ac:dyDescent="0.25">
      <c r="A2871">
        <v>2172.13720703125</v>
      </c>
      <c r="B2871">
        <v>1.82341213803738</v>
      </c>
      <c r="C2871">
        <v>1.6021728015402901E-3</v>
      </c>
      <c r="D2871">
        <v>1.8218100303783999</v>
      </c>
      <c r="E2871">
        <v>1.17665058496641E-3</v>
      </c>
      <c r="F2871">
        <f>Tabla3[[#This Row],[Axial Force ]]/$M$12</f>
        <v>46.712628108198928</v>
      </c>
      <c r="G2871">
        <f>Tabla3[[#This Row],[Axial Displacement ]]/$M$9</f>
        <v>2.1202466721364884E-2</v>
      </c>
      <c r="H2871">
        <f>IF(Tabla3[[#This Row],[Axial Displacement Command ]]=D2870,1,0)</f>
        <v>0</v>
      </c>
      <c r="I2871">
        <f>IF(AND(Tabla3[[#This Row],[cic]]=1,(AND(H2870=1,H2872=0))),1,0)</f>
        <v>0</v>
      </c>
      <c r="J2871">
        <f>Tabla3[[#This Row],[pas]]+J2870</f>
        <v>15</v>
      </c>
    </row>
    <row r="2872" spans="1:10" x14ac:dyDescent="0.25">
      <c r="A2872">
        <v>2166.24145507813</v>
      </c>
      <c r="B2872">
        <v>1.8195748561993199</v>
      </c>
      <c r="C2872">
        <v>1.1014938081643801E-3</v>
      </c>
      <c r="D2872">
        <v>1.8184733344241999</v>
      </c>
      <c r="E2872">
        <v>1.8495070435165001E-3</v>
      </c>
      <c r="F2872">
        <f>Tabla3[[#This Row],[Axial Force ]]/$M$12</f>
        <v>46.585837743615699</v>
      </c>
      <c r="G2872">
        <f>Tabla3[[#This Row],[Axial Displacement ]]/$M$9</f>
        <v>2.1157847165108372E-2</v>
      </c>
      <c r="H2872">
        <f>IF(Tabla3[[#This Row],[Axial Displacement Command ]]=D2871,1,0)</f>
        <v>0</v>
      </c>
      <c r="I2872">
        <f>IF(AND(Tabla3[[#This Row],[cic]]=1,(AND(H2871=1,H2873=0))),1,0)</f>
        <v>0</v>
      </c>
      <c r="J2872">
        <f>Tabla3[[#This Row],[pas]]+J2871</f>
        <v>15</v>
      </c>
    </row>
    <row r="2873" spans="1:10" x14ac:dyDescent="0.25">
      <c r="A2873">
        <v>2160.50732421875</v>
      </c>
      <c r="B2873">
        <v>1.81722524575889</v>
      </c>
      <c r="C2873">
        <v>2.0884274363197602E-3</v>
      </c>
      <c r="D2873">
        <v>1.8151367548853199</v>
      </c>
      <c r="E2873">
        <v>1.1099773473688399E-3</v>
      </c>
      <c r="F2873">
        <f>Tabla3[[#This Row],[Axial Force ]]/$M$12</f>
        <v>46.462523101478496</v>
      </c>
      <c r="G2873">
        <f>Tabla3[[#This Row],[Axial Displacement ]]/$M$9</f>
        <v>2.1130526113475465E-2</v>
      </c>
      <c r="H2873">
        <f>IF(Tabla3[[#This Row],[Axial Displacement Command ]]=D2872,1,0)</f>
        <v>0</v>
      </c>
      <c r="I2873">
        <f>IF(AND(Tabla3[[#This Row],[cic]]=1,(AND(H2872=1,H2874=0))),1,0)</f>
        <v>0</v>
      </c>
      <c r="J2873">
        <f>Tabla3[[#This Row],[pas]]+J2872</f>
        <v>15</v>
      </c>
    </row>
    <row r="2874" spans="1:10" x14ac:dyDescent="0.25">
      <c r="A2874">
        <v>2154.86499023438</v>
      </c>
      <c r="B2874">
        <v>1.81477551814169</v>
      </c>
      <c r="C2874">
        <v>2.97522547043627E-3</v>
      </c>
      <c r="D2874">
        <v>1.8118002917617599</v>
      </c>
      <c r="E2874">
        <v>7.1403570700567798E-4</v>
      </c>
      <c r="F2874">
        <f>Tabla3[[#This Row],[Axial Force ]]/$M$12</f>
        <v>46.341182585685594</v>
      </c>
      <c r="G2874">
        <f>Tabla3[[#This Row],[Axial Displacement ]]/$M$9</f>
        <v>2.1102040908624303E-2</v>
      </c>
      <c r="H2874">
        <f>IF(Tabla3[[#This Row],[Axial Displacement Command ]]=D2873,1,0)</f>
        <v>0</v>
      </c>
      <c r="I2874">
        <f>IF(AND(Tabla3[[#This Row],[cic]]=1,(AND(H2873=1,H2875=0))),1,0)</f>
        <v>0</v>
      </c>
      <c r="J2874">
        <f>Tabla3[[#This Row],[pas]]+J2873</f>
        <v>15</v>
      </c>
    </row>
    <row r="2875" spans="1:10" x14ac:dyDescent="0.25">
      <c r="A2875">
        <v>2149.37353515625</v>
      </c>
      <c r="B2875">
        <v>1.81180716026574</v>
      </c>
      <c r="C2875">
        <v>3.3435821933380798E-3</v>
      </c>
      <c r="D2875">
        <v>1.8084635958075499</v>
      </c>
      <c r="E2875">
        <v>1.4261199794418601E-3</v>
      </c>
      <c r="F2875">
        <f>Tabla3[[#This Row],[Axial Force ]]/$M$12</f>
        <v>46.22308677755376</v>
      </c>
      <c r="G2875">
        <f>Tabla3[[#This Row],[Axial Displacement ]]/$M$9</f>
        <v>2.106752511936907E-2</v>
      </c>
      <c r="H2875">
        <f>IF(Tabla3[[#This Row],[Axial Displacement Command ]]=D2874,1,0)</f>
        <v>0</v>
      </c>
      <c r="I2875">
        <f>IF(AND(Tabla3[[#This Row],[cic]]=1,(AND(H2874=1,H2876=0))),1,0)</f>
        <v>0</v>
      </c>
      <c r="J2875">
        <f>Tabla3[[#This Row],[pas]]+J2874</f>
        <v>15</v>
      </c>
    </row>
    <row r="2876" spans="1:10" x14ac:dyDescent="0.25">
      <c r="A2876">
        <v>2142.15112304688</v>
      </c>
      <c r="B2876">
        <v>1.80853484198451</v>
      </c>
      <c r="C2876">
        <v>3.4078359476552599E-3</v>
      </c>
      <c r="D2876">
        <v>1.8051270162686699</v>
      </c>
      <c r="E2876">
        <v>9.2087680059194099E-4</v>
      </c>
      <c r="F2876">
        <f>Tabla3[[#This Row],[Axial Force ]]/$M$12</f>
        <v>46.067766087029675</v>
      </c>
      <c r="G2876">
        <f>Tabla3[[#This Row],[Axial Displacement ]]/$M$9</f>
        <v>2.1029474906796627E-2</v>
      </c>
      <c r="H2876">
        <f>IF(Tabla3[[#This Row],[Axial Displacement Command ]]=D2875,1,0)</f>
        <v>0</v>
      </c>
      <c r="I2876">
        <f>IF(AND(Tabla3[[#This Row],[cic]]=1,(AND(H2875=1,H2877=0))),1,0)</f>
        <v>0</v>
      </c>
      <c r="J2876">
        <f>Tabla3[[#This Row],[pas]]+J2875</f>
        <v>15</v>
      </c>
    </row>
    <row r="2877" spans="1:10" x14ac:dyDescent="0.25">
      <c r="A2877">
        <v>2135.51220703125</v>
      </c>
      <c r="B2877">
        <v>1.8049585632979901</v>
      </c>
      <c r="C2877">
        <v>3.1681061045674098E-3</v>
      </c>
      <c r="D2877">
        <v>1.8017904367297899</v>
      </c>
      <c r="E2877">
        <v>1.5786148424012901E-3</v>
      </c>
      <c r="F2877">
        <f>Tabla3[[#This Row],[Axial Force ]]/$M$12</f>
        <v>45.924993699596776</v>
      </c>
      <c r="G2877">
        <f>Tabla3[[#This Row],[Axial Displacement ]]/$M$9</f>
        <v>2.0987890270906862E-2</v>
      </c>
      <c r="H2877">
        <f>IF(Tabla3[[#This Row],[Axial Displacement Command ]]=D2876,1,0)</f>
        <v>0</v>
      </c>
      <c r="I2877">
        <f>IF(AND(Tabla3[[#This Row],[cic]]=1,(AND(H2876=1,H2878=0))),1,0)</f>
        <v>0</v>
      </c>
      <c r="J2877">
        <f>Tabla3[[#This Row],[pas]]+J2876</f>
        <v>15</v>
      </c>
    </row>
    <row r="2878" spans="1:10" x14ac:dyDescent="0.25">
      <c r="A2878">
        <v>2126.94580078125</v>
      </c>
      <c r="B2878">
        <v>1.80123921018094</v>
      </c>
      <c r="C2878">
        <v>2.7854441668750999E-3</v>
      </c>
      <c r="D2878">
        <v>1.7984538571909101</v>
      </c>
      <c r="E2878">
        <v>1.6055271316872701E-3</v>
      </c>
      <c r="F2878">
        <f>Tabla3[[#This Row],[Axial Force ]]/$M$12</f>
        <v>45.740769909274192</v>
      </c>
      <c r="G2878">
        <f>Tabla3[[#This Row],[Axial Displacement ]]/$M$9</f>
        <v>2.0944641978848141E-2</v>
      </c>
      <c r="H2878">
        <f>IF(Tabla3[[#This Row],[Axial Displacement Command ]]=D2877,1,0)</f>
        <v>0</v>
      </c>
      <c r="I2878">
        <f>IF(AND(Tabla3[[#This Row],[cic]]=1,(AND(H2877=1,H2879=0))),1,0)</f>
        <v>0</v>
      </c>
      <c r="J2878">
        <f>Tabla3[[#This Row],[pas]]+J2877</f>
        <v>15</v>
      </c>
    </row>
    <row r="2879" spans="1:10" x14ac:dyDescent="0.25">
      <c r="A2879">
        <v>2119.12377929688</v>
      </c>
      <c r="B2879">
        <v>1.7967260209843501</v>
      </c>
      <c r="C2879">
        <v>1.6087293488453701E-3</v>
      </c>
      <c r="D2879">
        <v>1.7951172776520301</v>
      </c>
      <c r="E2879">
        <v>1.37371068831271E-3</v>
      </c>
      <c r="F2879">
        <f>Tabla3[[#This Row],[Axial Force ]]/$M$12</f>
        <v>45.57255439348129</v>
      </c>
      <c r="G2879">
        <f>Tabla3[[#This Row],[Axial Displacement ]]/$M$9</f>
        <v>2.0892163034701747E-2</v>
      </c>
      <c r="H2879">
        <f>IF(Tabla3[[#This Row],[Axial Displacement Command ]]=D2878,1,0)</f>
        <v>0</v>
      </c>
      <c r="I2879">
        <f>IF(AND(Tabla3[[#This Row],[cic]]=1,(AND(H2878=1,H2880=0))),1,0)</f>
        <v>0</v>
      </c>
      <c r="J2879">
        <f>Tabla3[[#This Row],[pas]]+J2878</f>
        <v>15</v>
      </c>
    </row>
    <row r="2880" spans="1:10" x14ac:dyDescent="0.25">
      <c r="A2880">
        <v>2112.57104492188</v>
      </c>
      <c r="B2880">
        <v>1.7938006203621599</v>
      </c>
      <c r="C2880">
        <v>2.0198822312522701E-3</v>
      </c>
      <c r="D2880">
        <v>1.7917806981131399</v>
      </c>
      <c r="E2880">
        <v>2.19832736547687E-3</v>
      </c>
      <c r="F2880">
        <f>Tabla3[[#This Row],[Axial Force ]]/$M$12</f>
        <v>45.431635374664083</v>
      </c>
      <c r="G2880">
        <f>Tabla3[[#This Row],[Axial Displacement ]]/$M$9</f>
        <v>2.085814674839721E-2</v>
      </c>
      <c r="H2880">
        <f>IF(Tabla3[[#This Row],[Axial Displacement Command ]]=D2879,1,0)</f>
        <v>0</v>
      </c>
      <c r="I2880">
        <f>IF(AND(Tabla3[[#This Row],[cic]]=1,(AND(H2879=1,H2881=0))),1,0)</f>
        <v>0</v>
      </c>
      <c r="J2880">
        <f>Tabla3[[#This Row],[pas]]+J2879</f>
        <v>15</v>
      </c>
    </row>
    <row r="2881" spans="1:10" x14ac:dyDescent="0.25">
      <c r="A2881">
        <v>2105.42504882813</v>
      </c>
      <c r="B2881">
        <v>1.7908465815707999</v>
      </c>
      <c r="C2881">
        <v>2.4025439415709098E-3</v>
      </c>
      <c r="D2881">
        <v>1.7884440021589401</v>
      </c>
      <c r="E2881">
        <v>5.91272339534044E-4</v>
      </c>
      <c r="F2881">
        <f>Tabla3[[#This Row],[Axial Force ]]/$M$12</f>
        <v>45.277958039314626</v>
      </c>
      <c r="G2881">
        <f>Tabla3[[#This Row],[Axial Displacement ]]/$M$9</f>
        <v>2.0823797460125582E-2</v>
      </c>
      <c r="H2881">
        <f>IF(Tabla3[[#This Row],[Axial Displacement Command ]]=D2880,1,0)</f>
        <v>0</v>
      </c>
      <c r="I2881">
        <f>IF(AND(Tabla3[[#This Row],[cic]]=1,(AND(H2880=1,H2882=0))),1,0)</f>
        <v>0</v>
      </c>
      <c r="J2881">
        <f>Tabla3[[#This Row],[pas]]+J2880</f>
        <v>15</v>
      </c>
    </row>
    <row r="2882" spans="1:10" x14ac:dyDescent="0.25">
      <c r="A2882">
        <v>2099.3232421875</v>
      </c>
      <c r="B2882">
        <v>1.78779964335263</v>
      </c>
      <c r="C2882">
        <v>2.6921034077531701E-3</v>
      </c>
      <c r="D2882">
        <v>1.7851075390353801</v>
      </c>
      <c r="E2882">
        <v>5.2880454859405301E-4</v>
      </c>
      <c r="F2882">
        <f>Tabla3[[#This Row],[Axial Force ]]/$M$12</f>
        <v>45.146736391129032</v>
      </c>
      <c r="G2882">
        <f>Tabla3[[#This Row],[Axial Displacement ]]/$M$9</f>
        <v>2.0788367945960815E-2</v>
      </c>
      <c r="H2882">
        <f>IF(Tabla3[[#This Row],[Axial Displacement Command ]]=D2881,1,0)</f>
        <v>0</v>
      </c>
      <c r="I2882">
        <f>IF(AND(Tabla3[[#This Row],[cic]]=1,(AND(H2881=1,H2883=0))),1,0)</f>
        <v>0</v>
      </c>
      <c r="J2882">
        <f>Tabla3[[#This Row],[pas]]+J2881</f>
        <v>15</v>
      </c>
    </row>
    <row r="2883" spans="1:10" x14ac:dyDescent="0.25">
      <c r="A2883">
        <v>2092.62866210938</v>
      </c>
      <c r="B2883">
        <v>1.7852997407317199</v>
      </c>
      <c r="C2883">
        <v>3.5288333037897198E-3</v>
      </c>
      <c r="D2883">
        <v>1.7817709594965001</v>
      </c>
      <c r="E2883">
        <v>1.9038109257962801E-3</v>
      </c>
      <c r="F2883">
        <f>Tabla3[[#This Row],[Axial Force ]]/$M$12</f>
        <v>45.002766927083442</v>
      </c>
      <c r="G2883">
        <f>Tabla3[[#This Row],[Axial Displacement ]]/$M$9</f>
        <v>2.0759299310833954E-2</v>
      </c>
      <c r="H2883">
        <f>IF(Tabla3[[#This Row],[Axial Displacement Command ]]=D2882,1,0)</f>
        <v>0</v>
      </c>
      <c r="I2883">
        <f>IF(AND(Tabla3[[#This Row],[cic]]=1,(AND(H2882=1,H2884=0))),1,0)</f>
        <v>0</v>
      </c>
      <c r="J2883">
        <f>Tabla3[[#This Row],[pas]]+J2882</f>
        <v>15</v>
      </c>
    </row>
    <row r="2884" spans="1:10" x14ac:dyDescent="0.25">
      <c r="A2884">
        <v>2086.224609375</v>
      </c>
      <c r="B2884">
        <v>1.78141589276493</v>
      </c>
      <c r="C2884">
        <v>2.9816626465617399E-3</v>
      </c>
      <c r="D2884">
        <v>1.7784342635422901</v>
      </c>
      <c r="E2884">
        <v>-7.9513057471558601E-4</v>
      </c>
      <c r="F2884">
        <f>Tabla3[[#This Row],[Axial Force ]]/$M$12</f>
        <v>44.865045362903224</v>
      </c>
      <c r="G2884">
        <f>Tabla3[[#This Row],[Axial Displacement ]]/$M$9</f>
        <v>2.0714138287964302E-2</v>
      </c>
      <c r="H2884">
        <f>IF(Tabla3[[#This Row],[Axial Displacement Command ]]=D2883,1,0)</f>
        <v>0</v>
      </c>
      <c r="I2884">
        <f>IF(AND(Tabla3[[#This Row],[cic]]=1,(AND(H2883=1,H2885=0))),1,0)</f>
        <v>0</v>
      </c>
      <c r="J2884">
        <f>Tabla3[[#This Row],[pas]]+J2883</f>
        <v>15</v>
      </c>
    </row>
    <row r="2885" spans="1:10" x14ac:dyDescent="0.25">
      <c r="A2885">
        <v>2077.64379882813</v>
      </c>
      <c r="B2885">
        <v>1.77761795930564</v>
      </c>
      <c r="C2885">
        <v>2.5202036795235502E-3</v>
      </c>
      <c r="D2885">
        <v>1.7750976840034101</v>
      </c>
      <c r="E2885">
        <v>2.8501669930847098E-3</v>
      </c>
      <c r="F2885">
        <f>Tabla3[[#This Row],[Axial Force ]]/$M$12</f>
        <v>44.680511802755483</v>
      </c>
      <c r="G2885">
        <f>Tabla3[[#This Row],[Axial Displacement ]]/$M$9</f>
        <v>2.0669976270995816E-2</v>
      </c>
      <c r="H2885">
        <f>IF(Tabla3[[#This Row],[Axial Displacement Command ]]=D2884,1,0)</f>
        <v>0</v>
      </c>
      <c r="I2885">
        <f>IF(AND(Tabla3[[#This Row],[cic]]=1,(AND(H2884=1,H2886=0))),1,0)</f>
        <v>0</v>
      </c>
      <c r="J2885">
        <f>Tabla3[[#This Row],[pas]]+J2884</f>
        <v>15</v>
      </c>
    </row>
    <row r="2886" spans="1:10" x14ac:dyDescent="0.25">
      <c r="A2886">
        <v>2069.01782226563</v>
      </c>
      <c r="B2886">
        <v>1.7734658904373599</v>
      </c>
      <c r="C2886">
        <v>1.7046928633135401E-3</v>
      </c>
      <c r="D2886">
        <v>1.7717612208798501</v>
      </c>
      <c r="E2886">
        <v>-1.05886236667629E-4</v>
      </c>
      <c r="F2886">
        <f>Tabla3[[#This Row],[Axial Force ]]/$M$12</f>
        <v>44.495006930443658</v>
      </c>
      <c r="G2886">
        <f>Tabla3[[#This Row],[Axial Displacement ]]/$M$9</f>
        <v>2.0621696400434417E-2</v>
      </c>
      <c r="H2886">
        <f>IF(Tabla3[[#This Row],[Axial Displacement Command ]]=D2885,1,0)</f>
        <v>0</v>
      </c>
      <c r="I2886">
        <f>IF(AND(Tabla3[[#This Row],[cic]]=1,(AND(H2885=1,H2887=0))),1,0)</f>
        <v>0</v>
      </c>
      <c r="J2886">
        <f>Tabla3[[#This Row],[pas]]+J2885</f>
        <v>15</v>
      </c>
    </row>
    <row r="2887" spans="1:10" x14ac:dyDescent="0.25">
      <c r="A2887">
        <v>2061.22290039063</v>
      </c>
      <c r="B2887">
        <v>1.76971440669149</v>
      </c>
      <c r="C2887">
        <v>1.28984447655967E-3</v>
      </c>
      <c r="D2887">
        <v>1.7684245249256501</v>
      </c>
      <c r="E2887">
        <v>1.4730208874880199E-4</v>
      </c>
      <c r="F2887">
        <f>Tabla3[[#This Row],[Axial Force ]]/$M$12</f>
        <v>44.327374201949034</v>
      </c>
      <c r="G2887">
        <f>Tabla3[[#This Row],[Axial Displacement ]]/$M$9</f>
        <v>2.0578074496412677E-2</v>
      </c>
      <c r="H2887">
        <f>IF(Tabla3[[#This Row],[Axial Displacement Command ]]=D2886,1,0)</f>
        <v>0</v>
      </c>
      <c r="I2887">
        <f>IF(AND(Tabla3[[#This Row],[cic]]=1,(AND(H2886=1,H2888=0))),1,0)</f>
        <v>0</v>
      </c>
      <c r="J2887">
        <f>Tabla3[[#This Row],[pas]]+J2886</f>
        <v>15</v>
      </c>
    </row>
    <row r="2888" spans="1:10" x14ac:dyDescent="0.25">
      <c r="A2888">
        <v>2055.03784179688</v>
      </c>
      <c r="B2888">
        <v>1.76643137820065</v>
      </c>
      <c r="C2888">
        <v>1.3433694903142201E-3</v>
      </c>
      <c r="D2888">
        <v>1.7650879453867701</v>
      </c>
      <c r="E2888">
        <v>1.14354327251931E-3</v>
      </c>
      <c r="F2888">
        <f>Tabla3[[#This Row],[Axial Force ]]/$M$12</f>
        <v>44.194362189180218</v>
      </c>
      <c r="G2888">
        <f>Tabla3[[#This Row],[Axial Displacement ]]/$M$9</f>
        <v>2.0539899746519187E-2</v>
      </c>
      <c r="H2888">
        <f>IF(Tabla3[[#This Row],[Axial Displacement Command ]]=D2887,1,0)</f>
        <v>0</v>
      </c>
      <c r="I2888">
        <f>IF(AND(Tabla3[[#This Row],[cic]]=1,(AND(H2887=1,H2889=0))),1,0)</f>
        <v>0</v>
      </c>
      <c r="J2888">
        <f>Tabla3[[#This Row],[pas]]+J2887</f>
        <v>15</v>
      </c>
    </row>
    <row r="2889" spans="1:10" x14ac:dyDescent="0.25">
      <c r="A2889">
        <v>2048.04736328125</v>
      </c>
      <c r="B2889">
        <v>1.7635237891227</v>
      </c>
      <c r="C2889">
        <v>1.7724037206789901E-3</v>
      </c>
      <c r="D2889">
        <v>1.76175136584789</v>
      </c>
      <c r="E2889">
        <v>1.05536685168772E-3</v>
      </c>
      <c r="F2889">
        <f>Tabla3[[#This Row],[Axial Force ]]/$M$12</f>
        <v>44.044029317876344</v>
      </c>
      <c r="G2889">
        <f>Tabla3[[#This Row],[Axial Displacement ]]/$M$9</f>
        <v>2.0506090571194187E-2</v>
      </c>
      <c r="H2889">
        <f>IF(Tabla3[[#This Row],[Axial Displacement Command ]]=D2888,1,0)</f>
        <v>0</v>
      </c>
      <c r="I2889">
        <f>IF(AND(Tabla3[[#This Row],[cic]]=1,(AND(H2888=1,H2890=0))),1,0)</f>
        <v>0</v>
      </c>
      <c r="J2889">
        <f>Tabla3[[#This Row],[pas]]+J2888</f>
        <v>15</v>
      </c>
    </row>
    <row r="2890" spans="1:10" x14ac:dyDescent="0.25">
      <c r="A2890">
        <v>2041.41809082031</v>
      </c>
      <c r="B2890">
        <v>1.7603767337277501</v>
      </c>
      <c r="C2890">
        <v>1.9619465092546298E-3</v>
      </c>
      <c r="D2890">
        <v>1.7584147863090001</v>
      </c>
      <c r="E2890">
        <v>9.3475068752013602E-4</v>
      </c>
      <c r="F2890">
        <f>Tabla3[[#This Row],[Axial Force ]]/$M$12</f>
        <v>43.901464318716343</v>
      </c>
      <c r="G2890">
        <f>Tabla3[[#This Row],[Axial Displacement ]]/$M$9</f>
        <v>2.0469496903811047E-2</v>
      </c>
      <c r="H2890">
        <f>IF(Tabla3[[#This Row],[Axial Displacement Command ]]=D2889,1,0)</f>
        <v>0</v>
      </c>
      <c r="I2890">
        <f>IF(AND(Tabla3[[#This Row],[cic]]=1,(AND(H2889=1,H2891=0))),1,0)</f>
        <v>0</v>
      </c>
      <c r="J2890">
        <f>Tabla3[[#This Row],[pas]]+J2889</f>
        <v>15</v>
      </c>
    </row>
    <row r="2891" spans="1:10" x14ac:dyDescent="0.25">
      <c r="A2891">
        <v>2035.14599609375</v>
      </c>
      <c r="B2891">
        <v>1.75712944474071</v>
      </c>
      <c r="C2891">
        <v>2.05123433261178E-3</v>
      </c>
      <c r="D2891">
        <v>1.7550782067701201</v>
      </c>
      <c r="E2891">
        <v>8.48880745252245E-4</v>
      </c>
      <c r="F2891">
        <f>Tabla3[[#This Row],[Axial Force ]]/$M$12</f>
        <v>43.766580561155912</v>
      </c>
      <c r="G2891">
        <f>Tabla3[[#This Row],[Axial Displacement ]]/$M$9</f>
        <v>2.043173772954314E-2</v>
      </c>
      <c r="H2891">
        <f>IF(Tabla3[[#This Row],[Axial Displacement Command ]]=D2890,1,0)</f>
        <v>0</v>
      </c>
      <c r="I2891">
        <f>IF(AND(Tabla3[[#This Row],[cic]]=1,(AND(H2890=1,H2892=0))),1,0)</f>
        <v>0</v>
      </c>
      <c r="J2891">
        <f>Tabla3[[#This Row],[pas]]+J2890</f>
        <v>15</v>
      </c>
    </row>
    <row r="2892" spans="1:10" x14ac:dyDescent="0.25">
      <c r="A2892">
        <v>2028.39611816406</v>
      </c>
      <c r="B2892">
        <v>1.7537105595693001</v>
      </c>
      <c r="C2892">
        <v>1.96886071535118E-3</v>
      </c>
      <c r="D2892">
        <v>1.7517416272312401</v>
      </c>
      <c r="E2892">
        <v>0.11311597336316501</v>
      </c>
      <c r="F2892">
        <f>Tabla3[[#This Row],[Axial Force ]]/$M$12</f>
        <v>43.621421896001287</v>
      </c>
      <c r="G2892">
        <f>Tabla3[[#This Row],[Axial Displacement ]]/$M$9</f>
        <v>2.0391983250805816E-2</v>
      </c>
      <c r="H2892">
        <f>IF(Tabla3[[#This Row],[Axial Displacement Command ]]=D2891,1,0)</f>
        <v>0</v>
      </c>
      <c r="I2892">
        <f>IF(AND(Tabla3[[#This Row],[cic]]=1,(AND(H2891=1,H2893=0))),1,0)</f>
        <v>0</v>
      </c>
      <c r="J2892">
        <f>Tabla3[[#This Row],[pas]]+J2891</f>
        <v>15</v>
      </c>
    </row>
    <row r="2893" spans="1:10" x14ac:dyDescent="0.25">
      <c r="A2893">
        <v>2022.06469726563</v>
      </c>
      <c r="B2893">
        <v>1.7506635049357999</v>
      </c>
      <c r="C2893">
        <v>2.2585390979657002E-3</v>
      </c>
      <c r="D2893">
        <v>1.74840493127704</v>
      </c>
      <c r="E2893">
        <v>5.7465075542495502E-4</v>
      </c>
      <c r="F2893">
        <f>Tabla3[[#This Row],[Axial Force ]]/$M$12</f>
        <v>43.485262306787739</v>
      </c>
      <c r="G2893">
        <f>Tabla3[[#This Row],[Axial Displacement ]]/$M$9</f>
        <v>2.0356552382974416E-2</v>
      </c>
      <c r="H2893">
        <f>IF(Tabla3[[#This Row],[Axial Displacement Command ]]=D2892,1,0)</f>
        <v>0</v>
      </c>
      <c r="I2893">
        <f>IF(AND(Tabla3[[#This Row],[cic]]=1,(AND(H2892=1,H2894=0))),1,0)</f>
        <v>0</v>
      </c>
      <c r="J2893">
        <f>Tabla3[[#This Row],[pas]]+J2892</f>
        <v>15</v>
      </c>
    </row>
    <row r="2894" spans="1:10" x14ac:dyDescent="0.25">
      <c r="A2894">
        <v>2016.21655273438</v>
      </c>
      <c r="B2894">
        <v>1.7472052713856101</v>
      </c>
      <c r="C2894">
        <v>2.1368264242482798E-3</v>
      </c>
      <c r="D2894">
        <v>1.74506846815348</v>
      </c>
      <c r="E2894">
        <v>3.69341961459213E-4</v>
      </c>
      <c r="F2894">
        <f>Tabla3[[#This Row],[Axial Force ]]/$M$12</f>
        <v>43.359495757728602</v>
      </c>
      <c r="G2894">
        <f>Tabla3[[#This Row],[Axial Displacement ]]/$M$9</f>
        <v>2.0316340364948955E-2</v>
      </c>
      <c r="H2894">
        <f>IF(Tabla3[[#This Row],[Axial Displacement Command ]]=D2893,1,0)</f>
        <v>0</v>
      </c>
      <c r="I2894">
        <f>IF(AND(Tabla3[[#This Row],[cic]]=1,(AND(H2893=1,H2895=0))),1,0)</f>
        <v>0</v>
      </c>
      <c r="J2894">
        <f>Tabla3[[#This Row],[pas]]+J2893</f>
        <v>15</v>
      </c>
    </row>
    <row r="2895" spans="1:10" x14ac:dyDescent="0.25">
      <c r="A2895">
        <v>2009.96704101563</v>
      </c>
      <c r="B2895">
        <v>1.74423691350967</v>
      </c>
      <c r="C2895">
        <v>2.50506400334416E-3</v>
      </c>
      <c r="D2895">
        <v>1.7417318886145901</v>
      </c>
      <c r="E2895" s="2">
        <v>3.0545145079941001E-5</v>
      </c>
      <c r="F2895">
        <f>Tabla3[[#This Row],[Axial Force ]]/$M$12</f>
        <v>43.225097656250107</v>
      </c>
      <c r="G2895">
        <f>Tabla3[[#This Row],[Axial Displacement ]]/$M$9</f>
        <v>2.0281824575693837E-2</v>
      </c>
      <c r="H2895">
        <f>IF(Tabla3[[#This Row],[Axial Displacement Command ]]=D2894,1,0)</f>
        <v>0</v>
      </c>
      <c r="I2895">
        <f>IF(AND(Tabla3[[#This Row],[cic]]=1,(AND(H2894=1,H2896=0))),1,0)</f>
        <v>0</v>
      </c>
      <c r="J2895">
        <f>Tabla3[[#This Row],[pas]]+J2894</f>
        <v>15</v>
      </c>
    </row>
    <row r="2896" spans="1:10" x14ac:dyDescent="0.25">
      <c r="A2896">
        <v>2003.40795898438</v>
      </c>
      <c r="B2896">
        <v>1.7413473688065999</v>
      </c>
      <c r="C2896">
        <v>2.9520988391595901E-3</v>
      </c>
      <c r="D2896">
        <v>1.73839519266039</v>
      </c>
      <c r="E2896">
        <v>1.21249661333422E-3</v>
      </c>
      <c r="F2896">
        <f>Tabla3[[#This Row],[Axial Force ]]/$M$12</f>
        <v>43.084042128696346</v>
      </c>
      <c r="G2896">
        <f>Tabla3[[#This Row],[Axial Displacement ]]/$M$9</f>
        <v>2.0248225218681394E-2</v>
      </c>
      <c r="H2896">
        <f>IF(Tabla3[[#This Row],[Axial Displacement Command ]]=D2895,1,0)</f>
        <v>0</v>
      </c>
      <c r="I2896">
        <f>IF(AND(Tabla3[[#This Row],[cic]]=1,(AND(H2895=1,H2897=0))),1,0)</f>
        <v>0</v>
      </c>
      <c r="J2896">
        <f>Tabla3[[#This Row],[pas]]+J2895</f>
        <v>15</v>
      </c>
    </row>
    <row r="2897" spans="1:10" x14ac:dyDescent="0.25">
      <c r="A2897">
        <v>1995.19018554688</v>
      </c>
      <c r="B2897">
        <v>1.7372060101479301</v>
      </c>
      <c r="C2897">
        <v>2.1473169908858801E-3</v>
      </c>
      <c r="D2897">
        <v>1.73505861312151</v>
      </c>
      <c r="E2897">
        <v>1.5004530951046001E-3</v>
      </c>
      <c r="F2897">
        <f>Tabla3[[#This Row],[Axial Force ]]/$M$12</f>
        <v>42.907315818212474</v>
      </c>
      <c r="G2897">
        <f>Tabla3[[#This Row],[Axial Displacement ]]/$M$9</f>
        <v>2.0200069885441048E-2</v>
      </c>
      <c r="H2897">
        <f>IF(Tabla3[[#This Row],[Axial Displacement Command ]]=D2896,1,0)</f>
        <v>0</v>
      </c>
      <c r="I2897">
        <f>IF(AND(Tabla3[[#This Row],[cic]]=1,(AND(H2896=1,H2898=0))),1,0)</f>
        <v>0</v>
      </c>
      <c r="J2897">
        <f>Tabla3[[#This Row],[pas]]+J2896</f>
        <v>15</v>
      </c>
    </row>
    <row r="2898" spans="1:10" x14ac:dyDescent="0.25">
      <c r="A2898">
        <v>1987.146484375</v>
      </c>
      <c r="B2898">
        <v>1.73286080826074</v>
      </c>
      <c r="C2898">
        <v>1.1386871392460301E-3</v>
      </c>
      <c r="D2898">
        <v>1.73172214999795</v>
      </c>
      <c r="E2898">
        <v>8.0332961260864998E-4</v>
      </c>
      <c r="F2898">
        <f>Tabla3[[#This Row],[Axial Force ]]/$M$12</f>
        <v>42.734332997311824</v>
      </c>
      <c r="G2898">
        <f>Tabla3[[#This Row],[Axial Displacement ]]/$M$9</f>
        <v>2.0149544282101629E-2</v>
      </c>
      <c r="H2898">
        <f>IF(Tabla3[[#This Row],[Axial Displacement Command ]]=D2897,1,0)</f>
        <v>0</v>
      </c>
      <c r="I2898">
        <f>IF(AND(Tabla3[[#This Row],[cic]]=1,(AND(H2897=1,H2899=0))),1,0)</f>
        <v>0</v>
      </c>
      <c r="J2898">
        <f>Tabla3[[#This Row],[pas]]+J2897</f>
        <v>15</v>
      </c>
    </row>
    <row r="2899" spans="1:10" x14ac:dyDescent="0.25">
      <c r="A2899">
        <v>1980.03369140625</v>
      </c>
      <c r="B2899">
        <v>1.73002481460571</v>
      </c>
      <c r="C2899">
        <v>1.6393661326219401E-3</v>
      </c>
      <c r="D2899">
        <v>1.72838545404375</v>
      </c>
      <c r="E2899">
        <v>-2.31753688240133E-4</v>
      </c>
      <c r="F2899">
        <f>Tabla3[[#This Row],[Axial Force ]]/$M$12</f>
        <v>42.581369707661288</v>
      </c>
      <c r="G2899">
        <f>Tabla3[[#This Row],[Axial Displacement ]]/$M$9</f>
        <v>2.0116567611694301E-2</v>
      </c>
      <c r="H2899">
        <f>IF(Tabla3[[#This Row],[Axial Displacement Command ]]=D2898,1,0)</f>
        <v>0</v>
      </c>
      <c r="I2899">
        <f>IF(AND(Tabla3[[#This Row],[cic]]=1,(AND(H2898=1,H2900=0))),1,0)</f>
        <v>0</v>
      </c>
      <c r="J2899">
        <f>Tabla3[[#This Row],[pas]]+J2898</f>
        <v>15</v>
      </c>
    </row>
    <row r="2900" spans="1:10" x14ac:dyDescent="0.25">
      <c r="A2900">
        <v>1973.79431152344</v>
      </c>
      <c r="B2900">
        <v>1.7265952192246901</v>
      </c>
      <c r="C2900">
        <v>1.5462636611118801E-3</v>
      </c>
      <c r="D2900">
        <v>1.72504887450486</v>
      </c>
      <c r="E2900">
        <v>4.1202568468179401E-4</v>
      </c>
      <c r="F2900">
        <f>Tabla3[[#This Row],[Axial Force ]]/$M$12</f>
        <v>42.447189495127745</v>
      </c>
      <c r="G2900">
        <f>Tabla3[[#This Row],[Axial Displacement ]]/$M$9</f>
        <v>2.0076688595635932E-2</v>
      </c>
      <c r="H2900">
        <f>IF(Tabla3[[#This Row],[Axial Displacement Command ]]=D2899,1,0)</f>
        <v>0</v>
      </c>
      <c r="I2900">
        <f>IF(AND(Tabla3[[#This Row],[cic]]=1,(AND(H2899=1,H2901=0))),1,0)</f>
        <v>0</v>
      </c>
      <c r="J2900">
        <f>Tabla3[[#This Row],[pas]]+J2899</f>
        <v>15</v>
      </c>
    </row>
    <row r="2901" spans="1:10" x14ac:dyDescent="0.25">
      <c r="A2901">
        <v>1967.87048339844</v>
      </c>
      <c r="B2901">
        <v>1.72378064598888</v>
      </c>
      <c r="C2901">
        <v>2.0682812191807902E-3</v>
      </c>
      <c r="D2901">
        <v>1.72171229496598</v>
      </c>
      <c r="E2901">
        <v>1.85641192729236E-3</v>
      </c>
      <c r="F2901">
        <f>Tabla3[[#This Row],[Axial Force ]]/$M$12</f>
        <v>42.319795341901937</v>
      </c>
      <c r="G2901">
        <f>Tabla3[[#This Row],[Axial Displacement ]]/$M$9</f>
        <v>2.00439609998707E-2</v>
      </c>
      <c r="H2901">
        <f>IF(Tabla3[[#This Row],[Axial Displacement Command ]]=D2900,1,0)</f>
        <v>0</v>
      </c>
      <c r="I2901">
        <f>IF(AND(Tabla3[[#This Row],[cic]]=1,(AND(H2900=1,H2902=0))),1,0)</f>
        <v>0</v>
      </c>
      <c r="J2901">
        <f>Tabla3[[#This Row],[pas]]+J2900</f>
        <v>15</v>
      </c>
    </row>
    <row r="2902" spans="1:10" x14ac:dyDescent="0.25">
      <c r="A2902">
        <v>1961.9052734375</v>
      </c>
      <c r="B2902">
        <v>1.7206978518515801</v>
      </c>
      <c r="C2902">
        <v>2.3221969058795401E-3</v>
      </c>
      <c r="D2902">
        <v>1.7183757154271</v>
      </c>
      <c r="E2902">
        <v>-2.8421545721357699E-2</v>
      </c>
      <c r="F2902">
        <f>Tabla3[[#This Row],[Axial Force ]]/$M$12</f>
        <v>42.191511256720432</v>
      </c>
      <c r="G2902">
        <f>Tabla3[[#This Row],[Axial Displacement ]]/$M$9</f>
        <v>2.0008114556413721E-2</v>
      </c>
      <c r="H2902">
        <f>IF(Tabla3[[#This Row],[Axial Displacement Command ]]=D2901,1,0)</f>
        <v>0</v>
      </c>
      <c r="I2902">
        <f>IF(AND(Tabla3[[#This Row],[cic]]=1,(AND(H2901=1,H2903=0))),1,0)</f>
        <v>0</v>
      </c>
      <c r="J2902">
        <f>Tabla3[[#This Row],[pas]]+J2901</f>
        <v>15</v>
      </c>
    </row>
    <row r="2903" spans="1:10" x14ac:dyDescent="0.25">
      <c r="A2903">
        <v>1955.84741210938</v>
      </c>
      <c r="B2903">
        <v>1.7174684908241</v>
      </c>
      <c r="C2903">
        <v>2.4293660771945698E-3</v>
      </c>
      <c r="D2903">
        <v>1.71503913588822</v>
      </c>
      <c r="E2903">
        <v>1.8286975773662601E-3</v>
      </c>
      <c r="F2903">
        <f>Tabla3[[#This Row],[Axial Force ]]/$M$12</f>
        <v>42.061234669018923</v>
      </c>
      <c r="G2903">
        <f>Tabla3[[#This Row],[Axial Displacement ]]/$M$9</f>
        <v>1.9970563846791859E-2</v>
      </c>
      <c r="H2903">
        <f>IF(Tabla3[[#This Row],[Axial Displacement Command ]]=D2902,1,0)</f>
        <v>0</v>
      </c>
      <c r="I2903">
        <f>IF(AND(Tabla3[[#This Row],[cic]]=1,(AND(H2902=1,H2904=0))),1,0)</f>
        <v>0</v>
      </c>
      <c r="J2903">
        <f>Tabla3[[#This Row],[pas]]+J2902</f>
        <v>15</v>
      </c>
    </row>
    <row r="2904" spans="1:10" x14ac:dyDescent="0.25">
      <c r="A2904">
        <v>1947.74597167969</v>
      </c>
      <c r="B2904">
        <v>1.71375984791666</v>
      </c>
      <c r="C2904">
        <v>2.0573138499457898E-3</v>
      </c>
      <c r="D2904">
        <v>1.71170255634934</v>
      </c>
      <c r="E2904">
        <v>5.79032928271772E-4</v>
      </c>
      <c r="F2904">
        <f>Tabla3[[#This Row],[Axial Force ]]/$M$12</f>
        <v>41.887010143649249</v>
      </c>
      <c r="G2904">
        <f>Tabla3[[#This Row],[Axial Displacement ]]/$M$9</f>
        <v>1.9927440092054185E-2</v>
      </c>
      <c r="H2904">
        <f>IF(Tabla3[[#This Row],[Axial Displacement Command ]]=D2903,1,0)</f>
        <v>0</v>
      </c>
      <c r="I2904">
        <f>IF(AND(Tabla3[[#This Row],[cic]]=1,(AND(H2903=1,H2905=0))),1,0)</f>
        <v>0</v>
      </c>
      <c r="J2904">
        <f>Tabla3[[#This Row],[pas]]+J2903</f>
        <v>15</v>
      </c>
    </row>
    <row r="2905" spans="1:10" x14ac:dyDescent="0.25">
      <c r="A2905">
        <v>1939.71142578125</v>
      </c>
      <c r="B2905">
        <v>1.7101156990975099</v>
      </c>
      <c r="C2905">
        <v>1.74975400568655E-3</v>
      </c>
      <c r="D2905">
        <v>1.7083658603951299</v>
      </c>
      <c r="E2905">
        <v>1.1458804465291901E-3</v>
      </c>
      <c r="F2905">
        <f>Tabla3[[#This Row],[Axial Force ]]/$M$12</f>
        <v>41.714224210349464</v>
      </c>
      <c r="G2905">
        <f>Tabla3[[#This Row],[Axial Displacement ]]/$M$9</f>
        <v>1.9885066268575696E-2</v>
      </c>
      <c r="H2905">
        <f>IF(Tabla3[[#This Row],[Axial Displacement Command ]]=D2904,1,0)</f>
        <v>0</v>
      </c>
      <c r="I2905">
        <f>IF(AND(Tabla3[[#This Row],[cic]]=1,(AND(H2904=1,H2906=0))),1,0)</f>
        <v>0</v>
      </c>
      <c r="J2905">
        <f>Tabla3[[#This Row],[pas]]+J2904</f>
        <v>15</v>
      </c>
    </row>
    <row r="2906" spans="1:10" x14ac:dyDescent="0.25">
      <c r="A2906">
        <v>1931.33508300781</v>
      </c>
      <c r="B2906">
        <v>1.70641776639968</v>
      </c>
      <c r="C2906">
        <v>1.38843063268723E-3</v>
      </c>
      <c r="D2906">
        <v>1.70502939727157</v>
      </c>
      <c r="E2906">
        <v>1.23473327562351E-4</v>
      </c>
      <c r="F2906">
        <f>Tabla3[[#This Row],[Axial Force ]]/$M$12</f>
        <v>41.534087806619567</v>
      </c>
      <c r="G2906">
        <f>Tabla3[[#This Row],[Axial Displacement ]]/$M$9</f>
        <v>1.9842067051159071E-2</v>
      </c>
      <c r="H2906">
        <f>IF(Tabla3[[#This Row],[Axial Displacement Command ]]=D2905,1,0)</f>
        <v>0</v>
      </c>
      <c r="I2906">
        <f>IF(AND(Tabla3[[#This Row],[cic]]=1,(AND(H2905=1,H2907=0))),1,0)</f>
        <v>0</v>
      </c>
      <c r="J2906">
        <f>Tabla3[[#This Row],[pas]]+J2905</f>
        <v>15</v>
      </c>
    </row>
    <row r="2907" spans="1:10" x14ac:dyDescent="0.25">
      <c r="A2907">
        <v>1924.76330566406</v>
      </c>
      <c r="B2907">
        <v>1.7024731496348999</v>
      </c>
      <c r="C2907">
        <v>7.8034400985416098E-4</v>
      </c>
      <c r="D2907">
        <v>1.70169281773269</v>
      </c>
      <c r="E2907">
        <v>-5.73803561110253E-4</v>
      </c>
      <c r="F2907">
        <f>Tabla3[[#This Row],[Axial Force ]]/$M$12</f>
        <v>41.392759261592687</v>
      </c>
      <c r="G2907">
        <f>Tabla3[[#This Row],[Axial Displacement ]]/$M$9</f>
        <v>1.9796199414359301E-2</v>
      </c>
      <c r="H2907">
        <f>IF(Tabla3[[#This Row],[Axial Displacement Command ]]=D2906,1,0)</f>
        <v>0</v>
      </c>
      <c r="I2907">
        <f>IF(AND(Tabla3[[#This Row],[cic]]=1,(AND(H2906=1,H2908=0))),1,0)</f>
        <v>0</v>
      </c>
      <c r="J2907">
        <f>Tabla3[[#This Row],[pas]]+J2906</f>
        <v>15</v>
      </c>
    </row>
    <row r="2908" spans="1:10" x14ac:dyDescent="0.25">
      <c r="A2908">
        <v>1918.33898925781</v>
      </c>
      <c r="B2908">
        <v>1.6990399453789</v>
      </c>
      <c r="C2908">
        <v>6.8378449213923897E-4</v>
      </c>
      <c r="D2908">
        <v>1.6983561217784899</v>
      </c>
      <c r="E2908">
        <v>2.18807315377489E-4</v>
      </c>
      <c r="F2908">
        <f>Tabla3[[#This Row],[Axial Force ]]/$M$12</f>
        <v>41.254601919522798</v>
      </c>
      <c r="G2908">
        <f>Tabla3[[#This Row],[Axial Displacement ]]/$M$9</f>
        <v>1.9756278434638373E-2</v>
      </c>
      <c r="H2908">
        <f>IF(Tabla3[[#This Row],[Axial Displacement Command ]]=D2907,1,0)</f>
        <v>0</v>
      </c>
      <c r="I2908">
        <f>IF(AND(Tabla3[[#This Row],[cic]]=1,(AND(H2907=1,H2909=0))),1,0)</f>
        <v>0</v>
      </c>
      <c r="J2908">
        <f>Tabla3[[#This Row],[pas]]+J2907</f>
        <v>15</v>
      </c>
    </row>
    <row r="2909" spans="1:10" x14ac:dyDescent="0.25">
      <c r="A2909">
        <v>1912.96655273438</v>
      </c>
      <c r="B2909">
        <v>1.6969012795016201</v>
      </c>
      <c r="C2909">
        <v>1.8817186173691899E-3</v>
      </c>
      <c r="D2909">
        <v>1.69501965865493</v>
      </c>
      <c r="E2909">
        <v>4.81073982427915E-4</v>
      </c>
      <c r="F2909">
        <f>Tabla3[[#This Row],[Axial Force ]]/$M$12</f>
        <v>41.139065650201722</v>
      </c>
      <c r="G2909">
        <f>Tabla3[[#This Row],[Axial Displacement ]]/$M$9</f>
        <v>1.9731410226763023E-2</v>
      </c>
      <c r="H2909">
        <f>IF(Tabla3[[#This Row],[Axial Displacement Command ]]=D2908,1,0)</f>
        <v>0</v>
      </c>
      <c r="I2909">
        <f>IF(AND(Tabla3[[#This Row],[cic]]=1,(AND(H2908=1,H2910=0))),1,0)</f>
        <v>0</v>
      </c>
      <c r="J2909">
        <f>Tabla3[[#This Row],[pas]]+J2908</f>
        <v>15</v>
      </c>
    </row>
    <row r="2910" spans="1:10" x14ac:dyDescent="0.25">
      <c r="A2910">
        <v>1907.49682617188</v>
      </c>
      <c r="B2910">
        <v>1.6935968305915601</v>
      </c>
      <c r="C2910">
        <v>1.9137860363116501E-3</v>
      </c>
      <c r="D2910">
        <v>1.69168307911605</v>
      </c>
      <c r="E2910">
        <v>5.8326901353211703E-4</v>
      </c>
      <c r="F2910">
        <f>Tabla3[[#This Row],[Axial Force ]]/$M$12</f>
        <v>41.021437121975914</v>
      </c>
      <c r="G2910">
        <f>Tabla3[[#This Row],[Axial Displacement ]]/$M$9</f>
        <v>1.9692986402227441E-2</v>
      </c>
      <c r="H2910">
        <f>IF(Tabla3[[#This Row],[Axial Displacement Command ]]=D2909,1,0)</f>
        <v>0</v>
      </c>
      <c r="I2910">
        <f>IF(AND(Tabla3[[#This Row],[cic]]=1,(AND(H2909=1,H2911=0))),1,0)</f>
        <v>0</v>
      </c>
      <c r="J2910">
        <f>Tabla3[[#This Row],[pas]]+J2909</f>
        <v>15</v>
      </c>
    </row>
    <row r="2911" spans="1:10" x14ac:dyDescent="0.25">
      <c r="A2911">
        <v>1901.56481933594</v>
      </c>
      <c r="B2911">
        <v>1.6907644458115101</v>
      </c>
      <c r="C2911">
        <v>2.4180412765417701E-3</v>
      </c>
      <c r="D2911">
        <v>1.6883463831618399</v>
      </c>
      <c r="E2911">
        <v>-3.0330858180605002E-4</v>
      </c>
      <c r="F2911">
        <f>Tabla3[[#This Row],[Axial Force ]]/$M$12</f>
        <v>40.893867082493337</v>
      </c>
      <c r="G2911">
        <f>Tabla3[[#This Row],[Axial Displacement ]]/$M$9</f>
        <v>1.9660051695482676E-2</v>
      </c>
      <c r="H2911">
        <f>IF(Tabla3[[#This Row],[Axial Displacement Command ]]=D2910,1,0)</f>
        <v>0</v>
      </c>
      <c r="I2911">
        <f>IF(AND(Tabla3[[#This Row],[cic]]=1,(AND(H2910=1,H2912=0))),1,0)</f>
        <v>0</v>
      </c>
      <c r="J2911">
        <f>Tabla3[[#This Row],[pas]]+J2910</f>
        <v>15</v>
      </c>
    </row>
    <row r="2912" spans="1:10" x14ac:dyDescent="0.25">
      <c r="A2912">
        <v>1895.84252929688</v>
      </c>
      <c r="B2912">
        <v>1.68748502619565</v>
      </c>
      <c r="C2912">
        <v>2.4751425371505298E-3</v>
      </c>
      <c r="D2912">
        <v>1.6850098036229599</v>
      </c>
      <c r="E2912">
        <v>-3.1600313832314E-3</v>
      </c>
      <c r="F2912">
        <f>Tabla3[[#This Row],[Axial Force ]]/$M$12</f>
        <v>40.770807081653331</v>
      </c>
      <c r="G2912">
        <f>Tabla3[[#This Row],[Axial Displacement ]]/$M$9</f>
        <v>1.9621918909251745E-2</v>
      </c>
      <c r="H2912">
        <f>IF(Tabla3[[#This Row],[Axial Displacement Command ]]=D2911,1,0)</f>
        <v>0</v>
      </c>
      <c r="I2912">
        <f>IF(AND(Tabla3[[#This Row],[cic]]=1,(AND(H2911=1,H2913=0))),1,0)</f>
        <v>0</v>
      </c>
      <c r="J2912">
        <f>Tabla3[[#This Row],[pas]]+J2911</f>
        <v>15</v>
      </c>
    </row>
    <row r="2913" spans="1:10" x14ac:dyDescent="0.25">
      <c r="A2913">
        <v>1889.12927246094</v>
      </c>
      <c r="B2913">
        <v>1.68484216555953</v>
      </c>
      <c r="C2913">
        <v>3.1688214221503599E-3</v>
      </c>
      <c r="D2913">
        <v>1.6816733404994</v>
      </c>
      <c r="E2913">
        <v>-9.6309315722464795E-4</v>
      </c>
      <c r="F2913">
        <f>Tabla3[[#This Row],[Axial Force ]]/$M$12</f>
        <v>40.626435966901937</v>
      </c>
      <c r="G2913">
        <f>Tabla3[[#This Row],[Axial Displacement ]]/$M$9</f>
        <v>1.9591187971622442E-2</v>
      </c>
      <c r="H2913">
        <f>IF(Tabla3[[#This Row],[Axial Displacement Command ]]=D2912,1,0)</f>
        <v>0</v>
      </c>
      <c r="I2913">
        <f>IF(AND(Tabla3[[#This Row],[cic]]=1,(AND(H2912=1,H2914=0))),1,0)</f>
        <v>0</v>
      </c>
      <c r="J2913">
        <f>Tabla3[[#This Row],[pas]]+J2912</f>
        <v>15</v>
      </c>
    </row>
    <row r="2914" spans="1:10" x14ac:dyDescent="0.25">
      <c r="A2914">
        <v>1881.70690917969</v>
      </c>
      <c r="B2914">
        <v>1.68066506739706</v>
      </c>
      <c r="C2914">
        <v>2.3283957943931498E-3</v>
      </c>
      <c r="D2914">
        <v>1.6783366445451999</v>
      </c>
      <c r="E2914">
        <v>-3.1142874945544501E-4</v>
      </c>
      <c r="F2914">
        <f>Tabla3[[#This Row],[Axial Force ]]/$M$12</f>
        <v>40.466815251176129</v>
      </c>
      <c r="G2914">
        <f>Tabla3[[#This Row],[Axial Displacement ]]/$M$9</f>
        <v>1.954261706275651E-2</v>
      </c>
      <c r="H2914">
        <f>IF(Tabla3[[#This Row],[Axial Displacement Command ]]=D2913,1,0)</f>
        <v>0</v>
      </c>
      <c r="I2914">
        <f>IF(AND(Tabla3[[#This Row],[cic]]=1,(AND(H2913=1,H2915=0))),1,0)</f>
        <v>0</v>
      </c>
      <c r="J2914">
        <f>Tabla3[[#This Row],[pas]]+J2913</f>
        <v>15</v>
      </c>
    </row>
    <row r="2915" spans="1:10" x14ac:dyDescent="0.25">
      <c r="A2915">
        <v>1872.48132324219</v>
      </c>
      <c r="B2915">
        <v>1.6765594482421899</v>
      </c>
      <c r="C2915">
        <v>1.55937675572204E-3</v>
      </c>
      <c r="D2915">
        <v>1.6750000650063199</v>
      </c>
      <c r="E2915">
        <v>-2.3773242219249401E-4</v>
      </c>
      <c r="F2915">
        <f>Tabla3[[#This Row],[Axial Force ]]/$M$12</f>
        <v>40.268415553595482</v>
      </c>
      <c r="G2915">
        <f>Tabla3[[#This Row],[Axial Displacement ]]/$M$9</f>
        <v>1.9494877305141742E-2</v>
      </c>
      <c r="H2915">
        <f>IF(Tabla3[[#This Row],[Axial Displacement Command ]]=D2914,1,0)</f>
        <v>0</v>
      </c>
      <c r="I2915">
        <f>IF(AND(Tabla3[[#This Row],[cic]]=1,(AND(H2914=1,H2916=0))),1,0)</f>
        <v>0</v>
      </c>
      <c r="J2915">
        <f>Tabla3[[#This Row],[pas]]+J2914</f>
        <v>15</v>
      </c>
    </row>
    <row r="2916" spans="1:10" x14ac:dyDescent="0.25">
      <c r="A2916">
        <v>1864.6689453125</v>
      </c>
      <c r="B2916">
        <v>1.6728186747059199</v>
      </c>
      <c r="C2916">
        <v>1.15513796572486E-3</v>
      </c>
      <c r="D2916">
        <v>1.6716634854674299</v>
      </c>
      <c r="E2916">
        <v>5.1133287115590097E-4</v>
      </c>
      <c r="F2916">
        <f>Tabla3[[#This Row],[Axial Force ]]/$M$12</f>
        <v>40.100407426075272</v>
      </c>
      <c r="G2916">
        <f>Tabla3[[#This Row],[Axial Displacement ]]/$M$9</f>
        <v>1.945137993844093E-2</v>
      </c>
      <c r="H2916">
        <f>IF(Tabla3[[#This Row],[Axial Displacement Command ]]=D2915,1,0)</f>
        <v>0</v>
      </c>
      <c r="I2916">
        <f>IF(AND(Tabla3[[#This Row],[cic]]=1,(AND(H2915=1,H2917=0))),1,0)</f>
        <v>0</v>
      </c>
      <c r="J2916">
        <f>Tabla3[[#This Row],[pas]]+J2915</f>
        <v>15</v>
      </c>
    </row>
    <row r="2917" spans="1:10" x14ac:dyDescent="0.25">
      <c r="A2917">
        <v>1857.8349609375</v>
      </c>
      <c r="B2917">
        <v>1.6696715028956499</v>
      </c>
      <c r="C2917">
        <v>1.3446807543005001E-3</v>
      </c>
      <c r="D2917">
        <v>1.6683269059285499</v>
      </c>
      <c r="E2917">
        <v>6.2275228174257802E-4</v>
      </c>
      <c r="F2917">
        <f>Tabla3[[#This Row],[Axial Force ]]/$M$12</f>
        <v>39.953440020161288</v>
      </c>
      <c r="G2917">
        <f>Tabla3[[#This Row],[Axial Displacement ]]/$M$9</f>
        <v>1.9414784917391278E-2</v>
      </c>
      <c r="H2917">
        <f>IF(Tabla3[[#This Row],[Axial Displacement Command ]]=D2916,1,0)</f>
        <v>0</v>
      </c>
      <c r="I2917">
        <f>IF(AND(Tabla3[[#This Row],[cic]]=1,(AND(H2916=1,H2918=0))),1,0)</f>
        <v>0</v>
      </c>
      <c r="J2917">
        <f>Tabla3[[#This Row],[pas]]+J2916</f>
        <v>15</v>
      </c>
    </row>
    <row r="2918" spans="1:10" x14ac:dyDescent="0.25">
      <c r="A2918">
        <v>1851.70141601563</v>
      </c>
      <c r="B2918">
        <v>1.6656196676194699</v>
      </c>
      <c r="C2918">
        <v>6.29305816346459E-4</v>
      </c>
      <c r="D2918">
        <v>1.6649903263896699</v>
      </c>
      <c r="E2918">
        <v>2.1093840985031401E-4</v>
      </c>
      <c r="F2918">
        <f>Tabla3[[#This Row],[Axial Force ]]/$M$12</f>
        <v>39.821535828293115</v>
      </c>
      <c r="G2918">
        <f>Tabla3[[#This Row],[Axial Displacement ]]/$M$9</f>
        <v>1.9367670553714765E-2</v>
      </c>
      <c r="H2918">
        <f>IF(Tabla3[[#This Row],[Axial Displacement Command ]]=D2917,1,0)</f>
        <v>0</v>
      </c>
      <c r="I2918">
        <f>IF(AND(Tabla3[[#This Row],[cic]]=1,(AND(H2917=1,H2919=0))),1,0)</f>
        <v>0</v>
      </c>
      <c r="J2918">
        <f>Tabla3[[#This Row],[pas]]+J2917</f>
        <v>15</v>
      </c>
    </row>
    <row r="2919" spans="1:10" x14ac:dyDescent="0.25">
      <c r="A2919">
        <v>1846.11096191406</v>
      </c>
      <c r="B2919">
        <v>1.6630125464871499</v>
      </c>
      <c r="C2919">
        <v>1.35874745410547E-3</v>
      </c>
      <c r="D2919">
        <v>1.6616537468507899</v>
      </c>
      <c r="E2919">
        <v>5.0463984280213502E-4</v>
      </c>
      <c r="F2919">
        <f>Tabla3[[#This Row],[Axial Force ]]/$M$12</f>
        <v>39.701311008904518</v>
      </c>
      <c r="G2919">
        <f>Tabla3[[#This Row],[Axial Displacement ]]/$M$9</f>
        <v>1.9337355191711047E-2</v>
      </c>
      <c r="H2919">
        <f>IF(Tabla3[[#This Row],[Axial Displacement Command ]]=D2918,1,0)</f>
        <v>0</v>
      </c>
      <c r="I2919">
        <f>IF(AND(Tabla3[[#This Row],[cic]]=1,(AND(H2918=1,H2920=0))),1,0)</f>
        <v>0</v>
      </c>
      <c r="J2919">
        <f>Tabla3[[#This Row],[pas]]+J2918</f>
        <v>15</v>
      </c>
    </row>
    <row r="2920" spans="1:10" x14ac:dyDescent="0.25">
      <c r="A2920">
        <v>1840.82104492188</v>
      </c>
      <c r="B2920">
        <v>1.66069145780057</v>
      </c>
      <c r="C2920">
        <v>2.37441054196097E-3</v>
      </c>
      <c r="D2920">
        <v>1.6583170508965901</v>
      </c>
      <c r="E2920">
        <v>2.5325316528323999E-3</v>
      </c>
      <c r="F2920">
        <f>Tabla3[[#This Row],[Axial Force ]]/$M$12</f>
        <v>39.587549353158707</v>
      </c>
      <c r="G2920">
        <f>Tabla3[[#This Row],[Axial Displacement ]]/$M$9</f>
        <v>1.9310365788378723E-2</v>
      </c>
      <c r="H2920">
        <f>IF(Tabla3[[#This Row],[Axial Displacement Command ]]=D2919,1,0)</f>
        <v>0</v>
      </c>
      <c r="I2920">
        <f>IF(AND(Tabla3[[#This Row],[cic]]=1,(AND(H2919=1,H2921=0))),1,0)</f>
        <v>0</v>
      </c>
      <c r="J2920">
        <f>Tabla3[[#This Row],[pas]]+J2919</f>
        <v>15</v>
      </c>
    </row>
    <row r="2921" spans="1:10" x14ac:dyDescent="0.25">
      <c r="A2921">
        <v>1834.76770019531</v>
      </c>
      <c r="B2921">
        <v>1.657061628066</v>
      </c>
      <c r="C2921">
        <v>2.0810366549994801E-3</v>
      </c>
      <c r="D2921">
        <v>1.6549805877730299</v>
      </c>
      <c r="E2921">
        <v>1.22106530398014E-3</v>
      </c>
      <c r="F2921">
        <f>Tabla3[[#This Row],[Axial Force ]]/$M$12</f>
        <v>39.457369896673335</v>
      </c>
      <c r="G2921">
        <f>Tabla3[[#This Row],[Axial Displacement ]]/$M$9</f>
        <v>1.9268158465883721E-2</v>
      </c>
      <c r="H2921">
        <f>IF(Tabla3[[#This Row],[Axial Displacement Command ]]=D2920,1,0)</f>
        <v>0</v>
      </c>
      <c r="I2921">
        <f>IF(AND(Tabla3[[#This Row],[cic]]=1,(AND(H2920=1,H2922=0))),1,0)</f>
        <v>0</v>
      </c>
      <c r="J2921">
        <f>Tabla3[[#This Row],[pas]]+J2920</f>
        <v>15</v>
      </c>
    </row>
    <row r="2922" spans="1:10" x14ac:dyDescent="0.25">
      <c r="A2922">
        <v>1827.92834472656</v>
      </c>
      <c r="B2922">
        <v>1.6541683580726401</v>
      </c>
      <c r="C2922">
        <v>2.5243759864679301E-3</v>
      </c>
      <c r="D2922">
        <v>1.6516440082341399</v>
      </c>
      <c r="E2922">
        <v>-1.7932838147771701E-4</v>
      </c>
      <c r="F2922">
        <f>Tabla3[[#This Row],[Axial Force ]]/$M$12</f>
        <v>39.310286983366879</v>
      </c>
      <c r="G2922">
        <f>Tabla3[[#This Row],[Axial Displacement ]]/$M$9</f>
        <v>1.9234515791542325E-2</v>
      </c>
      <c r="H2922">
        <f>IF(Tabla3[[#This Row],[Axial Displacement Command ]]=D2921,1,0)</f>
        <v>0</v>
      </c>
      <c r="I2922">
        <f>IF(AND(Tabla3[[#This Row],[cic]]=1,(AND(H2921=1,H2923=0))),1,0)</f>
        <v>0</v>
      </c>
      <c r="J2922">
        <f>Tabla3[[#This Row],[pas]]+J2921</f>
        <v>15</v>
      </c>
    </row>
    <row r="2923" spans="1:10" x14ac:dyDescent="0.25">
      <c r="A2923">
        <v>1821.16174316406</v>
      </c>
      <c r="B2923">
        <v>1.65071012452245</v>
      </c>
      <c r="C2923">
        <v>2.4027824565564502E-3</v>
      </c>
      <c r="D2923">
        <v>1.6483073122799401</v>
      </c>
      <c r="E2923">
        <v>-1.0476484249011301E-3</v>
      </c>
      <c r="F2923">
        <f>Tabla3[[#This Row],[Axial Force ]]/$M$12</f>
        <v>39.164768670194839</v>
      </c>
      <c r="G2923">
        <f>Tabla3[[#This Row],[Axial Displacement ]]/$M$9</f>
        <v>1.9194303773516861E-2</v>
      </c>
      <c r="H2923">
        <f>IF(Tabla3[[#This Row],[Axial Displacement Command ]]=D2922,1,0)</f>
        <v>0</v>
      </c>
      <c r="I2923">
        <f>IF(AND(Tabla3[[#This Row],[cic]]=1,(AND(H2922=1,H2924=0))),1,0)</f>
        <v>0</v>
      </c>
      <c r="J2923">
        <f>Tabla3[[#This Row],[pas]]+J2922</f>
        <v>15</v>
      </c>
    </row>
    <row r="2924" spans="1:10" x14ac:dyDescent="0.25">
      <c r="A2924">
        <v>1814.67883300781</v>
      </c>
      <c r="B2924">
        <v>1.6475915908813501</v>
      </c>
      <c r="C2924">
        <v>2.6208163035335002E-3</v>
      </c>
      <c r="D2924">
        <v>1.6449707327410601</v>
      </c>
      <c r="E2924">
        <v>2.0835498162341498E-3</v>
      </c>
      <c r="F2924">
        <f>Tabla3[[#This Row],[Axial Force ]]/$M$12</f>
        <v>39.025351247479783</v>
      </c>
      <c r="G2924">
        <f>Tabla3[[#This Row],[Axial Displacement ]]/$M$9</f>
        <v>1.9158041754434304E-2</v>
      </c>
      <c r="H2924">
        <f>IF(Tabla3[[#This Row],[Axial Displacement Command ]]=D2923,1,0)</f>
        <v>0</v>
      </c>
      <c r="I2924">
        <f>IF(AND(Tabla3[[#This Row],[cic]]=1,(AND(H2923=1,H2925=0))),1,0)</f>
        <v>0</v>
      </c>
      <c r="J2924">
        <f>Tabla3[[#This Row],[pas]]+J2923</f>
        <v>15</v>
      </c>
    </row>
    <row r="2925" spans="1:10" x14ac:dyDescent="0.25">
      <c r="A2925">
        <v>1806.36340332031</v>
      </c>
      <c r="B2925">
        <v>1.6436756122857299</v>
      </c>
      <c r="C2925">
        <v>2.0413399397512001E-3</v>
      </c>
      <c r="D2925">
        <v>1.6416342696174999</v>
      </c>
      <c r="E2925">
        <v>3.8693781334586701E-4</v>
      </c>
      <c r="F2925">
        <f>Tabla3[[#This Row],[Axial Force ]]/$M$12</f>
        <v>38.846524802587311</v>
      </c>
      <c r="G2925">
        <f>Tabla3[[#This Row],[Axial Displacement ]]/$M$9</f>
        <v>1.911250711960151E-2</v>
      </c>
      <c r="H2925">
        <f>IF(Tabla3[[#This Row],[Axial Displacement Command ]]=D2924,1,0)</f>
        <v>0</v>
      </c>
      <c r="I2925">
        <f>IF(AND(Tabla3[[#This Row],[cic]]=1,(AND(H2924=1,H2926=0))),1,0)</f>
        <v>0</v>
      </c>
      <c r="J2925">
        <f>Tabla3[[#This Row],[pas]]+J2924</f>
        <v>15</v>
      </c>
    </row>
    <row r="2926" spans="1:10" x14ac:dyDescent="0.25">
      <c r="A2926">
        <v>1798.00122070313</v>
      </c>
      <c r="B2926">
        <v>1.6392302932217699</v>
      </c>
      <c r="C2926">
        <v>9.3269346734814495E-4</v>
      </c>
      <c r="D2926">
        <v>1.6382975736632901</v>
      </c>
      <c r="E2926">
        <v>-1.96928624518478E-4</v>
      </c>
      <c r="F2926">
        <f>Tabla3[[#This Row],[Axial Force ]]/$M$12</f>
        <v>38.666692918346882</v>
      </c>
      <c r="G2926">
        <f>Tabla3[[#This Row],[Axial Displacement ]]/$M$9</f>
        <v>1.9060817363043835E-2</v>
      </c>
      <c r="H2926">
        <f>IF(Tabla3[[#This Row],[Axial Displacement Command ]]=D2925,1,0)</f>
        <v>0</v>
      </c>
      <c r="I2926">
        <f>IF(AND(Tabla3[[#This Row],[cic]]=1,(AND(H2925=1,H2927=0))),1,0)</f>
        <v>0</v>
      </c>
      <c r="J2926">
        <f>Tabla3[[#This Row],[pas]]+J2925</f>
        <v>15</v>
      </c>
    </row>
    <row r="2927" spans="1:10" x14ac:dyDescent="0.25">
      <c r="A2927">
        <v>1791.38037109375</v>
      </c>
      <c r="B2927">
        <v>1.63581490051001</v>
      </c>
      <c r="C2927">
        <v>8.5389615378517203E-4</v>
      </c>
      <c r="D2927">
        <v>1.6349609941244101</v>
      </c>
      <c r="E2927">
        <v>8.1285639907946504E-4</v>
      </c>
      <c r="F2927">
        <f>Tabla3[[#This Row],[Axial Force ]]/$M$12</f>
        <v>38.524309055779568</v>
      </c>
      <c r="G2927">
        <f>Tabla3[[#This Row],[Axial Displacement ]]/$M$9</f>
        <v>1.902110349430244E-2</v>
      </c>
      <c r="H2927">
        <f>IF(Tabla3[[#This Row],[Axial Displacement Command ]]=D2926,1,0)</f>
        <v>0</v>
      </c>
      <c r="I2927">
        <f>IF(AND(Tabla3[[#This Row],[cic]]=1,(AND(H2926=1,H2928=0))),1,0)</f>
        <v>0</v>
      </c>
      <c r="J2927">
        <f>Tabla3[[#This Row],[pas]]+J2926</f>
        <v>15</v>
      </c>
    </row>
    <row r="2928" spans="1:10" x14ac:dyDescent="0.25">
      <c r="A2928">
        <v>1785.29516601563</v>
      </c>
      <c r="B2928">
        <v>1.6322206938639301</v>
      </c>
      <c r="C2928">
        <v>5.9628484905260805E-4</v>
      </c>
      <c r="D2928">
        <v>1.6316244145855301</v>
      </c>
      <c r="E2928">
        <v>5.6357555422437101E-4</v>
      </c>
      <c r="F2928">
        <f>Tabla3[[#This Row],[Axial Force ]]/$M$12</f>
        <v>38.393444430443658</v>
      </c>
      <c r="G2928">
        <f>Tabla3[[#This Row],[Axial Displacement ]]/$M$9</f>
        <v>1.897931039376663E-2</v>
      </c>
      <c r="H2928">
        <f>IF(Tabla3[[#This Row],[Axial Displacement Command ]]=D2927,1,0)</f>
        <v>0</v>
      </c>
      <c r="I2928">
        <f>IF(AND(Tabla3[[#This Row],[cic]]=1,(AND(H2927=1,H2929=0))),1,0)</f>
        <v>0</v>
      </c>
      <c r="J2928">
        <f>Tabla3[[#This Row],[pas]]+J2927</f>
        <v>15</v>
      </c>
    </row>
    <row r="2929" spans="1:10" x14ac:dyDescent="0.25">
      <c r="A2929">
        <v>1779.85119628906</v>
      </c>
      <c r="B2929">
        <v>1.62934185937047</v>
      </c>
      <c r="C2929">
        <v>1.0540485391174999E-3</v>
      </c>
      <c r="D2929">
        <v>1.6282878350466501</v>
      </c>
      <c r="E2929">
        <v>2.6071541014971401E-4</v>
      </c>
      <c r="F2929">
        <f>Tabla3[[#This Row],[Axial Force ]]/$M$12</f>
        <v>38.276369812667959</v>
      </c>
      <c r="G2929">
        <f>Tabla3[[#This Row],[Axial Displacement ]]/$M$9</f>
        <v>1.8945835574075233E-2</v>
      </c>
      <c r="H2929">
        <f>IF(Tabla3[[#This Row],[Axial Displacement Command ]]=D2928,1,0)</f>
        <v>0</v>
      </c>
      <c r="I2929">
        <f>IF(AND(Tabla3[[#This Row],[cic]]=1,(AND(H2928=1,H2930=0))),1,0)</f>
        <v>0</v>
      </c>
      <c r="J2929">
        <f>Tabla3[[#This Row],[pas]]+J2928</f>
        <v>15</v>
      </c>
    </row>
    <row r="2930" spans="1:10" x14ac:dyDescent="0.25">
      <c r="A2930">
        <v>1774.650390625</v>
      </c>
      <c r="B2930">
        <v>1.6270601190626599</v>
      </c>
      <c r="C2930">
        <v>2.10893153962388E-3</v>
      </c>
      <c r="D2930">
        <v>1.6249512555077701</v>
      </c>
      <c r="E2930" s="2">
        <v>-9.3544603174677798E-6</v>
      </c>
      <c r="F2930">
        <f>Tabla3[[#This Row],[Axial Force ]]/$M$12</f>
        <v>38.164524529569896</v>
      </c>
      <c r="G2930">
        <f>Tabla3[[#This Row],[Axial Displacement ]]/$M$9</f>
        <v>1.8919303710030928E-2</v>
      </c>
      <c r="H2930">
        <f>IF(Tabla3[[#This Row],[Axial Displacement Command ]]=D2929,1,0)</f>
        <v>0</v>
      </c>
      <c r="I2930">
        <f>IF(AND(Tabla3[[#This Row],[cic]]=1,(AND(H2929=1,H2931=0))),1,0)</f>
        <v>0</v>
      </c>
      <c r="J2930">
        <f>Tabla3[[#This Row],[pas]]+J2929</f>
        <v>15</v>
      </c>
    </row>
    <row r="2931" spans="1:10" x14ac:dyDescent="0.25">
      <c r="A2931">
        <v>1769.17333984375</v>
      </c>
      <c r="B2931">
        <v>1.62344810087234</v>
      </c>
      <c r="C2931">
        <v>1.8334388869334401E-3</v>
      </c>
      <c r="D2931">
        <v>1.6216146759688901</v>
      </c>
      <c r="E2931">
        <v>-3.9027264620017398E-4</v>
      </c>
      <c r="F2931">
        <f>Tabla3[[#This Row],[Axial Force ]]/$M$12</f>
        <v>38.04673849126344</v>
      </c>
      <c r="G2931">
        <f>Tabla3[[#This Row],[Axial Displacement ]]/$M$9</f>
        <v>1.8877303498515581E-2</v>
      </c>
      <c r="H2931">
        <f>IF(Tabla3[[#This Row],[Axial Displacement Command ]]=D2930,1,0)</f>
        <v>0</v>
      </c>
      <c r="I2931">
        <f>IF(AND(Tabla3[[#This Row],[cic]]=1,(AND(H2930=1,H2932=0))),1,0)</f>
        <v>0</v>
      </c>
      <c r="J2931">
        <f>Tabla3[[#This Row],[pas]]+J2930</f>
        <v>15</v>
      </c>
    </row>
    <row r="2932" spans="1:10" x14ac:dyDescent="0.25">
      <c r="A2932">
        <v>1763.79162597656</v>
      </c>
      <c r="B2932">
        <v>1.6214776551351</v>
      </c>
      <c r="C2932">
        <v>3.1995773497328602E-3</v>
      </c>
      <c r="D2932">
        <v>1.61827798001468</v>
      </c>
      <c r="E2932">
        <v>9.2846522647960195E-4</v>
      </c>
      <c r="F2932">
        <f>Tabla3[[#This Row],[Axial Force ]]/$M$12</f>
        <v>37.931002709173335</v>
      </c>
      <c r="G2932">
        <f>Tabla3[[#This Row],[Axial Displacement ]]/$M$9</f>
        <v>1.8854391338780231E-2</v>
      </c>
      <c r="H2932">
        <f>IF(Tabla3[[#This Row],[Axial Displacement Command ]]=D2931,1,0)</f>
        <v>0</v>
      </c>
      <c r="I2932">
        <f>IF(AND(Tabla3[[#This Row],[cic]]=1,(AND(H2931=1,H2933=0))),1,0)</f>
        <v>0</v>
      </c>
      <c r="J2932">
        <f>Tabla3[[#This Row],[pas]]+J2931</f>
        <v>15</v>
      </c>
    </row>
    <row r="2933" spans="1:10" x14ac:dyDescent="0.25">
      <c r="A2933">
        <v>1755.33410644531</v>
      </c>
      <c r="B2933">
        <v>1.6174077754840299</v>
      </c>
      <c r="C2933">
        <v>2.4663208932906898E-3</v>
      </c>
      <c r="D2933">
        <v>1.6149415168911201</v>
      </c>
      <c r="E2933">
        <v>8.35683124478237E-4</v>
      </c>
      <c r="F2933">
        <f>Tabla3[[#This Row],[Axial Force ]]/$M$12</f>
        <v>37.749120568716343</v>
      </c>
      <c r="G2933">
        <f>Tabla3[[#This Row],[Axial Displacement ]]/$M$9</f>
        <v>1.8807067156791046E-2</v>
      </c>
      <c r="H2933">
        <f>IF(Tabla3[[#This Row],[Axial Displacement Command ]]=D2932,1,0)</f>
        <v>0</v>
      </c>
      <c r="I2933">
        <f>IF(AND(Tabla3[[#This Row],[cic]]=1,(AND(H2932=1,H2934=0))),1,0)</f>
        <v>0</v>
      </c>
      <c r="J2933">
        <f>Tabla3[[#This Row],[pas]]+J2932</f>
        <v>15</v>
      </c>
    </row>
    <row r="2934" spans="1:10" x14ac:dyDescent="0.25">
      <c r="A2934">
        <v>1747.31091308594</v>
      </c>
      <c r="B2934">
        <v>1.6134238103404599</v>
      </c>
      <c r="C2934">
        <v>1.81889538453106E-3</v>
      </c>
      <c r="D2934">
        <v>1.6116049373522401</v>
      </c>
      <c r="E2934">
        <v>9.0380825668035002E-4</v>
      </c>
      <c r="F2934">
        <f>Tabla3[[#This Row],[Axial Force ]]/$M$12</f>
        <v>37.576578776041721</v>
      </c>
      <c r="G2934">
        <f>Tabla3[[#This Row],[Axial Displacement ]]/$M$9</f>
        <v>1.8760741980703023E-2</v>
      </c>
      <c r="H2934">
        <f>IF(Tabla3[[#This Row],[Axial Displacement Command ]]=D2933,1,0)</f>
        <v>0</v>
      </c>
      <c r="I2934">
        <f>IF(AND(Tabla3[[#This Row],[cic]]=1,(AND(H2933=1,H2935=0))),1,0)</f>
        <v>0</v>
      </c>
      <c r="J2934">
        <f>Tabla3[[#This Row],[pas]]+J2933</f>
        <v>15</v>
      </c>
    </row>
    <row r="2935" spans="1:10" x14ac:dyDescent="0.25">
      <c r="A2935">
        <v>1740.31140136719</v>
      </c>
      <c r="B2935">
        <v>1.60937907639891</v>
      </c>
      <c r="C2935">
        <v>1.1107921409347901E-3</v>
      </c>
      <c r="D2935">
        <v>1.60826824139804</v>
      </c>
      <c r="E2935" s="2">
        <v>5.2634174352306197E-5</v>
      </c>
      <c r="F2935">
        <f>Tabla3[[#This Row],[Axial Force ]]/$M$12</f>
        <v>37.426051642305161</v>
      </c>
      <c r="G2935">
        <f>Tabla3[[#This Row],[Axial Displacement ]]/$M$9</f>
        <v>1.8713710190685E-2</v>
      </c>
      <c r="H2935">
        <f>IF(Tabla3[[#This Row],[Axial Displacement Command ]]=D2934,1,0)</f>
        <v>0</v>
      </c>
      <c r="I2935">
        <f>IF(AND(Tabla3[[#This Row],[cic]]=1,(AND(H2934=1,H2936=0))),1,0)</f>
        <v>0</v>
      </c>
      <c r="J2935">
        <f>Tabla3[[#This Row],[pas]]+J2934</f>
        <v>15</v>
      </c>
    </row>
    <row r="2936" spans="1:10" x14ac:dyDescent="0.25">
      <c r="A2936">
        <v>1734.56005859375</v>
      </c>
      <c r="B2936">
        <v>1.60664680879563</v>
      </c>
      <c r="C2936">
        <v>1.71506405877153E-3</v>
      </c>
      <c r="D2936">
        <v>1.60493166185915</v>
      </c>
      <c r="E2936">
        <v>1.72430134171009E-3</v>
      </c>
      <c r="F2936">
        <f>Tabla3[[#This Row],[Axial Force ]]/$M$12</f>
        <v>37.302366851478496</v>
      </c>
      <c r="G2936">
        <f>Tabla3[[#This Row],[Axial Displacement ]]/$M$9</f>
        <v>1.8681939637158487E-2</v>
      </c>
      <c r="H2936">
        <f>IF(Tabla3[[#This Row],[Axial Displacement Command ]]=D2935,1,0)</f>
        <v>0</v>
      </c>
      <c r="I2936">
        <f>IF(AND(Tabla3[[#This Row],[cic]]=1,(AND(H2935=1,H2937=0))),1,0)</f>
        <v>0</v>
      </c>
      <c r="J2936">
        <f>Tabla3[[#This Row],[pas]]+J2935</f>
        <v>15</v>
      </c>
    </row>
    <row r="2937" spans="1:10" x14ac:dyDescent="0.25">
      <c r="A2937">
        <v>1728.56555175781</v>
      </c>
      <c r="B2937">
        <v>1.6034209402278099</v>
      </c>
      <c r="C2937">
        <v>1.8258094769407799E-3</v>
      </c>
      <c r="D2937">
        <v>1.6015951987355901</v>
      </c>
      <c r="E2937">
        <v>1.3375388618896999E-4</v>
      </c>
      <c r="F2937">
        <f>Tabla3[[#This Row],[Axial Force ]]/$M$12</f>
        <v>37.173452725974407</v>
      </c>
      <c r="G2937">
        <f>Tabla3[[#This Row],[Axial Displacement ]]/$M$9</f>
        <v>1.8644429537532672E-2</v>
      </c>
      <c r="H2937">
        <f>IF(Tabla3[[#This Row],[Axial Displacement Command ]]=D2936,1,0)</f>
        <v>0</v>
      </c>
      <c r="I2937">
        <f>IF(AND(Tabla3[[#This Row],[cic]]=1,(AND(H2936=1,H2938=0))),1,0)</f>
        <v>0</v>
      </c>
      <c r="J2937">
        <f>Tabla3[[#This Row],[pas]]+J2936</f>
        <v>15</v>
      </c>
    </row>
    <row r="2938" spans="1:10" x14ac:dyDescent="0.25">
      <c r="A2938">
        <v>1723.31970214844</v>
      </c>
      <c r="B2938">
        <v>1.6007244121283299</v>
      </c>
      <c r="C2938">
        <v>7.2443486942574996E-4</v>
      </c>
      <c r="D2938">
        <v>1.6000000759959201</v>
      </c>
      <c r="E2938">
        <v>-4.0717026195125099E-4</v>
      </c>
      <c r="F2938">
        <f>Tabla3[[#This Row],[Axial Force ]]/$M$12</f>
        <v>37.060638755880433</v>
      </c>
      <c r="G2938">
        <f>Tabla3[[#This Row],[Axial Displacement ]]/$M$9</f>
        <v>1.8613074559631744E-2</v>
      </c>
      <c r="H2938">
        <f>IF(Tabla3[[#This Row],[Axial Displacement Command ]]=D2937,1,0)</f>
        <v>0</v>
      </c>
      <c r="I2938">
        <f>IF(AND(Tabla3[[#This Row],[cic]]=1,(AND(H2937=1,H2939=0))),1,0)</f>
        <v>0</v>
      </c>
      <c r="J2938">
        <f>Tabla3[[#This Row],[pas]]+J2937</f>
        <v>15</v>
      </c>
    </row>
    <row r="2939" spans="1:10" x14ac:dyDescent="0.25">
      <c r="A2939">
        <v>1720.24926757813</v>
      </c>
      <c r="B2939">
        <v>1.59818527754396</v>
      </c>
      <c r="C2939">
        <v>1.8147229638998401E-3</v>
      </c>
      <c r="D2939">
        <v>1.6000000759959201</v>
      </c>
      <c r="E2939">
        <v>5.57187831873307E-4</v>
      </c>
      <c r="F2939">
        <f>Tabla3[[#This Row],[Axial Force ]]/$M$12</f>
        <v>36.994607904906019</v>
      </c>
      <c r="G2939">
        <f>Tabla3[[#This Row],[Axial Displacement ]]/$M$9</f>
        <v>1.8583549738883254E-2</v>
      </c>
      <c r="H2939">
        <f>IF(Tabla3[[#This Row],[Axial Displacement Command ]]=D2938,1,0)</f>
        <v>1</v>
      </c>
      <c r="I2939">
        <f>IF(AND(Tabla3[[#This Row],[cic]]=1,(AND(H2938=1,H2940=0))),1,0)</f>
        <v>0</v>
      </c>
      <c r="J2939">
        <f>Tabla3[[#This Row],[pas]]+J2938</f>
        <v>15</v>
      </c>
    </row>
    <row r="2940" spans="1:10" x14ac:dyDescent="0.25">
      <c r="A2940">
        <v>1718.75024414063</v>
      </c>
      <c r="B2940">
        <v>1.59790634643286</v>
      </c>
      <c r="C2940">
        <v>2.0936727196385601E-3</v>
      </c>
      <c r="D2940">
        <v>1.6000000759959201</v>
      </c>
      <c r="E2940">
        <v>2.6710738438851002E-3</v>
      </c>
      <c r="F2940">
        <f>Tabla3[[#This Row],[Axial Force ]]/$M$12</f>
        <v>36.962370841733978</v>
      </c>
      <c r="G2940">
        <f>Tabla3[[#This Row],[Axial Displacement ]]/$M$9</f>
        <v>1.8580306353870465E-2</v>
      </c>
      <c r="H2940">
        <f>IF(Tabla3[[#This Row],[Axial Displacement Command ]]=D2939,1,0)</f>
        <v>1</v>
      </c>
      <c r="I2940">
        <f>IF(AND(Tabla3[[#This Row],[cic]]=1,(AND(H2939=1,H2941=0))),1,0)</f>
        <v>0</v>
      </c>
      <c r="J2940">
        <f>Tabla3[[#This Row],[pas]]+J2939</f>
        <v>15</v>
      </c>
    </row>
    <row r="2941" spans="1:10" x14ac:dyDescent="0.25">
      <c r="A2941">
        <v>1718.34216308594</v>
      </c>
      <c r="B2941">
        <v>1.5967083163559399</v>
      </c>
      <c r="C2941">
        <v>3.29172621604812E-3</v>
      </c>
      <c r="D2941">
        <v>1.6000000759959201</v>
      </c>
      <c r="E2941">
        <v>6.9084967435628598E-4</v>
      </c>
      <c r="F2941">
        <f>Tabla3[[#This Row],[Axial Force ]]/$M$12</f>
        <v>36.953594905073977</v>
      </c>
      <c r="G2941">
        <f>Tabla3[[#This Row],[Axial Displacement ]]/$M$9</f>
        <v>1.8566375771580698E-2</v>
      </c>
      <c r="H2941">
        <f>IF(Tabla3[[#This Row],[Axial Displacement Command ]]=D2940,1,0)</f>
        <v>1</v>
      </c>
      <c r="I2941">
        <f>IF(AND(Tabla3[[#This Row],[cic]]=1,(AND(H2940=1,H2942=0))),1,0)</f>
        <v>0</v>
      </c>
      <c r="J2941">
        <f>Tabla3[[#This Row],[pas]]+J2940</f>
        <v>15</v>
      </c>
    </row>
    <row r="2942" spans="1:10" x14ac:dyDescent="0.25">
      <c r="A2942">
        <v>1718.99462890625</v>
      </c>
      <c r="B2942">
        <v>1.59676547627896</v>
      </c>
      <c r="C2942">
        <v>3.2345055842597499E-3</v>
      </c>
      <c r="D2942">
        <v>1.6000000759959201</v>
      </c>
      <c r="E2942">
        <v>1.59544674716017E-3</v>
      </c>
      <c r="F2942">
        <f>Tabla3[[#This Row],[Axial Force ]]/$M$12</f>
        <v>36.9676264280914</v>
      </c>
      <c r="G2942">
        <f>Tabla3[[#This Row],[Axial Displacement ]]/$M$9</f>
        <v>1.8567040421848372E-2</v>
      </c>
      <c r="H2942">
        <f>IF(Tabla3[[#This Row],[Axial Displacement Command ]]=D2941,1,0)</f>
        <v>1</v>
      </c>
      <c r="I2942">
        <f>IF(AND(Tabla3[[#This Row],[cic]]=1,(AND(H2941=1,H2943=0))),1,0)</f>
        <v>0</v>
      </c>
      <c r="J2942">
        <f>Tabla3[[#This Row],[pas]]+J2941</f>
        <v>15</v>
      </c>
    </row>
    <row r="2943" spans="1:10" x14ac:dyDescent="0.25">
      <c r="A2943">
        <v>1719.72241210938</v>
      </c>
      <c r="B2943">
        <v>1.59673695452511</v>
      </c>
      <c r="C2943">
        <v>3.2631157864670998E-3</v>
      </c>
      <c r="D2943">
        <v>1.6000000759959201</v>
      </c>
      <c r="E2943" s="2">
        <v>-6.2492588881468705E-5</v>
      </c>
      <c r="F2943">
        <f>Tabla3[[#This Row],[Axial Force ]]/$M$12</f>
        <v>36.983277679771611</v>
      </c>
      <c r="G2943">
        <f>Tabla3[[#This Row],[Axial Displacement ]]/$M$9</f>
        <v>1.856670877354779E-2</v>
      </c>
      <c r="H2943">
        <f>IF(Tabla3[[#This Row],[Axial Displacement Command ]]=D2942,1,0)</f>
        <v>1</v>
      </c>
      <c r="I2943">
        <f>IF(AND(Tabla3[[#This Row],[cic]]=1,(AND(H2942=1,H2944=0))),1,0)</f>
        <v>0</v>
      </c>
      <c r="J2943">
        <f>Tabla3[[#This Row],[pas]]+J2942</f>
        <v>15</v>
      </c>
    </row>
    <row r="2944" spans="1:10" x14ac:dyDescent="0.25">
      <c r="A2944">
        <v>1720.19995117188</v>
      </c>
      <c r="B2944">
        <v>1.59657595213503</v>
      </c>
      <c r="C2944">
        <v>3.42404837283539E-3</v>
      </c>
      <c r="D2944">
        <v>1.6000000759959201</v>
      </c>
      <c r="E2944">
        <v>1.1281750857961E-3</v>
      </c>
      <c r="F2944">
        <f>Tabla3[[#This Row],[Axial Force ]]/$M$12</f>
        <v>36.993547337029675</v>
      </c>
      <c r="G2944">
        <f>Tabla3[[#This Row],[Axial Displacement ]]/$M$9</f>
        <v>1.8564836652732907E-2</v>
      </c>
      <c r="H2944">
        <f>IF(Tabla3[[#This Row],[Axial Displacement Command ]]=D2943,1,0)</f>
        <v>1</v>
      </c>
      <c r="I2944">
        <f>IF(AND(Tabla3[[#This Row],[cic]]=1,(AND(H2943=1,H2945=0))),1,0)</f>
        <v>0</v>
      </c>
      <c r="J2944">
        <f>Tabla3[[#This Row],[pas]]+J2943</f>
        <v>15</v>
      </c>
    </row>
    <row r="2945" spans="1:10" x14ac:dyDescent="0.25">
      <c r="A2945">
        <v>1720.82666015625</v>
      </c>
      <c r="B2945">
        <v>1.5962719917297401</v>
      </c>
      <c r="C2945">
        <v>3.7280321976140801E-3</v>
      </c>
      <c r="D2945">
        <v>1.6000000759959201</v>
      </c>
      <c r="E2945">
        <v>7.5621846917783798E-4</v>
      </c>
      <c r="F2945">
        <f>Tabla3[[#This Row],[Axial Force ]]/$M$12</f>
        <v>37.007024949596776</v>
      </c>
      <c r="G2945">
        <f>Tabla3[[#This Row],[Axial Displacement ]]/$M$9</f>
        <v>1.8561302229415582E-2</v>
      </c>
      <c r="H2945">
        <f>IF(Tabla3[[#This Row],[Axial Displacement Command ]]=D2944,1,0)</f>
        <v>1</v>
      </c>
      <c r="I2945">
        <f>IF(AND(Tabla3[[#This Row],[cic]]=1,(AND(H2944=1,H2946=0))),1,0)</f>
        <v>0</v>
      </c>
      <c r="J2945">
        <f>Tabla3[[#This Row],[pas]]+J2944</f>
        <v>15</v>
      </c>
    </row>
    <row r="2946" spans="1:10" x14ac:dyDescent="0.25">
      <c r="A2946">
        <v>1722.17053222656</v>
      </c>
      <c r="B2946">
        <v>1.59645441453904</v>
      </c>
      <c r="C2946">
        <v>3.5456419027468699E-3</v>
      </c>
      <c r="D2946">
        <v>1.6000000759959201</v>
      </c>
      <c r="E2946">
        <v>1.42733085795044E-3</v>
      </c>
      <c r="F2946">
        <f>Tabla3[[#This Row],[Axial Force ]]/$M$12</f>
        <v>37.035925424227095</v>
      </c>
      <c r="G2946">
        <f>Tabla3[[#This Row],[Axial Displacement ]]/$M$9</f>
        <v>1.856342342487256E-2</v>
      </c>
      <c r="H2946">
        <f>IF(Tabla3[[#This Row],[Axial Displacement Command ]]=D2945,1,0)</f>
        <v>1</v>
      </c>
      <c r="I2946">
        <f>IF(AND(Tabla3[[#This Row],[cic]]=1,(AND(H2945=1,H2947=0))),1,0)</f>
        <v>0</v>
      </c>
      <c r="J2946">
        <f>Tabla3[[#This Row],[pas]]+J2945</f>
        <v>15</v>
      </c>
    </row>
    <row r="2947" spans="1:10" x14ac:dyDescent="0.25">
      <c r="A2947">
        <v>1723.26611328125</v>
      </c>
      <c r="B2947">
        <v>1.5968584921211</v>
      </c>
      <c r="C2947">
        <v>3.1415224839292902E-3</v>
      </c>
      <c r="D2947">
        <v>1.6000000759959201</v>
      </c>
      <c r="E2947">
        <v>2.9839034141332398E-3</v>
      </c>
      <c r="F2947">
        <f>Tabla3[[#This Row],[Axial Force ]]/$M$12</f>
        <v>37.059486307123656</v>
      </c>
      <c r="G2947">
        <f>Tabla3[[#This Row],[Axial Displacement ]]/$M$9</f>
        <v>1.856812200140814E-2</v>
      </c>
      <c r="H2947">
        <f>IF(Tabla3[[#This Row],[Axial Displacement Command ]]=D2946,1,0)</f>
        <v>1</v>
      </c>
      <c r="I2947">
        <f>IF(AND(Tabla3[[#This Row],[cic]]=1,(AND(H2946=1,H2948=0))),1,0)</f>
        <v>0</v>
      </c>
      <c r="J2947">
        <f>Tabla3[[#This Row],[pas]]+J2946</f>
        <v>15</v>
      </c>
    </row>
    <row r="2948" spans="1:10" x14ac:dyDescent="0.25">
      <c r="A2948">
        <v>1723.91357421875</v>
      </c>
      <c r="B2948">
        <v>1.5959357842802999</v>
      </c>
      <c r="C2948">
        <v>4.0642021303938201E-3</v>
      </c>
      <c r="D2948">
        <v>1.6000000759959201</v>
      </c>
      <c r="E2948">
        <v>1.9730475742107999E-3</v>
      </c>
      <c r="F2948">
        <f>Tabla3[[#This Row],[Axial Force ]]/$M$12</f>
        <v>37.073410198252688</v>
      </c>
      <c r="G2948">
        <f>Tabla3[[#This Row],[Axial Displacement ]]/$M$9</f>
        <v>1.8557392840468603E-2</v>
      </c>
      <c r="H2948">
        <f>IF(Tabla3[[#This Row],[Axial Displacement Command ]]=D2947,1,0)</f>
        <v>1</v>
      </c>
      <c r="I2948">
        <f>IF(AND(Tabla3[[#This Row],[cic]]=1,(AND(H2947=1,H2949=0))),1,0)</f>
        <v>0</v>
      </c>
      <c r="J2948">
        <f>Tabla3[[#This Row],[pas]]+J2947</f>
        <v>15</v>
      </c>
    </row>
    <row r="2949" spans="1:10" x14ac:dyDescent="0.25">
      <c r="A2949">
        <v>1724.73278808594</v>
      </c>
      <c r="B2949">
        <v>1.5958356671035301</v>
      </c>
      <c r="C2949">
        <v>4.1643379518063704E-3</v>
      </c>
      <c r="D2949">
        <v>1.6000000759959201</v>
      </c>
      <c r="E2949">
        <v>1.49580512243119E-3</v>
      </c>
      <c r="F2949">
        <f>Tabla3[[#This Row],[Axial Force ]]/$M$12</f>
        <v>37.091027700772905</v>
      </c>
      <c r="G2949">
        <f>Tabla3[[#This Row],[Axial Displacement ]]/$M$9</f>
        <v>1.8556228687250351E-2</v>
      </c>
      <c r="H2949">
        <f>IF(Tabla3[[#This Row],[Axial Displacement Command ]]=D2948,1,0)</f>
        <v>1</v>
      </c>
      <c r="I2949">
        <f>IF(AND(Tabla3[[#This Row],[cic]]=1,(AND(H2948=1,H2950=0))),1,0)</f>
        <v>0</v>
      </c>
      <c r="J2949">
        <f>Tabla3[[#This Row],[pas]]+J2948</f>
        <v>15</v>
      </c>
    </row>
    <row r="2950" spans="1:10" x14ac:dyDescent="0.25">
      <c r="A2950">
        <v>1725.11755371094</v>
      </c>
      <c r="B2950">
        <v>1.5956604620441801</v>
      </c>
      <c r="C2950">
        <v>4.3395757529651703E-3</v>
      </c>
      <c r="D2950">
        <v>1.6000000759959201</v>
      </c>
      <c r="E2950">
        <v>1.7659962168181699E-3</v>
      </c>
      <c r="F2950">
        <f>Tabla3[[#This Row],[Axial Force ]]/$M$12</f>
        <v>37.099302230342794</v>
      </c>
      <c r="G2950">
        <f>Tabla3[[#This Row],[Axial Displacement ]]/$M$9</f>
        <v>1.8554191419118373E-2</v>
      </c>
      <c r="H2950">
        <f>IF(Tabla3[[#This Row],[Axial Displacement Command ]]=D2949,1,0)</f>
        <v>1</v>
      </c>
      <c r="I2950">
        <f>IF(AND(Tabla3[[#This Row],[cic]]=1,(AND(H2949=1,H2951=0))),1,0)</f>
        <v>0</v>
      </c>
      <c r="J2950">
        <f>Tabla3[[#This Row],[pas]]+J2949</f>
        <v>15</v>
      </c>
    </row>
    <row r="2951" spans="1:10" x14ac:dyDescent="0.25">
      <c r="A2951">
        <v>1726.91223144531</v>
      </c>
      <c r="B2951">
        <v>1.5962147153913999</v>
      </c>
      <c r="C2951">
        <v>3.7852526020287799E-3</v>
      </c>
      <c r="D2951">
        <v>1.6000000759959201</v>
      </c>
      <c r="E2951">
        <v>4.03099221557568E-4</v>
      </c>
      <c r="F2951">
        <f>Tabla3[[#This Row],[Axial Force ]]/$M$12</f>
        <v>37.137897450436775</v>
      </c>
      <c r="G2951">
        <f>Tabla3[[#This Row],[Axial Displacement ]]/$M$9</f>
        <v>1.8560636225481396E-2</v>
      </c>
      <c r="H2951">
        <f>IF(Tabla3[[#This Row],[Axial Displacement Command ]]=D2950,1,0)</f>
        <v>1</v>
      </c>
      <c r="I2951">
        <f>IF(AND(Tabla3[[#This Row],[cic]]=1,(AND(H2950=1,H2952=0))),1,0)</f>
        <v>0</v>
      </c>
      <c r="J2951">
        <f>Tabla3[[#This Row],[pas]]+J2950</f>
        <v>15</v>
      </c>
    </row>
    <row r="2952" spans="1:10" x14ac:dyDescent="0.25">
      <c r="A2952">
        <v>1727.85717773438</v>
      </c>
      <c r="B2952">
        <v>1.59666535910219</v>
      </c>
      <c r="C2952">
        <v>3.3346414056723002E-3</v>
      </c>
      <c r="D2952">
        <v>1.6000000759959201</v>
      </c>
      <c r="E2952">
        <v>1.0956257483485401E-3</v>
      </c>
      <c r="F2952">
        <f>Tabla3[[#This Row],[Axial Force ]]/$M$12</f>
        <v>37.158218876008171</v>
      </c>
      <c r="G2952">
        <f>Tabla3[[#This Row],[Axial Displacement ]]/$M$9</f>
        <v>1.8565876268630117E-2</v>
      </c>
      <c r="H2952">
        <f>IF(Tabla3[[#This Row],[Axial Displacement Command ]]=D2951,1,0)</f>
        <v>1</v>
      </c>
      <c r="I2952">
        <f>IF(AND(Tabla3[[#This Row],[cic]]=1,(AND(H2951=1,H2953=0))),1,0)</f>
        <v>0</v>
      </c>
      <c r="J2952">
        <f>Tabla3[[#This Row],[pas]]+J2951</f>
        <v>15</v>
      </c>
    </row>
    <row r="2953" spans="1:10" x14ac:dyDescent="0.25">
      <c r="A2953">
        <v>1728.56286621094</v>
      </c>
      <c r="B2953">
        <v>1.5965187922120101</v>
      </c>
      <c r="C2953">
        <v>3.4812687772500799E-3</v>
      </c>
      <c r="D2953">
        <v>1.6000000759959201</v>
      </c>
      <c r="E2953">
        <v>1.05398362393316E-3</v>
      </c>
      <c r="F2953">
        <f>Tabla3[[#This Row],[Axial Force ]]/$M$12</f>
        <v>37.173394972278281</v>
      </c>
      <c r="G2953">
        <f>Tabla3[[#This Row],[Axial Displacement ]]/$M$9</f>
        <v>1.8564172002465233E-2</v>
      </c>
      <c r="H2953">
        <f>IF(Tabla3[[#This Row],[Axial Displacement Command ]]=D2952,1,0)</f>
        <v>1</v>
      </c>
      <c r="I2953">
        <f>IF(AND(Tabla3[[#This Row],[cic]]=1,(AND(H2952=1,H2954=0))),1,0)</f>
        <v>0</v>
      </c>
      <c r="J2953">
        <f>Tabla3[[#This Row],[pas]]+J2952</f>
        <v>15</v>
      </c>
    </row>
    <row r="2954" spans="1:10" x14ac:dyDescent="0.25">
      <c r="A2954">
        <v>1729.25378417969</v>
      </c>
      <c r="B2954">
        <v>1.59625057131052</v>
      </c>
      <c r="C2954">
        <v>3.7494896787393399E-3</v>
      </c>
      <c r="D2954">
        <v>1.6000000759959201</v>
      </c>
      <c r="E2954">
        <v>-6.7184566887590303E-4</v>
      </c>
      <c r="F2954">
        <f>Tabla3[[#This Row],[Axial Force ]]/$M$12</f>
        <v>37.188253423219138</v>
      </c>
      <c r="G2954">
        <f>Tabla3[[#This Row],[Axial Displacement ]]/$M$9</f>
        <v>1.8561053154773487E-2</v>
      </c>
      <c r="H2954">
        <f>IF(Tabla3[[#This Row],[Axial Displacement Command ]]=D2953,1,0)</f>
        <v>1</v>
      </c>
      <c r="I2954">
        <f>IF(AND(Tabla3[[#This Row],[cic]]=1,(AND(H2953=1,H2955=0))),1,0)</f>
        <v>0</v>
      </c>
      <c r="J2954">
        <f>Tabla3[[#This Row],[pas]]+J2953</f>
        <v>15</v>
      </c>
    </row>
    <row r="2955" spans="1:10" x14ac:dyDescent="0.25">
      <c r="A2955">
        <v>1729.71423339844</v>
      </c>
      <c r="B2955">
        <v>1.59666535910219</v>
      </c>
      <c r="C2955">
        <v>3.3346414056723002E-3</v>
      </c>
      <c r="D2955">
        <v>1.6000000759959201</v>
      </c>
      <c r="E2955">
        <v>6.4700469692979801E-4</v>
      </c>
      <c r="F2955">
        <f>Tabla3[[#This Row],[Axial Force ]]/$M$12</f>
        <v>37.198155556955697</v>
      </c>
      <c r="G2955">
        <f>Tabla3[[#This Row],[Axial Displacement ]]/$M$9</f>
        <v>1.8565876268630117E-2</v>
      </c>
      <c r="H2955">
        <f>IF(Tabla3[[#This Row],[Axial Displacement Command ]]=D2954,1,0)</f>
        <v>1</v>
      </c>
      <c r="I2955">
        <f>IF(AND(Tabla3[[#This Row],[cic]]=1,(AND(H2954=1,H2956=0))),1,0)</f>
        <v>0</v>
      </c>
      <c r="J2955">
        <f>Tabla3[[#This Row],[pas]]+J2954</f>
        <v>15</v>
      </c>
    </row>
    <row r="2956" spans="1:10" x14ac:dyDescent="0.25">
      <c r="A2956">
        <v>1730.13732910156</v>
      </c>
      <c r="B2956">
        <v>1.5966510400175999</v>
      </c>
      <c r="C2956">
        <v>3.3489466204628098E-3</v>
      </c>
      <c r="D2956">
        <v>1.6000000759959201</v>
      </c>
      <c r="E2956">
        <v>2.0499794572970101E-3</v>
      </c>
      <c r="F2956">
        <f>Tabla3[[#This Row],[Axial Force ]]/$M$12</f>
        <v>37.207254389280862</v>
      </c>
      <c r="G2956">
        <f>Tabla3[[#This Row],[Axial Displacement ]]/$M$9</f>
        <v>1.8565709767646512E-2</v>
      </c>
      <c r="H2956">
        <f>IF(Tabla3[[#This Row],[Axial Displacement Command ]]=D2955,1,0)</f>
        <v>1</v>
      </c>
      <c r="I2956">
        <f>IF(AND(Tabla3[[#This Row],[cic]]=1,(AND(H2955=1,H2957=0))),1,0)</f>
        <v>0</v>
      </c>
      <c r="J2956">
        <f>Tabla3[[#This Row],[pas]]+J2955</f>
        <v>15</v>
      </c>
    </row>
    <row r="2957" spans="1:10" x14ac:dyDescent="0.25">
      <c r="A2957">
        <v>1730.79382324219</v>
      </c>
      <c r="B2957">
        <v>1.5960752498358499</v>
      </c>
      <c r="C2957">
        <v>3.9247274798981397E-3</v>
      </c>
      <c r="D2957">
        <v>1.6000000759959201</v>
      </c>
      <c r="E2957">
        <v>1.70306248037377E-3</v>
      </c>
      <c r="F2957">
        <f>Tabla3[[#This Row],[Axial Force ]]/$M$12</f>
        <v>37.221372542842794</v>
      </c>
      <c r="G2957">
        <f>Tabla3[[#This Row],[Axial Displacement ]]/$M$9</f>
        <v>1.8559014532975E-2</v>
      </c>
      <c r="H2957">
        <f>IF(Tabla3[[#This Row],[Axial Displacement Command ]]=D2956,1,0)</f>
        <v>1</v>
      </c>
      <c r="I2957">
        <f>IF(AND(Tabla3[[#This Row],[cic]]=1,(AND(H2956=1,H2958=0))),1,0)</f>
        <v>1</v>
      </c>
      <c r="J2957">
        <f>Tabla3[[#This Row],[pas]]+J2956</f>
        <v>16</v>
      </c>
    </row>
    <row r="2958" spans="1:10" x14ac:dyDescent="0.25">
      <c r="A2958">
        <v>1733.7880859375</v>
      </c>
      <c r="B2958">
        <v>1.5977811999619</v>
      </c>
      <c r="C2958">
        <v>5.8809519032365599E-3</v>
      </c>
      <c r="D2958">
        <v>1.60366215277463</v>
      </c>
      <c r="E2958">
        <v>-1.06587386028423E-4</v>
      </c>
      <c r="F2958">
        <f>Tabla3[[#This Row],[Axial Force ]]/$M$12</f>
        <v>37.285765288978496</v>
      </c>
      <c r="G2958">
        <f>Tabla3[[#This Row],[Axial Displacement ]]/$M$9</f>
        <v>1.8578851162347674E-2</v>
      </c>
      <c r="H2958">
        <f>IF(Tabla3[[#This Row],[Axial Displacement Command ]]=D2957,1,0)</f>
        <v>0</v>
      </c>
      <c r="I2958">
        <f>IF(AND(Tabla3[[#This Row],[cic]]=1,(AND(H2957=1,H2959=0))),1,0)</f>
        <v>0</v>
      </c>
      <c r="J2958">
        <f>Tabla3[[#This Row],[pas]]+J2957</f>
        <v>16</v>
      </c>
    </row>
    <row r="2959" spans="1:10" x14ac:dyDescent="0.25">
      <c r="A2959">
        <v>1739.88952636719</v>
      </c>
      <c r="B2959">
        <v>1.5987039078027001</v>
      </c>
      <c r="C2959">
        <v>8.2948208728339506E-3</v>
      </c>
      <c r="D2959">
        <v>1.60699873231351</v>
      </c>
      <c r="E2959">
        <v>2.93701418740966E-4</v>
      </c>
      <c r="F2959">
        <f>Tabla3[[#This Row],[Axial Force ]]/$M$12</f>
        <v>37.416979061660001</v>
      </c>
      <c r="G2959">
        <f>Tabla3[[#This Row],[Axial Displacement ]]/$M$9</f>
        <v>1.8589580323287211E-2</v>
      </c>
      <c r="H2959">
        <f>IF(Tabla3[[#This Row],[Axial Displacement Command ]]=D2958,1,0)</f>
        <v>0</v>
      </c>
      <c r="I2959">
        <f>IF(AND(Tabla3[[#This Row],[cic]]=1,(AND(H2958=1,H2960=0))),1,0)</f>
        <v>0</v>
      </c>
      <c r="J2959">
        <f>Tabla3[[#This Row],[pas]]+J2958</f>
        <v>16</v>
      </c>
    </row>
    <row r="2960" spans="1:10" x14ac:dyDescent="0.25">
      <c r="A2960">
        <v>1747.04162597656</v>
      </c>
      <c r="B2960">
        <v>1.6014504944905601</v>
      </c>
      <c r="C2960">
        <v>8.8849064923124405E-3</v>
      </c>
      <c r="D2960">
        <v>1.6103353118524</v>
      </c>
      <c r="E2960">
        <v>5.9037392929894904E-4</v>
      </c>
      <c r="F2960">
        <f>Tabla3[[#This Row],[Axial Force ]]/$M$12</f>
        <v>37.570787655409895</v>
      </c>
      <c r="G2960">
        <f>Tabla3[[#This Row],[Axial Displacement ]]/$M$9</f>
        <v>1.8621517377797211E-2</v>
      </c>
      <c r="H2960">
        <f>IF(Tabla3[[#This Row],[Axial Displacement Command ]]=D2959,1,0)</f>
        <v>0</v>
      </c>
      <c r="I2960">
        <f>IF(AND(Tabla3[[#This Row],[cic]]=1,(AND(H2959=1,H2961=0))),1,0)</f>
        <v>0</v>
      </c>
      <c r="J2960">
        <f>Tabla3[[#This Row],[pas]]+J2959</f>
        <v>16</v>
      </c>
    </row>
    <row r="2961" spans="1:10" x14ac:dyDescent="0.25">
      <c r="A2961">
        <v>1758.86352539063</v>
      </c>
      <c r="B2961">
        <v>1.6070581041276499</v>
      </c>
      <c r="C2961">
        <v>6.6138504735135904E-3</v>
      </c>
      <c r="D2961">
        <v>1.61367189139128</v>
      </c>
      <c r="E2961">
        <v>-4.3899501633859499E-4</v>
      </c>
      <c r="F2961">
        <f>Tabla3[[#This Row],[Axial Force ]]/$M$12</f>
        <v>37.825022051411395</v>
      </c>
      <c r="G2961">
        <f>Tabla3[[#This Row],[Axial Displacement ]]/$M$9</f>
        <v>1.8686722141019185E-2</v>
      </c>
      <c r="H2961">
        <f>IF(Tabla3[[#This Row],[Axial Displacement Command ]]=D2960,1,0)</f>
        <v>0</v>
      </c>
      <c r="I2961">
        <f>IF(AND(Tabla3[[#This Row],[cic]]=1,(AND(H2960=1,H2962=0))),1,0)</f>
        <v>0</v>
      </c>
      <c r="J2961">
        <f>Tabla3[[#This Row],[pas]]+J2960</f>
        <v>16</v>
      </c>
    </row>
    <row r="2962" spans="1:10" x14ac:dyDescent="0.25">
      <c r="A2962">
        <v>1768.8798828125</v>
      </c>
      <c r="B2962">
        <v>1.6119754873216201</v>
      </c>
      <c r="C2962">
        <v>5.0330163503531401E-3</v>
      </c>
      <c r="D2962">
        <v>1.61700847093016</v>
      </c>
      <c r="E2962">
        <v>1.34485856051469E-3</v>
      </c>
      <c r="F2962">
        <f>Tabla3[[#This Row],[Axial Force ]]/$M$12</f>
        <v>38.040427587365592</v>
      </c>
      <c r="G2962">
        <f>Tabla3[[#This Row],[Axial Displacement ]]/$M$9</f>
        <v>1.8743901015367676E-2</v>
      </c>
      <c r="H2962">
        <f>IF(Tabla3[[#This Row],[Axial Displacement Command ]]=D2961,1,0)</f>
        <v>0</v>
      </c>
      <c r="I2962">
        <f>IF(AND(Tabla3[[#This Row],[cic]]=1,(AND(H2961=1,H2963=0))),1,0)</f>
        <v>0</v>
      </c>
      <c r="J2962">
        <f>Tabla3[[#This Row],[pas]]+J2961</f>
        <v>16</v>
      </c>
    </row>
    <row r="2963" spans="1:10" x14ac:dyDescent="0.25">
      <c r="A2963">
        <v>1777.42785644531</v>
      </c>
      <c r="B2963">
        <v>1.61481858231127</v>
      </c>
      <c r="C2963">
        <v>5.5265427363337897E-3</v>
      </c>
      <c r="D2963">
        <v>1.62034516688436</v>
      </c>
      <c r="E2963">
        <v>5.8007435654872097E-4</v>
      </c>
      <c r="F2963">
        <f>Tabla3[[#This Row],[Axial Force ]]/$M$12</f>
        <v>38.224254977318495</v>
      </c>
      <c r="G2963">
        <f>Tabla3[[#This Row],[Axial Displacement ]]/$M$9</f>
        <v>1.8776960259433373E-2</v>
      </c>
      <c r="H2963">
        <f>IF(Tabla3[[#This Row],[Axial Displacement Command ]]=D2962,1,0)</f>
        <v>0</v>
      </c>
      <c r="I2963">
        <f>IF(AND(Tabla3[[#This Row],[cic]]=1,(AND(H2962=1,H2964=0))),1,0)</f>
        <v>0</v>
      </c>
      <c r="J2963">
        <f>Tabla3[[#This Row],[pas]]+J2962</f>
        <v>16</v>
      </c>
    </row>
    <row r="2964" spans="1:10" x14ac:dyDescent="0.25">
      <c r="A2964">
        <v>1784.72033691406</v>
      </c>
      <c r="B2964">
        <v>1.6172575997188701</v>
      </c>
      <c r="C2964">
        <v>6.4240693973260897E-3</v>
      </c>
      <c r="D2964">
        <v>1.62368163000792</v>
      </c>
      <c r="E2964">
        <v>1.7279020312344099E-3</v>
      </c>
      <c r="F2964">
        <f>Tabla3[[#This Row],[Axial Force ]]/$M$12</f>
        <v>38.381082514280862</v>
      </c>
      <c r="G2964">
        <f>Tabla3[[#This Row],[Axial Displacement ]]/$M$9</f>
        <v>1.8805320926963607E-2</v>
      </c>
      <c r="H2964">
        <f>IF(Tabla3[[#This Row],[Axial Displacement Command ]]=D2963,1,0)</f>
        <v>0</v>
      </c>
      <c r="I2964">
        <f>IF(AND(Tabla3[[#This Row],[cic]]=1,(AND(H2963=1,H2965=0))),1,0)</f>
        <v>0</v>
      </c>
      <c r="J2964">
        <f>Tabla3[[#This Row],[pas]]+J2963</f>
        <v>16</v>
      </c>
    </row>
    <row r="2965" spans="1:10" x14ac:dyDescent="0.25">
      <c r="A2965">
        <v>1791.18908691406</v>
      </c>
      <c r="B2965">
        <v>1.6200185054913201</v>
      </c>
      <c r="C2965">
        <v>6.9997308855818102E-3</v>
      </c>
      <c r="D2965">
        <v>1.6270182095468</v>
      </c>
      <c r="E2965">
        <v>1.02402998436446E-3</v>
      </c>
      <c r="F2965">
        <f>Tabla3[[#This Row],[Axial Force ]]/$M$12</f>
        <v>38.520195417506663</v>
      </c>
      <c r="G2965">
        <f>Tabla3[[#This Row],[Axial Displacement ]]/$M$9</f>
        <v>1.8837424482457212E-2</v>
      </c>
      <c r="H2965">
        <f>IF(Tabla3[[#This Row],[Axial Displacement Command ]]=D2964,1,0)</f>
        <v>0</v>
      </c>
      <c r="I2965">
        <f>IF(AND(Tabla3[[#This Row],[cic]]=1,(AND(H2964=1,H2966=0))),1,0)</f>
        <v>0</v>
      </c>
      <c r="J2965">
        <f>Tabla3[[#This Row],[pas]]+J2964</f>
        <v>16</v>
      </c>
    </row>
    <row r="2966" spans="1:10" x14ac:dyDescent="0.25">
      <c r="A2966">
        <v>1797.79162597656</v>
      </c>
      <c r="B2966">
        <v>1.62266497500241</v>
      </c>
      <c r="C2966">
        <v>7.6899532359675504E-3</v>
      </c>
      <c r="D2966">
        <v>1.63035490550101</v>
      </c>
      <c r="E2966">
        <v>3.5656356089930298E-4</v>
      </c>
      <c r="F2966">
        <f>Tabla3[[#This Row],[Axial Force ]]/$M$12</f>
        <v>38.662185504872255</v>
      </c>
      <c r="G2966">
        <f>Tabla3[[#This Row],[Axial Displacement ]]/$M$9</f>
        <v>1.8868197383748953E-2</v>
      </c>
      <c r="H2966">
        <f>IF(Tabla3[[#This Row],[Axial Displacement Command ]]=D2965,1,0)</f>
        <v>0</v>
      </c>
      <c r="I2966">
        <f>IF(AND(Tabla3[[#This Row],[cic]]=1,(AND(H2965=1,H2967=0))),1,0)</f>
        <v>0</v>
      </c>
      <c r="J2966">
        <f>Tabla3[[#This Row],[pas]]+J2965</f>
        <v>16</v>
      </c>
    </row>
    <row r="2967" spans="1:10" x14ac:dyDescent="0.25">
      <c r="A2967">
        <v>1804.77380371094</v>
      </c>
      <c r="B2967">
        <v>1.6255938680842501</v>
      </c>
      <c r="C2967">
        <v>8.0975296441465599E-3</v>
      </c>
      <c r="D2967">
        <v>1.63369148503989</v>
      </c>
      <c r="E2967">
        <v>2.37948611925276E-4</v>
      </c>
      <c r="F2967">
        <f>Tabla3[[#This Row],[Axial Force ]]/$M$12</f>
        <v>38.812339864751401</v>
      </c>
      <c r="G2967">
        <f>Tabla3[[#This Row],[Axial Displacement ]]/$M$9</f>
        <v>1.8902254280049421E-2</v>
      </c>
      <c r="H2967">
        <f>IF(Tabla3[[#This Row],[Axial Displacement Command ]]=D2966,1,0)</f>
        <v>0</v>
      </c>
      <c r="I2967">
        <f>IF(AND(Tabla3[[#This Row],[cic]]=1,(AND(H2966=1,H2968=0))),1,0)</f>
        <v>0</v>
      </c>
      <c r="J2967">
        <f>Tabla3[[#This Row],[pas]]+J2966</f>
        <v>16</v>
      </c>
    </row>
    <row r="2968" spans="1:10" x14ac:dyDescent="0.25">
      <c r="A2968">
        <v>1817.43127441406</v>
      </c>
      <c r="B2968">
        <v>1.6316307010129101</v>
      </c>
      <c r="C2968">
        <v>5.3973199101164902E-3</v>
      </c>
      <c r="D2968">
        <v>1.63702794816345</v>
      </c>
      <c r="E2968">
        <v>2.5472789388914001E-4</v>
      </c>
      <c r="F2968">
        <f>Tabla3[[#This Row],[Axial Force ]]/$M$12</f>
        <v>39.084543535786239</v>
      </c>
      <c r="G2968">
        <f>Tabla3[[#This Row],[Axial Displacement ]]/$M$9</f>
        <v>1.8972450011778025E-2</v>
      </c>
      <c r="H2968">
        <f>IF(Tabla3[[#This Row],[Axial Displacement Command ]]=D2967,1,0)</f>
        <v>0</v>
      </c>
      <c r="I2968">
        <f>IF(AND(Tabla3[[#This Row],[cic]]=1,(AND(H2967=1,H2969=0))),1,0)</f>
        <v>0</v>
      </c>
      <c r="J2968">
        <f>Tabla3[[#This Row],[pas]]+J2967</f>
        <v>16</v>
      </c>
    </row>
    <row r="2969" spans="1:10" x14ac:dyDescent="0.25">
      <c r="A2969">
        <v>1827.55261230469</v>
      </c>
      <c r="B2969">
        <v>1.6353214159607901</v>
      </c>
      <c r="C2969">
        <v>5.0432681746315202E-3</v>
      </c>
      <c r="D2969">
        <v>1.64036464411765</v>
      </c>
      <c r="E2969">
        <v>2.4597702577011699E-3</v>
      </c>
      <c r="F2969">
        <f>Tabla3[[#This Row],[Axial Force ]]/$M$12</f>
        <v>39.30220671622989</v>
      </c>
      <c r="G2969">
        <f>Tabla3[[#This Row],[Axial Displacement ]]/$M$9</f>
        <v>1.901536530186965E-2</v>
      </c>
      <c r="H2969">
        <f>IF(Tabla3[[#This Row],[Axial Displacement Command ]]=D2968,1,0)</f>
        <v>0</v>
      </c>
      <c r="I2969">
        <f>IF(AND(Tabla3[[#This Row],[cic]]=1,(AND(H2968=1,H2970=0))),1,0)</f>
        <v>0</v>
      </c>
      <c r="J2969">
        <f>Tabla3[[#This Row],[pas]]+J2968</f>
        <v>16</v>
      </c>
    </row>
    <row r="2970" spans="1:10" x14ac:dyDescent="0.25">
      <c r="A2970">
        <v>1835.99768066406</v>
      </c>
      <c r="B2970">
        <v>1.63924461230636</v>
      </c>
      <c r="C2970">
        <v>4.45663908976712E-3</v>
      </c>
      <c r="D2970">
        <v>1.64370122365654</v>
      </c>
      <c r="E2970">
        <v>2.4601808945590199E-3</v>
      </c>
      <c r="F2970">
        <f>Tabla3[[#This Row],[Axial Force ]]/$M$12</f>
        <v>39.483821089549679</v>
      </c>
      <c r="G2970">
        <f>Tabla3[[#This Row],[Axial Displacement ]]/$M$9</f>
        <v>1.906098386402744E-2</v>
      </c>
      <c r="H2970">
        <f>IF(Tabla3[[#This Row],[Axial Displacement Command ]]=D2969,1,0)</f>
        <v>0</v>
      </c>
      <c r="I2970">
        <f>IF(AND(Tabla3[[#This Row],[cic]]=1,(AND(H2969=1,H2971=0))),1,0)</f>
        <v>0</v>
      </c>
      <c r="J2970">
        <f>Tabla3[[#This Row],[pas]]+J2969</f>
        <v>16</v>
      </c>
    </row>
    <row r="2971" spans="1:10" x14ac:dyDescent="0.25">
      <c r="A2971">
        <v>1842.87609863281</v>
      </c>
      <c r="B2971">
        <v>1.6412293771281801</v>
      </c>
      <c r="C2971">
        <v>5.8083533076569403E-3</v>
      </c>
      <c r="D2971">
        <v>1.6470376867801</v>
      </c>
      <c r="E2971">
        <v>1.8948098841065099E-3</v>
      </c>
      <c r="F2971">
        <f>Tabla3[[#This Row],[Axial Force ]]/$M$12</f>
        <v>39.631744056619567</v>
      </c>
      <c r="G2971">
        <f>Tabla3[[#This Row],[Axial Displacement ]]/$M$9</f>
        <v>1.908406252474628E-2</v>
      </c>
      <c r="H2971">
        <f>IF(Tabla3[[#This Row],[Axial Displacement Command ]]=D2970,1,0)</f>
        <v>0</v>
      </c>
      <c r="I2971">
        <f>IF(AND(Tabla3[[#This Row],[cic]]=1,(AND(H2970=1,H2972=0))),1,0)</f>
        <v>0</v>
      </c>
      <c r="J2971">
        <f>Tabla3[[#This Row],[pas]]+J2970</f>
        <v>16</v>
      </c>
    </row>
    <row r="2972" spans="1:10" x14ac:dyDescent="0.25">
      <c r="A2972">
        <v>1849.63537597656</v>
      </c>
      <c r="B2972">
        <v>1.64431217126548</v>
      </c>
      <c r="C2972">
        <v>6.0622692217293696E-3</v>
      </c>
      <c r="D2972">
        <v>1.6503743827343</v>
      </c>
      <c r="E2972">
        <v>1.53252028667339E-3</v>
      </c>
      <c r="F2972">
        <f>Tabla3[[#This Row],[Axial Force ]]/$M$12</f>
        <v>39.777104859710967</v>
      </c>
      <c r="G2972">
        <f>Tabla3[[#This Row],[Axial Displacement ]]/$M$9</f>
        <v>1.9119908968203255E-2</v>
      </c>
      <c r="H2972">
        <f>IF(Tabla3[[#This Row],[Axial Displacement Command ]]=D2971,1,0)</f>
        <v>0</v>
      </c>
      <c r="I2972">
        <f>IF(AND(Tabla3[[#This Row],[cic]]=1,(AND(H2971=1,H2973=0))),1,0)</f>
        <v>0</v>
      </c>
      <c r="J2972">
        <f>Tabla3[[#This Row],[pas]]+J2971</f>
        <v>16</v>
      </c>
    </row>
    <row r="2973" spans="1:10" x14ac:dyDescent="0.25">
      <c r="A2973">
        <v>1855.57165527344</v>
      </c>
      <c r="B2973">
        <v>1.6471195267513401</v>
      </c>
      <c r="C2973">
        <v>6.5914391598198598E-3</v>
      </c>
      <c r="D2973">
        <v>1.65371096227318</v>
      </c>
      <c r="E2973" s="2">
        <v>-4.2200243299817001E-6</v>
      </c>
      <c r="F2973">
        <f>Tabla3[[#This Row],[Axial Force ]]/$M$12</f>
        <v>39.904766780073977</v>
      </c>
      <c r="G2973">
        <f>Tabla3[[#This Row],[Axial Displacement ]]/$M$9</f>
        <v>1.9152552636643491E-2</v>
      </c>
      <c r="H2973">
        <f>IF(Tabla3[[#This Row],[Axial Displacement Command ]]=D2972,1,0)</f>
        <v>0</v>
      </c>
      <c r="I2973">
        <f>IF(AND(Tabla3[[#This Row],[cic]]=1,(AND(H2972=1,H2974=0))),1,0)</f>
        <v>0</v>
      </c>
      <c r="J2973">
        <f>Tabla3[[#This Row],[pas]]+J2972</f>
        <v>16</v>
      </c>
    </row>
    <row r="2974" spans="1:10" x14ac:dyDescent="0.25">
      <c r="A2974">
        <v>1862.36511230469</v>
      </c>
      <c r="B2974">
        <v>1.64945120923221</v>
      </c>
      <c r="C2974">
        <v>7.5962543633067998E-3</v>
      </c>
      <c r="D2974">
        <v>1.65704754181206</v>
      </c>
      <c r="E2974">
        <v>2.2376893866749002E-3</v>
      </c>
      <c r="F2974">
        <f>Tabla3[[#This Row],[Axial Force ]]/$M$12</f>
        <v>40.050862630208385</v>
      </c>
      <c r="G2974">
        <f>Tabla3[[#This Row],[Axial Displacement ]]/$M$9</f>
        <v>1.9179665223630349E-2</v>
      </c>
      <c r="H2974">
        <f>IF(Tabla3[[#This Row],[Axial Displacement Command ]]=D2973,1,0)</f>
        <v>0</v>
      </c>
      <c r="I2974">
        <f>IF(AND(Tabla3[[#This Row],[cic]]=1,(AND(H2973=1,H2975=0))),1,0)</f>
        <v>0</v>
      </c>
      <c r="J2974">
        <f>Tabla3[[#This Row],[pas]]+J2973</f>
        <v>16</v>
      </c>
    </row>
    <row r="2975" spans="1:10" x14ac:dyDescent="0.25">
      <c r="A2975">
        <v>1869.6591796875</v>
      </c>
      <c r="B2975">
        <v>1.6532635781914</v>
      </c>
      <c r="C2975">
        <v>7.1206090979103499E-3</v>
      </c>
      <c r="D2975">
        <v>1.66038412135094</v>
      </c>
      <c r="E2975">
        <v>2.6630209504219199E-3</v>
      </c>
      <c r="F2975">
        <f>Tabla3[[#This Row],[Axial Force ]]/$M$12</f>
        <v>40.20772429435484</v>
      </c>
      <c r="G2975">
        <f>Tabla3[[#This Row],[Axial Displacement ]]/$M$9</f>
        <v>1.9223995095248837E-2</v>
      </c>
      <c r="H2975">
        <f>IF(Tabla3[[#This Row],[Axial Displacement Command ]]=D2974,1,0)</f>
        <v>0</v>
      </c>
      <c r="I2975">
        <f>IF(AND(Tabla3[[#This Row],[cic]]=1,(AND(H2974=1,H2976=0))),1,0)</f>
        <v>0</v>
      </c>
      <c r="J2975">
        <f>Tabla3[[#This Row],[pas]]+J2974</f>
        <v>16</v>
      </c>
    </row>
    <row r="2976" spans="1:10" x14ac:dyDescent="0.25">
      <c r="A2976">
        <v>1877.42138671875</v>
      </c>
      <c r="B2976">
        <v>1.6559922369197</v>
      </c>
      <c r="C2976">
        <v>7.72845760366181E-3</v>
      </c>
      <c r="D2976">
        <v>1.66372070088983</v>
      </c>
      <c r="E2976">
        <v>6.6801715092879E-4</v>
      </c>
      <c r="F2976">
        <f>Tabla3[[#This Row],[Axial Force ]]/$M$12</f>
        <v>40.374653477822584</v>
      </c>
      <c r="G2976">
        <f>Tabla3[[#This Row],[Axial Displacement ]]/$M$9</f>
        <v>1.9255723685112792E-2</v>
      </c>
      <c r="H2976">
        <f>IF(Tabla3[[#This Row],[Axial Displacement Command ]]=D2975,1,0)</f>
        <v>0</v>
      </c>
      <c r="I2976">
        <f>IF(AND(Tabla3[[#This Row],[cic]]=1,(AND(H2975=1,H2977=0))),1,0)</f>
        <v>0</v>
      </c>
      <c r="J2976">
        <f>Tabla3[[#This Row],[pas]]+J2975</f>
        <v>16</v>
      </c>
    </row>
    <row r="2977" spans="1:10" x14ac:dyDescent="0.25">
      <c r="A2977">
        <v>1886.59252929688</v>
      </c>
      <c r="B2977">
        <v>1.66028027888387</v>
      </c>
      <c r="C2977">
        <v>6.7770479290629702E-3</v>
      </c>
      <c r="D2977">
        <v>1.66705728042871</v>
      </c>
      <c r="E2977">
        <v>-4.3719393261199002E-4</v>
      </c>
      <c r="F2977">
        <f>Tabla3[[#This Row],[Axial Force ]]/$M$12</f>
        <v>40.571882350470538</v>
      </c>
      <c r="G2977">
        <f>Tabla3[[#This Row],[Axial Displacement ]]/$M$9</f>
        <v>1.9305584638184534E-2</v>
      </c>
      <c r="H2977">
        <f>IF(Tabla3[[#This Row],[Axial Displacement Command ]]=D2976,1,0)</f>
        <v>0</v>
      </c>
      <c r="I2977">
        <f>IF(AND(Tabla3[[#This Row],[cic]]=1,(AND(H2976=1,H2978=0))),1,0)</f>
        <v>0</v>
      </c>
      <c r="J2977">
        <f>Tabla3[[#This Row],[pas]]+J2976</f>
        <v>16</v>
      </c>
    </row>
    <row r="2978" spans="1:10" x14ac:dyDescent="0.25">
      <c r="A2978">
        <v>1896.74816894531</v>
      </c>
      <c r="B2978">
        <v>1.6647934680804599</v>
      </c>
      <c r="C2978">
        <v>5.6004523685260202E-3</v>
      </c>
      <c r="D2978">
        <v>1.6703939763829101</v>
      </c>
      <c r="E2978">
        <v>1.72252077845769E-3</v>
      </c>
      <c r="F2978">
        <f>Tabla3[[#This Row],[Axial Force ]]/$M$12</f>
        <v>40.790283203124943</v>
      </c>
      <c r="G2978">
        <f>Tabla3[[#This Row],[Axial Displacement ]]/$M$9</f>
        <v>1.9358063582330928E-2</v>
      </c>
      <c r="H2978">
        <f>IF(Tabla3[[#This Row],[Axial Displacement Command ]]=D2977,1,0)</f>
        <v>0</v>
      </c>
      <c r="I2978">
        <f>IF(AND(Tabla3[[#This Row],[cic]]=1,(AND(H2977=1,H2979=0))),1,0)</f>
        <v>0</v>
      </c>
      <c r="J2978">
        <f>Tabla3[[#This Row],[pas]]+J2977</f>
        <v>16</v>
      </c>
    </row>
    <row r="2979" spans="1:10" x14ac:dyDescent="0.25">
      <c r="A2979">
        <v>1905.21960449219</v>
      </c>
      <c r="B2979">
        <v>1.6675472725182801</v>
      </c>
      <c r="C2979">
        <v>6.1832665778638303E-3</v>
      </c>
      <c r="D2979">
        <v>1.67373043950647</v>
      </c>
      <c r="E2979">
        <v>2.7554611392588402E-4</v>
      </c>
      <c r="F2979">
        <f>Tabla3[[#This Row],[Axial Force ]]/$M$12</f>
        <v>40.972464612735266</v>
      </c>
      <c r="G2979">
        <f>Tabla3[[#This Row],[Axial Displacement ]]/$M$9</f>
        <v>1.9390084564166046E-2</v>
      </c>
      <c r="H2979">
        <f>IF(Tabla3[[#This Row],[Axial Displacement Command ]]=D2978,1,0)</f>
        <v>0</v>
      </c>
      <c r="I2979">
        <f>IF(AND(Tabla3[[#This Row],[cic]]=1,(AND(H2978=1,H2980=0))),1,0)</f>
        <v>0</v>
      </c>
      <c r="J2979">
        <f>Tabla3[[#This Row],[pas]]+J2978</f>
        <v>16</v>
      </c>
    </row>
    <row r="2980" spans="1:10" x14ac:dyDescent="0.25">
      <c r="A2980">
        <v>1913.28405761719</v>
      </c>
      <c r="B2980">
        <v>1.67197466362268</v>
      </c>
      <c r="C2980">
        <v>5.0923822527693102E-3</v>
      </c>
      <c r="D2980">
        <v>1.67706701904535</v>
      </c>
      <c r="E2980">
        <v>1.0788392046379199E-3</v>
      </c>
      <c r="F2980">
        <f>Tabla3[[#This Row],[Axial Force ]]/$M$12</f>
        <v>41.145893712197633</v>
      </c>
      <c r="G2980">
        <f>Tabla3[[#This Row],[Axial Displacement ]]/$M$9</f>
        <v>1.9441565856077675E-2</v>
      </c>
      <c r="H2980">
        <f>IF(Tabla3[[#This Row],[Axial Displacement Command ]]=D2979,1,0)</f>
        <v>0</v>
      </c>
      <c r="I2980">
        <f>IF(AND(Tabla3[[#This Row],[cic]]=1,(AND(H2979=1,H2981=0))),1,0)</f>
        <v>0</v>
      </c>
      <c r="J2980">
        <f>Tabla3[[#This Row],[pas]]+J2979</f>
        <v>16</v>
      </c>
    </row>
    <row r="2981" spans="1:10" x14ac:dyDescent="0.25">
      <c r="A2981">
        <v>1920.125</v>
      </c>
      <c r="B2981">
        <v>1.6750181093812</v>
      </c>
      <c r="C2981">
        <v>5.3856374506722196E-3</v>
      </c>
      <c r="D2981">
        <v>1.6804037149995601</v>
      </c>
      <c r="E2981">
        <v>4.3826170781358098E-4</v>
      </c>
      <c r="F2981">
        <f>Tabla3[[#This Row],[Axial Force ]]/$M$12</f>
        <v>41.293010752688176</v>
      </c>
      <c r="G2981">
        <f>Tabla3[[#This Row],[Axial Displacement ]]/$M$9</f>
        <v>1.9476954760246513E-2</v>
      </c>
      <c r="H2981">
        <f>IF(Tabla3[[#This Row],[Axial Displacement Command ]]=D2980,1,0)</f>
        <v>0</v>
      </c>
      <c r="I2981">
        <f>IF(AND(Tabla3[[#This Row],[cic]]=1,(AND(H2980=1,H2982=0))),1,0)</f>
        <v>0</v>
      </c>
      <c r="J2981">
        <f>Tabla3[[#This Row],[pas]]+J2980</f>
        <v>16</v>
      </c>
    </row>
    <row r="2982" spans="1:10" x14ac:dyDescent="0.25">
      <c r="A2982">
        <v>1926.88732910156</v>
      </c>
      <c r="B2982">
        <v>1.67777901515365</v>
      </c>
      <c r="C2982">
        <v>5.96129893892794E-3</v>
      </c>
      <c r="D2982">
        <v>1.6837402945384401</v>
      </c>
      <c r="E2982">
        <v>1.9374497242097301E-3</v>
      </c>
      <c r="F2982">
        <f>Tabla3[[#This Row],[Axial Force ]]/$M$12</f>
        <v>41.438437184979783</v>
      </c>
      <c r="G2982">
        <f>Tabla3[[#This Row],[Axial Displacement ]]/$M$9</f>
        <v>1.9509058315740117E-2</v>
      </c>
      <c r="H2982">
        <f>IF(Tabla3[[#This Row],[Axial Displacement Command ]]=D2981,1,0)</f>
        <v>0</v>
      </c>
      <c r="I2982">
        <f>IF(AND(Tabla3[[#This Row],[cic]]=1,(AND(H2981=1,H2983=0))),1,0)</f>
        <v>0</v>
      </c>
      <c r="J2982">
        <f>Tabla3[[#This Row],[pas]]+J2981</f>
        <v>16</v>
      </c>
    </row>
    <row r="2983" spans="1:10" x14ac:dyDescent="0.25">
      <c r="A2983">
        <v>1933.69506835938</v>
      </c>
      <c r="B2983">
        <v>1.68045400641859</v>
      </c>
      <c r="C2983">
        <v>6.6227912611793701E-3</v>
      </c>
      <c r="D2983">
        <v>1.687076757662</v>
      </c>
      <c r="E2983">
        <v>-7.3959546398327802E-4</v>
      </c>
      <c r="F2983">
        <f>Tabla3[[#This Row],[Axial Force ]]/$M$12</f>
        <v>41.584840179771611</v>
      </c>
      <c r="G2983">
        <f>Tabla3[[#This Row],[Axial Displacement ]]/$M$9</f>
        <v>1.9540162865332441E-2</v>
      </c>
      <c r="H2983">
        <f>IF(Tabla3[[#This Row],[Axial Displacement Command ]]=D2982,1,0)</f>
        <v>0</v>
      </c>
      <c r="I2983">
        <f>IF(AND(Tabla3[[#This Row],[cic]]=1,(AND(H2982=1,H2984=0))),1,0)</f>
        <v>0</v>
      </c>
      <c r="J2983">
        <f>Tabla3[[#This Row],[pas]]+J2982</f>
        <v>16</v>
      </c>
    </row>
    <row r="2984" spans="1:10" x14ac:dyDescent="0.25">
      <c r="A2984">
        <v>1940.87951660156</v>
      </c>
      <c r="B2984">
        <v>1.6836440190672901</v>
      </c>
      <c r="C2984">
        <v>6.7694186327571498E-3</v>
      </c>
      <c r="D2984">
        <v>1.6904134536162001</v>
      </c>
      <c r="E2984">
        <v>-3.4691259997998703E-4</v>
      </c>
      <c r="F2984">
        <f>Tabla3[[#This Row],[Axial Force ]]/$M$12</f>
        <v>41.739344443044303</v>
      </c>
      <c r="G2984">
        <f>Tabla3[[#This Row],[Axial Displacement ]]/$M$9</f>
        <v>1.9577256035666166E-2</v>
      </c>
      <c r="H2984">
        <f>IF(Tabla3[[#This Row],[Axial Displacement Command ]]=D2983,1,0)</f>
        <v>0</v>
      </c>
      <c r="I2984">
        <f>IF(AND(Tabla3[[#This Row],[cic]]=1,(AND(H2983=1,H2985=0))),1,0)</f>
        <v>0</v>
      </c>
      <c r="J2984">
        <f>Tabla3[[#This Row],[pas]]+J2983</f>
        <v>16</v>
      </c>
    </row>
    <row r="2985" spans="1:10" x14ac:dyDescent="0.25">
      <c r="A2985">
        <v>1948.40979003906</v>
      </c>
      <c r="B2985">
        <v>1.68629048857838</v>
      </c>
      <c r="C2985">
        <v>7.4595213845896104E-3</v>
      </c>
      <c r="D2985">
        <v>1.6937500331550801</v>
      </c>
      <c r="E2985">
        <v>1.07976677554689E-3</v>
      </c>
      <c r="F2985">
        <f>Tabla3[[#This Row],[Axial Force ]]/$M$12</f>
        <v>41.901285807291615</v>
      </c>
      <c r="G2985">
        <f>Tabla3[[#This Row],[Axial Displacement ]]/$M$9</f>
        <v>1.9608028936957907E-2</v>
      </c>
      <c r="H2985">
        <f>IF(Tabla3[[#This Row],[Axial Displacement Command ]]=D2984,1,0)</f>
        <v>0</v>
      </c>
      <c r="I2985">
        <f>IF(AND(Tabla3[[#This Row],[cic]]=1,(AND(H2984=1,H2986=0))),1,0)</f>
        <v>0</v>
      </c>
      <c r="J2985">
        <f>Tabla3[[#This Row],[pas]]+J2984</f>
        <v>16</v>
      </c>
    </row>
    <row r="2986" spans="1:10" x14ac:dyDescent="0.25">
      <c r="A2986">
        <v>1957.03820800781</v>
      </c>
      <c r="B2986">
        <v>1.69073941651732</v>
      </c>
      <c r="C2986">
        <v>6.3471793509961598E-3</v>
      </c>
      <c r="D2986">
        <v>1.6970866126939701</v>
      </c>
      <c r="E2986">
        <v>1.06318759662827E-3</v>
      </c>
      <c r="F2986">
        <f>Tabla3[[#This Row],[Axial Force ]]/$M$12</f>
        <v>42.086843182963655</v>
      </c>
      <c r="G2986">
        <f>Tabla3[[#This Row],[Axial Displacement ]]/$M$9</f>
        <v>1.965976065717814E-2</v>
      </c>
      <c r="H2986">
        <f>IF(Tabla3[[#This Row],[Axial Displacement Command ]]=D2985,1,0)</f>
        <v>0</v>
      </c>
      <c r="I2986">
        <f>IF(AND(Tabla3[[#This Row],[cic]]=1,(AND(H2985=1,H2987=0))),1,0)</f>
        <v>0</v>
      </c>
      <c r="J2986">
        <f>Tabla3[[#This Row],[pas]]+J2985</f>
        <v>16</v>
      </c>
    </row>
    <row r="2987" spans="1:10" x14ac:dyDescent="0.25">
      <c r="A2987">
        <v>1965.50964355469</v>
      </c>
      <c r="B2987">
        <v>1.69414759147912</v>
      </c>
      <c r="C2987">
        <v>6.2756539591646296E-3</v>
      </c>
      <c r="D2987">
        <v>1.7004231922328501</v>
      </c>
      <c r="E2987">
        <v>1.0206280194324799E-3</v>
      </c>
      <c r="F2987">
        <f>Tabla3[[#This Row],[Axial Force ]]/$M$12</f>
        <v>42.269024592573977</v>
      </c>
      <c r="G2987">
        <f>Tabla3[[#This Row],[Axial Displacement ]]/$M$9</f>
        <v>1.9699390598594418E-2</v>
      </c>
      <c r="H2987">
        <f>IF(Tabla3[[#This Row],[Axial Displacement Command ]]=D2986,1,0)</f>
        <v>0</v>
      </c>
      <c r="I2987">
        <f>IF(AND(Tabla3[[#This Row],[cic]]=1,(AND(H2986=1,H2988=0))),1,0)</f>
        <v>0</v>
      </c>
      <c r="J2987">
        <f>Tabla3[[#This Row],[pas]]+J2986</f>
        <v>16</v>
      </c>
    </row>
    <row r="2988" spans="1:10" x14ac:dyDescent="0.25">
      <c r="A2988">
        <v>1973.95947265625</v>
      </c>
      <c r="B2988">
        <v>1.69733050279319</v>
      </c>
      <c r="C2988">
        <v>6.4293144532712202E-3</v>
      </c>
      <c r="D2988">
        <v>1.7037597717717301</v>
      </c>
      <c r="E2988">
        <v>5.2425440344450202E-4</v>
      </c>
      <c r="F2988">
        <f>Tabla3[[#This Row],[Axial Force ]]/$M$12</f>
        <v>42.45074134744624</v>
      </c>
      <c r="G2988">
        <f>Tabla3[[#This Row],[Axial Displacement ]]/$M$9</f>
        <v>1.9736401195269652E-2</v>
      </c>
      <c r="H2988">
        <f>IF(Tabla3[[#This Row],[Axial Displacement Command ]]=D2987,1,0)</f>
        <v>0</v>
      </c>
      <c r="I2988">
        <f>IF(AND(Tabla3[[#This Row],[cic]]=1,(AND(H2987=1,H2989=0))),1,0)</f>
        <v>0</v>
      </c>
      <c r="J2988">
        <f>Tabla3[[#This Row],[pas]]+J2987</f>
        <v>16</v>
      </c>
    </row>
    <row r="2989" spans="1:10" x14ac:dyDescent="0.25">
      <c r="A2989">
        <v>1981.74035644531</v>
      </c>
      <c r="B2989">
        <v>1.7007816350087499</v>
      </c>
      <c r="C2989">
        <v>6.3147545006358996E-3</v>
      </c>
      <c r="D2989">
        <v>1.7070963513106101</v>
      </c>
      <c r="E2989">
        <v>2.6660534331313102E-3</v>
      </c>
      <c r="F2989">
        <f>Tabla3[[#This Row],[Axial Force ]]/$M$12</f>
        <v>42.618072181619567</v>
      </c>
      <c r="G2989">
        <f>Tabla3[[#This Row],[Axial Displacement ]]/$M$9</f>
        <v>1.9776530639636625E-2</v>
      </c>
      <c r="H2989">
        <f>IF(Tabla3[[#This Row],[Axial Displacement Command ]]=D2988,1,0)</f>
        <v>0</v>
      </c>
      <c r="I2989">
        <f>IF(AND(Tabla3[[#This Row],[cic]]=1,(AND(H2988=1,H2990=0))),1,0)</f>
        <v>0</v>
      </c>
      <c r="J2989">
        <f>Tabla3[[#This Row],[pas]]+J2988</f>
        <v>16</v>
      </c>
    </row>
    <row r="2990" spans="1:10" x14ac:dyDescent="0.25">
      <c r="A2990">
        <v>1990.09020996094</v>
      </c>
      <c r="B2990">
        <v>1.7049622256308801</v>
      </c>
      <c r="C2990">
        <v>5.4707525123376399E-3</v>
      </c>
      <c r="D2990">
        <v>1.7104330472648099</v>
      </c>
      <c r="E2990">
        <v>1.6965943814284401E-3</v>
      </c>
      <c r="F2990">
        <f>Tabla3[[#This Row],[Axial Force ]]/$M$12</f>
        <v>42.797638923891185</v>
      </c>
      <c r="G2990">
        <f>Tabla3[[#This Row],[Axial Displacement ]]/$M$9</f>
        <v>1.9825142158498607E-2</v>
      </c>
      <c r="H2990">
        <f>IF(Tabla3[[#This Row],[Axial Displacement Command ]]=D2989,1,0)</f>
        <v>0</v>
      </c>
      <c r="I2990">
        <f>IF(AND(Tabla3[[#This Row],[cic]]=1,(AND(H2989=1,H2991=0))),1,0)</f>
        <v>0</v>
      </c>
      <c r="J2990">
        <f>Tabla3[[#This Row],[pas]]+J2989</f>
        <v>16</v>
      </c>
    </row>
    <row r="2991" spans="1:10" x14ac:dyDescent="0.25">
      <c r="A2991">
        <v>1997.85681152344</v>
      </c>
      <c r="B2991">
        <v>1.70785549562424</v>
      </c>
      <c r="C2991">
        <v>5.9140920711797697E-3</v>
      </c>
      <c r="D2991">
        <v>1.7137695103883701</v>
      </c>
      <c r="E2991">
        <v>1.2121636245865401E-3</v>
      </c>
      <c r="F2991">
        <f>Tabla3[[#This Row],[Axial Force ]]/$M$12</f>
        <v>42.964662613407313</v>
      </c>
      <c r="G2991">
        <f>Tabla3[[#This Row],[Axial Displacement ]]/$M$9</f>
        <v>1.9858784832839999E-2</v>
      </c>
      <c r="H2991">
        <f>IF(Tabla3[[#This Row],[Axial Displacement Command ]]=D2990,1,0)</f>
        <v>0</v>
      </c>
      <c r="I2991">
        <f>IF(AND(Tabla3[[#This Row],[cic]]=1,(AND(H2990=1,H2992=0))),1,0)</f>
        <v>0</v>
      </c>
      <c r="J2991">
        <f>Tabla3[[#This Row],[pas]]+J2990</f>
        <v>16</v>
      </c>
    </row>
    <row r="2992" spans="1:10" x14ac:dyDescent="0.25">
      <c r="A2992">
        <v>2006.25207519531</v>
      </c>
      <c r="B2992">
        <v>1.71288731507957</v>
      </c>
      <c r="C2992">
        <v>4.2188166844425697E-3</v>
      </c>
      <c r="D2992">
        <v>1.7171060899272601</v>
      </c>
      <c r="E2992">
        <v>-1.8943659085835001E-4</v>
      </c>
      <c r="F2992">
        <f>Tabla3[[#This Row],[Axial Force ]]/$M$12</f>
        <v>43.145205918178711</v>
      </c>
      <c r="G2992">
        <f>Tabla3[[#This Row],[Axial Displacement ]]/$M$9</f>
        <v>1.991729436139035E-2</v>
      </c>
      <c r="H2992">
        <f>IF(Tabla3[[#This Row],[Axial Displacement Command ]]=D2991,1,0)</f>
        <v>0</v>
      </c>
      <c r="I2992">
        <f>IF(AND(Tabla3[[#This Row],[cic]]=1,(AND(H2991=1,H2993=0))),1,0)</f>
        <v>0</v>
      </c>
      <c r="J2992">
        <f>Tabla3[[#This Row],[pas]]+J2991</f>
        <v>16</v>
      </c>
    </row>
    <row r="2993" spans="1:10" x14ac:dyDescent="0.25">
      <c r="A2993">
        <v>2013.54223632813</v>
      </c>
      <c r="B2993">
        <v>1.71470758505166</v>
      </c>
      <c r="C2993">
        <v>5.7351589930476603E-3</v>
      </c>
      <c r="D2993">
        <v>1.7204427858814599</v>
      </c>
      <c r="E2993">
        <v>9.5628467988717603E-4</v>
      </c>
      <c r="F2993">
        <f>Tabla3[[#This Row],[Axial Force ]]/$M$12</f>
        <v>43.301983576949034</v>
      </c>
      <c r="G2993">
        <f>Tabla3[[#This Row],[Axial Displacement ]]/$M$9</f>
        <v>1.9938460291298372E-2</v>
      </c>
      <c r="H2993">
        <f>IF(Tabla3[[#This Row],[Axial Displacement Command ]]=D2992,1,0)</f>
        <v>0</v>
      </c>
      <c r="I2993">
        <f>IF(AND(Tabla3[[#This Row],[cic]]=1,(AND(H2992=1,H2994=0))),1,0)</f>
        <v>0</v>
      </c>
      <c r="J2993">
        <f>Tabla3[[#This Row],[pas]]+J2992</f>
        <v>16</v>
      </c>
    </row>
    <row r="2994" spans="1:10" x14ac:dyDescent="0.25">
      <c r="A2994">
        <v>2020.83227539063</v>
      </c>
      <c r="B2994">
        <v>1.71809794846922</v>
      </c>
      <c r="C2994">
        <v>5.6813955779944098E-3</v>
      </c>
      <c r="D2994">
        <v>1.7237793654203399</v>
      </c>
      <c r="E2994">
        <v>-1.0534153034313901E-3</v>
      </c>
      <c r="F2994">
        <f>Tabla3[[#This Row],[Axial Force ]]/$M$12</f>
        <v>43.458758610551186</v>
      </c>
      <c r="G2994">
        <f>Tabla3[[#This Row],[Axial Displacement ]]/$M$9</f>
        <v>1.9977883121735117E-2</v>
      </c>
      <c r="H2994">
        <f>IF(Tabla3[[#This Row],[Axial Displacement Command ]]=D2993,1,0)</f>
        <v>0</v>
      </c>
      <c r="I2994">
        <f>IF(AND(Tabla3[[#This Row],[cic]]=1,(AND(H2993=1,H2995=0))),1,0)</f>
        <v>0</v>
      </c>
      <c r="J2994">
        <f>Tabla3[[#This Row],[pas]]+J2993</f>
        <v>16</v>
      </c>
    </row>
    <row r="2995" spans="1:10" x14ac:dyDescent="0.25">
      <c r="A2995">
        <v>2028.24304199219</v>
      </c>
      <c r="B2995">
        <v>1.72106979880482</v>
      </c>
      <c r="C2995">
        <v>6.0460565691755602E-3</v>
      </c>
      <c r="D2995">
        <v>1.7271158285438999</v>
      </c>
      <c r="E2995">
        <v>2.3290137960430002E-3</v>
      </c>
      <c r="F2995">
        <f>Tabla3[[#This Row],[Axial Force ]]/$M$12</f>
        <v>43.618129935315913</v>
      </c>
      <c r="G2995">
        <f>Tabla3[[#This Row],[Axial Displacement ]]/$M$9</f>
        <v>2.0012439520986278E-2</v>
      </c>
      <c r="H2995">
        <f>IF(Tabla3[[#This Row],[Axial Displacement Command ]]=D2994,1,0)</f>
        <v>0</v>
      </c>
      <c r="I2995">
        <f>IF(AND(Tabla3[[#This Row],[cic]]=1,(AND(H2994=1,H2996=0))),1,0)</f>
        <v>0</v>
      </c>
      <c r="J2995">
        <f>Tabla3[[#This Row],[pas]]+J2994</f>
        <v>16</v>
      </c>
    </row>
    <row r="2996" spans="1:10" x14ac:dyDescent="0.25">
      <c r="A2996">
        <v>2035.6953125</v>
      </c>
      <c r="B2996">
        <v>1.7243528272956601</v>
      </c>
      <c r="C2996">
        <v>6.0997008404228802E-3</v>
      </c>
      <c r="D2996">
        <v>1.7304525244981099</v>
      </c>
      <c r="E2996">
        <v>8.2700790926537604E-4</v>
      </c>
      <c r="F2996">
        <f>Tabla3[[#This Row],[Axial Force ]]/$M$12</f>
        <v>43.778393817204304</v>
      </c>
      <c r="G2996">
        <f>Tabla3[[#This Row],[Axial Displacement ]]/$M$9</f>
        <v>2.0050614270879768E-2</v>
      </c>
      <c r="H2996">
        <f>IF(Tabla3[[#This Row],[Axial Displacement Command ]]=D2995,1,0)</f>
        <v>0</v>
      </c>
      <c r="I2996">
        <f>IF(AND(Tabla3[[#This Row],[cic]]=1,(AND(H2995=1,H2997=0))),1,0)</f>
        <v>0</v>
      </c>
      <c r="J2996">
        <f>Tabla3[[#This Row],[pas]]+J2995</f>
        <v>16</v>
      </c>
    </row>
    <row r="2997" spans="1:10" x14ac:dyDescent="0.25">
      <c r="A2997">
        <v>2042.73986816406</v>
      </c>
      <c r="B2997">
        <v>1.72727822791785</v>
      </c>
      <c r="C2997">
        <v>6.5108538365166203E-3</v>
      </c>
      <c r="D2997">
        <v>1.7337891040369899</v>
      </c>
      <c r="E2997">
        <v>-1.26716130921523E-4</v>
      </c>
      <c r="F2997">
        <f>Tabla3[[#This Row],[Axial Force ]]/$M$12</f>
        <v>43.929889637936775</v>
      </c>
      <c r="G2997">
        <f>Tabla3[[#This Row],[Axial Displacement ]]/$M$9</f>
        <v>2.0084630557184301E-2</v>
      </c>
      <c r="H2997">
        <f>IF(Tabla3[[#This Row],[Axial Displacement Command ]]=D2996,1,0)</f>
        <v>0</v>
      </c>
      <c r="I2997">
        <f>IF(AND(Tabla3[[#This Row],[cic]]=1,(AND(H2996=1,H2998=0))),1,0)</f>
        <v>0</v>
      </c>
      <c r="J2997">
        <f>Tabla3[[#This Row],[pas]]+J2996</f>
        <v>16</v>
      </c>
    </row>
    <row r="2998" spans="1:10" x14ac:dyDescent="0.25">
      <c r="A2998">
        <v>2050.96435546875</v>
      </c>
      <c r="B2998">
        <v>1.73144100699574</v>
      </c>
      <c r="C2998">
        <v>5.6846142797439799E-3</v>
      </c>
      <c r="D2998">
        <v>1.7371256835758699</v>
      </c>
      <c r="E2998">
        <v>6.6642644469538904E-4</v>
      </c>
      <c r="F2998">
        <f>Tabla3[[#This Row],[Axial Force ]]/$M$12</f>
        <v>44.106760332661288</v>
      </c>
      <c r="G2998">
        <f>Tabla3[[#This Row],[Axial Displacement ]]/$M$9</f>
        <v>2.0133034965066743E-2</v>
      </c>
      <c r="H2998">
        <f>IF(Tabla3[[#This Row],[Axial Displacement Command ]]=D2997,1,0)</f>
        <v>0</v>
      </c>
      <c r="I2998">
        <f>IF(AND(Tabla3[[#This Row],[cic]]=1,(AND(H2997=1,H2999=0))),1,0)</f>
        <v>0</v>
      </c>
      <c r="J2998">
        <f>Tabla3[[#This Row],[pas]]+J2997</f>
        <v>16</v>
      </c>
    </row>
    <row r="2999" spans="1:10" x14ac:dyDescent="0.25">
      <c r="A2999">
        <v>2059.96704101563</v>
      </c>
      <c r="B2999">
        <v>1.7351567512378101</v>
      </c>
      <c r="C2999">
        <v>5.30552870259271E-3</v>
      </c>
      <c r="D2999">
        <v>1.7404622631147499</v>
      </c>
      <c r="E2999">
        <v>-4.6057513827690903E-2</v>
      </c>
      <c r="F2999">
        <f>Tabla3[[#This Row],[Axial Force ]]/$M$12</f>
        <v>44.30036647345441</v>
      </c>
      <c r="G2999">
        <f>Tabla3[[#This Row],[Axial Displacement ]]/$M$9</f>
        <v>2.0176241293462908E-2</v>
      </c>
      <c r="H2999">
        <f>IF(Tabla3[[#This Row],[Axial Displacement Command ]]=D2998,1,0)</f>
        <v>0</v>
      </c>
      <c r="I2999">
        <f>IF(AND(Tabla3[[#This Row],[cic]]=1,(AND(H2998=1,H3000=0))),1,0)</f>
        <v>0</v>
      </c>
      <c r="J2999">
        <f>Tabla3[[#This Row],[pas]]+J2998</f>
        <v>16</v>
      </c>
    </row>
    <row r="3000" spans="1:10" x14ac:dyDescent="0.25">
      <c r="A3000">
        <v>2068.7109375</v>
      </c>
      <c r="B3000">
        <v>1.73910136800259</v>
      </c>
      <c r="C3000">
        <v>4.6974419092293803E-3</v>
      </c>
      <c r="D3000">
        <v>1.7437988426536299</v>
      </c>
      <c r="E3000">
        <v>-1.45337560297776E-3</v>
      </c>
      <c r="F3000">
        <f>Tabla3[[#This Row],[Axial Force ]]/$M$12</f>
        <v>44.48840725806452</v>
      </c>
      <c r="G3000">
        <f>Tabla3[[#This Row],[Axial Displacement ]]/$M$9</f>
        <v>2.0222108930262675E-2</v>
      </c>
      <c r="H3000">
        <f>IF(Tabla3[[#This Row],[Axial Displacement Command ]]=D2999,1,0)</f>
        <v>0</v>
      </c>
      <c r="I3000">
        <f>IF(AND(Tabla3[[#This Row],[cic]]=1,(AND(H2999=1,H3001=0))),1,0)</f>
        <v>0</v>
      </c>
      <c r="J3000">
        <f>Tabla3[[#This Row],[pas]]+J2999</f>
        <v>16</v>
      </c>
    </row>
    <row r="3001" spans="1:10" x14ac:dyDescent="0.25">
      <c r="A3001">
        <v>2077.40576171875</v>
      </c>
      <c r="B3001">
        <v>1.7418158240616299</v>
      </c>
      <c r="C3001">
        <v>5.3195954023976802E-3</v>
      </c>
      <c r="D3001">
        <v>1.7471354221925099</v>
      </c>
      <c r="E3001">
        <v>2.0274229939332101E-4</v>
      </c>
      <c r="F3001">
        <f>Tabla3[[#This Row],[Axial Force ]]/$M$12</f>
        <v>44.675392725134408</v>
      </c>
      <c r="G3001">
        <f>Tabla3[[#This Row],[Axial Displacement ]]/$M$9</f>
        <v>2.0253672372809652E-2</v>
      </c>
      <c r="H3001">
        <f>IF(Tabla3[[#This Row],[Axial Displacement Command ]]=D3000,1,0)</f>
        <v>0</v>
      </c>
      <c r="I3001">
        <f>IF(AND(Tabla3[[#This Row],[cic]]=1,(AND(H3000=1,H3002=0))),1,0)</f>
        <v>0</v>
      </c>
      <c r="J3001">
        <f>Tabla3[[#This Row],[pas]]+J3000</f>
        <v>16</v>
      </c>
    </row>
    <row r="3002" spans="1:10" x14ac:dyDescent="0.25">
      <c r="A3002">
        <v>2085.22631835938</v>
      </c>
      <c r="B3002">
        <v>1.74633983988315</v>
      </c>
      <c r="C3002">
        <v>4.1322709876112597E-3</v>
      </c>
      <c r="D3002">
        <v>1.75047211814672</v>
      </c>
      <c r="E3002">
        <v>1.4454175243372399E-3</v>
      </c>
      <c r="F3002">
        <f>Tabla3[[#This Row],[Axial Force ]]/$M$12</f>
        <v>44.843576738911395</v>
      </c>
      <c r="G3002">
        <f>Tabla3[[#This Row],[Axial Displacement ]]/$M$9</f>
        <v>2.0306277207943604E-2</v>
      </c>
      <c r="H3002">
        <f>IF(Tabla3[[#This Row],[Axial Displacement Command ]]=D3001,1,0)</f>
        <v>0</v>
      </c>
      <c r="I3002">
        <f>IF(AND(Tabla3[[#This Row],[cic]]=1,(AND(H3001=1,H3003=0))),1,0)</f>
        <v>0</v>
      </c>
      <c r="J3002">
        <f>Tabla3[[#This Row],[pas]]+J3001</f>
        <v>16</v>
      </c>
    </row>
    <row r="3003" spans="1:10" x14ac:dyDescent="0.25">
      <c r="A3003">
        <v>2091.78564453125</v>
      </c>
      <c r="B3003">
        <v>1.7495298525318499</v>
      </c>
      <c r="C3003">
        <v>4.2787792153831097E-3</v>
      </c>
      <c r="D3003">
        <v>1.7538085812702799</v>
      </c>
      <c r="E3003">
        <v>7.64215883464203E-4</v>
      </c>
      <c r="F3003">
        <f>Tabla3[[#This Row],[Axial Force ]]/$M$12</f>
        <v>44.984637516801072</v>
      </c>
      <c r="G3003">
        <f>Tabla3[[#This Row],[Axial Displacement ]]/$M$9</f>
        <v>2.0343370378277326E-2</v>
      </c>
      <c r="H3003">
        <f>IF(Tabla3[[#This Row],[Axial Displacement Command ]]=D3002,1,0)</f>
        <v>0</v>
      </c>
      <c r="I3003">
        <f>IF(AND(Tabla3[[#This Row],[cic]]=1,(AND(H3002=1,H3004=0))),1,0)</f>
        <v>0</v>
      </c>
      <c r="J3003">
        <f>Tabla3[[#This Row],[pas]]+J3002</f>
        <v>16</v>
      </c>
    </row>
    <row r="3004" spans="1:10" x14ac:dyDescent="0.25">
      <c r="A3004">
        <v>2098.25561523438</v>
      </c>
      <c r="B3004">
        <v>1.7516827210784001</v>
      </c>
      <c r="C3004">
        <v>5.4624078984488698E-3</v>
      </c>
      <c r="D3004">
        <v>1.7571451608091599</v>
      </c>
      <c r="E3004">
        <v>2.8379773198139398E-4</v>
      </c>
      <c r="F3004">
        <f>Tabla3[[#This Row],[Axial Force ]]/$M$12</f>
        <v>45.123776671707098</v>
      </c>
      <c r="G3004">
        <f>Tabla3[[#This Row],[Axial Displacement ]]/$M$9</f>
        <v>2.0368403733469768E-2</v>
      </c>
      <c r="H3004">
        <f>IF(Tabla3[[#This Row],[Axial Displacement Command ]]=D3003,1,0)</f>
        <v>0</v>
      </c>
      <c r="I3004">
        <f>IF(AND(Tabla3[[#This Row],[cic]]=1,(AND(H3003=1,H3005=0))),1,0)</f>
        <v>0</v>
      </c>
      <c r="J3004">
        <f>Tabla3[[#This Row],[pas]]+J3003</f>
        <v>16</v>
      </c>
    </row>
    <row r="3005" spans="1:10" x14ac:dyDescent="0.25">
      <c r="A3005">
        <v>2105.08715820313</v>
      </c>
      <c r="B3005">
        <v>1.75518752075732</v>
      </c>
      <c r="C3005">
        <v>5.2943228183721701E-3</v>
      </c>
      <c r="D3005">
        <v>1.76048185676336</v>
      </c>
      <c r="E3005">
        <v>8.6241584540403004E-4</v>
      </c>
      <c r="F3005">
        <f>Tabla3[[#This Row],[Axial Force ]]/$M$12</f>
        <v>45.270691574260859</v>
      </c>
      <c r="G3005">
        <f>Tabla3[[#This Row],[Axial Displacement ]]/$M$9</f>
        <v>2.0409157218108372E-2</v>
      </c>
      <c r="H3005">
        <f>IF(Tabla3[[#This Row],[Axial Displacement Command ]]=D3004,1,0)</f>
        <v>0</v>
      </c>
      <c r="I3005">
        <f>IF(AND(Tabla3[[#This Row],[cic]]=1,(AND(H3004=1,H3006=0))),1,0)</f>
        <v>0</v>
      </c>
      <c r="J3005">
        <f>Tabla3[[#This Row],[pas]]+J3004</f>
        <v>16</v>
      </c>
    </row>
    <row r="3006" spans="1:10" x14ac:dyDescent="0.25">
      <c r="A3006">
        <v>2112.24365234375</v>
      </c>
      <c r="B3006">
        <v>1.75784109160304</v>
      </c>
      <c r="C3006">
        <v>5.9772728491225297E-3</v>
      </c>
      <c r="D3006">
        <v>1.76381843630224</v>
      </c>
      <c r="E3006">
        <v>1.2129802371418899E-3</v>
      </c>
      <c r="F3006">
        <f>Tabla3[[#This Row],[Axial Force ]]/$M$12</f>
        <v>45.424594674059136</v>
      </c>
      <c r="G3006">
        <f>Tabla3[[#This Row],[Axial Displacement ]]/$M$9</f>
        <v>2.0440012693058604E-2</v>
      </c>
      <c r="H3006">
        <f>IF(Tabla3[[#This Row],[Axial Displacement Command ]]=D3005,1,0)</f>
        <v>0</v>
      </c>
      <c r="I3006">
        <f>IF(AND(Tabla3[[#This Row],[cic]]=1,(AND(H3005=1,H3007=0))),1,0)</f>
        <v>0</v>
      </c>
      <c r="J3006">
        <f>Tabla3[[#This Row],[pas]]+J3005</f>
        <v>16</v>
      </c>
    </row>
    <row r="3007" spans="1:10" x14ac:dyDescent="0.25">
      <c r="A3007">
        <v>2119.86303710938</v>
      </c>
      <c r="B3007">
        <v>1.76146032754332</v>
      </c>
      <c r="C3007">
        <v>5.6946278164104998E-3</v>
      </c>
      <c r="D3007">
        <v>1.7671548994258</v>
      </c>
      <c r="E3007">
        <v>1.47931939409318E-3</v>
      </c>
      <c r="F3007">
        <f>Tabla3[[#This Row],[Axial Force ]]/$M$12</f>
        <v>45.58845241095441</v>
      </c>
      <c r="G3007">
        <f>Tabla3[[#This Row],[Axial Displacement ]]/$M$9</f>
        <v>2.0482096831899069E-2</v>
      </c>
      <c r="H3007">
        <f>IF(Tabla3[[#This Row],[Axial Displacement Command ]]=D3006,1,0)</f>
        <v>0</v>
      </c>
      <c r="I3007">
        <f>IF(AND(Tabla3[[#This Row],[cic]]=1,(AND(H3006=1,H3008=0))),1,0)</f>
        <v>0</v>
      </c>
      <c r="J3007">
        <f>Tabla3[[#This Row],[pas]]+J3006</f>
        <v>16</v>
      </c>
    </row>
    <row r="3008" spans="1:10" x14ac:dyDescent="0.25">
      <c r="A3008">
        <v>2127.72216796875</v>
      </c>
      <c r="B3008">
        <v>1.76406744867563</v>
      </c>
      <c r="C3008">
        <v>6.4241885411320298E-3</v>
      </c>
      <c r="D3008">
        <v>1.77049159538001</v>
      </c>
      <c r="E3008">
        <v>-9.5983864412119103E-4</v>
      </c>
      <c r="F3008">
        <f>Tabla3[[#This Row],[Axial Force ]]/$M$12</f>
        <v>45.757465977822584</v>
      </c>
      <c r="G3008">
        <f>Tabla3[[#This Row],[Axial Displacement ]]/$M$9</f>
        <v>2.0512412193902676E-2</v>
      </c>
      <c r="H3008">
        <f>IF(Tabla3[[#This Row],[Axial Displacement Command ]]=D3007,1,0)</f>
        <v>0</v>
      </c>
      <c r="I3008">
        <f>IF(AND(Tabla3[[#This Row],[cic]]=1,(AND(H3007=1,H3009=0))),1,0)</f>
        <v>0</v>
      </c>
      <c r="J3008">
        <f>Tabla3[[#This Row],[pas]]+J3007</f>
        <v>16</v>
      </c>
    </row>
    <row r="3009" spans="1:10" x14ac:dyDescent="0.25">
      <c r="A3009">
        <v>2136.17260742188</v>
      </c>
      <c r="B3009">
        <v>1.7687273211777199</v>
      </c>
      <c r="C3009">
        <v>5.1008464652113599E-3</v>
      </c>
      <c r="D3009">
        <v>1.77382817491889</v>
      </c>
      <c r="E3009">
        <v>-5.3259882406564403E-3</v>
      </c>
      <c r="F3009">
        <f>Tabla3[[#This Row],[Axial Force ]]/$M$12</f>
        <v>45.939195858535051</v>
      </c>
      <c r="G3009">
        <f>Tabla3[[#This Row],[Axial Displacement ]]/$M$9</f>
        <v>2.0566596757880463E-2</v>
      </c>
      <c r="H3009">
        <f>IF(Tabla3[[#This Row],[Axial Displacement Command ]]=D3008,1,0)</f>
        <v>0</v>
      </c>
      <c r="I3009">
        <f>IF(AND(Tabla3[[#This Row],[cic]]=1,(AND(H3008=1,H3010=0))),1,0)</f>
        <v>0</v>
      </c>
      <c r="J3009">
        <f>Tabla3[[#This Row],[pas]]+J3008</f>
        <v>16</v>
      </c>
    </row>
    <row r="3010" spans="1:10" x14ac:dyDescent="0.25">
      <c r="A3010">
        <v>2144.66845703125</v>
      </c>
      <c r="B3010">
        <v>1.77196739241481</v>
      </c>
      <c r="C3010">
        <v>5.1972865549032602E-3</v>
      </c>
      <c r="D3010">
        <v>1.77716475445777</v>
      </c>
      <c r="E3010">
        <v>-5.1397825018284504E-4</v>
      </c>
      <c r="F3010">
        <f>Tabla3[[#This Row],[Axial Force ]]/$M$12</f>
        <v>46.121902301747312</v>
      </c>
      <c r="G3010">
        <f>Tabla3[[#This Row],[Axial Displacement ]]/$M$9</f>
        <v>2.0604272004823374E-2</v>
      </c>
      <c r="H3010">
        <f>IF(Tabla3[[#This Row],[Axial Displacement Command ]]=D3009,1,0)</f>
        <v>0</v>
      </c>
      <c r="I3010">
        <f>IF(AND(Tabla3[[#This Row],[cic]]=1,(AND(H3009=1,H3011=0))),1,0)</f>
        <v>0</v>
      </c>
      <c r="J3010">
        <f>Tabla3[[#This Row],[pas]]+J3009</f>
        <v>16</v>
      </c>
    </row>
    <row r="3011" spans="1:10" x14ac:dyDescent="0.25">
      <c r="A3011">
        <v>2152.9091796875</v>
      </c>
      <c r="B3011">
        <v>1.7752897692844301</v>
      </c>
      <c r="C3011">
        <v>5.2115915423200897E-3</v>
      </c>
      <c r="D3011">
        <v>1.78050133399665</v>
      </c>
      <c r="E3011">
        <v>-3.5562578659664701E-4</v>
      </c>
      <c r="F3011">
        <f>Tabla3[[#This Row],[Axial Force ]]/$M$12</f>
        <v>46.299122143817208</v>
      </c>
      <c r="G3011">
        <f>Tabla3[[#This Row],[Axial Displacement ]]/$M$9</f>
        <v>2.0642904294005001E-2</v>
      </c>
      <c r="H3011">
        <f>IF(Tabla3[[#This Row],[Axial Displacement Command ]]=D3010,1,0)</f>
        <v>0</v>
      </c>
      <c r="I3011">
        <f>IF(AND(Tabla3[[#This Row],[cic]]=1,(AND(H3010=1,H3012=0))),1,0)</f>
        <v>0</v>
      </c>
      <c r="J3011">
        <f>Tabla3[[#This Row],[pas]]+J3010</f>
        <v>16</v>
      </c>
    </row>
    <row r="3012" spans="1:10" x14ac:dyDescent="0.25">
      <c r="A3012">
        <v>2159.82055664063</v>
      </c>
      <c r="B3012">
        <v>1.7785441596061</v>
      </c>
      <c r="C3012">
        <v>5.2937270993425002E-3</v>
      </c>
      <c r="D3012">
        <v>1.78383791353554</v>
      </c>
      <c r="E3012">
        <v>-3.9939632756613703E-4</v>
      </c>
      <c r="F3012">
        <f>Tabla3[[#This Row],[Axial Force ]]/$M$12</f>
        <v>46.447753906250107</v>
      </c>
      <c r="G3012">
        <f>Tabla3[[#This Row],[Axial Displacement ]]/$M$9</f>
        <v>2.0680746041931396E-2</v>
      </c>
      <c r="H3012">
        <f>IF(Tabla3[[#This Row],[Axial Displacement Command ]]=D3011,1,0)</f>
        <v>0</v>
      </c>
      <c r="I3012">
        <f>IF(AND(Tabla3[[#This Row],[cic]]=1,(AND(H3011=1,H3013=0))),1,0)</f>
        <v>0</v>
      </c>
      <c r="J3012">
        <f>Tabla3[[#This Row],[pas]]+J3011</f>
        <v>16</v>
      </c>
    </row>
    <row r="3013" spans="1:10" x14ac:dyDescent="0.25">
      <c r="A3013">
        <v>2166.84008789063</v>
      </c>
      <c r="B3013">
        <v>1.78216700442135</v>
      </c>
      <c r="C3013">
        <v>5.0075054787157604E-3</v>
      </c>
      <c r="D3013">
        <v>1.78717449307442</v>
      </c>
      <c r="E3013">
        <v>-6.5484141487104396E-4</v>
      </c>
      <c r="F3013">
        <f>Tabla3[[#This Row],[Axial Force ]]/$M$12</f>
        <v>46.598711567540427</v>
      </c>
      <c r="G3013">
        <f>Tabla3[[#This Row],[Axial Displacement ]]/$M$9</f>
        <v>2.0722872144434301E-2</v>
      </c>
      <c r="H3013">
        <f>IF(Tabla3[[#This Row],[Axial Displacement Command ]]=D3012,1,0)</f>
        <v>0</v>
      </c>
      <c r="I3013">
        <f>IF(AND(Tabla3[[#This Row],[cic]]=1,(AND(H3012=1,H3014=0))),1,0)</f>
        <v>0</v>
      </c>
      <c r="J3013">
        <f>Tabla3[[#This Row],[pas]]+J3012</f>
        <v>16</v>
      </c>
    </row>
    <row r="3014" spans="1:10" x14ac:dyDescent="0.25">
      <c r="A3014">
        <v>2176.42553710938</v>
      </c>
      <c r="B3014">
        <v>1.7855286132544299</v>
      </c>
      <c r="C3014">
        <v>4.9824716370494597E-3</v>
      </c>
      <c r="D3014">
        <v>1.7905111890286201</v>
      </c>
      <c r="E3014">
        <v>4.6484103677357801E-4</v>
      </c>
      <c r="F3014">
        <f>Tabla3[[#This Row],[Axial Force ]]/$M$12</f>
        <v>46.804850260416771</v>
      </c>
      <c r="G3014">
        <f>Tabla3[[#This Row],[Axial Displacement ]]/$M$9</f>
        <v>2.0761960619237557E-2</v>
      </c>
      <c r="H3014">
        <f>IF(Tabla3[[#This Row],[Axial Displacement Command ]]=D3013,1,0)</f>
        <v>0</v>
      </c>
      <c r="I3014">
        <f>IF(AND(Tabla3[[#This Row],[cic]]=1,(AND(H3013=1,H3015=0))),1,0)</f>
        <v>0</v>
      </c>
      <c r="J3014">
        <f>Tabla3[[#This Row],[pas]]+J3013</f>
        <v>16</v>
      </c>
    </row>
    <row r="3015" spans="1:10" x14ac:dyDescent="0.25">
      <c r="A3015">
        <v>2184.73364257813</v>
      </c>
      <c r="B3015">
        <v>1.7895054770633601</v>
      </c>
      <c r="C3015">
        <v>4.3421982809377403E-3</v>
      </c>
      <c r="D3015">
        <v>1.79384765215218</v>
      </c>
      <c r="E3015" s="2">
        <v>-3.12506749367003E-5</v>
      </c>
      <c r="F3015">
        <f>Tabla3[[#This Row],[Axial Force ]]/$M$12</f>
        <v>46.983519195228602</v>
      </c>
      <c r="G3015">
        <f>Tabla3[[#This Row],[Axial Displacement ]]/$M$9</f>
        <v>2.0808203221666977E-2</v>
      </c>
      <c r="H3015">
        <f>IF(Tabla3[[#This Row],[Axial Displacement Command ]]=D3014,1,0)</f>
        <v>0</v>
      </c>
      <c r="I3015">
        <f>IF(AND(Tabla3[[#This Row],[cic]]=1,(AND(H3014=1,H3016=0))),1,0)</f>
        <v>0</v>
      </c>
      <c r="J3015">
        <f>Tabla3[[#This Row],[pas]]+J3014</f>
        <v>16</v>
      </c>
    </row>
    <row r="3016" spans="1:10" x14ac:dyDescent="0.25">
      <c r="A3016">
        <v>2191.65087890625</v>
      </c>
      <c r="B3016">
        <v>1.7929637106135501</v>
      </c>
      <c r="C3016">
        <v>4.22048560722033E-3</v>
      </c>
      <c r="D3016">
        <v>1.79718423169106</v>
      </c>
      <c r="E3016">
        <v>-1.2705062601980899E-4</v>
      </c>
      <c r="F3016">
        <f>Tabla3[[#This Row],[Axial Force ]]/$M$12</f>
        <v>47.132276965725808</v>
      </c>
      <c r="G3016">
        <f>Tabla3[[#This Row],[Axial Displacement ]]/$M$9</f>
        <v>2.0848415239692442E-2</v>
      </c>
      <c r="H3016">
        <f>IF(Tabla3[[#This Row],[Axial Displacement Command ]]=D3015,1,0)</f>
        <v>0</v>
      </c>
      <c r="I3016">
        <f>IF(AND(Tabla3[[#This Row],[cic]]=1,(AND(H3015=1,H3017=0))),1,0)</f>
        <v>0</v>
      </c>
      <c r="J3016">
        <f>Tabla3[[#This Row],[pas]]+J3015</f>
        <v>16</v>
      </c>
    </row>
    <row r="3017" spans="1:10" x14ac:dyDescent="0.25">
      <c r="A3017">
        <v>2198.65869140625</v>
      </c>
      <c r="B3017">
        <v>1.7952668713405699</v>
      </c>
      <c r="C3017">
        <v>5.2540303840942198E-3</v>
      </c>
      <c r="D3017">
        <v>1.8005209276452701</v>
      </c>
      <c r="E3017">
        <v>3.1979866434994602E-3</v>
      </c>
      <c r="F3017">
        <f>Tabla3[[#This Row],[Axial Force ]]/$M$12</f>
        <v>47.282982610887096</v>
      </c>
      <c r="G3017">
        <f>Tabla3[[#This Row],[Axial Displacement ]]/$M$9</f>
        <v>2.087519617837872E-2</v>
      </c>
      <c r="H3017">
        <f>IF(Tabla3[[#This Row],[Axial Displacement Command ]]=D3016,1,0)</f>
        <v>0</v>
      </c>
      <c r="I3017">
        <f>IF(AND(Tabla3[[#This Row],[cic]]=1,(AND(H3016=1,H3018=0))),1,0)</f>
        <v>0</v>
      </c>
      <c r="J3017">
        <f>Tabla3[[#This Row],[pas]]+J3016</f>
        <v>16</v>
      </c>
    </row>
    <row r="3018" spans="1:10" x14ac:dyDescent="0.25">
      <c r="A3018">
        <v>2206.20874023438</v>
      </c>
      <c r="B3018">
        <v>1.7995011294260601</v>
      </c>
      <c r="C3018">
        <v>4.3562649807427096E-3</v>
      </c>
      <c r="D3018">
        <v>1.80385739076883</v>
      </c>
      <c r="E3018">
        <v>1.00908107469877E-3</v>
      </c>
      <c r="F3018">
        <f>Tabla3[[#This Row],[Axial Force ]]/$M$12</f>
        <v>47.445349252352258</v>
      </c>
      <c r="G3018">
        <f>Tabla3[[#This Row],[Axial Displacement ]]/$M$9</f>
        <v>2.0924431737512326E-2</v>
      </c>
      <c r="H3018">
        <f>IF(Tabla3[[#This Row],[Axial Displacement Command ]]=D3017,1,0)</f>
        <v>0</v>
      </c>
      <c r="I3018">
        <f>IF(AND(Tabla3[[#This Row],[cic]]=1,(AND(H3017=1,H3019=0))),1,0)</f>
        <v>0</v>
      </c>
      <c r="J3018">
        <f>Tabla3[[#This Row],[pas]]+J3017</f>
        <v>16</v>
      </c>
    </row>
    <row r="3019" spans="1:10" x14ac:dyDescent="0.25">
      <c r="A3019">
        <v>2213.50390625</v>
      </c>
      <c r="B3019">
        <v>1.80268054828048</v>
      </c>
      <c r="C3019">
        <v>4.5135020627640196E-3</v>
      </c>
      <c r="D3019">
        <v>1.80719397030771</v>
      </c>
      <c r="E3019">
        <v>-1.0784477808556401E-3</v>
      </c>
      <c r="F3019">
        <f>Tabla3[[#This Row],[Axial Force ]]/$M$12</f>
        <v>47.602234543010752</v>
      </c>
      <c r="G3019">
        <f>Tabla3[[#This Row],[Axial Displacement ]]/$M$9</f>
        <v>2.0961401724191628E-2</v>
      </c>
      <c r="H3019">
        <f>IF(Tabla3[[#This Row],[Axial Displacement Command ]]=D3018,1,0)</f>
        <v>0</v>
      </c>
      <c r="I3019">
        <f>IF(AND(Tabla3[[#This Row],[cic]]=1,(AND(H3018=1,H3020=0))),1,0)</f>
        <v>0</v>
      </c>
      <c r="J3019">
        <f>Tabla3[[#This Row],[pas]]+J3018</f>
        <v>16</v>
      </c>
    </row>
    <row r="3020" spans="1:10" x14ac:dyDescent="0.25">
      <c r="A3020">
        <v>2221.88500976563</v>
      </c>
      <c r="B3020">
        <v>1.8063283059746</v>
      </c>
      <c r="C3020">
        <v>4.2023657442769001E-3</v>
      </c>
      <c r="D3020">
        <v>1.8105306662619101</v>
      </c>
      <c r="E3020">
        <v>-1.6355405705326101E-3</v>
      </c>
      <c r="F3020">
        <f>Tabla3[[#This Row],[Axial Force ]]/$M$12</f>
        <v>47.782473328293115</v>
      </c>
      <c r="G3020">
        <f>Tabla3[[#This Row],[Axial Displacement ]]/$M$9</f>
        <v>2.1003817511332557E-2</v>
      </c>
      <c r="H3020">
        <f>IF(Tabla3[[#This Row],[Axial Displacement Command ]]=D3019,1,0)</f>
        <v>0</v>
      </c>
      <c r="I3020">
        <f>IF(AND(Tabla3[[#This Row],[cic]]=1,(AND(H3019=1,H3021=0))),1,0)</f>
        <v>0</v>
      </c>
      <c r="J3020">
        <f>Tabla3[[#This Row],[pas]]+J3019</f>
        <v>16</v>
      </c>
    </row>
    <row r="3021" spans="1:10" x14ac:dyDescent="0.25">
      <c r="A3021">
        <v>2230.873046875</v>
      </c>
      <c r="B3021">
        <v>1.80925370659679</v>
      </c>
      <c r="C3021">
        <v>4.6135187403706403E-3</v>
      </c>
      <c r="D3021">
        <v>1.8138672458007901</v>
      </c>
      <c r="E3021">
        <v>5.7657160823509901E-4</v>
      </c>
      <c r="F3021">
        <f>Tabla3[[#This Row],[Axial Force ]]/$M$12</f>
        <v>47.975764448924728</v>
      </c>
      <c r="G3021">
        <f>Tabla3[[#This Row],[Axial Displacement ]]/$M$9</f>
        <v>2.1037833797637094E-2</v>
      </c>
      <c r="H3021">
        <f>IF(Tabla3[[#This Row],[Axial Displacement Command ]]=D3020,1,0)</f>
        <v>0</v>
      </c>
      <c r="I3021">
        <f>IF(AND(Tabla3[[#This Row],[cic]]=1,(AND(H3020=1,H3022=0))),1,0)</f>
        <v>0</v>
      </c>
      <c r="J3021">
        <f>Tabla3[[#This Row],[pas]]+J3020</f>
        <v>16</v>
      </c>
    </row>
    <row r="3022" spans="1:10" x14ac:dyDescent="0.25">
      <c r="A3022">
        <v>2238.90625</v>
      </c>
      <c r="B3022">
        <v>1.8127405783161501</v>
      </c>
      <c r="C3022">
        <v>4.4631956370722002E-3</v>
      </c>
      <c r="D3022">
        <v>1.81720370892435</v>
      </c>
      <c r="E3022">
        <v>9.2166413878658204E-4</v>
      </c>
      <c r="F3022">
        <f>Tabla3[[#This Row],[Axial Force ]]/$M$12</f>
        <v>48.148521505376344</v>
      </c>
      <c r="G3022">
        <f>Tabla3[[#This Row],[Axial Displacement ]]/$M$9</f>
        <v>2.1078378817629653E-2</v>
      </c>
      <c r="H3022">
        <f>IF(Tabla3[[#This Row],[Axial Displacement Command ]]=D3021,1,0)</f>
        <v>0</v>
      </c>
      <c r="I3022">
        <f>IF(AND(Tabla3[[#This Row],[cic]]=1,(AND(H3021=1,H3023=0))),1,0)</f>
        <v>0</v>
      </c>
      <c r="J3022">
        <f>Tabla3[[#This Row],[pas]]+J3021</f>
        <v>16</v>
      </c>
    </row>
    <row r="3023" spans="1:10" x14ac:dyDescent="0.25">
      <c r="A3023">
        <v>2246.67602539063</v>
      </c>
      <c r="B3023">
        <v>1.81741476990283</v>
      </c>
      <c r="C3023">
        <v>3.1256674901669599E-3</v>
      </c>
      <c r="D3023">
        <v>1.8205404048785601</v>
      </c>
      <c r="E3023">
        <v>-1.5281235619113401E-3</v>
      </c>
      <c r="F3023">
        <f>Tabla3[[#This Row],[Axial Force ]]/$M$12</f>
        <v>48.315613449260859</v>
      </c>
      <c r="G3023">
        <f>Tabla3[[#This Row],[Axial Displacement ]]/$M$9</f>
        <v>2.1132729882591048E-2</v>
      </c>
      <c r="H3023">
        <f>IF(Tabla3[[#This Row],[Axial Displacement Command ]]=D3022,1,0)</f>
        <v>0</v>
      </c>
      <c r="I3023">
        <f>IF(AND(Tabla3[[#This Row],[cic]]=1,(AND(H3022=1,H3024=0))),1,0)</f>
        <v>0</v>
      </c>
      <c r="J3023">
        <f>Tabla3[[#This Row],[pas]]+J3022</f>
        <v>16</v>
      </c>
    </row>
    <row r="3024" spans="1:10" x14ac:dyDescent="0.25">
      <c r="A3024">
        <v>2253.80322265625</v>
      </c>
      <c r="B3024">
        <v>1.8205869710072899</v>
      </c>
      <c r="C3024">
        <v>3.2900572932703701E-3</v>
      </c>
      <c r="D3024">
        <v>1.8238769844174401</v>
      </c>
      <c r="E3024">
        <v>1.8158812054025499E-4</v>
      </c>
      <c r="F3024">
        <f>Tabla3[[#This Row],[Axial Force ]]/$M$12</f>
        <v>48.46888650873656</v>
      </c>
      <c r="G3024">
        <f>Tabla3[[#This Row],[Axial Displacement ]]/$M$9</f>
        <v>2.1169615941945233E-2</v>
      </c>
      <c r="H3024">
        <f>IF(Tabla3[[#This Row],[Axial Displacement Command ]]=D3023,1,0)</f>
        <v>0</v>
      </c>
      <c r="I3024">
        <f>IF(AND(Tabla3[[#This Row],[cic]]=1,(AND(H3023=1,H3025=0))),1,0)</f>
        <v>0</v>
      </c>
      <c r="J3024">
        <f>Tabla3[[#This Row],[pas]]+J3023</f>
        <v>16</v>
      </c>
    </row>
    <row r="3025" spans="1:10" x14ac:dyDescent="0.25">
      <c r="A3025">
        <v>2260.17529296875</v>
      </c>
      <c r="B3025">
        <v>1.8229687120765401</v>
      </c>
      <c r="C3025">
        <v>4.2448045860510302E-3</v>
      </c>
      <c r="D3025">
        <v>1.8272135639563201</v>
      </c>
      <c r="E3025">
        <v>-3.1679107337367901E-4</v>
      </c>
      <c r="F3025">
        <f>Tabla3[[#This Row],[Axial Force ]]/$M$12</f>
        <v>48.605920278897848</v>
      </c>
      <c r="G3025">
        <f>Tabla3[[#This Row],[Axial Displacement ]]/$M$9</f>
        <v>2.1197310605541163E-2</v>
      </c>
      <c r="H3025">
        <f>IF(Tabla3[[#This Row],[Axial Displacement Command ]]=D3024,1,0)</f>
        <v>0</v>
      </c>
      <c r="I3025">
        <f>IF(AND(Tabla3[[#This Row],[cic]]=1,(AND(H3024=1,H3026=0))),1,0)</f>
        <v>0</v>
      </c>
      <c r="J3025">
        <f>Tabla3[[#This Row],[pas]]+J3024</f>
        <v>16</v>
      </c>
    </row>
    <row r="3026" spans="1:10" x14ac:dyDescent="0.25">
      <c r="A3026">
        <v>2266.97680664063</v>
      </c>
      <c r="B3026">
        <v>1.8261659424751999</v>
      </c>
      <c r="C3026">
        <v>4.3842792365467202E-3</v>
      </c>
      <c r="D3026">
        <v>1.8305501434952001</v>
      </c>
      <c r="E3026">
        <v>-1.56064641032572E-3</v>
      </c>
      <c r="F3026">
        <f>Tabla3[[#This Row],[Axial Force ]]/$M$12</f>
        <v>48.752189390121075</v>
      </c>
      <c r="G3026">
        <f>Tabla3[[#This Row],[Axial Displacement ]]/$M$9</f>
        <v>2.1234487703199998E-2</v>
      </c>
      <c r="H3026">
        <f>IF(Tabla3[[#This Row],[Axial Displacement Command ]]=D3025,1,0)</f>
        <v>0</v>
      </c>
      <c r="I3026">
        <f>IF(AND(Tabla3[[#This Row],[cic]]=1,(AND(H3025=1,H3027=0))),1,0)</f>
        <v>0</v>
      </c>
      <c r="J3026">
        <f>Tabla3[[#This Row],[pas]]+J3025</f>
        <v>16</v>
      </c>
    </row>
    <row r="3027" spans="1:10" x14ac:dyDescent="0.25">
      <c r="A3027">
        <v>2273.30249023438</v>
      </c>
      <c r="B3027">
        <v>1.82909844443202</v>
      </c>
      <c r="C3027">
        <v>4.7882795115583602E-3</v>
      </c>
      <c r="D3027">
        <v>1.8338867230340801</v>
      </c>
      <c r="E3027">
        <v>-1.05885362700064E-3</v>
      </c>
      <c r="F3027">
        <f>Tabla3[[#This Row],[Axial Force ]]/$M$12</f>
        <v>48.888225596438282</v>
      </c>
      <c r="G3027">
        <f>Tabla3[[#This Row],[Axial Displacement ]]/$M$9</f>
        <v>2.1268586563163022E-2</v>
      </c>
      <c r="H3027">
        <f>IF(Tabla3[[#This Row],[Axial Displacement Command ]]=D3026,1,0)</f>
        <v>0</v>
      </c>
      <c r="I3027">
        <f>IF(AND(Tabla3[[#This Row],[cic]]=1,(AND(H3026=1,H3028=0))),1,0)</f>
        <v>0</v>
      </c>
      <c r="J3027">
        <f>Tabla3[[#This Row],[pas]]+J3026</f>
        <v>16</v>
      </c>
    </row>
    <row r="3028" spans="1:10" x14ac:dyDescent="0.25">
      <c r="A3028">
        <v>2282.58178710938</v>
      </c>
      <c r="B3028">
        <v>1.8334042979404299</v>
      </c>
      <c r="C3028">
        <v>3.8189887163753199E-3</v>
      </c>
      <c r="D3028">
        <v>1.8372233025729701</v>
      </c>
      <c r="E3028">
        <v>-1.49620962019981E-3</v>
      </c>
      <c r="F3028">
        <f>Tabla3[[#This Row],[Axial Force ]]/$M$12</f>
        <v>49.087780367943658</v>
      </c>
      <c r="G3028">
        <f>Tabla3[[#This Row],[Axial Displacement ]]/$M$9</f>
        <v>2.1318654627214301E-2</v>
      </c>
      <c r="H3028">
        <f>IF(Tabla3[[#This Row],[Axial Displacement Command ]]=D3027,1,0)</f>
        <v>0</v>
      </c>
      <c r="I3028">
        <f>IF(AND(Tabla3[[#This Row],[cic]]=1,(AND(H3027=1,H3029=0))),1,0)</f>
        <v>0</v>
      </c>
      <c r="J3028">
        <f>Tabla3[[#This Row],[pas]]+J3027</f>
        <v>16</v>
      </c>
    </row>
    <row r="3029" spans="1:10" x14ac:dyDescent="0.25">
      <c r="A3029">
        <v>2291.70532226563</v>
      </c>
      <c r="B3029">
        <v>1.8369734752923299</v>
      </c>
      <c r="C3029">
        <v>3.5865307381755E-3</v>
      </c>
      <c r="D3029">
        <v>1.8405599985271699</v>
      </c>
      <c r="E3029">
        <v>1.0596015727060101E-3</v>
      </c>
      <c r="F3029">
        <f>Tabla3[[#This Row],[Axial Force ]]/$M$12</f>
        <v>49.283985425067314</v>
      </c>
      <c r="G3029">
        <f>Tabla3[[#This Row],[Axial Displacement ]]/$M$9</f>
        <v>2.1360156689445697E-2</v>
      </c>
      <c r="H3029">
        <f>IF(Tabla3[[#This Row],[Axial Displacement Command ]]=D3028,1,0)</f>
        <v>0</v>
      </c>
      <c r="I3029">
        <f>IF(AND(Tabla3[[#This Row],[cic]]=1,(AND(H3028=1,H3030=0))),1,0)</f>
        <v>0</v>
      </c>
      <c r="J3029">
        <f>Tabla3[[#This Row],[pas]]+J3028</f>
        <v>16</v>
      </c>
    </row>
    <row r="3030" spans="1:10" x14ac:dyDescent="0.25">
      <c r="A3030">
        <v>2299.55810546875</v>
      </c>
      <c r="B3030">
        <v>1.8407463794574099</v>
      </c>
      <c r="C3030">
        <v>3.15010538542992E-3</v>
      </c>
      <c r="D3030">
        <v>1.8438964616507301</v>
      </c>
      <c r="E3030">
        <v>4.0069636497719303E-4</v>
      </c>
      <c r="F3030">
        <f>Tabla3[[#This Row],[Axial Force ]]/$M$12</f>
        <v>49.452862483198928</v>
      </c>
      <c r="G3030">
        <f>Tabla3[[#This Row],[Axial Displacement ]]/$M$9</f>
        <v>2.1404027668109418E-2</v>
      </c>
      <c r="H3030">
        <f>IF(Tabla3[[#This Row],[Axial Displacement Command ]]=D3029,1,0)</f>
        <v>0</v>
      </c>
      <c r="I3030">
        <f>IF(AND(Tabla3[[#This Row],[cic]]=1,(AND(H3029=1,H3031=0))),1,0)</f>
        <v>0</v>
      </c>
      <c r="J3030">
        <f>Tabla3[[#This Row],[pas]]+J3029</f>
        <v>16</v>
      </c>
    </row>
    <row r="3031" spans="1:10" x14ac:dyDescent="0.25">
      <c r="A3031">
        <v>2306.4755859375</v>
      </c>
      <c r="B3031">
        <v>1.84343580622226</v>
      </c>
      <c r="C3031">
        <v>3.7972927202645202E-3</v>
      </c>
      <c r="D3031">
        <v>1.8472330411896101</v>
      </c>
      <c r="E3031">
        <v>-5.2811071782343799E-4</v>
      </c>
      <c r="F3031">
        <f>Tabla3[[#This Row],[Axial Force ]]/$M$12</f>
        <v>49.601625504032256</v>
      </c>
      <c r="G3031">
        <f>Tabla3[[#This Row],[Axial Displacement ]]/$M$9</f>
        <v>2.1435300072351861E-2</v>
      </c>
      <c r="H3031">
        <f>IF(Tabla3[[#This Row],[Axial Displacement Command ]]=D3030,1,0)</f>
        <v>0</v>
      </c>
      <c r="I3031">
        <f>IF(AND(Tabla3[[#This Row],[cic]]=1,(AND(H3030=1,H3032=0))),1,0)</f>
        <v>0</v>
      </c>
      <c r="J3031">
        <f>Tabla3[[#This Row],[pas]]+J3030</f>
        <v>16</v>
      </c>
    </row>
    <row r="3032" spans="1:10" x14ac:dyDescent="0.25">
      <c r="A3032">
        <v>2312.99462890625</v>
      </c>
      <c r="B3032">
        <v>1.84659357182682</v>
      </c>
      <c r="C3032">
        <v>3.9761066545906899E-3</v>
      </c>
      <c r="D3032">
        <v>1.8505697371438099</v>
      </c>
      <c r="E3032">
        <v>1.74982596945483E-3</v>
      </c>
      <c r="F3032">
        <f>Tabla3[[#This Row],[Axial Force ]]/$M$12</f>
        <v>49.741819976478496</v>
      </c>
      <c r="G3032">
        <f>Tabla3[[#This Row],[Axial Displacement ]]/$M$9</f>
        <v>2.1472018277056047E-2</v>
      </c>
      <c r="H3032">
        <f>IF(Tabla3[[#This Row],[Axial Displacement Command ]]=D3031,1,0)</f>
        <v>0</v>
      </c>
      <c r="I3032">
        <f>IF(AND(Tabla3[[#This Row],[cic]]=1,(AND(H3031=1,H3033=0))),1,0)</f>
        <v>0</v>
      </c>
      <c r="J3032">
        <f>Tabla3[[#This Row],[pas]]+J3031</f>
        <v>16</v>
      </c>
    </row>
    <row r="3033" spans="1:10" x14ac:dyDescent="0.25">
      <c r="A3033">
        <v>2320.04736328125</v>
      </c>
      <c r="B3033">
        <v>1.8491756636649399</v>
      </c>
      <c r="C3033">
        <v>4.7305820771725796E-3</v>
      </c>
      <c r="D3033">
        <v>1.8539063166826999</v>
      </c>
      <c r="E3033">
        <v>-3.0017241670066098E-4</v>
      </c>
      <c r="F3033">
        <f>Tabla3[[#This Row],[Axial Force ]]/$M$12</f>
        <v>49.893491683467744</v>
      </c>
      <c r="G3033">
        <f>Tabla3[[#This Row],[Axial Displacement ]]/$M$9</f>
        <v>2.1502042600755115E-2</v>
      </c>
      <c r="H3033">
        <f>IF(Tabla3[[#This Row],[Axial Displacement Command ]]=D3032,1,0)</f>
        <v>0</v>
      </c>
      <c r="I3033">
        <f>IF(AND(Tabla3[[#This Row],[cic]]=1,(AND(H3032=1,H3034=0))),1,0)</f>
        <v>0</v>
      </c>
      <c r="J3033">
        <f>Tabla3[[#This Row],[pas]]+J3032</f>
        <v>16</v>
      </c>
    </row>
    <row r="3034" spans="1:10" x14ac:dyDescent="0.25">
      <c r="A3034">
        <v>2328.08422851563</v>
      </c>
      <c r="B3034">
        <v>1.85362820047885</v>
      </c>
      <c r="C3034">
        <v>3.6146641377854398E-3</v>
      </c>
      <c r="D3034">
        <v>1.8572427798062601</v>
      </c>
      <c r="E3034">
        <v>-1.8755283690552499E-3</v>
      </c>
      <c r="F3034">
        <f>Tabla3[[#This Row],[Axial Force ]]/$M$12</f>
        <v>50.066327494959786</v>
      </c>
      <c r="G3034">
        <f>Tabla3[[#This Row],[Axial Displacement ]]/$M$9</f>
        <v>2.1553816284637792E-2</v>
      </c>
      <c r="H3034">
        <f>IF(Tabla3[[#This Row],[Axial Displacement Command ]]=D3033,1,0)</f>
        <v>0</v>
      </c>
      <c r="I3034">
        <f>IF(AND(Tabla3[[#This Row],[cic]]=1,(AND(H3033=1,H3035=0))),1,0)</f>
        <v>0</v>
      </c>
      <c r="J3034">
        <f>Tabla3[[#This Row],[pas]]+J3033</f>
        <v>16</v>
      </c>
    </row>
    <row r="3035" spans="1:10" x14ac:dyDescent="0.25">
      <c r="A3035">
        <v>2335.56201171875</v>
      </c>
      <c r="B3035">
        <v>1.85696838889271</v>
      </c>
      <c r="C3035">
        <v>3.6110877772443902E-3</v>
      </c>
      <c r="D3035">
        <v>1.8605794757604599</v>
      </c>
      <c r="E3035">
        <v>-1.8847455294235299E-3</v>
      </c>
      <c r="F3035">
        <f>Tabla3[[#This Row],[Axial Force ]]/$M$12</f>
        <v>50.227140036962368</v>
      </c>
      <c r="G3035">
        <f>Tabla3[[#This Row],[Axial Displacement ]]/$M$9</f>
        <v>2.1592655684798952E-2</v>
      </c>
      <c r="H3035">
        <f>IF(Tabla3[[#This Row],[Axial Displacement Command ]]=D3034,1,0)</f>
        <v>0</v>
      </c>
      <c r="I3035">
        <f>IF(AND(Tabla3[[#This Row],[cic]]=1,(AND(H3034=1,H3036=0))),1,0)</f>
        <v>0</v>
      </c>
      <c r="J3035">
        <f>Tabla3[[#This Row],[pas]]+J3034</f>
        <v>16</v>
      </c>
    </row>
    <row r="3036" spans="1:10" x14ac:dyDescent="0.25">
      <c r="A3036">
        <v>2343.07568359375</v>
      </c>
      <c r="B3036">
        <v>1.85963988769799</v>
      </c>
      <c r="C3036">
        <v>4.2761562326632E-3</v>
      </c>
      <c r="D3036">
        <v>1.8639160552993399</v>
      </c>
      <c r="E3036">
        <v>-1.9858930500049601E-3</v>
      </c>
      <c r="F3036">
        <f>Tabla3[[#This Row],[Axial Force ]]/$M$12</f>
        <v>50.388724378360216</v>
      </c>
      <c r="G3036">
        <f>Tabla3[[#This Row],[Axial Displacement ]]/$M$9</f>
        <v>2.1623719624395233E-2</v>
      </c>
      <c r="H3036">
        <f>IF(Tabla3[[#This Row],[Axial Displacement Command ]]=D3035,1,0)</f>
        <v>0</v>
      </c>
      <c r="I3036">
        <f>IF(AND(Tabla3[[#This Row],[cic]]=1,(AND(H3035=1,H3037=0))),1,0)</f>
        <v>0</v>
      </c>
      <c r="J3036">
        <f>Tabla3[[#This Row],[pas]]+J3035</f>
        <v>16</v>
      </c>
    </row>
    <row r="3037" spans="1:10" x14ac:dyDescent="0.25">
      <c r="A3037">
        <v>2350.85400390625</v>
      </c>
      <c r="B3037">
        <v>1.86317681800574</v>
      </c>
      <c r="C3037">
        <v>4.0757654460321603E-3</v>
      </c>
      <c r="D3037">
        <v>1.8672526348382199</v>
      </c>
      <c r="E3037">
        <v>-1.84544617809479E-4</v>
      </c>
      <c r="F3037">
        <f>Tabla3[[#This Row],[Axial Force ]]/$M$12</f>
        <v>50.556000084005376</v>
      </c>
      <c r="G3037">
        <f>Tabla3[[#This Row],[Axial Displacement ]]/$M$9</f>
        <v>2.1664846720996975E-2</v>
      </c>
      <c r="H3037">
        <f>IF(Tabla3[[#This Row],[Axial Displacement Command ]]=D3036,1,0)</f>
        <v>0</v>
      </c>
      <c r="I3037">
        <f>IF(AND(Tabla3[[#This Row],[cic]]=1,(AND(H3036=1,H3038=0))),1,0)</f>
        <v>0</v>
      </c>
      <c r="J3037">
        <f>Tabla3[[#This Row],[pas]]+J3036</f>
        <v>16</v>
      </c>
    </row>
    <row r="3038" spans="1:10" x14ac:dyDescent="0.25">
      <c r="A3038">
        <v>2357.95458984375</v>
      </c>
      <c r="B3038">
        <v>1.8668496049940599</v>
      </c>
      <c r="C3038">
        <v>3.7395955132524302E-3</v>
      </c>
      <c r="D3038">
        <v>1.8705892143771099</v>
      </c>
      <c r="E3038">
        <v>4.7711688466733898E-4</v>
      </c>
      <c r="F3038">
        <f>Tabla3[[#This Row],[Axial Force ]]/$M$12</f>
        <v>50.70870085685484</v>
      </c>
      <c r="G3038">
        <f>Tabla3[[#This Row],[Axial Displacement ]]/$M$9</f>
        <v>2.1707553546442559E-2</v>
      </c>
      <c r="H3038">
        <f>IF(Tabla3[[#This Row],[Axial Displacement Command ]]=D3037,1,0)</f>
        <v>0</v>
      </c>
      <c r="I3038">
        <f>IF(AND(Tabla3[[#This Row],[cic]]=1,(AND(H3037=1,H3039=0))),1,0)</f>
        <v>0</v>
      </c>
      <c r="J3038">
        <f>Tabla3[[#This Row],[pas]]+J3037</f>
        <v>16</v>
      </c>
    </row>
    <row r="3039" spans="1:10" x14ac:dyDescent="0.25">
      <c r="A3039">
        <v>2365.71240234375</v>
      </c>
      <c r="B3039">
        <v>1.86915276572108</v>
      </c>
      <c r="C3039">
        <v>4.7730209189467097E-3</v>
      </c>
      <c r="D3039">
        <v>1.8739257939159899</v>
      </c>
      <c r="E3039">
        <v>5.6591414931972395E-4</v>
      </c>
      <c r="F3039">
        <f>Tabla3[[#This Row],[Axial Force ]]/$M$12</f>
        <v>50.875535534274192</v>
      </c>
      <c r="G3039">
        <f>Tabla3[[#This Row],[Axial Displacement ]]/$M$9</f>
        <v>2.1734334485128837E-2</v>
      </c>
      <c r="H3039">
        <f>IF(Tabla3[[#This Row],[Axial Displacement Command ]]=D3038,1,0)</f>
        <v>0</v>
      </c>
      <c r="I3039">
        <f>IF(AND(Tabla3[[#This Row],[cic]]=1,(AND(H3038=1,H3040=0))),1,0)</f>
        <v>0</v>
      </c>
      <c r="J3039">
        <f>Tabla3[[#This Row],[pas]]+J3038</f>
        <v>16</v>
      </c>
    </row>
    <row r="3040" spans="1:10" x14ac:dyDescent="0.25">
      <c r="A3040">
        <v>2372.97387695313</v>
      </c>
      <c r="B3040">
        <v>1.8738198559731201</v>
      </c>
      <c r="C3040">
        <v>3.4425258945702799E-3</v>
      </c>
      <c r="D3040">
        <v>1.8772623734548699</v>
      </c>
      <c r="E3040">
        <v>-2.40388004613123E-4</v>
      </c>
      <c r="F3040">
        <f>Tabla3[[#This Row],[Axial Force ]]/$M$12</f>
        <v>51.031696278561938</v>
      </c>
      <c r="G3040">
        <f>Tabla3[[#This Row],[Axial Displacement ]]/$M$9</f>
        <v>2.1788602976431627E-2</v>
      </c>
      <c r="H3040">
        <f>IF(Tabla3[[#This Row],[Axial Displacement Command ]]=D3039,1,0)</f>
        <v>0</v>
      </c>
      <c r="I3040">
        <f>IF(AND(Tabla3[[#This Row],[cic]]=1,(AND(H3039=1,H3041=0))),1,0)</f>
        <v>0</v>
      </c>
      <c r="J3040">
        <f>Tabla3[[#This Row],[pas]]+J3039</f>
        <v>16</v>
      </c>
    </row>
    <row r="3041" spans="1:10" x14ac:dyDescent="0.25">
      <c r="A3041">
        <v>2380.88525390625</v>
      </c>
      <c r="B3041">
        <v>1.87689904123545</v>
      </c>
      <c r="C3041">
        <v>3.7000179418100699E-3</v>
      </c>
      <c r="D3041">
        <v>1.88059906940907</v>
      </c>
      <c r="E3041">
        <v>-1.39131520882074E-3</v>
      </c>
      <c r="F3041">
        <f>Tabla3[[#This Row],[Axial Force ]]/$M$12</f>
        <v>51.201833417338712</v>
      </c>
      <c r="G3041">
        <f>Tabla3[[#This Row],[Axial Displacement ]]/$M$9</f>
        <v>2.1824407456226162E-2</v>
      </c>
      <c r="H3041">
        <f>IF(Tabla3[[#This Row],[Axial Displacement Command ]]=D3040,1,0)</f>
        <v>0</v>
      </c>
      <c r="I3041">
        <f>IF(AND(Tabla3[[#This Row],[cic]]=1,(AND(H3040=1,H3042=0))),1,0)</f>
        <v>0</v>
      </c>
      <c r="J3041">
        <f>Tabla3[[#This Row],[pas]]+J3040</f>
        <v>16</v>
      </c>
    </row>
    <row r="3042" spans="1:10" x14ac:dyDescent="0.25">
      <c r="A3042">
        <v>2388.70166015625</v>
      </c>
      <c r="B3042">
        <v>1.87999603804201</v>
      </c>
      <c r="C3042">
        <v>3.9395094972860499E-3</v>
      </c>
      <c r="D3042">
        <v>1.8839355325326299</v>
      </c>
      <c r="E3042">
        <v>-1.42340002184937E-3</v>
      </c>
      <c r="F3042">
        <f>Tabla3[[#This Row],[Axial Force ]]/$M$12</f>
        <v>51.369928175403224</v>
      </c>
      <c r="G3042">
        <f>Tabla3[[#This Row],[Axial Displacement ]]/$M$9</f>
        <v>2.1860419047000115E-2</v>
      </c>
      <c r="H3042">
        <f>IF(Tabla3[[#This Row],[Axial Displacement Command ]]=D3041,1,0)</f>
        <v>0</v>
      </c>
      <c r="I3042">
        <f>IF(AND(Tabla3[[#This Row],[cic]]=1,(AND(H3041=1,H3043=0))),1,0)</f>
        <v>0</v>
      </c>
      <c r="J3042">
        <f>Tabla3[[#This Row],[pas]]+J3041</f>
        <v>16</v>
      </c>
    </row>
    <row r="3043" spans="1:10" x14ac:dyDescent="0.25">
      <c r="A3043">
        <v>2395.4755859375</v>
      </c>
      <c r="B3043">
        <v>1.88314320985228</v>
      </c>
      <c r="C3043">
        <v>4.1289331420557599E-3</v>
      </c>
      <c r="D3043">
        <v>1.8872721120715099</v>
      </c>
      <c r="E3043">
        <v>2.6019685606115699E-4</v>
      </c>
      <c r="F3043">
        <f>Tabla3[[#This Row],[Axial Force ]]/$M$12</f>
        <v>51.515603998655912</v>
      </c>
      <c r="G3043">
        <f>Tabla3[[#This Row],[Axial Displacement ]]/$M$9</f>
        <v>2.1897014068049767E-2</v>
      </c>
      <c r="H3043">
        <f>IF(Tabla3[[#This Row],[Axial Displacement Command ]]=D3042,1,0)</f>
        <v>0</v>
      </c>
      <c r="I3043">
        <f>IF(AND(Tabla3[[#This Row],[cic]]=1,(AND(H3042=1,H3044=0))),1,0)</f>
        <v>0</v>
      </c>
      <c r="J3043">
        <f>Tabla3[[#This Row],[pas]]+J3042</f>
        <v>16</v>
      </c>
    </row>
    <row r="3044" spans="1:10" x14ac:dyDescent="0.25">
      <c r="A3044">
        <v>2402.27465820313</v>
      </c>
      <c r="B3044">
        <v>1.8866872414946601</v>
      </c>
      <c r="C3044">
        <v>3.9215087781485601E-3</v>
      </c>
      <c r="D3044">
        <v>1.89060880802572</v>
      </c>
      <c r="E3044">
        <v>-1.1259051007073101E-3</v>
      </c>
      <c r="F3044">
        <f>Tabla3[[#This Row],[Axial Force ]]/$M$12</f>
        <v>51.661820606518923</v>
      </c>
      <c r="G3044">
        <f>Tabla3[[#This Row],[Axial Displacement ]]/$M$9</f>
        <v>2.193822373831E-2</v>
      </c>
      <c r="H3044">
        <f>IF(Tabla3[[#This Row],[Axial Displacement Command ]]=D3043,1,0)</f>
        <v>0</v>
      </c>
      <c r="I3044">
        <f>IF(AND(Tabla3[[#This Row],[cic]]=1,(AND(H3043=1,H3045=0))),1,0)</f>
        <v>0</v>
      </c>
      <c r="J3044">
        <f>Tabla3[[#This Row],[pas]]+J3043</f>
        <v>16</v>
      </c>
    </row>
    <row r="3045" spans="1:10" x14ac:dyDescent="0.25">
      <c r="A3045">
        <v>2408.2158203125</v>
      </c>
      <c r="B3045">
        <v>1.8890798091888401</v>
      </c>
      <c r="C3045">
        <v>4.8655269893060904E-3</v>
      </c>
      <c r="D3045">
        <v>1.8939453875646</v>
      </c>
      <c r="E3045">
        <v>-6.6040388446708697E-4</v>
      </c>
      <c r="F3045">
        <f>Tabla3[[#This Row],[Axial Force ]]/$M$12</f>
        <v>51.789587533602152</v>
      </c>
      <c r="G3045">
        <f>Tabla3[[#This Row],[Axial Displacement ]]/$M$9</f>
        <v>2.1966044292893491E-2</v>
      </c>
      <c r="H3045">
        <f>IF(Tabla3[[#This Row],[Axial Displacement Command ]]=D3044,1,0)</f>
        <v>0</v>
      </c>
      <c r="I3045">
        <f>IF(AND(Tabla3[[#This Row],[cic]]=1,(AND(H3044=1,H3046=0))),1,0)</f>
        <v>0</v>
      </c>
      <c r="J3045">
        <f>Tabla3[[#This Row],[pas]]+J3044</f>
        <v>16</v>
      </c>
    </row>
    <row r="3046" spans="1:10" x14ac:dyDescent="0.25">
      <c r="A3046">
        <v>2417.81762695313</v>
      </c>
      <c r="B3046">
        <v>1.89344282262027</v>
      </c>
      <c r="C3046">
        <v>3.8390157897083602E-3</v>
      </c>
      <c r="D3046">
        <v>1.8972818506881599</v>
      </c>
      <c r="E3046">
        <v>6.1844610854677696E-4</v>
      </c>
      <c r="F3046">
        <f>Tabla3[[#This Row],[Axial Force ]]/$M$12</f>
        <v>51.996077998992043</v>
      </c>
      <c r="G3046">
        <f>Tabla3[[#This Row],[Axial Displacement ]]/$M$9</f>
        <v>2.201677700721244E-2</v>
      </c>
      <c r="H3046">
        <f>IF(Tabla3[[#This Row],[Axial Displacement Command ]]=D3045,1,0)</f>
        <v>0</v>
      </c>
      <c r="I3046">
        <f>IF(AND(Tabla3[[#This Row],[cic]]=1,(AND(H3045=1,H3047=0))),1,0)</f>
        <v>0</v>
      </c>
      <c r="J3046">
        <f>Tabla3[[#This Row],[pas]]+J3045</f>
        <v>16</v>
      </c>
    </row>
    <row r="3047" spans="1:10" x14ac:dyDescent="0.25">
      <c r="A3047">
        <v>2426.55932617188</v>
      </c>
      <c r="B3047">
        <v>1.8969333032146101</v>
      </c>
      <c r="C3047">
        <v>3.6852359244221602E-3</v>
      </c>
      <c r="D3047">
        <v>1.90061854664236</v>
      </c>
      <c r="E3047">
        <v>-3.9329196965809398E-4</v>
      </c>
      <c r="F3047">
        <f>Tabla3[[#This Row],[Axial Force ]]/$M$12</f>
        <v>52.184071530578066</v>
      </c>
      <c r="G3047">
        <f>Tabla3[[#This Row],[Axial Displacement ]]/$M$9</f>
        <v>2.2057363990867558E-2</v>
      </c>
      <c r="H3047">
        <f>IF(Tabla3[[#This Row],[Axial Displacement Command ]]=D3046,1,0)</f>
        <v>0</v>
      </c>
      <c r="I3047">
        <f>IF(AND(Tabla3[[#This Row],[cic]]=1,(AND(H3046=1,H3048=0))),1,0)</f>
        <v>0</v>
      </c>
      <c r="J3047">
        <f>Tabla3[[#This Row],[pas]]+J3046</f>
        <v>16</v>
      </c>
    </row>
    <row r="3048" spans="1:10" x14ac:dyDescent="0.25">
      <c r="A3048">
        <v>2433.98364257813</v>
      </c>
      <c r="B3048">
        <v>1.9000804750248801</v>
      </c>
      <c r="C3048">
        <v>3.87465934181819E-3</v>
      </c>
      <c r="D3048">
        <v>1.90395512618124</v>
      </c>
      <c r="E3048">
        <v>-6.6959330524696303E-4</v>
      </c>
      <c r="F3048">
        <f>Tabla3[[#This Row],[Axial Force ]]/$M$12</f>
        <v>52.343734248992043</v>
      </c>
      <c r="G3048">
        <f>Tabla3[[#This Row],[Axial Displacement ]]/$M$9</f>
        <v>2.209395901191721E-2</v>
      </c>
      <c r="H3048">
        <f>IF(Tabla3[[#This Row],[Axial Displacement Command ]]=D3047,1,0)</f>
        <v>0</v>
      </c>
      <c r="I3048">
        <f>IF(AND(Tabla3[[#This Row],[cic]]=1,(AND(H3047=1,H3049=0))),1,0)</f>
        <v>0</v>
      </c>
      <c r="J3048">
        <f>Tabla3[[#This Row],[pas]]+J3047</f>
        <v>16</v>
      </c>
    </row>
    <row r="3049" spans="1:10" x14ac:dyDescent="0.25">
      <c r="A3049">
        <v>2440.8203125</v>
      </c>
      <c r="B3049">
        <v>1.90430402290076</v>
      </c>
      <c r="C3049">
        <v>2.9876232474634898E-3</v>
      </c>
      <c r="D3049">
        <v>1.90729170572013</v>
      </c>
      <c r="E3049">
        <v>8.6062203763503898E-4</v>
      </c>
      <c r="F3049">
        <f>Tabla3[[#This Row],[Axial Force ]]/$M$12</f>
        <v>52.490759408602152</v>
      </c>
      <c r="G3049">
        <f>Tabla3[[#This Row],[Axial Displacement ]]/$M$9</f>
        <v>2.2143070033729766E-2</v>
      </c>
      <c r="H3049">
        <f>IF(Tabla3[[#This Row],[Axial Displacement Command ]]=D3048,1,0)</f>
        <v>0</v>
      </c>
      <c r="I3049">
        <f>IF(AND(Tabla3[[#This Row],[cic]]=1,(AND(H3048=1,H3050=0))),1,0)</f>
        <v>0</v>
      </c>
      <c r="J3049">
        <f>Tabla3[[#This Row],[pas]]+J3048</f>
        <v>16</v>
      </c>
    </row>
    <row r="3050" spans="1:10" x14ac:dyDescent="0.25">
      <c r="A3050">
        <v>2447.6376953125</v>
      </c>
      <c r="B3050">
        <v>1.90734746865928</v>
      </c>
      <c r="C3050">
        <v>3.2808779906190501E-3</v>
      </c>
      <c r="D3050">
        <v>1.91062828525901</v>
      </c>
      <c r="E3050">
        <v>6.5183382957911796E-4</v>
      </c>
      <c r="F3050">
        <f>Tabla3[[#This Row],[Axial Force ]]/$M$12</f>
        <v>52.637369791666664</v>
      </c>
      <c r="G3050">
        <f>Tabla3[[#This Row],[Axial Displacement ]]/$M$9</f>
        <v>2.2178458937898604E-2</v>
      </c>
      <c r="H3050">
        <f>IF(Tabla3[[#This Row],[Axial Displacement Command ]]=D3049,1,0)</f>
        <v>0</v>
      </c>
      <c r="I3050">
        <f>IF(AND(Tabla3[[#This Row],[cic]]=1,(AND(H3049=1,H3051=0))),1,0)</f>
        <v>0</v>
      </c>
      <c r="J3050">
        <f>Tabla3[[#This Row],[pas]]+J3049</f>
        <v>16</v>
      </c>
    </row>
    <row r="3051" spans="1:10" x14ac:dyDescent="0.25">
      <c r="A3051">
        <v>2454.61499023438</v>
      </c>
      <c r="B3051">
        <v>1.90938950981945</v>
      </c>
      <c r="C3051">
        <v>4.5753718040941697E-3</v>
      </c>
      <c r="D3051">
        <v>1.91396486479789</v>
      </c>
      <c r="E3051">
        <v>-7.83963344019867E-4</v>
      </c>
      <c r="F3051">
        <f>Tabla3[[#This Row],[Axial Force ]]/$M$12</f>
        <v>52.787419144825378</v>
      </c>
      <c r="G3051">
        <f>Tabla3[[#This Row],[Axial Displacement ]]/$M$9</f>
        <v>2.2202203602551745E-2</v>
      </c>
      <c r="H3051">
        <f>IF(Tabla3[[#This Row],[Axial Displacement Command ]]=D3050,1,0)</f>
        <v>0</v>
      </c>
      <c r="I3051">
        <f>IF(AND(Tabla3[[#This Row],[cic]]=1,(AND(H3050=1,H3052=0))),1,0)</f>
        <v>0</v>
      </c>
      <c r="J3051">
        <f>Tabla3[[#This Row],[pas]]+J3050</f>
        <v>16</v>
      </c>
    </row>
    <row r="3052" spans="1:10" x14ac:dyDescent="0.25">
      <c r="A3052">
        <v>2464.9404296875</v>
      </c>
      <c r="B3052">
        <v>1.91429967526346</v>
      </c>
      <c r="C3052">
        <v>3.0016899472684599E-3</v>
      </c>
      <c r="D3052">
        <v>1.91730144433677</v>
      </c>
      <c r="E3052">
        <v>1.5498693528570599E-3</v>
      </c>
      <c r="F3052">
        <f>Tabla3[[#This Row],[Axial Force ]]/$M$12</f>
        <v>53.009471606182792</v>
      </c>
      <c r="G3052">
        <f>Tabla3[[#This Row],[Axial Displacement ]]/$M$9</f>
        <v>2.2259298549575115E-2</v>
      </c>
      <c r="H3052">
        <f>IF(Tabla3[[#This Row],[Axial Displacement Command ]]=D3051,1,0)</f>
        <v>0</v>
      </c>
      <c r="I3052">
        <f>IF(AND(Tabla3[[#This Row],[cic]]=1,(AND(H3051=1,H3053=0))),1,0)</f>
        <v>0</v>
      </c>
      <c r="J3052">
        <f>Tabla3[[#This Row],[pas]]+J3051</f>
        <v>16</v>
      </c>
    </row>
    <row r="3053" spans="1:10" x14ac:dyDescent="0.25">
      <c r="A3053">
        <v>2474.5556640625</v>
      </c>
      <c r="B3053">
        <v>1.91888445988297</v>
      </c>
      <c r="C3053">
        <v>1.75356865383947E-3</v>
      </c>
      <c r="D3053">
        <v>1.92063814029098</v>
      </c>
      <c r="E3053">
        <v>1.3775289744444299E-3</v>
      </c>
      <c r="F3053">
        <f>Tabla3[[#This Row],[Axial Force ]]/$M$12</f>
        <v>53.21625084005376</v>
      </c>
      <c r="G3053">
        <f>Tabla3[[#This Row],[Axial Displacement ]]/$M$9</f>
        <v>2.2312609998639186E-2</v>
      </c>
      <c r="H3053">
        <f>IF(Tabla3[[#This Row],[Axial Displacement Command ]]=D3052,1,0)</f>
        <v>0</v>
      </c>
      <c r="I3053">
        <f>IF(AND(Tabla3[[#This Row],[cic]]=1,(AND(H3052=1,H3054=0))),1,0)</f>
        <v>0</v>
      </c>
      <c r="J3053">
        <f>Tabla3[[#This Row],[pas]]+J3052</f>
        <v>16</v>
      </c>
    </row>
    <row r="3054" spans="1:10" x14ac:dyDescent="0.25">
      <c r="A3054">
        <v>2480.47827148438</v>
      </c>
      <c r="B3054">
        <v>1.9212877377867701</v>
      </c>
      <c r="C3054">
        <v>2.6868581244343698E-3</v>
      </c>
      <c r="D3054">
        <v>1.92397460341454</v>
      </c>
      <c r="E3054">
        <v>1.22138231972713E-4</v>
      </c>
      <c r="F3054">
        <f>Tabla3[[#This Row],[Axial Force ]]/$M$12</f>
        <v>53.34361874159957</v>
      </c>
      <c r="G3054">
        <f>Tabla3[[#This Row],[Axial Displacement ]]/$M$9</f>
        <v>2.2340555090543838E-2</v>
      </c>
      <c r="H3054">
        <f>IF(Tabla3[[#This Row],[Axial Displacement Command ]]=D3053,1,0)</f>
        <v>0</v>
      </c>
      <c r="I3054">
        <f>IF(AND(Tabla3[[#This Row],[cic]]=1,(AND(H3053=1,H3055=0))),1,0)</f>
        <v>0</v>
      </c>
      <c r="J3054">
        <f>Tabla3[[#This Row],[pas]]+J3053</f>
        <v>16</v>
      </c>
    </row>
    <row r="3055" spans="1:10" x14ac:dyDescent="0.25">
      <c r="A3055">
        <v>2486.15844726563</v>
      </c>
      <c r="B3055">
        <v>1.9235837971791601</v>
      </c>
      <c r="C3055">
        <v>3.7274360238370701E-3</v>
      </c>
      <c r="D3055">
        <v>1.92731118295342</v>
      </c>
      <c r="E3055">
        <v>-5.1877668738598004E-4</v>
      </c>
      <c r="F3055">
        <f>Tabla3[[#This Row],[Axial Force ]]/$M$12</f>
        <v>53.465773059475914</v>
      </c>
      <c r="G3055">
        <f>Tabla3[[#This Row],[Axial Displacement ]]/$M$9</f>
        <v>2.2367253455571629E-2</v>
      </c>
      <c r="H3055">
        <f>IF(Tabla3[[#This Row],[Axial Displacement Command ]]=D3054,1,0)</f>
        <v>0</v>
      </c>
      <c r="I3055">
        <f>IF(AND(Tabla3[[#This Row],[cic]]=1,(AND(H3054=1,H3056=0))),1,0)</f>
        <v>0</v>
      </c>
      <c r="J3055">
        <f>Tabla3[[#This Row],[pas]]+J3054</f>
        <v>16</v>
      </c>
    </row>
    <row r="3056" spans="1:10" x14ac:dyDescent="0.25">
      <c r="A3056">
        <v>2491.48071289063</v>
      </c>
      <c r="B3056">
        <v>1.92691327538341</v>
      </c>
      <c r="C3056">
        <v>3.73458851754549E-3</v>
      </c>
      <c r="D3056">
        <v>1.93064787890762</v>
      </c>
      <c r="E3056">
        <v>-1.2630712831196401E-4</v>
      </c>
      <c r="F3056">
        <f>Tabla3[[#This Row],[Axial Force ]]/$M$12</f>
        <v>53.580230384744731</v>
      </c>
      <c r="G3056">
        <f>Tabla3[[#This Row],[Axial Displacement ]]/$M$9</f>
        <v>2.2405968318411743E-2</v>
      </c>
      <c r="H3056">
        <f>IF(Tabla3[[#This Row],[Axial Displacement Command ]]=D3055,1,0)</f>
        <v>0</v>
      </c>
      <c r="I3056">
        <f>IF(AND(Tabla3[[#This Row],[cic]]=1,(AND(H3055=1,H3057=0))),1,0)</f>
        <v>0</v>
      </c>
      <c r="J3056">
        <f>Tabla3[[#This Row],[pas]]+J3055</f>
        <v>16</v>
      </c>
    </row>
    <row r="3057" spans="1:10" x14ac:dyDescent="0.25">
      <c r="A3057">
        <v>2498.04736328125</v>
      </c>
      <c r="B3057">
        <v>1.9298564875498401</v>
      </c>
      <c r="C3057">
        <v>4.1278599383076696E-3</v>
      </c>
      <c r="D3057">
        <v>1.93398434203118</v>
      </c>
      <c r="E3057">
        <v>1.9402236830501399E-3</v>
      </c>
      <c r="F3057">
        <f>Tabla3[[#This Row],[Axial Force ]]/$M$12</f>
        <v>53.721448672715056</v>
      </c>
      <c r="G3057">
        <f>Tabla3[[#This Row],[Axial Displacement ]]/$M$9</f>
        <v>2.2440191715695813E-2</v>
      </c>
      <c r="H3057">
        <f>IF(Tabla3[[#This Row],[Axial Displacement Command ]]=D3056,1,0)</f>
        <v>0</v>
      </c>
      <c r="I3057">
        <f>IF(AND(Tabla3[[#This Row],[cic]]=1,(AND(H3056=1,H3058=0))),1,0)</f>
        <v>0</v>
      </c>
      <c r="J3057">
        <f>Tabla3[[#This Row],[pas]]+J3056</f>
        <v>16</v>
      </c>
    </row>
    <row r="3058" spans="1:10" x14ac:dyDescent="0.25">
      <c r="A3058">
        <v>2506.2763671875</v>
      </c>
      <c r="B3058">
        <v>1.93320389371365</v>
      </c>
      <c r="C3058">
        <v>4.1170119402522704E-3</v>
      </c>
      <c r="D3058">
        <v>1.93732092157006</v>
      </c>
      <c r="E3058">
        <v>-4.8820527354109799E-4</v>
      </c>
      <c r="F3058">
        <f>Tabla3[[#This Row],[Axial Force ]]/$M$12</f>
        <v>53.898416498655912</v>
      </c>
      <c r="G3058">
        <f>Tabla3[[#This Row],[Axial Displacement ]]/$M$9</f>
        <v>2.2479115043181976E-2</v>
      </c>
      <c r="H3058">
        <f>IF(Tabla3[[#This Row],[Axial Displacement Command ]]=D3057,1,0)</f>
        <v>0</v>
      </c>
      <c r="I3058">
        <f>IF(AND(Tabla3[[#This Row],[cic]]=1,(AND(H3057=1,H3059=0))),1,0)</f>
        <v>0</v>
      </c>
      <c r="J3058">
        <f>Tabla3[[#This Row],[pas]]+J3057</f>
        <v>16</v>
      </c>
    </row>
    <row r="3059" spans="1:10" x14ac:dyDescent="0.25">
      <c r="A3059">
        <v>2518.55322265625</v>
      </c>
      <c r="B3059">
        <v>1.93833943922073</v>
      </c>
      <c r="C3059">
        <v>2.3181437427410899E-3</v>
      </c>
      <c r="D3059">
        <v>1.94065761752427</v>
      </c>
      <c r="E3059">
        <v>2.96073636718575E-4</v>
      </c>
      <c r="F3059">
        <f>Tabla3[[#This Row],[Axial Force ]]/$M$12</f>
        <v>54.162434895833336</v>
      </c>
      <c r="G3059">
        <f>Tabla3[[#This Row],[Axial Displacement ]]/$M$9</f>
        <v>2.2538830688613141E-2</v>
      </c>
      <c r="H3059">
        <f>IF(Tabla3[[#This Row],[Axial Displacement Command ]]=D3058,1,0)</f>
        <v>0</v>
      </c>
      <c r="I3059">
        <f>IF(AND(Tabla3[[#This Row],[cic]]=1,(AND(H3058=1,H3060=0))),1,0)</f>
        <v>0</v>
      </c>
      <c r="J3059">
        <f>Tabla3[[#This Row],[pas]]+J3058</f>
        <v>16</v>
      </c>
    </row>
    <row r="3060" spans="1:10" x14ac:dyDescent="0.25">
      <c r="A3060">
        <v>2528.78149414063</v>
      </c>
      <c r="B3060">
        <v>1.94275262765586</v>
      </c>
      <c r="C3060">
        <v>1.24156474612391E-3</v>
      </c>
      <c r="D3060">
        <v>1.94399419706315</v>
      </c>
      <c r="E3060" s="2">
        <v>-3.16918118414833E-5</v>
      </c>
      <c r="F3060">
        <f>Tabla3[[#This Row],[Axial Force ]]/$M$12</f>
        <v>54.38239772345441</v>
      </c>
      <c r="G3060">
        <f>Tabla3[[#This Row],[Axial Displacement ]]/$M$9</f>
        <v>2.2590146833207675E-2</v>
      </c>
      <c r="H3060">
        <f>IF(Tabla3[[#This Row],[Axial Displacement Command ]]=D3059,1,0)</f>
        <v>0</v>
      </c>
      <c r="I3060">
        <f>IF(AND(Tabla3[[#This Row],[cic]]=1,(AND(H3059=1,H3061=0))),1,0)</f>
        <v>0</v>
      </c>
      <c r="J3060">
        <f>Tabla3[[#This Row],[pas]]+J3059</f>
        <v>16</v>
      </c>
    </row>
    <row r="3061" spans="1:10" x14ac:dyDescent="0.25">
      <c r="A3061">
        <v>2537.107421875</v>
      </c>
      <c r="B3061">
        <v>1.9464290235191599</v>
      </c>
      <c r="C3061">
        <v>9.0169908162351898E-4</v>
      </c>
      <c r="D3061">
        <v>1.94733066018671</v>
      </c>
      <c r="E3061">
        <v>1.4259841236707899E-3</v>
      </c>
      <c r="F3061">
        <f>Tabla3[[#This Row],[Axial Force ]]/$M$12</f>
        <v>54.561449932795696</v>
      </c>
      <c r="G3061">
        <f>Tabla3[[#This Row],[Axial Displacement ]]/$M$9</f>
        <v>2.2632895622315814E-2</v>
      </c>
      <c r="H3061">
        <f>IF(Tabla3[[#This Row],[Axial Displacement Command ]]=D3060,1,0)</f>
        <v>0</v>
      </c>
      <c r="I3061">
        <f>IF(AND(Tabla3[[#This Row],[cic]]=1,(AND(H3060=1,H3062=0))),1,0)</f>
        <v>0</v>
      </c>
      <c r="J3061">
        <f>Tabla3[[#This Row],[pas]]+J3060</f>
        <v>16</v>
      </c>
    </row>
    <row r="3062" spans="1:10" x14ac:dyDescent="0.25">
      <c r="A3062">
        <v>2543.92553710938</v>
      </c>
      <c r="B3062">
        <v>1.95026991423219</v>
      </c>
      <c r="C3062">
        <v>3.9744378454997803E-4</v>
      </c>
      <c r="D3062">
        <v>1.95066735614091</v>
      </c>
      <c r="E3062">
        <v>1.52408165376983E-3</v>
      </c>
      <c r="F3062">
        <f>Tabla3[[#This Row],[Axial Force ]]/$M$12</f>
        <v>54.708076066868387</v>
      </c>
      <c r="G3062">
        <f>Tabla3[[#This Row],[Axial Displacement ]]/$M$9</f>
        <v>2.2677557142234767E-2</v>
      </c>
      <c r="H3062">
        <f>IF(Tabla3[[#This Row],[Axial Displacement Command ]]=D3061,1,0)</f>
        <v>0</v>
      </c>
      <c r="I3062">
        <f>IF(AND(Tabla3[[#This Row],[cic]]=1,(AND(H3061=1,H3063=0))),1,0)</f>
        <v>0</v>
      </c>
      <c r="J3062">
        <f>Tabla3[[#This Row],[pas]]+J3061</f>
        <v>16</v>
      </c>
    </row>
    <row r="3063" spans="1:10" x14ac:dyDescent="0.25">
      <c r="A3063">
        <v>2549.994140625</v>
      </c>
      <c r="B3063">
        <v>1.95270183030516</v>
      </c>
      <c r="C3063">
        <v>1.30212310978095E-3</v>
      </c>
      <c r="D3063">
        <v>1.95400393567979</v>
      </c>
      <c r="E3063">
        <v>2.0903596578136798E-3</v>
      </c>
      <c r="F3063">
        <f>Tabla3[[#This Row],[Axial Force ]]/$M$12</f>
        <v>54.83858366935484</v>
      </c>
      <c r="G3063">
        <f>Tabla3[[#This Row],[Axial Displacement ]]/$M$9</f>
        <v>2.270583523610651E-2</v>
      </c>
      <c r="H3063">
        <f>IF(Tabla3[[#This Row],[Axial Displacement Command ]]=D3062,1,0)</f>
        <v>0</v>
      </c>
      <c r="I3063">
        <f>IF(AND(Tabla3[[#This Row],[cic]]=1,(AND(H3062=1,H3064=0))),1,0)</f>
        <v>0</v>
      </c>
      <c r="J3063">
        <f>Tabla3[[#This Row],[pas]]+J3062</f>
        <v>16</v>
      </c>
    </row>
    <row r="3064" spans="1:10" x14ac:dyDescent="0.25">
      <c r="A3064">
        <v>2556.2958984375</v>
      </c>
      <c r="B3064">
        <v>1.9555233884602801</v>
      </c>
      <c r="C3064">
        <v>1.81698794676777E-3</v>
      </c>
      <c r="D3064">
        <v>1.95734039880335</v>
      </c>
      <c r="E3064">
        <v>1.3995874041938801E-3</v>
      </c>
      <c r="F3064">
        <f>Tabla3[[#This Row],[Axial Force ]]/$M$12</f>
        <v>54.974105342741936</v>
      </c>
      <c r="G3064">
        <f>Tabla3[[#This Row],[Axial Displacement ]]/$M$9</f>
        <v>2.273864405186372E-2</v>
      </c>
      <c r="H3064">
        <f>IF(Tabla3[[#This Row],[Axial Displacement Command ]]=D3063,1,0)</f>
        <v>0</v>
      </c>
      <c r="I3064">
        <f>IF(AND(Tabla3[[#This Row],[cic]]=1,(AND(H3063=1,H3065=0))),1,0)</f>
        <v>0</v>
      </c>
      <c r="J3064">
        <f>Tabla3[[#This Row],[pas]]+J3063</f>
        <v>16</v>
      </c>
    </row>
    <row r="3065" spans="1:10" x14ac:dyDescent="0.25">
      <c r="A3065">
        <v>2561.62280273438</v>
      </c>
      <c r="B3065">
        <v>1.95841304957867</v>
      </c>
      <c r="C3065">
        <v>2.2640228962700301E-3</v>
      </c>
      <c r="D3065">
        <v>1.96067709475756</v>
      </c>
      <c r="E3065">
        <v>1.06058607229897E-4</v>
      </c>
      <c r="F3065">
        <f>Tabla3[[#This Row],[Axial Force ]]/$M$12</f>
        <v>55.088662424395267</v>
      </c>
      <c r="G3065">
        <f>Tabla3[[#This Row],[Axial Displacement ]]/$M$9</f>
        <v>2.2772244762542675E-2</v>
      </c>
      <c r="H3065">
        <f>IF(Tabla3[[#This Row],[Axial Displacement Command ]]=D3064,1,0)</f>
        <v>0</v>
      </c>
      <c r="I3065">
        <f>IF(AND(Tabla3[[#This Row],[cic]]=1,(AND(H3064=1,H3066=0))),1,0)</f>
        <v>0</v>
      </c>
      <c r="J3065">
        <f>Tabla3[[#This Row],[pas]]+J3064</f>
        <v>16</v>
      </c>
    </row>
    <row r="3066" spans="1:10" x14ac:dyDescent="0.25">
      <c r="A3066">
        <v>2567.63256835938</v>
      </c>
      <c r="B3066">
        <v>1.9600547384470699</v>
      </c>
      <c r="C3066">
        <v>3.9590595406480099E-3</v>
      </c>
      <c r="D3066">
        <v>1.9640137907117601</v>
      </c>
      <c r="E3066">
        <v>2.7329221552463401E-4</v>
      </c>
      <c r="F3066">
        <f>Tabla3[[#This Row],[Axial Force ]]/$M$12</f>
        <v>55.217904695900643</v>
      </c>
      <c r="G3066">
        <f>Tabla3[[#This Row],[Axial Displacement ]]/$M$9</f>
        <v>2.2791334167989185E-2</v>
      </c>
      <c r="H3066">
        <f>IF(Tabla3[[#This Row],[Axial Displacement Command ]]=D3065,1,0)</f>
        <v>0</v>
      </c>
      <c r="I3066">
        <f>IF(AND(Tabla3[[#This Row],[cic]]=1,(AND(H3065=1,H3067=0))),1,0)</f>
        <v>0</v>
      </c>
      <c r="J3066">
        <f>Tabla3[[#This Row],[pas]]+J3065</f>
        <v>16</v>
      </c>
    </row>
    <row r="3067" spans="1:10" x14ac:dyDescent="0.25">
      <c r="A3067">
        <v>2573.55810546875</v>
      </c>
      <c r="B3067">
        <v>1.96336628869176</v>
      </c>
      <c r="C3067">
        <v>3.9839742385083801E-3</v>
      </c>
      <c r="D3067">
        <v>1.96735025383532</v>
      </c>
      <c r="E3067">
        <v>1.5126004200283201E-3</v>
      </c>
      <c r="F3067">
        <f>Tabla3[[#This Row],[Axial Force ]]/$M$12</f>
        <v>55.345335601478496</v>
      </c>
      <c r="G3067">
        <f>Tabla3[[#This Row],[Axial Displacement ]]/$M$9</f>
        <v>2.2829840566183257E-2</v>
      </c>
      <c r="H3067">
        <f>IF(Tabla3[[#This Row],[Axial Displacement Command ]]=D3066,1,0)</f>
        <v>0</v>
      </c>
      <c r="I3067">
        <f>IF(AND(Tabla3[[#This Row],[cic]]=1,(AND(H3066=1,H3068=0))),1,0)</f>
        <v>0</v>
      </c>
      <c r="J3067">
        <f>Tabla3[[#This Row],[pas]]+J3066</f>
        <v>16</v>
      </c>
    </row>
    <row r="3068" spans="1:10" x14ac:dyDescent="0.25">
      <c r="A3068">
        <v>2581.69067382813</v>
      </c>
      <c r="B3068">
        <v>1.9670962356030901</v>
      </c>
      <c r="C3068">
        <v>3.5905839013139502E-3</v>
      </c>
      <c r="D3068">
        <v>1.9706869497895201</v>
      </c>
      <c r="E3068">
        <v>0.16530361608602101</v>
      </c>
      <c r="F3068">
        <f>Tabla3[[#This Row],[Axial Force ]]/$M$12</f>
        <v>55.52022954469097</v>
      </c>
      <c r="G3068">
        <f>Tabla3[[#This Row],[Axial Displacement ]]/$M$9</f>
        <v>2.2873212041896396E-2</v>
      </c>
      <c r="H3068">
        <f>IF(Tabla3[[#This Row],[Axial Displacement Command ]]=D3067,1,0)</f>
        <v>0</v>
      </c>
      <c r="I3068">
        <f>IF(AND(Tabla3[[#This Row],[cic]]=1,(AND(H3067=1,H3069=0))),1,0)</f>
        <v>0</v>
      </c>
      <c r="J3068">
        <f>Tabla3[[#This Row],[pas]]+J3067</f>
        <v>16</v>
      </c>
    </row>
    <row r="3069" spans="1:10" x14ac:dyDescent="0.25">
      <c r="A3069">
        <v>2589.72314453125</v>
      </c>
      <c r="B3069">
        <v>1.9703865982592099</v>
      </c>
      <c r="C3069">
        <v>3.63695630767324E-3</v>
      </c>
      <c r="D3069">
        <v>1.97402341291308</v>
      </c>
      <c r="E3069">
        <v>-1.6484095510804799E-4</v>
      </c>
      <c r="F3069">
        <f>Tabla3[[#This Row],[Axial Force ]]/$M$12</f>
        <v>55.692970850134408</v>
      </c>
      <c r="G3069">
        <f>Tabla3[[#This Row],[Axial Displacement ]]/$M$9</f>
        <v>2.2911472072781512E-2</v>
      </c>
      <c r="H3069">
        <f>IF(Tabla3[[#This Row],[Axial Displacement Command ]]=D3068,1,0)</f>
        <v>0</v>
      </c>
      <c r="I3069">
        <f>IF(AND(Tabla3[[#This Row],[cic]]=1,(AND(H3068=1,H3070=0))),1,0)</f>
        <v>0</v>
      </c>
      <c r="J3069">
        <f>Tabla3[[#This Row],[pas]]+J3068</f>
        <v>16</v>
      </c>
    </row>
    <row r="3070" spans="1:10" x14ac:dyDescent="0.25">
      <c r="A3070">
        <v>2597.15991210938</v>
      </c>
      <c r="B3070">
        <v>1.9736730027943901</v>
      </c>
      <c r="C3070">
        <v>3.68690484719991E-3</v>
      </c>
      <c r="D3070">
        <v>1.9773601088672901</v>
      </c>
      <c r="E3070">
        <v>3.74089324850502E-4</v>
      </c>
      <c r="F3070">
        <f>Tabla3[[#This Row],[Axial Force ]]/$M$12</f>
        <v>55.852901335685594</v>
      </c>
      <c r="G3070">
        <f>Tabla3[[#This Row],[Axial Displacement ]]/$M$9</f>
        <v>2.2949686079004536E-2</v>
      </c>
      <c r="H3070">
        <f>IF(Tabla3[[#This Row],[Axial Displacement Command ]]=D3069,1,0)</f>
        <v>0</v>
      </c>
      <c r="I3070">
        <f>IF(AND(Tabla3[[#This Row],[cic]]=1,(AND(H3069=1,H3071=0))),1,0)</f>
        <v>0</v>
      </c>
      <c r="J3070">
        <f>Tabla3[[#This Row],[pas]]+J3069</f>
        <v>16</v>
      </c>
    </row>
    <row r="3071" spans="1:10" x14ac:dyDescent="0.25">
      <c r="A3071">
        <v>2605.361328125</v>
      </c>
      <c r="B3071">
        <v>1.9774853717535701</v>
      </c>
      <c r="C3071">
        <v>3.21125980917714E-3</v>
      </c>
      <c r="D3071">
        <v>1.98069657199085</v>
      </c>
      <c r="E3071">
        <v>-2.6252379825564298E-4</v>
      </c>
      <c r="F3071">
        <f>Tabla3[[#This Row],[Axial Force ]]/$M$12</f>
        <v>56.029275873655912</v>
      </c>
      <c r="G3071">
        <f>Tabla3[[#This Row],[Axial Displacement ]]/$M$9</f>
        <v>2.2994015950622906E-2</v>
      </c>
      <c r="H3071">
        <f>IF(Tabla3[[#This Row],[Axial Displacement Command ]]=D3070,1,0)</f>
        <v>0</v>
      </c>
      <c r="I3071">
        <f>IF(AND(Tabla3[[#This Row],[cic]]=1,(AND(H3070=1,H3072=0))),1,0)</f>
        <v>0</v>
      </c>
      <c r="J3071">
        <f>Tabla3[[#This Row],[pas]]+J3070</f>
        <v>16</v>
      </c>
    </row>
    <row r="3072" spans="1:10" x14ac:dyDescent="0.25">
      <c r="A3072">
        <v>2613.4794921875</v>
      </c>
      <c r="B3072">
        <v>1.9814230035990501</v>
      </c>
      <c r="C3072">
        <v>2.6103257368958999E-3</v>
      </c>
      <c r="D3072">
        <v>1.9840332679450501</v>
      </c>
      <c r="E3072">
        <v>1.0923902209469801E-3</v>
      </c>
      <c r="F3072">
        <f>Tabla3[[#This Row],[Axial Force ]]/$M$12</f>
        <v>56.203860047043008</v>
      </c>
      <c r="G3072">
        <f>Tabla3[[#This Row],[Axial Displacement ]]/$M$9</f>
        <v>2.3039802367430817E-2</v>
      </c>
      <c r="H3072">
        <f>IF(Tabla3[[#This Row],[Axial Displacement Command ]]=D3071,1,0)</f>
        <v>0</v>
      </c>
      <c r="I3072">
        <f>IF(AND(Tabla3[[#This Row],[cic]]=1,(AND(H3071=1,H3073=0))),1,0)</f>
        <v>0</v>
      </c>
      <c r="J3072">
        <f>Tabla3[[#This Row],[pas]]+J3071</f>
        <v>16</v>
      </c>
    </row>
    <row r="3073" spans="1:10" x14ac:dyDescent="0.25">
      <c r="A3073">
        <v>2620.90576171875</v>
      </c>
      <c r="B3073">
        <v>1.98438414372504</v>
      </c>
      <c r="C3073">
        <v>2.9858351808797999E-3</v>
      </c>
      <c r="D3073">
        <v>1.9873699638992499</v>
      </c>
      <c r="E3073">
        <v>-4.6321085278577801E-4</v>
      </c>
      <c r="F3073">
        <f>Tabla3[[#This Row],[Axial Force ]]/$M$12</f>
        <v>56.36356476814516</v>
      </c>
      <c r="G3073">
        <f>Tabla3[[#This Row],[Axial Displacement ]]/$M$9</f>
        <v>2.3074234229360932E-2</v>
      </c>
      <c r="H3073">
        <f>IF(Tabla3[[#This Row],[Axial Displacement Command ]]=D3072,1,0)</f>
        <v>0</v>
      </c>
      <c r="I3073">
        <f>IF(AND(Tabla3[[#This Row],[cic]]=1,(AND(H3072=1,H3074=0))),1,0)</f>
        <v>0</v>
      </c>
      <c r="J3073">
        <f>Tabla3[[#This Row],[pas]]+J3072</f>
        <v>16</v>
      </c>
    </row>
    <row r="3074" spans="1:10" x14ac:dyDescent="0.25">
      <c r="A3074">
        <v>2627.4921875</v>
      </c>
      <c r="B3074">
        <v>1.98873272165656</v>
      </c>
      <c r="C3074">
        <v>1.9736289686989E-3</v>
      </c>
      <c r="D3074">
        <v>1.9907064270228101</v>
      </c>
      <c r="E3074">
        <v>2.5924621240846998E-3</v>
      </c>
      <c r="F3074">
        <f>Tabla3[[#This Row],[Axial Force ]]/$M$12</f>
        <v>56.505208333333336</v>
      </c>
      <c r="G3074">
        <f>Tabla3[[#This Row],[Axial Displacement ]]/$M$9</f>
        <v>2.3124799089029768E-2</v>
      </c>
      <c r="H3074">
        <f>IF(Tabla3[[#This Row],[Axial Displacement Command ]]=D3073,1,0)</f>
        <v>0</v>
      </c>
      <c r="I3074">
        <f>IF(AND(Tabla3[[#This Row],[cic]]=1,(AND(H3073=1,H3075=0))),1,0)</f>
        <v>0</v>
      </c>
      <c r="J3074">
        <f>Tabla3[[#This Row],[pas]]+J3073</f>
        <v>16</v>
      </c>
    </row>
    <row r="3075" spans="1:10" x14ac:dyDescent="0.25">
      <c r="A3075">
        <v>2635.12133789063</v>
      </c>
      <c r="B3075">
        <v>1.9916654564440299</v>
      </c>
      <c r="C3075">
        <v>2.3776292437105401E-3</v>
      </c>
      <c r="D3075">
        <v>1.99404289014637</v>
      </c>
      <c r="E3075">
        <v>-7.3293597324663995E-4</v>
      </c>
      <c r="F3075">
        <f>Tabla3[[#This Row],[Axial Force ]]/$M$12</f>
        <v>56.669276083669459</v>
      </c>
      <c r="G3075">
        <f>Tabla3[[#This Row],[Axial Displacement ]]/$M$9</f>
        <v>2.3158900656325931E-2</v>
      </c>
      <c r="H3075">
        <f>IF(Tabla3[[#This Row],[Axial Displacement Command ]]=D3074,1,0)</f>
        <v>0</v>
      </c>
      <c r="I3075">
        <f>IF(AND(Tabla3[[#This Row],[cic]]=1,(AND(H3074=1,H3076=0))),1,0)</f>
        <v>0</v>
      </c>
      <c r="J3075">
        <f>Tabla3[[#This Row],[pas]]+J3074</f>
        <v>16</v>
      </c>
    </row>
    <row r="3076" spans="1:10" x14ac:dyDescent="0.25">
      <c r="A3076">
        <v>2644.66748046875</v>
      </c>
      <c r="B3076">
        <v>1.9960070494562401</v>
      </c>
      <c r="C3076">
        <v>1.3726950101045101E-3</v>
      </c>
      <c r="D3076">
        <v>1.9973795861005801</v>
      </c>
      <c r="E3076">
        <v>-1.53574262640177E-3</v>
      </c>
      <c r="F3076">
        <f>Tabla3[[#This Row],[Axial Force ]]/$M$12</f>
        <v>56.87456947244624</v>
      </c>
      <c r="G3076">
        <f>Tabla3[[#This Row],[Axial Displacement ]]/$M$9</f>
        <v>2.3209384296002791E-2</v>
      </c>
      <c r="H3076">
        <f>IF(Tabla3[[#This Row],[Axial Displacement Command ]]=D3075,1,0)</f>
        <v>0</v>
      </c>
      <c r="I3076">
        <f>IF(AND(Tabla3[[#This Row],[cic]]=1,(AND(H3075=1,H3077=0))),1,0)</f>
        <v>0</v>
      </c>
      <c r="J3076">
        <f>Tabla3[[#This Row],[pas]]+J3075</f>
        <v>16</v>
      </c>
    </row>
    <row r="3077" spans="1:10" x14ac:dyDescent="0.25">
      <c r="A3077">
        <v>2653.017578125</v>
      </c>
      <c r="B3077">
        <v>1.9995654001831999</v>
      </c>
      <c r="C3077">
        <v>1.1508465149745501E-3</v>
      </c>
      <c r="D3077">
        <v>2.0007162820547801</v>
      </c>
      <c r="E3077">
        <v>-2.8868822710137498E-4</v>
      </c>
      <c r="F3077">
        <f>Tabla3[[#This Row],[Axial Force ]]/$M$12</f>
        <v>57.05414146505376</v>
      </c>
      <c r="G3077">
        <f>Tabla3[[#This Row],[Axial Displacement ]]/$M$9</f>
        <v>2.3250760467246511E-2</v>
      </c>
      <c r="H3077">
        <f>IF(Tabla3[[#This Row],[Axial Displacement Command ]]=D3076,1,0)</f>
        <v>0</v>
      </c>
      <c r="I3077">
        <f>IF(AND(Tabla3[[#This Row],[cic]]=1,(AND(H3076=1,H3078=0))),1,0)</f>
        <v>0</v>
      </c>
      <c r="J3077">
        <f>Tabla3[[#This Row],[pas]]+J3076</f>
        <v>16</v>
      </c>
    </row>
    <row r="3078" spans="1:10" x14ac:dyDescent="0.25">
      <c r="A3078">
        <v>2660.2734375</v>
      </c>
      <c r="B3078">
        <v>2.0023905672133</v>
      </c>
      <c r="C3078">
        <v>1.6622543625999201E-3</v>
      </c>
      <c r="D3078">
        <v>2.00405297800899</v>
      </c>
      <c r="E3078">
        <v>-3.6982833989895901E-2</v>
      </c>
      <c r="F3078">
        <f>Tabla3[[#This Row],[Axial Force ]]/$M$12</f>
        <v>57.210181451612904</v>
      </c>
      <c r="G3078">
        <f>Tabla3[[#This Row],[Axial Displacement ]]/$M$9</f>
        <v>2.328361124666628E-2</v>
      </c>
      <c r="H3078">
        <f>IF(Tabla3[[#This Row],[Axial Displacement Command ]]=D3077,1,0)</f>
        <v>0</v>
      </c>
      <c r="I3078">
        <f>IF(AND(Tabla3[[#This Row],[cic]]=1,(AND(H3077=1,H3079=0))),1,0)</f>
        <v>0</v>
      </c>
      <c r="J3078">
        <f>Tabla3[[#This Row],[pas]]+J3077</f>
        <v>16</v>
      </c>
    </row>
    <row r="3079" spans="1:10" x14ac:dyDescent="0.25">
      <c r="A3079">
        <v>2666.59741210938</v>
      </c>
      <c r="B3079">
        <v>2.00524460524321</v>
      </c>
      <c r="C3079">
        <v>2.1448136067192501E-3</v>
      </c>
      <c r="D3079">
        <v>2.0073892083019</v>
      </c>
      <c r="E3079">
        <v>9.8666907888400601E-4</v>
      </c>
      <c r="F3079">
        <f>Tabla3[[#This Row],[Axial Force ]]/$M$12</f>
        <v>57.346180905578066</v>
      </c>
      <c r="G3079">
        <f>Tabla3[[#This Row],[Axial Displacement ]]/$M$9</f>
        <v>2.3316797735386162E-2</v>
      </c>
      <c r="H3079">
        <f>IF(Tabla3[[#This Row],[Axial Displacement Command ]]=D3078,1,0)</f>
        <v>0</v>
      </c>
      <c r="I3079">
        <f>IF(AND(Tabla3[[#This Row],[cic]]=1,(AND(H3078=1,H3080=0))),1,0)</f>
        <v>0</v>
      </c>
      <c r="J3079">
        <f>Tabla3[[#This Row],[pas]]+J3078</f>
        <v>16</v>
      </c>
    </row>
    <row r="3080" spans="1:10" x14ac:dyDescent="0.25">
      <c r="A3080">
        <v>2673.07495117188</v>
      </c>
      <c r="B3080">
        <v>2.0081698894500701</v>
      </c>
      <c r="C3080">
        <v>2.5560855192452402E-3</v>
      </c>
      <c r="D3080">
        <v>2.0107259042561099</v>
      </c>
      <c r="E3080">
        <v>9.4675641548747102E-4</v>
      </c>
      <c r="F3080">
        <f>Tabla3[[#This Row],[Axial Force ]]/$M$12</f>
        <v>57.485482820900643</v>
      </c>
      <c r="G3080">
        <f>Tabla3[[#This Row],[Axial Displacement ]]/$M$9</f>
        <v>2.3350812668024072E-2</v>
      </c>
      <c r="H3080">
        <f>IF(Tabla3[[#This Row],[Axial Displacement Command ]]=D3079,1,0)</f>
        <v>0</v>
      </c>
      <c r="I3080">
        <f>IF(AND(Tabla3[[#This Row],[cic]]=1,(AND(H3079=1,H3081=0))),1,0)</f>
        <v>0</v>
      </c>
      <c r="J3080">
        <f>Tabla3[[#This Row],[pas]]+J3079</f>
        <v>16</v>
      </c>
    </row>
    <row r="3081" spans="1:10" x14ac:dyDescent="0.25">
      <c r="A3081">
        <v>2678.93139648438</v>
      </c>
      <c r="B3081">
        <v>2.0112919155508302</v>
      </c>
      <c r="C3081">
        <v>2.7706623768608599E-3</v>
      </c>
      <c r="D3081">
        <v>2.0140626002103099</v>
      </c>
      <c r="E3081">
        <v>1.3966338201498701E-3</v>
      </c>
      <c r="F3081">
        <f>Tabla3[[#This Row],[Axial Force ]]/$M$12</f>
        <v>57.611427881384515</v>
      </c>
      <c r="G3081">
        <f>Tabla3[[#This Row],[Axial Displacement ]]/$M$9</f>
        <v>2.3387115297102676E-2</v>
      </c>
      <c r="H3081">
        <f>IF(Tabla3[[#This Row],[Axial Displacement Command ]]=D3080,1,0)</f>
        <v>0</v>
      </c>
      <c r="I3081">
        <f>IF(AND(Tabla3[[#This Row],[cic]]=1,(AND(H3080=1,H3082=0))),1,0)</f>
        <v>0</v>
      </c>
      <c r="J3081">
        <f>Tabla3[[#This Row],[pas]]+J3080</f>
        <v>16</v>
      </c>
    </row>
    <row r="3082" spans="1:10" x14ac:dyDescent="0.25">
      <c r="A3082">
        <v>2685.30200195313</v>
      </c>
      <c r="B3082">
        <v>2.01374175958335</v>
      </c>
      <c r="C3082">
        <v>3.6573410397977599E-3</v>
      </c>
      <c r="D3082">
        <v>2.0173990633338699</v>
      </c>
      <c r="E3082">
        <v>2.4030182999013099E-4</v>
      </c>
      <c r="F3082">
        <f>Tabla3[[#This Row],[Axial Force ]]/$M$12</f>
        <v>57.748430149529675</v>
      </c>
      <c r="G3082">
        <f>Tabla3[[#This Row],[Axial Displacement ]]/$M$9</f>
        <v>2.341560185562035E-2</v>
      </c>
      <c r="H3082">
        <f>IF(Tabla3[[#This Row],[Axial Displacement Command ]]=D3081,1,0)</f>
        <v>0</v>
      </c>
      <c r="I3082">
        <f>IF(AND(Tabla3[[#This Row],[cic]]=1,(AND(H3081=1,H3083=0))),1,0)</f>
        <v>0</v>
      </c>
      <c r="J3082">
        <f>Tabla3[[#This Row],[pas]]+J3081</f>
        <v>16</v>
      </c>
    </row>
    <row r="3083" spans="1:10" x14ac:dyDescent="0.25">
      <c r="A3083">
        <v>2695.87475585938</v>
      </c>
      <c r="B3083">
        <v>2.0182263106107698</v>
      </c>
      <c r="C3083">
        <v>2.5093554540944799E-3</v>
      </c>
      <c r="D3083">
        <v>2.0207357592880699</v>
      </c>
      <c r="E3083">
        <v>-9.9135957043472401E-4</v>
      </c>
      <c r="F3083">
        <f>Tabla3[[#This Row],[Axial Force ]]/$M$12</f>
        <v>57.975801201276987</v>
      </c>
      <c r="G3083">
        <f>Tabla3[[#This Row],[Axial Displacement ]]/$M$9</f>
        <v>2.346774779779965E-2</v>
      </c>
      <c r="H3083">
        <f>IF(Tabla3[[#This Row],[Axial Displacement Command ]]=D3082,1,0)</f>
        <v>0</v>
      </c>
      <c r="I3083">
        <f>IF(AND(Tabla3[[#This Row],[cic]]=1,(AND(H3082=1,H3084=0))),1,0)</f>
        <v>0</v>
      </c>
      <c r="J3083">
        <f>Tabla3[[#This Row],[pas]]+J3082</f>
        <v>16</v>
      </c>
    </row>
    <row r="3084" spans="1:10" x14ac:dyDescent="0.25">
      <c r="A3084">
        <v>2705.89697265625</v>
      </c>
      <c r="B3084">
        <v>2.0224608015269001</v>
      </c>
      <c r="C3084">
        <v>1.6117096492962401E-3</v>
      </c>
      <c r="D3084">
        <v>2.0240724552422802</v>
      </c>
      <c r="E3084" s="2">
        <v>2.9833774561893699E-5</v>
      </c>
      <c r="F3084">
        <f>Tabla3[[#This Row],[Axial Force ]]/$M$12</f>
        <v>58.191332745295696</v>
      </c>
      <c r="G3084">
        <f>Tabla3[[#This Row],[Axial Displacement ]]/$M$9</f>
        <v>2.351698606426628E-2</v>
      </c>
      <c r="H3084">
        <f>IF(Tabla3[[#This Row],[Axial Displacement Command ]]=D3083,1,0)</f>
        <v>0</v>
      </c>
      <c r="I3084">
        <f>IF(AND(Tabla3[[#This Row],[cic]]=1,(AND(H3083=1,H3085=0))),1,0)</f>
        <v>0</v>
      </c>
      <c r="J3084">
        <f>Tabla3[[#This Row],[pas]]+J3083</f>
        <v>16</v>
      </c>
    </row>
    <row r="3085" spans="1:10" x14ac:dyDescent="0.25">
      <c r="A3085">
        <v>2714.07299804688</v>
      </c>
      <c r="B3085">
        <v>2.02694186009467</v>
      </c>
      <c r="C3085">
        <v>4.6706199441359802E-4</v>
      </c>
      <c r="D3085">
        <v>2.0274089183658401</v>
      </c>
      <c r="E3085">
        <v>1.3967900258649E-3</v>
      </c>
      <c r="F3085">
        <f>Tabla3[[#This Row],[Axial Force ]]/$M$12</f>
        <v>58.367161248320002</v>
      </c>
      <c r="G3085">
        <f>Tabla3[[#This Row],[Axial Displacement ]]/$M$9</f>
        <v>2.3569091396449651E-2</v>
      </c>
      <c r="H3085">
        <f>IF(Tabla3[[#This Row],[Axial Displacement Command ]]=D3084,1,0)</f>
        <v>0</v>
      </c>
      <c r="I3085">
        <f>IF(AND(Tabla3[[#This Row],[cic]]=1,(AND(H3084=1,H3086=0))),1,0)</f>
        <v>0</v>
      </c>
      <c r="J3085">
        <f>Tabla3[[#This Row],[pas]]+J3084</f>
        <v>16</v>
      </c>
    </row>
    <row r="3086" spans="1:10" x14ac:dyDescent="0.25">
      <c r="A3086">
        <v>2721.27758789063</v>
      </c>
      <c r="B3086">
        <v>2.0300210453569898</v>
      </c>
      <c r="C3086">
        <v>7.2455407007510097E-4</v>
      </c>
      <c r="D3086">
        <v>2.0307456143200402</v>
      </c>
      <c r="E3086" s="2">
        <v>1.7788666539786401E-5</v>
      </c>
      <c r="F3086">
        <f>Tabla3[[#This Row],[Axial Force ]]/$M$12</f>
        <v>58.522098664314626</v>
      </c>
      <c r="G3086">
        <f>Tabla3[[#This Row],[Axial Displacement ]]/$M$9</f>
        <v>2.3604895876244068E-2</v>
      </c>
      <c r="H3086">
        <f>IF(Tabla3[[#This Row],[Axial Displacement Command ]]=D3085,1,0)</f>
        <v>0</v>
      </c>
      <c r="I3086">
        <f>IF(AND(Tabla3[[#This Row],[cic]]=1,(AND(H3085=1,H3087=0))),1,0)</f>
        <v>0</v>
      </c>
      <c r="J3086">
        <f>Tabla3[[#This Row],[pas]]+J3085</f>
        <v>16</v>
      </c>
    </row>
    <row r="3087" spans="1:10" x14ac:dyDescent="0.25">
      <c r="A3087">
        <v>2727.63549804688</v>
      </c>
      <c r="B3087">
        <v>2.0333146676421201</v>
      </c>
      <c r="C3087">
        <v>7.6746943022953896E-4</v>
      </c>
      <c r="D3087">
        <v>2.0340820774436001</v>
      </c>
      <c r="E3087" s="2">
        <v>8.6999115467278898E-5</v>
      </c>
      <c r="F3087">
        <f>Tabla3[[#This Row],[Axial Force ]]/$M$12</f>
        <v>58.658827914986666</v>
      </c>
      <c r="G3087">
        <f>Tabla3[[#This Row],[Axial Displacement ]]/$M$9</f>
        <v>2.3643193809792094E-2</v>
      </c>
      <c r="H3087">
        <f>IF(Tabla3[[#This Row],[Axial Displacement Command ]]=D3086,1,0)</f>
        <v>0</v>
      </c>
      <c r="I3087">
        <f>IF(AND(Tabla3[[#This Row],[cic]]=1,(AND(H3086=1,H3088=0))),1,0)</f>
        <v>0</v>
      </c>
      <c r="J3087">
        <f>Tabla3[[#This Row],[pas]]+J3086</f>
        <v>16</v>
      </c>
    </row>
    <row r="3088" spans="1:10" x14ac:dyDescent="0.25">
      <c r="A3088">
        <v>2733.6015625</v>
      </c>
      <c r="B3088">
        <v>2.0360541529953502</v>
      </c>
      <c r="C3088">
        <v>1.3644695400216701E-3</v>
      </c>
      <c r="D3088">
        <v>2.0374185405671601</v>
      </c>
      <c r="E3088">
        <v>-4.0216787056124303E-3</v>
      </c>
      <c r="F3088">
        <f>Tabla3[[#This Row],[Axial Force ]]/$M$12</f>
        <v>58.787130376344088</v>
      </c>
      <c r="G3088">
        <f>Tabla3[[#This Row],[Axial Displacement ]]/$M$9</f>
        <v>2.3675048290643607E-2</v>
      </c>
      <c r="H3088">
        <f>IF(Tabla3[[#This Row],[Axial Displacement Command ]]=D3087,1,0)</f>
        <v>0</v>
      </c>
      <c r="I3088">
        <f>IF(AND(Tabla3[[#This Row],[cic]]=1,(AND(H3087=1,H3089=0))),1,0)</f>
        <v>0</v>
      </c>
      <c r="J3088">
        <f>Tabla3[[#This Row],[pas]]+J3087</f>
        <v>16</v>
      </c>
    </row>
    <row r="3089" spans="1:10" x14ac:dyDescent="0.25">
      <c r="A3089">
        <v>2739.55981445313</v>
      </c>
      <c r="B3089">
        <v>2.0389007404446602</v>
      </c>
      <c r="C3089">
        <v>1.8544196791481201E-3</v>
      </c>
      <c r="D3089">
        <v>2.0407552365213601</v>
      </c>
      <c r="E3089">
        <v>2.0347163172118599E-3</v>
      </c>
      <c r="F3089">
        <f>Tabla3[[#This Row],[Axial Force ]]/$M$12</f>
        <v>58.915264826949034</v>
      </c>
      <c r="G3089">
        <f>Tabla3[[#This Row],[Axial Displacement ]]/$M$9</f>
        <v>2.370814814470535E-2</v>
      </c>
      <c r="H3089">
        <f>IF(Tabla3[[#This Row],[Axial Displacement Command ]]=D3088,1,0)</f>
        <v>0</v>
      </c>
      <c r="I3089">
        <f>IF(AND(Tabla3[[#This Row],[cic]]=1,(AND(H3088=1,H3090=0))),1,0)</f>
        <v>0</v>
      </c>
      <c r="J3089">
        <f>Tabla3[[#This Row],[pas]]+J3088</f>
        <v>16</v>
      </c>
    </row>
    <row r="3090" spans="1:10" x14ac:dyDescent="0.25">
      <c r="A3090">
        <v>2745.30981445313</v>
      </c>
      <c r="B3090">
        <v>2.04100739210844</v>
      </c>
      <c r="C3090">
        <v>3.0846595109324001E-3</v>
      </c>
      <c r="D3090">
        <v>2.04409193247557</v>
      </c>
      <c r="E3090">
        <v>-8.2320417504888599E-4</v>
      </c>
      <c r="F3090">
        <f>Tabla3[[#This Row],[Axial Force ]]/$M$12</f>
        <v>59.03892074092753</v>
      </c>
      <c r="G3090">
        <f>Tabla3[[#This Row],[Axial Displacement ]]/$M$9</f>
        <v>2.3732644094284185E-2</v>
      </c>
      <c r="H3090">
        <f>IF(Tabla3[[#This Row],[Axial Displacement Command ]]=D3089,1,0)</f>
        <v>0</v>
      </c>
      <c r="I3090">
        <f>IF(AND(Tabla3[[#This Row],[cic]]=1,(AND(H3089=1,H3091=0))),1,0)</f>
        <v>0</v>
      </c>
      <c r="J3090">
        <f>Tabla3[[#This Row],[pas]]+J3089</f>
        <v>16</v>
      </c>
    </row>
    <row r="3091" spans="1:10" x14ac:dyDescent="0.25">
      <c r="A3091">
        <v>2751.98315429688</v>
      </c>
      <c r="B3091">
        <v>2.0432926248759</v>
      </c>
      <c r="C3091">
        <v>4.1358471207786403E-3</v>
      </c>
      <c r="D3091">
        <v>2.0474283955991299</v>
      </c>
      <c r="E3091" s="2">
        <v>-3.4055261721732697E-5</v>
      </c>
      <c r="F3091">
        <f>Tabla3[[#This Row],[Axial Force ]]/$M$12</f>
        <v>59.182433425739355</v>
      </c>
      <c r="G3091">
        <f>Tabla3[[#This Row],[Axial Displacement ]]/$M$9</f>
        <v>2.3759216568324418E-2</v>
      </c>
      <c r="H3091">
        <f>IF(Tabla3[[#This Row],[Axial Displacement Command ]]=D3090,1,0)</f>
        <v>0</v>
      </c>
      <c r="I3091">
        <f>IF(AND(Tabla3[[#This Row],[cic]]=1,(AND(H3090=1,H3092=0))),1,0)</f>
        <v>0</v>
      </c>
      <c r="J3091">
        <f>Tabla3[[#This Row],[pas]]+J3090</f>
        <v>16</v>
      </c>
    </row>
    <row r="3092" spans="1:10" x14ac:dyDescent="0.25">
      <c r="A3092">
        <v>2762.28588867188</v>
      </c>
      <c r="B3092">
        <v>2.04877858050168</v>
      </c>
      <c r="C3092">
        <v>1.98650354832353E-3</v>
      </c>
      <c r="D3092">
        <v>2.05076509155333</v>
      </c>
      <c r="E3092" s="2">
        <v>-3.1345621209766298E-5</v>
      </c>
      <c r="F3092">
        <f>Tabla3[[#This Row],[Axial Force ]]/$M$12</f>
        <v>59.403997605846882</v>
      </c>
      <c r="G3092">
        <f>Tabla3[[#This Row],[Axial Displacement ]]/$M$9</f>
        <v>2.3823006750019537E-2</v>
      </c>
      <c r="H3092">
        <f>IF(Tabla3[[#This Row],[Axial Displacement Command ]]=D3091,1,0)</f>
        <v>0</v>
      </c>
      <c r="I3092">
        <f>IF(AND(Tabla3[[#This Row],[cic]]=1,(AND(H3091=1,H3093=0))),1,0)</f>
        <v>0</v>
      </c>
      <c r="J3092">
        <f>Tabla3[[#This Row],[pas]]+J3091</f>
        <v>16</v>
      </c>
    </row>
    <row r="3093" spans="1:10" x14ac:dyDescent="0.25">
      <c r="A3093">
        <v>2771.93383789063</v>
      </c>
      <c r="B3093">
        <v>2.0531022455543302</v>
      </c>
      <c r="C3093">
        <v>9.9945066267537208E-4</v>
      </c>
      <c r="D3093">
        <v>2.05410178750753</v>
      </c>
      <c r="E3093">
        <v>1.06929621779273E-3</v>
      </c>
      <c r="F3093">
        <f>Tabla3[[#This Row],[Axial Force ]]/$M$12</f>
        <v>59.611480384744731</v>
      </c>
      <c r="G3093">
        <f>Tabla3[[#This Row],[Axial Displacement ]]/$M$9</f>
        <v>2.3873281925050352E-2</v>
      </c>
      <c r="H3093">
        <f>IF(Tabla3[[#This Row],[Axial Displacement Command ]]=D3092,1,0)</f>
        <v>0</v>
      </c>
      <c r="I3093">
        <f>IF(AND(Tabla3[[#This Row],[cic]]=1,(AND(H3092=1,H3094=0))),1,0)</f>
        <v>0</v>
      </c>
      <c r="J3093">
        <f>Tabla3[[#This Row],[pas]]+J3092</f>
        <v>16</v>
      </c>
    </row>
    <row r="3094" spans="1:10" x14ac:dyDescent="0.25">
      <c r="A3094">
        <v>2779.87353515625</v>
      </c>
      <c r="B3094">
        <v>2.0560133270919301</v>
      </c>
      <c r="C3094">
        <v>1.42478938869317E-3</v>
      </c>
      <c r="D3094">
        <v>2.05743825063109</v>
      </c>
      <c r="E3094">
        <v>9.1439852667463096E-4</v>
      </c>
      <c r="F3094">
        <f>Tabla3[[#This Row],[Axial Force ]]/$M$12</f>
        <v>59.7822265625</v>
      </c>
      <c r="G3094">
        <f>Tabla3[[#This Row],[Axial Displacement ]]/$M$9</f>
        <v>2.3907131710371281E-2</v>
      </c>
      <c r="H3094">
        <f>IF(Tabla3[[#This Row],[Axial Displacement Command ]]=D3093,1,0)</f>
        <v>0</v>
      </c>
      <c r="I3094">
        <f>IF(AND(Tabla3[[#This Row],[cic]]=1,(AND(H3093=1,H3095=0))),1,0)</f>
        <v>0</v>
      </c>
      <c r="J3094">
        <f>Tabla3[[#This Row],[pas]]+J3093</f>
        <v>16</v>
      </c>
    </row>
    <row r="3095" spans="1:10" x14ac:dyDescent="0.25">
      <c r="A3095">
        <v>2786.22998046875</v>
      </c>
      <c r="B3095">
        <v>2.0597004331648399</v>
      </c>
      <c r="C3095">
        <v>1.07431412743608E-3</v>
      </c>
      <c r="D3095">
        <v>2.0607747137546499</v>
      </c>
      <c r="E3095">
        <v>-5.5173637747429904E-4</v>
      </c>
      <c r="F3095">
        <f>Tabla3[[#This Row],[Axial Force ]]/$M$12</f>
        <v>59.918924311155912</v>
      </c>
      <c r="G3095">
        <f>Tabla3[[#This Row],[Axial Displacement ]]/$M$9</f>
        <v>2.3950005036800462E-2</v>
      </c>
      <c r="H3095">
        <f>IF(Tabla3[[#This Row],[Axial Displacement Command ]]=D3094,1,0)</f>
        <v>0</v>
      </c>
      <c r="I3095">
        <f>IF(AND(Tabla3[[#This Row],[cic]]=1,(AND(H3094=1,H3096=0))),1,0)</f>
        <v>0</v>
      </c>
      <c r="J3095">
        <f>Tabla3[[#This Row],[pas]]+J3094</f>
        <v>16</v>
      </c>
    </row>
    <row r="3096" spans="1:10" x14ac:dyDescent="0.25">
      <c r="A3096">
        <v>2792.60791015625</v>
      </c>
      <c r="B3096">
        <v>2.0622252486646202</v>
      </c>
      <c r="C3096">
        <v>1.8861293256122701E-3</v>
      </c>
      <c r="D3096">
        <v>2.0641114097088602</v>
      </c>
      <c r="E3096">
        <v>9.2671677975886301E-4</v>
      </c>
      <c r="F3096">
        <f>Tabla3[[#This Row],[Axial Force ]]/$M$12</f>
        <v>60.05608408938172</v>
      </c>
      <c r="G3096">
        <f>Tabla3[[#This Row],[Axial Displacement ]]/$M$9</f>
        <v>2.397936335656535E-2</v>
      </c>
      <c r="H3096">
        <f>IF(Tabla3[[#This Row],[Axial Displacement Command ]]=D3095,1,0)</f>
        <v>0</v>
      </c>
      <c r="I3096">
        <f>IF(AND(Tabla3[[#This Row],[cic]]=1,(AND(H3095=1,H3097=0))),1,0)</f>
        <v>0</v>
      </c>
      <c r="J3096">
        <f>Tabla3[[#This Row],[pas]]+J3095</f>
        <v>16</v>
      </c>
    </row>
    <row r="3097" spans="1:10" x14ac:dyDescent="0.25">
      <c r="A3097">
        <v>2799.39624023438</v>
      </c>
      <c r="B3097">
        <v>2.06558336503804</v>
      </c>
      <c r="C3097">
        <v>1.8644333295014799E-3</v>
      </c>
      <c r="D3097">
        <v>2.0674478728324202</v>
      </c>
      <c r="E3097">
        <v>1.26431427815987E-3</v>
      </c>
      <c r="F3097">
        <f>Tabla3[[#This Row],[Axial Force ]]/$M$12</f>
        <v>60.202069682459786</v>
      </c>
      <c r="G3097">
        <f>Tabla3[[#This Row],[Axial Displacement ]]/$M$9</f>
        <v>2.4018411221372559E-2</v>
      </c>
      <c r="H3097">
        <f>IF(Tabla3[[#This Row],[Axial Displacement Command ]]=D3096,1,0)</f>
        <v>0</v>
      </c>
      <c r="I3097">
        <f>IF(AND(Tabla3[[#This Row],[cic]]=1,(AND(H3096=1,H3098=0))),1,0)</f>
        <v>0</v>
      </c>
      <c r="J3097">
        <f>Tabla3[[#This Row],[pas]]+J3096</f>
        <v>16</v>
      </c>
    </row>
    <row r="3098" spans="1:10" x14ac:dyDescent="0.25">
      <c r="A3098">
        <v>2806.05346679688</v>
      </c>
      <c r="B3098">
        <v>2.0691882818937302</v>
      </c>
      <c r="C3098">
        <v>1.5962124280122199E-3</v>
      </c>
      <c r="D3098">
        <v>2.0707845687866202</v>
      </c>
      <c r="E3098">
        <v>9.5042867087613602E-4</v>
      </c>
      <c r="F3098">
        <f>Tabla3[[#This Row],[Axial Force ]]/$M$12</f>
        <v>60.345235845094194</v>
      </c>
      <c r="G3098">
        <f>Tabla3[[#This Row],[Axial Displacement ]]/$M$9</f>
        <v>2.4060328859229419E-2</v>
      </c>
      <c r="H3098">
        <f>IF(Tabla3[[#This Row],[Axial Displacement Command ]]=D3097,1,0)</f>
        <v>0</v>
      </c>
      <c r="I3098">
        <f>IF(AND(Tabla3[[#This Row],[cic]]=1,(AND(H3097=1,H3099=0))),1,0)</f>
        <v>0</v>
      </c>
      <c r="J3098">
        <f>Tabla3[[#This Row],[pas]]+J3097</f>
        <v>16</v>
      </c>
    </row>
    <row r="3099" spans="1:10" x14ac:dyDescent="0.25">
      <c r="A3099">
        <v>2813.2158203125</v>
      </c>
      <c r="B3099">
        <v>2.0715165883302702</v>
      </c>
      <c r="C3099">
        <v>2.6047230221593102E-3</v>
      </c>
      <c r="D3099">
        <v>2.0741212647408198</v>
      </c>
      <c r="E3099">
        <v>1.05046467524517E-3</v>
      </c>
      <c r="F3099">
        <f>Tabla3[[#This Row],[Axial Force ]]/$M$12</f>
        <v>60.499264952956992</v>
      </c>
      <c r="G3099">
        <f>Tabla3[[#This Row],[Axial Displacement ]]/$M$9</f>
        <v>2.4087402189886864E-2</v>
      </c>
      <c r="H3099">
        <f>IF(Tabla3[[#This Row],[Axial Displacement Command ]]=D3098,1,0)</f>
        <v>0</v>
      </c>
      <c r="I3099">
        <f>IF(AND(Tabla3[[#This Row],[cic]]=1,(AND(H3098=1,H3100=0))),1,0)</f>
        <v>0</v>
      </c>
      <c r="J3099">
        <f>Tabla3[[#This Row],[pas]]+J3098</f>
        <v>16</v>
      </c>
    </row>
    <row r="3100" spans="1:10" x14ac:dyDescent="0.25">
      <c r="A3100">
        <v>2821.18823242188</v>
      </c>
      <c r="B3100">
        <v>2.0749855320900701</v>
      </c>
      <c r="C3100">
        <v>2.4721623503865002E-3</v>
      </c>
      <c r="D3100">
        <v>2.0774577278643802</v>
      </c>
      <c r="E3100">
        <v>2.9390594136202702E-4</v>
      </c>
      <c r="F3100">
        <f>Tabla3[[#This Row],[Axial Force ]]/$M$12</f>
        <v>60.670714675739355</v>
      </c>
      <c r="G3100">
        <f>Tabla3[[#This Row],[Axial Displacement ]]/$M$9</f>
        <v>2.4127738745233374E-2</v>
      </c>
      <c r="H3100">
        <f>IF(Tabla3[[#This Row],[Axial Displacement Command ]]=D3099,1,0)</f>
        <v>0</v>
      </c>
      <c r="I3100">
        <f>IF(AND(Tabla3[[#This Row],[cic]]=1,(AND(H3099=1,H3101=0))),1,0)</f>
        <v>0</v>
      </c>
      <c r="J3100">
        <f>Tabla3[[#This Row],[pas]]+J3099</f>
        <v>16</v>
      </c>
    </row>
    <row r="3101" spans="1:10" x14ac:dyDescent="0.25">
      <c r="A3101">
        <v>2829.10522460938</v>
      </c>
      <c r="B3101">
        <v>2.07906612195075</v>
      </c>
      <c r="C3101">
        <v>1.72829629718763E-3</v>
      </c>
      <c r="D3101">
        <v>2.08079442381859</v>
      </c>
      <c r="E3101">
        <v>1.26050179005688E-3</v>
      </c>
      <c r="F3101">
        <f>Tabla3[[#This Row],[Axial Force ]]/$M$12</f>
        <v>60.840972572244731</v>
      </c>
      <c r="G3101">
        <f>Tabla3[[#This Row],[Axial Displacement ]]/$M$9</f>
        <v>2.4175187464543606E-2</v>
      </c>
      <c r="H3101">
        <f>IF(Tabla3[[#This Row],[Axial Displacement Command ]]=D3100,1,0)</f>
        <v>0</v>
      </c>
      <c r="I3101">
        <f>IF(AND(Tabla3[[#This Row],[cic]]=1,(AND(H3100=1,H3102=0))),1,0)</f>
        <v>0</v>
      </c>
      <c r="J3101">
        <f>Tabla3[[#This Row],[pas]]+J3100</f>
        <v>16</v>
      </c>
    </row>
    <row r="3102" spans="1:10" x14ac:dyDescent="0.25">
      <c r="A3102">
        <v>2837.10620117188</v>
      </c>
      <c r="B3102">
        <v>2.0828498527407602</v>
      </c>
      <c r="C3102">
        <v>1.2812614613721999E-3</v>
      </c>
      <c r="D3102">
        <v>2.08413088694215</v>
      </c>
      <c r="E3102">
        <v>2.3341159760548199E-4</v>
      </c>
      <c r="F3102">
        <f>Tabla3[[#This Row],[Axial Force ]]/$M$12</f>
        <v>61.013036584341506</v>
      </c>
      <c r="G3102">
        <f>Tabla3[[#This Row],[Axial Displacement ]]/$M$9</f>
        <v>2.4219184334194885E-2</v>
      </c>
      <c r="H3102">
        <f>IF(Tabla3[[#This Row],[Axial Displacement Command ]]=D3101,1,0)</f>
        <v>0</v>
      </c>
      <c r="I3102">
        <f>IF(AND(Tabla3[[#This Row],[cic]]=1,(AND(H3101=1,H3103=0))),1,0)</f>
        <v>0</v>
      </c>
      <c r="J3102">
        <f>Tabla3[[#This Row],[pas]]+J3101</f>
        <v>16</v>
      </c>
    </row>
    <row r="3103" spans="1:10" x14ac:dyDescent="0.25">
      <c r="A3103">
        <v>2843.73071289063</v>
      </c>
      <c r="B3103">
        <v>2.08628294058144</v>
      </c>
      <c r="C3103">
        <v>1.18446348551515E-3</v>
      </c>
      <c r="D3103">
        <v>2.0874673500657099</v>
      </c>
      <c r="E3103">
        <v>5.7933823427447405E-4</v>
      </c>
      <c r="F3103">
        <f>Tabla3[[#This Row],[Axial Force ]]/$M$12</f>
        <v>61.155499201949034</v>
      </c>
      <c r="G3103">
        <f>Tabla3[[#This Row],[Axial Displacement ]]/$M$9</f>
        <v>2.4259103960249304E-2</v>
      </c>
      <c r="H3103">
        <f>IF(Tabla3[[#This Row],[Axial Displacement Command ]]=D3102,1,0)</f>
        <v>0</v>
      </c>
      <c r="I3103">
        <f>IF(AND(Tabla3[[#This Row],[cic]]=1,(AND(H3102=1,H3104=0))),1,0)</f>
        <v>0</v>
      </c>
      <c r="J3103">
        <f>Tabla3[[#This Row],[pas]]+J3102</f>
        <v>16</v>
      </c>
    </row>
    <row r="3104" spans="1:10" x14ac:dyDescent="0.25">
      <c r="A3104">
        <v>2850.32080078125</v>
      </c>
      <c r="B3104">
        <v>2.0881248638033898</v>
      </c>
      <c r="C3104">
        <v>2.6793479719344798E-3</v>
      </c>
      <c r="D3104">
        <v>2.09080404601991</v>
      </c>
      <c r="E3104">
        <v>1.53608891650947E-3</v>
      </c>
      <c r="F3104">
        <f>Tabla3[[#This Row],[Axial Force ]]/$M$12</f>
        <v>61.297221522177416</v>
      </c>
      <c r="G3104">
        <f>Tabla3[[#This Row],[Axial Displacement ]]/$M$9</f>
        <v>2.4280521672132439E-2</v>
      </c>
      <c r="H3104">
        <f>IF(Tabla3[[#This Row],[Axial Displacement Command ]]=D3103,1,0)</f>
        <v>0</v>
      </c>
      <c r="I3104">
        <f>IF(AND(Tabla3[[#This Row],[cic]]=1,(AND(H3103=1,H3105=0))),1,0)</f>
        <v>0</v>
      </c>
      <c r="J3104">
        <f>Tabla3[[#This Row],[pas]]+J3103</f>
        <v>16</v>
      </c>
    </row>
    <row r="3105" spans="1:10" x14ac:dyDescent="0.25">
      <c r="A3105">
        <v>2856.45068359375</v>
      </c>
      <c r="B3105">
        <v>2.0915686618536702</v>
      </c>
      <c r="C3105">
        <v>2.5720596568135101E-3</v>
      </c>
      <c r="D3105">
        <v>2.0941407419741198</v>
      </c>
      <c r="E3105">
        <v>1.7455943179811599E-3</v>
      </c>
      <c r="F3105">
        <f>Tabla3[[#This Row],[Axial Force ]]/$M$12</f>
        <v>61.429046959005376</v>
      </c>
      <c r="G3105">
        <f>Tabla3[[#This Row],[Axial Displacement ]]/$M$9</f>
        <v>2.4320565835507794E-2</v>
      </c>
      <c r="H3105">
        <f>IF(Tabla3[[#This Row],[Axial Displacement Command ]]=D3104,1,0)</f>
        <v>0</v>
      </c>
      <c r="I3105">
        <f>IF(AND(Tabla3[[#This Row],[cic]]=1,(AND(H3104=1,H3106=0))),1,0)</f>
        <v>0</v>
      </c>
      <c r="J3105">
        <f>Tabla3[[#This Row],[pas]]+J3104</f>
        <v>16</v>
      </c>
    </row>
    <row r="3106" spans="1:10" x14ac:dyDescent="0.25">
      <c r="A3106">
        <v>2864.82104492188</v>
      </c>
      <c r="B3106">
        <v>2.09527369588614</v>
      </c>
      <c r="C3106">
        <v>2.2034644189261599E-3</v>
      </c>
      <c r="D3106">
        <v>2.0974772050976802</v>
      </c>
      <c r="E3106">
        <v>-9.1296845994293097E-4</v>
      </c>
      <c r="F3106">
        <f>Tabla3[[#This Row],[Axial Force ]]/$M$12</f>
        <v>61.609054729502795</v>
      </c>
      <c r="G3106">
        <f>Tabla3[[#This Row],[Axial Displacement ]]/$M$9</f>
        <v>2.4363647626583024E-2</v>
      </c>
      <c r="H3106">
        <f>IF(Tabla3[[#This Row],[Axial Displacement Command ]]=D3105,1,0)</f>
        <v>0</v>
      </c>
      <c r="I3106">
        <f>IF(AND(Tabla3[[#This Row],[cic]]=1,(AND(H3105=1,H3107=0))),1,0)</f>
        <v>0</v>
      </c>
      <c r="J3106">
        <f>Tabla3[[#This Row],[pas]]+J3105</f>
        <v>16</v>
      </c>
    </row>
    <row r="3107" spans="1:10" x14ac:dyDescent="0.25">
      <c r="A3107">
        <v>2872.21411132813</v>
      </c>
      <c r="B3107">
        <v>2.0983421709388499</v>
      </c>
      <c r="C3107">
        <v>2.4716853204154198E-3</v>
      </c>
      <c r="D3107">
        <v>2.1008139010518798</v>
      </c>
      <c r="E3107">
        <v>1.0955192237815899E-3</v>
      </c>
      <c r="F3107">
        <f>Tabla3[[#This Row],[Axial Force ]]/$M$12</f>
        <v>61.768045404906019</v>
      </c>
      <c r="G3107">
        <f>Tabla3[[#This Row],[Axial Displacement ]]/$M$9</f>
        <v>2.4399327569056394E-2</v>
      </c>
      <c r="H3107">
        <f>IF(Tabla3[[#This Row],[Axial Displacement Command ]]=D3106,1,0)</f>
        <v>0</v>
      </c>
      <c r="I3107">
        <f>IF(AND(Tabla3[[#This Row],[cic]]=1,(AND(H3106=1,H3108=0))),1,0)</f>
        <v>0</v>
      </c>
      <c r="J3107">
        <f>Tabla3[[#This Row],[pas]]+J3106</f>
        <v>16</v>
      </c>
    </row>
    <row r="3108" spans="1:10" x14ac:dyDescent="0.25">
      <c r="A3108">
        <v>2879.6826171875</v>
      </c>
      <c r="B3108">
        <v>2.1020150743424901</v>
      </c>
      <c r="C3108">
        <v>2.135515160262E-3</v>
      </c>
      <c r="D3108">
        <v>2.1041505970060799</v>
      </c>
      <c r="E3108">
        <v>2.0804106952709801E-3</v>
      </c>
      <c r="F3108">
        <f>Tabla3[[#This Row],[Axial Force ]]/$M$12</f>
        <v>61.928658434139784</v>
      </c>
      <c r="G3108">
        <f>Tabla3[[#This Row],[Axial Displacement ]]/$M$9</f>
        <v>2.444203574816849E-2</v>
      </c>
      <c r="H3108">
        <f>IF(Tabla3[[#This Row],[Axial Displacement Command ]]=D3107,1,0)</f>
        <v>0</v>
      </c>
      <c r="I3108">
        <f>IF(AND(Tabla3[[#This Row],[cic]]=1,(AND(H3107=1,H3109=0))),1,0)</f>
        <v>0</v>
      </c>
      <c r="J3108">
        <f>Tabla3[[#This Row],[pas]]+J3107</f>
        <v>16</v>
      </c>
    </row>
    <row r="3109" spans="1:10" x14ac:dyDescent="0.25">
      <c r="A3109">
        <v>2887.66040039063</v>
      </c>
      <c r="B3109">
        <v>2.1050728391856</v>
      </c>
      <c r="C3109">
        <v>2.4142266283888598E-3</v>
      </c>
      <c r="D3109">
        <v>2.1074870601296398</v>
      </c>
      <c r="E3109">
        <v>3.6702235206576001E-4</v>
      </c>
      <c r="F3109">
        <f>Tabla3[[#This Row],[Axial Force ]]/$M$12</f>
        <v>62.100223664314626</v>
      </c>
      <c r="G3109">
        <f>Tabla3[[#This Row],[Axial Displacement ]]/$M$9</f>
        <v>2.4477591153320929E-2</v>
      </c>
      <c r="H3109">
        <f>IF(Tabla3[[#This Row],[Axial Displacement Command ]]=D3108,1,0)</f>
        <v>0</v>
      </c>
      <c r="I3109">
        <f>IF(AND(Tabla3[[#This Row],[cic]]=1,(AND(H3108=1,H3110=0))),1,0)</f>
        <v>0</v>
      </c>
      <c r="J3109">
        <f>Tabla3[[#This Row],[pas]]+J3108</f>
        <v>16</v>
      </c>
    </row>
    <row r="3110" spans="1:10" x14ac:dyDescent="0.25">
      <c r="A3110">
        <v>2894.62866210938</v>
      </c>
      <c r="B3110">
        <v>2.1092963870614798</v>
      </c>
      <c r="C3110">
        <v>1.5273094504664199E-3</v>
      </c>
      <c r="D3110">
        <v>2.1108235232532002</v>
      </c>
      <c r="E3110">
        <v>7.2682286145209197E-4</v>
      </c>
      <c r="F3110">
        <f>Tabla3[[#This Row],[Axial Force ]]/$M$12</f>
        <v>62.250078755040427</v>
      </c>
      <c r="G3110">
        <f>Tabla3[[#This Row],[Axial Displacement ]]/$M$9</f>
        <v>2.4526702175133485E-2</v>
      </c>
      <c r="H3110">
        <f>IF(Tabla3[[#This Row],[Axial Displacement Command ]]=D3109,1,0)</f>
        <v>0</v>
      </c>
      <c r="I3110">
        <f>IF(AND(Tabla3[[#This Row],[cic]]=1,(AND(H3109=1,H3111=0))),1,0)</f>
        <v>0</v>
      </c>
      <c r="J3110">
        <f>Tabla3[[#This Row],[pas]]+J3109</f>
        <v>16</v>
      </c>
    </row>
    <row r="3111" spans="1:10" x14ac:dyDescent="0.25">
      <c r="A3111">
        <v>2902.29809570313</v>
      </c>
      <c r="B3111">
        <v>2.1120929159223998</v>
      </c>
      <c r="C3111">
        <v>2.0673273866123102E-3</v>
      </c>
      <c r="D3111">
        <v>2.11416021920741</v>
      </c>
      <c r="E3111">
        <v>-1.95359817212193E-4</v>
      </c>
      <c r="F3111">
        <f>Tabla3[[#This Row],[Axial Force ]]/$M$12</f>
        <v>62.415012810820002</v>
      </c>
      <c r="G3111">
        <f>Tabla3[[#This Row],[Axial Displacement ]]/$M$9</f>
        <v>2.4559219952586045E-2</v>
      </c>
      <c r="H3111">
        <f>IF(Tabla3[[#This Row],[Axial Displacement Command ]]=D3110,1,0)</f>
        <v>0</v>
      </c>
      <c r="I3111">
        <f>IF(AND(Tabla3[[#This Row],[cic]]=1,(AND(H3110=1,H3112=0))),1,0)</f>
        <v>0</v>
      </c>
      <c r="J3111">
        <f>Tabla3[[#This Row],[pas]]+J3110</f>
        <v>16</v>
      </c>
    </row>
    <row r="3112" spans="1:10" x14ac:dyDescent="0.25">
      <c r="A3112">
        <v>2910.04345703125</v>
      </c>
      <c r="B3112">
        <v>2.1161199547350402</v>
      </c>
      <c r="C3112">
        <v>1.3768673170488899E-3</v>
      </c>
      <c r="D3112">
        <v>2.11749668233097</v>
      </c>
      <c r="E3112" s="2">
        <v>-5.4492215184609402E-5</v>
      </c>
      <c r="F3112">
        <f>Tabla3[[#This Row],[Axial Force ]]/$M$12</f>
        <v>62.581579721102152</v>
      </c>
      <c r="G3112">
        <f>Tabla3[[#This Row],[Axial Displacement ]]/$M$9</f>
        <v>2.4606045985291165E-2</v>
      </c>
      <c r="H3112">
        <f>IF(Tabla3[[#This Row],[Axial Displacement Command ]]=D3111,1,0)</f>
        <v>0</v>
      </c>
      <c r="I3112">
        <f>IF(AND(Tabla3[[#This Row],[cic]]=1,(AND(H3111=1,H3113=0))),1,0)</f>
        <v>0</v>
      </c>
      <c r="J3112">
        <f>Tabla3[[#This Row],[pas]]+J3111</f>
        <v>16</v>
      </c>
    </row>
    <row r="3113" spans="1:10" x14ac:dyDescent="0.25">
      <c r="A3113">
        <v>2917.31689453125</v>
      </c>
      <c r="B3113">
        <v>2.1198927424848102</v>
      </c>
      <c r="C3113">
        <v>9.40561278639507E-4</v>
      </c>
      <c r="D3113">
        <v>2.12083337828517</v>
      </c>
      <c r="E3113">
        <v>1.4580936067432001E-3</v>
      </c>
      <c r="F3113">
        <f>Tabla3[[#This Row],[Axial Force ]]/$M$12</f>
        <v>62.73799773185484</v>
      </c>
      <c r="G3113">
        <f>Tabla3[[#This Row],[Axial Displacement ]]/$M$9</f>
        <v>2.4649915610288491E-2</v>
      </c>
      <c r="H3113">
        <f>IF(Tabla3[[#This Row],[Axial Displacement Command ]]=D3112,1,0)</f>
        <v>0</v>
      </c>
      <c r="I3113">
        <f>IF(AND(Tabla3[[#This Row],[cic]]=1,(AND(H3112=1,H3114=0))),1,0)</f>
        <v>0</v>
      </c>
      <c r="J3113">
        <f>Tabla3[[#This Row],[pas]]+J3112</f>
        <v>16</v>
      </c>
    </row>
    <row r="3114" spans="1:10" x14ac:dyDescent="0.25">
      <c r="A3114">
        <v>2925.21240234375</v>
      </c>
      <c r="B3114">
        <v>2.1231472492218</v>
      </c>
      <c r="C3114">
        <v>1.02281569525076E-3</v>
      </c>
      <c r="D3114">
        <v>2.1241700742393701</v>
      </c>
      <c r="E3114">
        <v>1.69020381690643E-3</v>
      </c>
      <c r="F3114">
        <f>Tabla3[[#This Row],[Axial Force ]]/$M$12</f>
        <v>62.90779359879032</v>
      </c>
      <c r="G3114">
        <f>Tabla3[[#This Row],[Axial Displacement ]]/$M$9</f>
        <v>2.4687758711881395E-2</v>
      </c>
      <c r="H3114">
        <f>IF(Tabla3[[#This Row],[Axial Displacement Command ]]=D3113,1,0)</f>
        <v>0</v>
      </c>
      <c r="I3114">
        <f>IF(AND(Tabla3[[#This Row],[cic]]=1,(AND(H3113=1,H3115=0))),1,0)</f>
        <v>0</v>
      </c>
      <c r="J3114">
        <f>Tabla3[[#This Row],[pas]]+J3113</f>
        <v>16</v>
      </c>
    </row>
    <row r="3115" spans="1:10" x14ac:dyDescent="0.25">
      <c r="A3115">
        <v>2932.173828125</v>
      </c>
      <c r="B3115">
        <v>2.1262050140649098</v>
      </c>
      <c r="C3115">
        <v>1.3015270496907799E-3</v>
      </c>
      <c r="D3115">
        <v>2.1275065373629301</v>
      </c>
      <c r="E3115">
        <v>1.4648553303686599E-4</v>
      </c>
      <c r="F3115">
        <f>Tabla3[[#This Row],[Axial Force ]]/$M$12</f>
        <v>63.057501680107528</v>
      </c>
      <c r="G3115">
        <f>Tabla3[[#This Row],[Axial Displacement ]]/$M$9</f>
        <v>2.4723314117033834E-2</v>
      </c>
      <c r="H3115">
        <f>IF(Tabla3[[#This Row],[Axial Displacement Command ]]=D3114,1,0)</f>
        <v>0</v>
      </c>
      <c r="I3115">
        <f>IF(AND(Tabla3[[#This Row],[cic]]=1,(AND(H3114=1,H3116=0))),1,0)</f>
        <v>0</v>
      </c>
      <c r="J3115">
        <f>Tabla3[[#This Row],[pas]]+J3114</f>
        <v>16</v>
      </c>
    </row>
    <row r="3116" spans="1:10" x14ac:dyDescent="0.25">
      <c r="A3116">
        <v>2938.46801757813</v>
      </c>
      <c r="B3116">
        <v>2.1292734891176202</v>
      </c>
      <c r="C3116">
        <v>1.5697479511800299E-3</v>
      </c>
      <c r="D3116">
        <v>2.1308432333171399</v>
      </c>
      <c r="E3116">
        <v>1.0928227993645099E-3</v>
      </c>
      <c r="F3116">
        <f>Tabla3[[#This Row],[Axial Force ]]/$M$12</f>
        <v>63.192860593078066</v>
      </c>
      <c r="G3116">
        <f>Tabla3[[#This Row],[Axial Displacement ]]/$M$9</f>
        <v>2.4758994059507211E-2</v>
      </c>
      <c r="H3116">
        <f>IF(Tabla3[[#This Row],[Axial Displacement Command ]]=D3115,1,0)</f>
        <v>0</v>
      </c>
      <c r="I3116">
        <f>IF(AND(Tabla3[[#This Row],[cic]]=1,(AND(H3115=1,H3117=0))),1,0)</f>
        <v>0</v>
      </c>
      <c r="J3116">
        <f>Tabla3[[#This Row],[pas]]+J3115</f>
        <v>16</v>
      </c>
    </row>
    <row r="3117" spans="1:10" x14ac:dyDescent="0.25">
      <c r="A3117">
        <v>2944.51538085938</v>
      </c>
      <c r="B3117">
        <v>2.1314299665391401</v>
      </c>
      <c r="C3117">
        <v>2.74991998594487E-3</v>
      </c>
      <c r="D3117">
        <v>2.1341799292713399</v>
      </c>
      <c r="E3117">
        <v>-1.29410864246893E-3</v>
      </c>
      <c r="F3117">
        <f>Tabla3[[#This Row],[Axial Force ]]/$M$12</f>
        <v>63.322911416330754</v>
      </c>
      <c r="G3117">
        <f>Tabla3[[#This Row],[Axial Displacement ]]/$M$9</f>
        <v>2.4784069378362094E-2</v>
      </c>
      <c r="H3117">
        <f>IF(Tabla3[[#This Row],[Axial Displacement Command ]]=D3116,1,0)</f>
        <v>0</v>
      </c>
      <c r="I3117">
        <f>IF(AND(Tabla3[[#This Row],[cic]]=1,(AND(H3116=1,H3118=0))),1,0)</f>
        <v>0</v>
      </c>
      <c r="J3117">
        <f>Tabla3[[#This Row],[pas]]+J3116</f>
        <v>16</v>
      </c>
    </row>
    <row r="3118" spans="1:10" x14ac:dyDescent="0.25">
      <c r="A3118">
        <v>2951.69848632813</v>
      </c>
      <c r="B3118">
        <v>2.1351706236600898</v>
      </c>
      <c r="C3118">
        <v>2.3455620521417599E-3</v>
      </c>
      <c r="D3118">
        <v>2.1375161595642602</v>
      </c>
      <c r="E3118">
        <v>3.6389494084687602E-4</v>
      </c>
      <c r="F3118">
        <f>Tabla3[[#This Row],[Axial Force ]]/$M$12</f>
        <v>63.477386802755483</v>
      </c>
      <c r="G3118">
        <f>Tabla3[[#This Row],[Axial Displacement ]]/$M$9</f>
        <v>2.4827565391396394E-2</v>
      </c>
      <c r="H3118">
        <f>IF(Tabla3[[#This Row],[Axial Displacement Command ]]=D3117,1,0)</f>
        <v>0</v>
      </c>
      <c r="I3118">
        <f>IF(AND(Tabla3[[#This Row],[cic]]=1,(AND(H3117=1,H3119=0))),1,0)</f>
        <v>0</v>
      </c>
      <c r="J3118">
        <f>Tabla3[[#This Row],[pas]]+J3117</f>
        <v>16</v>
      </c>
    </row>
    <row r="3119" spans="1:10" x14ac:dyDescent="0.25">
      <c r="A3119">
        <v>2958.90966796875</v>
      </c>
      <c r="B3119">
        <v>2.1390509791672199</v>
      </c>
      <c r="C3119">
        <v>1.8019676417679899E-3</v>
      </c>
      <c r="D3119">
        <v>2.1408528555184598</v>
      </c>
      <c r="E3119">
        <v>1.15986836135562E-3</v>
      </c>
      <c r="F3119">
        <f>Tabla3[[#This Row],[Axial Force ]]/$M$12</f>
        <v>63.632465977822584</v>
      </c>
      <c r="G3119">
        <f>Tabla3[[#This Row],[Axial Displacement ]]/$M$9</f>
        <v>2.487268580427E-2</v>
      </c>
      <c r="H3119">
        <f>IF(Tabla3[[#This Row],[Axial Displacement Command ]]=D3118,1,0)</f>
        <v>0</v>
      </c>
      <c r="I3119">
        <f>IF(AND(Tabla3[[#This Row],[cic]]=1,(AND(H3118=1,H3120=0))),1,0)</f>
        <v>0</v>
      </c>
      <c r="J3119">
        <f>Tabla3[[#This Row],[pas]]+J3118</f>
        <v>16</v>
      </c>
    </row>
    <row r="3120" spans="1:10" x14ac:dyDescent="0.25">
      <c r="A3120">
        <v>2965.25610351563</v>
      </c>
      <c r="B3120">
        <v>2.1418798714876202</v>
      </c>
      <c r="C3120">
        <v>2.3097991288523198E-3</v>
      </c>
      <c r="D3120">
        <v>2.1441895514726599</v>
      </c>
      <c r="E3120">
        <v>1.3201167803345E-3</v>
      </c>
      <c r="F3120">
        <f>Tabla3[[#This Row],[Axial Force ]]/$M$12</f>
        <v>63.768948462701722</v>
      </c>
      <c r="G3120">
        <f>Tabla3[[#This Row],[Axial Displacement ]]/$M$9</f>
        <v>2.490557990101884E-2</v>
      </c>
      <c r="H3120">
        <f>IF(Tabla3[[#This Row],[Axial Displacement Command ]]=D3119,1,0)</f>
        <v>0</v>
      </c>
      <c r="I3120">
        <f>IF(AND(Tabla3[[#This Row],[cic]]=1,(AND(H3119=1,H3121=0))),1,0)</f>
        <v>0</v>
      </c>
      <c r="J3120">
        <f>Tabla3[[#This Row],[pas]]+J3119</f>
        <v>16</v>
      </c>
    </row>
    <row r="3121" spans="1:10" x14ac:dyDescent="0.25">
      <c r="A3121">
        <v>2973.27197265625</v>
      </c>
      <c r="B3121">
        <v>2.1450913045555402</v>
      </c>
      <c r="C3121">
        <v>2.4347305043192998E-3</v>
      </c>
      <c r="D3121">
        <v>2.1475260145962198</v>
      </c>
      <c r="E3121">
        <v>5.5234119145097804E-4</v>
      </c>
      <c r="F3121">
        <f>Tabla3[[#This Row],[Axial Force ]]/$M$12</f>
        <v>63.941332745295696</v>
      </c>
      <c r="G3121">
        <f>Tabla3[[#This Row],[Axial Displacement ]]/$M$9</f>
        <v>2.4942922145994653E-2</v>
      </c>
      <c r="H3121">
        <f>IF(Tabla3[[#This Row],[Axial Displacement Command ]]=D3120,1,0)</f>
        <v>0</v>
      </c>
      <c r="I3121">
        <f>IF(AND(Tabla3[[#This Row],[cic]]=1,(AND(H3120=1,H3122=0))),1,0)</f>
        <v>0</v>
      </c>
      <c r="J3121">
        <f>Tabla3[[#This Row],[pas]]+J3120</f>
        <v>16</v>
      </c>
    </row>
    <row r="3122" spans="1:10" x14ac:dyDescent="0.25">
      <c r="A3122">
        <v>2982.82397460938</v>
      </c>
      <c r="B3122">
        <v>2.1487569902092201</v>
      </c>
      <c r="C3122">
        <v>2.1057128378743099E-3</v>
      </c>
      <c r="D3122">
        <v>2.1508627105504301</v>
      </c>
      <c r="E3122">
        <v>-1.24705729831476E-3</v>
      </c>
      <c r="F3122">
        <f>Tabla3[[#This Row],[Axial Force ]]/$M$12</f>
        <v>64.146752142137203</v>
      </c>
      <c r="G3122">
        <f>Tabla3[[#This Row],[Axial Displacement ]]/$M$9</f>
        <v>2.4985546397781628E-2</v>
      </c>
      <c r="H3122">
        <f>IF(Tabla3[[#This Row],[Axial Displacement Command ]]=D3121,1,0)</f>
        <v>0</v>
      </c>
      <c r="I3122">
        <f>IF(AND(Tabla3[[#This Row],[cic]]=1,(AND(H3121=1,H3123=0))),1,0)</f>
        <v>0</v>
      </c>
      <c r="J3122">
        <f>Tabla3[[#This Row],[pas]]+J3121</f>
        <v>16</v>
      </c>
    </row>
    <row r="3123" spans="1:10" x14ac:dyDescent="0.25">
      <c r="A3123">
        <v>2991.49536132813</v>
      </c>
      <c r="B3123">
        <v>2.1529663354158401</v>
      </c>
      <c r="C3123">
        <v>1.2331008747423801E-3</v>
      </c>
      <c r="D3123">
        <v>2.1541994065046302</v>
      </c>
      <c r="E3123">
        <v>3.1087658953765601E-3</v>
      </c>
      <c r="F3123">
        <f>Tabla3[[#This Row],[Axial Force ]]/$M$12</f>
        <v>64.333233576949027</v>
      </c>
      <c r="G3123">
        <f>Tabla3[[#This Row],[Axial Displacement ]]/$M$9</f>
        <v>2.503449227227721E-2</v>
      </c>
      <c r="H3123">
        <f>IF(Tabla3[[#This Row],[Axial Displacement Command ]]=D3122,1,0)</f>
        <v>0</v>
      </c>
      <c r="I3123">
        <f>IF(AND(Tabla3[[#This Row],[cic]]=1,(AND(H3122=1,H3124=0))),1,0)</f>
        <v>0</v>
      </c>
      <c r="J3123">
        <f>Tabla3[[#This Row],[pas]]+J3122</f>
        <v>16</v>
      </c>
    </row>
    <row r="3124" spans="1:10" x14ac:dyDescent="0.25">
      <c r="A3124">
        <v>2999.095703125</v>
      </c>
      <c r="B3124">
        <v>2.1561277098953702</v>
      </c>
      <c r="C3124">
        <v>1.40810016091564E-3</v>
      </c>
      <c r="D3124">
        <v>2.1575358696281901</v>
      </c>
      <c r="E3124">
        <v>7.8350029752982696E-4</v>
      </c>
      <c r="F3124">
        <f>Tabla3[[#This Row],[Axial Force ]]/$M$12</f>
        <v>64.496681787634415</v>
      </c>
      <c r="G3124">
        <f>Tabla3[[#This Row],[Axial Displacement ]]/$M$9</f>
        <v>2.507125244064384E-2</v>
      </c>
      <c r="H3124">
        <f>IF(Tabla3[[#This Row],[Axial Displacement Command ]]=D3123,1,0)</f>
        <v>0</v>
      </c>
      <c r="I3124">
        <f>IF(AND(Tabla3[[#This Row],[cic]]=1,(AND(H3123=1,H3125=0))),1,0)</f>
        <v>0</v>
      </c>
      <c r="J3124">
        <f>Tabla3[[#This Row],[pas]]+J3123</f>
        <v>16</v>
      </c>
    </row>
    <row r="3125" spans="1:10" x14ac:dyDescent="0.25">
      <c r="A3125">
        <v>3005.67504882813</v>
      </c>
      <c r="B3125">
        <v>2.1595894359052199</v>
      </c>
      <c r="C3125">
        <v>1.28293038414995E-3</v>
      </c>
      <c r="D3125">
        <v>2.1608725655823902</v>
      </c>
      <c r="E3125">
        <v>-5.3431728019859303E-4</v>
      </c>
      <c r="F3125">
        <f>Tabla3[[#This Row],[Axial Force ]]/$M$12</f>
        <v>64.638173093078066</v>
      </c>
      <c r="G3125">
        <f>Tabla3[[#This Row],[Axial Displacement ]]/$M$9</f>
        <v>2.5111505068665347E-2</v>
      </c>
      <c r="H3125">
        <f>IF(Tabla3[[#This Row],[Axial Displacement Command ]]=D3124,1,0)</f>
        <v>0</v>
      </c>
      <c r="I3125">
        <f>IF(AND(Tabla3[[#This Row],[cic]]=1,(AND(H3124=1,H3126=0))),1,0)</f>
        <v>0</v>
      </c>
      <c r="J3125">
        <f>Tabla3[[#This Row],[pas]]+J3124</f>
        <v>16</v>
      </c>
    </row>
    <row r="3126" spans="1:10" x14ac:dyDescent="0.25">
      <c r="A3126">
        <v>3011.32299804688</v>
      </c>
      <c r="B3126">
        <v>2.1626830566674502</v>
      </c>
      <c r="C3126">
        <v>1.52611733028607E-3</v>
      </c>
      <c r="D3126">
        <v>2.1642090287059501</v>
      </c>
      <c r="E3126">
        <v>-2.8852477953478198E-3</v>
      </c>
      <c r="F3126">
        <f>Tabla3[[#This Row],[Axial Force ]]/$M$12</f>
        <v>64.75963436659957</v>
      </c>
      <c r="G3126">
        <f>Tabla3[[#This Row],[Axial Displacement ]]/$M$9</f>
        <v>2.5147477403109887E-2</v>
      </c>
      <c r="H3126">
        <f>IF(Tabla3[[#This Row],[Axial Displacement Command ]]=D3125,1,0)</f>
        <v>0</v>
      </c>
      <c r="I3126">
        <f>IF(AND(Tabla3[[#This Row],[cic]]=1,(AND(H3125=1,H3127=0))),1,0)</f>
        <v>0</v>
      </c>
      <c r="J3126">
        <f>Tabla3[[#This Row],[pas]]+J3125</f>
        <v>16</v>
      </c>
    </row>
    <row r="3127" spans="1:10" x14ac:dyDescent="0.25">
      <c r="A3127">
        <v>3017.51489257813</v>
      </c>
      <c r="B3127">
        <v>2.16536875814199</v>
      </c>
      <c r="C3127">
        <v>2.1767616544821101E-3</v>
      </c>
      <c r="D3127">
        <v>2.1675454918295101</v>
      </c>
      <c r="E3127">
        <v>5.3717889159088405E-4</v>
      </c>
      <c r="F3127">
        <f>Tabla3[[#This Row],[Axial Force ]]/$M$12</f>
        <v>64.892793388776994</v>
      </c>
      <c r="G3127">
        <f>Tabla3[[#This Row],[Axial Displacement ]]/$M$9</f>
        <v>2.5178706490023139E-2</v>
      </c>
      <c r="H3127">
        <f>IF(Tabla3[[#This Row],[Axial Displacement Command ]]=D3126,1,0)</f>
        <v>0</v>
      </c>
      <c r="I3127">
        <f>IF(AND(Tabla3[[#This Row],[cic]]=1,(AND(H3126=1,H3128=0))),1,0)</f>
        <v>0</v>
      </c>
      <c r="J3127">
        <f>Tabla3[[#This Row],[pas]]+J3126</f>
        <v>16</v>
      </c>
    </row>
    <row r="3128" spans="1:10" x14ac:dyDescent="0.25">
      <c r="A3128">
        <v>3023.97119140625</v>
      </c>
      <c r="B3128">
        <v>2.1688628476113099</v>
      </c>
      <c r="C3128">
        <v>2.01940542865486E-3</v>
      </c>
      <c r="D3128">
        <v>2.1708821877837199</v>
      </c>
      <c r="E3128">
        <v>6.7229410660729595E-4</v>
      </c>
      <c r="F3128">
        <f>Tabla3[[#This Row],[Axial Force ]]/$M$12</f>
        <v>65.031638524865585</v>
      </c>
      <c r="G3128">
        <f>Tabla3[[#This Row],[Axial Displacement ]]/$M$9</f>
        <v>2.5219335437340812E-2</v>
      </c>
      <c r="H3128">
        <f>IF(Tabla3[[#This Row],[Axial Displacement Command ]]=D3127,1,0)</f>
        <v>0</v>
      </c>
      <c r="I3128">
        <f>IF(AND(Tabla3[[#This Row],[cic]]=1,(AND(H3127=1,H3129=0))),1,0)</f>
        <v>0</v>
      </c>
      <c r="J3128">
        <f>Tabla3[[#This Row],[pas]]+J3127</f>
        <v>16</v>
      </c>
    </row>
    <row r="3129" spans="1:10" x14ac:dyDescent="0.25">
      <c r="A3129">
        <v>3030.4638671875</v>
      </c>
      <c r="B3129">
        <v>2.1715522743761499</v>
      </c>
      <c r="C3129">
        <v>2.6667119072953899E-3</v>
      </c>
      <c r="D3129">
        <v>2.1742188837379199</v>
      </c>
      <c r="E3129" s="2">
        <v>6.55221228385017E-5</v>
      </c>
      <c r="F3129">
        <f>Tabla3[[#This Row],[Axial Force ]]/$M$12</f>
        <v>65.171265961021504</v>
      </c>
      <c r="G3129">
        <f>Tabla3[[#This Row],[Axial Displacement ]]/$M$9</f>
        <v>2.5250607841583138E-2</v>
      </c>
      <c r="H3129">
        <f>IF(Tabla3[[#This Row],[Axial Displacement Command ]]=D3128,1,0)</f>
        <v>0</v>
      </c>
      <c r="I3129">
        <f>IF(AND(Tabla3[[#This Row],[cic]]=1,(AND(H3128=1,H3130=0))),1,0)</f>
        <v>0</v>
      </c>
      <c r="J3129">
        <f>Tabla3[[#This Row],[pas]]+J3128</f>
        <v>16</v>
      </c>
    </row>
    <row r="3130" spans="1:10" x14ac:dyDescent="0.25">
      <c r="A3130">
        <v>3037.84252929688</v>
      </c>
      <c r="B3130">
        <v>2.1752787288278301</v>
      </c>
      <c r="C3130">
        <v>2.27665896090912E-3</v>
      </c>
      <c r="D3130">
        <v>2.1775553468614799</v>
      </c>
      <c r="E3130">
        <v>8.0869193652688398E-4</v>
      </c>
      <c r="F3130">
        <f>Tabla3[[#This Row],[Axial Force ]]/$M$12</f>
        <v>65.32994686659957</v>
      </c>
      <c r="G3130">
        <f>Tabla3[[#This Row],[Axial Displacement ]]/$M$9</f>
        <v>2.5293938707300349E-2</v>
      </c>
      <c r="H3130">
        <f>IF(Tabla3[[#This Row],[Axial Displacement Command ]]=D3129,1,0)</f>
        <v>0</v>
      </c>
      <c r="I3130">
        <f>IF(AND(Tabla3[[#This Row],[cic]]=1,(AND(H3129=1,H3131=0))),1,0)</f>
        <v>0</v>
      </c>
      <c r="J3130">
        <f>Tabla3[[#This Row],[pas]]+J3129</f>
        <v>16</v>
      </c>
    </row>
    <row r="3131" spans="1:10" x14ac:dyDescent="0.25">
      <c r="A3131">
        <v>3044.13354492188</v>
      </c>
      <c r="B3131">
        <v>2.17809667810798</v>
      </c>
      <c r="C3131">
        <v>2.7952194159297501E-3</v>
      </c>
      <c r="D3131">
        <v>2.1808920428156902</v>
      </c>
      <c r="E3131">
        <v>1.0637835430315999E-3</v>
      </c>
      <c r="F3131">
        <f>Tabla3[[#This Row],[Axial Force ]]/$M$12</f>
        <v>65.465237525201715</v>
      </c>
      <c r="G3131">
        <f>Tabla3[[#This Row],[Axial Displacement ]]/$M$9</f>
        <v>2.5326705559395115E-2</v>
      </c>
      <c r="H3131">
        <f>IF(Tabla3[[#This Row],[Axial Displacement Command ]]=D3130,1,0)</f>
        <v>0</v>
      </c>
      <c r="I3131">
        <f>IF(AND(Tabla3[[#This Row],[cic]]=1,(AND(H3130=1,H3132=0))),1,0)</f>
        <v>0</v>
      </c>
      <c r="J3131">
        <f>Tabla3[[#This Row],[pas]]+J3130</f>
        <v>16</v>
      </c>
    </row>
    <row r="3132" spans="1:10" x14ac:dyDescent="0.25">
      <c r="A3132">
        <v>3052.36303710938</v>
      </c>
      <c r="B3132">
        <v>2.1816659718751898</v>
      </c>
      <c r="C3132">
        <v>2.56276121035626E-3</v>
      </c>
      <c r="D3132">
        <v>2.1842287387698902</v>
      </c>
      <c r="E3132" s="2">
        <v>-3.30575886664519E-5</v>
      </c>
      <c r="F3132">
        <f>Tabla3[[#This Row],[Axial Force ]]/$M$12</f>
        <v>65.642215851814626</v>
      </c>
      <c r="G3132">
        <f>Tabla3[[#This Row],[Axial Displacement ]]/$M$9</f>
        <v>2.5368208975292905E-2</v>
      </c>
      <c r="H3132">
        <f>IF(Tabla3[[#This Row],[Axial Displacement Command ]]=D3131,1,0)</f>
        <v>0</v>
      </c>
      <c r="I3132">
        <f>IF(AND(Tabla3[[#This Row],[cic]]=1,(AND(H3131=1,H3133=0))),1,0)</f>
        <v>0</v>
      </c>
      <c r="J3132">
        <f>Tabla3[[#This Row],[pas]]+J3131</f>
        <v>16</v>
      </c>
    </row>
    <row r="3133" spans="1:10" x14ac:dyDescent="0.25">
      <c r="A3133">
        <v>3062.19750976563</v>
      </c>
      <c r="B3133">
        <v>2.1856462117284501</v>
      </c>
      <c r="C3133">
        <v>1.9187928046449101E-3</v>
      </c>
      <c r="D3133">
        <v>2.1875652018934502</v>
      </c>
      <c r="E3133">
        <v>-8.3415079643600599E-4</v>
      </c>
      <c r="F3133">
        <f>Tabla3[[#This Row],[Axial Force ]]/$M$12</f>
        <v>65.853709887432899</v>
      </c>
      <c r="G3133">
        <f>Tabla3[[#This Row],[Axial Displacement ]]/$M$9</f>
        <v>2.5414490834051746E-2</v>
      </c>
      <c r="H3133">
        <f>IF(Tabla3[[#This Row],[Axial Displacement Command ]]=D3132,1,0)</f>
        <v>0</v>
      </c>
      <c r="I3133">
        <f>IF(AND(Tabla3[[#This Row],[cic]]=1,(AND(H3132=1,H3134=0))),1,0)</f>
        <v>0</v>
      </c>
      <c r="J3133">
        <f>Tabla3[[#This Row],[pas]]+J3132</f>
        <v>16</v>
      </c>
    </row>
    <row r="3134" spans="1:10" x14ac:dyDescent="0.25">
      <c r="A3134">
        <v>3070.84521484375</v>
      </c>
      <c r="B3134">
        <v>2.1895908284932402</v>
      </c>
      <c r="C3134">
        <v>1.3108253824611899E-3</v>
      </c>
      <c r="D3134">
        <v>2.1909016650170101</v>
      </c>
      <c r="E3134">
        <v>-1.6636010968795701E-4</v>
      </c>
      <c r="F3134">
        <f>Tabla3[[#This Row],[Axial Force ]]/$M$12</f>
        <v>66.039682039650543</v>
      </c>
      <c r="G3134">
        <f>Tabla3[[#This Row],[Axial Displacement ]]/$M$9</f>
        <v>2.5460358470851631E-2</v>
      </c>
      <c r="H3134">
        <f>IF(Tabla3[[#This Row],[Axial Displacement Command ]]=D3133,1,0)</f>
        <v>0</v>
      </c>
      <c r="I3134">
        <f>IF(AND(Tabla3[[#This Row],[cic]]=1,(AND(H3133=1,H3135=0))),1,0)</f>
        <v>0</v>
      </c>
      <c r="J3134">
        <f>Tabla3[[#This Row],[pas]]+J3133</f>
        <v>16</v>
      </c>
    </row>
    <row r="3135" spans="1:10" x14ac:dyDescent="0.25">
      <c r="A3135">
        <v>3077.77587890625</v>
      </c>
      <c r="B3135">
        <v>2.1935426630079702</v>
      </c>
      <c r="C3135">
        <v>6.95705409725633E-4</v>
      </c>
      <c r="D3135">
        <v>2.1942383609712102</v>
      </c>
      <c r="E3135">
        <v>1.85594296908675E-3</v>
      </c>
      <c r="F3135">
        <f>Tabla3[[#This Row],[Axial Force ]]/$M$12</f>
        <v>66.188728578629039</v>
      </c>
      <c r="G3135">
        <f>Tabla3[[#This Row],[Axial Displacement ]]/$M$9</f>
        <v>2.5506310034976398E-2</v>
      </c>
      <c r="H3135">
        <f>IF(Tabla3[[#This Row],[Axial Displacement Command ]]=D3134,1,0)</f>
        <v>0</v>
      </c>
      <c r="I3135">
        <f>IF(AND(Tabla3[[#This Row],[cic]]=1,(AND(H3134=1,H3136=0))),1,0)</f>
        <v>0</v>
      </c>
      <c r="J3135">
        <f>Tabla3[[#This Row],[pas]]+J3134</f>
        <v>16</v>
      </c>
    </row>
    <row r="3136" spans="1:10" x14ac:dyDescent="0.25">
      <c r="A3136">
        <v>3084.24145507813</v>
      </c>
      <c r="B3136">
        <v>2.1965682972222602</v>
      </c>
      <c r="C3136">
        <v>1.0066032700706299E-3</v>
      </c>
      <c r="D3136">
        <v>2.1975748240947701</v>
      </c>
      <c r="E3136">
        <v>1.64569416938321E-3</v>
      </c>
      <c r="F3136">
        <f>Tabla3[[#This Row],[Axial Force ]]/$M$12</f>
        <v>66.327773227486674</v>
      </c>
      <c r="G3136">
        <f>Tabla3[[#This Row],[Axial Displacement ]]/$M$9</f>
        <v>2.5541491828165817E-2</v>
      </c>
      <c r="H3136">
        <f>IF(Tabla3[[#This Row],[Axial Displacement Command ]]=D3135,1,0)</f>
        <v>0</v>
      </c>
      <c r="I3136">
        <f>IF(AND(Tabla3[[#This Row],[cic]]=1,(AND(H3135=1,H3137=0))),1,0)</f>
        <v>0</v>
      </c>
      <c r="J3136">
        <f>Tabla3[[#This Row],[pas]]+J3135</f>
        <v>16</v>
      </c>
    </row>
    <row r="3137" spans="1:10" x14ac:dyDescent="0.25">
      <c r="A3137">
        <v>3090.09790039063</v>
      </c>
      <c r="B3137">
        <v>2.1990251261740901</v>
      </c>
      <c r="C3137">
        <v>1.88636784059781E-3</v>
      </c>
      <c r="D3137">
        <v>2.2009115200489799</v>
      </c>
      <c r="E3137">
        <v>-2.30247678700835E-4</v>
      </c>
      <c r="F3137">
        <f>Tabla3[[#This Row],[Axial Force ]]/$M$12</f>
        <v>66.453718287970531</v>
      </c>
      <c r="G3137">
        <f>Tabla3[[#This Row],[Axial Displacement ]]/$M$9</f>
        <v>2.5570059606675466E-2</v>
      </c>
      <c r="H3137">
        <f>IF(Tabla3[[#This Row],[Axial Displacement Command ]]=D3136,1,0)</f>
        <v>0</v>
      </c>
      <c r="I3137">
        <f>IF(AND(Tabla3[[#This Row],[cic]]=1,(AND(H3136=1,H3138=0))),1,0)</f>
        <v>0</v>
      </c>
      <c r="J3137">
        <f>Tabla3[[#This Row],[pas]]+J3136</f>
        <v>16</v>
      </c>
    </row>
    <row r="3138" spans="1:10" x14ac:dyDescent="0.25">
      <c r="A3138">
        <v>3096.24389648438</v>
      </c>
      <c r="B3138">
        <v>2.20217579044402</v>
      </c>
      <c r="C3138">
        <v>2.07233438231924E-3</v>
      </c>
      <c r="D3138">
        <v>2.20424821600318</v>
      </c>
      <c r="E3138">
        <v>-3.3978719216065699E-4</v>
      </c>
      <c r="F3138">
        <f>Tabla3[[#This Row],[Axial Force ]]/$M$12</f>
        <v>66.585890246975907</v>
      </c>
      <c r="G3138">
        <f>Tabla3[[#This Row],[Axial Displacement ]]/$M$9</f>
        <v>2.5606695237721164E-2</v>
      </c>
      <c r="H3138">
        <f>IF(Tabla3[[#This Row],[Axial Displacement Command ]]=D3137,1,0)</f>
        <v>0</v>
      </c>
      <c r="I3138">
        <f>IF(AND(Tabla3[[#This Row],[cic]]=1,(AND(H3137=1,H3139=0))),1,0)</f>
        <v>0</v>
      </c>
      <c r="J3138">
        <f>Tabla3[[#This Row],[pas]]+J3137</f>
        <v>16</v>
      </c>
    </row>
    <row r="3139" spans="1:10" x14ac:dyDescent="0.25">
      <c r="A3139">
        <v>3101.78881835938</v>
      </c>
      <c r="B3139">
        <v>2.2049725521355898</v>
      </c>
      <c r="C3139">
        <v>2.6121140308532601E-3</v>
      </c>
      <c r="D3139">
        <v>2.2075846791267399</v>
      </c>
      <c r="E3139">
        <v>1.5794927321621799E-4</v>
      </c>
      <c r="F3139">
        <f>Tabla3[[#This Row],[Axial Force ]]/$M$12</f>
        <v>66.705135878696339</v>
      </c>
      <c r="G3139">
        <f>Tabla3[[#This Row],[Axial Displacement ]]/$M$9</f>
        <v>2.563921572250686E-2</v>
      </c>
      <c r="H3139">
        <f>IF(Tabla3[[#This Row],[Axial Displacement Command ]]=D3138,1,0)</f>
        <v>0</v>
      </c>
      <c r="I3139">
        <f>IF(AND(Tabla3[[#This Row],[cic]]=1,(AND(H3138=1,H3140=0))),1,0)</f>
        <v>0</v>
      </c>
      <c r="J3139">
        <f>Tabla3[[#This Row],[pas]]+J3138</f>
        <v>16</v>
      </c>
    </row>
    <row r="3140" spans="1:10" x14ac:dyDescent="0.25">
      <c r="A3140">
        <v>3108.15380859375</v>
      </c>
      <c r="B3140">
        <v>2.20759748481214</v>
      </c>
      <c r="C3140">
        <v>3.3237934076169001E-3</v>
      </c>
      <c r="D3140">
        <v>2.21092137508094</v>
      </c>
      <c r="E3140">
        <v>-6.0940129742448302E-4</v>
      </c>
      <c r="F3140">
        <f>Tabla3[[#This Row],[Axial Force ]]/$M$12</f>
        <v>66.842017389112897</v>
      </c>
      <c r="G3140">
        <f>Tabla3[[#This Row],[Axial Displacement ]]/$M$9</f>
        <v>2.566973819549E-2</v>
      </c>
      <c r="H3140">
        <f>IF(Tabla3[[#This Row],[Axial Displacement Command ]]=D3139,1,0)</f>
        <v>0</v>
      </c>
      <c r="I3140">
        <f>IF(AND(Tabla3[[#This Row],[cic]]=1,(AND(H3139=1,H3141=0))),1,0)</f>
        <v>0</v>
      </c>
      <c r="J3140">
        <f>Tabla3[[#This Row],[pas]]+J3139</f>
        <v>16</v>
      </c>
    </row>
    <row r="3141" spans="1:10" x14ac:dyDescent="0.25">
      <c r="A3141">
        <v>3116.96044921875</v>
      </c>
      <c r="B3141">
        <v>2.2113311570137699</v>
      </c>
      <c r="C3141">
        <v>2.9268264825077499E-3</v>
      </c>
      <c r="D3141">
        <v>2.2142580710351498</v>
      </c>
      <c r="E3141">
        <v>1.27288728890562E-3</v>
      </c>
      <c r="F3141">
        <f>Tabla3[[#This Row],[Axial Force ]]/$M$12</f>
        <v>67.031407510080641</v>
      </c>
      <c r="G3141">
        <f>Tabla3[[#This Row],[Axial Displacement ]]/$M$9</f>
        <v>2.5713152988532207E-2</v>
      </c>
      <c r="H3141">
        <f>IF(Tabla3[[#This Row],[Axial Displacement Command ]]=D3140,1,0)</f>
        <v>0</v>
      </c>
      <c r="I3141">
        <f>IF(AND(Tabla3[[#This Row],[cic]]=1,(AND(H3140=1,H3142=0))),1,0)</f>
        <v>0</v>
      </c>
      <c r="J3141">
        <f>Tabla3[[#This Row],[pas]]+J3140</f>
        <v>16</v>
      </c>
    </row>
    <row r="3142" spans="1:10" x14ac:dyDescent="0.25">
      <c r="A3142">
        <v>3126.00732421875</v>
      </c>
      <c r="B3142">
        <v>2.2161232773214601</v>
      </c>
      <c r="C3142">
        <v>1.4710426512465301E-3</v>
      </c>
      <c r="D3142">
        <v>2.2175943013280599</v>
      </c>
      <c r="E3142">
        <v>2.5203874542967198E-4</v>
      </c>
      <c r="F3142">
        <f>Tabla3[[#This Row],[Axial Force ]]/$M$12</f>
        <v>67.225963961693552</v>
      </c>
      <c r="G3142">
        <f>Tabla3[[#This Row],[Axial Displacement ]]/$M$9</f>
        <v>2.5768875317691398E-2</v>
      </c>
      <c r="H3142">
        <f>IF(Tabla3[[#This Row],[Axial Displacement Command ]]=D3141,1,0)</f>
        <v>0</v>
      </c>
      <c r="I3142">
        <f>IF(AND(Tabla3[[#This Row],[cic]]=1,(AND(H3141=1,H3143=0))),1,0)</f>
        <v>0</v>
      </c>
      <c r="J3142">
        <f>Tabla3[[#This Row],[pas]]+J3141</f>
        <v>16</v>
      </c>
    </row>
    <row r="3143" spans="1:10" x14ac:dyDescent="0.25">
      <c r="A3143">
        <v>3133.96044921875</v>
      </c>
      <c r="B3143">
        <v>2.2199107334017798</v>
      </c>
      <c r="C3143">
        <v>1.0204315685769E-3</v>
      </c>
      <c r="D3143">
        <v>2.2209309972822702</v>
      </c>
      <c r="E3143" s="2">
        <v>5.7106905870796301E-5</v>
      </c>
      <c r="F3143">
        <f>Tabla3[[#This Row],[Axial Force ]]/$M$12</f>
        <v>67.396998907930111</v>
      </c>
      <c r="G3143">
        <f>Tabla3[[#This Row],[Axial Displacement ]]/$M$9</f>
        <v>2.5812915504671859E-2</v>
      </c>
      <c r="H3143">
        <f>IF(Tabla3[[#This Row],[Axial Displacement Command ]]=D3142,1,0)</f>
        <v>0</v>
      </c>
      <c r="I3143">
        <f>IF(AND(Tabla3[[#This Row],[cic]]=1,(AND(H3142=1,H3144=0))),1,0)</f>
        <v>0</v>
      </c>
      <c r="J3143">
        <f>Tabla3[[#This Row],[pas]]+J3142</f>
        <v>16</v>
      </c>
    </row>
    <row r="3144" spans="1:10" x14ac:dyDescent="0.25">
      <c r="A3144">
        <v>3140.384765625</v>
      </c>
      <c r="B3144">
        <v>2.2226537112146598</v>
      </c>
      <c r="C3144">
        <v>1.6140937759701001E-3</v>
      </c>
      <c r="D3144">
        <v>2.2242676932364698</v>
      </c>
      <c r="E3144">
        <v>-3.1971686098586398E-4</v>
      </c>
      <c r="F3144">
        <f>Tabla3[[#This Row],[Axial Force ]]/$M$12</f>
        <v>67.53515625</v>
      </c>
      <c r="G3144">
        <f>Tabla3[[#This Row],[Axial Displacement ]]/$M$9</f>
        <v>2.58448105955193E-2</v>
      </c>
      <c r="H3144">
        <f>IF(Tabla3[[#This Row],[Axial Displacement Command ]]=D3143,1,0)</f>
        <v>0</v>
      </c>
      <c r="I3144">
        <f>IF(AND(Tabla3[[#This Row],[cic]]=1,(AND(H3143=1,H3145=0))),1,0)</f>
        <v>0</v>
      </c>
      <c r="J3144">
        <f>Tabla3[[#This Row],[pas]]+J3143</f>
        <v>16</v>
      </c>
    </row>
    <row r="3145" spans="1:10" x14ac:dyDescent="0.25">
      <c r="A3145">
        <v>3147.13525390625</v>
      </c>
      <c r="B3145">
        <v>2.2254930809140201</v>
      </c>
      <c r="C3145">
        <v>2.1109581211931098E-3</v>
      </c>
      <c r="D3145">
        <v>2.2276041563600302</v>
      </c>
      <c r="E3145">
        <v>3.33771936311678E-4</v>
      </c>
      <c r="F3145">
        <f>Tabla3[[#This Row],[Axial Force ]]/$M$12</f>
        <v>67.680328040994624</v>
      </c>
      <c r="G3145">
        <f>Tabla3[[#This Row],[Axial Displacement ]]/$M$9</f>
        <v>2.5877826522256047E-2</v>
      </c>
      <c r="H3145">
        <f>IF(Tabla3[[#This Row],[Axial Displacement Command ]]=D3144,1,0)</f>
        <v>0</v>
      </c>
      <c r="I3145">
        <f>IF(AND(Tabla3[[#This Row],[cic]]=1,(AND(H3144=1,H3146=0))),1,0)</f>
        <v>0</v>
      </c>
      <c r="J3145">
        <f>Tabla3[[#This Row],[pas]]+J3144</f>
        <v>16</v>
      </c>
    </row>
    <row r="3146" spans="1:10" x14ac:dyDescent="0.25">
      <c r="A3146">
        <v>3154.04736328125</v>
      </c>
      <c r="B3146">
        <v>2.2289229091256901</v>
      </c>
      <c r="C3146">
        <v>2.0179747934889699E-3</v>
      </c>
      <c r="D3146">
        <v>2.2309408523142298</v>
      </c>
      <c r="E3146">
        <v>-2.3132158730732001E-3</v>
      </c>
      <c r="F3146">
        <f>Tabla3[[#This Row],[Axial Force ]]/$M$12</f>
        <v>67.828975554435488</v>
      </c>
      <c r="G3146">
        <f>Tabla3[[#This Row],[Axial Displacement ]]/$M$9</f>
        <v>2.5917708245647559E-2</v>
      </c>
      <c r="H3146">
        <f>IF(Tabla3[[#This Row],[Axial Displacement Command ]]=D3145,1,0)</f>
        <v>0</v>
      </c>
      <c r="I3146">
        <f>IF(AND(Tabla3[[#This Row],[cic]]=1,(AND(H3145=1,H3147=0))),1,0)</f>
        <v>0</v>
      </c>
      <c r="J3146">
        <f>Tabla3[[#This Row],[pas]]+J3145</f>
        <v>16</v>
      </c>
    </row>
    <row r="3147" spans="1:10" x14ac:dyDescent="0.25">
      <c r="A3147">
        <v>3160.87329101563</v>
      </c>
      <c r="B3147">
        <v>2.2317124530673</v>
      </c>
      <c r="C3147">
        <v>2.5651454507169499E-3</v>
      </c>
      <c r="D3147">
        <v>2.2342775482684401</v>
      </c>
      <c r="E3147">
        <v>0.110891858639661</v>
      </c>
      <c r="F3147">
        <f>Tabla3[[#This Row],[Axial Force ]]/$M$12</f>
        <v>67.975769699260866</v>
      </c>
      <c r="G3147">
        <f>Tabla3[[#This Row],[Axial Displacement ]]/$M$9</f>
        <v>2.595014480310814E-2</v>
      </c>
      <c r="H3147">
        <f>IF(Tabla3[[#This Row],[Axial Displacement Command ]]=D3146,1,0)</f>
        <v>0</v>
      </c>
      <c r="I3147">
        <f>IF(AND(Tabla3[[#This Row],[cic]]=1,(AND(H3146=1,H3148=0))),1,0)</f>
        <v>0</v>
      </c>
      <c r="J3147">
        <f>Tabla3[[#This Row],[pas]]+J3146</f>
        <v>16</v>
      </c>
    </row>
    <row r="3148" spans="1:10" x14ac:dyDescent="0.25">
      <c r="A3148">
        <v>3167.38330078125</v>
      </c>
      <c r="B3148">
        <v>2.2350847721099898</v>
      </c>
      <c r="C3148">
        <v>2.5291442398156501E-3</v>
      </c>
      <c r="D3148">
        <v>2.237614011392</v>
      </c>
      <c r="E3148">
        <v>1.3004350876144599E-3</v>
      </c>
      <c r="F3148">
        <f>Tabla3[[#This Row],[Axial Force ]]/$M$12</f>
        <v>68.115769909274192</v>
      </c>
      <c r="G3148">
        <f>Tabla3[[#This Row],[Axial Displacement ]]/$M$9</f>
        <v>2.5989357815232438E-2</v>
      </c>
      <c r="H3148">
        <f>IF(Tabla3[[#This Row],[Axial Displacement Command ]]=D3147,1,0)</f>
        <v>0</v>
      </c>
      <c r="I3148">
        <f>IF(AND(Tabla3[[#This Row],[cic]]=1,(AND(H3147=1,H3149=0))),1,0)</f>
        <v>0</v>
      </c>
      <c r="J3148">
        <f>Tabla3[[#This Row],[pas]]+J3147</f>
        <v>16</v>
      </c>
    </row>
    <row r="3149" spans="1:10" x14ac:dyDescent="0.25">
      <c r="A3149">
        <v>3175.68481445313</v>
      </c>
      <c r="B3149">
        <v>2.2389972582459499</v>
      </c>
      <c r="C3149">
        <v>1.9533633803803202E-3</v>
      </c>
      <c r="D3149">
        <v>2.24095047451556</v>
      </c>
      <c r="E3149">
        <v>1.2944549325766301E-3</v>
      </c>
      <c r="F3149">
        <f>Tabla3[[#This Row],[Axial Force ]]/$M$12</f>
        <v>68.294297085013554</v>
      </c>
      <c r="G3149">
        <f>Tabla3[[#This Row],[Axial Displacement ]]/$M$9</f>
        <v>2.6034851840069186E-2</v>
      </c>
      <c r="H3149">
        <f>IF(Tabla3[[#This Row],[Axial Displacement Command ]]=D3148,1,0)</f>
        <v>0</v>
      </c>
      <c r="I3149">
        <f>IF(AND(Tabla3[[#This Row],[cic]]=1,(AND(H3148=1,H3150=0))),1,0)</f>
        <v>0</v>
      </c>
      <c r="J3149">
        <f>Tabla3[[#This Row],[pas]]+J3148</f>
        <v>16</v>
      </c>
    </row>
    <row r="3150" spans="1:10" x14ac:dyDescent="0.25">
      <c r="A3150">
        <v>3182.8359375</v>
      </c>
      <c r="B3150">
        <v>2.2431062534451498</v>
      </c>
      <c r="C3150">
        <v>1.18088723866094E-3</v>
      </c>
      <c r="D3150">
        <v>2.24428717046976</v>
      </c>
      <c r="E3150">
        <v>-8.9002344338950901E-4</v>
      </c>
      <c r="F3150">
        <f>Tabla3[[#This Row],[Axial Force ]]/$M$12</f>
        <v>68.448084677419359</v>
      </c>
      <c r="G3150">
        <f>Tabla3[[#This Row],[Axial Displacement ]]/$M$9</f>
        <v>2.6082630854013369E-2</v>
      </c>
      <c r="H3150">
        <f>IF(Tabla3[[#This Row],[Axial Displacement Command ]]=D3149,1,0)</f>
        <v>0</v>
      </c>
      <c r="I3150">
        <f>IF(AND(Tabla3[[#This Row],[cic]]=1,(AND(H3149=1,H3151=0))),1,0)</f>
        <v>0</v>
      </c>
      <c r="J3150">
        <f>Tabla3[[#This Row],[pas]]+J3149</f>
        <v>16</v>
      </c>
    </row>
    <row r="3151" spans="1:10" x14ac:dyDescent="0.25">
      <c r="A3151">
        <v>3189.35131835938</v>
      </c>
      <c r="B3151">
        <v>2.246089046821</v>
      </c>
      <c r="C3151">
        <v>1.5347003454735399E-3</v>
      </c>
      <c r="D3151">
        <v>2.24762363359332</v>
      </c>
      <c r="E3151">
        <v>6.4939877120195899E-4</v>
      </c>
      <c r="F3151">
        <f>Tabla3[[#This Row],[Axial Force ]]/$M$12</f>
        <v>68.588200394825378</v>
      </c>
      <c r="G3151">
        <f>Tabla3[[#This Row],[Axial Displacement ]]/$M$9</f>
        <v>2.6117314497918605E-2</v>
      </c>
      <c r="H3151">
        <f>IF(Tabla3[[#This Row],[Axial Displacement Command ]]=D3150,1,0)</f>
        <v>0</v>
      </c>
      <c r="I3151">
        <f>IF(AND(Tabla3[[#This Row],[cic]]=1,(AND(H3150=1,H3152=0))),1,0)</f>
        <v>0</v>
      </c>
      <c r="J3151">
        <f>Tabla3[[#This Row],[pas]]+J3150</f>
        <v>16</v>
      </c>
    </row>
    <row r="3152" spans="1:10" x14ac:dyDescent="0.25">
      <c r="A3152">
        <v>3196.19458007813</v>
      </c>
      <c r="B3152">
        <v>2.2488962858915298</v>
      </c>
      <c r="C3152">
        <v>2.0639895410568001E-3</v>
      </c>
      <c r="D3152">
        <v>2.25096032954752</v>
      </c>
      <c r="E3152">
        <v>1.9483950381982099E-3</v>
      </c>
      <c r="F3152">
        <f>Tabla3[[#This Row],[Axial Force ]]/$M$12</f>
        <v>68.735367313508178</v>
      </c>
      <c r="G3152">
        <f>Tabla3[[#This Row],[Axial Displacement ]]/$M$9</f>
        <v>2.6149956812692207E-2</v>
      </c>
      <c r="H3152">
        <f>IF(Tabla3[[#This Row],[Axial Displacement Command ]]=D3151,1,0)</f>
        <v>0</v>
      </c>
      <c r="I3152">
        <f>IF(AND(Tabla3[[#This Row],[cic]]=1,(AND(H3151=1,H3153=0))),1,0)</f>
        <v>0</v>
      </c>
      <c r="J3152">
        <f>Tabla3[[#This Row],[pas]]+J3151</f>
        <v>16</v>
      </c>
    </row>
    <row r="3153" spans="1:10" x14ac:dyDescent="0.25">
      <c r="A3153">
        <v>3202.9833984375</v>
      </c>
      <c r="B3153">
        <v>2.2523188963532399</v>
      </c>
      <c r="C3153">
        <v>1.9781589344347599E-3</v>
      </c>
      <c r="D3153">
        <v>2.2542970255017298</v>
      </c>
      <c r="E3153">
        <v>1.1713335652530101E-3</v>
      </c>
      <c r="F3153">
        <f>Tabla3[[#This Row],[Axial Force ]]/$M$12</f>
        <v>68.881363407258064</v>
      </c>
      <c r="G3153">
        <f>Tabla3[[#This Row],[Axial Displacement ]]/$M$9</f>
        <v>2.6189754608758605E-2</v>
      </c>
      <c r="H3153">
        <f>IF(Tabla3[[#This Row],[Axial Displacement Command ]]=D3152,1,0)</f>
        <v>0</v>
      </c>
      <c r="I3153">
        <f>IF(AND(Tabla3[[#This Row],[cic]]=1,(AND(H3152=1,H3154=0))),1,0)</f>
        <v>0</v>
      </c>
      <c r="J3153">
        <f>Tabla3[[#This Row],[pas]]+J3152</f>
        <v>16</v>
      </c>
    </row>
    <row r="3154" spans="1:10" x14ac:dyDescent="0.25">
      <c r="A3154">
        <v>3210.39013671875</v>
      </c>
      <c r="B3154">
        <v>2.2560418583452702</v>
      </c>
      <c r="C3154">
        <v>1.59168246227637E-3</v>
      </c>
      <c r="D3154">
        <v>2.2576334886252898</v>
      </c>
      <c r="E3154">
        <v>1.7299557839578501E-3</v>
      </c>
      <c r="F3154">
        <f>Tabla3[[#This Row],[Axial Force ]]/$M$12</f>
        <v>69.040648101478496</v>
      </c>
      <c r="G3154">
        <f>Tabla3[[#This Row],[Axial Displacement ]]/$M$9</f>
        <v>2.6233044864479884E-2</v>
      </c>
      <c r="H3154">
        <f>IF(Tabla3[[#This Row],[Axial Displacement Command ]]=D3153,1,0)</f>
        <v>0</v>
      </c>
      <c r="I3154">
        <f>IF(AND(Tabla3[[#This Row],[cic]]=1,(AND(H3153=1,H3155=0))),1,0)</f>
        <v>0</v>
      </c>
      <c r="J3154">
        <f>Tabla3[[#This Row],[pas]]+J3153</f>
        <v>16</v>
      </c>
    </row>
    <row r="3155" spans="1:10" x14ac:dyDescent="0.25">
      <c r="A3155">
        <v>3217.68041992188</v>
      </c>
      <c r="B3155">
        <v>2.2588241845369299</v>
      </c>
      <c r="C3155">
        <v>2.1460057268995998E-3</v>
      </c>
      <c r="D3155">
        <v>2.2609701845794898</v>
      </c>
      <c r="E3155">
        <v>5.0705881449175595E-4</v>
      </c>
      <c r="F3155">
        <f>Tabla3[[#This Row],[Axial Force ]]/$M$12</f>
        <v>69.197428385416771</v>
      </c>
      <c r="G3155">
        <f>Tabla3[[#This Row],[Axial Displacement ]]/$M$9</f>
        <v>2.6265397494615463E-2</v>
      </c>
      <c r="H3155">
        <f>IF(Tabla3[[#This Row],[Axial Displacement Command ]]=D3154,1,0)</f>
        <v>0</v>
      </c>
      <c r="I3155">
        <f>IF(AND(Tabla3[[#This Row],[cic]]=1,(AND(H3154=1,H3156=0))),1,0)</f>
        <v>0</v>
      </c>
      <c r="J3155">
        <f>Tabla3[[#This Row],[pas]]+J3154</f>
        <v>16</v>
      </c>
    </row>
    <row r="3156" spans="1:10" x14ac:dyDescent="0.25">
      <c r="A3156">
        <v>3224.08618164063</v>
      </c>
      <c r="B3156">
        <v>2.2618640214204802</v>
      </c>
      <c r="C3156">
        <v>2.4428368305962102E-3</v>
      </c>
      <c r="D3156">
        <v>2.2643068805337001</v>
      </c>
      <c r="E3156">
        <v>1.5507808939219101E-3</v>
      </c>
      <c r="F3156">
        <f>Tabla3[[#This Row],[Axial Force ]]/$M$12</f>
        <v>69.335186701949027</v>
      </c>
      <c r="G3156">
        <f>Tabla3[[#This Row],[Axial Displacement ]]/$M$9</f>
        <v>2.6300744435121863E-2</v>
      </c>
      <c r="H3156">
        <f>IF(Tabla3[[#This Row],[Axial Displacement Command ]]=D3155,1,0)</f>
        <v>0</v>
      </c>
      <c r="I3156">
        <f>IF(AND(Tabla3[[#This Row],[cic]]=1,(AND(H3155=1,H3157=0))),1,0)</f>
        <v>0</v>
      </c>
      <c r="J3156">
        <f>Tabla3[[#This Row],[pas]]+J3155</f>
        <v>16</v>
      </c>
    </row>
    <row r="3157" spans="1:10" x14ac:dyDescent="0.25">
      <c r="A3157">
        <v>3231.53369140625</v>
      </c>
      <c r="B3157">
        <v>2.26596603170037</v>
      </c>
      <c r="C3157">
        <v>1.6772746675997E-3</v>
      </c>
      <c r="D3157">
        <v>2.2676431108266102</v>
      </c>
      <c r="E3157">
        <v>-3.1342460715677603E-2</v>
      </c>
      <c r="F3157">
        <f>Tabla3[[#This Row],[Axial Force ]]/$M$12</f>
        <v>69.495348202284944</v>
      </c>
      <c r="G3157">
        <f>Tabla3[[#This Row],[Axial Displacement ]]/$M$9</f>
        <v>2.6348442229074068E-2</v>
      </c>
      <c r="H3157">
        <f>IF(Tabla3[[#This Row],[Axial Displacement Command ]]=D3156,1,0)</f>
        <v>0</v>
      </c>
      <c r="I3157">
        <f>IF(AND(Tabla3[[#This Row],[cic]]=1,(AND(H3156=1,H3158=0))),1,0)</f>
        <v>0</v>
      </c>
      <c r="J3157">
        <f>Tabla3[[#This Row],[pas]]+J3156</f>
        <v>16</v>
      </c>
    </row>
    <row r="3158" spans="1:10" x14ac:dyDescent="0.25">
      <c r="A3158">
        <v>3238.64428710938</v>
      </c>
      <c r="B3158">
        <v>2.26910947822034</v>
      </c>
      <c r="C3158">
        <v>1.8703937030295501E-3</v>
      </c>
      <c r="D3158">
        <v>2.27097980678082</v>
      </c>
      <c r="E3158">
        <v>6.66176617869496E-4</v>
      </c>
      <c r="F3158">
        <f>Tabla3[[#This Row],[Axial Force ]]/$M$12</f>
        <v>69.648264238911395</v>
      </c>
      <c r="G3158">
        <f>Tabla3[[#This Row],[Axial Displacement ]]/$M$9</f>
        <v>2.6384993932794653E-2</v>
      </c>
      <c r="H3158">
        <f>IF(Tabla3[[#This Row],[Axial Displacement Command ]]=D3157,1,0)</f>
        <v>0</v>
      </c>
      <c r="I3158">
        <f>IF(AND(Tabla3[[#This Row],[cic]]=1,(AND(H3157=1,H3159=0))),1,0)</f>
        <v>0</v>
      </c>
      <c r="J3158">
        <f>Tabla3[[#This Row],[pas]]+J3157</f>
        <v>16</v>
      </c>
    </row>
    <row r="3159" spans="1:10" x14ac:dyDescent="0.25">
      <c r="A3159">
        <v>3245.92114257813</v>
      </c>
      <c r="B3159">
        <v>2.2729646880179599</v>
      </c>
      <c r="C3159">
        <v>1.3518333616957499E-3</v>
      </c>
      <c r="D3159">
        <v>2.2743165027350201</v>
      </c>
      <c r="E3159">
        <v>2.8729996301990498E-3</v>
      </c>
      <c r="F3159">
        <f>Tabla3[[#This Row],[Axial Force ]]/$M$12</f>
        <v>69.804755754368387</v>
      </c>
      <c r="G3159">
        <f>Tabla3[[#This Row],[Axial Displacement ]]/$M$9</f>
        <v>2.6429821953697207E-2</v>
      </c>
      <c r="H3159">
        <f>IF(Tabla3[[#This Row],[Axial Displacement Command ]]=D3158,1,0)</f>
        <v>0</v>
      </c>
      <c r="I3159">
        <f>IF(AND(Tabla3[[#This Row],[cic]]=1,(AND(H3158=1,H3160=0))),1,0)</f>
        <v>0</v>
      </c>
      <c r="J3159">
        <f>Tabla3[[#This Row],[pas]]+J3158</f>
        <v>16</v>
      </c>
    </row>
    <row r="3160" spans="1:10" x14ac:dyDescent="0.25">
      <c r="A3160">
        <v>3252.609375</v>
      </c>
      <c r="B3160">
        <v>2.27565038949251</v>
      </c>
      <c r="C3160">
        <v>2.0024776858917899E-3</v>
      </c>
      <c r="D3160">
        <v>2.27765296585858</v>
      </c>
      <c r="E3160">
        <v>1.1736181022570201E-3</v>
      </c>
      <c r="F3160">
        <f>Tabla3[[#This Row],[Axial Force ]]/$M$12</f>
        <v>69.948588709677423</v>
      </c>
      <c r="G3160">
        <f>Tabla3[[#This Row],[Axial Displacement ]]/$M$9</f>
        <v>2.646105104061058E-2</v>
      </c>
      <c r="H3160">
        <f>IF(Tabla3[[#This Row],[Axial Displacement Command ]]=D3159,1,0)</f>
        <v>0</v>
      </c>
      <c r="I3160">
        <f>IF(AND(Tabla3[[#This Row],[cic]]=1,(AND(H3159=1,H3161=0))),1,0)</f>
        <v>0</v>
      </c>
      <c r="J3160">
        <f>Tabla3[[#This Row],[pas]]+J3159</f>
        <v>16</v>
      </c>
    </row>
    <row r="3161" spans="1:10" x14ac:dyDescent="0.25">
      <c r="A3161">
        <v>3258.9287109375</v>
      </c>
      <c r="B3161">
        <v>2.2781430743634701</v>
      </c>
      <c r="C3161">
        <v>2.8464794468163702E-3</v>
      </c>
      <c r="D3161">
        <v>2.2809896618127801</v>
      </c>
      <c r="E3161">
        <v>5.4437583685285095E-4</v>
      </c>
      <c r="F3161">
        <f>Tabla3[[#This Row],[Axial Force ]]/$M$12</f>
        <v>70.084488407258064</v>
      </c>
      <c r="G3161">
        <f>Tabla3[[#This Row],[Axial Displacement ]]/$M$9</f>
        <v>2.6490035748412442E-2</v>
      </c>
      <c r="H3161">
        <f>IF(Tabla3[[#This Row],[Axial Displacement Command ]]=D3160,1,0)</f>
        <v>0</v>
      </c>
      <c r="I3161">
        <f>IF(AND(Tabla3[[#This Row],[cic]]=1,(AND(H3160=1,H3162=0))),1,0)</f>
        <v>0</v>
      </c>
      <c r="J3161">
        <f>Tabla3[[#This Row],[pas]]+J3160</f>
        <v>16</v>
      </c>
    </row>
    <row r="3162" spans="1:10" x14ac:dyDescent="0.25">
      <c r="A3162">
        <v>3265.45581054688</v>
      </c>
      <c r="B3162">
        <v>2.2825456690043202</v>
      </c>
      <c r="C3162">
        <v>1.78074833456776E-3</v>
      </c>
      <c r="D3162">
        <v>2.2843263577669899</v>
      </c>
      <c r="E3162">
        <v>1.5900975824933999E-4</v>
      </c>
      <c r="F3162">
        <f>Tabla3[[#This Row],[Axial Force ]]/$M$12</f>
        <v>70.224856140793122</v>
      </c>
      <c r="G3162">
        <f>Tabla3[[#This Row],[Axial Displacement ]]/$M$9</f>
        <v>2.6541228709352559E-2</v>
      </c>
      <c r="H3162">
        <f>IF(Tabla3[[#This Row],[Axial Displacement Command ]]=D3161,1,0)</f>
        <v>0</v>
      </c>
      <c r="I3162">
        <f>IF(AND(Tabla3[[#This Row],[cic]]=1,(AND(H3161=1,H3163=0))),1,0)</f>
        <v>0</v>
      </c>
      <c r="J3162">
        <f>Tabla3[[#This Row],[pas]]+J3161</f>
        <v>16</v>
      </c>
    </row>
    <row r="3163" spans="1:10" x14ac:dyDescent="0.25">
      <c r="A3163">
        <v>3273.05615234375</v>
      </c>
      <c r="B3163">
        <v>2.2859431337565201</v>
      </c>
      <c r="C3163">
        <v>1.71971316831332E-3</v>
      </c>
      <c r="D3163">
        <v>2.2876628208905498</v>
      </c>
      <c r="E3163">
        <v>1.2130780078223301E-3</v>
      </c>
      <c r="F3163">
        <f>Tabla3[[#This Row],[Axial Force ]]/$M$12</f>
        <v>70.388304351478496</v>
      </c>
      <c r="G3163">
        <f>Tabla3[[#This Row],[Axial Displacement ]]/$M$9</f>
        <v>2.6580734113447909E-2</v>
      </c>
      <c r="H3163">
        <f>IF(Tabla3[[#This Row],[Axial Displacement Command ]]=D3162,1,0)</f>
        <v>0</v>
      </c>
      <c r="I3163">
        <f>IF(AND(Tabla3[[#This Row],[cic]]=1,(AND(H3162=1,H3164=0))),1,0)</f>
        <v>0</v>
      </c>
      <c r="J3163">
        <f>Tabla3[[#This Row],[pas]]+J3162</f>
        <v>16</v>
      </c>
    </row>
    <row r="3164" spans="1:10" x14ac:dyDescent="0.25">
      <c r="A3164">
        <v>3280.14404296875</v>
      </c>
      <c r="B3164">
        <v>2.2897231392562398</v>
      </c>
      <c r="C3164">
        <v>1.2762546930389399E-3</v>
      </c>
      <c r="D3164">
        <v>2.2909995168447499</v>
      </c>
      <c r="E3164">
        <v>1.8073565115628301E-3</v>
      </c>
      <c r="F3164">
        <f>Tabla3[[#This Row],[Axial Force ]]/$M$12</f>
        <v>70.540732106854833</v>
      </c>
      <c r="G3164">
        <f>Tabla3[[#This Row],[Axial Displacement ]]/$M$9</f>
        <v>2.6624687665770232E-2</v>
      </c>
      <c r="H3164">
        <f>IF(Tabla3[[#This Row],[Axial Displacement Command ]]=D3163,1,0)</f>
        <v>0</v>
      </c>
      <c r="I3164">
        <f>IF(AND(Tabla3[[#This Row],[cic]]=1,(AND(H3163=1,H3165=0))),1,0)</f>
        <v>0</v>
      </c>
      <c r="J3164">
        <f>Tabla3[[#This Row],[pas]]+J3163</f>
        <v>16</v>
      </c>
    </row>
    <row r="3165" spans="1:10" x14ac:dyDescent="0.25">
      <c r="A3165">
        <v>3288.52685546875</v>
      </c>
      <c r="B3165">
        <v>2.2931206040084402</v>
      </c>
      <c r="C3165">
        <v>1.2154579280832E-3</v>
      </c>
      <c r="D3165">
        <v>2.2943359799683098</v>
      </c>
      <c r="E3165">
        <v>1.09633856482105E-3</v>
      </c>
      <c r="F3165">
        <f>Tabla3[[#This Row],[Axial Force ]]/$M$12</f>
        <v>70.721007644489248</v>
      </c>
      <c r="G3165">
        <f>Tabla3[[#This Row],[Axial Displacement ]]/$M$9</f>
        <v>2.6664193069865585E-2</v>
      </c>
      <c r="H3165">
        <f>IF(Tabla3[[#This Row],[Axial Displacement Command ]]=D3164,1,0)</f>
        <v>0</v>
      </c>
      <c r="I3165">
        <f>IF(AND(Tabla3[[#This Row],[cic]]=1,(AND(H3164=1,H3166=0))),1,0)</f>
        <v>0</v>
      </c>
      <c r="J3165">
        <f>Tabla3[[#This Row],[pas]]+J3164</f>
        <v>16</v>
      </c>
    </row>
    <row r="3166" spans="1:10" x14ac:dyDescent="0.25">
      <c r="A3166">
        <v>3297.13598632813</v>
      </c>
      <c r="B3166">
        <v>2.2966896649450099</v>
      </c>
      <c r="C3166">
        <v>9.8276143489783906E-4</v>
      </c>
      <c r="D3166">
        <v>2.2976724430918698</v>
      </c>
      <c r="E3166">
        <v>1.6527669686183799E-3</v>
      </c>
      <c r="F3166">
        <f>Tabla3[[#This Row],[Axial Force ]]/$M$12</f>
        <v>70.906150243615699</v>
      </c>
      <c r="G3166">
        <f>Tabla3[[#This Row],[Axial Displacement ]]/$M$9</f>
        <v>2.6705693778430347E-2</v>
      </c>
      <c r="H3166">
        <f>IF(Tabla3[[#This Row],[Axial Displacement Command ]]=D3165,1,0)</f>
        <v>0</v>
      </c>
      <c r="I3166">
        <f>IF(AND(Tabla3[[#This Row],[cic]]=1,(AND(H3165=1,H3167=0))),1,0)</f>
        <v>0</v>
      </c>
      <c r="J3166">
        <f>Tabla3[[#This Row],[pas]]+J3165</f>
        <v>16</v>
      </c>
    </row>
    <row r="3167" spans="1:10" x14ac:dyDescent="0.25">
      <c r="A3167">
        <v>3304.5546875</v>
      </c>
      <c r="B3167">
        <v>2.30063800700009</v>
      </c>
      <c r="C3167">
        <v>3.7121773743820102E-4</v>
      </c>
      <c r="D3167">
        <v>2.3010091390460699</v>
      </c>
      <c r="E3167">
        <v>-3.0152841645758599E-3</v>
      </c>
      <c r="F3167">
        <f>Tabla3[[#This Row],[Axial Force ]]/$M$12</f>
        <v>71.065692204301072</v>
      </c>
      <c r="G3167">
        <f>Tabla3[[#This Row],[Axial Displacement ]]/$M$9</f>
        <v>2.6751604732559185E-2</v>
      </c>
      <c r="H3167">
        <f>IF(Tabla3[[#This Row],[Axial Displacement Command ]]=D3166,1,0)</f>
        <v>0</v>
      </c>
      <c r="I3167">
        <f>IF(AND(Tabla3[[#This Row],[cic]]=1,(AND(H3166=1,H3168=0))),1,0)</f>
        <v>0</v>
      </c>
      <c r="J3167">
        <f>Tabla3[[#This Row],[pas]]+J3166</f>
        <v>16</v>
      </c>
    </row>
    <row r="3168" spans="1:10" x14ac:dyDescent="0.25">
      <c r="A3168">
        <v>3311.03247070313</v>
      </c>
      <c r="B3168">
        <v>2.3036026395857299</v>
      </c>
      <c r="C3168">
        <v>7.4315073561592704E-4</v>
      </c>
      <c r="D3168">
        <v>2.3043458350002801</v>
      </c>
      <c r="E3168">
        <v>7.1975586024564098E-4</v>
      </c>
      <c r="F3168">
        <f>Tabla3[[#This Row],[Axial Force ]]/$M$12</f>
        <v>71.204999369959779</v>
      </c>
      <c r="G3168">
        <f>Tabla3[[#This Row],[Axial Displacement ]]/$M$9</f>
        <v>2.6786077204485229E-2</v>
      </c>
      <c r="H3168">
        <f>IF(Tabla3[[#This Row],[Axial Displacement Command ]]=D3167,1,0)</f>
        <v>0</v>
      </c>
      <c r="I3168">
        <f>IF(AND(Tabla3[[#This Row],[cic]]=1,(AND(H3167=1,H3169=0))),1,0)</f>
        <v>0</v>
      </c>
      <c r="J3168">
        <f>Tabla3[[#This Row],[pas]]+J3167</f>
        <v>16</v>
      </c>
    </row>
    <row r="3169" spans="1:10" x14ac:dyDescent="0.25">
      <c r="A3169">
        <v>3316.62133789063</v>
      </c>
      <c r="B3169">
        <v>2.3062455002218498</v>
      </c>
      <c r="C3169">
        <v>1.4367103631229799E-3</v>
      </c>
      <c r="D3169">
        <v>2.3076822981238401</v>
      </c>
      <c r="E3169">
        <v>2.5439092041779098E-3</v>
      </c>
      <c r="F3169">
        <f>Tabla3[[#This Row],[Axial Force ]]/$M$12</f>
        <v>71.325190062164083</v>
      </c>
      <c r="G3169">
        <f>Tabla3[[#This Row],[Axial Displacement ]]/$M$9</f>
        <v>2.6816808142114533E-2</v>
      </c>
      <c r="H3169">
        <f>IF(Tabla3[[#This Row],[Axial Displacement Command ]]=D3168,1,0)</f>
        <v>0</v>
      </c>
      <c r="I3169">
        <f>IF(AND(Tabla3[[#This Row],[cic]]=1,(AND(H3168=1,H3170=0))),1,0)</f>
        <v>0</v>
      </c>
      <c r="J3169">
        <f>Tabla3[[#This Row],[pas]]+J3168</f>
        <v>16</v>
      </c>
    </row>
    <row r="3170" spans="1:10" x14ac:dyDescent="0.25">
      <c r="A3170">
        <v>3322.35693359375</v>
      </c>
      <c r="B3170">
        <v>2.3093533236533399</v>
      </c>
      <c r="C3170">
        <v>1.66559220815543E-3</v>
      </c>
      <c r="D3170">
        <v>2.3110189940780401</v>
      </c>
      <c r="E3170">
        <v>2.1610876501654301E-3</v>
      </c>
      <c r="F3170">
        <f>Tabla3[[#This Row],[Axial Force ]]/$M$12</f>
        <v>71.4485362063172</v>
      </c>
      <c r="G3170">
        <f>Tabla3[[#This Row],[Axial Displacement ]]/$M$9</f>
        <v>2.6852945623876044E-2</v>
      </c>
      <c r="H3170">
        <f>IF(Tabla3[[#This Row],[Axial Displacement Command ]]=D3169,1,0)</f>
        <v>0</v>
      </c>
      <c r="I3170">
        <f>IF(AND(Tabla3[[#This Row],[cic]]=1,(AND(H3169=1,H3171=0))),1,0)</f>
        <v>0</v>
      </c>
      <c r="J3170">
        <f>Tabla3[[#This Row],[pas]]+J3169</f>
        <v>16</v>
      </c>
    </row>
    <row r="3171" spans="1:10" x14ac:dyDescent="0.25">
      <c r="A3171">
        <v>3328.23217773438</v>
      </c>
      <c r="B3171">
        <v>2.3116599768400201</v>
      </c>
      <c r="C3171">
        <v>2.6955603971145999E-3</v>
      </c>
      <c r="D3171">
        <v>2.3143556900322402</v>
      </c>
      <c r="E3171">
        <v>1.27852570130926E-3</v>
      </c>
      <c r="F3171">
        <f>Tabla3[[#This Row],[Axial Force ]]/$M$12</f>
        <v>71.574885542674835</v>
      </c>
      <c r="G3171">
        <f>Tabla3[[#This Row],[Axial Displacement ]]/$M$9</f>
        <v>2.6879767172558373E-2</v>
      </c>
      <c r="H3171">
        <f>IF(Tabla3[[#This Row],[Axial Displacement Command ]]=D3170,1,0)</f>
        <v>0</v>
      </c>
      <c r="I3171">
        <f>IF(AND(Tabla3[[#This Row],[cic]]=1,(AND(H3170=1,H3172=0))),1,0)</f>
        <v>0</v>
      </c>
      <c r="J3171">
        <f>Tabla3[[#This Row],[pas]]+J3170</f>
        <v>16</v>
      </c>
    </row>
    <row r="3172" spans="1:10" x14ac:dyDescent="0.25">
      <c r="A3172">
        <v>3335.09838867188</v>
      </c>
      <c r="B3172">
        <v>2.3158551193773702</v>
      </c>
      <c r="C3172">
        <v>1.83701513378765E-3</v>
      </c>
      <c r="D3172">
        <v>2.3176921531558001</v>
      </c>
      <c r="E3172">
        <v>1.52185270962946E-3</v>
      </c>
      <c r="F3172">
        <f>Tabla3[[#This Row],[Axial Force ]]/$M$12</f>
        <v>71.722545992943651</v>
      </c>
      <c r="G3172">
        <f>Tabla3[[#This Row],[Axial Displacement ]]/$M$9</f>
        <v>2.6928547899736862E-2</v>
      </c>
      <c r="H3172">
        <f>IF(Tabla3[[#This Row],[Axial Displacement Command ]]=D3171,1,0)</f>
        <v>0</v>
      </c>
      <c r="I3172">
        <f>IF(AND(Tabla3[[#This Row],[cic]]=1,(AND(H3171=1,H3173=0))),1,0)</f>
        <v>0</v>
      </c>
      <c r="J3172">
        <f>Tabla3[[#This Row],[pas]]+J3171</f>
        <v>16</v>
      </c>
    </row>
    <row r="3173" spans="1:10" x14ac:dyDescent="0.25">
      <c r="A3173">
        <v>3340.69677734375</v>
      </c>
      <c r="B3173">
        <v>2.31852661818266</v>
      </c>
      <c r="C3173">
        <v>2.50220296038606E-3</v>
      </c>
      <c r="D3173">
        <v>2.3210286162793601</v>
      </c>
      <c r="E3173">
        <v>7.5552020462055203E-4</v>
      </c>
      <c r="F3173">
        <f>Tabla3[[#This Row],[Axial Force ]]/$M$12</f>
        <v>71.842941448252688</v>
      </c>
      <c r="G3173">
        <f>Tabla3[[#This Row],[Axial Displacement ]]/$M$9</f>
        <v>2.6959611839333257E-2</v>
      </c>
      <c r="H3173">
        <f>IF(Tabla3[[#This Row],[Axial Displacement Command ]]=D3172,1,0)</f>
        <v>0</v>
      </c>
      <c r="I3173">
        <f>IF(AND(Tabla3[[#This Row],[cic]]=1,(AND(H3172=1,H3174=0))),1,0)</f>
        <v>0</v>
      </c>
      <c r="J3173">
        <f>Tabla3[[#This Row],[pas]]+J3172</f>
        <v>16</v>
      </c>
    </row>
    <row r="3174" spans="1:10" x14ac:dyDescent="0.25">
      <c r="A3174">
        <v>3348.02172851563</v>
      </c>
      <c r="B3174">
        <v>2.3221885785460499</v>
      </c>
      <c r="C3174">
        <v>2.1767616544821101E-3</v>
      </c>
      <c r="D3174">
        <v>2.3243653122335699</v>
      </c>
      <c r="E3174">
        <v>1.56695682562713E-3</v>
      </c>
      <c r="F3174">
        <f>Tabla3[[#This Row],[Axial Force ]]/$M$12</f>
        <v>72.000467279906019</v>
      </c>
      <c r="G3174">
        <f>Tabla3[[#This Row],[Axial Displacement ]]/$M$9</f>
        <v>2.7002192773791279E-2</v>
      </c>
      <c r="H3174">
        <f>IF(Tabla3[[#This Row],[Axial Displacement Command ]]=D3173,1,0)</f>
        <v>0</v>
      </c>
      <c r="I3174">
        <f>IF(AND(Tabla3[[#This Row],[cic]]=1,(AND(H3173=1,H3175=0))),1,0)</f>
        <v>0</v>
      </c>
      <c r="J3174">
        <f>Tabla3[[#This Row],[pas]]+J3173</f>
        <v>16</v>
      </c>
    </row>
    <row r="3175" spans="1:10" x14ac:dyDescent="0.25">
      <c r="A3175">
        <v>3356.69848632813</v>
      </c>
      <c r="B3175">
        <v>2.3264552000909999</v>
      </c>
      <c r="C3175">
        <v>1.2466907719499399E-3</v>
      </c>
      <c r="D3175">
        <v>2.3277017753571299</v>
      </c>
      <c r="E3175">
        <v>2.3841573693061898E-3</v>
      </c>
      <c r="F3175">
        <f>Tabla3[[#This Row],[Axial Force ]]/$M$12</f>
        <v>72.187064222110322</v>
      </c>
      <c r="G3175">
        <f>Tabla3[[#This Row],[Axial Displacement ]]/$M$9</f>
        <v>2.7051804652220929E-2</v>
      </c>
      <c r="H3175">
        <f>IF(Tabla3[[#This Row],[Axial Displacement Command ]]=D3174,1,0)</f>
        <v>0</v>
      </c>
      <c r="I3175">
        <f>IF(AND(Tabla3[[#This Row],[cic]]=1,(AND(H3174=1,H3176=0))),1,0)</f>
        <v>0</v>
      </c>
      <c r="J3175">
        <f>Tabla3[[#This Row],[pas]]+J3174</f>
        <v>16</v>
      </c>
    </row>
    <row r="3176" spans="1:10" x14ac:dyDescent="0.25">
      <c r="A3176">
        <v>3364.669921875</v>
      </c>
      <c r="B3176">
        <v>2.3299669846892401</v>
      </c>
      <c r="C3176">
        <v>1.0714530844779799E-3</v>
      </c>
      <c r="D3176">
        <v>2.3310384713113299</v>
      </c>
      <c r="E3176">
        <v>1.86448244221538E-3</v>
      </c>
      <c r="F3176">
        <f>Tabla3[[#This Row],[Axial Force ]]/$M$12</f>
        <v>72.358492943548384</v>
      </c>
      <c r="G3176">
        <f>Tabla3[[#This Row],[Axial Displacement ]]/$M$9</f>
        <v>2.709263935685163E-2</v>
      </c>
      <c r="H3176">
        <f>IF(Tabla3[[#This Row],[Axial Displacement Command ]]=D3175,1,0)</f>
        <v>0</v>
      </c>
      <c r="I3176">
        <f>IF(AND(Tabla3[[#This Row],[cic]]=1,(AND(H3175=1,H3177=0))),1,0)</f>
        <v>0</v>
      </c>
      <c r="J3176">
        <f>Tabla3[[#This Row],[pas]]+J3175</f>
        <v>16</v>
      </c>
    </row>
    <row r="3177" spans="1:10" x14ac:dyDescent="0.25">
      <c r="A3177">
        <v>3371.18408203125</v>
      </c>
      <c r="B3177">
        <v>2.3336899466812602</v>
      </c>
      <c r="C3177">
        <v>6.8521501361828996E-4</v>
      </c>
      <c r="D3177">
        <v>2.33437516726553</v>
      </c>
      <c r="E3177">
        <v>2.51775213655492E-3</v>
      </c>
      <c r="F3177">
        <f>Tabla3[[#This Row],[Axial Force ]]/$M$12</f>
        <v>72.498582409274192</v>
      </c>
      <c r="G3177">
        <f>Tabla3[[#This Row],[Axial Displacement ]]/$M$9</f>
        <v>2.7135929612572794E-2</v>
      </c>
      <c r="H3177">
        <f>IF(Tabla3[[#This Row],[Axial Displacement Command ]]=D3176,1,0)</f>
        <v>0</v>
      </c>
      <c r="I3177">
        <f>IF(AND(Tabla3[[#This Row],[cic]]=1,(AND(H3176=1,H3178=0))),1,0)</f>
        <v>0</v>
      </c>
      <c r="J3177">
        <f>Tabla3[[#This Row],[pas]]+J3176</f>
        <v>16</v>
      </c>
    </row>
    <row r="3178" spans="1:10" x14ac:dyDescent="0.25">
      <c r="A3178">
        <v>3376.6865234375</v>
      </c>
      <c r="B3178">
        <v>2.3357176687568399</v>
      </c>
      <c r="C3178">
        <v>1.9938945570174798E-3</v>
      </c>
      <c r="D3178">
        <v>2.3377116303890899</v>
      </c>
      <c r="E3178">
        <v>1.86445470262697E-3</v>
      </c>
      <c r="F3178">
        <f>Tabla3[[#This Row],[Axial Force ]]/$M$12</f>
        <v>72.61691448252688</v>
      </c>
      <c r="G3178">
        <f>Tabla3[[#This Row],[Axial Displacement ]]/$M$9</f>
        <v>2.7159507776242323E-2</v>
      </c>
      <c r="H3178">
        <f>IF(Tabla3[[#This Row],[Axial Displacement Command ]]=D3177,1,0)</f>
        <v>0</v>
      </c>
      <c r="I3178">
        <f>IF(AND(Tabla3[[#This Row],[cic]]=1,(AND(H3177=1,H3179=0))),1,0)</f>
        <v>0</v>
      </c>
      <c r="J3178">
        <f>Tabla3[[#This Row],[pas]]+J3177</f>
        <v>16</v>
      </c>
    </row>
    <row r="3179" spans="1:10" x14ac:dyDescent="0.25">
      <c r="A3179">
        <v>3383.14208984375</v>
      </c>
      <c r="B3179">
        <v>2.33846437186003</v>
      </c>
      <c r="C3179">
        <v>2.5839806312433198E-3</v>
      </c>
      <c r="D3179">
        <v>2.3410483263433002</v>
      </c>
      <c r="E3179">
        <v>2.21184495785565E-3</v>
      </c>
      <c r="F3179">
        <f>Tabla3[[#This Row],[Axial Force ]]/$M$12</f>
        <v>72.755743867607521</v>
      </c>
      <c r="G3179">
        <f>Tabla3[[#This Row],[Axial Displacement ]]/$M$9</f>
        <v>2.7191446184418953E-2</v>
      </c>
      <c r="H3179">
        <f>IF(Tabla3[[#This Row],[Axial Displacement Command ]]=D3178,1,0)</f>
        <v>0</v>
      </c>
      <c r="I3179">
        <f>IF(AND(Tabla3[[#This Row],[cic]]=1,(AND(H3178=1,H3180=0))),1,0)</f>
        <v>0</v>
      </c>
      <c r="J3179">
        <f>Tabla3[[#This Row],[pas]]+J3178</f>
        <v>16</v>
      </c>
    </row>
    <row r="3180" spans="1:10" x14ac:dyDescent="0.25">
      <c r="A3180">
        <v>3390.62841796875</v>
      </c>
      <c r="B3180">
        <v>2.3427093401551198</v>
      </c>
      <c r="C3180">
        <v>1.6756057448219499E-3</v>
      </c>
      <c r="D3180">
        <v>2.3443850222974998</v>
      </c>
      <c r="E3180">
        <v>1.9847288967866899E-3</v>
      </c>
      <c r="F3180">
        <f>Tabla3[[#This Row],[Axial Force ]]/$M$12</f>
        <v>72.916740171370961</v>
      </c>
      <c r="G3180">
        <f>Tabla3[[#This Row],[Axial Displacement ]]/$M$9</f>
        <v>2.7240806280873487E-2</v>
      </c>
      <c r="H3180">
        <f>IF(Tabla3[[#This Row],[Axial Displacement Command ]]=D3179,1,0)</f>
        <v>0</v>
      </c>
      <c r="I3180">
        <f>IF(AND(Tabla3[[#This Row],[cic]]=1,(AND(H3179=1,H3181=0))),1,0)</f>
        <v>0</v>
      </c>
      <c r="J3180">
        <f>Tabla3[[#This Row],[pas]]+J3179</f>
        <v>16</v>
      </c>
    </row>
    <row r="3181" spans="1:10" x14ac:dyDescent="0.25">
      <c r="A3181">
        <v>3397.78491210938</v>
      </c>
      <c r="B3181">
        <v>2.3463212419301298</v>
      </c>
      <c r="C3181">
        <v>1.39999394832557E-3</v>
      </c>
      <c r="D3181">
        <v>2.3477212525904201</v>
      </c>
      <c r="E3181">
        <v>1.62684341376007E-3</v>
      </c>
      <c r="F3181">
        <f>Tabla3[[#This Row],[Axial Force ]]/$M$12</f>
        <v>73.070643271169459</v>
      </c>
      <c r="G3181">
        <f>Tabla3[[#This Row],[Axial Displacement ]]/$M$9</f>
        <v>2.728280513872244E-2</v>
      </c>
      <c r="H3181">
        <f>IF(Tabla3[[#This Row],[Axial Displacement Command ]]=D3180,1,0)</f>
        <v>0</v>
      </c>
      <c r="I3181">
        <f>IF(AND(Tabla3[[#This Row],[cic]]=1,(AND(H3180=1,H3182=0))),1,0)</f>
        <v>0</v>
      </c>
      <c r="J3181">
        <f>Tabla3[[#This Row],[pas]]+J3180</f>
        <v>16</v>
      </c>
    </row>
    <row r="3182" spans="1:10" x14ac:dyDescent="0.25">
      <c r="A3182">
        <v>3404.82421875</v>
      </c>
      <c r="B3182">
        <v>2.34976876527071</v>
      </c>
      <c r="C3182">
        <v>1.2891292726635601E-3</v>
      </c>
      <c r="D3182">
        <v>2.3510579485446201</v>
      </c>
      <c r="E3182">
        <v>2.2254616851569201E-3</v>
      </c>
      <c r="F3182">
        <f>Tabla3[[#This Row],[Axial Force ]]/$M$12</f>
        <v>73.222026209677423</v>
      </c>
      <c r="G3182">
        <f>Tabla3[[#This Row],[Axial Displacement ]]/$M$9</f>
        <v>2.7322892619426862E-2</v>
      </c>
      <c r="H3182">
        <f>IF(Tabla3[[#This Row],[Axial Displacement Command ]]=D3181,1,0)</f>
        <v>0</v>
      </c>
      <c r="I3182">
        <f>IF(AND(Tabla3[[#This Row],[cic]]=1,(AND(H3181=1,H3183=0))),1,0)</f>
        <v>0</v>
      </c>
      <c r="J3182">
        <f>Tabla3[[#This Row],[pas]]+J3181</f>
        <v>16</v>
      </c>
    </row>
    <row r="3183" spans="1:10" x14ac:dyDescent="0.25">
      <c r="A3183">
        <v>3411.04418945313</v>
      </c>
      <c r="B3183">
        <v>2.3530232720076998</v>
      </c>
      <c r="C3183">
        <v>1.3713836324313899E-3</v>
      </c>
      <c r="D3183">
        <v>2.35439464449883</v>
      </c>
      <c r="E3183">
        <v>2.39018731917895E-3</v>
      </c>
      <c r="F3183">
        <f>Tabla3[[#This Row],[Axial Force ]]/$M$12</f>
        <v>73.355789020497426</v>
      </c>
      <c r="G3183">
        <f>Tabla3[[#This Row],[Axial Displacement ]]/$M$9</f>
        <v>2.7360735721019765E-2</v>
      </c>
      <c r="H3183">
        <f>IF(Tabla3[[#This Row],[Axial Displacement Command ]]=D3182,1,0)</f>
        <v>0</v>
      </c>
      <c r="I3183">
        <f>IF(AND(Tabla3[[#This Row],[cic]]=1,(AND(H3182=1,H3184=0))),1,0)</f>
        <v>0</v>
      </c>
      <c r="J3183">
        <f>Tabla3[[#This Row],[pas]]+J3182</f>
        <v>16</v>
      </c>
    </row>
    <row r="3184" spans="1:10" x14ac:dyDescent="0.25">
      <c r="A3184">
        <v>3418.08935546875</v>
      </c>
      <c r="B3184">
        <v>2.3569357581436599</v>
      </c>
      <c r="C3184">
        <v>7.9536437169735997E-4</v>
      </c>
      <c r="D3184">
        <v>2.3577311076223899</v>
      </c>
      <c r="E3184">
        <v>5.6010782145676796E-4</v>
      </c>
      <c r="F3184">
        <f>Tabla3[[#This Row],[Axial Force ]]/$M$12</f>
        <v>73.507297967069889</v>
      </c>
      <c r="G3184">
        <f>Tabla3[[#This Row],[Axial Displacement ]]/$M$9</f>
        <v>2.7406229745856509E-2</v>
      </c>
      <c r="H3184">
        <f>IF(Tabla3[[#This Row],[Axial Displacement Command ]]=D3183,1,0)</f>
        <v>0</v>
      </c>
      <c r="I3184">
        <f>IF(AND(Tabla3[[#This Row],[cic]]=1,(AND(H3183=1,H3185=0))),1,0)</f>
        <v>0</v>
      </c>
      <c r="J3184">
        <f>Tabla3[[#This Row],[pas]]+J3183</f>
        <v>16</v>
      </c>
    </row>
    <row r="3185" spans="1:10" x14ac:dyDescent="0.25">
      <c r="A3185">
        <v>3423.64819335938</v>
      </c>
      <c r="B3185">
        <v>2.3590635973960201</v>
      </c>
      <c r="C3185">
        <v>2.0041466086695402E-3</v>
      </c>
      <c r="D3185">
        <v>2.36106780357659</v>
      </c>
      <c r="E3185">
        <v>1.17387230602617E-3</v>
      </c>
      <c r="F3185">
        <f>Tabla3[[#This Row],[Axial Force ]]/$M$12</f>
        <v>73.626842867943651</v>
      </c>
      <c r="G3185">
        <f>Tabla3[[#This Row],[Axial Displacement ]]/$M$9</f>
        <v>2.7430972062744419E-2</v>
      </c>
      <c r="H3185">
        <f>IF(Tabla3[[#This Row],[Axial Displacement Command ]]=D3184,1,0)</f>
        <v>0</v>
      </c>
      <c r="I3185">
        <f>IF(AND(Tabla3[[#This Row],[cic]]=1,(AND(H3184=1,H3186=0))),1,0)</f>
        <v>0</v>
      </c>
      <c r="J3185">
        <f>Tabla3[[#This Row],[pas]]+J3184</f>
        <v>16</v>
      </c>
    </row>
    <row r="3186" spans="1:10" x14ac:dyDescent="0.25">
      <c r="A3186">
        <v>3430.06274414063</v>
      </c>
      <c r="B3186">
        <v>2.3626149632036699</v>
      </c>
      <c r="C3186">
        <v>1.7895698647407701E-3</v>
      </c>
      <c r="D3186">
        <v>2.36440449953079</v>
      </c>
      <c r="E3186">
        <v>2.0548070551740199E-3</v>
      </c>
      <c r="F3186">
        <f>Tabla3[[#This Row],[Axial Force ]]/$M$12</f>
        <v>73.76479019657269</v>
      </c>
      <c r="G3186">
        <f>Tabla3[[#This Row],[Axial Displacement ]]/$M$9</f>
        <v>2.7472267013996163E-2</v>
      </c>
      <c r="H3186">
        <f>IF(Tabla3[[#This Row],[Axial Displacement Command ]]=D3185,1,0)</f>
        <v>0</v>
      </c>
      <c r="I3186">
        <f>IF(AND(Tabla3[[#This Row],[cic]]=1,(AND(H3185=1,H3187=0))),1,0)</f>
        <v>0</v>
      </c>
      <c r="J3186">
        <f>Tabla3[[#This Row],[pas]]+J3185</f>
        <v>16</v>
      </c>
    </row>
    <row r="3187" spans="1:10" x14ac:dyDescent="0.25">
      <c r="A3187">
        <v>3436.58813476563</v>
      </c>
      <c r="B3187">
        <v>2.3658156860619801</v>
      </c>
      <c r="C3187">
        <v>1.9252299807703799E-3</v>
      </c>
      <c r="D3187">
        <v>2.36774096265435</v>
      </c>
      <c r="E3187">
        <v>3.5711354939849099E-3</v>
      </c>
      <c r="F3187">
        <f>Tabla3[[#This Row],[Axial Force ]]/$M$12</f>
        <v>73.90512117775549</v>
      </c>
      <c r="G3187">
        <f>Tabla3[[#This Row],[Axial Displacement ]]/$M$9</f>
        <v>2.7509484721650931E-2</v>
      </c>
      <c r="H3187">
        <f>IF(Tabla3[[#This Row],[Axial Displacement Command ]]=D3186,1,0)</f>
        <v>0</v>
      </c>
      <c r="I3187">
        <f>IF(AND(Tabla3[[#This Row],[cic]]=1,(AND(H3186=1,H3188=0))),1,0)</f>
        <v>0</v>
      </c>
      <c r="J3187">
        <f>Tabla3[[#This Row],[pas]]+J3186</f>
        <v>16</v>
      </c>
    </row>
    <row r="3188" spans="1:10" x14ac:dyDescent="0.25">
      <c r="A3188">
        <v>3442.03540039063</v>
      </c>
      <c r="B3188">
        <v>2.3693488910794298</v>
      </c>
      <c r="C3188">
        <v>1.7285346984863301E-3</v>
      </c>
      <c r="D3188">
        <v>2.3710774257779099</v>
      </c>
      <c r="E3188">
        <v>2.7214935016672799E-3</v>
      </c>
      <c r="F3188">
        <f>Tabla3[[#This Row],[Axial Force ]]/$M$12</f>
        <v>74.022266675067314</v>
      </c>
      <c r="G3188">
        <f>Tabla3[[#This Row],[Axial Displacement ]]/$M$9</f>
        <v>2.7550568500923602E-2</v>
      </c>
      <c r="H3188">
        <f>IF(Tabla3[[#This Row],[Axial Displacement Command ]]=D3187,1,0)</f>
        <v>0</v>
      </c>
      <c r="I3188">
        <f>IF(AND(Tabla3[[#This Row],[cic]]=1,(AND(H3187=1,H3189=0))),1,0)</f>
        <v>0</v>
      </c>
      <c r="J3188">
        <f>Tabla3[[#This Row],[pas]]+J3187</f>
        <v>16</v>
      </c>
    </row>
    <row r="3189" spans="1:10" x14ac:dyDescent="0.25">
      <c r="A3189">
        <v>3448.2861328125</v>
      </c>
      <c r="B3189">
        <v>2.3718094453215599</v>
      </c>
      <c r="C3189">
        <v>2.6047230221593102E-3</v>
      </c>
      <c r="D3189">
        <v>2.3744141217321202</v>
      </c>
      <c r="E3189">
        <v>1.14637430215225E-3</v>
      </c>
      <c r="F3189">
        <f>Tabla3[[#This Row],[Axial Force ]]/$M$12</f>
        <v>74.156691028225808</v>
      </c>
      <c r="G3189">
        <f>Tabla3[[#This Row],[Axial Displacement ]]/$M$9</f>
        <v>2.7579179596762326E-2</v>
      </c>
      <c r="H3189">
        <f>IF(Tabla3[[#This Row],[Axial Displacement Command ]]=D3188,1,0)</f>
        <v>0</v>
      </c>
      <c r="I3189">
        <f>IF(AND(Tabla3[[#This Row],[cic]]=1,(AND(H3188=1,H3190=0))),1,0)</f>
        <v>0</v>
      </c>
      <c r="J3189">
        <f>Tabla3[[#This Row],[pas]]+J3188</f>
        <v>16</v>
      </c>
    </row>
    <row r="3190" spans="1:10" x14ac:dyDescent="0.25">
      <c r="A3190">
        <v>3455.80932617188</v>
      </c>
      <c r="B3190">
        <v>2.3768520914018199</v>
      </c>
      <c r="C3190">
        <v>8.98599637366715E-4</v>
      </c>
      <c r="D3190">
        <v>2.3777505848556801</v>
      </c>
      <c r="E3190">
        <v>4.1061111915041701E-3</v>
      </c>
      <c r="F3190">
        <f>Tabla3[[#This Row],[Axial Force ]]/$M$12</f>
        <v>74.318480132728595</v>
      </c>
      <c r="G3190">
        <f>Tabla3[[#This Row],[Axial Displacement ]]/$M$9</f>
        <v>2.7637815016300232E-2</v>
      </c>
      <c r="H3190">
        <f>IF(Tabla3[[#This Row],[Axial Displacement Command ]]=D3189,1,0)</f>
        <v>0</v>
      </c>
      <c r="I3190">
        <f>IF(AND(Tabla3[[#This Row],[cic]]=1,(AND(H3189=1,H3191=0))),1,0)</f>
        <v>0</v>
      </c>
      <c r="J3190">
        <f>Tabla3[[#This Row],[pas]]+J3189</f>
        <v>16</v>
      </c>
    </row>
    <row r="3191" spans="1:10" x14ac:dyDescent="0.25">
      <c r="A3191">
        <v>3464.7392578125</v>
      </c>
      <c r="B3191">
        <v>2.3797987960279001</v>
      </c>
      <c r="C3191">
        <v>1.2884139550806101E-3</v>
      </c>
      <c r="D3191">
        <v>2.3810872808098802</v>
      </c>
      <c r="E3191">
        <v>1.0723418881752899E-3</v>
      </c>
      <c r="F3191">
        <f>Tabla3[[#This Row],[Axial Force ]]/$M$12</f>
        <v>74.510521673387103</v>
      </c>
      <c r="G3191">
        <f>Tabla3[[#This Row],[Axial Displacement ]]/$M$9</f>
        <v>2.7672079023580234E-2</v>
      </c>
      <c r="H3191">
        <f>IF(Tabla3[[#This Row],[Axial Displacement Command ]]=D3190,1,0)</f>
        <v>0</v>
      </c>
      <c r="I3191">
        <f>IF(AND(Tabla3[[#This Row],[cic]]=1,(AND(H3190=1,H3192=0))),1,0)</f>
        <v>0</v>
      </c>
      <c r="J3191">
        <f>Tabla3[[#This Row],[pas]]+J3190</f>
        <v>16</v>
      </c>
    </row>
    <row r="3192" spans="1:10" x14ac:dyDescent="0.25">
      <c r="A3192">
        <v>3472.0615234375</v>
      </c>
      <c r="B3192">
        <v>2.3838579654693599</v>
      </c>
      <c r="C3192">
        <v>5.6600572406750903E-4</v>
      </c>
      <c r="D3192">
        <v>2.3844239767640798</v>
      </c>
      <c r="E3192">
        <v>8.6175265323618099E-4</v>
      </c>
      <c r="F3192">
        <f>Tabla3[[#This Row],[Axial Force ]]/$M$12</f>
        <v>74.667989751344081</v>
      </c>
      <c r="G3192">
        <f>Tabla3[[#This Row],[Axial Displacement ]]/$M$9</f>
        <v>2.771927866824837E-2</v>
      </c>
      <c r="H3192">
        <f>IF(Tabla3[[#This Row],[Axial Displacement Command ]]=D3191,1,0)</f>
        <v>0</v>
      </c>
      <c r="I3192">
        <f>IF(AND(Tabla3[[#This Row],[cic]]=1,(AND(H3191=1,H3193=0))),1,0)</f>
        <v>0</v>
      </c>
      <c r="J3192">
        <f>Tabla3[[#This Row],[pas]]+J3191</f>
        <v>16</v>
      </c>
    </row>
    <row r="3193" spans="1:10" x14ac:dyDescent="0.25">
      <c r="A3193">
        <v>3477.859375</v>
      </c>
      <c r="B3193">
        <v>2.3867583367973602</v>
      </c>
      <c r="C3193">
        <v>1.0020733043347701E-3</v>
      </c>
      <c r="D3193">
        <v>2.3877604398876402</v>
      </c>
      <c r="E3193">
        <v>1.0676531019271399E-3</v>
      </c>
      <c r="F3193">
        <f>Tabla3[[#This Row],[Axial Force ]]/$M$12</f>
        <v>74.7926747311828</v>
      </c>
      <c r="G3193">
        <f>Tabla3[[#This Row],[Axial Displacement ]]/$M$9</f>
        <v>2.7753003916248374E-2</v>
      </c>
      <c r="H3193">
        <f>IF(Tabla3[[#This Row],[Axial Displacement Command ]]=D3192,1,0)</f>
        <v>0</v>
      </c>
      <c r="I3193">
        <f>IF(AND(Tabla3[[#This Row],[cic]]=1,(AND(H3192=1,H3194=0))),1,0)</f>
        <v>0</v>
      </c>
      <c r="J3193">
        <f>Tabla3[[#This Row],[pas]]+J3192</f>
        <v>16</v>
      </c>
    </row>
    <row r="3194" spans="1:10" x14ac:dyDescent="0.25">
      <c r="A3194">
        <v>3483.61572265625</v>
      </c>
      <c r="B3194">
        <v>2.3902165703475502</v>
      </c>
      <c r="C3194">
        <v>8.8047983126671202E-4</v>
      </c>
      <c r="D3194">
        <v>2.39109713584185</v>
      </c>
      <c r="E3194">
        <v>2.2201415958988898E-3</v>
      </c>
      <c r="F3194">
        <f>Tabla3[[#This Row],[Axial Force ]]/$M$12</f>
        <v>74.916467153897855</v>
      </c>
      <c r="G3194">
        <f>Tabla3[[#This Row],[Axial Displacement ]]/$M$9</f>
        <v>2.7793215934273838E-2</v>
      </c>
      <c r="H3194">
        <f>IF(Tabla3[[#This Row],[Axial Displacement Command ]]=D3193,1,0)</f>
        <v>0</v>
      </c>
      <c r="I3194">
        <f>IF(AND(Tabla3[[#This Row],[cic]]=1,(AND(H3193=1,H3195=0))),1,0)</f>
        <v>0</v>
      </c>
      <c r="J3194">
        <f>Tabla3[[#This Row],[pas]]+J3193</f>
        <v>16</v>
      </c>
    </row>
    <row r="3195" spans="1:10" x14ac:dyDescent="0.25">
      <c r="A3195">
        <v>3489.12475585938</v>
      </c>
      <c r="B3195">
        <v>2.3931383620947599</v>
      </c>
      <c r="C3195">
        <v>1.29532816117717E-3</v>
      </c>
      <c r="D3195">
        <v>2.3944338317960501</v>
      </c>
      <c r="E3195">
        <v>2.6761074423120599E-3</v>
      </c>
      <c r="F3195">
        <f>Tabla3[[#This Row],[Axial Force ]]/$M$12</f>
        <v>75.034940986223219</v>
      </c>
      <c r="G3195">
        <f>Tabla3[[#This Row],[Axial Displacement ]]/$M$9</f>
        <v>2.7827190256915813E-2</v>
      </c>
      <c r="H3195">
        <f>IF(Tabla3[[#This Row],[Axial Displacement Command ]]=D3194,1,0)</f>
        <v>0</v>
      </c>
      <c r="I3195">
        <f>IF(AND(Tabla3[[#This Row],[cic]]=1,(AND(H3194=1,H3196=0))),1,0)</f>
        <v>0</v>
      </c>
      <c r="J3195">
        <f>Tabla3[[#This Row],[pas]]+J3194</f>
        <v>16</v>
      </c>
    </row>
    <row r="3196" spans="1:10" x14ac:dyDescent="0.25">
      <c r="A3196">
        <v>3494.65234375</v>
      </c>
      <c r="B3196">
        <v>2.3961032275110501</v>
      </c>
      <c r="C3196">
        <v>1.66702272963448E-3</v>
      </c>
      <c r="D3196">
        <v>2.3977700620889699</v>
      </c>
      <c r="E3196">
        <v>1.49960578710306E-3</v>
      </c>
      <c r="F3196">
        <f>Tabla3[[#This Row],[Axial Force ]]/$M$12</f>
        <v>75.153813844086017</v>
      </c>
      <c r="G3196">
        <f>Tabla3[[#This Row],[Axial Displacement ]]/$M$9</f>
        <v>2.7861665436175E-2</v>
      </c>
      <c r="H3196">
        <f>IF(Tabla3[[#This Row],[Axial Displacement Command ]]=D3195,1,0)</f>
        <v>0</v>
      </c>
      <c r="I3196">
        <f>IF(AND(Tabla3[[#This Row],[cic]]=1,(AND(H3195=1,H3197=0))),1,0)</f>
        <v>0</v>
      </c>
      <c r="J3196">
        <f>Tabla3[[#This Row],[pas]]+J3195</f>
        <v>16</v>
      </c>
    </row>
    <row r="3197" spans="1:10" x14ac:dyDescent="0.25">
      <c r="A3197">
        <v>3500.10888671875</v>
      </c>
      <c r="B3197">
        <v>2.3986673913896102</v>
      </c>
      <c r="C3197">
        <v>2.4394989850407001E-3</v>
      </c>
      <c r="D3197">
        <v>2.40110675804317</v>
      </c>
      <c r="E3197">
        <v>9.4300963837668005E-4</v>
      </c>
      <c r="F3197">
        <f>Tabla3[[#This Row],[Axial Force ]]/$M$12</f>
        <v>75.271158854166671</v>
      </c>
      <c r="G3197">
        <f>Tabla3[[#This Row],[Axial Displacement ]]/$M$9</f>
        <v>2.7891481295228025E-2</v>
      </c>
      <c r="H3197">
        <f>IF(Tabla3[[#This Row],[Axial Displacement Command ]]=D3196,1,0)</f>
        <v>0</v>
      </c>
      <c r="I3197">
        <f>IF(AND(Tabla3[[#This Row],[cic]]=1,(AND(H3196=1,H3198=0))),1,0)</f>
        <v>0</v>
      </c>
      <c r="J3197">
        <f>Tabla3[[#This Row],[pas]]+J3196</f>
        <v>16</v>
      </c>
    </row>
    <row r="3198" spans="1:10" x14ac:dyDescent="0.25">
      <c r="A3198">
        <v>3506.0654296875</v>
      </c>
      <c r="B3198">
        <v>2.40211840718985</v>
      </c>
      <c r="C3198">
        <v>2.3250579488376401E-3</v>
      </c>
      <c r="D3198">
        <v>2.40444345399737</v>
      </c>
      <c r="E3198">
        <v>1.58218051637959E-3</v>
      </c>
      <c r="F3198">
        <f>Tabla3[[#This Row],[Axial Force ]]/$M$12</f>
        <v>75.399256552419359</v>
      </c>
      <c r="G3198">
        <f>Tabla3[[#This Row],[Axial Displacement ]]/$M$9</f>
        <v>2.793160938592849E-2</v>
      </c>
      <c r="H3198">
        <f>IF(Tabla3[[#This Row],[Axial Displacement Command ]]=D3197,1,0)</f>
        <v>0</v>
      </c>
      <c r="I3198">
        <f>IF(AND(Tabla3[[#This Row],[cic]]=1,(AND(H3197=1,H3199=0))),1,0)</f>
        <v>0</v>
      </c>
      <c r="J3198">
        <f>Tabla3[[#This Row],[pas]]+J3197</f>
        <v>16</v>
      </c>
    </row>
    <row r="3199" spans="1:10" x14ac:dyDescent="0.25">
      <c r="A3199">
        <v>3513.00146484375</v>
      </c>
      <c r="B3199">
        <v>2.40589492022991</v>
      </c>
      <c r="C3199">
        <v>1.88493731911876E-3</v>
      </c>
      <c r="D3199">
        <v>2.40777991712093</v>
      </c>
      <c r="E3199">
        <v>4.4625039663515102E-4</v>
      </c>
      <c r="F3199">
        <f>Tabla3[[#This Row],[Axial Force ]]/$M$12</f>
        <v>75.54841859879032</v>
      </c>
      <c r="G3199">
        <f>Tabla3[[#This Row],[Axial Displacement ]]/$M$9</f>
        <v>2.7975522328254766E-2</v>
      </c>
      <c r="H3199">
        <f>IF(Tabla3[[#This Row],[Axial Displacement Command ]]=D3198,1,0)</f>
        <v>0</v>
      </c>
      <c r="I3199">
        <f>IF(AND(Tabla3[[#This Row],[cic]]=1,(AND(H3198=1,H3200=0))),1,0)</f>
        <v>0</v>
      </c>
      <c r="J3199">
        <f>Tabla3[[#This Row],[pas]]+J3198</f>
        <v>16</v>
      </c>
    </row>
    <row r="3200" spans="1:10" x14ac:dyDescent="0.25">
      <c r="A3200">
        <v>3519.63916015625</v>
      </c>
      <c r="B3200">
        <v>2.40883463993669</v>
      </c>
      <c r="C3200">
        <v>2.28190424422792E-3</v>
      </c>
      <c r="D3200">
        <v>2.4111166130751398</v>
      </c>
      <c r="E3200">
        <v>-3.1484097462453102E-4</v>
      </c>
      <c r="F3200">
        <f>Tabla3[[#This Row],[Axial Force ]]/$M$12</f>
        <v>75.691164734543008</v>
      </c>
      <c r="G3200">
        <f>Tabla3[[#This Row],[Axial Displacement ]]/$M$9</f>
        <v>2.8009705115542908E-2</v>
      </c>
      <c r="H3200">
        <f>IF(Tabla3[[#This Row],[Axial Displacement Command ]]=D3199,1,0)</f>
        <v>0</v>
      </c>
      <c r="I3200">
        <f>IF(AND(Tabla3[[#This Row],[cic]]=1,(AND(H3199=1,H3201=0))),1,0)</f>
        <v>0</v>
      </c>
      <c r="J3200">
        <f>Tabla3[[#This Row],[pas]]+J3199</f>
        <v>16</v>
      </c>
    </row>
    <row r="3201" spans="1:10" x14ac:dyDescent="0.25">
      <c r="A3201">
        <v>3526.93359375</v>
      </c>
      <c r="B3201">
        <v>2.4124146439135101</v>
      </c>
      <c r="C3201">
        <v>2.0387171844049598E-3</v>
      </c>
      <c r="D3201">
        <v>2.4144533090293399</v>
      </c>
      <c r="E3201">
        <v>5.9685083897420598E-4</v>
      </c>
      <c r="F3201">
        <f>Tabla3[[#This Row],[Axial Force ]]/$M$12</f>
        <v>75.848034274193552</v>
      </c>
      <c r="G3201">
        <f>Tabla3[[#This Row],[Axial Displacement ]]/$M$9</f>
        <v>2.8051333068761744E-2</v>
      </c>
      <c r="H3201">
        <f>IF(Tabla3[[#This Row],[Axial Displacement Command ]]=D3200,1,0)</f>
        <v>0</v>
      </c>
      <c r="I3201">
        <f>IF(AND(Tabla3[[#This Row],[cic]]=1,(AND(H3200=1,H3202=0))),1,0)</f>
        <v>0</v>
      </c>
      <c r="J3201">
        <f>Tabla3[[#This Row],[pas]]+J3200</f>
        <v>16</v>
      </c>
    </row>
    <row r="3202" spans="1:10" x14ac:dyDescent="0.25">
      <c r="A3202">
        <v>3534.6064453125</v>
      </c>
      <c r="B3202">
        <v>2.4167739320546402</v>
      </c>
      <c r="C3202">
        <v>1.0156632015423401E-3</v>
      </c>
      <c r="D3202">
        <v>2.4177897721528998</v>
      </c>
      <c r="E3202">
        <v>1.8430156387694301E-3</v>
      </c>
      <c r="F3202">
        <f>Tabla3[[#This Row],[Axial Force ]]/$M$12</f>
        <v>76.013041834677423</v>
      </c>
      <c r="G3202">
        <f>Tabla3[[#This Row],[Axial Displacement ]]/$M$9</f>
        <v>2.8102022465751629E-2</v>
      </c>
      <c r="H3202">
        <f>IF(Tabla3[[#This Row],[Axial Displacement Command ]]=D3201,1,0)</f>
        <v>0</v>
      </c>
      <c r="I3202">
        <f>IF(AND(Tabla3[[#This Row],[cic]]=1,(AND(H3201=1,H3203=0))),1,0)</f>
        <v>0</v>
      </c>
      <c r="J3202">
        <f>Tabla3[[#This Row],[pas]]+J3201</f>
        <v>16</v>
      </c>
    </row>
    <row r="3203" spans="1:10" x14ac:dyDescent="0.25">
      <c r="A3203">
        <v>3541.07641601563</v>
      </c>
      <c r="B3203">
        <v>2.4201357737183602</v>
      </c>
      <c r="C3203">
        <v>9.90629246189201E-4</v>
      </c>
      <c r="D3203">
        <v>2.4211264681070999</v>
      </c>
      <c r="E3203">
        <v>2.607297119539E-3</v>
      </c>
      <c r="F3203">
        <f>Tabla3[[#This Row],[Axial Force ]]/$M$12</f>
        <v>76.152180989583442</v>
      </c>
      <c r="G3203">
        <f>Tabla3[[#This Row],[Axial Displacement ]]/$M$9</f>
        <v>2.8141113647887909E-2</v>
      </c>
      <c r="H3203">
        <f>IF(Tabla3[[#This Row],[Axial Displacement Command ]]=D3202,1,0)</f>
        <v>0</v>
      </c>
      <c r="I3203">
        <f>IF(AND(Tabla3[[#This Row],[cic]]=1,(AND(H3202=1,H3204=0))),1,0)</f>
        <v>0</v>
      </c>
      <c r="J3203">
        <f>Tabla3[[#This Row],[pas]]+J3202</f>
        <v>16</v>
      </c>
    </row>
    <row r="3204" spans="1:10" x14ac:dyDescent="0.25">
      <c r="A3204">
        <v>3546.9248046875</v>
      </c>
      <c r="B3204">
        <v>2.4236475583165902</v>
      </c>
      <c r="C3204">
        <v>8.15391558717238E-4</v>
      </c>
      <c r="D3204">
        <v>2.4244629312306598</v>
      </c>
      <c r="E3204">
        <v>2.19885919250373E-3</v>
      </c>
      <c r="F3204">
        <f>Tabla3[[#This Row],[Axial Force ]]/$M$12</f>
        <v>76.277952788978496</v>
      </c>
      <c r="G3204">
        <f>Tabla3[[#This Row],[Axial Displacement ]]/$M$9</f>
        <v>2.8181948352518492E-2</v>
      </c>
      <c r="H3204">
        <f>IF(Tabla3[[#This Row],[Axial Displacement Command ]]=D3203,1,0)</f>
        <v>0</v>
      </c>
      <c r="I3204">
        <f>IF(AND(Tabla3[[#This Row],[cic]]=1,(AND(H3203=1,H3205=0))),1,0)</f>
        <v>0</v>
      </c>
      <c r="J3204">
        <f>Tabla3[[#This Row],[pas]]+J3203</f>
        <v>16</v>
      </c>
    </row>
    <row r="3205" spans="1:10" x14ac:dyDescent="0.25">
      <c r="A3205">
        <v>3552.06494140625</v>
      </c>
      <c r="B3205">
        <v>2.4258757475763599</v>
      </c>
      <c r="C3205">
        <v>1.92379957297817E-3</v>
      </c>
      <c r="D3205">
        <v>2.4277993943542202</v>
      </c>
      <c r="E3205">
        <v>-3.30387450730996E-4</v>
      </c>
      <c r="F3205">
        <f>Tabla3[[#This Row],[Axial Force ]]/$M$12</f>
        <v>76.388493363575265</v>
      </c>
      <c r="G3205">
        <f>Tabla3[[#This Row],[Axial Displacement ]]/$M$9</f>
        <v>2.8207857529957674E-2</v>
      </c>
      <c r="H3205">
        <f>IF(Tabla3[[#This Row],[Axial Displacement Command ]]=D3204,1,0)</f>
        <v>0</v>
      </c>
      <c r="I3205">
        <f>IF(AND(Tabla3[[#This Row],[cic]]=1,(AND(H3204=1,H3206=0))),1,0)</f>
        <v>0</v>
      </c>
      <c r="J3205">
        <f>Tabla3[[#This Row],[pas]]+J3204</f>
        <v>16</v>
      </c>
    </row>
    <row r="3206" spans="1:10" x14ac:dyDescent="0.25">
      <c r="A3206">
        <v>3557.25610351563</v>
      </c>
      <c r="B3206">
        <v>2.4288832210004299</v>
      </c>
      <c r="C3206">
        <v>2.2528172394231699E-3</v>
      </c>
      <c r="D3206">
        <v>2.43113609030843</v>
      </c>
      <c r="E3206">
        <v>1.6120332020363999E-3</v>
      </c>
      <c r="F3206">
        <f>Tabla3[[#This Row],[Axial Force ]]/$M$12</f>
        <v>76.500131258400643</v>
      </c>
      <c r="G3206">
        <f>Tabla3[[#This Row],[Axial Displacement ]]/$M$9</f>
        <v>2.8242828151167788E-2</v>
      </c>
      <c r="H3206">
        <f>IF(Tabla3[[#This Row],[Axial Displacement Command ]]=D3205,1,0)</f>
        <v>0</v>
      </c>
      <c r="I3206">
        <f>IF(AND(Tabla3[[#This Row],[cic]]=1,(AND(H3205=1,H3207=0))),1,0)</f>
        <v>0</v>
      </c>
      <c r="J3206">
        <f>Tabla3[[#This Row],[pas]]+J3205</f>
        <v>16</v>
      </c>
    </row>
    <row r="3207" spans="1:10" x14ac:dyDescent="0.25">
      <c r="A3207">
        <v>3562.416015625</v>
      </c>
      <c r="B3207">
        <v>2.4319589138031001</v>
      </c>
      <c r="C3207">
        <v>2.5138854198303302E-3</v>
      </c>
      <c r="D3207">
        <v>2.4344727862626301</v>
      </c>
      <c r="E3207">
        <v>1.2774827382600099E-3</v>
      </c>
      <c r="F3207">
        <f>Tabla3[[#This Row],[Axial Force ]]/$M$12</f>
        <v>76.611097110215056</v>
      </c>
      <c r="G3207">
        <f>Tabla3[[#This Row],[Axial Displacement ]]/$M$9</f>
        <v>2.8278592020966279E-2</v>
      </c>
      <c r="H3207">
        <f>IF(Tabla3[[#This Row],[Axial Displacement Command ]]=D3206,1,0)</f>
        <v>0</v>
      </c>
      <c r="I3207">
        <f>IF(AND(Tabla3[[#This Row],[cic]]=1,(AND(H3206=1,H3208=0))),1,0)</f>
        <v>0</v>
      </c>
      <c r="J3207">
        <f>Tabla3[[#This Row],[pas]]+J3206</f>
        <v>16</v>
      </c>
    </row>
    <row r="3208" spans="1:10" x14ac:dyDescent="0.25">
      <c r="A3208">
        <v>3569.95092773438</v>
      </c>
      <c r="B3208">
        <v>2.4350881576538099</v>
      </c>
      <c r="C3208">
        <v>2.7210712687519801E-3</v>
      </c>
      <c r="D3208">
        <v>2.43780924938619</v>
      </c>
      <c r="E3208">
        <v>1.09415339011321E-4</v>
      </c>
      <c r="F3208">
        <f>Tabla3[[#This Row],[Axial Force ]]/$M$12</f>
        <v>76.773138230846882</v>
      </c>
      <c r="G3208">
        <f>Tabla3[[#This Row],[Axial Displacement ]]/$M$9</f>
        <v>2.8314978577369882E-2</v>
      </c>
      <c r="H3208">
        <f>IF(Tabla3[[#This Row],[Axial Displacement Command ]]=D3207,1,0)</f>
        <v>0</v>
      </c>
      <c r="I3208">
        <f>IF(AND(Tabla3[[#This Row],[cic]]=1,(AND(H3207=1,H3209=0))),1,0)</f>
        <v>0</v>
      </c>
      <c r="J3208">
        <f>Tabla3[[#This Row],[pas]]+J3207</f>
        <v>16</v>
      </c>
    </row>
    <row r="3209" spans="1:10" x14ac:dyDescent="0.25">
      <c r="A3209">
        <v>3579.02465820313</v>
      </c>
      <c r="B3209">
        <v>2.44014849886298</v>
      </c>
      <c r="C3209">
        <v>9.9730493730021408E-4</v>
      </c>
      <c r="D3209">
        <v>2.4411459453403999</v>
      </c>
      <c r="E3209">
        <v>1.057270182514E-4</v>
      </c>
      <c r="F3209">
        <f>Tabla3[[#This Row],[Axial Force ]]/$M$12</f>
        <v>76.968272219422147</v>
      </c>
      <c r="G3209">
        <f>Tabla3[[#This Row],[Axial Displacement ]]/$M$9</f>
        <v>2.8373819754220698E-2</v>
      </c>
      <c r="H3209">
        <f>IF(Tabla3[[#This Row],[Axial Displacement Command ]]=D3208,1,0)</f>
        <v>0</v>
      </c>
      <c r="I3209">
        <f>IF(AND(Tabla3[[#This Row],[cic]]=1,(AND(H3208=1,H3210=0))),1,0)</f>
        <v>0</v>
      </c>
      <c r="J3209">
        <f>Tabla3[[#This Row],[pas]]+J3208</f>
        <v>16</v>
      </c>
    </row>
    <row r="3210" spans="1:10" x14ac:dyDescent="0.25">
      <c r="A3210">
        <v>3586.81176757813</v>
      </c>
      <c r="B3210">
        <v>2.44456180371344</v>
      </c>
      <c r="C3210" s="2">
        <v>7.9154965249017605E-5</v>
      </c>
      <c r="D3210">
        <v>2.4444826412945999</v>
      </c>
      <c r="E3210">
        <v>1.0307684306099E-3</v>
      </c>
      <c r="F3210">
        <f>Tabla3[[#This Row],[Axial Force ]]/$M$12</f>
        <v>77.135736937164083</v>
      </c>
      <c r="G3210">
        <f>Tabla3[[#This Row],[Axial Displacement ]]/$M$9</f>
        <v>2.8425137252481861E-2</v>
      </c>
      <c r="H3210">
        <f>IF(Tabla3[[#This Row],[Axial Displacement Command ]]=D3209,1,0)</f>
        <v>0</v>
      </c>
      <c r="I3210">
        <f>IF(AND(Tabla3[[#This Row],[cic]]=1,(AND(H3209=1,H3211=0))),1,0)</f>
        <v>0</v>
      </c>
      <c r="J3210">
        <f>Tabla3[[#This Row],[pas]]+J3209</f>
        <v>16</v>
      </c>
    </row>
    <row r="3211" spans="1:10" x14ac:dyDescent="0.25">
      <c r="A3211">
        <v>3592.76171875</v>
      </c>
      <c r="B3211">
        <v>2.4480486754327999</v>
      </c>
      <c r="C3211">
        <v>2.2959709156111801E-4</v>
      </c>
      <c r="D3211">
        <v>2.4478191044181599</v>
      </c>
      <c r="E3211">
        <v>5.3132720267967703E-4</v>
      </c>
      <c r="F3211">
        <f>Tabla3[[#This Row],[Axial Force ]]/$M$12</f>
        <v>77.263692876344081</v>
      </c>
      <c r="G3211">
        <f>Tabla3[[#This Row],[Axial Displacement ]]/$M$9</f>
        <v>2.8465682272474417E-2</v>
      </c>
      <c r="H3211">
        <f>IF(Tabla3[[#This Row],[Axial Displacement Command ]]=D3210,1,0)</f>
        <v>0</v>
      </c>
      <c r="I3211">
        <f>IF(AND(Tabla3[[#This Row],[cic]]=1,(AND(H3210=1,H3212=0))),1,0)</f>
        <v>0</v>
      </c>
      <c r="J3211">
        <f>Tabla3[[#This Row],[pas]]+J3210</f>
        <v>16</v>
      </c>
    </row>
    <row r="3212" spans="1:10" x14ac:dyDescent="0.25">
      <c r="A3212">
        <v>3598.40234375</v>
      </c>
      <c r="B3212">
        <v>2.4512421805411599</v>
      </c>
      <c r="C3212" s="2">
        <v>8.6545945521265794E-5</v>
      </c>
      <c r="D3212">
        <v>2.4511555675417198</v>
      </c>
      <c r="E3212" s="2">
        <v>5.0510287508132003E-5</v>
      </c>
      <c r="F3212">
        <f>Tabla3[[#This Row],[Axial Force ]]/$M$12</f>
        <v>77.384996639784944</v>
      </c>
      <c r="G3212">
        <f>Tabla3[[#This Row],[Axial Displacement ]]/$M$9</f>
        <v>2.8502816052804185E-2</v>
      </c>
      <c r="H3212">
        <f>IF(Tabla3[[#This Row],[Axial Displacement Command ]]=D3211,1,0)</f>
        <v>0</v>
      </c>
      <c r="I3212">
        <f>IF(AND(Tabla3[[#This Row],[cic]]=1,(AND(H3211=1,H3213=0))),1,0)</f>
        <v>0</v>
      </c>
      <c r="J3212">
        <f>Tabla3[[#This Row],[pas]]+J3211</f>
        <v>16</v>
      </c>
    </row>
    <row r="3213" spans="1:10" x14ac:dyDescent="0.25">
      <c r="A3213">
        <v>3603.6630859375</v>
      </c>
      <c r="B3213">
        <v>2.4543106555938698</v>
      </c>
      <c r="C3213">
        <v>1.81674963073419E-4</v>
      </c>
      <c r="D3213">
        <v>2.4544922634959199</v>
      </c>
      <c r="E3213">
        <v>-1.08854271729797E-3</v>
      </c>
      <c r="F3213">
        <f>Tabla3[[#This Row],[Axial Force ]]/$M$12</f>
        <v>77.498130880376351</v>
      </c>
      <c r="G3213">
        <f>Tabla3[[#This Row],[Axial Displacement ]]/$M$9</f>
        <v>2.8538495995277555E-2</v>
      </c>
      <c r="H3213">
        <f>IF(Tabla3[[#This Row],[Axial Displacement Command ]]=D3212,1,0)</f>
        <v>0</v>
      </c>
      <c r="I3213">
        <f>IF(AND(Tabla3[[#This Row],[cic]]=1,(AND(H3212=1,H3214=0))),1,0)</f>
        <v>0</v>
      </c>
      <c r="J3213">
        <f>Tabla3[[#This Row],[pas]]+J3212</f>
        <v>16</v>
      </c>
    </row>
    <row r="3214" spans="1:10" x14ac:dyDescent="0.25">
      <c r="A3214">
        <v>3609.10986328125</v>
      </c>
      <c r="B3214">
        <v>2.4575293064117401</v>
      </c>
      <c r="C3214">
        <v>2.99453745356004E-4</v>
      </c>
      <c r="D3214">
        <v>2.4578287266194798</v>
      </c>
      <c r="E3214">
        <v>1.53010574877044E-4</v>
      </c>
      <c r="F3214">
        <f>Tabla3[[#This Row],[Axial Force ]]/$M$12</f>
        <v>77.615265877016128</v>
      </c>
      <c r="G3214">
        <f>Tabla3[[#This Row],[Axial Displacement ]]/$M$9</f>
        <v>2.8575922167578371E-2</v>
      </c>
      <c r="H3214">
        <f>IF(Tabla3[[#This Row],[Axial Displacement Command ]]=D3213,1,0)</f>
        <v>0</v>
      </c>
      <c r="I3214">
        <f>IF(AND(Tabla3[[#This Row],[cic]]=1,(AND(H3213=1,H3215=0))),1,0)</f>
        <v>0</v>
      </c>
      <c r="J3214">
        <f>Tabla3[[#This Row],[pas]]+J3213</f>
        <v>16</v>
      </c>
    </row>
    <row r="3215" spans="1:10" x14ac:dyDescent="0.25">
      <c r="A3215">
        <v>3614.29931640625</v>
      </c>
      <c r="B3215">
        <v>2.4601863697171198</v>
      </c>
      <c r="C3215">
        <v>9.7894667305809002E-4</v>
      </c>
      <c r="D3215">
        <v>2.4611654225736901</v>
      </c>
      <c r="E3215">
        <v>1.18623586331523E-3</v>
      </c>
      <c r="F3215">
        <f>Tabla3[[#This Row],[Axial Force ]]/$M$12</f>
        <v>77.726867019489248</v>
      </c>
      <c r="G3215">
        <f>Tabla3[[#This Row],[Axial Displacement ]]/$M$9</f>
        <v>2.860681825252465E-2</v>
      </c>
      <c r="H3215">
        <f>IF(Tabla3[[#This Row],[Axial Displacement Command ]]=D3214,1,0)</f>
        <v>0</v>
      </c>
      <c r="I3215">
        <f>IF(AND(Tabla3[[#This Row],[cic]]=1,(AND(H3214=1,H3216=0))),1,0)</f>
        <v>0</v>
      </c>
      <c r="J3215">
        <f>Tabla3[[#This Row],[pas]]+J3214</f>
        <v>16</v>
      </c>
    </row>
    <row r="3216" spans="1:10" x14ac:dyDescent="0.25">
      <c r="A3216">
        <v>3619.81079101563</v>
      </c>
      <c r="B3216">
        <v>2.4637412279844302</v>
      </c>
      <c r="C3216">
        <v>7.6079368227510702E-4</v>
      </c>
      <c r="D3216">
        <v>2.4645021185278901</v>
      </c>
      <c r="E3216" s="2">
        <v>-3.0707287379527797E-5</v>
      </c>
      <c r="F3216">
        <f>Tabla3[[#This Row],[Axial Force ]]/$M$12</f>
        <v>77.845393355174835</v>
      </c>
      <c r="G3216">
        <f>Tabla3[[#This Row],[Axial Displacement ]]/$M$9</f>
        <v>2.8648153813772444E-2</v>
      </c>
      <c r="H3216">
        <f>IF(Tabla3[[#This Row],[Axial Displacement Command ]]=D3215,1,0)</f>
        <v>0</v>
      </c>
      <c r="I3216">
        <f>IF(AND(Tabla3[[#This Row],[cic]]=1,(AND(H3215=1,H3217=0))),1,0)</f>
        <v>0</v>
      </c>
      <c r="J3216">
        <f>Tabla3[[#This Row],[pas]]+J3215</f>
        <v>16</v>
      </c>
    </row>
    <row r="3217" spans="1:10" x14ac:dyDescent="0.25">
      <c r="A3217">
        <v>3625.7548828125</v>
      </c>
      <c r="B3217">
        <v>2.46620527468622</v>
      </c>
      <c r="C3217">
        <v>1.6331672441083399E-3</v>
      </c>
      <c r="D3217">
        <v>2.4678385816514501</v>
      </c>
      <c r="E3217">
        <v>2.5711794933158702E-3</v>
      </c>
      <c r="F3217">
        <f>Tabla3[[#This Row],[Axial Force ]]/$M$12</f>
        <v>77.97322328629032</v>
      </c>
      <c r="G3217">
        <f>Tabla3[[#This Row],[Axial Displacement ]]/$M$9</f>
        <v>2.8676805519607208E-2</v>
      </c>
      <c r="H3217">
        <f>IF(Tabla3[[#This Row],[Axial Displacement Command ]]=D3216,1,0)</f>
        <v>0</v>
      </c>
      <c r="I3217">
        <f>IF(AND(Tabla3[[#This Row],[cic]]=1,(AND(H3216=1,H3218=0))),1,0)</f>
        <v>0</v>
      </c>
      <c r="J3217">
        <f>Tabla3[[#This Row],[pas]]+J3216</f>
        <v>16</v>
      </c>
    </row>
    <row r="3218" spans="1:10" x14ac:dyDescent="0.25">
      <c r="A3218">
        <v>3631.203125</v>
      </c>
      <c r="B3218">
        <v>2.4693917948752602</v>
      </c>
      <c r="C3218">
        <v>1.7833709762271599E-3</v>
      </c>
      <c r="D3218">
        <v>2.4711752776056501</v>
      </c>
      <c r="E3218">
        <v>1.17418198897212E-3</v>
      </c>
      <c r="F3218">
        <f>Tabla3[[#This Row],[Axial Force ]]/$M$12</f>
        <v>78.09038978494624</v>
      </c>
      <c r="G3218">
        <f>Tabla3[[#This Row],[Axial Displacement ]]/$M$9</f>
        <v>2.8713858079944886E-2</v>
      </c>
      <c r="H3218">
        <f>IF(Tabla3[[#This Row],[Axial Displacement Command ]]=D3217,1,0)</f>
        <v>0</v>
      </c>
      <c r="I3218">
        <f>IF(AND(Tabla3[[#This Row],[cic]]=1,(AND(H3217=1,H3219=0))),1,0)</f>
        <v>0</v>
      </c>
      <c r="J3218">
        <f>Tabla3[[#This Row],[pas]]+J3217</f>
        <v>16</v>
      </c>
    </row>
    <row r="3219" spans="1:10" x14ac:dyDescent="0.25">
      <c r="A3219">
        <v>3636.92260742188</v>
      </c>
      <c r="B3219">
        <v>2.4729967117309601</v>
      </c>
      <c r="C3219">
        <v>1.5151500747378999E-3</v>
      </c>
      <c r="D3219">
        <v>2.47451197355986</v>
      </c>
      <c r="E3219">
        <v>7.2601068268340896E-4</v>
      </c>
      <c r="F3219">
        <f>Tabla3[[#This Row],[Axial Force ]]/$M$12</f>
        <v>78.213389406922147</v>
      </c>
      <c r="G3219">
        <f>Tabla3[[#This Row],[Axial Displacement ]]/$M$9</f>
        <v>2.875577571780186E-2</v>
      </c>
      <c r="H3219">
        <f>IF(Tabla3[[#This Row],[Axial Displacement Command ]]=D3218,1,0)</f>
        <v>0</v>
      </c>
      <c r="I3219">
        <f>IF(AND(Tabla3[[#This Row],[cic]]=1,(AND(H3218=1,H3220=0))),1,0)</f>
        <v>0</v>
      </c>
      <c r="J3219">
        <f>Tabla3[[#This Row],[pas]]+J3218</f>
        <v>16</v>
      </c>
    </row>
    <row r="3220" spans="1:10" x14ac:dyDescent="0.25">
      <c r="A3220">
        <v>3643.16650390625</v>
      </c>
      <c r="B3220">
        <v>2.4764908012002702</v>
      </c>
      <c r="C3220">
        <v>1.3575553339251201E-3</v>
      </c>
      <c r="D3220">
        <v>2.47784820385277</v>
      </c>
      <c r="E3220">
        <v>2.0584545836754798E-3</v>
      </c>
      <c r="F3220">
        <f>Tabla3[[#This Row],[Axial Force ]]/$M$12</f>
        <v>78.347666750672047</v>
      </c>
      <c r="G3220">
        <f>Tabla3[[#This Row],[Axial Displacement ]]/$M$9</f>
        <v>2.8796404665119422E-2</v>
      </c>
      <c r="H3220">
        <f>IF(Tabla3[[#This Row],[Axial Displacement Command ]]=D3219,1,0)</f>
        <v>0</v>
      </c>
      <c r="I3220">
        <f>IF(AND(Tabla3[[#This Row],[cic]]=1,(AND(H3219=1,H3221=0))),1,0)</f>
        <v>0</v>
      </c>
      <c r="J3220">
        <f>Tabla3[[#This Row],[pas]]+J3219</f>
        <v>16</v>
      </c>
    </row>
    <row r="3221" spans="1:10" x14ac:dyDescent="0.25">
      <c r="A3221">
        <v>3649.10766601563</v>
      </c>
      <c r="B3221">
        <v>2.48033157549798</v>
      </c>
      <c r="C3221">
        <v>8.5330009369499705E-4</v>
      </c>
      <c r="D3221">
        <v>2.4811848998069799</v>
      </c>
      <c r="E3221">
        <v>-5.6853906471587801E-4</v>
      </c>
      <c r="F3221">
        <f>Tabla3[[#This Row],[Axial Force ]]/$M$12</f>
        <v>78.47543367775549</v>
      </c>
      <c r="G3221">
        <f>Tabla3[[#This Row],[Axial Displacement ]]/$M$9</f>
        <v>2.884106483137186E-2</v>
      </c>
      <c r="H3221">
        <f>IF(Tabla3[[#This Row],[Axial Displacement Command ]]=D3220,1,0)</f>
        <v>0</v>
      </c>
      <c r="I3221">
        <f>IF(AND(Tabla3[[#This Row],[cic]]=1,(AND(H3220=1,H3222=0))),1,0)</f>
        <v>0</v>
      </c>
      <c r="J3221">
        <f>Tabla3[[#This Row],[pas]]+J3220</f>
        <v>16</v>
      </c>
    </row>
    <row r="3222" spans="1:10" x14ac:dyDescent="0.25">
      <c r="A3222">
        <v>3655.1806640625</v>
      </c>
      <c r="B3222">
        <v>2.48316768556833</v>
      </c>
      <c r="C3222">
        <v>1.3539790870709101E-3</v>
      </c>
      <c r="D3222">
        <v>2.4845215957611799</v>
      </c>
      <c r="E3222">
        <v>1.7461552488384801E-3</v>
      </c>
      <c r="F3222">
        <f>Tabla3[[#This Row],[Axial Force ]]/$M$12</f>
        <v>78.60603578629032</v>
      </c>
      <c r="G3222">
        <f>Tabla3[[#This Row],[Axial Displacement ]]/$M$9</f>
        <v>2.8874042855445699E-2</v>
      </c>
      <c r="H3222">
        <f>IF(Tabla3[[#This Row],[Axial Displacement Command ]]=D3221,1,0)</f>
        <v>0</v>
      </c>
      <c r="I3222">
        <f>IF(AND(Tabla3[[#This Row],[cic]]=1,(AND(H3221=1,H3223=0))),1,0)</f>
        <v>0</v>
      </c>
      <c r="J3222">
        <f>Tabla3[[#This Row],[pas]]+J3221</f>
        <v>16</v>
      </c>
    </row>
    <row r="3223" spans="1:10" x14ac:dyDescent="0.25">
      <c r="A3223">
        <v>3661.13208007813</v>
      </c>
      <c r="B3223">
        <v>2.4866901803761698</v>
      </c>
      <c r="C3223">
        <v>1.1677741440507801E-3</v>
      </c>
      <c r="D3223">
        <v>2.4878580588847399</v>
      </c>
      <c r="E3223">
        <v>2.3013185455056399E-3</v>
      </c>
      <c r="F3223">
        <f>Tabla3[[#This Row],[Axial Force ]]/$M$12</f>
        <v>78.734023227486674</v>
      </c>
      <c r="G3223">
        <f>Tabla3[[#This Row],[Axial Displacement ]]/$M$9</f>
        <v>2.8915002097397325E-2</v>
      </c>
      <c r="H3223">
        <f>IF(Tabla3[[#This Row],[Axial Displacement Command ]]=D3222,1,0)</f>
        <v>0</v>
      </c>
      <c r="I3223">
        <f>IF(AND(Tabla3[[#This Row],[cic]]=1,(AND(H3222=1,H3224=0))),1,0)</f>
        <v>0</v>
      </c>
      <c r="J3223">
        <f>Tabla3[[#This Row],[pas]]+J3222</f>
        <v>16</v>
      </c>
    </row>
    <row r="3224" spans="1:10" x14ac:dyDescent="0.25">
      <c r="A3224">
        <v>3666.03149414063</v>
      </c>
      <c r="B3224">
        <v>2.48979451134801</v>
      </c>
      <c r="C3224">
        <v>1.40023234962428E-3</v>
      </c>
      <c r="D3224">
        <v>2.4911947548389399</v>
      </c>
      <c r="E3224">
        <v>4.9699298187988504E-4</v>
      </c>
      <c r="F3224">
        <f>Tabla3[[#This Row],[Axial Force ]]/$M$12</f>
        <v>78.839386970766242</v>
      </c>
      <c r="G3224">
        <f>Tabla3[[#This Row],[Axial Displacement ]]/$M$9</f>
        <v>2.8951098969162908E-2</v>
      </c>
      <c r="H3224">
        <f>IF(Tabla3[[#This Row],[Axial Displacement Command ]]=D3223,1,0)</f>
        <v>0</v>
      </c>
      <c r="I3224">
        <f>IF(AND(Tabla3[[#This Row],[cic]]=1,(AND(H3223=1,H3225=0))),1,0)</f>
        <v>0</v>
      </c>
      <c r="J3224">
        <f>Tabla3[[#This Row],[pas]]+J3223</f>
        <v>16</v>
      </c>
    </row>
    <row r="3225" spans="1:10" x14ac:dyDescent="0.25">
      <c r="A3225">
        <v>3671.39306640625</v>
      </c>
      <c r="B3225">
        <v>2.4932455271482499</v>
      </c>
      <c r="C3225">
        <v>1.28579142710805E-3</v>
      </c>
      <c r="D3225">
        <v>2.4945314507931502</v>
      </c>
      <c r="E3225">
        <v>1.6352046259271401E-3</v>
      </c>
      <c r="F3225">
        <f>Tabla3[[#This Row],[Axial Force ]]/$M$12</f>
        <v>78.954689600134415</v>
      </c>
      <c r="G3225">
        <f>Tabla3[[#This Row],[Axial Displacement ]]/$M$9</f>
        <v>2.8991227059863369E-2</v>
      </c>
      <c r="H3225">
        <f>IF(Tabla3[[#This Row],[Axial Displacement Command ]]=D3224,1,0)</f>
        <v>0</v>
      </c>
      <c r="I3225">
        <f>IF(AND(Tabla3[[#This Row],[cic]]=1,(AND(H3224=1,H3226=0))),1,0)</f>
        <v>0</v>
      </c>
      <c r="J3225">
        <f>Tabla3[[#This Row],[pas]]+J3224</f>
        <v>16</v>
      </c>
    </row>
    <row r="3226" spans="1:10" x14ac:dyDescent="0.25">
      <c r="A3226">
        <v>3678.18896484375</v>
      </c>
      <c r="B3226">
        <v>2.4960422888398202</v>
      </c>
      <c r="C3226">
        <v>1.8255710756420701E-3</v>
      </c>
      <c r="D3226">
        <v>2.4978679139167101</v>
      </c>
      <c r="E3226">
        <v>-1.5915054973447699E-2</v>
      </c>
      <c r="F3226">
        <f>Tabla3[[#This Row],[Axial Force ]]/$M$12</f>
        <v>79.100837953629039</v>
      </c>
      <c r="G3226">
        <f>Tabla3[[#This Row],[Axial Displacement ]]/$M$9</f>
        <v>2.9023747544649071E-2</v>
      </c>
      <c r="H3226">
        <f>IF(Tabla3[[#This Row],[Axial Displacement Command ]]=D3225,1,0)</f>
        <v>0</v>
      </c>
      <c r="I3226">
        <f>IF(AND(Tabla3[[#This Row],[cic]]=1,(AND(H3225=1,H3227=0))),1,0)</f>
        <v>0</v>
      </c>
      <c r="J3226">
        <f>Tabla3[[#This Row],[pas]]+J3225</f>
        <v>16</v>
      </c>
    </row>
    <row r="3227" spans="1:10" x14ac:dyDescent="0.25">
      <c r="A3227">
        <v>3685.0009765625</v>
      </c>
      <c r="B3227">
        <v>2.5001871399581401</v>
      </c>
      <c r="C3227">
        <v>1.0173321243200899E-3</v>
      </c>
      <c r="D3227">
        <v>2.5012043770402701</v>
      </c>
      <c r="E3227">
        <v>1.50644927998655E-3</v>
      </c>
      <c r="F3227">
        <f>Tabla3[[#This Row],[Axial Force ]]/$M$12</f>
        <v>79.247332829301072</v>
      </c>
      <c r="G3227">
        <f>Tabla3[[#This Row],[Axial Displacement ]]/$M$9</f>
        <v>2.907194348788535E-2</v>
      </c>
      <c r="H3227">
        <f>IF(Tabla3[[#This Row],[Axial Displacement Command ]]=D3226,1,0)</f>
        <v>0</v>
      </c>
      <c r="I3227">
        <f>IF(AND(Tabla3[[#This Row],[cic]]=1,(AND(H3226=1,H3228=0))),1,0)</f>
        <v>0</v>
      </c>
      <c r="J3227">
        <f>Tabla3[[#This Row],[pas]]+J3226</f>
        <v>16</v>
      </c>
    </row>
    <row r="3228" spans="1:10" x14ac:dyDescent="0.25">
      <c r="A3228">
        <v>3691.216796875</v>
      </c>
      <c r="B3228">
        <v>2.50397808849812</v>
      </c>
      <c r="C3228">
        <v>5.6314468110940695E-4</v>
      </c>
      <c r="D3228">
        <v>2.5045410729944702</v>
      </c>
      <c r="E3228">
        <v>5.0612686663953398E-4</v>
      </c>
      <c r="F3228">
        <f>Tabla3[[#This Row],[Axial Force ]]/$M$12</f>
        <v>79.381006384408607</v>
      </c>
      <c r="G3228">
        <f>Tabla3[[#This Row],[Axial Displacement ]]/$M$9</f>
        <v>2.9116024284861861E-2</v>
      </c>
      <c r="H3228">
        <f>IF(Tabla3[[#This Row],[Axial Displacement Command ]]=D3227,1,0)</f>
        <v>0</v>
      </c>
      <c r="I3228">
        <f>IF(AND(Tabla3[[#This Row],[cic]]=1,(AND(H3227=1,H3229=0))),1,0)</f>
        <v>0</v>
      </c>
      <c r="J3228">
        <f>Tabla3[[#This Row],[pas]]+J3227</f>
        <v>16</v>
      </c>
    </row>
    <row r="3229" spans="1:10" x14ac:dyDescent="0.25">
      <c r="A3229">
        <v>3696.58154296875</v>
      </c>
      <c r="B3229">
        <v>2.5074435397982602</v>
      </c>
      <c r="C3229">
        <v>4.3416022776909802E-4</v>
      </c>
      <c r="D3229">
        <v>2.5078775361180301</v>
      </c>
      <c r="E3229">
        <v>-7.0489744530277698E-4</v>
      </c>
      <c r="F3229">
        <f>Tabla3[[#This Row],[Axial Force ]]/$M$12</f>
        <v>79.496377268145167</v>
      </c>
      <c r="G3229">
        <f>Tabla3[[#This Row],[Axial Displacement ]]/$M$9</f>
        <v>2.9156320230212328E-2</v>
      </c>
      <c r="H3229">
        <f>IF(Tabla3[[#This Row],[Axial Displacement Command ]]=D3228,1,0)</f>
        <v>0</v>
      </c>
      <c r="I3229">
        <f>IF(AND(Tabla3[[#This Row],[cic]]=1,(AND(H3228=1,H3230=0))),1,0)</f>
        <v>0</v>
      </c>
      <c r="J3229">
        <f>Tabla3[[#This Row],[pas]]+J3228</f>
        <v>16</v>
      </c>
    </row>
    <row r="3230" spans="1:10" x14ac:dyDescent="0.25">
      <c r="A3230">
        <v>3702.04248046875</v>
      </c>
      <c r="B3230">
        <v>2.5095569435507099</v>
      </c>
      <c r="C3230">
        <v>1.6572475942666599E-3</v>
      </c>
      <c r="D3230">
        <v>2.5112142320722302</v>
      </c>
      <c r="E3230">
        <v>9.0766604898817604E-4</v>
      </c>
      <c r="F3230">
        <f>Tabla3[[#This Row],[Axial Force ]]/$M$12</f>
        <v>79.613816784274192</v>
      </c>
      <c r="G3230">
        <f>Tabla3[[#This Row],[Axial Displacement ]]/$M$9</f>
        <v>2.9180894692450113E-2</v>
      </c>
      <c r="H3230">
        <f>IF(Tabla3[[#This Row],[Axial Displacement Command ]]=D3229,1,0)</f>
        <v>0</v>
      </c>
      <c r="I3230">
        <f>IF(AND(Tabla3[[#This Row],[cic]]=1,(AND(H3229=1,H3231=0))),1,0)</f>
        <v>0</v>
      </c>
      <c r="J3230">
        <f>Tabla3[[#This Row],[pas]]+J3229</f>
        <v>16</v>
      </c>
    </row>
    <row r="3231" spans="1:10" x14ac:dyDescent="0.25">
      <c r="A3231">
        <v>3706.97534179688</v>
      </c>
      <c r="B3231">
        <v>2.5135802570730399</v>
      </c>
      <c r="C3231">
        <v>9.7060205916932297E-4</v>
      </c>
      <c r="D3231">
        <v>2.51455092802644</v>
      </c>
      <c r="E3231">
        <v>1.7682632460491699E-3</v>
      </c>
      <c r="F3231">
        <f>Tabla3[[#This Row],[Axial Force ]]/$M$12</f>
        <v>79.719899823588818</v>
      </c>
      <c r="G3231">
        <f>Tabla3[[#This Row],[Axial Displacement ]]/$M$9</f>
        <v>2.9227677407826044E-2</v>
      </c>
      <c r="H3231">
        <f>IF(Tabla3[[#This Row],[Axial Displacement Command ]]=D3230,1,0)</f>
        <v>0</v>
      </c>
      <c r="I3231">
        <f>IF(AND(Tabla3[[#This Row],[cic]]=1,(AND(H3230=1,H3232=0))),1,0)</f>
        <v>0</v>
      </c>
      <c r="J3231">
        <f>Tabla3[[#This Row],[pas]]+J3230</f>
        <v>16</v>
      </c>
    </row>
    <row r="3232" spans="1:10" x14ac:dyDescent="0.25">
      <c r="A3232">
        <v>3711.74633789063</v>
      </c>
      <c r="B3232">
        <v>2.5165379047393799</v>
      </c>
      <c r="C3232">
        <v>1.34944912133506E-3</v>
      </c>
      <c r="D3232">
        <v>2.5178873911499999</v>
      </c>
      <c r="E3232">
        <v>-1.22829442261718E-3</v>
      </c>
      <c r="F3232">
        <f>Tabla3[[#This Row],[Axial Force ]]/$M$12</f>
        <v>79.822501890121075</v>
      </c>
      <c r="G3232">
        <f>Tabla3[[#This Row],[Axial Displacement ]]/$M$9</f>
        <v>2.9262068659760231E-2</v>
      </c>
      <c r="H3232">
        <f>IF(Tabla3[[#This Row],[Axial Displacement Command ]]=D3231,1,0)</f>
        <v>0</v>
      </c>
      <c r="I3232">
        <f>IF(AND(Tabla3[[#This Row],[cic]]=1,(AND(H3231=1,H3233=0))),1,0)</f>
        <v>0</v>
      </c>
      <c r="J3232">
        <f>Tabla3[[#This Row],[pas]]+J3231</f>
        <v>16</v>
      </c>
    </row>
    <row r="3233" spans="1:10" x14ac:dyDescent="0.25">
      <c r="A3233">
        <v>3716.85205078125</v>
      </c>
      <c r="B3233">
        <v>2.5195097550749801</v>
      </c>
      <c r="C3233">
        <v>1.7142295973826499E-3</v>
      </c>
      <c r="D3233">
        <v>2.5212240871042</v>
      </c>
      <c r="E3233">
        <v>1.07064749954588E-3</v>
      </c>
      <c r="F3233">
        <f>Tabla3[[#This Row],[Axial Force ]]/$M$12</f>
        <v>79.932302167338705</v>
      </c>
      <c r="G3233">
        <f>Tabla3[[#This Row],[Axial Displacement ]]/$M$9</f>
        <v>2.9296625059011396E-2</v>
      </c>
      <c r="H3233">
        <f>IF(Tabla3[[#This Row],[Axial Displacement Command ]]=D3232,1,0)</f>
        <v>0</v>
      </c>
      <c r="I3233">
        <f>IF(AND(Tabla3[[#This Row],[cic]]=1,(AND(H3232=1,H3234=0))),1,0)</f>
        <v>0</v>
      </c>
      <c r="J3233">
        <f>Tabla3[[#This Row],[pas]]+J3232</f>
        <v>16</v>
      </c>
    </row>
    <row r="3234" spans="1:10" x14ac:dyDescent="0.25">
      <c r="A3234">
        <v>3722.56884765625</v>
      </c>
      <c r="B3234">
        <v>2.5229500606656101</v>
      </c>
      <c r="C3234">
        <v>1.6105175291159001E-3</v>
      </c>
      <c r="D3234">
        <v>2.5245607830584</v>
      </c>
      <c r="E3234">
        <v>1.30335354242561E-3</v>
      </c>
      <c r="F3234">
        <f>Tabla3[[#This Row],[Axial Force ]]/$M$12</f>
        <v>80.055244035618273</v>
      </c>
      <c r="G3234">
        <f>Tabla3[[#This Row],[Axial Displacement ]]/$M$9</f>
        <v>2.9336628612390815E-2</v>
      </c>
      <c r="H3234">
        <f>IF(Tabla3[[#This Row],[Axial Displacement Command ]]=D3233,1,0)</f>
        <v>0</v>
      </c>
      <c r="I3234">
        <f>IF(AND(Tabla3[[#This Row],[cic]]=1,(AND(H3233=1,H3235=0))),1,0)</f>
        <v>0</v>
      </c>
      <c r="J3234">
        <f>Tabla3[[#This Row],[pas]]+J3233</f>
        <v>16</v>
      </c>
    </row>
    <row r="3235" spans="1:10" x14ac:dyDescent="0.25">
      <c r="A3235">
        <v>3728.0166015625</v>
      </c>
      <c r="B3235">
        <v>2.52590421587229</v>
      </c>
      <c r="C3235">
        <v>1.9929409518226701E-3</v>
      </c>
      <c r="D3235">
        <v>2.5278970133513199</v>
      </c>
      <c r="E3235">
        <v>-1.46259844768792E-3</v>
      </c>
      <c r="F3235">
        <f>Tabla3[[#This Row],[Axial Force ]]/$M$12</f>
        <v>80.172400033602145</v>
      </c>
      <c r="G3235">
        <f>Tabla3[[#This Row],[Axial Displacement ]]/$M$9</f>
        <v>2.9370979254328952E-2</v>
      </c>
      <c r="H3235">
        <f>IF(Tabla3[[#This Row],[Axial Displacement Command ]]=D3234,1,0)</f>
        <v>0</v>
      </c>
      <c r="I3235">
        <f>IF(AND(Tabla3[[#This Row],[cic]]=1,(AND(H3234=1,H3236=0))),1,0)</f>
        <v>0</v>
      </c>
      <c r="J3235">
        <f>Tabla3[[#This Row],[pas]]+J3234</f>
        <v>16</v>
      </c>
    </row>
    <row r="3236" spans="1:10" x14ac:dyDescent="0.25">
      <c r="A3236">
        <v>3732.67529296875</v>
      </c>
      <c r="B3236">
        <v>2.5286830496042998</v>
      </c>
      <c r="C3236">
        <v>2.55084046330012E-3</v>
      </c>
      <c r="D3236">
        <v>2.5312337093055199</v>
      </c>
      <c r="E3236">
        <v>-2.4013275833567601E-2</v>
      </c>
      <c r="F3236">
        <f>Tabla3[[#This Row],[Axial Force ]]/$M$12</f>
        <v>80.272586945564512</v>
      </c>
      <c r="G3236">
        <f>Tabla3[[#This Row],[Axial Displacement ]]/$M$9</f>
        <v>2.9403291274468602E-2</v>
      </c>
      <c r="H3236">
        <f>IF(Tabla3[[#This Row],[Axial Displacement Command ]]=D3235,1,0)</f>
        <v>0</v>
      </c>
      <c r="I3236">
        <f>IF(AND(Tabla3[[#This Row],[cic]]=1,(AND(H3235=1,H3237=0))),1,0)</f>
        <v>0</v>
      </c>
      <c r="J3236">
        <f>Tabla3[[#This Row],[pas]]+J3235</f>
        <v>16</v>
      </c>
    </row>
    <row r="3237" spans="1:10" x14ac:dyDescent="0.25">
      <c r="A3237">
        <v>3738.62329101563</v>
      </c>
      <c r="B3237">
        <v>2.53256689757109</v>
      </c>
      <c r="C3237">
        <v>2.00366980607214E-3</v>
      </c>
      <c r="D3237">
        <v>2.5345704052597302</v>
      </c>
      <c r="E3237">
        <v>-3.9443861510335399E-4</v>
      </c>
      <c r="F3237">
        <f>Tabla3[[#This Row],[Axial Force ]]/$M$12</f>
        <v>80.400500882056562</v>
      </c>
      <c r="G3237">
        <f>Tabla3[[#This Row],[Axial Displacement ]]/$M$9</f>
        <v>2.9448452297338255E-2</v>
      </c>
      <c r="H3237">
        <f>IF(Tabla3[[#This Row],[Axial Displacement Command ]]=D3236,1,0)</f>
        <v>0</v>
      </c>
      <c r="I3237">
        <f>IF(AND(Tabla3[[#This Row],[cic]]=1,(AND(H3236=1,H3238=0))),1,0)</f>
        <v>0</v>
      </c>
      <c r="J3237">
        <f>Tabla3[[#This Row],[pas]]+J3236</f>
        <v>16</v>
      </c>
    </row>
    <row r="3238" spans="1:10" x14ac:dyDescent="0.25">
      <c r="A3238">
        <v>3744.96337890625</v>
      </c>
      <c r="B3238">
        <v>2.5360572617500998</v>
      </c>
      <c r="C3238">
        <v>1.8496513121135599E-3</v>
      </c>
      <c r="D3238">
        <v>2.5379068683832902</v>
      </c>
      <c r="E3238">
        <v>1.4618389059251099E-3</v>
      </c>
      <c r="F3238">
        <f>Tabla3[[#This Row],[Axial Force ]]/$M$12</f>
        <v>80.536846858198928</v>
      </c>
      <c r="G3238">
        <f>Tabla3[[#This Row],[Axial Displacement ]]/$M$9</f>
        <v>2.9489037927326742E-2</v>
      </c>
      <c r="H3238">
        <f>IF(Tabla3[[#This Row],[Axial Displacement Command ]]=D3237,1,0)</f>
        <v>0</v>
      </c>
      <c r="I3238">
        <f>IF(AND(Tabla3[[#This Row],[cic]]=1,(AND(H3237=1,H3239=0))),1,0)</f>
        <v>0</v>
      </c>
      <c r="J3238">
        <f>Tabla3[[#This Row],[pas]]+J3237</f>
        <v>16</v>
      </c>
    </row>
    <row r="3239" spans="1:10" x14ac:dyDescent="0.25">
      <c r="A3239">
        <v>3750.60400390625</v>
      </c>
      <c r="B3239">
        <v>2.53957277163863</v>
      </c>
      <c r="C3239">
        <v>1.67083737778739E-3</v>
      </c>
      <c r="D3239">
        <v>2.5412435643374902</v>
      </c>
      <c r="E3239" s="2">
        <v>-1.9779628601668302E-5</v>
      </c>
      <c r="F3239">
        <f>Tabla3[[#This Row],[Axial Force ]]/$M$12</f>
        <v>80.658150621639791</v>
      </c>
      <c r="G3239">
        <f>Tabla3[[#This Row],[Axial Displacement ]]/$M$9</f>
        <v>2.9529915949286396E-2</v>
      </c>
      <c r="H3239">
        <f>IF(Tabla3[[#This Row],[Axial Displacement Command ]]=D3238,1,0)</f>
        <v>0</v>
      </c>
      <c r="I3239">
        <f>IF(AND(Tabla3[[#This Row],[cic]]=1,(AND(H3238=1,H3240=0))),1,0)</f>
        <v>0</v>
      </c>
      <c r="J3239">
        <f>Tabla3[[#This Row],[pas]]+J3238</f>
        <v>16</v>
      </c>
    </row>
    <row r="3240" spans="1:10" x14ac:dyDescent="0.25">
      <c r="A3240">
        <v>3756.44775390625</v>
      </c>
      <c r="B3240">
        <v>2.5434887502342498</v>
      </c>
      <c r="C3240">
        <v>1.0914802714978599E-3</v>
      </c>
      <c r="D3240">
        <v>2.5445802602917</v>
      </c>
      <c r="E3240">
        <v>2.5756170884960701E-4</v>
      </c>
      <c r="F3240">
        <f>Tabla3[[#This Row],[Axial Force ]]/$M$12</f>
        <v>80.783822664650543</v>
      </c>
      <c r="G3240">
        <f>Tabla3[[#This Row],[Axial Displacement ]]/$M$9</f>
        <v>2.9575450584119183E-2</v>
      </c>
      <c r="H3240">
        <f>IF(Tabla3[[#This Row],[Axial Displacement Command ]]=D3239,1,0)</f>
        <v>0</v>
      </c>
      <c r="I3240">
        <f>IF(AND(Tabla3[[#This Row],[cic]]=1,(AND(H3239=1,H3241=0))),1,0)</f>
        <v>0</v>
      </c>
      <c r="J3240">
        <f>Tabla3[[#This Row],[pas]]+J3239</f>
        <v>16</v>
      </c>
    </row>
    <row r="3241" spans="1:10" x14ac:dyDescent="0.25">
      <c r="A3241">
        <v>3762.48510742188</v>
      </c>
      <c r="B3241">
        <v>2.54633906297386</v>
      </c>
      <c r="C3241">
        <v>1.5776157624713999E-3</v>
      </c>
      <c r="D3241">
        <v>2.54791672341526</v>
      </c>
      <c r="E3241">
        <v>1.50980326907302E-3</v>
      </c>
      <c r="F3241">
        <f>Tabla3[[#This Row],[Axial Force ]]/$M$12</f>
        <v>80.913658224126451</v>
      </c>
      <c r="G3241">
        <f>Tabla3[[#This Row],[Axial Displacement ]]/$M$9</f>
        <v>2.9608593755510001E-2</v>
      </c>
      <c r="H3241">
        <f>IF(Tabla3[[#This Row],[Axial Displacement Command ]]=D3240,1,0)</f>
        <v>0</v>
      </c>
      <c r="I3241">
        <f>IF(AND(Tabla3[[#This Row],[cic]]=1,(AND(H3240=1,H3242=0))),1,0)</f>
        <v>0</v>
      </c>
      <c r="J3241">
        <f>Tabla3[[#This Row],[pas]]+J3240</f>
        <v>16</v>
      </c>
    </row>
    <row r="3242" spans="1:10" x14ac:dyDescent="0.25">
      <c r="A3242">
        <v>3768.09741210938</v>
      </c>
      <c r="B3242">
        <v>2.5507842656225002</v>
      </c>
      <c r="C3242">
        <v>4.68969346911763E-4</v>
      </c>
      <c r="D3242">
        <v>2.55125341936946</v>
      </c>
      <c r="E3242">
        <v>1.32598017898999E-3</v>
      </c>
      <c r="F3242">
        <f>Tabla3[[#This Row],[Axial Force ]]/$M$12</f>
        <v>81.034352948588818</v>
      </c>
      <c r="G3242">
        <f>Tabla3[[#This Row],[Axial Displacement ]]/$M$9</f>
        <v>2.9660282158401163E-2</v>
      </c>
      <c r="H3242">
        <f>IF(Tabla3[[#This Row],[Axial Displacement Command ]]=D3241,1,0)</f>
        <v>0</v>
      </c>
      <c r="I3242">
        <f>IF(AND(Tabla3[[#This Row],[cic]]=1,(AND(H3241=1,H3243=0))),1,0)</f>
        <v>0</v>
      </c>
      <c r="J3242">
        <f>Tabla3[[#This Row],[pas]]+J3241</f>
        <v>16</v>
      </c>
    </row>
    <row r="3243" spans="1:10" x14ac:dyDescent="0.25">
      <c r="A3243">
        <v>3772.84033203125</v>
      </c>
      <c r="B3243">
        <v>2.5535703171044601</v>
      </c>
      <c r="C3243">
        <v>1.01971625099395E-3</v>
      </c>
      <c r="D3243">
        <v>2.55458988249302</v>
      </c>
      <c r="E3243">
        <v>9.827003850659819E-4</v>
      </c>
      <c r="F3243">
        <f>Tabla3[[#This Row],[Axial Force ]]/$M$12</f>
        <v>81.136351226478496</v>
      </c>
      <c r="G3243">
        <f>Tabla3[[#This Row],[Axial Displacement ]]/$M$9</f>
        <v>2.9692678105865816E-2</v>
      </c>
      <c r="H3243">
        <f>IF(Tabla3[[#This Row],[Axial Displacement Command ]]=D3242,1,0)</f>
        <v>0</v>
      </c>
      <c r="I3243">
        <f>IF(AND(Tabla3[[#This Row],[cic]]=1,(AND(H3242=1,H3244=0))),1,0)</f>
        <v>0</v>
      </c>
      <c r="J3243">
        <f>Tabla3[[#This Row],[pas]]+J3242</f>
        <v>16</v>
      </c>
    </row>
    <row r="3244" spans="1:10" x14ac:dyDescent="0.25">
      <c r="A3244">
        <v>3777.93334960938</v>
      </c>
      <c r="B3244">
        <v>2.5567174889147299</v>
      </c>
      <c r="C3244">
        <v>1.20902063827089E-3</v>
      </c>
      <c r="D3244">
        <v>2.5579263456165799</v>
      </c>
      <c r="E3244">
        <v>5.7019116184164897E-4</v>
      </c>
      <c r="F3244">
        <f>Tabla3[[#This Row],[Axial Force ]]/$M$12</f>
        <v>81.245878486223219</v>
      </c>
      <c r="G3244">
        <f>Tabla3[[#This Row],[Axial Displacement ]]/$M$9</f>
        <v>2.9729273126915465E-2</v>
      </c>
      <c r="H3244">
        <f>IF(Tabla3[[#This Row],[Axial Displacement Command ]]=D3243,1,0)</f>
        <v>0</v>
      </c>
      <c r="I3244">
        <f>IF(AND(Tabla3[[#This Row],[cic]]=1,(AND(H3243=1,H3245=0))),1,0)</f>
        <v>0</v>
      </c>
      <c r="J3244">
        <f>Tabla3[[#This Row],[pas]]+J3243</f>
        <v>16</v>
      </c>
    </row>
    <row r="3245" spans="1:10" x14ac:dyDescent="0.25">
      <c r="A3245">
        <v>3783.02612304688</v>
      </c>
      <c r="B3245">
        <v>2.5596034247428201</v>
      </c>
      <c r="C3245">
        <v>1.6596317209405199E-3</v>
      </c>
      <c r="D3245">
        <v>2.56126304157078</v>
      </c>
      <c r="E3245">
        <v>1.4783436199650201E-3</v>
      </c>
      <c r="F3245">
        <f>Tabla3[[#This Row],[Axial Force ]]/$M$12</f>
        <v>81.355400495631827</v>
      </c>
      <c r="G3245">
        <f>Tabla3[[#This Row],[Axial Displacement ]]/$M$9</f>
        <v>2.9762830520265349E-2</v>
      </c>
      <c r="H3245">
        <f>IF(Tabla3[[#This Row],[Axial Displacement Command ]]=D3244,1,0)</f>
        <v>0</v>
      </c>
      <c r="I3245">
        <f>IF(AND(Tabla3[[#This Row],[cic]]=1,(AND(H3244=1,H3246=0))),1,0)</f>
        <v>0</v>
      </c>
      <c r="J3245">
        <f>Tabla3[[#This Row],[pas]]+J3244</f>
        <v>16</v>
      </c>
    </row>
    <row r="3246" spans="1:10" x14ac:dyDescent="0.25">
      <c r="A3246">
        <v>3787.61987304688</v>
      </c>
      <c r="B3246">
        <v>2.5629079900681999</v>
      </c>
      <c r="C3246">
        <v>1.6918182836889199E-3</v>
      </c>
      <c r="D3246">
        <v>2.5645997375249898</v>
      </c>
      <c r="E3246">
        <v>-4.7179696593957498E-4</v>
      </c>
      <c r="F3246">
        <f>Tabla3[[#This Row],[Axial Force ]]/$M$12</f>
        <v>81.454190818212467</v>
      </c>
      <c r="G3246">
        <f>Tabla3[[#This Row],[Axial Displacement ]]/$M$9</f>
        <v>2.9801255698467442E-2</v>
      </c>
      <c r="H3246">
        <f>IF(Tabla3[[#This Row],[Axial Displacement Command ]]=D3245,1,0)</f>
        <v>0</v>
      </c>
      <c r="I3246">
        <f>IF(AND(Tabla3[[#This Row],[cic]]=1,(AND(H3245=1,H3247=0))),1,0)</f>
        <v>0</v>
      </c>
      <c r="J3246">
        <f>Tabla3[[#This Row],[pas]]+J3245</f>
        <v>16</v>
      </c>
    </row>
    <row r="3247" spans="1:10" x14ac:dyDescent="0.25">
      <c r="A3247">
        <v>3792.02465820313</v>
      </c>
      <c r="B3247">
        <v>2.56665586493909</v>
      </c>
      <c r="C3247">
        <v>1.28030774249055E-3</v>
      </c>
      <c r="D3247">
        <v>2.5679362006485502</v>
      </c>
      <c r="E3247">
        <v>2.35904781220597E-3</v>
      </c>
      <c r="F3247">
        <f>Tabla3[[#This Row],[Axial Force ]]/$M$12</f>
        <v>81.548917380712467</v>
      </c>
      <c r="G3247">
        <f>Tabla3[[#This Row],[Axial Displacement ]]/$M$9</f>
        <v>2.9844835638826627E-2</v>
      </c>
      <c r="H3247">
        <f>IF(Tabla3[[#This Row],[Axial Displacement Command ]]=D3246,1,0)</f>
        <v>0</v>
      </c>
      <c r="I3247">
        <f>IF(AND(Tabla3[[#This Row],[cic]]=1,(AND(H3246=1,H3248=0))),1,0)</f>
        <v>0</v>
      </c>
      <c r="J3247">
        <f>Tabla3[[#This Row],[pas]]+J3246</f>
        <v>16</v>
      </c>
    </row>
    <row r="3248" spans="1:10" x14ac:dyDescent="0.25">
      <c r="A3248">
        <v>3796.76635742188</v>
      </c>
      <c r="B3248">
        <v>2.5693809147924198</v>
      </c>
      <c r="C3248">
        <v>1.8918514115284801E-3</v>
      </c>
      <c r="D3248">
        <v>2.5712728966027498</v>
      </c>
      <c r="E3248">
        <v>2.11870792554691E-3</v>
      </c>
      <c r="F3248">
        <f>Tabla3[[#This Row],[Axial Force ]]/$M$12</f>
        <v>81.650889406922147</v>
      </c>
      <c r="G3248">
        <f>Tabla3[[#This Row],[Axial Displacement ]]/$M$9</f>
        <v>2.9876522265028137E-2</v>
      </c>
      <c r="H3248">
        <f>IF(Tabla3[[#This Row],[Axial Displacement Command ]]=D3247,1,0)</f>
        <v>0</v>
      </c>
      <c r="I3248">
        <f>IF(AND(Tabla3[[#This Row],[cic]]=1,(AND(H3247=1,H3249=0))),1,0)</f>
        <v>0</v>
      </c>
      <c r="J3248">
        <f>Tabla3[[#This Row],[pas]]+J3247</f>
        <v>16</v>
      </c>
    </row>
    <row r="3249" spans="1:10" x14ac:dyDescent="0.25">
      <c r="A3249">
        <v>3804.50830078125</v>
      </c>
      <c r="B3249">
        <v>2.57328269071877</v>
      </c>
      <c r="C3249">
        <v>1.32679940634262E-3</v>
      </c>
      <c r="D3249">
        <v>2.5746095925569499</v>
      </c>
      <c r="E3249">
        <v>1.6687195056874801E-3</v>
      </c>
      <c r="F3249">
        <f>Tabla3[[#This Row],[Axial Force ]]/$M$12</f>
        <v>81.8173828125</v>
      </c>
      <c r="G3249">
        <f>Tabla3[[#This Row],[Axial Displacement ]]/$M$9</f>
        <v>2.9921891752543839E-2</v>
      </c>
      <c r="H3249">
        <f>IF(Tabla3[[#This Row],[Axial Displacement Command ]]=D3248,1,0)</f>
        <v>0</v>
      </c>
      <c r="I3249">
        <f>IF(AND(Tabla3[[#This Row],[cic]]=1,(AND(H3248=1,H3250=0))),1,0)</f>
        <v>0</v>
      </c>
      <c r="J3249">
        <f>Tabla3[[#This Row],[pas]]+J3248</f>
        <v>16</v>
      </c>
    </row>
    <row r="3250" spans="1:10" x14ac:dyDescent="0.25">
      <c r="A3250">
        <v>3811.22119140625</v>
      </c>
      <c r="B3250">
        <v>2.5776815600693199</v>
      </c>
      <c r="C3250">
        <v>2.6440619649292801E-4</v>
      </c>
      <c r="D3250">
        <v>2.5779460556805098</v>
      </c>
      <c r="E3250">
        <v>1.3807235745844099E-3</v>
      </c>
      <c r="F3250">
        <f>Tabla3[[#This Row],[Axial Force ]]/$M$12</f>
        <v>81.961746051747312</v>
      </c>
      <c r="G3250">
        <f>Tabla3[[#This Row],[Axial Displacement ]]/$M$9</f>
        <v>2.9973041396154882E-2</v>
      </c>
      <c r="H3250">
        <f>IF(Tabla3[[#This Row],[Axial Displacement Command ]]=D3249,1,0)</f>
        <v>0</v>
      </c>
      <c r="I3250">
        <f>IF(AND(Tabla3[[#This Row],[cic]]=1,(AND(H3249=1,H3251=0))),1,0)</f>
        <v>0</v>
      </c>
      <c r="J3250">
        <f>Tabla3[[#This Row],[pas]]+J3249</f>
        <v>16</v>
      </c>
    </row>
    <row r="3251" spans="1:10" x14ac:dyDescent="0.25">
      <c r="A3251">
        <v>3816.75439453125</v>
      </c>
      <c r="B3251">
        <v>2.5811649393290299</v>
      </c>
      <c r="C3251">
        <v>1.17778775177158E-4</v>
      </c>
      <c r="D3251">
        <v>2.5812825188040698</v>
      </c>
      <c r="E3251">
        <v>1.0079343155666701E-3</v>
      </c>
      <c r="F3251">
        <f>Tabla3[[#This Row],[Axial Force ]]/$M$12</f>
        <v>82.080739667338705</v>
      </c>
      <c r="G3251">
        <f>Tabla3[[#This Row],[Axial Displacement ]]/$M$9</f>
        <v>3.0013545806151509E-2</v>
      </c>
      <c r="H3251">
        <f>IF(Tabla3[[#This Row],[Axial Displacement Command ]]=D3250,1,0)</f>
        <v>0</v>
      </c>
      <c r="I3251">
        <f>IF(AND(Tabla3[[#This Row],[cic]]=1,(AND(H3250=1,H3252=0))),1,0)</f>
        <v>0</v>
      </c>
      <c r="J3251">
        <f>Tabla3[[#This Row],[pas]]+J3250</f>
        <v>16</v>
      </c>
    </row>
    <row r="3252" spans="1:10" x14ac:dyDescent="0.25">
      <c r="A3252">
        <v>3821.72607421875</v>
      </c>
      <c r="B3252">
        <v>2.58463015779853</v>
      </c>
      <c r="C3252" s="2">
        <v>1.0967254659988199E-5</v>
      </c>
      <c r="D3252">
        <v>2.58461921475828</v>
      </c>
      <c r="E3252">
        <v>1.88328920103231E-3</v>
      </c>
      <c r="F3252">
        <f>Tabla3[[#This Row],[Axial Force ]]/$M$12</f>
        <v>82.187657510080641</v>
      </c>
      <c r="G3252">
        <f>Tabla3[[#This Row],[Axial Displacement ]]/$M$9</f>
        <v>3.0053839044168952E-2</v>
      </c>
      <c r="H3252">
        <f>IF(Tabla3[[#This Row],[Axial Displacement Command ]]=D3251,1,0)</f>
        <v>0</v>
      </c>
      <c r="I3252">
        <f>IF(AND(Tabla3[[#This Row],[cic]]=1,(AND(H3251=1,H3253=0))),1,0)</f>
        <v>0</v>
      </c>
      <c r="J3252">
        <f>Tabla3[[#This Row],[pas]]+J3251</f>
        <v>16</v>
      </c>
    </row>
    <row r="3253" spans="1:10" x14ac:dyDescent="0.25">
      <c r="A3253">
        <v>3826.05297851563</v>
      </c>
      <c r="B3253">
        <v>2.5879454333335201</v>
      </c>
      <c r="C3253" s="2">
        <v>1.0251999249533099E-5</v>
      </c>
      <c r="D3253">
        <v>2.58795567788184</v>
      </c>
      <c r="E3253">
        <v>1.8590573063192999E-3</v>
      </c>
      <c r="F3253">
        <f>Tabla3[[#This Row],[Axial Force ]]/$M$12</f>
        <v>82.280709215389891</v>
      </c>
      <c r="G3253">
        <f>Tabla3[[#This Row],[Axial Displacement ]]/$M$9</f>
        <v>3.0092388759692095E-2</v>
      </c>
      <c r="H3253">
        <f>IF(Tabla3[[#This Row],[Axial Displacement Command ]]=D3252,1,0)</f>
        <v>0</v>
      </c>
      <c r="I3253">
        <f>IF(AND(Tabla3[[#This Row],[cic]]=1,(AND(H3252=1,H3254=0))),1,0)</f>
        <v>0</v>
      </c>
      <c r="J3253">
        <f>Tabla3[[#This Row],[pas]]+J3252</f>
        <v>16</v>
      </c>
    </row>
    <row r="3254" spans="1:10" x14ac:dyDescent="0.25">
      <c r="A3254">
        <v>3830.30126953125</v>
      </c>
      <c r="B3254">
        <v>2.5897801388055099</v>
      </c>
      <c r="C3254">
        <v>1.5122890317797999E-3</v>
      </c>
      <c r="D3254">
        <v>2.5912923738360401</v>
      </c>
      <c r="E3254">
        <v>3.0250548661570099E-3</v>
      </c>
      <c r="F3254">
        <f>Tabla3[[#This Row],[Axial Force ]]/$M$12</f>
        <v>82.3720703125</v>
      </c>
      <c r="G3254">
        <f>Tabla3[[#This Row],[Axial Displacement ]]/$M$9</f>
        <v>3.0113722544250116E-2</v>
      </c>
      <c r="H3254">
        <f>IF(Tabla3[[#This Row],[Axial Displacement Command ]]=D3253,1,0)</f>
        <v>0</v>
      </c>
      <c r="I3254">
        <f>IF(AND(Tabla3[[#This Row],[cic]]=1,(AND(H3253=1,H3255=0))),1,0)</f>
        <v>0</v>
      </c>
      <c r="J3254">
        <f>Tabla3[[#This Row],[pas]]+J3253</f>
        <v>16</v>
      </c>
    </row>
    <row r="3255" spans="1:10" x14ac:dyDescent="0.25">
      <c r="A3255">
        <v>3834.3935546875</v>
      </c>
      <c r="B3255">
        <v>2.59349215775728</v>
      </c>
      <c r="C3255">
        <v>1.1367798151695799E-3</v>
      </c>
      <c r="D3255">
        <v>2.5946290697902401</v>
      </c>
      <c r="E3255">
        <v>1.10716700874036E-3</v>
      </c>
      <c r="F3255">
        <f>Tabla3[[#This Row],[Axial Force ]]/$M$12</f>
        <v>82.460076444892479</v>
      </c>
      <c r="G3255">
        <f>Tabla3[[#This Row],[Axial Displacement ]]/$M$9</f>
        <v>3.015688555531721E-2</v>
      </c>
      <c r="H3255">
        <f>IF(Tabla3[[#This Row],[Axial Displacement Command ]]=D3254,1,0)</f>
        <v>0</v>
      </c>
      <c r="I3255">
        <f>IF(AND(Tabla3[[#This Row],[cic]]=1,(AND(H3254=1,H3256=0))),1,0)</f>
        <v>0</v>
      </c>
      <c r="J3255">
        <f>Tabla3[[#This Row],[pas]]+J3254</f>
        <v>16</v>
      </c>
    </row>
    <row r="3256" spans="1:10" x14ac:dyDescent="0.25">
      <c r="A3256">
        <v>3838.88647460938</v>
      </c>
      <c r="B3256">
        <v>2.5962817016989002</v>
      </c>
      <c r="C3256">
        <v>1.68371195741202E-3</v>
      </c>
      <c r="D3256">
        <v>2.5979655329138001</v>
      </c>
      <c r="E3256">
        <v>8.1329176282451997E-4</v>
      </c>
      <c r="F3256">
        <f>Tabla3[[#This Row],[Axial Force ]]/$M$12</f>
        <v>82.556698378696339</v>
      </c>
      <c r="G3256">
        <f>Tabla3[[#This Row],[Axial Displacement ]]/$M$9</f>
        <v>3.018932211277791E-2</v>
      </c>
      <c r="H3256">
        <f>IF(Tabla3[[#This Row],[Axial Displacement Command ]]=D3255,1,0)</f>
        <v>0</v>
      </c>
      <c r="I3256">
        <f>IF(AND(Tabla3[[#This Row],[cic]]=1,(AND(H3255=1,H3257=0))),1,0)</f>
        <v>0</v>
      </c>
      <c r="J3256">
        <f>Tabla3[[#This Row],[pas]]+J3255</f>
        <v>16</v>
      </c>
    </row>
    <row r="3257" spans="1:10" x14ac:dyDescent="0.25">
      <c r="A3257">
        <v>3842.94213867188</v>
      </c>
      <c r="B3257">
        <v>2.5993681047111798</v>
      </c>
      <c r="C3257">
        <v>1.9340516246302299E-3</v>
      </c>
      <c r="D3257">
        <v>2.6013022288680099</v>
      </c>
      <c r="E3257">
        <v>1.3555451232605299E-3</v>
      </c>
      <c r="F3257">
        <f>Tabla3[[#This Row],[Axial Force ]]/$M$12</f>
        <v>82.643916960685587</v>
      </c>
      <c r="G3257">
        <f>Tabla3[[#This Row],[Axial Displacement ]]/$M$9</f>
        <v>3.022521051989744E-2</v>
      </c>
      <c r="H3257">
        <f>IF(Tabla3[[#This Row],[Axial Displacement Command ]]=D3256,1,0)</f>
        <v>0</v>
      </c>
      <c r="I3257">
        <f>IF(AND(Tabla3[[#This Row],[cic]]=1,(AND(H3256=1,H3258=0))),1,0)</f>
        <v>0</v>
      </c>
      <c r="J3257">
        <f>Tabla3[[#This Row],[pas]]+J3256</f>
        <v>16</v>
      </c>
    </row>
    <row r="3258" spans="1:10" x14ac:dyDescent="0.25">
      <c r="A3258">
        <v>3847.080078125</v>
      </c>
      <c r="B3258">
        <v>2.60253669694066</v>
      </c>
      <c r="C3258">
        <v>2.10213670470694E-3</v>
      </c>
      <c r="D3258">
        <v>2.6046389248222099</v>
      </c>
      <c r="E3258">
        <v>-1.6863151586221599E-4</v>
      </c>
      <c r="F3258">
        <f>Tabla3[[#This Row],[Axial Force ]]/$M$12</f>
        <v>82.732904905913983</v>
      </c>
      <c r="G3258">
        <f>Tabla3[[#This Row],[Axial Displacement ]]/$M$9</f>
        <v>3.0262054615589069E-2</v>
      </c>
      <c r="H3258">
        <f>IF(Tabla3[[#This Row],[Axial Displacement Command ]]=D3257,1,0)</f>
        <v>0</v>
      </c>
      <c r="I3258">
        <f>IF(AND(Tabla3[[#This Row],[cic]]=1,(AND(H3257=1,H3259=0))),1,0)</f>
        <v>0</v>
      </c>
      <c r="J3258">
        <f>Tabla3[[#This Row],[pas]]+J3257</f>
        <v>16</v>
      </c>
    </row>
    <row r="3259" spans="1:10" x14ac:dyDescent="0.25">
      <c r="A3259">
        <v>3852.93969726563</v>
      </c>
      <c r="B3259">
        <v>2.6059914380312001</v>
      </c>
      <c r="C3259">
        <v>1.9838810203509599E-3</v>
      </c>
      <c r="D3259">
        <v>2.6079751551151298</v>
      </c>
      <c r="E3259">
        <v>1.54832093812729E-3</v>
      </c>
      <c r="F3259">
        <f>Tabla3[[#This Row],[Axial Force ]]/$M$12</f>
        <v>82.858918220766242</v>
      </c>
      <c r="G3259">
        <f>Tabla3[[#This Row],[Axial Displacement ]]/$M$9</f>
        <v>3.0302226023618605E-2</v>
      </c>
      <c r="H3259">
        <f>IF(Tabla3[[#This Row],[Axial Displacement Command ]]=D3258,1,0)</f>
        <v>0</v>
      </c>
      <c r="I3259">
        <f>IF(AND(Tabla3[[#This Row],[cic]]=1,(AND(H3258=1,H3260=0))),1,0)</f>
        <v>0</v>
      </c>
      <c r="J3259">
        <f>Tabla3[[#This Row],[pas]]+J3258</f>
        <v>16</v>
      </c>
    </row>
    <row r="3260" spans="1:10" x14ac:dyDescent="0.25">
      <c r="A3260">
        <v>3858.66821289063</v>
      </c>
      <c r="B3260">
        <v>2.6091707404702902</v>
      </c>
      <c r="C3260">
        <v>2.14123724617821E-3</v>
      </c>
      <c r="D3260">
        <v>2.6113118510693298</v>
      </c>
      <c r="E3260">
        <v>1.06735353710974E-3</v>
      </c>
      <c r="F3260">
        <f>Tabla3[[#This Row],[Axial Force ]]/$M$12</f>
        <v>82.982112105174835</v>
      </c>
      <c r="G3260">
        <f>Tabla3[[#This Row],[Axial Displacement ]]/$M$9</f>
        <v>3.033919465663128E-2</v>
      </c>
      <c r="H3260">
        <f>IF(Tabla3[[#This Row],[Axial Displacement Command ]]=D3259,1,0)</f>
        <v>0</v>
      </c>
      <c r="I3260">
        <f>IF(AND(Tabla3[[#This Row],[cic]]=1,(AND(H3259=1,H3261=0))),1,0)</f>
        <v>0</v>
      </c>
      <c r="J3260">
        <f>Tabla3[[#This Row],[pas]]+J3259</f>
        <v>16</v>
      </c>
    </row>
    <row r="3261" spans="1:10" x14ac:dyDescent="0.25">
      <c r="A3261">
        <v>3864.58984375</v>
      </c>
      <c r="B3261">
        <v>2.6129472535103599</v>
      </c>
      <c r="C3261">
        <v>1.70135501775803E-3</v>
      </c>
      <c r="D3261">
        <v>2.6146485470235299</v>
      </c>
      <c r="E3261">
        <v>7.4904482971760401E-4</v>
      </c>
      <c r="F3261">
        <f>Tabla3[[#This Row],[Axial Force ]]/$M$12</f>
        <v>83.109459005376351</v>
      </c>
      <c r="G3261">
        <f>Tabla3[[#This Row],[Axial Displacement ]]/$M$9</f>
        <v>3.0383107598957675E-2</v>
      </c>
      <c r="H3261">
        <f>IF(Tabla3[[#This Row],[Axial Displacement Command ]]=D3260,1,0)</f>
        <v>0</v>
      </c>
      <c r="I3261">
        <f>IF(AND(Tabla3[[#This Row],[cic]]=1,(AND(H3260=1,H3262=0))),1,0)</f>
        <v>0</v>
      </c>
      <c r="J3261">
        <f>Tabla3[[#This Row],[pas]]+J3260</f>
        <v>16</v>
      </c>
    </row>
    <row r="3262" spans="1:10" x14ac:dyDescent="0.25">
      <c r="A3262">
        <v>3870.56420898438</v>
      </c>
      <c r="B3262">
        <v>2.6169347111135699</v>
      </c>
      <c r="C3262">
        <v>1.0502338909645899E-3</v>
      </c>
      <c r="D3262">
        <v>2.6179850101470898</v>
      </c>
      <c r="E3262">
        <v>2.8509691674116801E-3</v>
      </c>
      <c r="F3262">
        <f>Tabla3[[#This Row],[Axial Force ]]/$M$12</f>
        <v>83.237939978158707</v>
      </c>
      <c r="G3262">
        <f>Tabla3[[#This Row],[Axial Displacement ]]/$M$9</f>
        <v>3.0429473385041511E-2</v>
      </c>
      <c r="H3262">
        <f>IF(Tabla3[[#This Row],[Axial Displacement Command ]]=D3261,1,0)</f>
        <v>0</v>
      </c>
      <c r="I3262">
        <f>IF(AND(Tabla3[[#This Row],[cic]]=1,(AND(H3261=1,H3263=0))),1,0)</f>
        <v>0</v>
      </c>
      <c r="J3262">
        <f>Tabla3[[#This Row],[pas]]+J3261</f>
        <v>16</v>
      </c>
    </row>
    <row r="3263" spans="1:10" x14ac:dyDescent="0.25">
      <c r="A3263">
        <v>3876.09619140625</v>
      </c>
      <c r="B3263">
        <v>2.6205324102193099</v>
      </c>
      <c r="C3263">
        <v>7.8916548318375102E-4</v>
      </c>
      <c r="D3263">
        <v>2.6213217061013001</v>
      </c>
      <c r="E3263">
        <v>-4.9680011215969E-4</v>
      </c>
      <c r="F3263">
        <f>Tabla3[[#This Row],[Axial Force ]]/$M$12</f>
        <v>83.356907342069889</v>
      </c>
      <c r="G3263">
        <f>Tabla3[[#This Row],[Axial Displacement ]]/$M$9</f>
        <v>3.0471307095573372E-2</v>
      </c>
      <c r="H3263">
        <f>IF(Tabla3[[#This Row],[Axial Displacement Command ]]=D3262,1,0)</f>
        <v>0</v>
      </c>
      <c r="I3263">
        <f>IF(AND(Tabla3[[#This Row],[cic]]=1,(AND(H3262=1,H3264=0))),1,0)</f>
        <v>0</v>
      </c>
      <c r="J3263">
        <f>Tabla3[[#This Row],[pas]]+J3262</f>
        <v>16</v>
      </c>
    </row>
    <row r="3264" spans="1:10" x14ac:dyDescent="0.25">
      <c r="A3264">
        <v>3881.8466796875</v>
      </c>
      <c r="B3264">
        <v>2.6240372098982299</v>
      </c>
      <c r="C3264">
        <v>6.2108040310704404E-4</v>
      </c>
      <c r="D3264">
        <v>2.6246584020555002</v>
      </c>
      <c r="E3264">
        <v>2.8567330900841598E-4</v>
      </c>
      <c r="F3264">
        <f>Tabla3[[#This Row],[Axial Force ]]/$M$12</f>
        <v>83.480573756720432</v>
      </c>
      <c r="G3264">
        <f>Tabla3[[#This Row],[Axial Displacement ]]/$M$9</f>
        <v>3.0512060580211976E-2</v>
      </c>
      <c r="H3264">
        <f>IF(Tabla3[[#This Row],[Axial Displacement Command ]]=D3263,1,0)</f>
        <v>0</v>
      </c>
      <c r="I3264">
        <f>IF(AND(Tabla3[[#This Row],[cic]]=1,(AND(H3263=1,H3265=0))),1,0)</f>
        <v>0</v>
      </c>
      <c r="J3264">
        <f>Tabla3[[#This Row],[pas]]+J3263</f>
        <v>16</v>
      </c>
    </row>
    <row r="3265" spans="1:10" x14ac:dyDescent="0.25">
      <c r="A3265">
        <v>3886.34716796875</v>
      </c>
      <c r="B3265">
        <v>2.6280712336301799</v>
      </c>
      <c r="C3265" s="2">
        <v>7.6532366222181695E-5</v>
      </c>
      <c r="D3265">
        <v>2.6279948651790601</v>
      </c>
      <c r="E3265">
        <v>5.0708649723674203E-4</v>
      </c>
      <c r="F3265">
        <f>Tabla3[[#This Row],[Axial Force ]]/$M$12</f>
        <v>83.577358450940864</v>
      </c>
      <c r="G3265">
        <f>Tabla3[[#This Row],[Axial Displacement ]]/$M$9</f>
        <v>3.0558967832909067E-2</v>
      </c>
      <c r="H3265">
        <f>IF(Tabla3[[#This Row],[Axial Displacement Command ]]=D3264,1,0)</f>
        <v>0</v>
      </c>
      <c r="I3265">
        <f>IF(AND(Tabla3[[#This Row],[cic]]=1,(AND(H3264=1,H3266=0))),1,0)</f>
        <v>0</v>
      </c>
      <c r="J3265">
        <f>Tabla3[[#This Row],[pas]]+J3264</f>
        <v>16</v>
      </c>
    </row>
    <row r="3266" spans="1:10" x14ac:dyDescent="0.25">
      <c r="A3266">
        <v>3890.35229492188</v>
      </c>
      <c r="B3266">
        <v>2.6306463405489899</v>
      </c>
      <c r="C3266">
        <v>6.8521501361828996E-4</v>
      </c>
      <c r="D3266">
        <v>2.6313313283026201</v>
      </c>
      <c r="E3266">
        <v>1.4001803947394399E-3</v>
      </c>
      <c r="F3266">
        <f>Tabla3[[#This Row],[Axial Force ]]/$M$12</f>
        <v>83.663490213373763</v>
      </c>
      <c r="G3266">
        <f>Tabla3[[#This Row],[Axial Displacement ]]/$M$9</f>
        <v>3.0588910936616164E-2</v>
      </c>
      <c r="H3266">
        <f>IF(Tabla3[[#This Row],[Axial Displacement Command ]]=D3265,1,0)</f>
        <v>0</v>
      </c>
      <c r="I3266">
        <f>IF(AND(Tabla3[[#This Row],[cic]]=1,(AND(H3265=1,H3267=0))),1,0)</f>
        <v>0</v>
      </c>
      <c r="J3266">
        <f>Tabla3[[#This Row],[pas]]+J3265</f>
        <v>16</v>
      </c>
    </row>
    <row r="3267" spans="1:10" x14ac:dyDescent="0.25">
      <c r="A3267">
        <v>3894.65771484375</v>
      </c>
      <c r="B3267">
        <v>2.6333248242735898</v>
      </c>
      <c r="C3267">
        <v>1.3432502328214501E-3</v>
      </c>
      <c r="D3267">
        <v>2.6346680242568299</v>
      </c>
      <c r="E3267">
        <v>-1.20078902909881E-3</v>
      </c>
      <c r="F3267">
        <f>Tabla3[[#This Row],[Axial Force ]]/$M$12</f>
        <v>83.756079889112897</v>
      </c>
      <c r="G3267">
        <f>Tabla3[[#This Row],[Axial Displacement ]]/$M$9</f>
        <v>3.0620056096204534E-2</v>
      </c>
      <c r="H3267">
        <f>IF(Tabla3[[#This Row],[Axial Displacement Command ]]=D3266,1,0)</f>
        <v>0</v>
      </c>
      <c r="I3267">
        <f>IF(AND(Tabla3[[#This Row],[cic]]=1,(AND(H3266=1,H3268=0))),1,0)</f>
        <v>0</v>
      </c>
      <c r="J3267">
        <f>Tabla3[[#This Row],[pas]]+J3266</f>
        <v>16</v>
      </c>
    </row>
    <row r="3268" spans="1:10" x14ac:dyDescent="0.25">
      <c r="A3268">
        <v>3898.3359375</v>
      </c>
      <c r="B3268">
        <v>2.63626454398036</v>
      </c>
      <c r="C3268">
        <v>1.7399787566319E-3</v>
      </c>
      <c r="D3268">
        <v>2.6380044873803898</v>
      </c>
      <c r="E3268">
        <v>-7.9478439829472303E-4</v>
      </c>
      <c r="F3268">
        <f>Tabla3[[#This Row],[Axial Force ]]/$M$12</f>
        <v>83.835181451612897</v>
      </c>
      <c r="G3268">
        <f>Tabla3[[#This Row],[Axial Displacement ]]/$M$9</f>
        <v>3.0654238883492557E-2</v>
      </c>
      <c r="H3268">
        <f>IF(Tabla3[[#This Row],[Axial Displacement Command ]]=D3267,1,0)</f>
        <v>0</v>
      </c>
      <c r="I3268">
        <f>IF(AND(Tabla3[[#This Row],[cic]]=1,(AND(H3267=1,H3269=0))),1,0)</f>
        <v>0</v>
      </c>
      <c r="J3268">
        <f>Tabla3[[#This Row],[pas]]+J3267</f>
        <v>16</v>
      </c>
    </row>
    <row r="3269" spans="1:10" x14ac:dyDescent="0.25">
      <c r="A3269">
        <v>3903.32153320313</v>
      </c>
      <c r="B3269">
        <v>2.6390289422124602</v>
      </c>
      <c r="C3269">
        <v>2.3121833692130202E-3</v>
      </c>
      <c r="D3269">
        <v>2.6413411833345899</v>
      </c>
      <c r="E3269">
        <v>3.3507635066598601E-4</v>
      </c>
      <c r="F3269">
        <f>Tabla3[[#This Row],[Axial Force ]]/$M$12</f>
        <v>83.942398563508178</v>
      </c>
      <c r="G3269">
        <f>Tabla3[[#This Row],[Axial Displacement ]]/$M$9</f>
        <v>3.0686383048982094E-2</v>
      </c>
      <c r="H3269">
        <f>IF(Tabla3[[#This Row],[Axial Displacement Command ]]=D3268,1,0)</f>
        <v>0</v>
      </c>
      <c r="I3269">
        <f>IF(AND(Tabla3[[#This Row],[cic]]=1,(AND(H3268=1,H3270=0))),1,0)</f>
        <v>0</v>
      </c>
      <c r="J3269">
        <f>Tabla3[[#This Row],[pas]]+J3268</f>
        <v>16</v>
      </c>
    </row>
    <row r="3270" spans="1:10" x14ac:dyDescent="0.25">
      <c r="A3270">
        <v>3907.93969726563</v>
      </c>
      <c r="B3270">
        <v>2.6430916041135801</v>
      </c>
      <c r="C3270">
        <v>1.5861987776588601E-3</v>
      </c>
      <c r="D3270">
        <v>2.6446778792887899</v>
      </c>
      <c r="E3270">
        <v>3.0301541755761701E-3</v>
      </c>
      <c r="F3270">
        <f>Tabla3[[#This Row],[Axial Force ]]/$M$12</f>
        <v>84.041713919690963</v>
      </c>
      <c r="G3270">
        <f>Tabla3[[#This Row],[Axial Displacement ]]/$M$9</f>
        <v>3.073362330364628E-2</v>
      </c>
      <c r="H3270">
        <f>IF(Tabla3[[#This Row],[Axial Displacement Command ]]=D3269,1,0)</f>
        <v>0</v>
      </c>
      <c r="I3270">
        <f>IF(AND(Tabla3[[#This Row],[cic]]=1,(AND(H3269=1,H3271=0))),1,0)</f>
        <v>0</v>
      </c>
      <c r="J3270">
        <f>Tabla3[[#This Row],[pas]]+J3269</f>
        <v>16</v>
      </c>
    </row>
    <row r="3271" spans="1:10" x14ac:dyDescent="0.25">
      <c r="A3271">
        <v>3913.23901367188</v>
      </c>
      <c r="B3271">
        <v>2.6468290016055098</v>
      </c>
      <c r="C3271">
        <v>1.1854172043968001E-3</v>
      </c>
      <c r="D3271">
        <v>2.6480143424123499</v>
      </c>
      <c r="E3271">
        <v>1.2122133057346201E-3</v>
      </c>
      <c r="F3271">
        <f>Tabla3[[#This Row],[Axial Force ]]/$M$12</f>
        <v>84.155677713373763</v>
      </c>
      <c r="G3271">
        <f>Tabla3[[#This Row],[Axial Displacement ]]/$M$9</f>
        <v>3.0777081414017558E-2</v>
      </c>
      <c r="H3271">
        <f>IF(Tabla3[[#This Row],[Axial Displacement Command ]]=D3270,1,0)</f>
        <v>0</v>
      </c>
      <c r="I3271">
        <f>IF(AND(Tabla3[[#This Row],[cic]]=1,(AND(H3270=1,H3272=0))),1,0)</f>
        <v>0</v>
      </c>
      <c r="J3271">
        <f>Tabla3[[#This Row],[pas]]+J3270</f>
        <v>16</v>
      </c>
    </row>
    <row r="3272" spans="1:10" x14ac:dyDescent="0.25">
      <c r="A3272">
        <v>3918.87036132813</v>
      </c>
      <c r="B3272">
        <v>2.6491426397115001</v>
      </c>
      <c r="C3272">
        <v>2.2082328996475601E-3</v>
      </c>
      <c r="D3272">
        <v>2.6513510383665602</v>
      </c>
      <c r="E3272">
        <v>1.02216908715036E-4</v>
      </c>
      <c r="F3272">
        <f>Tabla3[[#This Row],[Axial Force ]]/$M$12</f>
        <v>84.27678196404581</v>
      </c>
      <c r="G3272">
        <f>Tabla3[[#This Row],[Axial Displacement ]]/$M$9</f>
        <v>3.0803984182691861E-2</v>
      </c>
      <c r="H3272">
        <f>IF(Tabla3[[#This Row],[Axial Displacement Command ]]=D3271,1,0)</f>
        <v>0</v>
      </c>
      <c r="I3272">
        <f>IF(AND(Tabla3[[#This Row],[cic]]=1,(AND(H3271=1,H3273=0))),1,0)</f>
        <v>0</v>
      </c>
      <c r="J3272">
        <f>Tabla3[[#This Row],[pas]]+J3271</f>
        <v>16</v>
      </c>
    </row>
    <row r="3273" spans="1:10" x14ac:dyDescent="0.25">
      <c r="A3273">
        <v>3923.45263671875</v>
      </c>
      <c r="B3273">
        <v>2.6534951757639602</v>
      </c>
      <c r="C3273">
        <v>1.19256969810522E-3</v>
      </c>
      <c r="D3273">
        <v>2.6546877343207602</v>
      </c>
      <c r="E3273">
        <v>8.63349157498305E-4</v>
      </c>
      <c r="F3273">
        <f>Tabla3[[#This Row],[Axial Force ]]/$M$12</f>
        <v>84.375325520833329</v>
      </c>
      <c r="G3273">
        <f>Tabla3[[#This Row],[Axial Displacement ]]/$M$9</f>
        <v>3.0854595067022792E-2</v>
      </c>
      <c r="H3273">
        <f>IF(Tabla3[[#This Row],[Axial Displacement Command ]]=D3272,1,0)</f>
        <v>0</v>
      </c>
      <c r="I3273">
        <f>IF(AND(Tabla3[[#This Row],[cic]]=1,(AND(H3272=1,H3274=0))),1,0)</f>
        <v>0</v>
      </c>
      <c r="J3273">
        <f>Tabla3[[#This Row],[pas]]+J3272</f>
        <v>16</v>
      </c>
    </row>
    <row r="3274" spans="1:10" x14ac:dyDescent="0.25">
      <c r="A3274">
        <v>3927.91357421875</v>
      </c>
      <c r="B3274">
        <v>2.6561594568192999</v>
      </c>
      <c r="C3274">
        <v>1.86467173080018E-3</v>
      </c>
      <c r="D3274">
        <v>2.6580239646136801</v>
      </c>
      <c r="E3274">
        <v>1.3606153288492401E-3</v>
      </c>
      <c r="F3274">
        <f>Tabla3[[#This Row],[Axial Force ]]/$M$12</f>
        <v>84.471259660618273</v>
      </c>
      <c r="G3274">
        <f>Tabla3[[#This Row],[Axial Displacement ]]/$M$9</f>
        <v>3.0885575079294184E-2</v>
      </c>
      <c r="H3274">
        <f>IF(Tabla3[[#This Row],[Axial Displacement Command ]]=D3273,1,0)</f>
        <v>0</v>
      </c>
      <c r="I3274">
        <f>IF(AND(Tabla3[[#This Row],[cic]]=1,(AND(H3273=1,H3275=0))),1,0)</f>
        <v>0</v>
      </c>
      <c r="J3274">
        <f>Tabla3[[#This Row],[pas]]+J3273</f>
        <v>16</v>
      </c>
    </row>
    <row r="3275" spans="1:10" x14ac:dyDescent="0.25">
      <c r="A3275">
        <v>3932.70874023438</v>
      </c>
      <c r="B3275">
        <v>2.6610337663441901</v>
      </c>
      <c r="C3275">
        <v>3.2687188422642099E-4</v>
      </c>
      <c r="D3275">
        <v>2.6613606605678801</v>
      </c>
      <c r="E3275">
        <v>-4.0294440850630102E-4</v>
      </c>
      <c r="F3275">
        <f>Tabla3[[#This Row],[Axial Force ]]/$M$12</f>
        <v>84.574381510416771</v>
      </c>
      <c r="G3275">
        <f>Tabla3[[#This Row],[Axial Displacement ]]/$M$9</f>
        <v>3.0942253097025467E-2</v>
      </c>
      <c r="H3275">
        <f>IF(Tabla3[[#This Row],[Axial Displacement Command ]]=D3274,1,0)</f>
        <v>0</v>
      </c>
      <c r="I3275">
        <f>IF(AND(Tabla3[[#This Row],[cic]]=1,(AND(H3274=1,H3276=0))),1,0)</f>
        <v>0</v>
      </c>
      <c r="J3275">
        <f>Tabla3[[#This Row],[pas]]+J3274</f>
        <v>16</v>
      </c>
    </row>
    <row r="3276" spans="1:10" x14ac:dyDescent="0.25">
      <c r="A3276">
        <v>3938.63745117188</v>
      </c>
      <c r="B3276">
        <v>2.6639986317604798</v>
      </c>
      <c r="C3276">
        <v>6.9880485398243796E-4</v>
      </c>
      <c r="D3276">
        <v>2.6646973565220802</v>
      </c>
      <c r="E3276">
        <v>2.1293406007316701E-3</v>
      </c>
      <c r="F3276">
        <f>Tabla3[[#This Row],[Axial Force ]]/$M$12</f>
        <v>84.70188067036301</v>
      </c>
      <c r="G3276">
        <f>Tabla3[[#This Row],[Axial Displacement ]]/$M$9</f>
        <v>3.097672827628465E-2</v>
      </c>
      <c r="H3276">
        <f>IF(Tabla3[[#This Row],[Axial Displacement Command ]]=D3275,1,0)</f>
        <v>0</v>
      </c>
      <c r="I3276">
        <f>IF(AND(Tabla3[[#This Row],[cic]]=1,(AND(H3275=1,H3277=0))),1,0)</f>
        <v>0</v>
      </c>
      <c r="J3276">
        <f>Tabla3[[#This Row],[pas]]+J3275</f>
        <v>16</v>
      </c>
    </row>
    <row r="3277" spans="1:10" x14ac:dyDescent="0.25">
      <c r="A3277">
        <v>3943.3427734375</v>
      </c>
      <c r="B3277">
        <v>2.66718142665923</v>
      </c>
      <c r="C3277">
        <v>8.5234643165677003E-4</v>
      </c>
      <c r="D3277">
        <v>2.6680338196456401</v>
      </c>
      <c r="E3277">
        <v>1.80651670689258E-3</v>
      </c>
      <c r="F3277">
        <f>Tabla3[[#This Row],[Axial Force ]]/$M$12</f>
        <v>84.803070396505376</v>
      </c>
      <c r="G3277">
        <f>Tabla3[[#This Row],[Axial Displacement ]]/$M$9</f>
        <v>3.1013737519293372E-2</v>
      </c>
      <c r="H3277">
        <f>IF(Tabla3[[#This Row],[Axial Displacement Command ]]=D3276,1,0)</f>
        <v>0</v>
      </c>
      <c r="I3277">
        <f>IF(AND(Tabla3[[#This Row],[cic]]=1,(AND(H3276=1,H3278=0))),1,0)</f>
        <v>0</v>
      </c>
      <c r="J3277">
        <f>Tabla3[[#This Row],[pas]]+J3276</f>
        <v>16</v>
      </c>
    </row>
    <row r="3278" spans="1:10" x14ac:dyDescent="0.25">
      <c r="A3278">
        <v>3947.57348632813</v>
      </c>
      <c r="B3278">
        <v>2.6705218479037298</v>
      </c>
      <c r="C3278">
        <v>8.4877012795914197E-4</v>
      </c>
      <c r="D3278">
        <v>2.6713705155998499</v>
      </c>
      <c r="E3278">
        <v>3.6496023767540499E-3</v>
      </c>
      <c r="F3278">
        <f>Tabla3[[#This Row],[Axial Force ]]/$M$12</f>
        <v>84.894053469422147</v>
      </c>
      <c r="G3278">
        <f>Tabla3[[#This Row],[Axial Displacement ]]/$M$9</f>
        <v>3.1052579626787556E-2</v>
      </c>
      <c r="H3278">
        <f>IF(Tabla3[[#This Row],[Axial Displacement Command ]]=D3277,1,0)</f>
        <v>0</v>
      </c>
      <c r="I3278">
        <f>IF(AND(Tabla3[[#This Row],[cic]]=1,(AND(H3277=1,H3279=0))),1,0)</f>
        <v>0</v>
      </c>
      <c r="J3278">
        <f>Tabla3[[#This Row],[pas]]+J3277</f>
        <v>16</v>
      </c>
    </row>
    <row r="3279" spans="1:10" x14ac:dyDescent="0.25">
      <c r="A3279">
        <v>3951.64038085938</v>
      </c>
      <c r="B3279">
        <v>2.67305737361312</v>
      </c>
      <c r="C3279">
        <v>1.64985658557271E-3</v>
      </c>
      <c r="D3279">
        <v>2.67470721155405</v>
      </c>
      <c r="E3279">
        <v>1.10451867385564E-3</v>
      </c>
      <c r="F3279">
        <f>Tabla3[[#This Row],[Axial Force ]]/$M$12</f>
        <v>84.981513566868387</v>
      </c>
      <c r="G3279">
        <f>Tabla3[[#This Row],[Axial Displacement ]]/$M$9</f>
        <v>3.1082062483873487E-2</v>
      </c>
      <c r="H3279">
        <f>IF(Tabla3[[#This Row],[Axial Displacement Command ]]=D3278,1,0)</f>
        <v>0</v>
      </c>
      <c r="I3279">
        <f>IF(AND(Tabla3[[#This Row],[cic]]=1,(AND(H3278=1,H3280=0))),1,0)</f>
        <v>0</v>
      </c>
      <c r="J3279">
        <f>Tabla3[[#This Row],[pas]]+J3278</f>
        <v>16</v>
      </c>
    </row>
    <row r="3280" spans="1:10" x14ac:dyDescent="0.25">
      <c r="A3280">
        <v>3956.03857421875</v>
      </c>
      <c r="B3280">
        <v>2.6776993181556499</v>
      </c>
      <c r="C3280">
        <v>3.4427642958689798E-4</v>
      </c>
      <c r="D3280">
        <v>2.67804367467761</v>
      </c>
      <c r="E3280">
        <v>7.5073342031828404E-4</v>
      </c>
      <c r="F3280">
        <f>Tabla3[[#This Row],[Axial Force ]]/$M$12</f>
        <v>85.076098370295696</v>
      </c>
      <c r="G3280">
        <f>Tabla3[[#This Row],[Axial Displacement ]]/$M$9</f>
        <v>3.1136038583205232E-2</v>
      </c>
      <c r="H3280">
        <f>IF(Tabla3[[#This Row],[Axial Displacement Command ]]=D3279,1,0)</f>
        <v>0</v>
      </c>
      <c r="I3280">
        <f>IF(AND(Tabla3[[#This Row],[cic]]=1,(AND(H3279=1,H3281=0))),1,0)</f>
        <v>0</v>
      </c>
      <c r="J3280">
        <f>Tabla3[[#This Row],[pas]]+J3279</f>
        <v>16</v>
      </c>
    </row>
    <row r="3281" spans="1:10" x14ac:dyDescent="0.25">
      <c r="A3281">
        <v>3960.00903320313</v>
      </c>
      <c r="B3281">
        <v>2.68098246306181</v>
      </c>
      <c r="C3281">
        <v>3.9792061556909202E-4</v>
      </c>
      <c r="D3281">
        <v>2.68138037063181</v>
      </c>
      <c r="E3281">
        <v>1.2975151264527101E-4</v>
      </c>
      <c r="F3281">
        <f>Tabla3[[#This Row],[Axial Force ]]/$M$12</f>
        <v>85.161484585013554</v>
      </c>
      <c r="G3281">
        <f>Tabla3[[#This Row],[Axial Displacement ]]/$M$9</f>
        <v>3.1174214686765234E-2</v>
      </c>
      <c r="H3281">
        <f>IF(Tabla3[[#This Row],[Axial Displacement Command ]]=D3280,1,0)</f>
        <v>0</v>
      </c>
      <c r="I3281">
        <f>IF(AND(Tabla3[[#This Row],[cic]]=1,(AND(H3280=1,H3282=0))),1,0)</f>
        <v>0</v>
      </c>
      <c r="J3281">
        <f>Tabla3[[#This Row],[pas]]+J3280</f>
        <v>16</v>
      </c>
    </row>
    <row r="3282" spans="1:10" x14ac:dyDescent="0.25">
      <c r="A3282">
        <v>3964.59448242188</v>
      </c>
      <c r="B3282">
        <v>2.6839470956474498</v>
      </c>
      <c r="C3282">
        <v>7.6985361374681805E-4</v>
      </c>
      <c r="D3282">
        <v>2.68471683375537</v>
      </c>
      <c r="E3282">
        <v>-7.3099761266348705E-4</v>
      </c>
      <c r="F3282">
        <f>Tabla3[[#This Row],[Axial Force ]]/$M$12</f>
        <v>85.260096396169459</v>
      </c>
      <c r="G3282">
        <f>Tabla3[[#This Row],[Axial Displacement ]]/$M$9</f>
        <v>3.1208687158691278E-2</v>
      </c>
      <c r="H3282">
        <f>IF(Tabla3[[#This Row],[Axial Displacement Command ]]=D3281,1,0)</f>
        <v>0</v>
      </c>
      <c r="I3282">
        <f>IF(AND(Tabla3[[#This Row],[cic]]=1,(AND(H3281=1,H3283=0))),1,0)</f>
        <v>0</v>
      </c>
      <c r="J3282">
        <f>Tabla3[[#This Row],[pas]]+J3281</f>
        <v>16</v>
      </c>
    </row>
    <row r="3283" spans="1:10" x14ac:dyDescent="0.25">
      <c r="A3283">
        <v>3968.93383789063</v>
      </c>
      <c r="B3283">
        <v>2.6868616696447098</v>
      </c>
      <c r="C3283">
        <v>1.19161609291041E-3</v>
      </c>
      <c r="D3283">
        <v>2.6880532968789299</v>
      </c>
      <c r="E3283">
        <v>8.9189023810831703E-4</v>
      </c>
      <c r="F3283">
        <f>Tabla3[[#This Row],[Axial Force ]]/$M$12</f>
        <v>85.353415868615699</v>
      </c>
      <c r="G3283">
        <f>Tabla3[[#This Row],[Axial Displacement ]]/$M$9</f>
        <v>3.1242577554008253E-2</v>
      </c>
      <c r="H3283">
        <f>IF(Tabla3[[#This Row],[Axial Displacement Command ]]=D3282,1,0)</f>
        <v>0</v>
      </c>
      <c r="I3283">
        <f>IF(AND(Tabla3[[#This Row],[cic]]=1,(AND(H3282=1,H3284=0))),1,0)</f>
        <v>0</v>
      </c>
      <c r="J3283">
        <f>Tabla3[[#This Row],[pas]]+J3282</f>
        <v>16</v>
      </c>
    </row>
    <row r="3284" spans="1:10" x14ac:dyDescent="0.25">
      <c r="A3284">
        <v>3959.42797851563</v>
      </c>
      <c r="B3284">
        <v>2.69086007028818</v>
      </c>
      <c r="C3284">
        <v>5.3000451316620499E-4</v>
      </c>
      <c r="D3284">
        <v>2.6913899928331402</v>
      </c>
      <c r="E3284">
        <v>1.24742257412436E-3</v>
      </c>
      <c r="F3284">
        <f>Tabla3[[#This Row],[Axial Force ]]/$M$12</f>
        <v>85.14898878528237</v>
      </c>
      <c r="G3284">
        <f>Tabla3[[#This Row],[Axial Displacement ]]/$M$9</f>
        <v>3.1289070584746281E-2</v>
      </c>
      <c r="H3284">
        <f>IF(Tabla3[[#This Row],[Axial Displacement Command ]]=D3283,1,0)</f>
        <v>0</v>
      </c>
      <c r="I3284">
        <f>IF(AND(Tabla3[[#This Row],[cic]]=1,(AND(H3283=1,H3285=0))),1,0)</f>
        <v>0</v>
      </c>
      <c r="J3284">
        <f>Tabla3[[#This Row],[pas]]+J3283</f>
        <v>16</v>
      </c>
    </row>
    <row r="3285" spans="1:10" x14ac:dyDescent="0.25">
      <c r="A3285">
        <v>199.22492980957</v>
      </c>
      <c r="B3285">
        <v>2.7023435104638298</v>
      </c>
      <c r="C3285">
        <v>7.6167584666109204E-3</v>
      </c>
      <c r="D3285">
        <v>2.6947266887873398</v>
      </c>
      <c r="E3285">
        <v>3.5889297578250998E-3</v>
      </c>
      <c r="F3285">
        <f>Tabla3[[#This Row],[Axial Force ]]/$M$12</f>
        <v>4.2844070926789248</v>
      </c>
      <c r="G3285">
        <f>Tabla3[[#This Row],[Axial Displacement ]]/$M$9</f>
        <v>3.1422598958881741E-2</v>
      </c>
      <c r="H3285">
        <f>IF(Tabla3[[#This Row],[Axial Displacement Command ]]=D3284,1,0)</f>
        <v>0</v>
      </c>
      <c r="I3285">
        <f>IF(AND(Tabla3[[#This Row],[cic]]=1,(AND(H3284=1,H3286=0))),1,0)</f>
        <v>0</v>
      </c>
      <c r="J3285">
        <f>Tabla3[[#This Row],[pas]]+J3284</f>
        <v>16</v>
      </c>
    </row>
    <row r="3286" spans="1:10" x14ac:dyDescent="0.25">
      <c r="A3286">
        <v>204.43203735351599</v>
      </c>
      <c r="B3286">
        <v>2.70399218425155</v>
      </c>
      <c r="C3286">
        <v>8.6469653979293105E-3</v>
      </c>
      <c r="D3286">
        <v>2.6953450869768898</v>
      </c>
      <c r="E3286">
        <v>-1.34028641696204E-3</v>
      </c>
      <c r="F3286">
        <f>Tabla3[[#This Row],[Axial Force ]]/$M$12</f>
        <v>4.396387900075613</v>
      </c>
      <c r="G3286">
        <f>Tabla3[[#This Row],[Axial Displacement ]]/$M$9</f>
        <v>3.144176958432035E-2</v>
      </c>
      <c r="H3286">
        <f>IF(Tabla3[[#This Row],[Axial Displacement Command ]]=D3285,1,0)</f>
        <v>0</v>
      </c>
      <c r="I3286">
        <f>IF(AND(Tabla3[[#This Row],[cic]]=1,(AND(H3285=1,H3287=0))),1,0)</f>
        <v>0</v>
      </c>
      <c r="J3286">
        <f>Tabla3[[#This Row],[pas]]+J3285</f>
        <v>16</v>
      </c>
    </row>
    <row r="3287" spans="1:10" x14ac:dyDescent="0.25">
      <c r="A3287">
        <v>201.81260681152301</v>
      </c>
      <c r="B3287">
        <v>2.7033805381506699</v>
      </c>
      <c r="C3287">
        <v>8.0354211604571901E-3</v>
      </c>
      <c r="D3287">
        <v>2.6953450869768898</v>
      </c>
      <c r="E3287">
        <v>4.52483305934948E-4</v>
      </c>
      <c r="F3287">
        <f>Tabla3[[#This Row],[Axial Force ]]/$M$12</f>
        <v>4.3400560604628602</v>
      </c>
      <c r="G3287">
        <f>Tabla3[[#This Row],[Axial Displacement ]]/$M$9</f>
        <v>3.1434657420356629E-2</v>
      </c>
      <c r="H3287">
        <f>IF(Tabla3[[#This Row],[Axial Displacement Command ]]=D3286,1,0)</f>
        <v>1</v>
      </c>
      <c r="I3287">
        <f>IF(AND(Tabla3[[#This Row],[cic]]=1,(AND(H3286=1,H3288=0))),1,0)</f>
        <v>0</v>
      </c>
      <c r="J3287">
        <f>Tabla3[[#This Row],[pas]]+J3286</f>
        <v>16</v>
      </c>
    </row>
    <row r="3288" spans="1:10" x14ac:dyDescent="0.25">
      <c r="A3288">
        <v>182.37571716308599</v>
      </c>
      <c r="B3288">
        <v>2.69561284221709</v>
      </c>
      <c r="C3288">
        <v>2.6774407047014398E-4</v>
      </c>
      <c r="D3288">
        <v>2.6953450869768898</v>
      </c>
      <c r="E3288">
        <v>-7.8570013783974002E-4</v>
      </c>
      <c r="F3288">
        <f>Tabla3[[#This Row],[Axial Force ]]/$M$12</f>
        <v>3.9220584336147524</v>
      </c>
      <c r="G3288">
        <f>Tabla3[[#This Row],[Axial Displacement ]]/$M$9</f>
        <v>3.1344335374617324E-2</v>
      </c>
      <c r="H3288">
        <f>IF(Tabla3[[#This Row],[Axial Displacement Command ]]=D3287,1,0)</f>
        <v>1</v>
      </c>
      <c r="I3288">
        <f>IF(AND(Tabla3[[#This Row],[cic]]=1,(AND(H3287=1,H3289=0))),1,0)</f>
        <v>1</v>
      </c>
      <c r="J3288">
        <f>Tabla3[[#This Row],[pas]]+J3287</f>
        <v>17</v>
      </c>
    </row>
    <row r="3289" spans="1:10" x14ac:dyDescent="0.25">
      <c r="A3289">
        <v>182.70460510253901</v>
      </c>
      <c r="B3289">
        <v>2.6964067947119501</v>
      </c>
      <c r="C3289">
        <v>2.2585390979657002E-3</v>
      </c>
      <c r="D3289">
        <v>2.6986654847860301</v>
      </c>
      <c r="E3289">
        <v>-1.8027187707048099E-3</v>
      </c>
      <c r="F3289">
        <f>Tabla3[[#This Row],[Axial Force ]]/$M$12</f>
        <v>3.9291312925277206</v>
      </c>
      <c r="G3289">
        <f>Tabla3[[#This Row],[Axial Displacement ]]/$M$9</f>
        <v>3.1353567380371511E-2</v>
      </c>
      <c r="H3289">
        <f>IF(Tabla3[[#This Row],[Axial Displacement Command ]]=D3288,1,0)</f>
        <v>0</v>
      </c>
      <c r="I3289">
        <f>IF(AND(Tabla3[[#This Row],[cic]]=1,(AND(H3288=1,H3290=0))),1,0)</f>
        <v>0</v>
      </c>
      <c r="J3289">
        <f>Tabla3[[#This Row],[pas]]+J3288</f>
        <v>17</v>
      </c>
    </row>
    <row r="3290" spans="1:10" x14ac:dyDescent="0.25">
      <c r="A3290">
        <v>184.02154541015599</v>
      </c>
      <c r="B3290">
        <v>2.6977122761309098</v>
      </c>
      <c r="C3290">
        <v>2.2878646177559902E-3</v>
      </c>
      <c r="D3290">
        <v>2.7000000700354598</v>
      </c>
      <c r="E3290">
        <v>6.1631641301573804E-4</v>
      </c>
      <c r="F3290">
        <f>Tabla3[[#This Row],[Axial Force ]]/$M$12</f>
        <v>3.9574525894657202</v>
      </c>
      <c r="G3290">
        <f>Tabla3[[#This Row],[Axial Displacement ]]/$M$9</f>
        <v>3.1368747396871045E-2</v>
      </c>
      <c r="H3290">
        <f>IF(Tabla3[[#This Row],[Axial Displacement Command ]]=D3289,1,0)</f>
        <v>0</v>
      </c>
      <c r="I3290">
        <f>IF(AND(Tabla3[[#This Row],[cic]]=1,(AND(H3289=1,H3291=0))),1,0)</f>
        <v>0</v>
      </c>
      <c r="J3290">
        <f>Tabla3[[#This Row],[pas]]+J3289</f>
        <v>17</v>
      </c>
    </row>
    <row r="3291" spans="1:10" x14ac:dyDescent="0.25">
      <c r="A3291">
        <v>184.35665893554699</v>
      </c>
      <c r="B3291">
        <v>2.6988172903657</v>
      </c>
      <c r="C3291">
        <v>1.1827945627373999E-3</v>
      </c>
      <c r="D3291">
        <v>2.7000000700354598</v>
      </c>
      <c r="E3291">
        <v>1.1468167713246701E-3</v>
      </c>
      <c r="F3291">
        <f>Tabla3[[#This Row],[Axial Force ]]/$M$12</f>
        <v>3.9646593319472472</v>
      </c>
      <c r="G3291">
        <f>Tabla3[[#This Row],[Axial Displacement ]]/$M$9</f>
        <v>3.1381596399601162E-2</v>
      </c>
      <c r="H3291">
        <f>IF(Tabla3[[#This Row],[Axial Displacement Command ]]=D3290,1,0)</f>
        <v>1</v>
      </c>
      <c r="I3291">
        <f>IF(AND(Tabla3[[#This Row],[cic]]=1,(AND(H3290=1,H3292=0))),1,0)</f>
        <v>0</v>
      </c>
      <c r="J3291">
        <f>Tabla3[[#This Row],[pas]]+J3290</f>
        <v>17</v>
      </c>
    </row>
    <row r="3292" spans="1:10" x14ac:dyDescent="0.25">
      <c r="A3292">
        <v>184.38796997070301</v>
      </c>
      <c r="B3292">
        <v>2.7000904083252002</v>
      </c>
      <c r="C3292" s="2">
        <v>9.0360643412168402E-5</v>
      </c>
      <c r="D3292">
        <v>2.7000000700354598</v>
      </c>
      <c r="E3292">
        <v>1.5278723139999801E-3</v>
      </c>
      <c r="F3292">
        <f>Tabla3[[#This Row],[Axial Force ]]/$M$12</f>
        <v>3.9653326875420003</v>
      </c>
      <c r="G3292">
        <f>Tabla3[[#This Row],[Axial Displacement ]]/$M$9</f>
        <v>3.1396400096804652E-2</v>
      </c>
      <c r="H3292">
        <f>IF(Tabla3[[#This Row],[Axial Displacement Command ]]=D3291,1,0)</f>
        <v>1</v>
      </c>
      <c r="I3292">
        <f>IF(AND(Tabla3[[#This Row],[cic]]=1,(AND(H3291=1,H3293=0))),1,0)</f>
        <v>0</v>
      </c>
      <c r="J3292">
        <f>Tabla3[[#This Row],[pas]]+J3291</f>
        <v>17</v>
      </c>
    </row>
    <row r="3293" spans="1:10" x14ac:dyDescent="0.25">
      <c r="A3293">
        <v>184.148361206055</v>
      </c>
      <c r="B3293">
        <v>2.7001369744539301</v>
      </c>
      <c r="C3293">
        <v>1.3685226463167101E-4</v>
      </c>
      <c r="D3293">
        <v>2.7000000700354598</v>
      </c>
      <c r="E3293">
        <v>3.6892419075229598E-4</v>
      </c>
      <c r="F3293">
        <f>Tabla3[[#This Row],[Axial Force ]]/$M$12</f>
        <v>3.9601798108829032</v>
      </c>
      <c r="G3293">
        <f>Tabla3[[#This Row],[Axial Displacement ]]/$M$9</f>
        <v>3.1396941563417789E-2</v>
      </c>
      <c r="H3293">
        <f>IF(Tabla3[[#This Row],[Axial Displacement Command ]]=D3292,1,0)</f>
        <v>1</v>
      </c>
      <c r="I3293">
        <f>IF(AND(Tabla3[[#This Row],[cic]]=1,(AND(H3292=1,H3294=0))),1,0)</f>
        <v>0</v>
      </c>
      <c r="J3293">
        <f>Tabla3[[#This Row],[pas]]+J3292</f>
        <v>17</v>
      </c>
    </row>
    <row r="3294" spans="1:10" x14ac:dyDescent="0.25">
      <c r="A3294">
        <v>183.68605041503901</v>
      </c>
      <c r="B3294">
        <v>2.7008056640625</v>
      </c>
      <c r="C3294">
        <v>8.05616366506001E-4</v>
      </c>
      <c r="D3294">
        <v>2.7000000700354598</v>
      </c>
      <c r="E3294">
        <v>-3.0088963853813799E-4</v>
      </c>
      <c r="F3294">
        <f>Tabla3[[#This Row],[Axial Force ]]/$M$12</f>
        <v>3.9502376433341722</v>
      </c>
      <c r="G3294">
        <f>Tabla3[[#This Row],[Axial Displacement ]]/$M$9</f>
        <v>3.1404717023982558E-2</v>
      </c>
      <c r="H3294">
        <f>IF(Tabla3[[#This Row],[Axial Displacement Command ]]=D3293,1,0)</f>
        <v>1</v>
      </c>
      <c r="I3294">
        <f>IF(AND(Tabla3[[#This Row],[cic]]=1,(AND(H3293=1,H3295=0))),1,0)</f>
        <v>0</v>
      </c>
      <c r="J3294">
        <f>Tabla3[[#This Row],[pas]]+J3293</f>
        <v>17</v>
      </c>
    </row>
    <row r="3295" spans="1:10" x14ac:dyDescent="0.25">
      <c r="A3295">
        <v>183.56597900390599</v>
      </c>
      <c r="B3295">
        <v>2.7007448952645099</v>
      </c>
      <c r="C3295">
        <v>7.4481965839368102E-4</v>
      </c>
      <c r="D3295">
        <v>2.7000000700354598</v>
      </c>
      <c r="E3295">
        <v>1.35061964101624E-3</v>
      </c>
      <c r="F3295">
        <f>Tabla3[[#This Row],[Axial Force ]]/$M$12</f>
        <v>3.9476554624495912</v>
      </c>
      <c r="G3295">
        <f>Tabla3[[#This Row],[Axial Displacement ]]/$M$9</f>
        <v>3.1404010410052439E-2</v>
      </c>
      <c r="H3295">
        <f>IF(Tabla3[[#This Row],[Axial Displacement Command ]]=D3294,1,0)</f>
        <v>1</v>
      </c>
      <c r="I3295">
        <f>IF(AND(Tabla3[[#This Row],[cic]]=1,(AND(H3294=1,H3296=0))),1,0)</f>
        <v>0</v>
      </c>
      <c r="J3295">
        <f>Tabla3[[#This Row],[pas]]+J3294</f>
        <v>17</v>
      </c>
    </row>
    <row r="3296" spans="1:10" x14ac:dyDescent="0.25">
      <c r="A3296">
        <v>183.94033813476599</v>
      </c>
      <c r="B3296">
        <v>2.70021194592118</v>
      </c>
      <c r="C3296">
        <v>2.1195411648022901E-4</v>
      </c>
      <c r="D3296">
        <v>2.7000000700354598</v>
      </c>
      <c r="E3296">
        <v>3.4380565239189298E-4</v>
      </c>
      <c r="F3296">
        <f>Tabla3[[#This Row],[Axial Force ]]/$M$12</f>
        <v>3.9557061964465805</v>
      </c>
      <c r="G3296">
        <f>Tabla3[[#This Row],[Axial Displacement ]]/$M$9</f>
        <v>3.1397813324664882E-2</v>
      </c>
      <c r="H3296">
        <f>IF(Tabla3[[#This Row],[Axial Displacement Command ]]=D3295,1,0)</f>
        <v>1</v>
      </c>
      <c r="I3296">
        <f>IF(AND(Tabla3[[#This Row],[cic]]=1,(AND(H3295=1,H3297=0))),1,0)</f>
        <v>0</v>
      </c>
      <c r="J3296">
        <f>Tabla3[[#This Row],[pas]]+J3295</f>
        <v>17</v>
      </c>
    </row>
    <row r="3297" spans="1:10" x14ac:dyDescent="0.25">
      <c r="A3297">
        <v>183.48992919921901</v>
      </c>
      <c r="B3297">
        <v>2.7006734162569002</v>
      </c>
      <c r="C3297">
        <v>6.7329403918847696E-4</v>
      </c>
      <c r="D3297">
        <v>2.7000000700354598</v>
      </c>
      <c r="E3297">
        <v>2.0600992911568001E-4</v>
      </c>
      <c r="F3297">
        <f>Tabla3[[#This Row],[Axial Force ]]/$M$12</f>
        <v>3.9460199827789033</v>
      </c>
      <c r="G3297">
        <f>Tabla3[[#This Row],[Axial Displacement ]]/$M$9</f>
        <v>3.1403179258801164E-2</v>
      </c>
      <c r="H3297">
        <f>IF(Tabla3[[#This Row],[Axial Displacement Command ]]=D3296,1,0)</f>
        <v>1</v>
      </c>
      <c r="I3297">
        <f>IF(AND(Tabla3[[#This Row],[cic]]=1,(AND(H3296=1,H3298=0))),1,0)</f>
        <v>0</v>
      </c>
      <c r="J3297">
        <f>Tabla3[[#This Row],[pas]]+J3296</f>
        <v>17</v>
      </c>
    </row>
    <row r="3298" spans="1:10" x14ac:dyDescent="0.25">
      <c r="A3298">
        <v>183.53753662109401</v>
      </c>
      <c r="B3298">
        <v>2.70020845346153</v>
      </c>
      <c r="C3298">
        <v>2.0837784120431E-4</v>
      </c>
      <c r="D3298">
        <v>2.7000000700354598</v>
      </c>
      <c r="E3298">
        <v>1.9140854874422099E-3</v>
      </c>
      <c r="F3298">
        <f>Tabla3[[#This Row],[Axial Force ]]/$M$12</f>
        <v>3.9470437983030968</v>
      </c>
      <c r="G3298">
        <f>Tabla3[[#This Row],[Axial Displacement ]]/$M$9</f>
        <v>3.1397772714668953E-2</v>
      </c>
      <c r="H3298">
        <f>IF(Tabla3[[#This Row],[Axial Displacement Command ]]=D3297,1,0)</f>
        <v>1</v>
      </c>
      <c r="I3298">
        <f>IF(AND(Tabla3[[#This Row],[cic]]=1,(AND(H3297=1,H3299=0))),1,0)</f>
        <v>0</v>
      </c>
      <c r="J3298">
        <f>Tabla3[[#This Row],[pas]]+J3297</f>
        <v>17</v>
      </c>
    </row>
    <row r="3299" spans="1:10" x14ac:dyDescent="0.25">
      <c r="A3299">
        <v>183.48292541503901</v>
      </c>
      <c r="B3299">
        <v>2.7005122974515001</v>
      </c>
      <c r="C3299">
        <v>5.1236150966360605E-4</v>
      </c>
      <c r="D3299">
        <v>2.7000000700354598</v>
      </c>
      <c r="E3299">
        <v>-6.2386538957071003E-4</v>
      </c>
      <c r="F3299">
        <f>Tabla3[[#This Row],[Axial Force ]]/$M$12</f>
        <v>3.9458693637642797</v>
      </c>
      <c r="G3299">
        <f>Tabla3[[#This Row],[Axial Displacement ]]/$M$9</f>
        <v>3.1401305784319766E-2</v>
      </c>
      <c r="H3299">
        <f>IF(Tabla3[[#This Row],[Axial Displacement Command ]]=D3298,1,0)</f>
        <v>1</v>
      </c>
      <c r="I3299">
        <f>IF(AND(Tabla3[[#This Row],[cic]]=1,(AND(H3298=1,H3300=0))),1,0)</f>
        <v>0</v>
      </c>
      <c r="J3299">
        <f>Tabla3[[#This Row],[pas]]+J3298</f>
        <v>17</v>
      </c>
    </row>
    <row r="3300" spans="1:10" x14ac:dyDescent="0.25">
      <c r="A3300">
        <v>183.629959106445</v>
      </c>
      <c r="B3300">
        <v>2.7010417543351699</v>
      </c>
      <c r="C3300">
        <v>1.0416507620902801E-3</v>
      </c>
      <c r="D3300">
        <v>2.7000000700354598</v>
      </c>
      <c r="E3300">
        <v>-1.4633477576353499E-3</v>
      </c>
      <c r="F3300">
        <f>Tabla3[[#This Row],[Axial Force ]]/$M$12</f>
        <v>3.9490313786332258</v>
      </c>
      <c r="G3300">
        <f>Tabla3[[#This Row],[Axial Displacement ]]/$M$9</f>
        <v>3.1407462259711277E-2</v>
      </c>
      <c r="H3300">
        <f>IF(Tabla3[[#This Row],[Axial Displacement Command ]]=D3299,1,0)</f>
        <v>1</v>
      </c>
      <c r="I3300">
        <f>IF(AND(Tabla3[[#This Row],[cic]]=1,(AND(H3299=1,H3301=0))),1,0)</f>
        <v>0</v>
      </c>
      <c r="J3300">
        <f>Tabla3[[#This Row],[pas]]+J3299</f>
        <v>17</v>
      </c>
    </row>
    <row r="3301" spans="1:10" x14ac:dyDescent="0.25">
      <c r="A3301">
        <v>182.65576171875</v>
      </c>
      <c r="B3301">
        <v>2.70057679153979</v>
      </c>
      <c r="C3301">
        <v>5.7673452147355398E-4</v>
      </c>
      <c r="D3301">
        <v>2.7000000700354598</v>
      </c>
      <c r="E3301">
        <v>1.9663150396809202E-3</v>
      </c>
      <c r="F3301">
        <f>Tabla3[[#This Row],[Axial Force ]]/$M$12</f>
        <v>3.9280808971774195</v>
      </c>
      <c r="G3301">
        <f>Tabla3[[#This Row],[Axial Displacement ]]/$M$9</f>
        <v>3.1402055715578955E-2</v>
      </c>
      <c r="H3301">
        <f>IF(Tabla3[[#This Row],[Axial Displacement Command ]]=D3300,1,0)</f>
        <v>1</v>
      </c>
      <c r="I3301">
        <f>IF(AND(Tabla3[[#This Row],[cic]]=1,(AND(H3300=1,H3302=0))),1,0)</f>
        <v>0</v>
      </c>
      <c r="J3301">
        <f>Tabla3[[#This Row],[pas]]+J3300</f>
        <v>17</v>
      </c>
    </row>
    <row r="3302" spans="1:10" x14ac:dyDescent="0.25">
      <c r="A3302">
        <v>182.17373657226599</v>
      </c>
      <c r="B3302">
        <v>2.6994287036359301</v>
      </c>
      <c r="C3302">
        <v>5.7125089369947102E-4</v>
      </c>
      <c r="D3302">
        <v>2.7000000700354598</v>
      </c>
      <c r="E3302">
        <v>1.0177518561249601E-3</v>
      </c>
      <c r="F3302">
        <f>Tabla3[[#This Row],[Axial Force ]]/$M$12</f>
        <v>3.9177147649949675</v>
      </c>
      <c r="G3302">
        <f>Tabla3[[#This Row],[Axial Displacement ]]/$M$9</f>
        <v>3.1388705856231748E-2</v>
      </c>
      <c r="H3302">
        <f>IF(Tabla3[[#This Row],[Axial Displacement Command ]]=D3301,1,0)</f>
        <v>1</v>
      </c>
      <c r="I3302">
        <f>IF(AND(Tabla3[[#This Row],[cic]]=1,(AND(H3301=1,H3303=0))),1,0)</f>
        <v>0</v>
      </c>
      <c r="J3302">
        <f>Tabla3[[#This Row],[pas]]+J3301</f>
        <v>17</v>
      </c>
    </row>
    <row r="3303" spans="1:10" x14ac:dyDescent="0.25">
      <c r="A3303">
        <v>181.56048583984401</v>
      </c>
      <c r="B3303">
        <v>2.6995181106030901</v>
      </c>
      <c r="C3303">
        <v>4.8184392653638502E-4</v>
      </c>
      <c r="D3303">
        <v>2.7000000700354598</v>
      </c>
      <c r="E3303">
        <v>1.09339976006595E-3</v>
      </c>
      <c r="F3303">
        <f>Tabla3[[#This Row],[Axial Force ]]/$M$12</f>
        <v>3.9045265772009463</v>
      </c>
      <c r="G3303">
        <f>Tabla3[[#This Row],[Axial Displacement ]]/$M$9</f>
        <v>3.1389745472128958E-2</v>
      </c>
      <c r="H3303">
        <f>IF(Tabla3[[#This Row],[Axial Displacement Command ]]=D3302,1,0)</f>
        <v>1</v>
      </c>
      <c r="I3303">
        <f>IF(AND(Tabla3[[#This Row],[cic]]=1,(AND(H3302=1,H3304=0))),1,0)</f>
        <v>0</v>
      </c>
      <c r="J3303">
        <f>Tabla3[[#This Row],[pas]]+J3302</f>
        <v>17</v>
      </c>
    </row>
    <row r="3304" spans="1:10" x14ac:dyDescent="0.25">
      <c r="A3304">
        <v>181.529541015625</v>
      </c>
      <c r="B3304">
        <v>2.6988207828253499</v>
      </c>
      <c r="C3304">
        <v>1.1792183158831899E-3</v>
      </c>
      <c r="D3304">
        <v>2.7000000700354598</v>
      </c>
      <c r="E3304">
        <v>-4.79686568723992E-2</v>
      </c>
      <c r="F3304">
        <f>Tabla3[[#This Row],[Axial Force ]]/$M$12</f>
        <v>3.903861097110215</v>
      </c>
      <c r="G3304">
        <f>Tabla3[[#This Row],[Axial Displacement ]]/$M$9</f>
        <v>3.1381637009597091E-2</v>
      </c>
      <c r="H3304">
        <f>IF(Tabla3[[#This Row],[Axial Displacement Command ]]=D3303,1,0)</f>
        <v>1</v>
      </c>
      <c r="I3304">
        <f>IF(AND(Tabla3[[#This Row],[cic]]=1,(AND(H3303=1,H3305=0))),1,0)</f>
        <v>0</v>
      </c>
      <c r="J3304">
        <f>Tabla3[[#This Row],[pas]]+J3303</f>
        <v>17</v>
      </c>
    </row>
    <row r="3305" spans="1:10" x14ac:dyDescent="0.25">
      <c r="A3305">
        <v>181.67126464843801</v>
      </c>
      <c r="B3305">
        <v>2.6982987765222801</v>
      </c>
      <c r="C3305">
        <v>1.70135501775803E-3</v>
      </c>
      <c r="D3305">
        <v>2.7000000700354598</v>
      </c>
      <c r="E3305">
        <v>-6.4455065285073899E-4</v>
      </c>
      <c r="F3305">
        <f>Tabla3[[#This Row],[Axial Force ]]/$M$12</f>
        <v>3.9069089171707101</v>
      </c>
      <c r="G3305">
        <f>Tabla3[[#This Row],[Axial Displacement ]]/$M$9</f>
        <v>3.1375567168863722E-2</v>
      </c>
      <c r="H3305">
        <f>IF(Tabla3[[#This Row],[Axial Displacement Command ]]=D3304,1,0)</f>
        <v>1</v>
      </c>
      <c r="I3305">
        <f>IF(AND(Tabla3[[#This Row],[cic]]=1,(AND(H3304=1,H3306=0))),1,0)</f>
        <v>0</v>
      </c>
      <c r="J3305">
        <f>Tabla3[[#This Row],[pas]]+J3304</f>
        <v>17</v>
      </c>
    </row>
    <row r="3306" spans="1:10" x14ac:dyDescent="0.25">
      <c r="A3306">
        <v>181.57002258300801</v>
      </c>
      <c r="B3306">
        <v>2.6992177590727802</v>
      </c>
      <c r="C3306">
        <v>7.8225133393061697E-4</v>
      </c>
      <c r="D3306">
        <v>2.7000000700354598</v>
      </c>
      <c r="E3306">
        <v>3.6553240079228999E-4</v>
      </c>
      <c r="F3306">
        <f>Tabla3[[#This Row],[Axial Force ]]/$M$12</f>
        <v>3.904731668451785</v>
      </c>
      <c r="G3306">
        <f>Tabla3[[#This Row],[Axial Displacement ]]/$M$9</f>
        <v>3.1386253012474191E-2</v>
      </c>
      <c r="H3306">
        <f>IF(Tabla3[[#This Row],[Axial Displacement Command ]]=D3305,1,0)</f>
        <v>1</v>
      </c>
      <c r="I3306">
        <f>IF(AND(Tabla3[[#This Row],[cic]]=1,(AND(H3305=1,H3307=0))),1,0)</f>
        <v>0</v>
      </c>
      <c r="J3306">
        <f>Tabla3[[#This Row],[pas]]+J3305</f>
        <v>17</v>
      </c>
    </row>
    <row r="3307" spans="1:10" x14ac:dyDescent="0.25">
      <c r="A3307">
        <v>181.87498474121099</v>
      </c>
      <c r="B3307">
        <v>2.6990927290171398</v>
      </c>
      <c r="C3307">
        <v>9.0742111069630504E-4</v>
      </c>
      <c r="D3307">
        <v>2.7000000700354598</v>
      </c>
      <c r="E3307">
        <v>1.7187345520142099E-3</v>
      </c>
      <c r="F3307">
        <f>Tabla3[[#This Row],[Axial Force ]]/$M$12</f>
        <v>3.9112899944346449</v>
      </c>
      <c r="G3307">
        <f>Tabla3[[#This Row],[Axial Displacement ]]/$M$9</f>
        <v>3.1384799174617901E-2</v>
      </c>
      <c r="H3307">
        <f>IF(Tabla3[[#This Row],[Axial Displacement Command ]]=D3306,1,0)</f>
        <v>1</v>
      </c>
      <c r="I3307">
        <f>IF(AND(Tabla3[[#This Row],[cic]]=1,(AND(H3306=1,H3308=0))),1,0)</f>
        <v>0</v>
      </c>
      <c r="J3307">
        <f>Tabla3[[#This Row],[pas]]+J3306</f>
        <v>17</v>
      </c>
    </row>
    <row r="3308" spans="1:10" x14ac:dyDescent="0.25">
      <c r="A3308">
        <v>182.18824768066401</v>
      </c>
      <c r="B3308">
        <v>2.6988745667040299</v>
      </c>
      <c r="C3308">
        <v>1.12557415832271E-3</v>
      </c>
      <c r="D3308">
        <v>2.7000000700354598</v>
      </c>
      <c r="E3308">
        <v>-1.67649773175071E-3</v>
      </c>
      <c r="F3308">
        <f>Tabla3[[#This Row],[Axial Force ]]/$M$12</f>
        <v>3.9180268318422367</v>
      </c>
      <c r="G3308">
        <f>Tabla3[[#This Row],[Axial Displacement ]]/$M$9</f>
        <v>3.1382262403535234E-2</v>
      </c>
      <c r="H3308">
        <f>IF(Tabla3[[#This Row],[Axial Displacement Command ]]=D3307,1,0)</f>
        <v>1</v>
      </c>
      <c r="I3308">
        <f>IF(AND(Tabla3[[#This Row],[cic]]=1,(AND(H3307=1,H3309=0))),1,0)</f>
        <v>0</v>
      </c>
      <c r="J3308">
        <f>Tabla3[[#This Row],[pas]]+J3307</f>
        <v>17</v>
      </c>
    </row>
    <row r="3309" spans="1:10" x14ac:dyDescent="0.25">
      <c r="A3309">
        <v>182.42578125</v>
      </c>
      <c r="B3309">
        <v>2.69977212883532</v>
      </c>
      <c r="C3309">
        <v>2.2792815457251E-4</v>
      </c>
      <c r="D3309">
        <v>2.7000000700354598</v>
      </c>
      <c r="E3309">
        <v>9.6021403805934802E-4</v>
      </c>
      <c r="F3309">
        <f>Tabla3[[#This Row],[Axial Force ]]/$M$12</f>
        <v>3.9231350806451615</v>
      </c>
      <c r="G3309">
        <f>Tabla3[[#This Row],[Axial Displacement ]]/$M$9</f>
        <v>3.1392699172503723E-2</v>
      </c>
      <c r="H3309">
        <f>IF(Tabla3[[#This Row],[Axial Displacement Command ]]=D3308,1,0)</f>
        <v>1</v>
      </c>
      <c r="I3309">
        <f>IF(AND(Tabla3[[#This Row],[cic]]=1,(AND(H3308=1,H3310=0))),1,0)</f>
        <v>1</v>
      </c>
      <c r="J3309">
        <f>Tabla3[[#This Row],[pas]]+J3308</f>
        <v>18</v>
      </c>
    </row>
    <row r="3310" spans="1:10" x14ac:dyDescent="0.25">
      <c r="A3310">
        <v>182.09323120117199</v>
      </c>
      <c r="B3310">
        <v>2.6995288208127</v>
      </c>
      <c r="C3310">
        <v>1.1401176607250801E-3</v>
      </c>
      <c r="D3310">
        <v>2.6983888819813702</v>
      </c>
      <c r="E3310" s="2">
        <v>1.8859374506519099E-5</v>
      </c>
      <c r="F3310">
        <f>Tabla3[[#This Row],[Axial Force ]]/$M$12</f>
        <v>3.9159834666918707</v>
      </c>
      <c r="G3310">
        <f>Tabla3[[#This Row],[Axial Displacement ]]/$M$9</f>
        <v>3.1389870009449997E-2</v>
      </c>
      <c r="H3310">
        <f>IF(Tabla3[[#This Row],[Axial Displacement Command ]]=D3309,1,0)</f>
        <v>0</v>
      </c>
      <c r="I3310">
        <f>IF(AND(Tabla3[[#This Row],[cic]]=1,(AND(H3309=1,H3311=0))),1,0)</f>
        <v>0</v>
      </c>
      <c r="J3310">
        <f>Tabla3[[#This Row],[pas]]+J3309</f>
        <v>18</v>
      </c>
    </row>
    <row r="3311" spans="1:10" x14ac:dyDescent="0.25">
      <c r="A3311">
        <v>180.96728515625</v>
      </c>
      <c r="B3311">
        <v>2.69908900372684</v>
      </c>
      <c r="C3311">
        <v>4.03690319217276E-3</v>
      </c>
      <c r="D3311">
        <v>2.6950521860271701</v>
      </c>
      <c r="E3311">
        <v>4.40727433215216E-4</v>
      </c>
      <c r="F3311">
        <f>Tabla3[[#This Row],[Axial Force ]]/$M$12</f>
        <v>3.891769573252688</v>
      </c>
      <c r="G3311">
        <f>Tabla3[[#This Row],[Axial Displacement ]]/$M$9</f>
        <v>3.1384755857288837E-2</v>
      </c>
      <c r="H3311">
        <f>IF(Tabla3[[#This Row],[Axial Displacement Command ]]=D3310,1,0)</f>
        <v>0</v>
      </c>
      <c r="I3311">
        <f>IF(AND(Tabla3[[#This Row],[cic]]=1,(AND(H3310=1,H3312=0))),1,0)</f>
        <v>0</v>
      </c>
      <c r="J3311">
        <f>Tabla3[[#This Row],[pas]]+J3310</f>
        <v>18</v>
      </c>
    </row>
    <row r="3312" spans="1:10" x14ac:dyDescent="0.25">
      <c r="A3312">
        <v>176.30354309082</v>
      </c>
      <c r="B3312">
        <v>2.6941574178636101</v>
      </c>
      <c r="C3312">
        <v>2.4418829980277202E-3</v>
      </c>
      <c r="D3312">
        <v>2.6917154900729701</v>
      </c>
      <c r="E3312">
        <v>8.4296488012114402E-4</v>
      </c>
      <c r="F3312">
        <f>Tabla3[[#This Row],[Axial Force ]]/$M$12</f>
        <v>3.7914740449638709</v>
      </c>
      <c r="G3312">
        <f>Tabla3[[#This Row],[Axial Displacement ]]/$M$9</f>
        <v>3.1327411835623376E-2</v>
      </c>
      <c r="H3312">
        <f>IF(Tabla3[[#This Row],[Axial Displacement Command ]]=D3311,1,0)</f>
        <v>0</v>
      </c>
      <c r="I3312">
        <f>IF(AND(Tabla3[[#This Row],[cic]]=1,(AND(H3311=1,H3313=0))),1,0)</f>
        <v>0</v>
      </c>
      <c r="J3312">
        <f>Tabla3[[#This Row],[pas]]+J3311</f>
        <v>18</v>
      </c>
    </row>
    <row r="3313" spans="1:10" x14ac:dyDescent="0.25">
      <c r="A3313">
        <v>169.57270812988301</v>
      </c>
      <c r="B3313">
        <v>2.6870190631598199</v>
      </c>
      <c r="C3313">
        <v>1.35993957428582E-3</v>
      </c>
      <c r="D3313">
        <v>2.6883790269494101</v>
      </c>
      <c r="E3313">
        <v>-1.39858244097013E-4</v>
      </c>
      <c r="F3313">
        <f>Tabla3[[#This Row],[Axial Force ]]/$M$12</f>
        <v>3.6467249060189895</v>
      </c>
      <c r="G3313">
        <f>Tabla3[[#This Row],[Axial Displacement ]]/$M$9</f>
        <v>3.1244407711160695E-2</v>
      </c>
      <c r="H3313">
        <f>IF(Tabla3[[#This Row],[Axial Displacement Command ]]=D3312,1,0)</f>
        <v>0</v>
      </c>
      <c r="I3313">
        <f>IF(AND(Tabla3[[#This Row],[cic]]=1,(AND(H3312=1,H3314=0))),1,0)</f>
        <v>0</v>
      </c>
      <c r="J3313">
        <f>Tabla3[[#This Row],[pas]]+J3312</f>
        <v>18</v>
      </c>
    </row>
    <row r="3314" spans="1:10" x14ac:dyDescent="0.25">
      <c r="A3314">
        <v>167.56092834472699</v>
      </c>
      <c r="B3314">
        <v>2.6838826015591599</v>
      </c>
      <c r="C3314">
        <v>1.15966793146072E-3</v>
      </c>
      <c r="D3314">
        <v>2.6850423309951998</v>
      </c>
      <c r="E3314">
        <v>-5.0355561143078402E-3</v>
      </c>
      <c r="F3314">
        <f>Tabla3[[#This Row],[Axial Force ]]/$M$12</f>
        <v>3.6034608246177848</v>
      </c>
      <c r="G3314">
        <f>Tabla3[[#This Row],[Axial Displacement ]]/$M$9</f>
        <v>3.1207937227432092E-2</v>
      </c>
      <c r="H3314">
        <f>IF(Tabla3[[#This Row],[Axial Displacement Command ]]=D3313,1,0)</f>
        <v>0</v>
      </c>
      <c r="I3314">
        <f>IF(AND(Tabla3[[#This Row],[cic]]=1,(AND(H3313=1,H3315=0))),1,0)</f>
        <v>0</v>
      </c>
      <c r="J3314">
        <f>Tabla3[[#This Row],[pas]]+J3313</f>
        <v>18</v>
      </c>
    </row>
    <row r="3315" spans="1:10" x14ac:dyDescent="0.25">
      <c r="A3315">
        <v>167.15556335449199</v>
      </c>
      <c r="B3315">
        <v>2.6816083118319498</v>
      </c>
      <c r="C3315" s="2">
        <v>9.7513201069432398E-5</v>
      </c>
      <c r="D3315">
        <v>2.6817056350409998</v>
      </c>
      <c r="E3315">
        <v>-1.06597030935518E-3</v>
      </c>
      <c r="F3315">
        <f>Tabla3[[#This Row],[Axial Force ]]/$M$12</f>
        <v>3.5947432979460641</v>
      </c>
      <c r="G3315">
        <f>Tabla3[[#This Row],[Axial Displacement ]]/$M$9</f>
        <v>3.1181491998045929E-2</v>
      </c>
      <c r="H3315">
        <f>IF(Tabla3[[#This Row],[Axial Displacement Command ]]=D3314,1,0)</f>
        <v>0</v>
      </c>
      <c r="I3315">
        <f>IF(AND(Tabla3[[#This Row],[cic]]=1,(AND(H3314=1,H3316=0))),1,0)</f>
        <v>0</v>
      </c>
      <c r="J3315">
        <f>Tabla3[[#This Row],[pas]]+J3314</f>
        <v>18</v>
      </c>
    </row>
    <row r="3316" spans="1:10" x14ac:dyDescent="0.25">
      <c r="A3316">
        <v>164.33106994628901</v>
      </c>
      <c r="B3316">
        <v>2.6791011914610898</v>
      </c>
      <c r="C3316">
        <v>7.3194502192564003E-4</v>
      </c>
      <c r="D3316">
        <v>2.6783691719174398</v>
      </c>
      <c r="E3316">
        <v>1.6971392824416401E-4</v>
      </c>
      <c r="F3316">
        <f>Tabla3[[#This Row],[Axial Force ]]/$M$12</f>
        <v>3.5340015042212691</v>
      </c>
      <c r="G3316">
        <f>Tabla3[[#This Row],[Axial Displacement ]]/$M$9</f>
        <v>3.1152339435594069E-2</v>
      </c>
      <c r="H3316">
        <f>IF(Tabla3[[#This Row],[Axial Displacement Command ]]=D3315,1,0)</f>
        <v>0</v>
      </c>
      <c r="I3316">
        <f>IF(AND(Tabla3[[#This Row],[cic]]=1,(AND(H3315=1,H3317=0))),1,0)</f>
        <v>0</v>
      </c>
      <c r="J3316">
        <f>Tabla3[[#This Row],[pas]]+J3315</f>
        <v>18</v>
      </c>
    </row>
    <row r="3317" spans="1:10" x14ac:dyDescent="0.25">
      <c r="A3317">
        <v>162.158126831055</v>
      </c>
      <c r="B3317">
        <v>2.6765763759613002</v>
      </c>
      <c r="C3317">
        <v>1.5437602769452501E-3</v>
      </c>
      <c r="D3317">
        <v>2.6750327087938799</v>
      </c>
      <c r="E3317">
        <v>1.8076706282954499E-3</v>
      </c>
      <c r="F3317">
        <f>Tabla3[[#This Row],[Axial Force ]]/$M$12</f>
        <v>3.4872715447538711</v>
      </c>
      <c r="G3317">
        <f>Tabla3[[#This Row],[Axial Displacement ]]/$M$9</f>
        <v>3.1122981115829073E-2</v>
      </c>
      <c r="H3317">
        <f>IF(Tabla3[[#This Row],[Axial Displacement Command ]]=D3316,1,0)</f>
        <v>0</v>
      </c>
      <c r="I3317">
        <f>IF(AND(Tabla3[[#This Row],[cic]]=1,(AND(H3316=1,H3318=0))),1,0)</f>
        <v>0</v>
      </c>
      <c r="J3317">
        <f>Tabla3[[#This Row],[pas]]+J3316</f>
        <v>18</v>
      </c>
    </row>
    <row r="3318" spans="1:10" x14ac:dyDescent="0.25">
      <c r="A3318">
        <v>160.09689331054699</v>
      </c>
      <c r="B3318">
        <v>2.67269252799451</v>
      </c>
      <c r="C3318">
        <v>9.965896197172701E-4</v>
      </c>
      <c r="D3318">
        <v>2.6716960128396701</v>
      </c>
      <c r="E3318">
        <v>1.0596760375847199E-3</v>
      </c>
      <c r="F3318">
        <f>Tabla3[[#This Row],[Axial Force ]]/$M$12</f>
        <v>3.4429439421623007</v>
      </c>
      <c r="G3318">
        <f>Tabla3[[#This Row],[Axial Displacement ]]/$M$9</f>
        <v>3.1077820092959417E-2</v>
      </c>
      <c r="H3318">
        <f>IF(Tabla3[[#This Row],[Axial Displacement Command ]]=D3317,1,0)</f>
        <v>0</v>
      </c>
      <c r="I3318">
        <f>IF(AND(Tabla3[[#This Row],[cic]]=1,(AND(H3317=1,H3319=0))),1,0)</f>
        <v>0</v>
      </c>
      <c r="J3318">
        <f>Tabla3[[#This Row],[pas]]+J3317</f>
        <v>18</v>
      </c>
    </row>
    <row r="3319" spans="1:10" x14ac:dyDescent="0.25">
      <c r="A3319">
        <v>157.86422729492199</v>
      </c>
      <c r="B3319">
        <v>2.6697779539972499</v>
      </c>
      <c r="C3319">
        <v>1.41835209888086E-3</v>
      </c>
      <c r="D3319">
        <v>2.6683595497161199</v>
      </c>
      <c r="E3319">
        <v>-4.9716385319697998E-4</v>
      </c>
      <c r="F3319">
        <f>Tabla3[[#This Row],[Axial Force ]]/$M$12</f>
        <v>3.3949296192456342</v>
      </c>
      <c r="G3319">
        <f>Tabla3[[#This Row],[Axial Displacement ]]/$M$9</f>
        <v>3.1043929697642442E-2</v>
      </c>
      <c r="H3319">
        <f>IF(Tabla3[[#This Row],[Axial Displacement Command ]]=D3318,1,0)</f>
        <v>0</v>
      </c>
      <c r="I3319">
        <f>IF(AND(Tabla3[[#This Row],[cic]]=1,(AND(H3318=1,H3320=0))),1,0)</f>
        <v>0</v>
      </c>
      <c r="J3319">
        <f>Tabla3[[#This Row],[pas]]+J3318</f>
        <v>18</v>
      </c>
    </row>
    <row r="3320" spans="1:10" x14ac:dyDescent="0.25">
      <c r="A3320">
        <v>156.33296203613301</v>
      </c>
      <c r="B3320">
        <v>2.6671527884900601</v>
      </c>
      <c r="C3320">
        <v>2.1300315893313399E-3</v>
      </c>
      <c r="D3320">
        <v>2.6650228537619101</v>
      </c>
      <c r="E3320" s="2">
        <v>-8.8959403399257994E-5</v>
      </c>
      <c r="F3320">
        <f>Tabla3[[#This Row],[Axial Force ]]/$M$12</f>
        <v>3.361999183572753</v>
      </c>
      <c r="G3320">
        <f>Tabla3[[#This Row],[Axial Displacement ]]/$M$9</f>
        <v>3.101340451732628E-2</v>
      </c>
      <c r="H3320">
        <f>IF(Tabla3[[#This Row],[Axial Displacement Command ]]=D3319,1,0)</f>
        <v>0</v>
      </c>
      <c r="I3320">
        <f>IF(AND(Tabla3[[#This Row],[cic]]=1,(AND(H3319=1,H3321=0))),1,0)</f>
        <v>0</v>
      </c>
      <c r="J3320">
        <f>Tabla3[[#This Row],[pas]]+J3319</f>
        <v>18</v>
      </c>
    </row>
    <row r="3321" spans="1:10" x14ac:dyDescent="0.25">
      <c r="A3321">
        <v>154.91688537597699</v>
      </c>
      <c r="B3321">
        <v>2.6642633602023098</v>
      </c>
      <c r="C3321">
        <v>2.57706642514677E-3</v>
      </c>
      <c r="D3321">
        <v>2.66168615780771</v>
      </c>
      <c r="E3321">
        <v>-2.8867071932836601E-4</v>
      </c>
      <c r="F3321">
        <f>Tabla3[[#This Row],[Axial Force ]]/$M$12</f>
        <v>3.3315459220640213</v>
      </c>
      <c r="G3321">
        <f>Tabla3[[#This Row],[Axial Displacement ]]/$M$9</f>
        <v>3.0979806513980346E-2</v>
      </c>
      <c r="H3321">
        <f>IF(Tabla3[[#This Row],[Axial Displacement Command ]]=D3320,1,0)</f>
        <v>0</v>
      </c>
      <c r="I3321">
        <f>IF(AND(Tabla3[[#This Row],[cic]]=1,(AND(H3320=1,H3322=0))),1,0)</f>
        <v>0</v>
      </c>
      <c r="J3321">
        <f>Tabla3[[#This Row],[pas]]+J3320</f>
        <v>18</v>
      </c>
    </row>
    <row r="3322" spans="1:10" x14ac:dyDescent="0.25">
      <c r="A3322">
        <v>152.91926574707</v>
      </c>
      <c r="B3322">
        <v>2.6611411012709101</v>
      </c>
      <c r="C3322">
        <v>2.7914047677768399E-3</v>
      </c>
      <c r="D3322">
        <v>2.6583496946841501</v>
      </c>
      <c r="E3322">
        <v>5.7800019703790895E-4</v>
      </c>
      <c r="F3322">
        <f>Tabla3[[#This Row],[Axial Force ]]/$M$12</f>
        <v>3.2885863601520429</v>
      </c>
      <c r="G3322">
        <f>Tabla3[[#This Row],[Axial Displacement ]]/$M$9</f>
        <v>3.0943501177568722E-2</v>
      </c>
      <c r="H3322">
        <f>IF(Tabla3[[#This Row],[Axial Displacement Command ]]=D3321,1,0)</f>
        <v>0</v>
      </c>
      <c r="I3322">
        <f>IF(AND(Tabla3[[#This Row],[cic]]=1,(AND(H3321=1,H3323=0))),1,0)</f>
        <v>0</v>
      </c>
      <c r="J3322">
        <f>Tabla3[[#This Row],[pas]]+J3321</f>
        <v>18</v>
      </c>
    </row>
    <row r="3323" spans="1:10" x14ac:dyDescent="0.25">
      <c r="A3323">
        <v>151.44088745117199</v>
      </c>
      <c r="B3323">
        <v>2.6574719231575701</v>
      </c>
      <c r="C3323">
        <v>2.4588107407907999E-3</v>
      </c>
      <c r="D3323">
        <v>2.6550129987299398</v>
      </c>
      <c r="E3323">
        <v>-5.3648210496248805E-4</v>
      </c>
      <c r="F3323">
        <f>Tabla3[[#This Row],[Axial Force ]]/$M$12</f>
        <v>3.2567932785198277</v>
      </c>
      <c r="G3323">
        <f>Tabla3[[#This Row],[Axial Displacement ]]/$M$9</f>
        <v>3.0900836315785697E-2</v>
      </c>
      <c r="H3323">
        <f>IF(Tabla3[[#This Row],[Axial Displacement Command ]]=D3322,1,0)</f>
        <v>0</v>
      </c>
      <c r="I3323">
        <f>IF(AND(Tabla3[[#This Row],[cic]]=1,(AND(H3322=1,H3324=0))),1,0)</f>
        <v>0</v>
      </c>
      <c r="J3323">
        <f>Tabla3[[#This Row],[pas]]+J3322</f>
        <v>18</v>
      </c>
    </row>
    <row r="3324" spans="1:10" x14ac:dyDescent="0.25">
      <c r="A3324">
        <v>149.67094421386699</v>
      </c>
      <c r="B3324">
        <v>2.6540709659457198</v>
      </c>
      <c r="C3324">
        <v>2.3944378426676801E-3</v>
      </c>
      <c r="D3324">
        <v>2.6516763027757402</v>
      </c>
      <c r="E3324">
        <v>-1.2905941275676001E-3</v>
      </c>
      <c r="F3324">
        <f>Tabla3[[#This Row],[Axial Force ]]/$M$12</f>
        <v>3.2187299830939136</v>
      </c>
      <c r="G3324">
        <f>Tabla3[[#This Row],[Axial Displacement ]]/$M$9</f>
        <v>3.0861290301694416E-2</v>
      </c>
      <c r="H3324">
        <f>IF(Tabla3[[#This Row],[Axial Displacement Command ]]=D3323,1,0)</f>
        <v>0</v>
      </c>
      <c r="I3324">
        <f>IF(AND(Tabla3[[#This Row],[cic]]=1,(AND(H3323=1,H3325=0))),1,0)</f>
        <v>0</v>
      </c>
      <c r="J3324">
        <f>Tabla3[[#This Row],[pas]]+J3323</f>
        <v>18</v>
      </c>
    </row>
    <row r="3325" spans="1:10" x14ac:dyDescent="0.25">
      <c r="A3325">
        <v>147.89727783203099</v>
      </c>
      <c r="B3325">
        <v>2.6496327482163902</v>
      </c>
      <c r="C3325">
        <v>1.2927055195177701E-3</v>
      </c>
      <c r="D3325">
        <v>2.6483400724828199</v>
      </c>
      <c r="E3325">
        <v>1.9540932498784999E-3</v>
      </c>
      <c r="F3325">
        <f>Tabla3[[#This Row],[Axial Force ]]/$M$12</f>
        <v>3.1805866200436772</v>
      </c>
      <c r="G3325">
        <f>Tabla3[[#This Row],[Axial Displacement ]]/$M$9</f>
        <v>3.0809683118795235E-2</v>
      </c>
      <c r="H3325">
        <f>IF(Tabla3[[#This Row],[Axial Displacement Command ]]=D3324,1,0)</f>
        <v>0</v>
      </c>
      <c r="I3325">
        <f>IF(AND(Tabla3[[#This Row],[cic]]=1,(AND(H3324=1,H3326=0))),1,0)</f>
        <v>0</v>
      </c>
      <c r="J3325">
        <f>Tabla3[[#This Row],[pas]]+J3324</f>
        <v>18</v>
      </c>
    </row>
    <row r="3326" spans="1:10" x14ac:dyDescent="0.25">
      <c r="A3326">
        <v>146.41934204101599</v>
      </c>
      <c r="B3326">
        <v>2.6451123412698498</v>
      </c>
      <c r="C3326">
        <v>1.08957287636713E-4</v>
      </c>
      <c r="D3326">
        <v>2.6450033765286198</v>
      </c>
      <c r="E3326">
        <v>-5.7279999055026597E-4</v>
      </c>
      <c r="F3326">
        <f>Tabla3[[#This Row],[Axial Force ]]/$M$12</f>
        <v>3.1488030546455055</v>
      </c>
      <c r="G3326">
        <f>Tabla3[[#This Row],[Axial Displacement ]]/$M$9</f>
        <v>3.0757120247323834E-2</v>
      </c>
      <c r="H3326">
        <f>IF(Tabla3[[#This Row],[Axial Displacement Command ]]=D3325,1,0)</f>
        <v>0</v>
      </c>
      <c r="I3326">
        <f>IF(AND(Tabla3[[#This Row],[cic]]=1,(AND(H3325=1,H3327=0))),1,0)</f>
        <v>0</v>
      </c>
      <c r="J3326">
        <f>Tabla3[[#This Row],[pas]]+J3325</f>
        <v>18</v>
      </c>
    </row>
    <row r="3327" spans="1:10" x14ac:dyDescent="0.25">
      <c r="A3327">
        <v>144.93428039550801</v>
      </c>
      <c r="B3327">
        <v>2.6424943935126102</v>
      </c>
      <c r="C3327">
        <v>8.2778927890103703E-4</v>
      </c>
      <c r="D3327">
        <v>2.6416666805744198</v>
      </c>
      <c r="E3327">
        <v>-1.52051609347836E-3</v>
      </c>
      <c r="F3327">
        <f>Tabla3[[#This Row],[Axial Force ]]/$M$12</f>
        <v>3.1168662450646885</v>
      </c>
      <c r="G3327">
        <f>Tabla3[[#This Row],[Axial Displacement ]]/$M$9</f>
        <v>3.0726678994332676E-2</v>
      </c>
      <c r="H3327">
        <f>IF(Tabla3[[#This Row],[Axial Displacement Command ]]=D3326,1,0)</f>
        <v>0</v>
      </c>
      <c r="I3327">
        <f>IF(AND(Tabla3[[#This Row],[cic]]=1,(AND(H3326=1,H3328=0))),1,0)</f>
        <v>0</v>
      </c>
      <c r="J3327">
        <f>Tabla3[[#This Row],[pas]]+J3326</f>
        <v>18</v>
      </c>
    </row>
    <row r="3328" spans="1:10" x14ac:dyDescent="0.25">
      <c r="A3328">
        <v>143.68765258789099</v>
      </c>
      <c r="B3328">
        <v>2.6396692264825101</v>
      </c>
      <c r="C3328">
        <v>1.33895878207113E-3</v>
      </c>
      <c r="D3328">
        <v>2.6383302174508598</v>
      </c>
      <c r="E3328">
        <v>-6.5731296672311102E-4</v>
      </c>
      <c r="F3328">
        <f>Tabla3[[#This Row],[Axial Force ]]/$M$12</f>
        <v>3.0900570449008815</v>
      </c>
      <c r="G3328">
        <f>Tabla3[[#This Row],[Axial Displacement ]]/$M$9</f>
        <v>3.069382821491291E-2</v>
      </c>
      <c r="H3328">
        <f>IF(Tabla3[[#This Row],[Axial Displacement Command ]]=D3327,1,0)</f>
        <v>0</v>
      </c>
      <c r="I3328">
        <f>IF(AND(Tabla3[[#This Row],[cic]]=1,(AND(H3327=1,H3329=0))),1,0)</f>
        <v>0</v>
      </c>
      <c r="J3328">
        <f>Tabla3[[#This Row],[pas]]+J3327</f>
        <v>18</v>
      </c>
    </row>
    <row r="3329" spans="1:10" x14ac:dyDescent="0.25">
      <c r="A3329">
        <v>142.97200012207</v>
      </c>
      <c r="B3329">
        <v>2.6362538337707502</v>
      </c>
      <c r="C3329">
        <v>1.26028055547067E-3</v>
      </c>
      <c r="D3329">
        <v>2.63499352149665</v>
      </c>
      <c r="E3329" s="2">
        <v>-5.0254662653514997E-5</v>
      </c>
      <c r="F3329">
        <f>Tabla3[[#This Row],[Axial Force ]]/$M$12</f>
        <v>3.0746666692918279</v>
      </c>
      <c r="G3329">
        <f>Tabla3[[#This Row],[Axial Displacement ]]/$M$9</f>
        <v>3.0654114346171515E-2</v>
      </c>
      <c r="H3329">
        <f>IF(Tabla3[[#This Row],[Axial Displacement Command ]]=D3328,1,0)</f>
        <v>0</v>
      </c>
      <c r="I3329">
        <f>IF(AND(Tabla3[[#This Row],[cic]]=1,(AND(H3328=1,H3330=0))),1,0)</f>
        <v>0</v>
      </c>
      <c r="J3329">
        <f>Tabla3[[#This Row],[pas]]+J3328</f>
        <v>18</v>
      </c>
    </row>
    <row r="3330" spans="1:10" x14ac:dyDescent="0.25">
      <c r="A3330">
        <v>141.81788635253901</v>
      </c>
      <c r="B3330">
        <v>2.6335250586271299</v>
      </c>
      <c r="C3330">
        <v>1.8682479776543899E-3</v>
      </c>
      <c r="D3330">
        <v>2.63165682554245</v>
      </c>
      <c r="E3330">
        <v>-4.28507007654844E-4</v>
      </c>
      <c r="F3330">
        <f>Tabla3[[#This Row],[Axial Force ]]/$M$12</f>
        <v>3.0498470183341722</v>
      </c>
      <c r="G3330">
        <f>Tabla3[[#This Row],[Axial Displacement ]]/$M$9</f>
        <v>3.0622384402641045E-2</v>
      </c>
      <c r="H3330">
        <f>IF(Tabla3[[#This Row],[Axial Displacement Command ]]=D3329,1,0)</f>
        <v>0</v>
      </c>
      <c r="I3330">
        <f>IF(AND(Tabla3[[#This Row],[cic]]=1,(AND(H3329=1,H3331=0))),1,0)</f>
        <v>0</v>
      </c>
      <c r="J3330">
        <f>Tabla3[[#This Row],[pas]]+J3329</f>
        <v>18</v>
      </c>
    </row>
    <row r="3331" spans="1:10" x14ac:dyDescent="0.25">
      <c r="A3331">
        <v>140.66531372070301</v>
      </c>
      <c r="B3331">
        <v>2.6303888298571101</v>
      </c>
      <c r="C3331">
        <v>2.0682812191807902E-3</v>
      </c>
      <c r="D3331">
        <v>2.62832036241889</v>
      </c>
      <c r="E3331">
        <v>7.98247754119075E-4</v>
      </c>
      <c r="F3331">
        <f>Tabla3[[#This Row],[Axial Force ]]/$M$12</f>
        <v>3.0250605101226453</v>
      </c>
      <c r="G3331">
        <f>Tabla3[[#This Row],[Axial Displacement ]]/$M$9</f>
        <v>3.0585916626245466E-2</v>
      </c>
      <c r="H3331">
        <f>IF(Tabla3[[#This Row],[Axial Displacement Command ]]=D3330,1,0)</f>
        <v>0</v>
      </c>
      <c r="I3331">
        <f>IF(AND(Tabla3[[#This Row],[cic]]=1,(AND(H3330=1,H3332=0))),1,0)</f>
        <v>0</v>
      </c>
      <c r="J3331">
        <f>Tabla3[[#This Row],[pas]]+J3330</f>
        <v>18</v>
      </c>
    </row>
    <row r="3332" spans="1:10" x14ac:dyDescent="0.25">
      <c r="A3332">
        <v>139.475341796875</v>
      </c>
      <c r="B3332">
        <v>2.6272917166352299</v>
      </c>
      <c r="C3332">
        <v>2.3078919184626998E-3</v>
      </c>
      <c r="D3332">
        <v>2.62498389929533</v>
      </c>
      <c r="E3332" s="2">
        <v>1.09685576177299E-5</v>
      </c>
      <c r="F3332">
        <f>Tabla3[[#This Row],[Axial Force ]]/$M$12</f>
        <v>2.999469716061828</v>
      </c>
      <c r="G3332">
        <f>Tabla3[[#This Row],[Axial Displacement ]]/$M$9</f>
        <v>3.0549903681804998E-2</v>
      </c>
      <c r="H3332">
        <f>IF(Tabla3[[#This Row],[Axial Displacement Command ]]=D3331,1,0)</f>
        <v>0</v>
      </c>
      <c r="I3332">
        <f>IF(AND(Tabla3[[#This Row],[cic]]=1,(AND(H3331=1,H3333=0))),1,0)</f>
        <v>0</v>
      </c>
      <c r="J3332">
        <f>Tabla3[[#This Row],[pas]]+J3331</f>
        <v>18</v>
      </c>
    </row>
    <row r="3333" spans="1:10" x14ac:dyDescent="0.25">
      <c r="A3333">
        <v>138.72084045410199</v>
      </c>
      <c r="B3333">
        <v>2.6241804007440801</v>
      </c>
      <c r="C3333">
        <v>2.5331974029540998E-3</v>
      </c>
      <c r="D3333">
        <v>2.62164720334113</v>
      </c>
      <c r="E3333">
        <v>6.5827850903588103E-4</v>
      </c>
      <c r="F3333">
        <f>Tabla3[[#This Row],[Axial Force ]]/$M$12</f>
        <v>2.9832438807333763</v>
      </c>
      <c r="G3333">
        <f>Tabla3[[#This Row],[Axial Displacement ]]/$M$9</f>
        <v>3.0513725590047443E-2</v>
      </c>
      <c r="H3333">
        <f>IF(Tabla3[[#This Row],[Axial Displacement Command ]]=D3332,1,0)</f>
        <v>0</v>
      </c>
      <c r="I3333">
        <f>IF(AND(Tabla3[[#This Row],[cic]]=1,(AND(H3332=1,H3334=0))),1,0)</f>
        <v>0</v>
      </c>
      <c r="J3333">
        <f>Tabla3[[#This Row],[pas]]+J3332</f>
        <v>18</v>
      </c>
    </row>
    <row r="3334" spans="1:10" x14ac:dyDescent="0.25">
      <c r="A3334">
        <v>137.12548828125</v>
      </c>
      <c r="B3334">
        <v>2.6207221671938901</v>
      </c>
      <c r="C3334">
        <v>2.4113655854307598E-3</v>
      </c>
      <c r="D3334">
        <v>2.61831074021757</v>
      </c>
      <c r="E3334">
        <v>6.7404261017145505E-4</v>
      </c>
      <c r="F3334">
        <f>Tabla3[[#This Row],[Axial Force ]]/$M$12</f>
        <v>2.9489352318548385</v>
      </c>
      <c r="G3334">
        <f>Tabla3[[#This Row],[Axial Displacement ]]/$M$9</f>
        <v>3.0473513572021979E-2</v>
      </c>
      <c r="H3334">
        <f>IF(Tabla3[[#This Row],[Axial Displacement Command ]]=D3333,1,0)</f>
        <v>0</v>
      </c>
      <c r="I3334">
        <f>IF(AND(Tabla3[[#This Row],[cic]]=1,(AND(H3333=1,H3335=0))),1,0)</f>
        <v>0</v>
      </c>
      <c r="J3334">
        <f>Tabla3[[#This Row],[pas]]+J3333</f>
        <v>18</v>
      </c>
    </row>
    <row r="3335" spans="1:10" x14ac:dyDescent="0.25">
      <c r="A3335">
        <v>136.43473815918</v>
      </c>
      <c r="B3335">
        <v>2.6167237665504199</v>
      </c>
      <c r="C3335">
        <v>1.74975400568655E-3</v>
      </c>
      <c r="D3335">
        <v>2.6149740442633602</v>
      </c>
      <c r="E3335">
        <v>-3.6190834862281901E-4</v>
      </c>
      <c r="F3335">
        <f>Tabla3[[#This Row],[Axial Force ]]/$M$12</f>
        <v>2.9340803905200001</v>
      </c>
      <c r="G3335">
        <f>Tabla3[[#This Row],[Axial Displacement ]]/$M$9</f>
        <v>3.0427020541283954E-2</v>
      </c>
      <c r="H3335">
        <f>IF(Tabla3[[#This Row],[Axial Displacement Command ]]=D3334,1,0)</f>
        <v>0</v>
      </c>
      <c r="I3335">
        <f>IF(AND(Tabla3[[#This Row],[cic]]=1,(AND(H3334=1,H3336=0))),1,0)</f>
        <v>0</v>
      </c>
      <c r="J3335">
        <f>Tabla3[[#This Row],[pas]]+J3334</f>
        <v>18</v>
      </c>
    </row>
    <row r="3336" spans="1:10" x14ac:dyDescent="0.25">
      <c r="A3336">
        <v>135.26593017578099</v>
      </c>
      <c r="B3336">
        <v>2.6137554086744799</v>
      </c>
      <c r="C3336">
        <v>2.1181106149015302E-3</v>
      </c>
      <c r="D3336">
        <v>2.6116373483091602</v>
      </c>
      <c r="E3336">
        <v>9.4902196678958695E-4</v>
      </c>
      <c r="F3336">
        <f>Tabla3[[#This Row],[Axial Force ]]/$M$12</f>
        <v>2.9089447349630322</v>
      </c>
      <c r="G3336">
        <f>Tabla3[[#This Row],[Axial Displacement ]]/$M$9</f>
        <v>3.0392504752028836E-2</v>
      </c>
      <c r="H3336">
        <f>IF(Tabla3[[#This Row],[Axial Displacement Command ]]=D3335,1,0)</f>
        <v>0</v>
      </c>
      <c r="I3336">
        <f>IF(AND(Tabla3[[#This Row],[cic]]=1,(AND(H3335=1,H3337=0))),1,0)</f>
        <v>0</v>
      </c>
      <c r="J3336">
        <f>Tabla3[[#This Row],[pas]]+J3335</f>
        <v>18</v>
      </c>
    </row>
    <row r="3337" spans="1:10" x14ac:dyDescent="0.25">
      <c r="A3337">
        <v>134.44104003906301</v>
      </c>
      <c r="B3337">
        <v>2.61035445146263</v>
      </c>
      <c r="C3337">
        <v>2.05349920179287E-3</v>
      </c>
      <c r="D3337">
        <v>2.6083008851856002</v>
      </c>
      <c r="E3337">
        <v>9.7801876108860597E-4</v>
      </c>
      <c r="F3337">
        <f>Tabla3[[#This Row],[Axial Force ]]/$M$12</f>
        <v>2.8912051621303871</v>
      </c>
      <c r="G3337">
        <f>Tabla3[[#This Row],[Axial Displacement ]]/$M$9</f>
        <v>3.0352958737937558E-2</v>
      </c>
      <c r="H3337">
        <f>IF(Tabla3[[#This Row],[Axial Displacement Command ]]=D3336,1,0)</f>
        <v>0</v>
      </c>
      <c r="I3337">
        <f>IF(AND(Tabla3[[#This Row],[cic]]=1,(AND(H3336=1,H3338=0))),1,0)</f>
        <v>0</v>
      </c>
      <c r="J3337">
        <f>Tabla3[[#This Row],[pas]]+J3336</f>
        <v>18</v>
      </c>
    </row>
    <row r="3338" spans="1:10" x14ac:dyDescent="0.25">
      <c r="A3338">
        <v>133.80163574218801</v>
      </c>
      <c r="B3338">
        <v>2.6073539629578599</v>
      </c>
      <c r="C3338">
        <v>2.3896693619462899E-3</v>
      </c>
      <c r="D3338">
        <v>2.6049641892314002</v>
      </c>
      <c r="E3338">
        <v>1.94443941836653E-4</v>
      </c>
      <c r="F3338">
        <f>Tabla3[[#This Row],[Axial Force ]]/$M$12</f>
        <v>2.8774545320900646</v>
      </c>
      <c r="G3338">
        <f>Tabla3[[#This Row],[Axial Displacement ]]/$M$9</f>
        <v>3.0318069336719301E-2</v>
      </c>
      <c r="H3338">
        <f>IF(Tabla3[[#This Row],[Axial Displacement Command ]]=D3337,1,0)</f>
        <v>0</v>
      </c>
      <c r="I3338">
        <f>IF(AND(Tabla3[[#This Row],[cic]]=1,(AND(H3337=1,H3339=0))),1,0)</f>
        <v>0</v>
      </c>
      <c r="J3338">
        <f>Tabla3[[#This Row],[pas]]+J3337</f>
        <v>18</v>
      </c>
    </row>
    <row r="3339" spans="1:10" x14ac:dyDescent="0.25">
      <c r="A3339">
        <v>132.34202575683599</v>
      </c>
      <c r="B3339">
        <v>2.60316603817046</v>
      </c>
      <c r="C3339">
        <v>1.53851510731329E-3</v>
      </c>
      <c r="D3339">
        <v>2.6016274932771899</v>
      </c>
      <c r="E3339">
        <v>5.0373711246720599E-4</v>
      </c>
      <c r="F3339">
        <f>Tabla3[[#This Row],[Axial Force ]]/$M$12</f>
        <v>2.8460650700394838</v>
      </c>
      <c r="G3339">
        <f>Tabla3[[#This Row],[Axial Displacement ]]/$M$9</f>
        <v>3.0269372536865815E-2</v>
      </c>
      <c r="H3339">
        <f>IF(Tabla3[[#This Row],[Axial Displacement Command ]]=D3338,1,0)</f>
        <v>0</v>
      </c>
      <c r="I3339">
        <f>IF(AND(Tabla3[[#This Row],[cic]]=1,(AND(H3338=1,H3340=0))),1,0)</f>
        <v>0</v>
      </c>
      <c r="J3339">
        <f>Tabla3[[#This Row],[pas]]+J3338</f>
        <v>18</v>
      </c>
    </row>
    <row r="3340" spans="1:10" x14ac:dyDescent="0.25">
      <c r="A3340">
        <v>131.70475769043</v>
      </c>
      <c r="B3340">
        <v>2.5997972115874299</v>
      </c>
      <c r="C3340">
        <v>1.50609014326619E-3</v>
      </c>
      <c r="D3340">
        <v>2.5982912629842798</v>
      </c>
      <c r="E3340">
        <v>5.1821427859977099E-4</v>
      </c>
      <c r="F3340">
        <f>Tabla3[[#This Row],[Axial Force ]]/$M$12</f>
        <v>2.8323603804393547</v>
      </c>
      <c r="G3340">
        <f>Tabla3[[#This Row],[Axial Displacement ]]/$M$9</f>
        <v>3.0230200134737557E-2</v>
      </c>
      <c r="H3340">
        <f>IF(Tabla3[[#This Row],[Axial Displacement Command ]]=D3339,1,0)</f>
        <v>0</v>
      </c>
      <c r="I3340">
        <f>IF(AND(Tabla3[[#This Row],[cic]]=1,(AND(H3339=1,H3341=0))),1,0)</f>
        <v>0</v>
      </c>
      <c r="J3340">
        <f>Tabla3[[#This Row],[pas]]+J3339</f>
        <v>18</v>
      </c>
    </row>
    <row r="3341" spans="1:10" x14ac:dyDescent="0.25">
      <c r="A3341">
        <v>130.90093994140599</v>
      </c>
      <c r="B3341">
        <v>2.59652128443122</v>
      </c>
      <c r="C3341">
        <v>1.5668869082219299E-3</v>
      </c>
      <c r="D3341">
        <v>2.59495456703007</v>
      </c>
      <c r="E3341">
        <v>1.9988540316262498E-3</v>
      </c>
      <c r="F3341">
        <f>Tabla3[[#This Row],[Axial Force ]]/$M$12</f>
        <v>2.8150739772345377</v>
      </c>
      <c r="G3341">
        <f>Tabla3[[#This Row],[Axial Displacement ]]/$M$9</f>
        <v>3.0192107958502558E-2</v>
      </c>
      <c r="H3341">
        <f>IF(Tabla3[[#This Row],[Axial Displacement Command ]]=D3340,1,0)</f>
        <v>0</v>
      </c>
      <c r="I3341">
        <f>IF(AND(Tabla3[[#This Row],[cic]]=1,(AND(H3340=1,H3342=0))),1,0)</f>
        <v>0</v>
      </c>
      <c r="J3341">
        <f>Tabla3[[#This Row],[pas]]+J3340</f>
        <v>18</v>
      </c>
    </row>
    <row r="3342" spans="1:10" x14ac:dyDescent="0.25">
      <c r="A3342">
        <v>129.93029785156301</v>
      </c>
      <c r="B3342">
        <v>2.5928663089871402</v>
      </c>
      <c r="C3342">
        <v>1.2485980960264E-3</v>
      </c>
      <c r="D3342">
        <v>2.5916178710758699</v>
      </c>
      <c r="E3342">
        <v>-3.9307869315052802E-4</v>
      </c>
      <c r="F3342">
        <f>Tabla3[[#This Row],[Axial Force ]]/$M$12</f>
        <v>2.7941999537970541</v>
      </c>
      <c r="G3342">
        <f>Tabla3[[#This Row],[Axial Displacement ]]/$M$9</f>
        <v>3.0149608244036515E-2</v>
      </c>
      <c r="H3342">
        <f>IF(Tabla3[[#This Row],[Axial Displacement Command ]]=D3341,1,0)</f>
        <v>0</v>
      </c>
      <c r="I3342">
        <f>IF(AND(Tabla3[[#This Row],[cic]]=1,(AND(H3341=1,H3343=0))),1,0)</f>
        <v>0</v>
      </c>
      <c r="J3342">
        <f>Tabla3[[#This Row],[pas]]+J3341</f>
        <v>18</v>
      </c>
    </row>
    <row r="3343" spans="1:10" x14ac:dyDescent="0.25">
      <c r="A3343">
        <v>129.04316711425801</v>
      </c>
      <c r="B3343">
        <v>2.5907098315656198</v>
      </c>
      <c r="C3343">
        <v>2.4285316158057001E-3</v>
      </c>
      <c r="D3343">
        <v>2.58828140795231</v>
      </c>
      <c r="E3343">
        <v>9.8275006621406603E-4</v>
      </c>
      <c r="F3343">
        <f>Tabla3[[#This Row],[Axial Force ]]/$M$12</f>
        <v>2.7751218734249035</v>
      </c>
      <c r="G3343">
        <f>Tabla3[[#This Row],[Axial Displacement ]]/$M$9</f>
        <v>3.0124532925181625E-2</v>
      </c>
      <c r="H3343">
        <f>IF(Tabla3[[#This Row],[Axial Displacement Command ]]=D3342,1,0)</f>
        <v>0</v>
      </c>
      <c r="I3343">
        <f>IF(AND(Tabla3[[#This Row],[cic]]=1,(AND(H3342=1,H3344=0))),1,0)</f>
        <v>0</v>
      </c>
      <c r="J3343">
        <f>Tabla3[[#This Row],[pas]]+J3342</f>
        <v>18</v>
      </c>
    </row>
    <row r="3344" spans="1:10" x14ac:dyDescent="0.25">
      <c r="A3344">
        <v>127.8603515625</v>
      </c>
      <c r="B3344">
        <v>2.5863898918032602</v>
      </c>
      <c r="C3344">
        <v>1.44505497701175E-3</v>
      </c>
      <c r="D3344">
        <v>2.5849447119981099</v>
      </c>
      <c r="E3344">
        <v>-5.0272774387849495E-4</v>
      </c>
      <c r="F3344">
        <f>Tabla3[[#This Row],[Axial Force ]]/$M$12</f>
        <v>2.7496849798387095</v>
      </c>
      <c r="G3344">
        <f>Tabla3[[#This Row],[Axial Displacement ]]/$M$9</f>
        <v>3.007430106747977E-2</v>
      </c>
      <c r="H3344">
        <f>IF(Tabla3[[#This Row],[Axial Displacement Command ]]=D3343,1,0)</f>
        <v>0</v>
      </c>
      <c r="I3344">
        <f>IF(AND(Tabla3[[#This Row],[cic]]=1,(AND(H3343=1,H3345=0))),1,0)</f>
        <v>0</v>
      </c>
      <c r="J3344">
        <f>Tabla3[[#This Row],[pas]]+J3343</f>
        <v>18</v>
      </c>
    </row>
    <row r="3345" spans="1:10" x14ac:dyDescent="0.25">
      <c r="A3345">
        <v>127.54711151123</v>
      </c>
      <c r="B3345">
        <v>2.58303876034915</v>
      </c>
      <c r="C3345">
        <v>1.43074987590808E-3</v>
      </c>
      <c r="D3345">
        <v>2.5816080160439001</v>
      </c>
      <c r="E3345">
        <v>-1.4377296508882899E-4</v>
      </c>
      <c r="F3345">
        <f>Tabla3[[#This Row],[Axial Force ]]/$M$12</f>
        <v>2.7429486346501077</v>
      </c>
      <c r="G3345">
        <f>Tabla3[[#This Row],[Axial Displacement ]]/$M$9</f>
        <v>3.0035334422664536E-2</v>
      </c>
      <c r="H3345">
        <f>IF(Tabla3[[#This Row],[Axial Displacement Command ]]=D3344,1,0)</f>
        <v>0</v>
      </c>
      <c r="I3345">
        <f>IF(AND(Tabla3[[#This Row],[cic]]=1,(AND(H3344=1,H3346=0))),1,0)</f>
        <v>0</v>
      </c>
      <c r="J3345">
        <f>Tabla3[[#This Row],[pas]]+J3344</f>
        <v>18</v>
      </c>
    </row>
    <row r="3346" spans="1:10" x14ac:dyDescent="0.25">
      <c r="A3346">
        <v>126.84132385253901</v>
      </c>
      <c r="B3346">
        <v>2.5796163827180898</v>
      </c>
      <c r="C3346">
        <v>1.3446807543005001E-3</v>
      </c>
      <c r="D3346">
        <v>2.5782715529203402</v>
      </c>
      <c r="E3346">
        <v>1.03398929240939E-3</v>
      </c>
      <c r="F3346">
        <f>Tabla3[[#This Row],[Axial Force ]]/$M$12</f>
        <v>2.7277704054309462</v>
      </c>
      <c r="G3346">
        <f>Tabla3[[#This Row],[Axial Displacement ]]/$M$9</f>
        <v>2.9995539333931277E-2</v>
      </c>
      <c r="H3346">
        <f>IF(Tabla3[[#This Row],[Axial Displacement Command ]]=D3345,1,0)</f>
        <v>0</v>
      </c>
      <c r="I3346">
        <f>IF(AND(Tabla3[[#This Row],[cic]]=1,(AND(H3345=1,H3347=0))),1,0)</f>
        <v>0</v>
      </c>
      <c r="J3346">
        <f>Tabla3[[#This Row],[pas]]+J3345</f>
        <v>18</v>
      </c>
    </row>
    <row r="3347" spans="1:10" x14ac:dyDescent="0.25">
      <c r="A3347">
        <v>125.49382781982401</v>
      </c>
      <c r="B3347">
        <v>2.5757001712918299</v>
      </c>
      <c r="C3347">
        <v>7.6532364801096297E-4</v>
      </c>
      <c r="D3347">
        <v>2.5749348569661401</v>
      </c>
      <c r="E3347">
        <v>1.14057809241785E-3</v>
      </c>
      <c r="F3347">
        <f>Tabla3[[#This Row],[Axial Force ]]/$M$12</f>
        <v>2.6987919961252476</v>
      </c>
      <c r="G3347">
        <f>Tabla3[[#This Row],[Axial Displacement ]]/$M$9</f>
        <v>2.9950001991765465E-2</v>
      </c>
      <c r="H3347">
        <f>IF(Tabla3[[#This Row],[Axial Displacement Command ]]=D3346,1,0)</f>
        <v>0</v>
      </c>
      <c r="I3347">
        <f>IF(AND(Tabla3[[#This Row],[cic]]=1,(AND(H3346=1,H3348=0))),1,0)</f>
        <v>0</v>
      </c>
      <c r="J3347">
        <f>Tabla3[[#This Row],[pas]]+J3346</f>
        <v>18</v>
      </c>
    </row>
    <row r="3348" spans="1:10" x14ac:dyDescent="0.25">
      <c r="A3348">
        <v>124.822303771973</v>
      </c>
      <c r="B3348">
        <v>2.5723599828779702</v>
      </c>
      <c r="C3348">
        <v>7.6174734431333501E-4</v>
      </c>
      <c r="D3348">
        <v>2.5715983938425802</v>
      </c>
      <c r="E3348">
        <v>1.7294780718657399E-3</v>
      </c>
      <c r="F3348">
        <f>Tabla3[[#This Row],[Axial Force ]]/$M$12</f>
        <v>2.6843506187521076</v>
      </c>
      <c r="G3348">
        <f>Tabla3[[#This Row],[Axial Displacement ]]/$M$9</f>
        <v>2.9911162591604305E-2</v>
      </c>
      <c r="H3348">
        <f>IF(Tabla3[[#This Row],[Axial Displacement Command ]]=D3347,1,0)</f>
        <v>0</v>
      </c>
      <c r="I3348">
        <f>IF(AND(Tabla3[[#This Row],[cic]]=1,(AND(H3347=1,H3349=0))),1,0)</f>
        <v>0</v>
      </c>
      <c r="J3348">
        <f>Tabla3[[#This Row],[pas]]+J3347</f>
        <v>18</v>
      </c>
    </row>
    <row r="3349" spans="1:10" x14ac:dyDescent="0.25">
      <c r="A3349">
        <v>124.46467590332</v>
      </c>
      <c r="B3349">
        <v>2.5692200288176501</v>
      </c>
      <c r="C3349">
        <v>9.5820428214210595E-4</v>
      </c>
      <c r="D3349">
        <v>2.5682619307190202</v>
      </c>
      <c r="E3349">
        <v>-1.5113063511762399E-4</v>
      </c>
      <c r="F3349">
        <f>Tabla3[[#This Row],[Axial Force ]]/$M$12</f>
        <v>2.6766596968455914</v>
      </c>
      <c r="G3349">
        <f>Tabla3[[#This Row],[Axial Displacement ]]/$M$9</f>
        <v>2.9874651497879653E-2</v>
      </c>
      <c r="H3349">
        <f>IF(Tabla3[[#This Row],[Axial Displacement Command ]]=D3348,1,0)</f>
        <v>0</v>
      </c>
      <c r="I3349">
        <f>IF(AND(Tabla3[[#This Row],[cic]]=1,(AND(H3348=1,H3350=0))),1,0)</f>
        <v>0</v>
      </c>
      <c r="J3349">
        <f>Tabla3[[#This Row],[pas]]+J3348</f>
        <v>18</v>
      </c>
    </row>
    <row r="3350" spans="1:10" x14ac:dyDescent="0.25">
      <c r="A3350">
        <v>123.56080627441401</v>
      </c>
      <c r="B3350">
        <v>2.5657545775175099</v>
      </c>
      <c r="C3350">
        <v>8.29458258522209E-4</v>
      </c>
      <c r="D3350">
        <v>2.5649252347648099</v>
      </c>
      <c r="E3350">
        <v>4.3335515442777299E-4</v>
      </c>
      <c r="F3350">
        <f>Tabla3[[#This Row],[Axial Force ]]/$M$12</f>
        <v>2.6572216403099786</v>
      </c>
      <c r="G3350">
        <f>Tabla3[[#This Row],[Axial Displacement ]]/$M$9</f>
        <v>2.9834355552529186E-2</v>
      </c>
      <c r="H3350">
        <f>IF(Tabla3[[#This Row],[Axial Displacement Command ]]=D3349,1,0)</f>
        <v>0</v>
      </c>
      <c r="I3350">
        <f>IF(AND(Tabla3[[#This Row],[cic]]=1,(AND(H3349=1,H3351=0))),1,0)</f>
        <v>0</v>
      </c>
      <c r="J3350">
        <f>Tabla3[[#This Row],[pas]]+J3349</f>
        <v>18</v>
      </c>
    </row>
    <row r="3351" spans="1:10" x14ac:dyDescent="0.25">
      <c r="A3351">
        <v>122.650100708008</v>
      </c>
      <c r="B3351">
        <v>2.5632977485656698</v>
      </c>
      <c r="C3351">
        <v>1.7092228290493899E-3</v>
      </c>
      <c r="D3351">
        <v>2.5615885388106099</v>
      </c>
      <c r="E3351">
        <v>-1.6439398109469001E-4</v>
      </c>
      <c r="F3351">
        <f>Tabla3[[#This Row],[Axial Force ]]/$M$12</f>
        <v>2.6376365743657635</v>
      </c>
      <c r="G3351">
        <f>Tabla3[[#This Row],[Axial Displacement ]]/$M$9</f>
        <v>2.9805787774019418E-2</v>
      </c>
      <c r="H3351">
        <f>IF(Tabla3[[#This Row],[Axial Displacement Command ]]=D3350,1,0)</f>
        <v>0</v>
      </c>
      <c r="I3351">
        <f>IF(AND(Tabla3[[#This Row],[cic]]=1,(AND(H3350=1,H3352=0))),1,0)</f>
        <v>0</v>
      </c>
      <c r="J3351">
        <f>Tabla3[[#This Row],[pas]]+J3350</f>
        <v>18</v>
      </c>
    </row>
    <row r="3352" spans="1:10" x14ac:dyDescent="0.25">
      <c r="A3352">
        <v>121.669075012207</v>
      </c>
      <c r="B3352">
        <v>2.5593745522201101</v>
      </c>
      <c r="C3352">
        <v>1.1224747140659E-3</v>
      </c>
      <c r="D3352">
        <v>2.5582520756870499</v>
      </c>
      <c r="E3352">
        <v>-1.4251252196118001E-3</v>
      </c>
      <c r="F3352">
        <f>Tabla3[[#This Row],[Axial Force ]]/$M$12</f>
        <v>2.6165392475743441</v>
      </c>
      <c r="G3352">
        <f>Tabla3[[#This Row],[Axial Displacement ]]/$M$9</f>
        <v>2.9760169211861746E-2</v>
      </c>
      <c r="H3352">
        <f>IF(Tabla3[[#This Row],[Axial Displacement Command ]]=D3351,1,0)</f>
        <v>0</v>
      </c>
      <c r="I3352">
        <f>IF(AND(Tabla3[[#This Row],[cic]]=1,(AND(H3351=1,H3353=0))),1,0)</f>
        <v>0</v>
      </c>
      <c r="J3352">
        <f>Tabla3[[#This Row],[pas]]+J3351</f>
        <v>18</v>
      </c>
    </row>
    <row r="3353" spans="1:10" x14ac:dyDescent="0.25">
      <c r="A3353">
        <v>121.27463531494099</v>
      </c>
      <c r="B3353">
        <v>2.55623459815979</v>
      </c>
      <c r="C3353">
        <v>1.31916999634996E-3</v>
      </c>
      <c r="D3353">
        <v>2.5549153797328499</v>
      </c>
      <c r="E3353">
        <v>-2.2941228507988901E-3</v>
      </c>
      <c r="F3353">
        <f>Tabla3[[#This Row],[Axial Force ]]/$M$12</f>
        <v>2.6080566734395911</v>
      </c>
      <c r="G3353">
        <f>Tabla3[[#This Row],[Axial Displacement ]]/$M$9</f>
        <v>2.9723658118137094E-2</v>
      </c>
      <c r="H3353">
        <f>IF(Tabla3[[#This Row],[Axial Displacement Command ]]=D3352,1,0)</f>
        <v>0</v>
      </c>
      <c r="I3353">
        <f>IF(AND(Tabla3[[#This Row],[cic]]=1,(AND(H3352=1,H3354=0))),1,0)</f>
        <v>0</v>
      </c>
      <c r="J3353">
        <f>Tabla3[[#This Row],[pas]]+J3352</f>
        <v>18</v>
      </c>
    </row>
    <row r="3354" spans="1:10" x14ac:dyDescent="0.25">
      <c r="A3354">
        <v>120.721138000488</v>
      </c>
      <c r="B3354">
        <v>2.5526441168040002</v>
      </c>
      <c r="C3354">
        <v>1.06525419596437E-3</v>
      </c>
      <c r="D3354">
        <v>2.5515786837786401</v>
      </c>
      <c r="E3354">
        <v>-4.14919412605741E-4</v>
      </c>
      <c r="F3354">
        <f>Tabla3[[#This Row],[Axial Force ]]/$M$12</f>
        <v>2.5961535053868388</v>
      </c>
      <c r="G3354">
        <f>Tabla3[[#This Row],[Axial Displacement ]]/$M$9</f>
        <v>2.9681908334930233E-2</v>
      </c>
      <c r="H3354">
        <f>IF(Tabla3[[#This Row],[Axial Displacement Command ]]=D3353,1,0)</f>
        <v>0</v>
      </c>
      <c r="I3354">
        <f>IF(AND(Tabla3[[#This Row],[cic]]=1,(AND(H3353=1,H3355=0))),1,0)</f>
        <v>0</v>
      </c>
      <c r="J3354">
        <f>Tabla3[[#This Row],[pas]]+J3353</f>
        <v>18</v>
      </c>
    </row>
    <row r="3355" spans="1:10" x14ac:dyDescent="0.25">
      <c r="A3355">
        <v>120.257926940918</v>
      </c>
      <c r="B3355">
        <v>2.5494182482361798</v>
      </c>
      <c r="C3355">
        <v>1.17588047032768E-3</v>
      </c>
      <c r="D3355">
        <v>2.5482422206550801</v>
      </c>
      <c r="E3355">
        <v>-6.2034212078287997E-4</v>
      </c>
      <c r="F3355">
        <f>Tabla3[[#This Row],[Axial Force ]]/$M$12</f>
        <v>2.5861919772240429</v>
      </c>
      <c r="G3355">
        <f>Tabla3[[#This Row],[Axial Displacement ]]/$M$9</f>
        <v>2.9644398235304417E-2</v>
      </c>
      <c r="H3355">
        <f>IF(Tabla3[[#This Row],[Axial Displacement Command ]]=D3354,1,0)</f>
        <v>0</v>
      </c>
      <c r="I3355">
        <f>IF(AND(Tabla3[[#This Row],[cic]]=1,(AND(H3354=1,H3356=0))),1,0)</f>
        <v>0</v>
      </c>
      <c r="J3355">
        <f>Tabla3[[#This Row],[pas]]+J3354</f>
        <v>18</v>
      </c>
    </row>
    <row r="3356" spans="1:10" x14ac:dyDescent="0.25">
      <c r="A3356">
        <v>119.249267578125</v>
      </c>
      <c r="B3356">
        <v>2.5465106591582298</v>
      </c>
      <c r="C3356">
        <v>1.6050338444983899E-3</v>
      </c>
      <c r="D3356">
        <v>2.5449057575315202</v>
      </c>
      <c r="E3356">
        <v>1.5674665974074701E-3</v>
      </c>
      <c r="F3356">
        <f>Tabla3[[#This Row],[Axial Force ]]/$M$12</f>
        <v>2.5645003780241935</v>
      </c>
      <c r="G3356">
        <f>Tabla3[[#This Row],[Axial Displacement ]]/$M$9</f>
        <v>2.9610589059979417E-2</v>
      </c>
      <c r="H3356">
        <f>IF(Tabla3[[#This Row],[Axial Displacement Command ]]=D3355,1,0)</f>
        <v>0</v>
      </c>
      <c r="I3356">
        <f>IF(AND(Tabla3[[#This Row],[cic]]=1,(AND(H3355=1,H3357=0))),1,0)</f>
        <v>0</v>
      </c>
      <c r="J3356">
        <f>Tabla3[[#This Row],[pas]]+J3355</f>
        <v>18</v>
      </c>
    </row>
    <row r="3357" spans="1:10" x14ac:dyDescent="0.25">
      <c r="A3357">
        <v>118.447540283203</v>
      </c>
      <c r="B3357">
        <v>2.5417972356081</v>
      </c>
      <c r="C3357">
        <v>2.2816658429292101E-4</v>
      </c>
      <c r="D3357">
        <v>2.5415690615773201</v>
      </c>
      <c r="E3357">
        <v>1.8012258351518501E-3</v>
      </c>
      <c r="F3357">
        <f>Tabla3[[#This Row],[Axial Force ]]/$M$12</f>
        <v>2.5472589308215698</v>
      </c>
      <c r="G3357">
        <f>Tabla3[[#This Row],[Axial Displacement ]]/$M$9</f>
        <v>2.9555781809396511E-2</v>
      </c>
      <c r="H3357">
        <f>IF(Tabla3[[#This Row],[Axial Displacement Command ]]=D3356,1,0)</f>
        <v>0</v>
      </c>
      <c r="I3357">
        <f>IF(AND(Tabla3[[#This Row],[cic]]=1,(AND(H3356=1,H3358=0))),1,0)</f>
        <v>0</v>
      </c>
      <c r="J3357">
        <f>Tabla3[[#This Row],[pas]]+J3356</f>
        <v>18</v>
      </c>
    </row>
    <row r="3358" spans="1:10" x14ac:dyDescent="0.25">
      <c r="A3358">
        <v>118.15029144287099</v>
      </c>
      <c r="B3358">
        <v>2.5388824287801999</v>
      </c>
      <c r="C3358">
        <v>6.4992906345651103E-4</v>
      </c>
      <c r="D3358">
        <v>2.5382325984537601</v>
      </c>
      <c r="E3358" s="2">
        <v>4.8915179462483098E-5</v>
      </c>
      <c r="F3358">
        <f>Tabla3[[#This Row],[Axial Force ]]/$M$12</f>
        <v>2.5408664826423868</v>
      </c>
      <c r="G3358">
        <f>Tabla3[[#This Row],[Axial Displacement ]]/$M$9</f>
        <v>2.9521888706746512E-2</v>
      </c>
      <c r="H3358">
        <f>IF(Tabla3[[#This Row],[Axial Displacement Command ]]=D3357,1,0)</f>
        <v>0</v>
      </c>
      <c r="I3358">
        <f>IF(AND(Tabla3[[#This Row],[cic]]=1,(AND(H3357=1,H3359=0))),1,0)</f>
        <v>0</v>
      </c>
      <c r="J3358">
        <f>Tabla3[[#This Row],[pas]]+J3357</f>
        <v>18</v>
      </c>
    </row>
    <row r="3359" spans="1:10" x14ac:dyDescent="0.25">
      <c r="A3359">
        <v>117.47617340087901</v>
      </c>
      <c r="B3359">
        <v>2.53592128865421</v>
      </c>
      <c r="C3359">
        <v>1.02543833691016E-3</v>
      </c>
      <c r="D3359">
        <v>2.5348959024995601</v>
      </c>
      <c r="E3359" s="2">
        <v>7.7190364322632404E-5</v>
      </c>
      <c r="F3359">
        <f>Tabla3[[#This Row],[Axial Force ]]/$M$12</f>
        <v>2.5263693204490107</v>
      </c>
      <c r="G3359">
        <f>Tabla3[[#This Row],[Axial Displacement ]]/$M$9</f>
        <v>2.9487456844816396E-2</v>
      </c>
      <c r="H3359">
        <f>IF(Tabla3[[#This Row],[Axial Displacement Command ]]=D3358,1,0)</f>
        <v>0</v>
      </c>
      <c r="I3359">
        <f>IF(AND(Tabla3[[#This Row],[cic]]=1,(AND(H3358=1,H3360=0))),1,0)</f>
        <v>0</v>
      </c>
      <c r="J3359">
        <f>Tabla3[[#This Row],[pas]]+J3358</f>
        <v>18</v>
      </c>
    </row>
    <row r="3360" spans="1:10" x14ac:dyDescent="0.25">
      <c r="A3360">
        <v>116.73410797119099</v>
      </c>
      <c r="B3360">
        <v>2.5324737653136302</v>
      </c>
      <c r="C3360">
        <v>9.14573661248141E-4</v>
      </c>
      <c r="D3360">
        <v>2.5315592065453498</v>
      </c>
      <c r="E3360">
        <v>-2.0593397209722801E-4</v>
      </c>
      <c r="F3360">
        <f>Tabla3[[#This Row],[Axial Force ]]/$M$12</f>
        <v>2.5104109241116341</v>
      </c>
      <c r="G3360">
        <f>Tabla3[[#This Row],[Axial Displacement ]]/$M$9</f>
        <v>2.9447369364111978E-2</v>
      </c>
      <c r="H3360">
        <f>IF(Tabla3[[#This Row],[Axial Displacement Command ]]=D3359,1,0)</f>
        <v>0</v>
      </c>
      <c r="I3360">
        <f>IF(AND(Tabla3[[#This Row],[cic]]=1,(AND(H3359=1,H3361=0))),1,0)</f>
        <v>0</v>
      </c>
      <c r="J3360">
        <f>Tabla3[[#This Row],[pas]]+J3359</f>
        <v>18</v>
      </c>
    </row>
    <row r="3361" spans="1:10" x14ac:dyDescent="0.25">
      <c r="A3361">
        <v>115.68466949462901</v>
      </c>
      <c r="B3361">
        <v>2.52990610897541</v>
      </c>
      <c r="C3361">
        <v>1.6832351548146101E-3</v>
      </c>
      <c r="D3361">
        <v>2.5282227434217899</v>
      </c>
      <c r="E3361">
        <v>8.1537911000850705E-4</v>
      </c>
      <c r="F3361">
        <f>Tabla3[[#This Row],[Axial Force ]]/$M$12</f>
        <v>2.4878423547232043</v>
      </c>
      <c r="G3361">
        <f>Tabla3[[#This Row],[Axial Displacement ]]/$M$9</f>
        <v>2.9417512895062906E-2</v>
      </c>
      <c r="H3361">
        <f>IF(Tabla3[[#This Row],[Axial Displacement Command ]]=D3360,1,0)</f>
        <v>0</v>
      </c>
      <c r="I3361">
        <f>IF(AND(Tabla3[[#This Row],[cic]]=1,(AND(H3360=1,H3362=0))),1,0)</f>
        <v>0</v>
      </c>
      <c r="J3361">
        <f>Tabla3[[#This Row],[pas]]+J3360</f>
        <v>18</v>
      </c>
    </row>
    <row r="3362" spans="1:10" x14ac:dyDescent="0.25">
      <c r="A3362">
        <v>115.228355407715</v>
      </c>
      <c r="B3362">
        <v>2.5258110836148302</v>
      </c>
      <c r="C3362">
        <v>9.2506411419890399E-4</v>
      </c>
      <c r="D3362">
        <v>2.5248860474675898</v>
      </c>
      <c r="E3362">
        <v>-1.35078764174068E-4</v>
      </c>
      <c r="F3362">
        <f>Tabla3[[#This Row],[Axial Force ]]/$M$12</f>
        <v>2.4780291485530106</v>
      </c>
      <c r="G3362">
        <f>Tabla3[[#This Row],[Axial Displacement ]]/$M$9</f>
        <v>2.9369896321102675E-2</v>
      </c>
      <c r="H3362">
        <f>IF(Tabla3[[#This Row],[Axial Displacement Command ]]=D3361,1,0)</f>
        <v>0</v>
      </c>
      <c r="I3362">
        <f>IF(AND(Tabla3[[#This Row],[cic]]=1,(AND(H3361=1,H3363=0))),1,0)</f>
        <v>0</v>
      </c>
      <c r="J3362">
        <f>Tabla3[[#This Row],[pas]]+J3361</f>
        <v>18</v>
      </c>
    </row>
    <row r="3363" spans="1:10" x14ac:dyDescent="0.25">
      <c r="A3363">
        <v>114.389198303223</v>
      </c>
      <c r="B3363">
        <v>2.5225316639989601</v>
      </c>
      <c r="C3363">
        <v>9.8228451861359601E-4</v>
      </c>
      <c r="D3363">
        <v>2.5215493515133902</v>
      </c>
      <c r="E3363" s="2">
        <v>3.1414273848895398E-5</v>
      </c>
      <c r="F3363">
        <f>Tabla3[[#This Row],[Axial Force ]]/$M$12</f>
        <v>2.4599827592090966</v>
      </c>
      <c r="G3363">
        <f>Tabla3[[#This Row],[Axial Displacement ]]/$M$9</f>
        <v>2.933176353487163E-2</v>
      </c>
      <c r="H3363">
        <f>IF(Tabla3[[#This Row],[Axial Displacement Command ]]=D3362,1,0)</f>
        <v>0</v>
      </c>
      <c r="I3363">
        <f>IF(AND(Tabla3[[#This Row],[cic]]=1,(AND(H3362=1,H3364=0))),1,0)</f>
        <v>0</v>
      </c>
      <c r="J3363">
        <f>Tabla3[[#This Row],[pas]]+J3362</f>
        <v>18</v>
      </c>
    </row>
    <row r="3364" spans="1:10" x14ac:dyDescent="0.25">
      <c r="A3364">
        <v>113.668014526367</v>
      </c>
      <c r="B3364">
        <v>2.51915585249662</v>
      </c>
      <c r="C3364">
        <v>9.4270706085808299E-4</v>
      </c>
      <c r="D3364">
        <v>2.5182131212204699</v>
      </c>
      <c r="E3364">
        <v>3.8273529412435902E-4</v>
      </c>
      <c r="F3364">
        <f>Tabla3[[#This Row],[Axial Force ]]/$M$12</f>
        <v>2.444473430674559</v>
      </c>
      <c r="G3364">
        <f>Tabla3[[#This Row],[Axial Displacement ]]/$M$9</f>
        <v>2.9292509912751397E-2</v>
      </c>
      <c r="H3364">
        <f>IF(Tabla3[[#This Row],[Axial Displacement Command ]]=D3363,1,0)</f>
        <v>0</v>
      </c>
      <c r="I3364">
        <f>IF(AND(Tabla3[[#This Row],[cic]]=1,(AND(H3363=1,H3365=0))),1,0)</f>
        <v>0</v>
      </c>
      <c r="J3364">
        <f>Tabla3[[#This Row],[pas]]+J3363</f>
        <v>18</v>
      </c>
    </row>
    <row r="3365" spans="1:10" x14ac:dyDescent="0.25">
      <c r="A3365">
        <v>113.304847717285</v>
      </c>
      <c r="B3365">
        <v>2.5156617630273099</v>
      </c>
      <c r="C3365">
        <v>7.8535077818742095E-4</v>
      </c>
      <c r="D3365">
        <v>2.5148764252662699</v>
      </c>
      <c r="E3365">
        <v>-2.2439355689129999E-3</v>
      </c>
      <c r="F3365">
        <f>Tabla3[[#This Row],[Axial Force ]]/$M$12</f>
        <v>2.4366633917695699</v>
      </c>
      <c r="G3365">
        <f>Tabla3[[#This Row],[Axial Displacement ]]/$M$9</f>
        <v>2.9251880965433838E-2</v>
      </c>
      <c r="H3365">
        <f>IF(Tabla3[[#This Row],[Axial Displacement Command ]]=D3364,1,0)</f>
        <v>0</v>
      </c>
      <c r="I3365">
        <f>IF(AND(Tabla3[[#This Row],[cic]]=1,(AND(H3364=1,H3366=0))),1,0)</f>
        <v>0</v>
      </c>
      <c r="J3365">
        <f>Tabla3[[#This Row],[pas]]+J3364</f>
        <v>18</v>
      </c>
    </row>
    <row r="3366" spans="1:10" x14ac:dyDescent="0.25">
      <c r="A3366">
        <v>112.95721435546901</v>
      </c>
      <c r="B3366">
        <v>2.5125287938862999</v>
      </c>
      <c r="C3366">
        <v>9.8919872471014991E-4</v>
      </c>
      <c r="D3366">
        <v>2.51153972931206</v>
      </c>
      <c r="E3366">
        <v>7.2033435571938796E-4</v>
      </c>
      <c r="F3366">
        <f>Tabla3[[#This Row],[Axial Force ]]/$M$12</f>
        <v>2.4291874054939573</v>
      </c>
      <c r="G3366">
        <f>Tabla3[[#This Row],[Axial Displacement ]]/$M$9</f>
        <v>2.921545109170116E-2</v>
      </c>
      <c r="H3366">
        <f>IF(Tabla3[[#This Row],[Axial Displacement Command ]]=D3365,1,0)</f>
        <v>0</v>
      </c>
      <c r="I3366">
        <f>IF(AND(Tabla3[[#This Row],[cic]]=1,(AND(H3365=1,H3367=0))),1,0)</f>
        <v>0</v>
      </c>
      <c r="J3366">
        <f>Tabla3[[#This Row],[pas]]+J3365</f>
        <v>18</v>
      </c>
    </row>
    <row r="3367" spans="1:10" x14ac:dyDescent="0.25">
      <c r="A3367">
        <v>112.143760681152</v>
      </c>
      <c r="B3367">
        <v>2.5089848786592501</v>
      </c>
      <c r="C3367">
        <v>7.8153613003450995E-4</v>
      </c>
      <c r="D3367">
        <v>2.5082032661885001</v>
      </c>
      <c r="E3367">
        <v>-8.4282459056339598E-4</v>
      </c>
      <c r="F3367">
        <f>Tabla3[[#This Row],[Axial Force ]]/$M$12</f>
        <v>2.4116937780892904</v>
      </c>
      <c r="G3367">
        <f>Tabla3[[#This Row],[Axial Displacement ]]/$M$9</f>
        <v>2.9174242775107561E-2</v>
      </c>
      <c r="H3367">
        <f>IF(Tabla3[[#This Row],[Axial Displacement Command ]]=D3366,1,0)</f>
        <v>0</v>
      </c>
      <c r="I3367">
        <f>IF(AND(Tabla3[[#This Row],[cic]]=1,(AND(H3366=1,H3368=0))),1,0)</f>
        <v>0</v>
      </c>
      <c r="J3367">
        <f>Tabla3[[#This Row],[pas]]+J3366</f>
        <v>18</v>
      </c>
    </row>
    <row r="3368" spans="1:10" x14ac:dyDescent="0.25">
      <c r="A3368">
        <v>111.745903015137</v>
      </c>
      <c r="B3368">
        <v>2.5061881169676798</v>
      </c>
      <c r="C3368">
        <v>1.32155423671065E-3</v>
      </c>
      <c r="D3368">
        <v>2.5048665702343</v>
      </c>
      <c r="E3368">
        <v>3.9956137243279998E-4</v>
      </c>
      <c r="F3368">
        <f>Tabla3[[#This Row],[Axial Force ]]/$M$12</f>
        <v>2.4031376992502582</v>
      </c>
      <c r="G3368">
        <f>Tabla3[[#This Row],[Axial Displacement ]]/$M$9</f>
        <v>2.9141722290321859E-2</v>
      </c>
      <c r="H3368">
        <f>IF(Tabla3[[#This Row],[Axial Displacement Command ]]=D3367,1,0)</f>
        <v>0</v>
      </c>
      <c r="I3368">
        <f>IF(AND(Tabla3[[#This Row],[cic]]=1,(AND(H3367=1,H3369=0))),1,0)</f>
        <v>0</v>
      </c>
      <c r="J3368">
        <f>Tabla3[[#This Row],[pas]]+J3367</f>
        <v>18</v>
      </c>
    </row>
    <row r="3369" spans="1:10" x14ac:dyDescent="0.25">
      <c r="A3369">
        <v>111.057121276855</v>
      </c>
      <c r="B3369">
        <v>2.5033091660589002</v>
      </c>
      <c r="C3369">
        <v>1.77931781308871E-3</v>
      </c>
      <c r="D3369">
        <v>2.5015298742801</v>
      </c>
      <c r="E3369">
        <v>1.6093090380309199E-3</v>
      </c>
      <c r="F3369">
        <f>Tabla3[[#This Row],[Axial Force ]]/$M$12</f>
        <v>2.3883251887495698</v>
      </c>
      <c r="G3369">
        <f>Tabla3[[#This Row],[Axial Displacement ]]/$M$9</f>
        <v>2.9108246116963957E-2</v>
      </c>
      <c r="H3369">
        <f>IF(Tabla3[[#This Row],[Axial Displacement Command ]]=D3368,1,0)</f>
        <v>0</v>
      </c>
      <c r="I3369">
        <f>IF(AND(Tabla3[[#This Row],[cic]]=1,(AND(H3368=1,H3370=0))),1,0)</f>
        <v>0</v>
      </c>
      <c r="J3369">
        <f>Tabla3[[#This Row],[pas]]+J3368</f>
        <v>18</v>
      </c>
    </row>
    <row r="3370" spans="1:10" x14ac:dyDescent="0.25">
      <c r="A3370">
        <v>110.864959716797</v>
      </c>
      <c r="B3370">
        <v>2.4987100623548</v>
      </c>
      <c r="C3370">
        <v>5.16653074100759E-4</v>
      </c>
      <c r="D3370">
        <v>2.49819341115654</v>
      </c>
      <c r="E3370">
        <v>-2.9439235049721901E-4</v>
      </c>
      <c r="F3370">
        <f>Tabla3[[#This Row],[Axial Force ]]/$M$12</f>
        <v>2.3841926820816561</v>
      </c>
      <c r="G3370">
        <f>Tabla3[[#This Row],[Axial Displacement ]]/$M$9</f>
        <v>2.9054768166916278E-2</v>
      </c>
      <c r="H3370">
        <f>IF(Tabla3[[#This Row],[Axial Displacement Command ]]=D3369,1,0)</f>
        <v>0</v>
      </c>
      <c r="I3370">
        <f>IF(AND(Tabla3[[#This Row],[cic]]=1,(AND(H3369=1,H3371=0))),1,0)</f>
        <v>0</v>
      </c>
      <c r="J3370">
        <f>Tabla3[[#This Row],[pas]]+J3369</f>
        <v>18</v>
      </c>
    </row>
    <row r="3371" spans="1:10" x14ac:dyDescent="0.25">
      <c r="A3371">
        <v>110.18821716308599</v>
      </c>
      <c r="B3371">
        <v>2.4961996823549302</v>
      </c>
      <c r="C3371">
        <v>1.34277343022404E-3</v>
      </c>
      <c r="D3371">
        <v>2.4948569480329801</v>
      </c>
      <c r="E3371">
        <v>1.2620195377621699E-4</v>
      </c>
      <c r="F3371">
        <f>Tabla3[[#This Row],[Axial Force ]]/$M$12</f>
        <v>2.3696390787760429</v>
      </c>
      <c r="G3371">
        <f>Tabla3[[#This Row],[Axial Displacement ]]/$M$9</f>
        <v>2.9025577701801513E-2</v>
      </c>
      <c r="H3371">
        <f>IF(Tabla3[[#This Row],[Axial Displacement Command ]]=D3370,1,0)</f>
        <v>0</v>
      </c>
      <c r="I3371">
        <f>IF(AND(Tabla3[[#This Row],[cic]]=1,(AND(H3370=1,H3372=0))),1,0)</f>
        <v>0</v>
      </c>
      <c r="J3371">
        <f>Tabla3[[#This Row],[pas]]+J3370</f>
        <v>18</v>
      </c>
    </row>
    <row r="3372" spans="1:10" x14ac:dyDescent="0.25">
      <c r="A3372">
        <v>109.485427856445</v>
      </c>
      <c r="B3372">
        <v>2.4931204970926002</v>
      </c>
      <c r="C3372">
        <v>1.60026547746384E-3</v>
      </c>
      <c r="D3372">
        <v>2.4915202520787698</v>
      </c>
      <c r="E3372">
        <v>-1.5518982081630401E-3</v>
      </c>
      <c r="F3372">
        <f>Tabla3[[#This Row],[Axial Force ]]/$M$12</f>
        <v>2.3545253302461289</v>
      </c>
      <c r="G3372">
        <f>Tabla3[[#This Row],[Axial Displacement ]]/$M$9</f>
        <v>2.8989773222006979E-2</v>
      </c>
      <c r="H3372">
        <f>IF(Tabla3[[#This Row],[Axial Displacement Command ]]=D3371,1,0)</f>
        <v>0</v>
      </c>
      <c r="I3372">
        <f>IF(AND(Tabla3[[#This Row],[cic]]=1,(AND(H3371=1,H3373=0))),1,0)</f>
        <v>0</v>
      </c>
      <c r="J3372">
        <f>Tabla3[[#This Row],[pas]]+J3371</f>
        <v>18</v>
      </c>
    </row>
    <row r="3373" spans="1:10" x14ac:dyDescent="0.25">
      <c r="A3373">
        <v>108.90195465087901</v>
      </c>
      <c r="B3373">
        <v>2.48976238071918</v>
      </c>
      <c r="C3373">
        <v>1.5785693676661999E-3</v>
      </c>
      <c r="D3373">
        <v>2.4881837889552099</v>
      </c>
      <c r="E3373">
        <v>0.165116231073625</v>
      </c>
      <c r="F3373">
        <f>Tabla3[[#This Row],[Axial Force ]]/$M$12</f>
        <v>2.3419775193737422</v>
      </c>
      <c r="G3373">
        <f>Tabla3[[#This Row],[Axial Displacement ]]/$M$9</f>
        <v>2.8950725357199766E-2</v>
      </c>
      <c r="H3373">
        <f>IF(Tabla3[[#This Row],[Axial Displacement Command ]]=D3372,1,0)</f>
        <v>0</v>
      </c>
      <c r="I3373">
        <f>IF(AND(Tabla3[[#This Row],[cic]]=1,(AND(H3372=1,H3374=0))),1,0)</f>
        <v>0</v>
      </c>
      <c r="J3373">
        <f>Tabla3[[#This Row],[pas]]+J3372</f>
        <v>18</v>
      </c>
    </row>
    <row r="3374" spans="1:10" x14ac:dyDescent="0.25">
      <c r="A3374">
        <v>108.34552764892599</v>
      </c>
      <c r="B3374">
        <v>2.4868333712220201</v>
      </c>
      <c r="C3374">
        <v>1.9862652607116598E-3</v>
      </c>
      <c r="D3374">
        <v>2.4848470930010098</v>
      </c>
      <c r="E3374">
        <v>-1.3974138823869001E-4</v>
      </c>
      <c r="F3374">
        <f>Tabla3[[#This Row],[Axial Force ]]/$M$12</f>
        <v>2.3300113472887309</v>
      </c>
      <c r="G3374">
        <f>Tabla3[[#This Row],[Axial Displacement ]]/$M$9</f>
        <v>2.8916667107232792E-2</v>
      </c>
      <c r="H3374">
        <f>IF(Tabla3[[#This Row],[Axial Displacement Command ]]=D3373,1,0)</f>
        <v>0</v>
      </c>
      <c r="I3374">
        <f>IF(AND(Tabla3[[#This Row],[cic]]=1,(AND(H3373=1,H3375=0))),1,0)</f>
        <v>0</v>
      </c>
      <c r="J3374">
        <f>Tabla3[[#This Row],[pas]]+J3373</f>
        <v>18</v>
      </c>
    </row>
    <row r="3375" spans="1:10" x14ac:dyDescent="0.25">
      <c r="A3375">
        <v>107.429306030273</v>
      </c>
      <c r="B3375">
        <v>2.4820016697049101</v>
      </c>
      <c r="C3375">
        <v>4.9138071744891899E-4</v>
      </c>
      <c r="D3375">
        <v>2.4815103970468</v>
      </c>
      <c r="E3375">
        <v>-1.5328167819461699E-3</v>
      </c>
      <c r="F3375">
        <f>Tabla3[[#This Row],[Axial Force ]]/$M$12</f>
        <v>2.3103076565650107</v>
      </c>
      <c r="G3375">
        <f>Tabla3[[#This Row],[Axial Displacement ]]/$M$9</f>
        <v>2.8860484531452443E-2</v>
      </c>
      <c r="H3375">
        <f>IF(Tabla3[[#This Row],[Axial Displacement Command ]]=D3374,1,0)</f>
        <v>0</v>
      </c>
      <c r="I3375">
        <f>IF(AND(Tabla3[[#This Row],[cic]]=1,(AND(H3374=1,H3376=0))),1,0)</f>
        <v>0</v>
      </c>
      <c r="J3375">
        <f>Tabla3[[#This Row],[pas]]+J3374</f>
        <v>18</v>
      </c>
    </row>
    <row r="3376" spans="1:10" x14ac:dyDescent="0.25">
      <c r="A3376">
        <v>106.53924560546901</v>
      </c>
      <c r="B3376">
        <v>2.4783038534223998</v>
      </c>
      <c r="C3376">
        <v>1.2993812958939099E-4</v>
      </c>
      <c r="D3376">
        <v>2.47817393392324</v>
      </c>
      <c r="E3376">
        <v>-1.49141703786881E-3</v>
      </c>
      <c r="F3376">
        <f>Tabla3[[#This Row],[Axial Force ]]/$M$12</f>
        <v>2.2911665721606238</v>
      </c>
      <c r="G3376">
        <f>Tabla3[[#This Row],[Axial Displacement ]]/$M$9</f>
        <v>2.8817486667702324E-2</v>
      </c>
      <c r="H3376">
        <f>IF(Tabla3[[#This Row],[Axial Displacement Command ]]=D3375,1,0)</f>
        <v>0</v>
      </c>
      <c r="I3376">
        <f>IF(AND(Tabla3[[#This Row],[cic]]=1,(AND(H3375=1,H3377=0))),1,0)</f>
        <v>0</v>
      </c>
      <c r="J3376">
        <f>Tabla3[[#This Row],[pas]]+J3375</f>
        <v>18</v>
      </c>
    </row>
    <row r="3377" spans="1:10" x14ac:dyDescent="0.25">
      <c r="A3377">
        <v>106.056526184082</v>
      </c>
      <c r="B3377">
        <v>2.4746167473495002</v>
      </c>
      <c r="C3377">
        <v>2.2053718851111601E-4</v>
      </c>
      <c r="D3377">
        <v>2.47483723796904</v>
      </c>
      <c r="E3377">
        <v>-1.19898209050007E-3</v>
      </c>
      <c r="F3377">
        <f>Tabla3[[#This Row],[Axial Force ]]/$M$12</f>
        <v>2.280785509335097</v>
      </c>
      <c r="G3377">
        <f>Tabla3[[#This Row],[Axial Displacement ]]/$M$9</f>
        <v>2.8774613341273257E-2</v>
      </c>
      <c r="H3377">
        <f>IF(Tabla3[[#This Row],[Axial Displacement Command ]]=D3376,1,0)</f>
        <v>0</v>
      </c>
      <c r="I3377">
        <f>IF(AND(Tabla3[[#This Row],[cic]]=1,(AND(H3376=1,H3378=0))),1,0)</f>
        <v>0</v>
      </c>
      <c r="J3377">
        <f>Tabla3[[#This Row],[pas]]+J3376</f>
        <v>18</v>
      </c>
    </row>
    <row r="3378" spans="1:10" x14ac:dyDescent="0.25">
      <c r="A3378">
        <v>105.799438476563</v>
      </c>
      <c r="B3378">
        <v>2.47104768641293</v>
      </c>
      <c r="C3378">
        <v>4.5299529460862703E-4</v>
      </c>
      <c r="D3378">
        <v>2.4715005420148399</v>
      </c>
      <c r="E3378">
        <v>-1.2808452538593E-3</v>
      </c>
      <c r="F3378">
        <f>Tabla3[[#This Row],[Axial Force ]]/$M$12</f>
        <v>2.2752567414314622</v>
      </c>
      <c r="G3378">
        <f>Tabla3[[#This Row],[Axial Displacement ]]/$M$9</f>
        <v>2.8733112632708488E-2</v>
      </c>
      <c r="H3378">
        <f>IF(Tabla3[[#This Row],[Axial Displacement Command ]]=D3377,1,0)</f>
        <v>0</v>
      </c>
      <c r="I3378">
        <f>IF(AND(Tabla3[[#This Row],[cic]]=1,(AND(H3377=1,H3379=0))),1,0)</f>
        <v>0</v>
      </c>
      <c r="J3378">
        <f>Tabla3[[#This Row],[pas]]+J3377</f>
        <v>18</v>
      </c>
    </row>
    <row r="3379" spans="1:10" x14ac:dyDescent="0.25">
      <c r="A3379">
        <v>105.196769714355</v>
      </c>
      <c r="B3379">
        <v>2.4677217006683398</v>
      </c>
      <c r="C3379">
        <v>4.4250487007957401E-4</v>
      </c>
      <c r="D3379">
        <v>2.4681643117219201</v>
      </c>
      <c r="E3379">
        <v>-4.7444086703762899E-4</v>
      </c>
      <c r="F3379">
        <f>Tabla3[[#This Row],[Axial Force ]]/$M$12</f>
        <v>2.2622961228893548</v>
      </c>
      <c r="G3379">
        <f>Tabla3[[#This Row],[Axial Displacement ]]/$M$9</f>
        <v>2.8694438379864417E-2</v>
      </c>
      <c r="H3379">
        <f>IF(Tabla3[[#This Row],[Axial Displacement Command ]]=D3378,1,0)</f>
        <v>0</v>
      </c>
      <c r="I3379">
        <f>IF(AND(Tabla3[[#This Row],[cic]]=1,(AND(H3378=1,H3380=0))),1,0)</f>
        <v>0</v>
      </c>
      <c r="J3379">
        <f>Tabla3[[#This Row],[pas]]+J3378</f>
        <v>18</v>
      </c>
    </row>
    <row r="3380" spans="1:10" x14ac:dyDescent="0.25">
      <c r="A3380">
        <v>104.752967834473</v>
      </c>
      <c r="B3380">
        <v>2.4649249389767598</v>
      </c>
      <c r="C3380" s="2">
        <v>9.7513201069432398E-5</v>
      </c>
      <c r="D3380">
        <v>2.46482761576772</v>
      </c>
      <c r="E3380">
        <v>-1.2224689953654899E-3</v>
      </c>
      <c r="F3380">
        <f>Tabla3[[#This Row],[Axial Force ]]/$M$12</f>
        <v>2.2527519964402796</v>
      </c>
      <c r="G3380">
        <f>Tabla3[[#This Row],[Axial Displacement ]]/$M$9</f>
        <v>2.8661917895078604E-2</v>
      </c>
      <c r="H3380">
        <f>IF(Tabla3[[#This Row],[Axial Displacement Command ]]=D3379,1,0)</f>
        <v>0</v>
      </c>
      <c r="I3380">
        <f>IF(AND(Tabla3[[#This Row],[cic]]=1,(AND(H3379=1,H3381=0))),1,0)</f>
        <v>0</v>
      </c>
      <c r="J3380">
        <f>Tabla3[[#This Row],[pas]]+J3379</f>
        <v>18</v>
      </c>
    </row>
    <row r="3381" spans="1:10" x14ac:dyDescent="0.25">
      <c r="A3381">
        <v>104.079071044922</v>
      </c>
      <c r="B3381">
        <v>2.4612701963633299</v>
      </c>
      <c r="C3381">
        <v>2.2077560402067301E-4</v>
      </c>
      <c r="D3381">
        <v>2.4614909198135102</v>
      </c>
      <c r="E3381">
        <v>2.6791238383339099E-4</v>
      </c>
      <c r="F3381">
        <f>Tabla3[[#This Row],[Axial Force ]]/$M$12</f>
        <v>2.2382595923639141</v>
      </c>
      <c r="G3381">
        <f>Tabla3[[#This Row],[Axial Displacement ]]/$M$9</f>
        <v>2.8619420887945696E-2</v>
      </c>
      <c r="H3381">
        <f>IF(Tabla3[[#This Row],[Axial Displacement Command ]]=D3380,1,0)</f>
        <v>0</v>
      </c>
      <c r="I3381">
        <f>IF(AND(Tabla3[[#This Row],[cic]]=1,(AND(H3380=1,H3382=0))),1,0)</f>
        <v>0</v>
      </c>
      <c r="J3381">
        <f>Tabla3[[#This Row],[pas]]+J3380</f>
        <v>18</v>
      </c>
    </row>
    <row r="3382" spans="1:10" x14ac:dyDescent="0.25">
      <c r="A3382">
        <v>103.785751342773</v>
      </c>
      <c r="B3382">
        <v>2.4585556238889699</v>
      </c>
      <c r="C3382">
        <v>4.0125846112459802E-4</v>
      </c>
      <c r="D3382">
        <v>2.4581544566899498</v>
      </c>
      <c r="E3382">
        <v>-9.6421342732355697E-4</v>
      </c>
      <c r="F3382">
        <f>Tabla3[[#This Row],[Axial Force ]]/$M$12</f>
        <v>2.2319516417800647</v>
      </c>
      <c r="G3382">
        <f>Tabla3[[#This Row],[Axial Displacement ]]/$M$9</f>
        <v>2.8587856091732207E-2</v>
      </c>
      <c r="H3382">
        <f>IF(Tabla3[[#This Row],[Axial Displacement Command ]]=D3381,1,0)</f>
        <v>0</v>
      </c>
      <c r="I3382">
        <f>IF(AND(Tabla3[[#This Row],[cic]]=1,(AND(H3381=1,H3383=0))),1,0)</f>
        <v>0</v>
      </c>
      <c r="J3382">
        <f>Tabla3[[#This Row],[pas]]+J3381</f>
        <v>18</v>
      </c>
    </row>
    <row r="3383" spans="1:10" x14ac:dyDescent="0.25">
      <c r="A3383">
        <v>103.39118194580099</v>
      </c>
      <c r="B3383">
        <v>2.45578773319721</v>
      </c>
      <c r="C3383">
        <v>9.6988674158637899E-4</v>
      </c>
      <c r="D3383">
        <v>2.4548177607357502</v>
      </c>
      <c r="E3383">
        <v>-3.7140609492780599E-2</v>
      </c>
      <c r="F3383">
        <f>Tabla3[[#This Row],[Axial Force ]]/$M$12</f>
        <v>2.2234662784043224</v>
      </c>
      <c r="G3383">
        <f>Tabla3[[#This Row],[Axial Displacement ]]/$M$9</f>
        <v>2.8555671316246627E-2</v>
      </c>
      <c r="H3383">
        <f>IF(Tabla3[[#This Row],[Axial Displacement Command ]]=D3382,1,0)</f>
        <v>0</v>
      </c>
      <c r="I3383">
        <f>IF(AND(Tabla3[[#This Row],[cic]]=1,(AND(H3382=1,H3384=0))),1,0)</f>
        <v>0</v>
      </c>
      <c r="J3383">
        <f>Tabla3[[#This Row],[pas]]+J3382</f>
        <v>18</v>
      </c>
    </row>
    <row r="3384" spans="1:10" x14ac:dyDescent="0.25">
      <c r="A3384">
        <v>102.93960571289099</v>
      </c>
      <c r="B3384">
        <v>2.4520503357052799</v>
      </c>
      <c r="C3384">
        <v>5.6934356962301503E-4</v>
      </c>
      <c r="D3384">
        <v>2.4514810647815501</v>
      </c>
      <c r="E3384">
        <v>1.6081375520116101E-4</v>
      </c>
      <c r="F3384">
        <f>Tabla3[[#This Row],[Axial Force ]]/$M$12</f>
        <v>2.2137549615675485</v>
      </c>
      <c r="G3384">
        <f>Tabla3[[#This Row],[Axial Displacement ]]/$M$9</f>
        <v>2.8512213205875346E-2</v>
      </c>
      <c r="H3384">
        <f>IF(Tabla3[[#This Row],[Axial Displacement Command ]]=D3383,1,0)</f>
        <v>0</v>
      </c>
      <c r="I3384">
        <f>IF(AND(Tabla3[[#This Row],[cic]]=1,(AND(H3383=1,H3385=0))),1,0)</f>
        <v>0</v>
      </c>
      <c r="J3384">
        <f>Tabla3[[#This Row],[pas]]+J3383</f>
        <v>18</v>
      </c>
    </row>
    <row r="3385" spans="1:10" x14ac:dyDescent="0.25">
      <c r="A3385">
        <v>102.616912841797</v>
      </c>
      <c r="B3385">
        <v>2.44947196915746</v>
      </c>
      <c r="C3385">
        <v>1.3272762089400201E-3</v>
      </c>
      <c r="D3385">
        <v>2.4481446016579902</v>
      </c>
      <c r="E3385">
        <v>5.6460680752934401E-4</v>
      </c>
      <c r="F3385">
        <f>Tabla3[[#This Row],[Axial Force ]]/$M$12</f>
        <v>2.2068153299311182</v>
      </c>
      <c r="G3385">
        <f>Tabla3[[#This Row],[Axial Displacement ]]/$M$9</f>
        <v>2.8482232199505349E-2</v>
      </c>
      <c r="H3385">
        <f>IF(Tabla3[[#This Row],[Axial Displacement Command ]]=D3384,1,0)</f>
        <v>0</v>
      </c>
      <c r="I3385">
        <f>IF(AND(Tabla3[[#This Row],[cic]]=1,(AND(H3384=1,H3386=0))),1,0)</f>
        <v>0</v>
      </c>
      <c r="J3385">
        <f>Tabla3[[#This Row],[pas]]+J3384</f>
        <v>18</v>
      </c>
    </row>
    <row r="3386" spans="1:10" x14ac:dyDescent="0.25">
      <c r="A3386">
        <v>101.828254699707</v>
      </c>
      <c r="B3386">
        <v>2.4456060491502298</v>
      </c>
      <c r="C3386">
        <v>7.9798695651334096E-4</v>
      </c>
      <c r="D3386">
        <v>2.4448079057037799</v>
      </c>
      <c r="E3386" s="2">
        <v>7.8870193931379604E-5</v>
      </c>
      <c r="F3386">
        <f>Tabla3[[#This Row],[Axial Force ]]/$M$12</f>
        <v>2.1898549397786451</v>
      </c>
      <c r="G3386">
        <f>Tabla3[[#This Row],[Axial Displacement ]]/$M$9</f>
        <v>2.8437279641281742E-2</v>
      </c>
      <c r="H3386">
        <f>IF(Tabla3[[#This Row],[Axial Displacement Command ]]=D3385,1,0)</f>
        <v>0</v>
      </c>
      <c r="I3386">
        <f>IF(AND(Tabla3[[#This Row],[cic]]=1,(AND(H3385=1,H3387=0))),1,0)</f>
        <v>0</v>
      </c>
      <c r="J3386">
        <f>Tabla3[[#This Row],[pas]]+J3385</f>
        <v>18</v>
      </c>
    </row>
    <row r="3387" spans="1:10" x14ac:dyDescent="0.25">
      <c r="A3387">
        <v>101.59986114502</v>
      </c>
      <c r="B3387">
        <v>2.44204769842327</v>
      </c>
      <c r="C3387">
        <v>5.7625771887614996E-4</v>
      </c>
      <c r="D3387">
        <v>2.44147144258022</v>
      </c>
      <c r="E3387">
        <v>5.5103384966059799E-4</v>
      </c>
      <c r="F3387">
        <f>Tabla3[[#This Row],[Axial Force ]]/$M$12</f>
        <v>2.1849432504305377</v>
      </c>
      <c r="G3387">
        <f>Tabla3[[#This Row],[Axial Displacement ]]/$M$9</f>
        <v>2.8395903470038023E-2</v>
      </c>
      <c r="H3387">
        <f>IF(Tabla3[[#This Row],[Axial Displacement Command ]]=D3386,1,0)</f>
        <v>0</v>
      </c>
      <c r="I3387">
        <f>IF(AND(Tabla3[[#This Row],[cic]]=1,(AND(H3386=1,H3388=0))),1,0)</f>
        <v>0</v>
      </c>
      <c r="J3387">
        <f>Tabla3[[#This Row],[pas]]+J3386</f>
        <v>18</v>
      </c>
    </row>
    <row r="3388" spans="1:10" x14ac:dyDescent="0.25">
      <c r="A3388">
        <v>100.994735717773</v>
      </c>
      <c r="B3388">
        <v>2.4381745606660798</v>
      </c>
      <c r="C3388" s="2">
        <v>3.9577482624508802E-5</v>
      </c>
      <c r="D3388">
        <v>2.43813497945666</v>
      </c>
      <c r="E3388">
        <v>3.6927914948137202E-4</v>
      </c>
      <c r="F3388">
        <f>Tabla3[[#This Row],[Axial Force ]]/$M$12</f>
        <v>2.1719298003822152</v>
      </c>
      <c r="G3388">
        <f>Tabla3[[#This Row],[Axial Displacement ]]/$M$9</f>
        <v>2.8350866984489301E-2</v>
      </c>
      <c r="H3388">
        <f>IF(Tabla3[[#This Row],[Axial Displacement Command ]]=D3387,1,0)</f>
        <v>0</v>
      </c>
      <c r="I3388">
        <f>IF(AND(Tabla3[[#This Row],[cic]]=1,(AND(H3387=1,H3389=0))),1,0)</f>
        <v>0</v>
      </c>
      <c r="J3388">
        <f>Tabla3[[#This Row],[pas]]+J3387</f>
        <v>18</v>
      </c>
    </row>
    <row r="3389" spans="1:10" x14ac:dyDescent="0.25">
      <c r="A3389">
        <v>100.009391784668</v>
      </c>
      <c r="B3389">
        <v>2.4355065543204502</v>
      </c>
      <c r="C3389">
        <v>7.0834158805155301E-4</v>
      </c>
      <c r="D3389">
        <v>2.43479828350246</v>
      </c>
      <c r="E3389">
        <v>2.9838215596100798E-3</v>
      </c>
      <c r="F3389">
        <f>Tabla3[[#This Row],[Axial Force ]]/$M$12</f>
        <v>2.1507396082724299</v>
      </c>
      <c r="G3389">
        <f>Tabla3[[#This Row],[Axial Displacement ]]/$M$9</f>
        <v>2.8319843654888956E-2</v>
      </c>
      <c r="H3389">
        <f>IF(Tabla3[[#This Row],[Axial Displacement Command ]]=D3388,1,0)</f>
        <v>0</v>
      </c>
      <c r="I3389">
        <f>IF(AND(Tabla3[[#This Row],[cic]]=1,(AND(H3388=1,H3390=0))),1,0)</f>
        <v>0</v>
      </c>
      <c r="J3389">
        <f>Tabla3[[#This Row],[pas]]+J3388</f>
        <v>18</v>
      </c>
    </row>
    <row r="3390" spans="1:10" x14ac:dyDescent="0.25">
      <c r="A3390">
        <v>100.22834777832</v>
      </c>
      <c r="B3390">
        <v>2.4328315630555202</v>
      </c>
      <c r="C3390">
        <v>1.3699531109523399E-3</v>
      </c>
      <c r="D3390">
        <v>2.4314615875482599</v>
      </c>
      <c r="E3390">
        <v>1.5880672776802401E-4</v>
      </c>
      <c r="F3390">
        <f>Tabla3[[#This Row],[Axial Force ]]/$M$12</f>
        <v>2.1554483393187098</v>
      </c>
      <c r="G3390">
        <f>Tabla3[[#This Row],[Axial Displacement ]]/$M$9</f>
        <v>2.8288739105296747E-2</v>
      </c>
      <c r="H3390">
        <f>IF(Tabla3[[#This Row],[Axial Displacement Command ]]=D3389,1,0)</f>
        <v>0</v>
      </c>
      <c r="I3390">
        <f>IF(AND(Tabla3[[#This Row],[cic]]=1,(AND(H3389=1,H3391=0))),1,0)</f>
        <v>0</v>
      </c>
      <c r="J3390">
        <f>Tabla3[[#This Row],[pas]]+J3389</f>
        <v>18</v>
      </c>
    </row>
    <row r="3391" spans="1:10" x14ac:dyDescent="0.25">
      <c r="A3391">
        <v>99.193862915039105</v>
      </c>
      <c r="B3391">
        <v>2.4292480666190399</v>
      </c>
      <c r="C3391">
        <v>1.1229515166633101E-3</v>
      </c>
      <c r="D3391">
        <v>2.4281251244247</v>
      </c>
      <c r="E3391">
        <v>-6.9946497660566798E-4</v>
      </c>
      <c r="F3391">
        <f>Tabla3[[#This Row],[Axial Force ]]/$M$12</f>
        <v>2.1332013530115939</v>
      </c>
      <c r="G3391">
        <f>Tabla3[[#This Row],[Axial Displacement ]]/$M$9</f>
        <v>2.8247070542081861E-2</v>
      </c>
      <c r="H3391">
        <f>IF(Tabla3[[#This Row],[Axial Displacement Command ]]=D3390,1,0)</f>
        <v>0</v>
      </c>
      <c r="I3391">
        <f>IF(AND(Tabla3[[#This Row],[cic]]=1,(AND(H3390=1,H3392=0))),1,0)</f>
        <v>0</v>
      </c>
      <c r="J3391">
        <f>Tabla3[[#This Row],[pas]]+J3390</f>
        <v>18</v>
      </c>
    </row>
    <row r="3392" spans="1:10" x14ac:dyDescent="0.25">
      <c r="A3392">
        <v>98.736213684082003</v>
      </c>
      <c r="B3392">
        <v>2.4262261576950599</v>
      </c>
      <c r="C3392">
        <v>1.43766408200463E-3</v>
      </c>
      <c r="D3392">
        <v>2.4247884284704901</v>
      </c>
      <c r="E3392">
        <v>3.9785669514458299E-4</v>
      </c>
      <c r="F3392">
        <f>Tabla3[[#This Row],[Axial Force ]]/$M$12</f>
        <v>2.1233594340662796</v>
      </c>
      <c r="G3392">
        <f>Tabla3[[#This Row],[Axial Displacement ]]/$M$9</f>
        <v>2.8211932066221627E-2</v>
      </c>
      <c r="H3392">
        <f>IF(Tabla3[[#This Row],[Axial Displacement Command ]]=D3391,1,0)</f>
        <v>0</v>
      </c>
      <c r="I3392">
        <f>IF(AND(Tabla3[[#This Row],[cic]]=1,(AND(H3391=1,H3393=0))),1,0)</f>
        <v>0</v>
      </c>
      <c r="J3392">
        <f>Tabla3[[#This Row],[pas]]+J3391</f>
        <v>18</v>
      </c>
    </row>
    <row r="3393" spans="1:10" x14ac:dyDescent="0.25">
      <c r="A3393">
        <v>98.156349182128906</v>
      </c>
      <c r="B3393">
        <v>2.42242822423577</v>
      </c>
      <c r="C3393">
        <v>9.7632403139868995E-4</v>
      </c>
      <c r="D3393">
        <v>2.4214517325162901</v>
      </c>
      <c r="E3393">
        <v>-5.1143711061740803E-3</v>
      </c>
      <c r="F3393">
        <f>Tabla3[[#This Row],[Axial Force ]]/$M$12</f>
        <v>2.1108892297232025</v>
      </c>
      <c r="G3393">
        <f>Tabla3[[#This Row],[Axial Displacement ]]/$M$9</f>
        <v>2.8167770049253138E-2</v>
      </c>
      <c r="H3393">
        <f>IF(Tabla3[[#This Row],[Axial Displacement Command ]]=D3392,1,0)</f>
        <v>0</v>
      </c>
      <c r="I3393">
        <f>IF(AND(Tabla3[[#This Row],[cic]]=1,(AND(H3392=1,H3394=0))),1,0)</f>
        <v>0</v>
      </c>
      <c r="J3393">
        <f>Tabla3[[#This Row],[pas]]+J3392</f>
        <v>18</v>
      </c>
    </row>
    <row r="3394" spans="1:10" x14ac:dyDescent="0.25">
      <c r="A3394">
        <v>97.392356872558594</v>
      </c>
      <c r="B3394">
        <v>2.4183869827538702</v>
      </c>
      <c r="C3394">
        <v>2.71558775466474E-4</v>
      </c>
      <c r="D3394">
        <v>2.4181152693927301</v>
      </c>
      <c r="E3394">
        <v>-9.4810610562490205E-4</v>
      </c>
      <c r="F3394">
        <f>Tabla3[[#This Row],[Axial Force ]]/$M$12</f>
        <v>2.094459287581905</v>
      </c>
      <c r="G3394">
        <f>Tabla3[[#This Row],[Axial Displacement ]]/$M$9</f>
        <v>2.8120778869231047E-2</v>
      </c>
      <c r="H3394">
        <f>IF(Tabla3[[#This Row],[Axial Displacement Command ]]=D3393,1,0)</f>
        <v>0</v>
      </c>
      <c r="I3394">
        <f>IF(AND(Tabla3[[#This Row],[cic]]=1,(AND(H3393=1,H3395=0))),1,0)</f>
        <v>0</v>
      </c>
      <c r="J3394">
        <f>Tabla3[[#This Row],[pas]]+J3393</f>
        <v>18</v>
      </c>
    </row>
    <row r="3395" spans="1:10" x14ac:dyDescent="0.25">
      <c r="A3395">
        <v>97.346466064453097</v>
      </c>
      <c r="B3395">
        <v>2.4146391078829801</v>
      </c>
      <c r="C3395">
        <v>1.39713293378918E-4</v>
      </c>
      <c r="D3395">
        <v>2.4147788062691702</v>
      </c>
      <c r="E3395">
        <v>-1.28256749576394E-3</v>
      </c>
      <c r="F3395">
        <f>Tabla3[[#This Row],[Axial Force ]]/$M$12</f>
        <v>2.0934723884828621</v>
      </c>
      <c r="G3395">
        <f>Tabla3[[#This Row],[Axial Displacement ]]/$M$9</f>
        <v>2.8077198928871862E-2</v>
      </c>
      <c r="H3395">
        <f>IF(Tabla3[[#This Row],[Axial Displacement Command ]]=D3394,1,0)</f>
        <v>0</v>
      </c>
      <c r="I3395">
        <f>IF(AND(Tabla3[[#This Row],[cic]]=1,(AND(H3394=1,H3396=0))),1,0)</f>
        <v>0</v>
      </c>
      <c r="J3395">
        <f>Tabla3[[#This Row],[pas]]+J3394</f>
        <v>18</v>
      </c>
    </row>
    <row r="3396" spans="1:10" x14ac:dyDescent="0.25">
      <c r="A3396">
        <v>96.741035461425795</v>
      </c>
      <c r="B3396">
        <v>2.4118709843605801</v>
      </c>
      <c r="C3396">
        <v>4.2891502971542699E-4</v>
      </c>
      <c r="D3396">
        <v>2.4114421103149701</v>
      </c>
      <c r="E3396">
        <v>-2.0682632566604302E-3</v>
      </c>
      <c r="F3396">
        <f>Tabla3[[#This Row],[Axial Force ]]/$M$12</f>
        <v>2.0804523755145334</v>
      </c>
      <c r="G3396">
        <f>Tabla3[[#This Row],[Axial Displacement ]]/$M$9</f>
        <v>2.8045011446053258E-2</v>
      </c>
      <c r="H3396">
        <f>IF(Tabla3[[#This Row],[Axial Displacement Command ]]=D3395,1,0)</f>
        <v>0</v>
      </c>
      <c r="I3396">
        <f>IF(AND(Tabla3[[#This Row],[cic]]=1,(AND(H3395=1,H3397=0))),1,0)</f>
        <v>0</v>
      </c>
      <c r="J3396">
        <f>Tabla3[[#This Row],[pas]]+J3395</f>
        <v>18</v>
      </c>
    </row>
    <row r="3397" spans="1:10" x14ac:dyDescent="0.25">
      <c r="A3397">
        <v>96.353187561035199</v>
      </c>
      <c r="B3397">
        <v>2.4090528022497901</v>
      </c>
      <c r="C3397">
        <v>9.4723702659393904E-4</v>
      </c>
      <c r="D3397">
        <v>2.4081056471914102</v>
      </c>
      <c r="E3397">
        <v>-1.5083409721228201E-4</v>
      </c>
      <c r="F3397">
        <f>Tabla3[[#This Row],[Axial Force ]]/$M$12</f>
        <v>2.0721115604523699</v>
      </c>
      <c r="G3397">
        <f>Tabla3[[#This Row],[Axial Displacement ]]/$M$9</f>
        <v>2.8012241886625468E-2</v>
      </c>
      <c r="H3397">
        <f>IF(Tabla3[[#This Row],[Axial Displacement Command ]]=D3396,1,0)</f>
        <v>0</v>
      </c>
      <c r="I3397">
        <f>IF(AND(Tabla3[[#This Row],[cic]]=1,(AND(H3396=1,H3398=0))),1,0)</f>
        <v>0</v>
      </c>
      <c r="J3397">
        <f>Tabla3[[#This Row],[pas]]+J3396</f>
        <v>18</v>
      </c>
    </row>
    <row r="3398" spans="1:10" x14ac:dyDescent="0.25">
      <c r="A3398">
        <v>95.289840698242202</v>
      </c>
      <c r="B3398">
        <v>2.4049007333815098</v>
      </c>
      <c r="C3398">
        <v>1.3184546787670099E-4</v>
      </c>
      <c r="D3398">
        <v>2.4047689512371999</v>
      </c>
      <c r="E3398">
        <v>-8.7529940628883196E-4</v>
      </c>
      <c r="F3398">
        <f>Tabla3[[#This Row],[Axial Force ]]/$M$12</f>
        <v>2.0492438859837034</v>
      </c>
      <c r="G3398">
        <f>Tabla3[[#This Row],[Axial Displacement ]]/$M$9</f>
        <v>2.7963962016064069E-2</v>
      </c>
      <c r="H3398">
        <f>IF(Tabla3[[#This Row],[Axial Displacement Command ]]=D3397,1,0)</f>
        <v>0</v>
      </c>
      <c r="I3398">
        <f>IF(AND(Tabla3[[#This Row],[cic]]=1,(AND(H3397=1,H3399=0))),1,0)</f>
        <v>0</v>
      </c>
      <c r="J3398">
        <f>Tabla3[[#This Row],[pas]]+J3397</f>
        <v>18</v>
      </c>
    </row>
    <row r="3399" spans="1:10" x14ac:dyDescent="0.25">
      <c r="A3399">
        <v>95.275825500488295</v>
      </c>
      <c r="B3399">
        <v>2.40213982760906</v>
      </c>
      <c r="C3399">
        <v>7.07626327312028E-4</v>
      </c>
      <c r="D3399">
        <v>2.4014322552829999</v>
      </c>
      <c r="E3399">
        <v>1.3140095234121E-3</v>
      </c>
      <c r="F3399">
        <f>Tabla3[[#This Row],[Axial Force ]]/$M$12</f>
        <v>2.0489424838814689</v>
      </c>
      <c r="G3399">
        <f>Tabla3[[#This Row],[Axial Displacement ]]/$M$9</f>
        <v>2.7931858460570464E-2</v>
      </c>
      <c r="H3399">
        <f>IF(Tabla3[[#This Row],[Axial Displacement Command ]]=D3398,1,0)</f>
        <v>0</v>
      </c>
      <c r="I3399">
        <f>IF(AND(Tabla3[[#This Row],[cic]]=1,(AND(H3398=1,H3400=0))),1,0)</f>
        <v>0</v>
      </c>
      <c r="J3399">
        <f>Tabla3[[#This Row],[pas]]+J3398</f>
        <v>18</v>
      </c>
    </row>
    <row r="3400" spans="1:10" x14ac:dyDescent="0.25">
      <c r="A3400">
        <v>94.843528747558594</v>
      </c>
      <c r="B3400">
        <v>2.3984741419553801</v>
      </c>
      <c r="C3400">
        <v>3.7837028799003698E-4</v>
      </c>
      <c r="D3400">
        <v>2.3980957921594399</v>
      </c>
      <c r="E3400" s="2">
        <v>8.9581661200099902E-5</v>
      </c>
      <c r="F3400">
        <f>Tabla3[[#This Row],[Axial Force ]]/$M$12</f>
        <v>2.039645779517389</v>
      </c>
      <c r="G3400">
        <f>Tabla3[[#This Row],[Axial Displacement ]]/$M$9</f>
        <v>2.7889234208783489E-2</v>
      </c>
      <c r="H3400">
        <f>IF(Tabla3[[#This Row],[Axial Displacement Command ]]=D3399,1,0)</f>
        <v>0</v>
      </c>
      <c r="I3400">
        <f>IF(AND(Tabla3[[#This Row],[cic]]=1,(AND(H3399=1,H3401=0))),1,0)</f>
        <v>0</v>
      </c>
      <c r="J3400">
        <f>Tabla3[[#This Row],[pas]]+J3399</f>
        <v>18</v>
      </c>
    </row>
    <row r="3401" spans="1:10" x14ac:dyDescent="0.25">
      <c r="A3401">
        <v>94.395935058593807</v>
      </c>
      <c r="B3401">
        <v>2.3949944879859699</v>
      </c>
      <c r="C3401">
        <v>2.35319134844758E-4</v>
      </c>
      <c r="D3401">
        <v>2.3947590962052301</v>
      </c>
      <c r="E3401">
        <v>-1.24289567793312E-3</v>
      </c>
      <c r="F3401">
        <f>Tabla3[[#This Row],[Axial Force ]]/$M$12</f>
        <v>2.0300201087869634</v>
      </c>
      <c r="G3401">
        <f>Tabla3[[#This Row],[Axial Displacement ]]/$M$9</f>
        <v>2.784877311611593E-2</v>
      </c>
      <c r="H3401">
        <f>IF(Tabla3[[#This Row],[Axial Displacement Command ]]=D3400,1,0)</f>
        <v>0</v>
      </c>
      <c r="I3401">
        <f>IF(AND(Tabla3[[#This Row],[cic]]=1,(AND(H3400=1,H3402=0))),1,0)</f>
        <v>0</v>
      </c>
      <c r="J3401">
        <f>Tabla3[[#This Row],[pas]]+J3400</f>
        <v>18</v>
      </c>
    </row>
    <row r="3402" spans="1:10" x14ac:dyDescent="0.25">
      <c r="A3402">
        <v>94.331100463867202</v>
      </c>
      <c r="B3402">
        <v>2.3914789780974401</v>
      </c>
      <c r="C3402" s="2">
        <v>5.65052040712999E-5</v>
      </c>
      <c r="D3402">
        <v>2.39142240025103</v>
      </c>
      <c r="E3402">
        <v>-9.4000932904236801E-4</v>
      </c>
      <c r="F3402">
        <f>Tabla3[[#This Row],[Axial Force ]]/$M$12</f>
        <v>2.0286258164272515</v>
      </c>
      <c r="G3402">
        <f>Tabla3[[#This Row],[Axial Displacement ]]/$M$9</f>
        <v>2.7807895094156279E-2</v>
      </c>
      <c r="H3402">
        <f>IF(Tabla3[[#This Row],[Axial Displacement Command ]]=D3401,1,0)</f>
        <v>0</v>
      </c>
      <c r="I3402">
        <f>IF(AND(Tabla3[[#This Row],[cic]]=1,(AND(H3401=1,H3403=0))),1,0)</f>
        <v>0</v>
      </c>
      <c r="J3402">
        <f>Tabla3[[#This Row],[pas]]+J3401</f>
        <v>18</v>
      </c>
    </row>
    <row r="3403" spans="1:10" x14ac:dyDescent="0.25">
      <c r="A3403">
        <v>93.025421142578097</v>
      </c>
      <c r="B3403">
        <v>2.3883783724158998</v>
      </c>
      <c r="C3403">
        <v>2.9230116638245801E-4</v>
      </c>
      <c r="D3403">
        <v>2.3880861699581102</v>
      </c>
      <c r="E3403">
        <v>-9.8310647445032395E-4</v>
      </c>
      <c r="F3403">
        <f>Tabla3[[#This Row],[Axial Force ]]/$M$12</f>
        <v>2.0005466912382386</v>
      </c>
      <c r="G3403">
        <f>Tabla3[[#This Row],[Axial Displacement ]]/$M$9</f>
        <v>2.7771841539719764E-2</v>
      </c>
      <c r="H3403">
        <f>IF(Tabla3[[#This Row],[Axial Displacement Command ]]=D3402,1,0)</f>
        <v>0</v>
      </c>
      <c r="I3403">
        <f>IF(AND(Tabla3[[#This Row],[cic]]=1,(AND(H3402=1,H3404=0))),1,0)</f>
        <v>0</v>
      </c>
      <c r="J3403">
        <f>Tabla3[[#This Row],[pas]]+J3402</f>
        <v>18</v>
      </c>
    </row>
    <row r="3404" spans="1:10" x14ac:dyDescent="0.25">
      <c r="A3404">
        <v>92.698654174804702</v>
      </c>
      <c r="B3404">
        <v>2.3857497144490498</v>
      </c>
      <c r="C3404">
        <v>1.00040438155702E-3</v>
      </c>
      <c r="D3404">
        <v>2.3847494740039101</v>
      </c>
      <c r="E3404">
        <v>9.1990688133591902E-4</v>
      </c>
      <c r="F3404">
        <f>Tabla3[[#This Row],[Axial Force ]]/$M$12</f>
        <v>1.993519444619456</v>
      </c>
      <c r="G3404">
        <f>Tabla3[[#This Row],[Axial Displacement ]]/$M$9</f>
        <v>2.7741275749407556E-2</v>
      </c>
      <c r="H3404">
        <f>IF(Tabla3[[#This Row],[Axial Displacement Command ]]=D3403,1,0)</f>
        <v>0</v>
      </c>
      <c r="I3404">
        <f>IF(AND(Tabla3[[#This Row],[cic]]=1,(AND(H3403=1,H3405=0))),1,0)</f>
        <v>0</v>
      </c>
      <c r="J3404">
        <f>Tabla3[[#This Row],[pas]]+J3403</f>
        <v>18</v>
      </c>
    </row>
    <row r="3405" spans="1:10" x14ac:dyDescent="0.25">
      <c r="A3405">
        <v>92.715431213378906</v>
      </c>
      <c r="B3405">
        <v>2.3824917152523999</v>
      </c>
      <c r="C3405">
        <v>1.0790824944706401E-3</v>
      </c>
      <c r="D3405">
        <v>2.3814127780497101</v>
      </c>
      <c r="E3405">
        <v>1.9963533759437301E-4</v>
      </c>
      <c r="F3405">
        <f>Tabla3[[#This Row],[Axial Force ]]/$M$12</f>
        <v>1.9938802411479335</v>
      </c>
      <c r="G3405">
        <f>Tabla3[[#This Row],[Axial Displacement ]]/$M$9</f>
        <v>2.7703392037818603E-2</v>
      </c>
      <c r="H3405">
        <f>IF(Tabla3[[#This Row],[Axial Displacement Command ]]=D3404,1,0)</f>
        <v>0</v>
      </c>
      <c r="I3405">
        <f>IF(AND(Tabla3[[#This Row],[cic]]=1,(AND(H3404=1,H3406=0))),1,0)</f>
        <v>0</v>
      </c>
      <c r="J3405">
        <f>Tabla3[[#This Row],[pas]]+J3404</f>
        <v>18</v>
      </c>
    </row>
    <row r="3406" spans="1:10" x14ac:dyDescent="0.25">
      <c r="A3406">
        <v>92.108749389648395</v>
      </c>
      <c r="B3406">
        <v>2.37968796864152</v>
      </c>
      <c r="C3406">
        <v>1.6117096492962401E-3</v>
      </c>
      <c r="D3406">
        <v>2.3780763149261501</v>
      </c>
      <c r="E3406">
        <v>1.0162385706280501E-3</v>
      </c>
      <c r="F3406">
        <f>Tabla3[[#This Row],[Axial Force ]]/$M$12</f>
        <v>1.9808333202074924</v>
      </c>
      <c r="G3406">
        <f>Tabla3[[#This Row],[Axial Displacement ]]/$M$9</f>
        <v>2.7670790333040929E-2</v>
      </c>
      <c r="H3406">
        <f>IF(Tabla3[[#This Row],[Axial Displacement Command ]]=D3405,1,0)</f>
        <v>0</v>
      </c>
      <c r="I3406">
        <f>IF(AND(Tabla3[[#This Row],[cic]]=1,(AND(H3405=1,H3407=0))),1,0)</f>
        <v>0</v>
      </c>
      <c r="J3406">
        <f>Tabla3[[#This Row],[pas]]+J3405</f>
        <v>18</v>
      </c>
    </row>
    <row r="3407" spans="1:10" x14ac:dyDescent="0.25">
      <c r="A3407">
        <v>91.616775512695298</v>
      </c>
      <c r="B3407">
        <v>2.3758828174322799</v>
      </c>
      <c r="C3407">
        <v>1.1432171049818899E-3</v>
      </c>
      <c r="D3407">
        <v>2.3747396189719399</v>
      </c>
      <c r="E3407">
        <v>-1.4380277661985E-3</v>
      </c>
      <c r="F3407">
        <f>Tabla3[[#This Row],[Axial Force ]]/$M$12</f>
        <v>1.970253236832157</v>
      </c>
      <c r="G3407">
        <f>Tabla3[[#This Row],[Axial Displacement ]]/$M$9</f>
        <v>2.762654438874744E-2</v>
      </c>
      <c r="H3407">
        <f>IF(Tabla3[[#This Row],[Axial Displacement Command ]]=D3406,1,0)</f>
        <v>0</v>
      </c>
      <c r="I3407">
        <f>IF(AND(Tabla3[[#This Row],[cic]]=1,(AND(H3406=1,H3408=0))),1,0)</f>
        <v>0</v>
      </c>
      <c r="J3407">
        <f>Tabla3[[#This Row],[pas]]+J3406</f>
        <v>18</v>
      </c>
    </row>
    <row r="3408" spans="1:10" x14ac:dyDescent="0.25">
      <c r="A3408">
        <v>91.508171081542997</v>
      </c>
      <c r="B3408">
        <v>2.37260689027607</v>
      </c>
      <c r="C3408">
        <v>1.2040138699376301E-3</v>
      </c>
      <c r="D3408">
        <v>2.3714029230177398</v>
      </c>
      <c r="E3408">
        <v>-3.2296114227392498E-4</v>
      </c>
      <c r="F3408">
        <f>Tabla3[[#This Row],[Axial Force ]]/$M$12</f>
        <v>1.9679176576675914</v>
      </c>
      <c r="G3408">
        <f>Tabla3[[#This Row],[Axial Displacement ]]/$M$9</f>
        <v>2.7588452212512441E-2</v>
      </c>
      <c r="H3408">
        <f>IF(Tabla3[[#This Row],[Axial Displacement Command ]]=D3407,1,0)</f>
        <v>0</v>
      </c>
      <c r="I3408">
        <f>IF(AND(Tabla3[[#This Row],[cic]]=1,(AND(H3407=1,H3409=0))),1,0)</f>
        <v>0</v>
      </c>
      <c r="J3408">
        <f>Tabla3[[#This Row],[pas]]+J3407</f>
        <v>18</v>
      </c>
    </row>
    <row r="3409" spans="1:10" x14ac:dyDescent="0.25">
      <c r="A3409">
        <v>90.130149841308594</v>
      </c>
      <c r="B3409">
        <v>2.36937403678894</v>
      </c>
      <c r="C3409">
        <v>1.30748753690568E-3</v>
      </c>
      <c r="D3409">
        <v>2.3680664598941799</v>
      </c>
      <c r="E3409">
        <v>1.08261076547933E-3</v>
      </c>
      <c r="F3409">
        <f>Tabla3[[#This Row],[Axial Force ]]/$M$12</f>
        <v>1.9382827922862063</v>
      </c>
      <c r="G3409">
        <f>Tabla3[[#This Row],[Axial Displacement ]]/$M$9</f>
        <v>2.7550860892894651E-2</v>
      </c>
      <c r="H3409">
        <f>IF(Tabla3[[#This Row],[Axial Displacement Command ]]=D3408,1,0)</f>
        <v>0</v>
      </c>
      <c r="I3409">
        <f>IF(AND(Tabla3[[#This Row],[cic]]=1,(AND(H3408=1,H3410=0))),1,0)</f>
        <v>0</v>
      </c>
      <c r="J3409">
        <f>Tabla3[[#This Row],[pas]]+J3408</f>
        <v>18</v>
      </c>
    </row>
    <row r="3410" spans="1:10" x14ac:dyDescent="0.25">
      <c r="A3410">
        <v>90.097351074218807</v>
      </c>
      <c r="B3410">
        <v>2.3650003131478998</v>
      </c>
      <c r="C3410">
        <v>2.7036665528612502E-4</v>
      </c>
      <c r="D3410">
        <v>2.3647299967706199</v>
      </c>
      <c r="E3410">
        <v>-5.7096826822089497E-4</v>
      </c>
      <c r="F3410">
        <f>Tabla3[[#This Row],[Axial Force ]]/$M$12</f>
        <v>1.9375774424563184</v>
      </c>
      <c r="G3410">
        <f>Tabla3[[#This Row],[Axial Displacement ]]/$M$9</f>
        <v>2.7500003641254649E-2</v>
      </c>
      <c r="H3410">
        <f>IF(Tabla3[[#This Row],[Axial Displacement Command ]]=D3409,1,0)</f>
        <v>0</v>
      </c>
      <c r="I3410">
        <f>IF(AND(Tabla3[[#This Row],[cic]]=1,(AND(H3409=1,H3411=0))),1,0)</f>
        <v>0</v>
      </c>
      <c r="J3410">
        <f>Tabla3[[#This Row],[pas]]+J3409</f>
        <v>18</v>
      </c>
    </row>
    <row r="3411" spans="1:10" x14ac:dyDescent="0.25">
      <c r="A3411">
        <v>89.338676452636705</v>
      </c>
      <c r="B3411">
        <v>2.3616421967744801</v>
      </c>
      <c r="C3411">
        <v>2.4890900363061503E-4</v>
      </c>
      <c r="D3411">
        <v>2.3613933008164198</v>
      </c>
      <c r="E3411">
        <v>-2.10599523597921E-4</v>
      </c>
      <c r="F3411">
        <f>Tabla3[[#This Row],[Axial Force ]]/$M$12</f>
        <v>1.9212618591964883</v>
      </c>
      <c r="G3411">
        <f>Tabla3[[#This Row],[Axial Displacement ]]/$M$9</f>
        <v>2.7460955776447443E-2</v>
      </c>
      <c r="H3411">
        <f>IF(Tabla3[[#This Row],[Axial Displacement Command ]]=D3410,1,0)</f>
        <v>0</v>
      </c>
      <c r="I3411">
        <f>IF(AND(Tabla3[[#This Row],[cic]]=1,(AND(H3410=1,H3412=0))),1,0)</f>
        <v>0</v>
      </c>
      <c r="J3411">
        <f>Tabla3[[#This Row],[pas]]+J3410</f>
        <v>18</v>
      </c>
    </row>
    <row r="3412" spans="1:10" x14ac:dyDescent="0.25">
      <c r="A3412">
        <v>88.554313659667997</v>
      </c>
      <c r="B3412">
        <v>2.3575650993734598</v>
      </c>
      <c r="C3412">
        <v>4.9161911874762198E-4</v>
      </c>
      <c r="D3412">
        <v>2.3580568376928599</v>
      </c>
      <c r="E3412">
        <v>1.0523855280553101E-3</v>
      </c>
      <c r="F3412">
        <f>Tabla3[[#This Row],[Axial Force ]]/$M$12</f>
        <v>1.9043938421433977</v>
      </c>
      <c r="G3412">
        <f>Tabla3[[#This Row],[Axial Displacement ]]/$M$9</f>
        <v>2.7413547667133255E-2</v>
      </c>
      <c r="H3412">
        <f>IF(Tabla3[[#This Row],[Axial Displacement Command ]]=D3411,1,0)</f>
        <v>0</v>
      </c>
      <c r="I3412">
        <f>IF(AND(Tabla3[[#This Row],[cic]]=1,(AND(H3411=1,H3413=0))),1,0)</f>
        <v>0</v>
      </c>
      <c r="J3412">
        <f>Tabla3[[#This Row],[pas]]+J3411</f>
        <v>18</v>
      </c>
    </row>
    <row r="3413" spans="1:10" x14ac:dyDescent="0.25">
      <c r="A3413">
        <v>88.535598754882798</v>
      </c>
      <c r="B3413">
        <v>2.3543429560959299</v>
      </c>
      <c r="C3413">
        <v>3.7717819623139798E-4</v>
      </c>
      <c r="D3413">
        <v>2.3547201417386501</v>
      </c>
      <c r="E3413">
        <v>-7.6772306556449599E-4</v>
      </c>
      <c r="F3413">
        <f>Tabla3[[#This Row],[Axial Force ]]/$M$12</f>
        <v>1.9039913710727483</v>
      </c>
      <c r="G3413">
        <f>Tabla3[[#This Row],[Axial Displacement ]]/$M$9</f>
        <v>2.7376080884836396E-2</v>
      </c>
      <c r="H3413">
        <f>IF(Tabla3[[#This Row],[Axial Displacement Command ]]=D3412,1,0)</f>
        <v>0</v>
      </c>
      <c r="I3413">
        <f>IF(AND(Tabla3[[#This Row],[cic]]=1,(AND(H3412=1,H3414=0))),1,0)</f>
        <v>0</v>
      </c>
      <c r="J3413">
        <f>Tabla3[[#This Row],[pas]]+J3412</f>
        <v>18</v>
      </c>
    </row>
    <row r="3414" spans="1:10" x14ac:dyDescent="0.25">
      <c r="A3414">
        <v>87.996620178222699</v>
      </c>
      <c r="B3414">
        <v>2.35099554993212</v>
      </c>
      <c r="C3414">
        <v>3.87907022059153E-4</v>
      </c>
      <c r="D3414">
        <v>2.35138344578445</v>
      </c>
      <c r="E3414">
        <v>6.9549764702969696E-4</v>
      </c>
      <c r="F3414">
        <f>Tabla3[[#This Row],[Axial Force ]]/$M$12</f>
        <v>1.8924004339402731</v>
      </c>
      <c r="G3414">
        <f>Tabla3[[#This Row],[Axial Displacement ]]/$M$9</f>
        <v>2.7337157557350233E-2</v>
      </c>
      <c r="H3414">
        <f>IF(Tabla3[[#This Row],[Axial Displacement Command ]]=D3413,1,0)</f>
        <v>0</v>
      </c>
      <c r="I3414">
        <f>IF(AND(Tabla3[[#This Row],[cic]]=1,(AND(H3413=1,H3415=0))),1,0)</f>
        <v>0</v>
      </c>
      <c r="J3414">
        <f>Tabla3[[#This Row],[pas]]+J3413</f>
        <v>18</v>
      </c>
    </row>
    <row r="3415" spans="1:10" x14ac:dyDescent="0.25">
      <c r="A3415">
        <v>87.281791687011705</v>
      </c>
      <c r="B3415">
        <v>2.34798062592745</v>
      </c>
      <c r="C3415" s="2">
        <v>6.6280364308113294E-5</v>
      </c>
      <c r="D3415">
        <v>2.3480469826608901</v>
      </c>
      <c r="E3415">
        <v>7.9393862506549296E-4</v>
      </c>
      <c r="F3415">
        <f>Tabla3[[#This Row],[Axial Force ]]/$M$12</f>
        <v>1.8770277782153055</v>
      </c>
      <c r="G3415">
        <f>Tabla3[[#This Row],[Axial Displacement ]]/$M$9</f>
        <v>2.7302100301481978E-2</v>
      </c>
      <c r="H3415">
        <f>IF(Tabla3[[#This Row],[Axial Displacement Command ]]=D3414,1,0)</f>
        <v>0</v>
      </c>
      <c r="I3415">
        <f>IF(AND(Tabla3[[#This Row],[cic]]=1,(AND(H3414=1,H3416=0))),1,0)</f>
        <v>0</v>
      </c>
      <c r="J3415">
        <f>Tabla3[[#This Row],[pas]]+J3414</f>
        <v>18</v>
      </c>
    </row>
    <row r="3416" spans="1:10" x14ac:dyDescent="0.25">
      <c r="A3416">
        <v>86.766853332519503</v>
      </c>
      <c r="B3416">
        <v>2.34412192367017</v>
      </c>
      <c r="C3416">
        <v>5.8841703776124599E-4</v>
      </c>
      <c r="D3416">
        <v>2.34471028670669</v>
      </c>
      <c r="E3416">
        <v>-7.2596849349793003E-3</v>
      </c>
      <c r="F3416">
        <f>Tabla3[[#This Row],[Axial Force ]]/$M$12</f>
        <v>1.8659538351079463</v>
      </c>
      <c r="G3416">
        <f>Tabla3[[#This Row],[Axial Displacement ]]/$M$9</f>
        <v>2.7257231670583373E-2</v>
      </c>
      <c r="H3416">
        <f>IF(Tabla3[[#This Row],[Axial Displacement Command ]]=D3415,1,0)</f>
        <v>0</v>
      </c>
      <c r="I3416">
        <f>IF(AND(Tabla3[[#This Row],[cic]]=1,(AND(H3415=1,H3417=0))),1,0)</f>
        <v>0</v>
      </c>
      <c r="J3416">
        <f>Tabla3[[#This Row],[pas]]+J3415</f>
        <v>18</v>
      </c>
    </row>
    <row r="3417" spans="1:10" x14ac:dyDescent="0.25">
      <c r="A3417">
        <v>86.686134338378906</v>
      </c>
      <c r="B3417">
        <v>2.3406601976603301</v>
      </c>
      <c r="C3417">
        <v>7.1358681452693396E-4</v>
      </c>
      <c r="D3417">
        <v>2.3413735907524802</v>
      </c>
      <c r="E3417">
        <v>-2.0513377876341101E-3</v>
      </c>
      <c r="F3417">
        <f>Tabla3[[#This Row],[Axial Force ]]/$M$12</f>
        <v>1.8642179427608367</v>
      </c>
      <c r="G3417">
        <f>Tabla3[[#This Row],[Axial Displacement ]]/$M$9</f>
        <v>2.7216979042561977E-2</v>
      </c>
      <c r="H3417">
        <f>IF(Tabla3[[#This Row],[Axial Displacement Command ]]=D3416,1,0)</f>
        <v>0</v>
      </c>
      <c r="I3417">
        <f>IF(AND(Tabla3[[#This Row],[cic]]=1,(AND(H3416=1,H3418=0))),1,0)</f>
        <v>0</v>
      </c>
      <c r="J3417">
        <f>Tabla3[[#This Row],[pas]]+J3416</f>
        <v>18</v>
      </c>
    </row>
    <row r="3418" spans="1:10" x14ac:dyDescent="0.25">
      <c r="A3418">
        <v>86.030967712402301</v>
      </c>
      <c r="B3418">
        <v>2.33706599101424</v>
      </c>
      <c r="C3418">
        <v>9.7131726306542998E-4</v>
      </c>
      <c r="D3418">
        <v>2.3380373604595701</v>
      </c>
      <c r="E3418">
        <v>-2.2349972823576501E-3</v>
      </c>
      <c r="F3418">
        <f>Tabla3[[#This Row],[Axial Force ]]/$M$12</f>
        <v>1.8501283379011249</v>
      </c>
      <c r="G3418">
        <f>Tabla3[[#This Row],[Axial Displacement ]]/$M$9</f>
        <v>2.7175185942026045E-2</v>
      </c>
      <c r="H3418">
        <f>IF(Tabla3[[#This Row],[Axial Displacement Command ]]=D3417,1,0)</f>
        <v>0</v>
      </c>
      <c r="I3418">
        <f>IF(AND(Tabla3[[#This Row],[cic]]=1,(AND(H3417=1,H3419=0))),1,0)</f>
        <v>0</v>
      </c>
      <c r="J3418">
        <f>Tabla3[[#This Row],[pas]]+J3417</f>
        <v>18</v>
      </c>
    </row>
    <row r="3419" spans="1:10" x14ac:dyDescent="0.25">
      <c r="A3419">
        <v>85.712944030761705</v>
      </c>
      <c r="B3419">
        <v>2.33471626415849</v>
      </c>
      <c r="C3419" s="2">
        <v>1.5735626135438E-5</v>
      </c>
      <c r="D3419">
        <v>2.3347006645053598</v>
      </c>
      <c r="E3419">
        <v>1.60760430389928E-3</v>
      </c>
      <c r="F3419">
        <f>Tabla3[[#This Row],[Axial Force ]]/$M$12</f>
        <v>1.843289118941112</v>
      </c>
      <c r="G3419">
        <f>Tabla3[[#This Row],[Axial Displacement ]]/$M$9</f>
        <v>2.7147863536726626E-2</v>
      </c>
      <c r="H3419">
        <f>IF(Tabla3[[#This Row],[Axial Displacement Command ]]=D3418,1,0)</f>
        <v>0</v>
      </c>
      <c r="I3419">
        <f>IF(AND(Tabla3[[#This Row],[cic]]=1,(AND(H3418=1,H3420=0))),1,0)</f>
        <v>0</v>
      </c>
      <c r="J3419">
        <f>Tabla3[[#This Row],[pas]]+J3418</f>
        <v>18</v>
      </c>
    </row>
    <row r="3420" spans="1:10" x14ac:dyDescent="0.25">
      <c r="A3420">
        <v>85.146865844726605</v>
      </c>
      <c r="B3420">
        <v>2.3301602341234702</v>
      </c>
      <c r="C3420">
        <v>1.2037753549520901E-3</v>
      </c>
      <c r="D3420">
        <v>2.3313639685511598</v>
      </c>
      <c r="E3420">
        <v>-2.3394011350319501E-3</v>
      </c>
      <c r="F3420">
        <f>Tabla3[[#This Row],[Axial Force ]]/$M$12</f>
        <v>1.8311153945102496</v>
      </c>
      <c r="G3420">
        <f>Tabla3[[#This Row],[Axial Displacement ]]/$M$9</f>
        <v>2.7094886443296166E-2</v>
      </c>
      <c r="H3420">
        <f>IF(Tabla3[[#This Row],[Axial Displacement Command ]]=D3419,1,0)</f>
        <v>0</v>
      </c>
      <c r="I3420">
        <f>IF(AND(Tabla3[[#This Row],[cic]]=1,(AND(H3419=1,H3421=0))),1,0)</f>
        <v>0</v>
      </c>
      <c r="J3420">
        <f>Tabla3[[#This Row],[pas]]+J3419</f>
        <v>18</v>
      </c>
    </row>
    <row r="3421" spans="1:10" x14ac:dyDescent="0.25">
      <c r="A3421">
        <v>84.609573364257798</v>
      </c>
      <c r="B3421">
        <v>2.3274815175682302</v>
      </c>
      <c r="C3421">
        <v>5.45978537047631E-4</v>
      </c>
      <c r="D3421">
        <v>2.3280275054275998</v>
      </c>
      <c r="E3421">
        <v>-4.7023689830894E-4</v>
      </c>
      <c r="F3421">
        <f>Tabla3[[#This Row],[Axial Force ]]/$M$12</f>
        <v>1.8195607175109203</v>
      </c>
      <c r="G3421">
        <f>Tabla3[[#This Row],[Axial Displacement ]]/$M$9</f>
        <v>2.7063738576374771E-2</v>
      </c>
      <c r="H3421">
        <f>IF(Tabla3[[#This Row],[Axial Displacement Command ]]=D3420,1,0)</f>
        <v>0</v>
      </c>
      <c r="I3421">
        <f>IF(AND(Tabla3[[#This Row],[cic]]=1,(AND(H3420=1,H3422=0))),1,0)</f>
        <v>0</v>
      </c>
      <c r="J3421">
        <f>Tabla3[[#This Row],[pas]]+J3420</f>
        <v>18</v>
      </c>
    </row>
    <row r="3422" spans="1:10" x14ac:dyDescent="0.25">
      <c r="A3422">
        <v>84.416587829589801</v>
      </c>
      <c r="B3422">
        <v>2.3245203774422398</v>
      </c>
      <c r="C3422">
        <v>1.70469277804841E-4</v>
      </c>
      <c r="D3422">
        <v>2.3246908094733998</v>
      </c>
      <c r="E3422">
        <v>1.28352724004799E-3</v>
      </c>
      <c r="F3422">
        <f>Tabla3[[#This Row],[Axial Force ]]/$M$12</f>
        <v>1.8154104909589204</v>
      </c>
      <c r="G3422">
        <f>Tabla3[[#This Row],[Axial Displacement ]]/$M$9</f>
        <v>2.7029306714444649E-2</v>
      </c>
      <c r="H3422">
        <f>IF(Tabla3[[#This Row],[Axial Displacement Command ]]=D3421,1,0)</f>
        <v>0</v>
      </c>
      <c r="I3422">
        <f>IF(AND(Tabla3[[#This Row],[cic]]=1,(AND(H3421=1,H3423=0))),1,0)</f>
        <v>0</v>
      </c>
      <c r="J3422">
        <f>Tabla3[[#This Row],[pas]]+J3421</f>
        <v>18</v>
      </c>
    </row>
    <row r="3423" spans="1:10" x14ac:dyDescent="0.25">
      <c r="A3423">
        <v>83.921310424804702</v>
      </c>
      <c r="B3423">
        <v>2.3206686601042699</v>
      </c>
      <c r="C3423">
        <v>6.8545341491699197E-4</v>
      </c>
      <c r="D3423">
        <v>2.32135411351919</v>
      </c>
      <c r="E3423">
        <v>-1.1993721500402901E-3</v>
      </c>
      <c r="F3423">
        <f>Tabla3[[#This Row],[Axial Force ]]/$M$12</f>
        <v>1.8047593639742947</v>
      </c>
      <c r="G3423">
        <f>Tabla3[[#This Row],[Axial Displacement ]]/$M$9</f>
        <v>2.6984519303538023E-2</v>
      </c>
      <c r="H3423">
        <f>IF(Tabla3[[#This Row],[Axial Displacement Command ]]=D3422,1,0)</f>
        <v>0</v>
      </c>
      <c r="I3423">
        <f>IF(AND(Tabla3[[#This Row],[cic]]=1,(AND(H3422=1,H3424=0))),1,0)</f>
        <v>0</v>
      </c>
      <c r="J3423">
        <f>Tabla3[[#This Row],[pas]]+J3422</f>
        <v>18</v>
      </c>
    </row>
    <row r="3424" spans="1:10" x14ac:dyDescent="0.25">
      <c r="A3424">
        <v>83.344161987304702</v>
      </c>
      <c r="B3424">
        <v>2.318229759112</v>
      </c>
      <c r="C3424">
        <v>2.1195411648022901E-4</v>
      </c>
      <c r="D3424">
        <v>2.31801765039563</v>
      </c>
      <c r="E3424">
        <v>3.9289173514589498E-4</v>
      </c>
      <c r="F3424">
        <f>Tabla3[[#This Row],[Axial Force ]]/$M$12</f>
        <v>1.792347569619456</v>
      </c>
      <c r="G3424">
        <f>Tabla3[[#This Row],[Axial Displacement ]]/$M$9</f>
        <v>2.6956159989674419E-2</v>
      </c>
      <c r="H3424">
        <f>IF(Tabla3[[#This Row],[Axial Displacement Command ]]=D3423,1,0)</f>
        <v>0</v>
      </c>
      <c r="I3424">
        <f>IF(AND(Tabla3[[#This Row],[cic]]=1,(AND(H3423=1,H3425=0))),1,0)</f>
        <v>0</v>
      </c>
      <c r="J3424">
        <f>Tabla3[[#This Row],[pas]]+J3423</f>
        <v>18</v>
      </c>
    </row>
    <row r="3425" spans="1:10" x14ac:dyDescent="0.25">
      <c r="A3425">
        <v>83.010208129882798</v>
      </c>
      <c r="B3425">
        <v>2.31463904492557</v>
      </c>
      <c r="C3425" s="2">
        <v>4.1961669694501297E-5</v>
      </c>
      <c r="D3425">
        <v>2.31468095444143</v>
      </c>
      <c r="E3425">
        <v>-5.3537047506324598E-4</v>
      </c>
      <c r="F3425">
        <f>Tabla3[[#This Row],[Axial Force ]]/$M$12</f>
        <v>1.7851657662340388</v>
      </c>
      <c r="G3425">
        <f>Tabla3[[#This Row],[Axial Displacement ]]/$M$9</f>
        <v>2.6914407499134537E-2</v>
      </c>
      <c r="H3425">
        <f>IF(Tabla3[[#This Row],[Axial Displacement Command ]]=D3424,1,0)</f>
        <v>0</v>
      </c>
      <c r="I3425">
        <f>IF(AND(Tabla3[[#This Row],[cic]]=1,(AND(H3424=1,H3426=0))),1,0)</f>
        <v>0</v>
      </c>
      <c r="J3425">
        <f>Tabla3[[#This Row],[pas]]+J3424</f>
        <v>18</v>
      </c>
    </row>
    <row r="3426" spans="1:10" x14ac:dyDescent="0.25">
      <c r="A3426">
        <v>82.514503479003906</v>
      </c>
      <c r="B3426">
        <v>2.3119174875319</v>
      </c>
      <c r="C3426">
        <v>5.73158274619345E-4</v>
      </c>
      <c r="D3426">
        <v>2.31134449131787</v>
      </c>
      <c r="E3426">
        <v>3.8318376027746099E-4</v>
      </c>
      <c r="F3426">
        <f>Tabla3[[#This Row],[Axial Force ]]/$M$12</f>
        <v>1.7745054511613743</v>
      </c>
      <c r="G3426">
        <f>Tabla3[[#This Row],[Axial Displacement ]]/$M$9</f>
        <v>2.688276148292907E-2</v>
      </c>
      <c r="H3426">
        <f>IF(Tabla3[[#This Row],[Axial Displacement Command ]]=D3425,1,0)</f>
        <v>0</v>
      </c>
      <c r="I3426">
        <f>IF(AND(Tabla3[[#This Row],[cic]]=1,(AND(H3425=1,H3427=0))),1,0)</f>
        <v>0</v>
      </c>
      <c r="J3426">
        <f>Tabla3[[#This Row],[pas]]+J3425</f>
        <v>18</v>
      </c>
    </row>
    <row r="3427" spans="1:10" x14ac:dyDescent="0.25">
      <c r="A3427">
        <v>81.963668823242202</v>
      </c>
      <c r="B3427">
        <v>2.3081696126610001</v>
      </c>
      <c r="C3427">
        <v>1.61647790264396E-4</v>
      </c>
      <c r="D3427">
        <v>2.3080080281943101</v>
      </c>
      <c r="E3427">
        <v>6.9653043510697898E-4</v>
      </c>
      <c r="F3427">
        <f>Tabla3[[#This Row],[Axial Force ]]/$M$12</f>
        <v>1.7626595445858537</v>
      </c>
      <c r="G3427">
        <f>Tabla3[[#This Row],[Axial Displacement ]]/$M$9</f>
        <v>2.6839181542569767E-2</v>
      </c>
      <c r="H3427">
        <f>IF(Tabla3[[#This Row],[Axial Displacement Command ]]=D3426,1,0)</f>
        <v>0</v>
      </c>
      <c r="I3427">
        <f>IF(AND(Tabla3[[#This Row],[cic]]=1,(AND(H3426=1,H3428=0))),1,0)</f>
        <v>0</v>
      </c>
      <c r="J3427">
        <f>Tabla3[[#This Row],[pas]]+J3426</f>
        <v>18</v>
      </c>
    </row>
    <row r="3428" spans="1:10" x14ac:dyDescent="0.25">
      <c r="A3428">
        <v>81.291015625</v>
      </c>
      <c r="B3428">
        <v>2.30451812967658</v>
      </c>
      <c r="C3428">
        <v>1.5306473244436301E-4</v>
      </c>
      <c r="D3428">
        <v>2.3046713322400998</v>
      </c>
      <c r="E3428">
        <v>1.08351946437324E-3</v>
      </c>
      <c r="F3428">
        <f>Tabla3[[#This Row],[Axial Force ]]/$M$12</f>
        <v>1.7481938844086022</v>
      </c>
      <c r="G3428">
        <f>Tabla3[[#This Row],[Axial Displacement ]]/$M$9</f>
        <v>2.6796722438099767E-2</v>
      </c>
      <c r="H3428">
        <f>IF(Tabla3[[#This Row],[Axial Displacement Command ]]=D3427,1,0)</f>
        <v>0</v>
      </c>
      <c r="I3428">
        <f>IF(AND(Tabla3[[#This Row],[cic]]=1,(AND(H3427=1,H3429=0))),1,0)</f>
        <v>0</v>
      </c>
      <c r="J3428">
        <f>Tabla3[[#This Row],[pas]]+J3427</f>
        <v>18</v>
      </c>
    </row>
    <row r="3429" spans="1:10" x14ac:dyDescent="0.25">
      <c r="A3429">
        <v>81.563331604003906</v>
      </c>
      <c r="B3429">
        <v>2.30165361426771</v>
      </c>
      <c r="C3429">
        <v>3.1900407293505899E-4</v>
      </c>
      <c r="D3429">
        <v>2.3013346362859002</v>
      </c>
      <c r="E3429">
        <v>-9.2518882865988395E-4</v>
      </c>
      <c r="F3429">
        <f>Tabla3[[#This Row],[Axial Force ]]/$M$12</f>
        <v>1.7540501420215895</v>
      </c>
      <c r="G3429">
        <f>Tabla3[[#This Row],[Axial Displacement ]]/$M$9</f>
        <v>2.6763414119391978E-2</v>
      </c>
      <c r="H3429">
        <f>IF(Tabla3[[#This Row],[Axial Displacement Command ]]=D3428,1,0)</f>
        <v>0</v>
      </c>
      <c r="I3429">
        <f>IF(AND(Tabla3[[#This Row],[cic]]=1,(AND(H3428=1,H3430=0))),1,0)</f>
        <v>0</v>
      </c>
      <c r="J3429">
        <f>Tabla3[[#This Row],[pas]]+J3428</f>
        <v>18</v>
      </c>
    </row>
    <row r="3430" spans="1:10" x14ac:dyDescent="0.25">
      <c r="A3430">
        <v>81.289070129394503</v>
      </c>
      <c r="B3430">
        <v>2.2985243704170002</v>
      </c>
      <c r="C3430">
        <v>5.2618980816987503E-4</v>
      </c>
      <c r="D3430">
        <v>2.2979981731623398</v>
      </c>
      <c r="E3430">
        <v>1.7691088771698601E-4</v>
      </c>
      <c r="F3430">
        <f>Tabla3[[#This Row],[Axial Force ]]/$M$12</f>
        <v>1.7481520457934301</v>
      </c>
      <c r="G3430">
        <f>Tabla3[[#This Row],[Axial Displacement ]]/$M$9</f>
        <v>2.6727027562988375E-2</v>
      </c>
      <c r="H3430">
        <f>IF(Tabla3[[#This Row],[Axial Displacement Command ]]=D3429,1,0)</f>
        <v>0</v>
      </c>
      <c r="I3430">
        <f>IF(AND(Tabla3[[#This Row],[cic]]=1,(AND(H3429=1,H3431=0))),1,0)</f>
        <v>0</v>
      </c>
      <c r="J3430">
        <f>Tabla3[[#This Row],[pas]]+J3429</f>
        <v>18</v>
      </c>
    </row>
    <row r="3431" spans="1:10" x14ac:dyDescent="0.25">
      <c r="A3431">
        <v>80.759216308593807</v>
      </c>
      <c r="B3431">
        <v>2.2954987362027199</v>
      </c>
      <c r="C3431">
        <v>8.3732606981357105E-4</v>
      </c>
      <c r="D3431">
        <v>2.2946614772081402</v>
      </c>
      <c r="E3431">
        <v>3.2723085041652699E-4</v>
      </c>
      <c r="F3431">
        <f>Tabla3[[#This Row],[Axial Force ]]/$M$12</f>
        <v>1.7367573399697593</v>
      </c>
      <c r="G3431">
        <f>Tabla3[[#This Row],[Axial Displacement ]]/$M$9</f>
        <v>2.669184576979907E-2</v>
      </c>
      <c r="H3431">
        <f>IF(Tabla3[[#This Row],[Axial Displacement Command ]]=D3430,1,0)</f>
        <v>0</v>
      </c>
      <c r="I3431">
        <f>IF(AND(Tabla3[[#This Row],[cic]]=1,(AND(H3430=1,H3432=0))),1,0)</f>
        <v>0</v>
      </c>
      <c r="J3431">
        <f>Tabla3[[#This Row],[pas]]+J3430</f>
        <v>18</v>
      </c>
    </row>
    <row r="3432" spans="1:10" x14ac:dyDescent="0.25">
      <c r="A3432">
        <v>80.146247863769503</v>
      </c>
      <c r="B3432">
        <v>2.2919510956853602</v>
      </c>
      <c r="C3432">
        <v>6.2632562958242499E-4</v>
      </c>
      <c r="D3432">
        <v>2.2913247812539299</v>
      </c>
      <c r="E3432">
        <v>-8.3704748021773401E-4</v>
      </c>
      <c r="F3432">
        <f>Tabla3[[#This Row],[Axial Force ]]/$M$12</f>
        <v>1.7235752228767636</v>
      </c>
      <c r="G3432">
        <f>Tabla3[[#This Row],[Axial Displacement ]]/$M$9</f>
        <v>2.6650594135876282E-2</v>
      </c>
      <c r="H3432">
        <f>IF(Tabla3[[#This Row],[Axial Displacement Command ]]=D3431,1,0)</f>
        <v>0</v>
      </c>
      <c r="I3432">
        <f>IF(AND(Tabla3[[#This Row],[cic]]=1,(AND(H3431=1,H3433=0))),1,0)</f>
        <v>0</v>
      </c>
      <c r="J3432">
        <f>Tabla3[[#This Row],[pas]]+J3431</f>
        <v>18</v>
      </c>
    </row>
    <row r="3433" spans="1:10" x14ac:dyDescent="0.25">
      <c r="A3433">
        <v>79.605796813964801</v>
      </c>
      <c r="B3433">
        <v>2.28918669745326</v>
      </c>
      <c r="C3433">
        <v>1.19829178402142E-3</v>
      </c>
      <c r="D3433">
        <v>2.28798831813037</v>
      </c>
      <c r="E3433">
        <v>1.4815367421761001E-4</v>
      </c>
      <c r="F3433">
        <f>Tabla3[[#This Row],[Axial Force ]]/$M$12</f>
        <v>1.7119526196551571</v>
      </c>
      <c r="G3433">
        <f>Tabla3[[#This Row],[Axial Displacement ]]/$M$9</f>
        <v>2.6618449970386746E-2</v>
      </c>
      <c r="H3433">
        <f>IF(Tabla3[[#This Row],[Axial Displacement Command ]]=D3432,1,0)</f>
        <v>0</v>
      </c>
      <c r="I3433">
        <f>IF(AND(Tabla3[[#This Row],[cic]]=1,(AND(H3432=1,H3434=0))),1,0)</f>
        <v>0</v>
      </c>
      <c r="J3433">
        <f>Tabla3[[#This Row],[pas]]+J3432</f>
        <v>18</v>
      </c>
    </row>
    <row r="3434" spans="1:10" x14ac:dyDescent="0.25">
      <c r="A3434">
        <v>79.068084716796903</v>
      </c>
      <c r="B3434">
        <v>2.2853494156152001</v>
      </c>
      <c r="C3434">
        <v>6.9761279064550796E-4</v>
      </c>
      <c r="D3434">
        <v>2.28465185500681</v>
      </c>
      <c r="E3434">
        <v>1.7902017646065401E-4</v>
      </c>
      <c r="F3434">
        <f>Tabla3[[#This Row],[Axial Force ]]/$M$12</f>
        <v>1.7003889186407937</v>
      </c>
      <c r="G3434">
        <f>Tabla3[[#This Row],[Axial Displacement ]]/$M$9</f>
        <v>2.6573830414130233E-2</v>
      </c>
      <c r="H3434">
        <f>IF(Tabla3[[#This Row],[Axial Displacement Command ]]=D3433,1,0)</f>
        <v>0</v>
      </c>
      <c r="I3434">
        <f>IF(AND(Tabla3[[#This Row],[cic]]=1,(AND(H3433=1,H3435=0))),1,0)</f>
        <v>0</v>
      </c>
      <c r="J3434">
        <f>Tabla3[[#This Row],[pas]]+J3433</f>
        <v>18</v>
      </c>
    </row>
    <row r="3435" spans="1:10" x14ac:dyDescent="0.25">
      <c r="A3435">
        <v>78.905258178710895</v>
      </c>
      <c r="B3435">
        <v>2.28252401575446</v>
      </c>
      <c r="C3435">
        <v>1.20902063827089E-3</v>
      </c>
      <c r="D3435">
        <v>2.28131515905261</v>
      </c>
      <c r="E3435">
        <v>1.6909312705593E-4</v>
      </c>
      <c r="F3435">
        <f>Tabla3[[#This Row],[Axial Force ]]/$M$12</f>
        <v>1.6968872726604494</v>
      </c>
      <c r="G3435">
        <f>Tabla3[[#This Row],[Axial Displacement ]]/$M$9</f>
        <v>2.6540976927377443E-2</v>
      </c>
      <c r="H3435">
        <f>IF(Tabla3[[#This Row],[Axial Displacement Command ]]=D3434,1,0)</f>
        <v>0</v>
      </c>
      <c r="I3435">
        <f>IF(AND(Tabla3[[#This Row],[cic]]=1,(AND(H3434=1,H3436=0))),1,0)</f>
        <v>0</v>
      </c>
      <c r="J3435">
        <f>Tabla3[[#This Row],[pas]]+J3434</f>
        <v>18</v>
      </c>
    </row>
    <row r="3436" spans="1:10" x14ac:dyDescent="0.25">
      <c r="A3436">
        <v>78.227592468261705</v>
      </c>
      <c r="B3436">
        <v>2.2790408693253998</v>
      </c>
      <c r="C3436">
        <v>1.0621547517075699E-3</v>
      </c>
      <c r="D3436">
        <v>2.27797869592905</v>
      </c>
      <c r="E3436">
        <v>9.8238626833335708E-4</v>
      </c>
      <c r="F3436">
        <f>Tabla3[[#This Row],[Axial Force ]]/$M$12</f>
        <v>1.682313816521757</v>
      </c>
      <c r="G3436">
        <f>Tabla3[[#This Row],[Axial Displacement ]]/$M$9</f>
        <v>2.6500475224713951E-2</v>
      </c>
      <c r="H3436">
        <f>IF(Tabla3[[#This Row],[Axial Displacement Command ]]=D3435,1,0)</f>
        <v>0</v>
      </c>
      <c r="I3436">
        <f>IF(AND(Tabla3[[#This Row],[cic]]=1,(AND(H3435=1,H3437=0))),1,0)</f>
        <v>0</v>
      </c>
      <c r="J3436">
        <f>Tabla3[[#This Row],[pas]]+J3435</f>
        <v>18</v>
      </c>
    </row>
    <row r="3437" spans="1:10" x14ac:dyDescent="0.25">
      <c r="A3437">
        <v>78.080718994140597</v>
      </c>
      <c r="B3437">
        <v>2.2752571385353799</v>
      </c>
      <c r="C3437">
        <v>6.15119915892137E-4</v>
      </c>
      <c r="D3437">
        <v>2.2746419999748499</v>
      </c>
      <c r="E3437">
        <v>-5.6544234894317902E-4</v>
      </c>
      <c r="F3437">
        <f>Tabla3[[#This Row],[Axial Force ]]/$M$12</f>
        <v>1.6791552471858193</v>
      </c>
      <c r="G3437">
        <f>Tabla3[[#This Row],[Axial Displacement ]]/$M$9</f>
        <v>2.6456478355062558E-2</v>
      </c>
      <c r="H3437">
        <f>IF(Tabla3[[#This Row],[Axial Displacement Command ]]=D3436,1,0)</f>
        <v>0</v>
      </c>
      <c r="I3437">
        <f>IF(AND(Tabla3[[#This Row],[cic]]=1,(AND(H3436=1,H3438=0))),1,0)</f>
        <v>0</v>
      </c>
      <c r="J3437">
        <f>Tabla3[[#This Row],[pas]]+J3436</f>
        <v>18</v>
      </c>
    </row>
    <row r="3438" spans="1:10" x14ac:dyDescent="0.25">
      <c r="A3438">
        <v>77.400772094726605</v>
      </c>
      <c r="B3438">
        <v>2.2723246365785599</v>
      </c>
      <c r="C3438">
        <v>1.0192394483965501E-3</v>
      </c>
      <c r="D3438">
        <v>2.2713053040206401</v>
      </c>
      <c r="E3438">
        <v>4.2566153979350902E-4</v>
      </c>
      <c r="F3438">
        <f>Tabla3[[#This Row],[Axial Force ]]/$M$12</f>
        <v>1.6645327332199269</v>
      </c>
      <c r="G3438">
        <f>Tabla3[[#This Row],[Axial Displacement ]]/$M$9</f>
        <v>2.6422379495099534E-2</v>
      </c>
      <c r="H3438">
        <f>IF(Tabla3[[#This Row],[Axial Displacement Command ]]=D3437,1,0)</f>
        <v>0</v>
      </c>
      <c r="I3438">
        <f>IF(AND(Tabla3[[#This Row],[cic]]=1,(AND(H3437=1,H3439=0))),1,0)</f>
        <v>0</v>
      </c>
      <c r="J3438">
        <f>Tabla3[[#This Row],[pas]]+J3437</f>
        <v>18</v>
      </c>
    </row>
    <row r="3439" spans="1:10" x14ac:dyDescent="0.25">
      <c r="A3439">
        <v>76.945037841796903</v>
      </c>
      <c r="B3439">
        <v>2.2687697783112499</v>
      </c>
      <c r="C3439">
        <v>8.0084799947144304E-4</v>
      </c>
      <c r="D3439">
        <v>2.2679688408970802</v>
      </c>
      <c r="E3439">
        <v>-1.45588364830473E-3</v>
      </c>
      <c r="F3439">
        <f>Tabla3[[#This Row],[Axial Force ]]/$M$12</f>
        <v>1.6547319965977829</v>
      </c>
      <c r="G3439">
        <f>Tabla3[[#This Row],[Axial Displacement ]]/$M$9</f>
        <v>2.6381043933851742E-2</v>
      </c>
      <c r="H3439">
        <f>IF(Tabla3[[#This Row],[Axial Displacement Command ]]=D3438,1,0)</f>
        <v>0</v>
      </c>
      <c r="I3439">
        <f>IF(AND(Tabla3[[#This Row],[cic]]=1,(AND(H3438=1,H3440=0))),1,0)</f>
        <v>0</v>
      </c>
      <c r="J3439">
        <f>Tabla3[[#This Row],[pas]]+J3438</f>
        <v>18</v>
      </c>
    </row>
    <row r="3440" spans="1:10" x14ac:dyDescent="0.25">
      <c r="A3440">
        <v>76.695701599121094</v>
      </c>
      <c r="B3440">
        <v>2.2660696413368</v>
      </c>
      <c r="C3440">
        <v>1.4374255670190901E-3</v>
      </c>
      <c r="D3440">
        <v>2.2646321449428801</v>
      </c>
      <c r="E3440">
        <v>-1.18379352898046E-3</v>
      </c>
      <c r="F3440">
        <f>Tabla3[[#This Row],[Axial Force ]]/$M$12</f>
        <v>1.6493699268628192</v>
      </c>
      <c r="G3440">
        <f>Tabla3[[#This Row],[Axial Displacement ]]/$M$9</f>
        <v>2.634964699228837E-2</v>
      </c>
      <c r="H3440">
        <f>IF(Tabla3[[#This Row],[Axial Displacement Command ]]=D3439,1,0)</f>
        <v>0</v>
      </c>
      <c r="I3440">
        <f>IF(AND(Tabla3[[#This Row],[cic]]=1,(AND(H3439=1,H3441=0))),1,0)</f>
        <v>0</v>
      </c>
      <c r="J3440">
        <f>Tabla3[[#This Row],[pas]]+J3439</f>
        <v>18</v>
      </c>
    </row>
    <row r="3441" spans="1:10" x14ac:dyDescent="0.25">
      <c r="A3441">
        <v>76.403350830078097</v>
      </c>
      <c r="B3441">
        <v>2.2624253761023301</v>
      </c>
      <c r="C3441">
        <v>1.12986560907302E-3</v>
      </c>
      <c r="D3441">
        <v>2.2612954489886801</v>
      </c>
      <c r="E3441">
        <v>2.6853115286940002E-3</v>
      </c>
      <c r="F3441">
        <f>Tabla3[[#This Row],[Axial Force ]]/$M$12</f>
        <v>1.6430828135500666</v>
      </c>
      <c r="G3441">
        <f>Tabla3[[#This Row],[Axial Displacement ]]/$M$9</f>
        <v>2.6307271815143373E-2</v>
      </c>
      <c r="H3441">
        <f>IF(Tabla3[[#This Row],[Axial Displacement Command ]]=D3440,1,0)</f>
        <v>0</v>
      </c>
      <c r="I3441">
        <f>IF(AND(Tabla3[[#This Row],[cic]]=1,(AND(H3440=1,H3442=0))),1,0)</f>
        <v>0</v>
      </c>
      <c r="J3441">
        <f>Tabla3[[#This Row],[pas]]+J3440</f>
        <v>18</v>
      </c>
    </row>
    <row r="3442" spans="1:10" x14ac:dyDescent="0.25">
      <c r="A3442">
        <v>75.787986755371094</v>
      </c>
      <c r="B3442">
        <v>2.2585846018046101</v>
      </c>
      <c r="C3442">
        <v>6.2537191070077803E-4</v>
      </c>
      <c r="D3442">
        <v>2.2579592186957602</v>
      </c>
      <c r="E3442">
        <v>3.59252766202189E-4</v>
      </c>
      <c r="F3442">
        <f>Tabla3[[#This Row],[Axial Force ]]/$M$12</f>
        <v>1.6298491775348622</v>
      </c>
      <c r="G3442">
        <f>Tabla3[[#This Row],[Axial Displacement ]]/$M$9</f>
        <v>2.6262611648890814E-2</v>
      </c>
      <c r="H3442">
        <f>IF(Tabla3[[#This Row],[Axial Displacement Command ]]=D3441,1,0)</f>
        <v>0</v>
      </c>
      <c r="I3442">
        <f>IF(AND(Tabla3[[#This Row],[cic]]=1,(AND(H3441=1,H3443=0))),1,0)</f>
        <v>0</v>
      </c>
      <c r="J3442">
        <f>Tabla3[[#This Row],[pas]]+J3441</f>
        <v>18</v>
      </c>
    </row>
    <row r="3443" spans="1:10" x14ac:dyDescent="0.25">
      <c r="A3443">
        <v>75.295623779296903</v>
      </c>
      <c r="B3443">
        <v>2.25552683696151</v>
      </c>
      <c r="C3443">
        <v>9.0432166643949997E-4</v>
      </c>
      <c r="D3443">
        <v>2.2546225227415602</v>
      </c>
      <c r="E3443">
        <v>1.2913668570036E-3</v>
      </c>
      <c r="F3443">
        <f>Tabla3[[#This Row],[Axial Force ]]/$M$12</f>
        <v>1.6192607264364924</v>
      </c>
      <c r="G3443">
        <f>Tabla3[[#This Row],[Axial Displacement ]]/$M$9</f>
        <v>2.622705624373849E-2</v>
      </c>
      <c r="H3443">
        <f>IF(Tabla3[[#This Row],[Axial Displacement Command ]]=D3442,1,0)</f>
        <v>0</v>
      </c>
      <c r="I3443">
        <f>IF(AND(Tabla3[[#This Row],[cic]]=1,(AND(H3442=1,H3444=0))),1,0)</f>
        <v>0</v>
      </c>
      <c r="J3443">
        <f>Tabla3[[#This Row],[pas]]+J3442</f>
        <v>18</v>
      </c>
    </row>
    <row r="3444" spans="1:10" x14ac:dyDescent="0.25">
      <c r="A3444">
        <v>74.917678833007798</v>
      </c>
      <c r="B3444">
        <v>2.25248327478766</v>
      </c>
      <c r="C3444">
        <v>1.19757646643848E-3</v>
      </c>
      <c r="D3444">
        <v>2.2512858267873499</v>
      </c>
      <c r="E3444">
        <v>1.4242311863199601E-3</v>
      </c>
      <c r="F3444">
        <f>Tabla3[[#This Row],[Axial Force ]]/$M$12</f>
        <v>1.6111328781292</v>
      </c>
      <c r="G3444">
        <f>Tabla3[[#This Row],[Axial Displacement ]]/$M$9</f>
        <v>2.6191665985903022E-2</v>
      </c>
      <c r="H3444">
        <f>IF(Tabla3[[#This Row],[Axial Displacement Command ]]=D3443,1,0)</f>
        <v>0</v>
      </c>
      <c r="I3444">
        <f>IF(AND(Tabla3[[#This Row],[cic]]=1,(AND(H3443=1,H3445=0))),1,0)</f>
        <v>0</v>
      </c>
      <c r="J3444">
        <f>Tabla3[[#This Row],[pas]]+J3443</f>
        <v>18</v>
      </c>
    </row>
    <row r="3445" spans="1:10" x14ac:dyDescent="0.25">
      <c r="A3445">
        <v>74.186508178710895</v>
      </c>
      <c r="B3445">
        <v>2.2488748654723199</v>
      </c>
      <c r="C3445">
        <v>9.2554091679630801E-4</v>
      </c>
      <c r="D3445">
        <v>2.2479493636637899</v>
      </c>
      <c r="E3445" s="2">
        <v>6.7266221037698401E-5</v>
      </c>
      <c r="F3445">
        <f>Tabla3[[#This Row],[Axial Force ]]/$M$12</f>
        <v>1.5954087780367934</v>
      </c>
      <c r="G3445">
        <f>Tabla3[[#This Row],[Axial Displacement ]]/$M$9</f>
        <v>2.614970773805023E-2</v>
      </c>
      <c r="H3445">
        <f>IF(Tabla3[[#This Row],[Axial Displacement Command ]]=D3444,1,0)</f>
        <v>0</v>
      </c>
      <c r="I3445">
        <f>IF(AND(Tabla3[[#This Row],[cic]]=1,(AND(H3444=1,H3446=0))),1,0)</f>
        <v>0</v>
      </c>
      <c r="J3445">
        <f>Tabla3[[#This Row],[pas]]+J3444</f>
        <v>18</v>
      </c>
    </row>
    <row r="3446" spans="1:10" x14ac:dyDescent="0.25">
      <c r="A3446">
        <v>73.90185546875</v>
      </c>
      <c r="B3446">
        <v>2.2455989383161099</v>
      </c>
      <c r="C3446">
        <v>9.8633768175204794E-4</v>
      </c>
      <c r="D3446">
        <v>2.2446126677095899</v>
      </c>
      <c r="E3446">
        <v>9.83953668765025E-4</v>
      </c>
      <c r="F3446">
        <f>Tabla3[[#This Row],[Axial Force ]]/$M$12</f>
        <v>1.5892872143817205</v>
      </c>
      <c r="G3446">
        <f>Tabla3[[#This Row],[Axial Displacement ]]/$M$9</f>
        <v>2.6111615561815231E-2</v>
      </c>
      <c r="H3446">
        <f>IF(Tabla3[[#This Row],[Axial Displacement Command ]]=D3445,1,0)</f>
        <v>0</v>
      </c>
      <c r="I3446">
        <f>IF(AND(Tabla3[[#This Row],[cic]]=1,(AND(H3445=1,H3447=0))),1,0)</f>
        <v>0</v>
      </c>
      <c r="J3446">
        <f>Tabla3[[#This Row],[pas]]+J3445</f>
        <v>18</v>
      </c>
    </row>
    <row r="3447" spans="1:10" x14ac:dyDescent="0.25">
      <c r="A3447">
        <v>73.538230895996094</v>
      </c>
      <c r="B3447">
        <v>2.2422801703214601</v>
      </c>
      <c r="C3447">
        <v>1.00421902970993E-3</v>
      </c>
      <c r="D3447">
        <v>2.2412759717553898</v>
      </c>
      <c r="E3447">
        <v>-6.0891778730365299E-4</v>
      </c>
      <c r="F3447">
        <f>Tabla3[[#This Row],[Axial Force ]]/$M$12</f>
        <v>1.5814673310966902</v>
      </c>
      <c r="G3447">
        <f>Tabla3[[#This Row],[Axial Displacement ]]/$M$9</f>
        <v>2.6073025236296048E-2</v>
      </c>
      <c r="H3447">
        <f>IF(Tabla3[[#This Row],[Axial Displacement Command ]]=D3446,1,0)</f>
        <v>0</v>
      </c>
      <c r="I3447">
        <f>IF(AND(Tabla3[[#This Row],[cic]]=1,(AND(H3446=1,H3448=0))),1,0)</f>
        <v>0</v>
      </c>
      <c r="J3447">
        <f>Tabla3[[#This Row],[pas]]+J3446</f>
        <v>18</v>
      </c>
    </row>
    <row r="3448" spans="1:10" x14ac:dyDescent="0.25">
      <c r="A3448">
        <v>72.743873596191406</v>
      </c>
      <c r="B3448">
        <v>2.2382854949683</v>
      </c>
      <c r="C3448">
        <v>3.4618378208506301E-4</v>
      </c>
      <c r="D3448">
        <v>2.23793927580118</v>
      </c>
      <c r="E3448">
        <v>-2.1033220320987301E-4</v>
      </c>
      <c r="F3448">
        <f>Tabla3[[#This Row],[Axial Force ]]/$M$12</f>
        <v>1.5643843784127185</v>
      </c>
      <c r="G3448">
        <f>Tabla3[[#This Row],[Axial Displacement ]]/$M$9</f>
        <v>2.6026575522887209E-2</v>
      </c>
      <c r="H3448">
        <f>IF(Tabla3[[#This Row],[Axial Displacement Command ]]=D3447,1,0)</f>
        <v>0</v>
      </c>
      <c r="I3448">
        <f>IF(AND(Tabla3[[#This Row],[cic]]=1,(AND(H3447=1,H3449=0))),1,0)</f>
        <v>0</v>
      </c>
      <c r="J3448">
        <f>Tabla3[[#This Row],[pas]]+J3447</f>
        <v>18</v>
      </c>
    </row>
    <row r="3449" spans="1:10" x14ac:dyDescent="0.25">
      <c r="A3449">
        <v>72.595359802246094</v>
      </c>
      <c r="B3449">
        <v>2.2361255250871199</v>
      </c>
      <c r="C3449">
        <v>1.52254108343186E-3</v>
      </c>
      <c r="D3449">
        <v>2.2346028126776201</v>
      </c>
      <c r="E3449">
        <v>-4.2537232047834599E-4</v>
      </c>
      <c r="F3449">
        <f>Tabla3[[#This Row],[Axial Force ]]/$M$12</f>
        <v>1.5611905333816365</v>
      </c>
      <c r="G3449">
        <f>Tabla3[[#This Row],[Axial Displacement ]]/$M$9</f>
        <v>2.600145959403628E-2</v>
      </c>
      <c r="H3449">
        <f>IF(Tabla3[[#This Row],[Axial Displacement Command ]]=D3448,1,0)</f>
        <v>0</v>
      </c>
      <c r="I3449">
        <f>IF(AND(Tabla3[[#This Row],[cic]]=1,(AND(H3448=1,H3450=0))),1,0)</f>
        <v>0</v>
      </c>
      <c r="J3449">
        <f>Tabla3[[#This Row],[pas]]+J3448</f>
        <v>18</v>
      </c>
    </row>
    <row r="3450" spans="1:10" x14ac:dyDescent="0.25">
      <c r="A3450">
        <v>72.368461608886705</v>
      </c>
      <c r="B3450">
        <v>2.2328782361000798</v>
      </c>
      <c r="C3450">
        <v>1.6119480505949501E-3</v>
      </c>
      <c r="D3450">
        <v>2.2312663495540601</v>
      </c>
      <c r="E3450">
        <v>-1.3880622873330101E-3</v>
      </c>
      <c r="F3450">
        <f>Tabla3[[#This Row],[Axial Force ]]/$M$12</f>
        <v>1.5563110023416495</v>
      </c>
      <c r="G3450">
        <f>Tabla3[[#This Row],[Axial Displacement ]]/$M$9</f>
        <v>2.5963700419768369E-2</v>
      </c>
      <c r="H3450">
        <f>IF(Tabla3[[#This Row],[Axial Displacement Command ]]=D3449,1,0)</f>
        <v>0</v>
      </c>
      <c r="I3450">
        <f>IF(AND(Tabla3[[#This Row],[cic]]=1,(AND(H3449=1,H3451=0))),1,0)</f>
        <v>0</v>
      </c>
      <c r="J3450">
        <f>Tabla3[[#This Row],[pas]]+J3449</f>
        <v>18</v>
      </c>
    </row>
    <row r="3451" spans="1:10" x14ac:dyDescent="0.25">
      <c r="A3451">
        <v>71.384666442871094</v>
      </c>
      <c r="B3451">
        <v>2.2290872875601102</v>
      </c>
      <c r="C3451">
        <v>1.1577606073842599E-3</v>
      </c>
      <c r="D3451">
        <v>2.2279296535998601</v>
      </c>
      <c r="E3451" s="2">
        <v>-7.9609314695972006E-6</v>
      </c>
      <c r="F3451">
        <f>Tabla3[[#This Row],[Axial Force ]]/$M$12</f>
        <v>1.5351541170509913</v>
      </c>
      <c r="G3451">
        <f>Tabla3[[#This Row],[Axial Displacement ]]/$M$9</f>
        <v>2.5919619622791979E-2</v>
      </c>
      <c r="H3451">
        <f>IF(Tabla3[[#This Row],[Axial Displacement Command ]]=D3450,1,0)</f>
        <v>0</v>
      </c>
      <c r="I3451">
        <f>IF(AND(Tabla3[[#This Row],[cic]]=1,(AND(H3450=1,H3452=0))),1,0)</f>
        <v>0</v>
      </c>
      <c r="J3451">
        <f>Tabla3[[#This Row],[pas]]+J3450</f>
        <v>18</v>
      </c>
    </row>
    <row r="3452" spans="1:10" x14ac:dyDescent="0.25">
      <c r="A3452">
        <v>71.363197326660199</v>
      </c>
      <c r="B3452">
        <v>2.2258616518229202</v>
      </c>
      <c r="C3452">
        <v>1.26838688174757E-3</v>
      </c>
      <c r="D3452">
        <v>2.2245931904763001</v>
      </c>
      <c r="E3452">
        <v>0.11290046677458999</v>
      </c>
      <c r="F3452">
        <f>Tabla3[[#This Row],[Axial Force ]]/$M$12</f>
        <v>1.5346924156271011</v>
      </c>
      <c r="G3452">
        <f>Tabla3[[#This Row],[Axial Displacement ]]/$M$9</f>
        <v>2.5882112230499073E-2</v>
      </c>
      <c r="H3452">
        <f>IF(Tabla3[[#This Row],[Axial Displacement Command ]]=D3451,1,0)</f>
        <v>0</v>
      </c>
      <c r="I3452">
        <f>IF(AND(Tabla3[[#This Row],[cic]]=1,(AND(H3451=1,H3453=0))),1,0)</f>
        <v>0</v>
      </c>
      <c r="J3452">
        <f>Tabla3[[#This Row],[pas]]+J3451</f>
        <v>18</v>
      </c>
    </row>
    <row r="3453" spans="1:10" x14ac:dyDescent="0.25">
      <c r="A3453">
        <v>70.966247558593807</v>
      </c>
      <c r="B3453">
        <v>2.2221708204597199</v>
      </c>
      <c r="C3453">
        <v>9.1433525994943899E-4</v>
      </c>
      <c r="D3453">
        <v>2.2212564945220898</v>
      </c>
      <c r="E3453">
        <v>-7.4183031983920998E-4</v>
      </c>
      <c r="F3453">
        <f>Tabla3[[#This Row],[Axial Force ]]/$M$12</f>
        <v>1.5261558614751356</v>
      </c>
      <c r="G3453">
        <f>Tabla3[[#This Row],[Axial Displacement ]]/$M$9</f>
        <v>2.5839195586740929E-2</v>
      </c>
      <c r="H3453">
        <f>IF(Tabla3[[#This Row],[Axial Displacement Command ]]=D3452,1,0)</f>
        <v>0</v>
      </c>
      <c r="I3453">
        <f>IF(AND(Tabla3[[#This Row],[cic]]=1,(AND(H3452=1,H3454=0))),1,0)</f>
        <v>0</v>
      </c>
      <c r="J3453">
        <f>Tabla3[[#This Row],[pas]]+J3452</f>
        <v>18</v>
      </c>
    </row>
    <row r="3454" spans="1:10" x14ac:dyDescent="0.25">
      <c r="A3454">
        <v>70.580429077148395</v>
      </c>
      <c r="B3454">
        <v>2.2186411079019299</v>
      </c>
      <c r="C3454">
        <v>7.21216224519594E-4</v>
      </c>
      <c r="D3454">
        <v>2.2179197985678898</v>
      </c>
      <c r="E3454">
        <v>2.61241268617596E-4</v>
      </c>
      <c r="F3454">
        <f>Tabla3[[#This Row],[Axial Force ]]/$M$12</f>
        <v>1.5178586898311484</v>
      </c>
      <c r="G3454">
        <f>Tabla3[[#This Row],[Axial Displacement ]]/$M$9</f>
        <v>2.5798152417464301E-2</v>
      </c>
      <c r="H3454">
        <f>IF(Tabla3[[#This Row],[Axial Displacement Command ]]=D3453,1,0)</f>
        <v>0</v>
      </c>
      <c r="I3454">
        <f>IF(AND(Tabla3[[#This Row],[cic]]=1,(AND(H3453=1,H3455=0))),1,0)</f>
        <v>0</v>
      </c>
      <c r="J3454">
        <f>Tabla3[[#This Row],[pas]]+J3453</f>
        <v>18</v>
      </c>
    </row>
    <row r="3455" spans="1:10" x14ac:dyDescent="0.25">
      <c r="A3455">
        <v>70.295188903808594</v>
      </c>
      <c r="B3455">
        <v>2.2154117468744499</v>
      </c>
      <c r="C3455">
        <v>8.2826613834186002E-4</v>
      </c>
      <c r="D3455">
        <v>2.2145833354443298</v>
      </c>
      <c r="E3455">
        <v>1.1932925190194499E-3</v>
      </c>
      <c r="F3455">
        <f>Tabla3[[#This Row],[Axial Force ]]/$M$12</f>
        <v>1.5117244925550235</v>
      </c>
      <c r="G3455">
        <f>Tabla3[[#This Row],[Axial Displacement ]]/$M$9</f>
        <v>2.5760601707842442E-2</v>
      </c>
      <c r="H3455">
        <f>IF(Tabla3[[#This Row],[Axial Displacement Command ]]=D3454,1,0)</f>
        <v>0</v>
      </c>
      <c r="I3455">
        <f>IF(AND(Tabla3[[#This Row],[cic]]=1,(AND(H3454=1,H3456=0))),1,0)</f>
        <v>0</v>
      </c>
      <c r="J3455">
        <f>Tabla3[[#This Row],[pas]]+J3454</f>
        <v>18</v>
      </c>
    </row>
    <row r="3456" spans="1:10" x14ac:dyDescent="0.25">
      <c r="A3456">
        <v>69.317390441894503</v>
      </c>
      <c r="B3456">
        <v>2.2122359368950102</v>
      </c>
      <c r="C3456">
        <v>9.8919872471014991E-4</v>
      </c>
      <c r="D3456">
        <v>2.2112466394901298</v>
      </c>
      <c r="E3456">
        <v>1.29532409687272E-4</v>
      </c>
      <c r="F3456">
        <f>Tabla3[[#This Row],[Axial Force ]]/$M$12</f>
        <v>1.4906965686428926</v>
      </c>
      <c r="G3456">
        <f>Tabla3[[#This Row],[Axial Displacement ]]/$M$9</f>
        <v>2.5723673684825699E-2</v>
      </c>
      <c r="H3456">
        <f>IF(Tabla3[[#This Row],[Axial Displacement Command ]]=D3455,1,0)</f>
        <v>0</v>
      </c>
      <c r="I3456">
        <f>IF(AND(Tabla3[[#This Row],[cic]]=1,(AND(H3455=1,H3457=0))),1,0)</f>
        <v>0</v>
      </c>
      <c r="J3456">
        <f>Tabla3[[#This Row],[pas]]+J3455</f>
        <v>18</v>
      </c>
    </row>
    <row r="3457" spans="1:10" x14ac:dyDescent="0.25">
      <c r="A3457">
        <v>69.415443420410199</v>
      </c>
      <c r="B3457">
        <v>2.2091316059231798</v>
      </c>
      <c r="C3457">
        <v>1.2216568165968099E-3</v>
      </c>
      <c r="D3457">
        <v>2.2079101763665698</v>
      </c>
      <c r="E3457">
        <v>-8.0193751728074901E-4</v>
      </c>
      <c r="F3457">
        <f>Tabla3[[#This Row],[Axial Force ]]/$M$12</f>
        <v>1.4928052348475311</v>
      </c>
      <c r="G3457">
        <f>Tabla3[[#This Row],[Axial Displacement ]]/$M$9</f>
        <v>2.568757681306023E-2</v>
      </c>
      <c r="H3457">
        <f>IF(Tabla3[[#This Row],[Axial Displacement Command ]]=D3456,1,0)</f>
        <v>0</v>
      </c>
      <c r="I3457">
        <f>IF(AND(Tabla3[[#This Row],[cic]]=1,(AND(H3456=1,H3458=0))),1,0)</f>
        <v>0</v>
      </c>
      <c r="J3457">
        <f>Tabla3[[#This Row],[pas]]+J3456</f>
        <v>18</v>
      </c>
    </row>
    <row r="3458" spans="1:10" x14ac:dyDescent="0.25">
      <c r="A3458">
        <v>69.118537902832003</v>
      </c>
      <c r="B3458">
        <v>2.2057127207517602</v>
      </c>
      <c r="C3458">
        <v>1.1391639418434399E-3</v>
      </c>
      <c r="D3458">
        <v>2.2045737132430099</v>
      </c>
      <c r="E3458">
        <v>6.0293757542240201E-4</v>
      </c>
      <c r="F3458">
        <f>Tabla3[[#This Row],[Axial Force ]]/$M$12</f>
        <v>1.4864201699533763</v>
      </c>
      <c r="G3458">
        <f>Tabla3[[#This Row],[Axial Displacement ]]/$M$9</f>
        <v>2.5647822334322792E-2</v>
      </c>
      <c r="H3458">
        <f>IF(Tabla3[[#This Row],[Axial Displacement Command ]]=D3457,1,0)</f>
        <v>0</v>
      </c>
      <c r="I3458">
        <f>IF(AND(Tabla3[[#This Row],[cic]]=1,(AND(H3457=1,H3459=0))),1,0)</f>
        <v>0</v>
      </c>
      <c r="J3458">
        <f>Tabla3[[#This Row],[pas]]+J3457</f>
        <v>18</v>
      </c>
    </row>
    <row r="3459" spans="1:10" x14ac:dyDescent="0.25">
      <c r="A3459">
        <v>68.130241394042997</v>
      </c>
      <c r="B3459">
        <v>2.2026265505701299</v>
      </c>
      <c r="C3459">
        <v>1.38950349537481E-3</v>
      </c>
      <c r="D3459">
        <v>2.2012370172888001</v>
      </c>
      <c r="E3459">
        <v>9.2854560307387103E-4</v>
      </c>
      <c r="F3459">
        <f>Tabla3[[#This Row],[Axial Force ]]/$M$12</f>
        <v>1.4651664815923224</v>
      </c>
      <c r="G3459">
        <f>Tabla3[[#This Row],[Axial Displacement ]]/$M$9</f>
        <v>2.5611936634536394E-2</v>
      </c>
      <c r="H3459">
        <f>IF(Tabla3[[#This Row],[Axial Displacement Command ]]=D3458,1,0)</f>
        <v>0</v>
      </c>
      <c r="I3459">
        <f>IF(AND(Tabla3[[#This Row],[cic]]=1,(AND(H3458=1,H3460=0))),1,0)</f>
        <v>0</v>
      </c>
      <c r="J3459">
        <f>Tabla3[[#This Row],[pas]]+J3458</f>
        <v>18</v>
      </c>
    </row>
    <row r="3460" spans="1:10" x14ac:dyDescent="0.25">
      <c r="A3460">
        <v>67.595169067382798</v>
      </c>
      <c r="B3460">
        <v>2.19871033914387</v>
      </c>
      <c r="C3460">
        <v>8.1014633224185705E-4</v>
      </c>
      <c r="D3460">
        <v>2.1979003213346</v>
      </c>
      <c r="E3460">
        <v>1.32782503214912E-4</v>
      </c>
      <c r="F3460">
        <f>Tabla3[[#This Row],[Axial Force ]]/$M$12</f>
        <v>1.4536595498361893</v>
      </c>
      <c r="G3460">
        <f>Tabla3[[#This Row],[Axial Displacement ]]/$M$9</f>
        <v>2.5566399292370583E-2</v>
      </c>
      <c r="H3460">
        <f>IF(Tabla3[[#This Row],[Axial Displacement Command ]]=D3459,1,0)</f>
        <v>0</v>
      </c>
      <c r="I3460">
        <f>IF(AND(Tabla3[[#This Row],[cic]]=1,(AND(H3459=1,H3461=0))),1,0)</f>
        <v>0</v>
      </c>
      <c r="J3460">
        <f>Tabla3[[#This Row],[pas]]+J3459</f>
        <v>18</v>
      </c>
    </row>
    <row r="3461" spans="1:10" x14ac:dyDescent="0.25">
      <c r="A3461">
        <v>67.733581542968807</v>
      </c>
      <c r="B3461">
        <v>2.19532009214163</v>
      </c>
      <c r="C3461">
        <v>7.5626371653925205E-4</v>
      </c>
      <c r="D3461">
        <v>2.1945638582110401</v>
      </c>
      <c r="E3461">
        <v>-1.13158728254348E-3</v>
      </c>
      <c r="F3461">
        <f>Tabla3[[#This Row],[Axial Force ]]/$M$12</f>
        <v>1.4566361622143829</v>
      </c>
      <c r="G3461">
        <f>Tabla3[[#This Row],[Axial Displacement ]]/$M$9</f>
        <v>2.552697781560035E-2</v>
      </c>
      <c r="H3461">
        <f>IF(Tabla3[[#This Row],[Axial Displacement Command ]]=D3460,1,0)</f>
        <v>0</v>
      </c>
      <c r="I3461">
        <f>IF(AND(Tabla3[[#This Row],[cic]]=1,(AND(H3460=1,H3462=0))),1,0)</f>
        <v>0</v>
      </c>
      <c r="J3461">
        <f>Tabla3[[#This Row],[pas]]+J3460</f>
        <v>18</v>
      </c>
    </row>
    <row r="3462" spans="1:10" x14ac:dyDescent="0.25">
      <c r="A3462">
        <v>66.827598571777301</v>
      </c>
      <c r="B3462">
        <v>2.1922194864600901</v>
      </c>
      <c r="C3462">
        <v>9.9229816896695411E-4</v>
      </c>
      <c r="D3462">
        <v>2.19122716225684</v>
      </c>
      <c r="E3462">
        <v>-2.8632064640987699E-2</v>
      </c>
      <c r="F3462">
        <f>Tabla3[[#This Row],[Axial Force ]]/$M$12</f>
        <v>1.4371526574575764</v>
      </c>
      <c r="G3462">
        <f>Tabla3[[#This Row],[Axial Displacement ]]/$M$9</f>
        <v>2.5490924261163839E-2</v>
      </c>
      <c r="H3462">
        <f>IF(Tabla3[[#This Row],[Axial Displacement Command ]]=D3461,1,0)</f>
        <v>0</v>
      </c>
      <c r="I3462">
        <f>IF(AND(Tabla3[[#This Row],[cic]]=1,(AND(H3461=1,H3463=0))),1,0)</f>
        <v>0</v>
      </c>
      <c r="J3462">
        <f>Tabla3[[#This Row],[pas]]+J3461</f>
        <v>18</v>
      </c>
    </row>
    <row r="3463" spans="1:10" x14ac:dyDescent="0.25">
      <c r="A3463">
        <v>66.537292480468807</v>
      </c>
      <c r="B3463">
        <v>2.1900488063693002</v>
      </c>
      <c r="C3463">
        <v>2.1581649889412802E-3</v>
      </c>
      <c r="D3463">
        <v>2.1878904663026302</v>
      </c>
      <c r="E3463">
        <v>5.2765204827665002E-4</v>
      </c>
      <c r="F3463">
        <f>Tabla3[[#This Row],[Axial Force ]]/$M$12</f>
        <v>1.4309095157090066</v>
      </c>
      <c r="G3463">
        <f>Tabla3[[#This Row],[Axial Displacement ]]/$M$9</f>
        <v>2.5465683794991863E-2</v>
      </c>
      <c r="H3463">
        <f>IF(Tabla3[[#This Row],[Axial Displacement Command ]]=D3462,1,0)</f>
        <v>0</v>
      </c>
      <c r="I3463">
        <f>IF(AND(Tabla3[[#This Row],[cic]]=1,(AND(H3462=1,H3464=0))),1,0)</f>
        <v>0</v>
      </c>
      <c r="J3463">
        <f>Tabla3[[#This Row],[pas]]+J3462</f>
        <v>18</v>
      </c>
    </row>
    <row r="3464" spans="1:10" x14ac:dyDescent="0.25">
      <c r="A3464">
        <v>65.919425964355497</v>
      </c>
      <c r="B3464">
        <v>2.1856105886399702</v>
      </c>
      <c r="C3464">
        <v>1.0564327794782E-3</v>
      </c>
      <c r="D3464">
        <v>2.1845540031790698</v>
      </c>
      <c r="E3464" s="2">
        <v>1.24161325665284E-6</v>
      </c>
      <c r="F3464">
        <f>Tabla3[[#This Row],[Axial Force ]]/$M$12</f>
        <v>1.4176220637495807</v>
      </c>
      <c r="G3464">
        <f>Tabla3[[#This Row],[Axial Displacement ]]/$M$9</f>
        <v>2.5414076612092676E-2</v>
      </c>
      <c r="H3464">
        <f>IF(Tabla3[[#This Row],[Axial Displacement Command ]]=D3463,1,0)</f>
        <v>0</v>
      </c>
      <c r="I3464">
        <f>IF(AND(Tabla3[[#This Row],[cic]]=1,(AND(H3463=1,H3465=0))),1,0)</f>
        <v>0</v>
      </c>
      <c r="J3464">
        <f>Tabla3[[#This Row],[pas]]+J3463</f>
        <v>18</v>
      </c>
    </row>
    <row r="3465" spans="1:10" x14ac:dyDescent="0.25">
      <c r="A3465">
        <v>65.614402770996094</v>
      </c>
      <c r="B3465">
        <v>2.1826850716024602</v>
      </c>
      <c r="C3465">
        <v>1.46770480569103E-3</v>
      </c>
      <c r="D3465">
        <v>2.1812175400555098</v>
      </c>
      <c r="E3465">
        <v>-1.9689721284521502E-3</v>
      </c>
      <c r="F3465">
        <f>Tabla3[[#This Row],[Axial Force ]]/$M$12</f>
        <v>1.4110624251827117</v>
      </c>
      <c r="G3465">
        <f>Tabla3[[#This Row],[Axial Displacement ]]/$M$9</f>
        <v>2.538005897212163E-2</v>
      </c>
      <c r="H3465">
        <f>IF(Tabla3[[#This Row],[Axial Displacement Command ]]=D3464,1,0)</f>
        <v>0</v>
      </c>
      <c r="I3465">
        <f>IF(AND(Tabla3[[#This Row],[cic]]=1,(AND(H3464=1,H3466=0))),1,0)</f>
        <v>0</v>
      </c>
      <c r="J3465">
        <f>Tabla3[[#This Row],[pas]]+J3464</f>
        <v>18</v>
      </c>
    </row>
    <row r="3466" spans="1:10" x14ac:dyDescent="0.25">
      <c r="A3466">
        <v>65.647773742675795</v>
      </c>
      <c r="B3466">
        <v>2.1785974968224799</v>
      </c>
      <c r="C3466">
        <v>7.1668625878373903E-4</v>
      </c>
      <c r="D3466">
        <v>2.1778808441013102</v>
      </c>
      <c r="E3466">
        <v>-1.3734959338762599E-3</v>
      </c>
      <c r="F3466">
        <f>Tabla3[[#This Row],[Axial Force ]]/$M$12</f>
        <v>1.4117800804876515</v>
      </c>
      <c r="G3466">
        <f>Tabla3[[#This Row],[Axial Displacement ]]/$M$9</f>
        <v>2.5332529032819535E-2</v>
      </c>
      <c r="H3466">
        <f>IF(Tabla3[[#This Row],[Axial Displacement Command ]]=D3465,1,0)</f>
        <v>0</v>
      </c>
      <c r="I3466">
        <f>IF(AND(Tabla3[[#This Row],[cic]]=1,(AND(H3465=1,H3467=0))),1,0)</f>
        <v>0</v>
      </c>
      <c r="J3466">
        <f>Tabla3[[#This Row],[pas]]+J3465</f>
        <v>18</v>
      </c>
    </row>
    <row r="3467" spans="1:10" x14ac:dyDescent="0.25">
      <c r="A3467">
        <v>64.531814575195298</v>
      </c>
      <c r="B3467">
        <v>2.1753357723355302</v>
      </c>
      <c r="C3467">
        <v>7.9154966670103E-4</v>
      </c>
      <c r="D3467">
        <v>2.1745443809777498</v>
      </c>
      <c r="E3467">
        <v>8.6709013658037304E-4</v>
      </c>
      <c r="F3467">
        <f>Tabla3[[#This Row],[Axial Force ]]/$M$12</f>
        <v>1.3877809586063505</v>
      </c>
      <c r="G3467">
        <f>Tabla3[[#This Row],[Axial Displacement ]]/$M$9</f>
        <v>2.5294602003901514E-2</v>
      </c>
      <c r="H3467">
        <f>IF(Tabla3[[#This Row],[Axial Displacement Command ]]=D3466,1,0)</f>
        <v>0</v>
      </c>
      <c r="I3467">
        <f>IF(AND(Tabla3[[#This Row],[cic]]=1,(AND(H3466=1,H3468=0))),1,0)</f>
        <v>0</v>
      </c>
      <c r="J3467">
        <f>Tabla3[[#This Row],[pas]]+J3466</f>
        <v>18</v>
      </c>
    </row>
    <row r="3468" spans="1:10" x14ac:dyDescent="0.25">
      <c r="A3468">
        <v>64.193641662597699</v>
      </c>
      <c r="B3468">
        <v>2.1723210811614999</v>
      </c>
      <c r="C3468">
        <v>1.11341478259419E-3</v>
      </c>
      <c r="D3468">
        <v>2.1712076850235502</v>
      </c>
      <c r="E3468">
        <v>1.8009964719567501E-4</v>
      </c>
      <c r="F3468">
        <f>Tabla3[[#This Row],[Axial Force ]]/$M$12</f>
        <v>1.3805084228515634</v>
      </c>
      <c r="G3468">
        <f>Tabla3[[#This Row],[Axial Displacement ]]/$M$9</f>
        <v>2.525954745536628E-2</v>
      </c>
      <c r="H3468">
        <f>IF(Tabla3[[#This Row],[Axial Displacement Command ]]=D3467,1,0)</f>
        <v>0</v>
      </c>
      <c r="I3468">
        <f>IF(AND(Tabla3[[#This Row],[cic]]=1,(AND(H3467=1,H3469=0))),1,0)</f>
        <v>0</v>
      </c>
      <c r="J3468">
        <f>Tabla3[[#This Row],[pas]]+J3467</f>
        <v>18</v>
      </c>
    </row>
    <row r="3469" spans="1:10" x14ac:dyDescent="0.25">
      <c r="A3469">
        <v>63.840919494628899</v>
      </c>
      <c r="B3469">
        <v>2.16890219599009</v>
      </c>
      <c r="C3469">
        <v>1.0311603091395199E-3</v>
      </c>
      <c r="D3469">
        <v>2.1678709890693399</v>
      </c>
      <c r="E3469">
        <v>-1.3232368019089301E-3</v>
      </c>
      <c r="F3469">
        <f>Tabla3[[#This Row],[Axial Force ]]/$M$12</f>
        <v>1.3729229998844925</v>
      </c>
      <c r="G3469">
        <f>Tabla3[[#This Row],[Axial Displacement ]]/$M$9</f>
        <v>2.5219792976628953E-2</v>
      </c>
      <c r="H3469">
        <f>IF(Tabla3[[#This Row],[Axial Displacement Command ]]=D3468,1,0)</f>
        <v>0</v>
      </c>
      <c r="I3469">
        <f>IF(AND(Tabla3[[#This Row],[cic]]=1,(AND(H3468=1,H3470=0))),1,0)</f>
        <v>0</v>
      </c>
      <c r="J3469">
        <f>Tabla3[[#This Row],[pas]]+J3468</f>
        <v>18</v>
      </c>
    </row>
    <row r="3470" spans="1:10" x14ac:dyDescent="0.25">
      <c r="A3470">
        <v>63.502975463867202</v>
      </c>
      <c r="B3470">
        <v>2.16521136462688</v>
      </c>
      <c r="C3470">
        <v>6.7687034288610405E-4</v>
      </c>
      <c r="D3470">
        <v>2.16453452594578</v>
      </c>
      <c r="E3470">
        <v>2.76182549896475E-3</v>
      </c>
      <c r="F3470">
        <f>Tabla3[[#This Row],[Axial Force ]]/$M$12</f>
        <v>1.3656553863197247</v>
      </c>
      <c r="G3470">
        <f>Tabla3[[#This Row],[Axial Displacement ]]/$M$9</f>
        <v>2.5176876332870697E-2</v>
      </c>
      <c r="H3470">
        <f>IF(Tabla3[[#This Row],[Axial Displacement Command ]]=D3469,1,0)</f>
        <v>0</v>
      </c>
      <c r="I3470">
        <f>IF(AND(Tabla3[[#This Row],[cic]]=1,(AND(H3469=1,H3471=0))),1,0)</f>
        <v>0</v>
      </c>
      <c r="J3470">
        <f>Tabla3[[#This Row],[pas]]+J3469</f>
        <v>18</v>
      </c>
    </row>
    <row r="3471" spans="1:10" x14ac:dyDescent="0.25">
      <c r="A3471">
        <v>63.310630798339801</v>
      </c>
      <c r="B3471">
        <v>2.1625543013215101</v>
      </c>
      <c r="C3471">
        <v>1.35636332743161E-3</v>
      </c>
      <c r="D3471">
        <v>2.1611978299915799</v>
      </c>
      <c r="E3471">
        <v>-9.4103910441845095E-4</v>
      </c>
      <c r="F3471">
        <f>Tabla3[[#This Row],[Axial Force ]]/$M$12</f>
        <v>1.3615189418997806</v>
      </c>
      <c r="G3471">
        <f>Tabla3[[#This Row],[Axial Displacement ]]/$M$9</f>
        <v>2.5145980247924537E-2</v>
      </c>
      <c r="H3471">
        <f>IF(Tabla3[[#This Row],[Axial Displacement Command ]]=D3470,1,0)</f>
        <v>0</v>
      </c>
      <c r="I3471">
        <f>IF(AND(Tabla3[[#This Row],[cic]]=1,(AND(H3470=1,H3472=0))),1,0)</f>
        <v>0</v>
      </c>
      <c r="J3471">
        <f>Tabla3[[#This Row],[pas]]+J3470</f>
        <v>18</v>
      </c>
    </row>
    <row r="3472" spans="1:10" x14ac:dyDescent="0.25">
      <c r="A3472">
        <v>62.726184844970703</v>
      </c>
      <c r="B3472">
        <v>2.1591389086097501</v>
      </c>
      <c r="C3472">
        <v>1.2776852145179899E-3</v>
      </c>
      <c r="D3472">
        <v>2.1578611340373799</v>
      </c>
      <c r="E3472">
        <v>-3.0187297852535301E-3</v>
      </c>
      <c r="F3472">
        <f>Tabla3[[#This Row],[Axial Force ]]/$M$12</f>
        <v>1.3489502117198</v>
      </c>
      <c r="G3472">
        <f>Tabla3[[#This Row],[Axial Displacement ]]/$M$9</f>
        <v>2.5106266379183142E-2</v>
      </c>
      <c r="H3472">
        <f>IF(Tabla3[[#This Row],[Axial Displacement Command ]]=D3471,1,0)</f>
        <v>0</v>
      </c>
      <c r="I3472">
        <f>IF(AND(Tabla3[[#This Row],[cic]]=1,(AND(H3471=1,H3473=0))),1,0)</f>
        <v>0</v>
      </c>
      <c r="J3472">
        <f>Tabla3[[#This Row],[pas]]+J3471</f>
        <v>18</v>
      </c>
    </row>
    <row r="3473" spans="1:10" x14ac:dyDescent="0.25">
      <c r="A3473">
        <v>62.563499450683601</v>
      </c>
      <c r="B3473">
        <v>2.15572724118829</v>
      </c>
      <c r="C3473">
        <v>1.20234494715987E-3</v>
      </c>
      <c r="D3473">
        <v>2.15452490374446</v>
      </c>
      <c r="E3473">
        <v>5.9463638990564505E-4</v>
      </c>
      <c r="F3473">
        <f>Tabla3[[#This Row],[Axial Force ]]/$M$12</f>
        <v>1.34545160108997</v>
      </c>
      <c r="G3473">
        <f>Tabla3[[#This Row],[Axial Displacement ]]/$M$9</f>
        <v>2.5066595827770814E-2</v>
      </c>
      <c r="H3473">
        <f>IF(Tabla3[[#This Row],[Axial Displacement Command ]]=D3472,1,0)</f>
        <v>0</v>
      </c>
      <c r="I3473">
        <f>IF(AND(Tabla3[[#This Row],[cic]]=1,(AND(H3472=1,H3474=0))),1,0)</f>
        <v>0</v>
      </c>
      <c r="J3473">
        <f>Tabla3[[#This Row],[pas]]+J3472</f>
        <v>18</v>
      </c>
    </row>
    <row r="3474" spans="1:10" x14ac:dyDescent="0.25">
      <c r="A3474">
        <v>61.881870269775398</v>
      </c>
      <c r="B3474">
        <v>2.1520436275750399</v>
      </c>
      <c r="C3474">
        <v>8.5544587591357402E-4</v>
      </c>
      <c r="D3474">
        <v>2.15118820779026</v>
      </c>
      <c r="E3474">
        <v>-3.5992468383483399E-4</v>
      </c>
      <c r="F3474">
        <f>Tabla3[[#This Row],[Axial Force ]]/$M$12</f>
        <v>1.330792909027428</v>
      </c>
      <c r="G3474">
        <f>Tabla3[[#This Row],[Axial Displacement ]]/$M$9</f>
        <v>2.5023763111337673E-2</v>
      </c>
      <c r="H3474">
        <f>IF(Tabla3[[#This Row],[Axial Displacement Command ]]=D3473,1,0)</f>
        <v>0</v>
      </c>
      <c r="I3474">
        <f>IF(AND(Tabla3[[#This Row],[cic]]=1,(AND(H3473=1,H3475=0))),1,0)</f>
        <v>0</v>
      </c>
      <c r="J3474">
        <f>Tabla3[[#This Row],[pas]]+J3473</f>
        <v>18</v>
      </c>
    </row>
    <row r="3475" spans="1:10" x14ac:dyDescent="0.25">
      <c r="A3475">
        <v>61.467384338378899</v>
      </c>
      <c r="B3475">
        <v>2.1493292879313199</v>
      </c>
      <c r="C3475">
        <v>1.4777183423575499E-3</v>
      </c>
      <c r="D3475">
        <v>2.1478515118360502</v>
      </c>
      <c r="E3475">
        <v>-1.6047837334554099E-3</v>
      </c>
      <c r="F3475">
        <f>Tabla3[[#This Row],[Axial Force ]]/$M$12</f>
        <v>1.3218792330834173</v>
      </c>
      <c r="G3475">
        <f>Tabla3[[#This Row],[Axial Displacement ]]/$M$9</f>
        <v>2.4992201022457208E-2</v>
      </c>
      <c r="H3475">
        <f>IF(Tabla3[[#This Row],[Axial Displacement Command ]]=D3474,1,0)</f>
        <v>0</v>
      </c>
      <c r="I3475">
        <f>IF(AND(Tabla3[[#This Row],[cic]]=1,(AND(H3474=1,H3476=0))),1,0)</f>
        <v>0</v>
      </c>
      <c r="J3475">
        <f>Tabla3[[#This Row],[pas]]+J3474</f>
        <v>18</v>
      </c>
    </row>
    <row r="3476" spans="1:10" x14ac:dyDescent="0.25">
      <c r="A3476">
        <v>60.501449584960902</v>
      </c>
      <c r="B3476">
        <v>2.1456063259392999</v>
      </c>
      <c r="C3476">
        <v>1.0912418701991601E-3</v>
      </c>
      <c r="D3476">
        <v>2.1445150487124902</v>
      </c>
      <c r="E3476">
        <v>-3.4677529470172902E-4</v>
      </c>
      <c r="F3476">
        <f>Tabla3[[#This Row],[Axial Force ]]/$M$12</f>
        <v>1.3011064426873313</v>
      </c>
      <c r="G3476">
        <f>Tabla3[[#This Row],[Axial Displacement ]]/$M$9</f>
        <v>2.4948910766736044E-2</v>
      </c>
      <c r="H3476">
        <f>IF(Tabla3[[#This Row],[Axial Displacement Command ]]=D3475,1,0)</f>
        <v>0</v>
      </c>
      <c r="I3476">
        <f>IF(AND(Tabla3[[#This Row],[cic]]=1,(AND(H3475=1,H3477=0))),1,0)</f>
        <v>0</v>
      </c>
      <c r="J3476">
        <f>Tabla3[[#This Row],[pas]]+J3475</f>
        <v>18</v>
      </c>
    </row>
    <row r="3477" spans="1:10" x14ac:dyDescent="0.25">
      <c r="A3477">
        <v>60.620388031005902</v>
      </c>
      <c r="B3477">
        <v>2.1429776679724499</v>
      </c>
      <c r="C3477">
        <v>1.7993450001085899E-3</v>
      </c>
      <c r="D3477">
        <v>2.1411783527582902</v>
      </c>
      <c r="E3477">
        <v>1.7100899185607001E-3</v>
      </c>
      <c r="F3477">
        <f>Tabla3[[#This Row],[Axial Force ]]/$M$12</f>
        <v>1.3036642587313096</v>
      </c>
      <c r="G3477">
        <f>Tabla3[[#This Row],[Axial Displacement ]]/$M$9</f>
        <v>2.4918344976423836E-2</v>
      </c>
      <c r="H3477">
        <f>IF(Tabla3[[#This Row],[Axial Displacement Command ]]=D3476,1,0)</f>
        <v>0</v>
      </c>
      <c r="I3477">
        <f>IF(AND(Tabla3[[#This Row],[cic]]=1,(AND(H3476=1,H3478=0))),1,0)</f>
        <v>0</v>
      </c>
      <c r="J3477">
        <f>Tabla3[[#This Row],[pas]]+J3476</f>
        <v>18</v>
      </c>
    </row>
    <row r="3478" spans="1:10" x14ac:dyDescent="0.25">
      <c r="A3478">
        <v>60.352298736572301</v>
      </c>
      <c r="B3478">
        <v>2.13877554051578</v>
      </c>
      <c r="C3478">
        <v>9.3388558752849295E-4</v>
      </c>
      <c r="D3478">
        <v>2.1378416568040799</v>
      </c>
      <c r="E3478">
        <v>9.36322464895056E-4</v>
      </c>
      <c r="F3478">
        <f>Tabla3[[#This Row],[Axial Force ]]/$M$12</f>
        <v>1.2978988975606947</v>
      </c>
      <c r="G3478">
        <f>Tabla3[[#This Row],[Axial Displacement ]]/$M$9</f>
        <v>2.4869483029253257E-2</v>
      </c>
      <c r="H3478">
        <f>IF(Tabla3[[#This Row],[Axial Displacement Command ]]=D3477,1,0)</f>
        <v>0</v>
      </c>
      <c r="I3478">
        <f>IF(AND(Tabla3[[#This Row],[cic]]=1,(AND(H3477=1,H3479=0))),1,0)</f>
        <v>0</v>
      </c>
      <c r="J3478">
        <f>Tabla3[[#This Row],[pas]]+J3477</f>
        <v>18</v>
      </c>
    </row>
    <row r="3479" spans="1:10" x14ac:dyDescent="0.25">
      <c r="A3479">
        <v>60.557060241699197</v>
      </c>
      <c r="B3479">
        <v>2.13589309714735</v>
      </c>
      <c r="C3479">
        <v>1.3878345725970599E-3</v>
      </c>
      <c r="D3479">
        <v>2.1345051936805199</v>
      </c>
      <c r="E3479">
        <v>-1.10570476863359E-3</v>
      </c>
      <c r="F3479">
        <f>Tabla3[[#This Row],[Axial Force ]]/$M$12</f>
        <v>1.3023023707892301</v>
      </c>
      <c r="G3479">
        <f>Tabla3[[#This Row],[Axial Displacement ]]/$M$9</f>
        <v>2.483596624589942E-2</v>
      </c>
      <c r="H3479">
        <f>IF(Tabla3[[#This Row],[Axial Displacement Command ]]=D3478,1,0)</f>
        <v>0</v>
      </c>
      <c r="I3479">
        <f>IF(AND(Tabla3[[#This Row],[cic]]=1,(AND(H3478=1,H3480=0))),1,0)</f>
        <v>0</v>
      </c>
      <c r="J3479">
        <f>Tabla3[[#This Row],[pas]]+J3478</f>
        <v>18</v>
      </c>
    </row>
    <row r="3480" spans="1:10" x14ac:dyDescent="0.25">
      <c r="A3480">
        <v>59.468963623046903</v>
      </c>
      <c r="B3480">
        <v>2.1320057567209001</v>
      </c>
      <c r="C3480">
        <v>8.3708761167144996E-4</v>
      </c>
      <c r="D3480">
        <v>2.1311684977263199</v>
      </c>
      <c r="E3480">
        <v>5.1668644118762997E-4</v>
      </c>
      <c r="F3480">
        <f>Tabla3[[#This Row],[Axial Force ]]/$M$12</f>
        <v>1.2789024435063849</v>
      </c>
      <c r="G3480">
        <f>Tabla3[[#This Row],[Axial Displacement ]]/$M$9</f>
        <v>2.4790764613033721E-2</v>
      </c>
      <c r="H3480">
        <f>IF(Tabla3[[#This Row],[Axial Displacement Command ]]=D3479,1,0)</f>
        <v>0</v>
      </c>
      <c r="I3480">
        <f>IF(AND(Tabla3[[#This Row],[cic]]=1,(AND(H3479=1,H3481=0))),1,0)</f>
        <v>0</v>
      </c>
      <c r="J3480">
        <f>Tabla3[[#This Row],[pas]]+J3479</f>
        <v>18</v>
      </c>
    </row>
    <row r="3481" spans="1:10" x14ac:dyDescent="0.25">
      <c r="A3481">
        <v>58.660781860351598</v>
      </c>
      <c r="B3481">
        <v>2.1277891937643298</v>
      </c>
      <c r="C3481" s="2">
        <v>4.26769268813132E-5</v>
      </c>
      <c r="D3481">
        <v>2.1278320346027599</v>
      </c>
      <c r="E3481">
        <v>-4.74331329769484E-4</v>
      </c>
      <c r="F3481">
        <f>Tabla3[[#This Row],[Axial Force ]]/$M$12</f>
        <v>1.2615221905451957</v>
      </c>
      <c r="G3481">
        <f>Tabla3[[#This Row],[Axial Displacement ]]/$M$9</f>
        <v>2.4741734811213136E-2</v>
      </c>
      <c r="H3481">
        <f>IF(Tabla3[[#This Row],[Axial Displacement Command ]]=D3480,1,0)</f>
        <v>0</v>
      </c>
      <c r="I3481">
        <f>IF(AND(Tabla3[[#This Row],[cic]]=1,(AND(H3480=1,H3482=0))),1,0)</f>
        <v>0</v>
      </c>
      <c r="J3481">
        <f>Tabla3[[#This Row],[pas]]+J3480</f>
        <v>18</v>
      </c>
    </row>
    <row r="3482" spans="1:10" x14ac:dyDescent="0.25">
      <c r="A3482">
        <v>58.623836517333999</v>
      </c>
      <c r="B3482">
        <v>2.1250855643302198</v>
      </c>
      <c r="C3482">
        <v>5.9008596053899997E-4</v>
      </c>
      <c r="D3482">
        <v>2.1244955714792</v>
      </c>
      <c r="E3482">
        <v>8.39508800254407E-4</v>
      </c>
      <c r="F3482">
        <f>Tabla3[[#This Row],[Axial Force ]]/$M$12</f>
        <v>1.2607276670394407</v>
      </c>
      <c r="G3482">
        <f>Tabla3[[#This Row],[Axial Displacement ]]/$M$9</f>
        <v>2.4710297259653718E-2</v>
      </c>
      <c r="H3482">
        <f>IF(Tabla3[[#This Row],[Axial Displacement Command ]]=D3481,1,0)</f>
        <v>0</v>
      </c>
      <c r="I3482">
        <f>IF(AND(Tabla3[[#This Row],[cic]]=1,(AND(H3481=1,H3483=0))),1,0)</f>
        <v>0</v>
      </c>
      <c r="J3482">
        <f>Tabla3[[#This Row],[pas]]+J3481</f>
        <v>18</v>
      </c>
    </row>
    <row r="3483" spans="1:10" x14ac:dyDescent="0.25">
      <c r="A3483">
        <v>58.318267822265597</v>
      </c>
      <c r="B3483">
        <v>2.1215199958533</v>
      </c>
      <c r="C3483">
        <v>3.61204143928262E-4</v>
      </c>
      <c r="D3483">
        <v>2.1211588755249999</v>
      </c>
      <c r="E3483">
        <v>-6.9140327241257204E-4</v>
      </c>
      <c r="F3483">
        <f>Tabla3[[#This Row],[Axial Force ]]/$M$12</f>
        <v>1.2541562972530236</v>
      </c>
      <c r="G3483">
        <f>Tabla3[[#This Row],[Axial Displacement ]]/$M$9</f>
        <v>2.4668837161084884E-2</v>
      </c>
      <c r="H3483">
        <f>IF(Tabla3[[#This Row],[Axial Displacement Command ]]=D3482,1,0)</f>
        <v>0</v>
      </c>
      <c r="I3483">
        <f>IF(AND(Tabla3[[#This Row],[cic]]=1,(AND(H3482=1,H3484=0))),1,0)</f>
        <v>0</v>
      </c>
      <c r="J3483">
        <f>Tabla3[[#This Row],[pas]]+J3482</f>
        <v>18</v>
      </c>
    </row>
    <row r="3484" spans="1:10" x14ac:dyDescent="0.25">
      <c r="A3484">
        <v>57.9696044921875</v>
      </c>
      <c r="B3484">
        <v>2.1181262563914101</v>
      </c>
      <c r="C3484">
        <v>3.0398368267014998E-4</v>
      </c>
      <c r="D3484">
        <v>2.1178221795707901</v>
      </c>
      <c r="E3484">
        <v>-3.2621710488456301E-4</v>
      </c>
      <c r="F3484">
        <f>Tabla3[[#This Row],[Axial Force ]]/$M$12</f>
        <v>1.2466581611223118</v>
      </c>
      <c r="G3484">
        <f>Tabla3[[#This Row],[Axial Displacement ]]/$M$9</f>
        <v>2.4629375074318723E-2</v>
      </c>
      <c r="H3484">
        <f>IF(Tabla3[[#This Row],[Axial Displacement Command ]]=D3483,1,0)</f>
        <v>0</v>
      </c>
      <c r="I3484">
        <f>IF(AND(Tabla3[[#This Row],[cic]]=1,(AND(H3483=1,H3485=0))),1,0)</f>
        <v>0</v>
      </c>
      <c r="J3484">
        <f>Tabla3[[#This Row],[pas]]+J3483</f>
        <v>18</v>
      </c>
    </row>
    <row r="3485" spans="1:10" x14ac:dyDescent="0.25">
      <c r="A3485">
        <v>57.622730255127003</v>
      </c>
      <c r="B3485">
        <v>2.11457489058375</v>
      </c>
      <c r="C3485" s="2">
        <v>8.9168551653528993E-5</v>
      </c>
      <c r="D3485">
        <v>2.1144857164472302</v>
      </c>
      <c r="E3485">
        <v>1.4340106417876099E-3</v>
      </c>
      <c r="F3485">
        <f>Tabla3[[#This Row],[Axial Force ]]/$M$12</f>
        <v>1.2391985001102581</v>
      </c>
      <c r="G3485">
        <f>Tabla3[[#This Row],[Axial Displacement ]]/$M$9</f>
        <v>2.4588080123066861E-2</v>
      </c>
      <c r="H3485">
        <f>IF(Tabla3[[#This Row],[Axial Displacement Command ]]=D3484,1,0)</f>
        <v>0</v>
      </c>
      <c r="I3485">
        <f>IF(AND(Tabla3[[#This Row],[cic]]=1,(AND(H3484=1,H3486=0))),1,0)</f>
        <v>0</v>
      </c>
      <c r="J3485">
        <f>Tabla3[[#This Row],[pas]]+J3484</f>
        <v>18</v>
      </c>
    </row>
    <row r="3486" spans="1:10" x14ac:dyDescent="0.25">
      <c r="A3486">
        <v>57.436527252197301</v>
      </c>
      <c r="B3486">
        <v>2.11141351610422</v>
      </c>
      <c r="C3486">
        <v>2.6440619649292801E-4</v>
      </c>
      <c r="D3486">
        <v>2.1111490204930301</v>
      </c>
      <c r="E3486">
        <v>1.75341062913503E-3</v>
      </c>
      <c r="F3486">
        <f>Tabla3[[#This Row],[Axial Force ]]/$M$12</f>
        <v>1.2351941344558559</v>
      </c>
      <c r="G3486">
        <f>Tabla3[[#This Row],[Axial Displacement ]]/$M$9</f>
        <v>2.4551319954700234E-2</v>
      </c>
      <c r="H3486">
        <f>IF(Tabla3[[#This Row],[Axial Displacement Command ]]=D3485,1,0)</f>
        <v>0</v>
      </c>
      <c r="I3486">
        <f>IF(AND(Tabla3[[#This Row],[cic]]=1,(AND(H3485=1,H3487=0))),1,0)</f>
        <v>0</v>
      </c>
      <c r="J3486">
        <f>Tabla3[[#This Row],[pas]]+J3485</f>
        <v>18</v>
      </c>
    </row>
    <row r="3487" spans="1:10" x14ac:dyDescent="0.25">
      <c r="A3487">
        <v>56.877525329589801</v>
      </c>
      <c r="B3487">
        <v>2.1079981233924601</v>
      </c>
      <c r="C3487">
        <v>1.85728069368452E-4</v>
      </c>
      <c r="D3487">
        <v>2.1078123245388301</v>
      </c>
      <c r="E3487">
        <v>-2.9003501822444399E-4</v>
      </c>
      <c r="F3487">
        <f>Tabla3[[#This Row],[Axial Force ]]/$M$12</f>
        <v>1.2231725877331141</v>
      </c>
      <c r="G3487">
        <f>Tabla3[[#This Row],[Axial Displacement ]]/$M$9</f>
        <v>2.4511606085958839E-2</v>
      </c>
      <c r="H3487">
        <f>IF(Tabla3[[#This Row],[Axial Displacement Command ]]=D3486,1,0)</f>
        <v>0</v>
      </c>
      <c r="I3487">
        <f>IF(AND(Tabla3[[#This Row],[cic]]=1,(AND(H3486=1,H3488=0))),1,0)</f>
        <v>0</v>
      </c>
      <c r="J3487">
        <f>Tabla3[[#This Row],[pas]]+J3486</f>
        <v>18</v>
      </c>
    </row>
    <row r="3488" spans="1:10" x14ac:dyDescent="0.25">
      <c r="A3488">
        <v>56.251613616943402</v>
      </c>
      <c r="B3488">
        <v>2.10469728335738</v>
      </c>
      <c r="C3488">
        <v>2.2125243503978701E-4</v>
      </c>
      <c r="D3488">
        <v>2.1044758614152701</v>
      </c>
      <c r="E3488">
        <v>6.5825076944747696E-4</v>
      </c>
      <c r="F3488">
        <f>Tabla3[[#This Row],[Axial Force ]]/$M$12</f>
        <v>1.2097121207944819</v>
      </c>
      <c r="G3488">
        <f>Tabla3[[#This Row],[Axial Displacement ]]/$M$9</f>
        <v>2.4473224225085813E-2</v>
      </c>
      <c r="H3488">
        <f>IF(Tabla3[[#This Row],[Axial Displacement Command ]]=D3487,1,0)</f>
        <v>0</v>
      </c>
      <c r="I3488">
        <f>IF(AND(Tabla3[[#This Row],[cic]]=1,(AND(H3487=1,H3489=0))),1,0)</f>
        <v>0</v>
      </c>
      <c r="J3488">
        <f>Tabla3[[#This Row],[pas]]+J3487</f>
        <v>18</v>
      </c>
    </row>
    <row r="3489" spans="1:10" x14ac:dyDescent="0.25">
      <c r="A3489">
        <v>56.288692474365199</v>
      </c>
      <c r="B3489">
        <v>2.1015321835875498</v>
      </c>
      <c r="C3489">
        <v>3.9291381881412203E-4</v>
      </c>
      <c r="D3489">
        <v>2.1011393982917101</v>
      </c>
      <c r="E3489">
        <v>-1.20588254048926E-3</v>
      </c>
      <c r="F3489">
        <f>Tabla3[[#This Row],[Axial Force ]]/$M$12</f>
        <v>1.2105095155777461</v>
      </c>
      <c r="G3489">
        <f>Tabla3[[#This Row],[Axial Displacement ]]/$M$9</f>
        <v>2.4436420739390115E-2</v>
      </c>
      <c r="H3489">
        <f>IF(Tabla3[[#This Row],[Axial Displacement Command ]]=D3488,1,0)</f>
        <v>0</v>
      </c>
      <c r="I3489">
        <f>IF(AND(Tabla3[[#This Row],[cic]]=1,(AND(H3488=1,H3490=0))),1,0)</f>
        <v>0</v>
      </c>
      <c r="J3489">
        <f>Tabla3[[#This Row],[pas]]+J3488</f>
        <v>18</v>
      </c>
    </row>
    <row r="3490" spans="1:10" x14ac:dyDescent="0.25">
      <c r="A3490">
        <v>55.650913238525398</v>
      </c>
      <c r="B3490">
        <v>2.0982921123504599</v>
      </c>
      <c r="C3490">
        <v>4.8947333652904501E-4</v>
      </c>
      <c r="D3490">
        <v>2.0978027023374999</v>
      </c>
      <c r="E3490">
        <v>1.2563986047098301E-3</v>
      </c>
      <c r="F3490">
        <f>Tabla3[[#This Row],[Axial Force ]]/$M$12</f>
        <v>1.1967938330865677</v>
      </c>
      <c r="G3490">
        <f>Tabla3[[#This Row],[Axial Displacement ]]/$M$9</f>
        <v>2.4398745492447207E-2</v>
      </c>
      <c r="H3490">
        <f>IF(Tabla3[[#This Row],[Axial Displacement Command ]]=D3489,1,0)</f>
        <v>0</v>
      </c>
      <c r="I3490">
        <f>IF(AND(Tabla3[[#This Row],[cic]]=1,(AND(H3489=1,H3491=0))),1,0)</f>
        <v>0</v>
      </c>
      <c r="J3490">
        <f>Tabla3[[#This Row],[pas]]+J3489</f>
        <v>18</v>
      </c>
    </row>
    <row r="3491" spans="1:10" x14ac:dyDescent="0.25">
      <c r="A3491">
        <v>55.1666450500488</v>
      </c>
      <c r="B3491">
        <v>2.0957065280526899</v>
      </c>
      <c r="C3491">
        <v>1.2402534821376299E-3</v>
      </c>
      <c r="D3491">
        <v>2.0944662392139399</v>
      </c>
      <c r="E3491" s="2">
        <v>-7.7894426908642304E-5</v>
      </c>
      <c r="F3491">
        <f>Tabla3[[#This Row],[Axial Force ]]/$M$12</f>
        <v>1.1863794634419096</v>
      </c>
      <c r="G3491">
        <f>Tabla3[[#This Row],[Axial Displacement ]]/$M$9</f>
        <v>2.4368680558752208E-2</v>
      </c>
      <c r="H3491">
        <f>IF(Tabla3[[#This Row],[Axial Displacement Command ]]=D3490,1,0)</f>
        <v>0</v>
      </c>
      <c r="I3491">
        <f>IF(AND(Tabla3[[#This Row],[cic]]=1,(AND(H3490=1,H3492=0))),1,0)</f>
        <v>0</v>
      </c>
      <c r="J3491">
        <f>Tabla3[[#This Row],[pas]]+J3490</f>
        <v>18</v>
      </c>
    </row>
    <row r="3492" spans="1:10" x14ac:dyDescent="0.25">
      <c r="A3492">
        <v>54.839988708496101</v>
      </c>
      <c r="B3492">
        <v>2.0914506167173399</v>
      </c>
      <c r="C3492">
        <v>3.2114982673192598E-4</v>
      </c>
      <c r="D3492">
        <v>2.0911295432597399</v>
      </c>
      <c r="E3492">
        <v>9.1971696747350496E-4</v>
      </c>
      <c r="F3492">
        <f>Tabla3[[#This Row],[Axial Force ]]/$M$12</f>
        <v>1.1793545958816365</v>
      </c>
      <c r="G3492">
        <f>Tabla3[[#This Row],[Axial Displacement ]]/$M$9</f>
        <v>2.4319193217643486E-2</v>
      </c>
      <c r="H3492">
        <f>IF(Tabla3[[#This Row],[Axial Displacement Command ]]=D3491,1,0)</f>
        <v>0</v>
      </c>
      <c r="I3492">
        <f>IF(AND(Tabla3[[#This Row],[cic]]=1,(AND(H3491=1,H3493=0))),1,0)</f>
        <v>0</v>
      </c>
      <c r="J3492">
        <f>Tabla3[[#This Row],[pas]]+J3491</f>
        <v>18</v>
      </c>
    </row>
    <row r="3493" spans="1:10" x14ac:dyDescent="0.25">
      <c r="A3493">
        <v>54.613986968994098</v>
      </c>
      <c r="B3493">
        <v>2.0883106626570198</v>
      </c>
      <c r="C3493">
        <v>5.1784513743768901E-4</v>
      </c>
      <c r="D3493">
        <v>2.0877928473055398</v>
      </c>
      <c r="E3493">
        <v>-1.4593337027690701E-4</v>
      </c>
      <c r="F3493">
        <f>Tabla3[[#This Row],[Axial Force ]]/$M$12</f>
        <v>1.1744943434192279</v>
      </c>
      <c r="G3493">
        <f>Tabla3[[#This Row],[Axial Displacement ]]/$M$9</f>
        <v>2.4282682123918833E-2</v>
      </c>
      <c r="H3493">
        <f>IF(Tabla3[[#This Row],[Axial Displacement Command ]]=D3492,1,0)</f>
        <v>0</v>
      </c>
      <c r="I3493">
        <f>IF(AND(Tabla3[[#This Row],[cic]]=1,(AND(H3492=1,H3494=0))),1,0)</f>
        <v>0</v>
      </c>
      <c r="J3493">
        <f>Tabla3[[#This Row],[pas]]+J3492</f>
        <v>18</v>
      </c>
    </row>
    <row r="3494" spans="1:10" x14ac:dyDescent="0.25">
      <c r="A3494">
        <v>54.337596893310497</v>
      </c>
      <c r="B3494">
        <v>2.0845306571573001</v>
      </c>
      <c r="C3494" s="2">
        <v>7.4148175599475494E-5</v>
      </c>
      <c r="D3494">
        <v>2.0844563841819799</v>
      </c>
      <c r="E3494">
        <v>1.38466020871419E-3</v>
      </c>
      <c r="F3494">
        <f>Tabla3[[#This Row],[Axial Force ]]/$M$12</f>
        <v>1.1685504708238816</v>
      </c>
      <c r="G3494">
        <f>Tabla3[[#This Row],[Axial Displacement ]]/$M$9</f>
        <v>2.4238728571596514E-2</v>
      </c>
      <c r="H3494">
        <f>IF(Tabla3[[#This Row],[Axial Displacement Command ]]=D3493,1,0)</f>
        <v>0</v>
      </c>
      <c r="I3494">
        <f>IF(AND(Tabla3[[#This Row],[cic]]=1,(AND(H3493=1,H3495=0))),1,0)</f>
        <v>0</v>
      </c>
      <c r="J3494">
        <f>Tabla3[[#This Row],[pas]]+J3493</f>
        <v>18</v>
      </c>
    </row>
    <row r="3495" spans="1:10" x14ac:dyDescent="0.25">
      <c r="A3495">
        <v>53.991996765136697</v>
      </c>
      <c r="B3495">
        <v>2.0814407616853701</v>
      </c>
      <c r="C3495">
        <v>3.20911397011514E-4</v>
      </c>
      <c r="D3495">
        <v>2.08111968822777</v>
      </c>
      <c r="E3495">
        <v>-3.3048385716938399E-4</v>
      </c>
      <c r="F3495">
        <f>Tabla3[[#This Row],[Axial Force ]]/$M$12</f>
        <v>1.1611182100029398</v>
      </c>
      <c r="G3495">
        <f>Tabla3[[#This Row],[Axial Displacement ]]/$M$9</f>
        <v>2.4202799554481048E-2</v>
      </c>
      <c r="H3495">
        <f>IF(Tabla3[[#This Row],[Axial Displacement Command ]]=D3494,1,0)</f>
        <v>0</v>
      </c>
      <c r="I3495">
        <f>IF(AND(Tabla3[[#This Row],[cic]]=1,(AND(H3494=1,H3496=0))),1,0)</f>
        <v>0</v>
      </c>
      <c r="J3495">
        <f>Tabla3[[#This Row],[pas]]+J3494</f>
        <v>18</v>
      </c>
    </row>
    <row r="3496" spans="1:10" x14ac:dyDescent="0.25">
      <c r="A3496">
        <v>54.071914672851598</v>
      </c>
      <c r="B3496">
        <v>2.0785974338650699</v>
      </c>
      <c r="C3496">
        <v>8.1443783983559104E-4</v>
      </c>
      <c r="D3496">
        <v>2.07778299227357</v>
      </c>
      <c r="E3496">
        <v>-4.7362286181851199E-4</v>
      </c>
      <c r="F3496">
        <f>Tabla3[[#This Row],[Axial Force ]]/$M$12</f>
        <v>1.1628368746849806</v>
      </c>
      <c r="G3496">
        <f>Tabla3[[#This Row],[Axial Displacement ]]/$M$9</f>
        <v>2.4169737603082209E-2</v>
      </c>
      <c r="H3496">
        <f>IF(Tabla3[[#This Row],[Axial Displacement Command ]]=D3495,1,0)</f>
        <v>0</v>
      </c>
      <c r="I3496">
        <f>IF(AND(Tabla3[[#This Row],[cic]]=1,(AND(H3495=1,H3497=0))),1,0)</f>
        <v>0</v>
      </c>
      <c r="J3496">
        <f>Tabla3[[#This Row],[pas]]+J3495</f>
        <v>18</v>
      </c>
    </row>
    <row r="3497" spans="1:10" x14ac:dyDescent="0.25">
      <c r="A3497">
        <v>53.6000785827637</v>
      </c>
      <c r="B3497">
        <v>2.0746493246406299</v>
      </c>
      <c r="C3497">
        <v>2.0265579792067001E-4</v>
      </c>
      <c r="D3497">
        <v>2.0744467619806501</v>
      </c>
      <c r="E3497" s="2">
        <v>3.01361460230964E-5</v>
      </c>
      <c r="F3497">
        <f>Tabla3[[#This Row],[Axial Force ]]/$M$12</f>
        <v>1.1526898619949182</v>
      </c>
      <c r="G3497">
        <f>Tabla3[[#This Row],[Axial Displacement ]]/$M$9</f>
        <v>2.4123829356286396E-2</v>
      </c>
      <c r="H3497">
        <f>IF(Tabla3[[#This Row],[Axial Displacement Command ]]=D3496,1,0)</f>
        <v>0</v>
      </c>
      <c r="I3497">
        <f>IF(AND(Tabla3[[#This Row],[cic]]=1,(AND(H3496=1,H3498=0))),1,0)</f>
        <v>0</v>
      </c>
      <c r="J3497">
        <f>Tabla3[[#This Row],[pas]]+J3496</f>
        <v>18</v>
      </c>
    </row>
    <row r="3498" spans="1:10" x14ac:dyDescent="0.25">
      <c r="A3498">
        <v>52.644290924072301</v>
      </c>
      <c r="B3498">
        <v>2.0716381259262602</v>
      </c>
      <c r="C3498">
        <v>5.2809713224633004E-4</v>
      </c>
      <c r="D3498">
        <v>2.0711100660264501</v>
      </c>
      <c r="E3498">
        <v>5.4626605106022897E-4</v>
      </c>
      <c r="F3498">
        <f>Tabla3[[#This Row],[Axial Force ]]/$M$12</f>
        <v>1.1321352886897269</v>
      </c>
      <c r="G3498">
        <f>Tabla3[[#This Row],[Axial Displacement ]]/$M$9</f>
        <v>2.4088815417747211E-2</v>
      </c>
      <c r="H3498">
        <f>IF(Tabla3[[#This Row],[Axial Displacement Command ]]=D3497,1,0)</f>
        <v>0</v>
      </c>
      <c r="I3498">
        <f>IF(AND(Tabla3[[#This Row],[cic]]=1,(AND(H3497=1,H3499=0))),1,0)</f>
        <v>0</v>
      </c>
      <c r="J3498">
        <f>Tabla3[[#This Row],[pas]]+J3497</f>
        <v>18</v>
      </c>
    </row>
    <row r="3499" spans="1:10" x14ac:dyDescent="0.25">
      <c r="A3499">
        <v>52.717803955078097</v>
      </c>
      <c r="B3499">
        <v>2.0680297166109098</v>
      </c>
      <c r="C3499">
        <v>2.5629998390286303E-4</v>
      </c>
      <c r="D3499">
        <v>2.06777337007225</v>
      </c>
      <c r="E3499">
        <v>-1.74213676018553E-3</v>
      </c>
      <c r="F3499">
        <f>Tabla3[[#This Row],[Axial Force ]]/$M$12</f>
        <v>1.1337162140877011</v>
      </c>
      <c r="G3499">
        <f>Tabla3[[#This Row],[Axial Displacement ]]/$M$9</f>
        <v>2.4046857169894301E-2</v>
      </c>
      <c r="H3499">
        <f>IF(Tabla3[[#This Row],[Axial Displacement Command ]]=D3498,1,0)</f>
        <v>0</v>
      </c>
      <c r="I3499">
        <f>IF(AND(Tabla3[[#This Row],[cic]]=1,(AND(H3498=1,H3500=0))),1,0)</f>
        <v>0</v>
      </c>
      <c r="J3499">
        <f>Tabla3[[#This Row],[pas]]+J3498</f>
        <v>18</v>
      </c>
    </row>
    <row r="3500" spans="1:10" x14ac:dyDescent="0.25">
      <c r="A3500">
        <v>52.109897613525398</v>
      </c>
      <c r="B3500">
        <v>2.0658802241087</v>
      </c>
      <c r="C3500">
        <v>1.4433860542339999E-3</v>
      </c>
      <c r="D3500">
        <v>2.0644369069486901</v>
      </c>
      <c r="E3500">
        <v>-1.3675858667738799E-4</v>
      </c>
      <c r="F3500">
        <f>Tabla3[[#This Row],[Axial Force ]]/$M$12</f>
        <v>1.1206429594306537</v>
      </c>
      <c r="G3500">
        <f>Tabla3[[#This Row],[Axial Displacement ]]/$M$9</f>
        <v>2.4021863071031394E-2</v>
      </c>
      <c r="H3500">
        <f>IF(Tabla3[[#This Row],[Axial Displacement Command ]]=D3499,1,0)</f>
        <v>0</v>
      </c>
      <c r="I3500">
        <f>IF(AND(Tabla3[[#This Row],[cic]]=1,(AND(H3499=1,H3501=0))),1,0)</f>
        <v>0</v>
      </c>
      <c r="J3500">
        <f>Tabla3[[#This Row],[pas]]+J3499</f>
        <v>18</v>
      </c>
    </row>
    <row r="3501" spans="1:10" x14ac:dyDescent="0.25">
      <c r="A3501">
        <v>51.611804962158203</v>
      </c>
      <c r="B3501">
        <v>2.0617067348211999</v>
      </c>
      <c r="C3501">
        <v>6.0653684386125005E-4</v>
      </c>
      <c r="D3501">
        <v>2.0611002109944798</v>
      </c>
      <c r="E3501">
        <v>-7.0183722300498597E-4</v>
      </c>
      <c r="F3501">
        <f>Tabla3[[#This Row],[Axial Force ]]/$M$12</f>
        <v>1.1099312895087785</v>
      </c>
      <c r="G3501">
        <f>Tabla3[[#This Row],[Axial Displacement ]]/$M$9</f>
        <v>2.3973334125827906E-2</v>
      </c>
      <c r="H3501">
        <f>IF(Tabla3[[#This Row],[Axial Displacement Command ]]=D3500,1,0)</f>
        <v>0</v>
      </c>
      <c r="I3501">
        <f>IF(AND(Tabla3[[#This Row],[cic]]=1,(AND(H3500=1,H3502=0))),1,0)</f>
        <v>0</v>
      </c>
      <c r="J3501">
        <f>Tabla3[[#This Row],[pas]]+J3500</f>
        <v>18</v>
      </c>
    </row>
    <row r="3502" spans="1:10" x14ac:dyDescent="0.25">
      <c r="A3502">
        <v>51.0802612304688</v>
      </c>
      <c r="B3502">
        <v>2.05760472454131</v>
      </c>
      <c r="C3502">
        <v>1.58786775728004E-4</v>
      </c>
      <c r="D3502">
        <v>2.0577635150402802</v>
      </c>
      <c r="E3502">
        <v>1.33371759147849E-3</v>
      </c>
      <c r="F3502">
        <f>Tabla3[[#This Row],[Axial Force ]]/$M$12</f>
        <v>1.0985002415154581</v>
      </c>
      <c r="G3502">
        <f>Tabla3[[#This Row],[Axial Displacement ]]/$M$9</f>
        <v>2.3925636331875697E-2</v>
      </c>
      <c r="H3502">
        <f>IF(Tabla3[[#This Row],[Axial Displacement Command ]]=D3501,1,0)</f>
        <v>0</v>
      </c>
      <c r="I3502">
        <f>IF(AND(Tabla3[[#This Row],[cic]]=1,(AND(H3501=1,H3503=0))),1,0)</f>
        <v>0</v>
      </c>
      <c r="J3502">
        <f>Tabla3[[#This Row],[pas]]+J3501</f>
        <v>18</v>
      </c>
    </row>
    <row r="3503" spans="1:10" x14ac:dyDescent="0.25">
      <c r="A3503">
        <v>51.204826354980497</v>
      </c>
      <c r="B3503">
        <v>2.0546256564557601</v>
      </c>
      <c r="C3503">
        <v>1.9860267741478299E-4</v>
      </c>
      <c r="D3503">
        <v>2.0544270519167198</v>
      </c>
      <c r="E3503" s="2">
        <v>-7.6237981261328996E-5</v>
      </c>
      <c r="F3503">
        <f>Tabla3[[#This Row],[Axial Force ]]/$M$12</f>
        <v>1.1011790613974299</v>
      </c>
      <c r="G3503">
        <f>Tabla3[[#This Row],[Axial Displacement ]]/$M$9</f>
        <v>2.3890996005299536E-2</v>
      </c>
      <c r="H3503">
        <f>IF(Tabla3[[#This Row],[Axial Displacement Command ]]=D3502,1,0)</f>
        <v>0</v>
      </c>
      <c r="I3503">
        <f>IF(AND(Tabla3[[#This Row],[cic]]=1,(AND(H3502=1,H3504=0))),1,0)</f>
        <v>0</v>
      </c>
      <c r="J3503">
        <f>Tabla3[[#This Row],[pas]]+J3502</f>
        <v>18</v>
      </c>
    </row>
    <row r="3504" spans="1:10" x14ac:dyDescent="0.25">
      <c r="A3504">
        <v>50.891036987304702</v>
      </c>
      <c r="B3504">
        <v>2.0515788346528998</v>
      </c>
      <c r="C3504">
        <v>4.88281273192115E-4</v>
      </c>
      <c r="D3504">
        <v>2.0510905887931599</v>
      </c>
      <c r="E3504">
        <v>-1.9729454834305198E-3</v>
      </c>
      <c r="F3504">
        <f>Tabla3[[#This Row],[Axial Force ]]/$M$12</f>
        <v>1.0944309029527892</v>
      </c>
      <c r="G3504">
        <f>Tabla3[[#This Row],[Axial Displacement ]]/$M$9</f>
        <v>2.3855567844801161E-2</v>
      </c>
      <c r="H3504">
        <f>IF(Tabla3[[#This Row],[Axial Displacement Command ]]=D3503,1,0)</f>
        <v>0</v>
      </c>
      <c r="I3504">
        <f>IF(AND(Tabla3[[#This Row],[cic]]=1,(AND(H3503=1,H3505=0))),1,0)</f>
        <v>0</v>
      </c>
      <c r="J3504">
        <f>Tabla3[[#This Row],[pas]]+J3503</f>
        <v>18</v>
      </c>
    </row>
    <row r="3505" spans="1:10" x14ac:dyDescent="0.25">
      <c r="A3505">
        <v>50.466415405273402</v>
      </c>
      <c r="B3505">
        <v>2.0473159383982402</v>
      </c>
      <c r="C3505">
        <v>4.3797493276542798E-4</v>
      </c>
      <c r="D3505">
        <v>2.04775389283895</v>
      </c>
      <c r="E3505" s="2">
        <v>-5.4086132905695201E-5</v>
      </c>
      <c r="F3505">
        <f>Tabla3[[#This Row],[Axial Force ]]/$M$12</f>
        <v>1.0852992560273851</v>
      </c>
      <c r="G3505">
        <f>Tabla3[[#This Row],[Axial Displacement ]]/$M$9</f>
        <v>2.3805999283700467E-2</v>
      </c>
      <c r="H3505">
        <f>IF(Tabla3[[#This Row],[Axial Displacement Command ]]=D3504,1,0)</f>
        <v>0</v>
      </c>
      <c r="I3505">
        <f>IF(AND(Tabla3[[#This Row],[cic]]=1,(AND(H3504=1,H3506=0))),1,0)</f>
        <v>0</v>
      </c>
      <c r="J3505">
        <f>Tabla3[[#This Row],[pas]]+J3504</f>
        <v>18</v>
      </c>
    </row>
    <row r="3506" spans="1:10" x14ac:dyDescent="0.25">
      <c r="A3506">
        <v>49.973361968994098</v>
      </c>
      <c r="B3506">
        <v>2.0452917087823201</v>
      </c>
      <c r="C3506">
        <v>8.7428094275310297E-4</v>
      </c>
      <c r="D3506">
        <v>2.0444174297153999</v>
      </c>
      <c r="E3506">
        <v>6.6014092681143698E-4</v>
      </c>
      <c r="F3506">
        <f>Tabla3[[#This Row],[Axial Force ]]/$M$12</f>
        <v>1.0746959563224536</v>
      </c>
      <c r="G3506">
        <f>Tabla3[[#This Row],[Axial Displacement ]]/$M$9</f>
        <v>2.3782461730026978E-2</v>
      </c>
      <c r="H3506">
        <f>IF(Tabla3[[#This Row],[Axial Displacement Command ]]=D3505,1,0)</f>
        <v>0</v>
      </c>
      <c r="I3506">
        <f>IF(AND(Tabla3[[#This Row],[cic]]=1,(AND(H3505=1,H3507=0))),1,0)</f>
        <v>0</v>
      </c>
      <c r="J3506">
        <f>Tabla3[[#This Row],[pas]]+J3505</f>
        <v>18</v>
      </c>
    </row>
    <row r="3507" spans="1:10" x14ac:dyDescent="0.25">
      <c r="A3507">
        <v>49.254566192627003</v>
      </c>
      <c r="B3507">
        <v>2.04166164621711</v>
      </c>
      <c r="C3507">
        <v>5.8102608591070705E-4</v>
      </c>
      <c r="D3507">
        <v>2.04108073376119</v>
      </c>
      <c r="E3507">
        <v>-6.8432319721978296E-4</v>
      </c>
      <c r="F3507">
        <f>Tabla3[[#This Row],[Axial Force ]]/$M$12</f>
        <v>1.0592379826371399</v>
      </c>
      <c r="G3507">
        <f>Tabla3[[#This Row],[Axial Displacement ]]/$M$9</f>
        <v>2.3740251700198955E-2</v>
      </c>
      <c r="H3507">
        <f>IF(Tabla3[[#This Row],[Axial Displacement Command ]]=D3506,1,0)</f>
        <v>0</v>
      </c>
      <c r="I3507">
        <f>IF(AND(Tabla3[[#This Row],[cic]]=1,(AND(H3506=1,H3508=0))),1,0)</f>
        <v>0</v>
      </c>
      <c r="J3507">
        <f>Tabla3[[#This Row],[pas]]+J3506</f>
        <v>18</v>
      </c>
    </row>
    <row r="3508" spans="1:10" x14ac:dyDescent="0.25">
      <c r="A3508">
        <v>49.153984069824197</v>
      </c>
      <c r="B3508">
        <v>2.03849305398762</v>
      </c>
      <c r="C3508">
        <v>7.4911116598741501E-4</v>
      </c>
      <c r="D3508">
        <v>2.03774403780699</v>
      </c>
      <c r="E3508">
        <v>5.3461241122931802E-4</v>
      </c>
      <c r="F3508">
        <f>Tabla3[[#This Row],[Axial Force ]]/$M$12</f>
        <v>1.0570749262327785</v>
      </c>
      <c r="G3508">
        <f>Tabla3[[#This Row],[Axial Displacement ]]/$M$9</f>
        <v>2.3703407604507211E-2</v>
      </c>
      <c r="H3508">
        <f>IF(Tabla3[[#This Row],[Axial Displacement Command ]]=D3507,1,0)</f>
        <v>0</v>
      </c>
      <c r="I3508">
        <f>IF(AND(Tabla3[[#This Row],[cic]]=1,(AND(H3507=1,H3509=0))),1,0)</f>
        <v>0</v>
      </c>
      <c r="J3508">
        <f>Tabla3[[#This Row],[pas]]+J3507</f>
        <v>18</v>
      </c>
    </row>
    <row r="3509" spans="1:10" x14ac:dyDescent="0.25">
      <c r="A3509">
        <v>48.797309875488303</v>
      </c>
      <c r="B3509">
        <v>2.0353924483060801</v>
      </c>
      <c r="C3509">
        <v>9.8490716027299597E-4</v>
      </c>
      <c r="D3509">
        <v>2.03440757468343</v>
      </c>
      <c r="E3509">
        <v>1.78161133135291E-3</v>
      </c>
      <c r="F3509">
        <f>Tabla3[[#This Row],[Axial Force ]]/$M$12</f>
        <v>1.0494045134513614</v>
      </c>
      <c r="G3509">
        <f>Tabla3[[#This Row],[Axial Displacement ]]/$M$9</f>
        <v>2.3667354050070699E-2</v>
      </c>
      <c r="H3509">
        <f>IF(Tabla3[[#This Row],[Axial Displacement Command ]]=D3508,1,0)</f>
        <v>0</v>
      </c>
      <c r="I3509">
        <f>IF(AND(Tabla3[[#This Row],[cic]]=1,(AND(H3508=1,H3510=0))),1,0)</f>
        <v>0</v>
      </c>
      <c r="J3509">
        <f>Tabla3[[#This Row],[pas]]+J3508</f>
        <v>18</v>
      </c>
    </row>
    <row r="3510" spans="1:10" x14ac:dyDescent="0.25">
      <c r="A3510">
        <v>48.497482299804702</v>
      </c>
      <c r="B3510">
        <v>2.0311689004301998</v>
      </c>
      <c r="C3510" s="2">
        <v>9.7990039193973603E-5</v>
      </c>
      <c r="D3510">
        <v>2.0310708787292202</v>
      </c>
      <c r="E3510">
        <v>2.2990411707724001E-3</v>
      </c>
      <c r="F3510">
        <f>Tabla3[[#This Row],[Axial Force ]]/$M$12</f>
        <v>1.0429566085979505</v>
      </c>
      <c r="G3510">
        <f>Tabla3[[#This Row],[Axial Displacement ]]/$M$9</f>
        <v>2.3618243028258136E-2</v>
      </c>
      <c r="H3510">
        <f>IF(Tabla3[[#This Row],[Axial Displacement Command ]]=D3509,1,0)</f>
        <v>0</v>
      </c>
      <c r="I3510">
        <f>IF(AND(Tabla3[[#This Row],[cic]]=1,(AND(H3509=1,H3511=0))),1,0)</f>
        <v>0</v>
      </c>
      <c r="J3510">
        <f>Tabla3[[#This Row],[pas]]+J3509</f>
        <v>18</v>
      </c>
    </row>
    <row r="3511" spans="1:10" x14ac:dyDescent="0.25">
      <c r="A3511">
        <v>47.923778533935497</v>
      </c>
      <c r="B3511">
        <v>2.0285439677536501</v>
      </c>
      <c r="C3511">
        <v>8.0966947280103297E-4</v>
      </c>
      <c r="D3511">
        <v>2.0277341827750202</v>
      </c>
      <c r="E3511">
        <v>2.2004893196481099E-4</v>
      </c>
      <c r="F3511">
        <f>Tabla3[[#This Row],[Axial Force ]]/$M$12</f>
        <v>1.0306188932029139</v>
      </c>
      <c r="G3511">
        <f>Tabla3[[#This Row],[Axial Displacement ]]/$M$9</f>
        <v>2.3587720555275003E-2</v>
      </c>
      <c r="H3511">
        <f>IF(Tabla3[[#This Row],[Axial Displacement Command ]]=D3510,1,0)</f>
        <v>0</v>
      </c>
      <c r="I3511">
        <f>IF(AND(Tabla3[[#This Row],[cic]]=1,(AND(H3510=1,H3512=0))),1,0)</f>
        <v>0</v>
      </c>
      <c r="J3511">
        <f>Tabla3[[#This Row],[pas]]+J3510</f>
        <v>18</v>
      </c>
    </row>
    <row r="3512" spans="1:10" x14ac:dyDescent="0.25">
      <c r="A3512">
        <v>47.651004791259801</v>
      </c>
      <c r="B3512">
        <v>2.0255006384104499</v>
      </c>
      <c r="C3512">
        <v>1.10268592834473E-3</v>
      </c>
      <c r="D3512">
        <v>2.0243979524820999</v>
      </c>
      <c r="E3512">
        <v>-9.7170266144530604E-4</v>
      </c>
      <c r="F3512">
        <f>Tabla3[[#This Row],[Axial Force ]]/$M$12</f>
        <v>1.0247527912098882</v>
      </c>
      <c r="G3512">
        <f>Tabla3[[#This Row],[Axial Displacement ]]/$M$9</f>
        <v>2.3552333004772674E-2</v>
      </c>
      <c r="H3512">
        <f>IF(Tabla3[[#This Row],[Axial Displacement Command ]]=D3511,1,0)</f>
        <v>0</v>
      </c>
      <c r="I3512">
        <f>IF(AND(Tabla3[[#This Row],[cic]]=1,(AND(H3511=1,H3513=0))),1,0)</f>
        <v>0</v>
      </c>
      <c r="J3512">
        <f>Tabla3[[#This Row],[pas]]+J3511</f>
        <v>18</v>
      </c>
    </row>
    <row r="3513" spans="1:10" x14ac:dyDescent="0.25">
      <c r="A3513">
        <v>47.277565002441399</v>
      </c>
      <c r="B3513">
        <v>2.0227825734764302</v>
      </c>
      <c r="C3513">
        <v>1.7213820910910701E-3</v>
      </c>
      <c r="D3513">
        <v>2.0210612565278998</v>
      </c>
      <c r="E3513">
        <v>1.62066169195896E-3</v>
      </c>
      <c r="F3513">
        <f>Tabla3[[#This Row],[Axial Force ]]/$M$12</f>
        <v>1.0167218280094925</v>
      </c>
      <c r="G3513">
        <f>Tabla3[[#This Row],[Axial Displacement ]]/$M$9</f>
        <v>2.3520727598563142E-2</v>
      </c>
      <c r="H3513">
        <f>IF(Tabla3[[#This Row],[Axial Displacement Command ]]=D3512,1,0)</f>
        <v>0</v>
      </c>
      <c r="I3513">
        <f>IF(AND(Tabla3[[#This Row],[cic]]=1,(AND(H3512=1,H3514=0))),1,0)</f>
        <v>0</v>
      </c>
      <c r="J3513">
        <f>Tabla3[[#This Row],[pas]]+J3512</f>
        <v>18</v>
      </c>
    </row>
    <row r="3514" spans="1:10" x14ac:dyDescent="0.25">
      <c r="A3514">
        <v>46.785629272460902</v>
      </c>
      <c r="B3514">
        <v>2.0187806803733102</v>
      </c>
      <c r="C3514">
        <v>1.0561942644926601E-3</v>
      </c>
      <c r="D3514">
        <v>2.0177245605737002</v>
      </c>
      <c r="E3514" s="2">
        <v>2.3362780154911899E-5</v>
      </c>
      <c r="F3514">
        <f>Tabla3[[#This Row],[Axial Force ]]/$M$12</f>
        <v>1.0061425649991591</v>
      </c>
      <c r="G3514">
        <f>Tabla3[[#This Row],[Axial Displacement ]]/$M$9</f>
        <v>2.3474193957829188E-2</v>
      </c>
      <c r="H3514">
        <f>IF(Tabla3[[#This Row],[Axial Displacement Command ]]=D3513,1,0)</f>
        <v>0</v>
      </c>
      <c r="I3514">
        <f>IF(AND(Tabla3[[#This Row],[cic]]=1,(AND(H3513=1,H3515=0))),1,0)</f>
        <v>0</v>
      </c>
      <c r="J3514">
        <f>Tabla3[[#This Row],[pas]]+J3513</f>
        <v>18</v>
      </c>
    </row>
    <row r="3515" spans="1:10" x14ac:dyDescent="0.25">
      <c r="A3515">
        <v>46.143142700195298</v>
      </c>
      <c r="B3515">
        <v>2.0152544602751701</v>
      </c>
      <c r="C3515">
        <v>8.6641313146174103E-4</v>
      </c>
      <c r="D3515">
        <v>2.0143880974501398</v>
      </c>
      <c r="E3515">
        <v>-2.2450997505529799E-4</v>
      </c>
      <c r="F3515">
        <f>Tabla3[[#This Row],[Axial Force ]]/$M$12</f>
        <v>0.99232564946656554</v>
      </c>
      <c r="G3515">
        <f>Tabla3[[#This Row],[Axial Displacement ]]/$M$9</f>
        <v>2.3433191398548488E-2</v>
      </c>
      <c r="H3515">
        <f>IF(Tabla3[[#This Row],[Axial Displacement Command ]]=D3514,1,0)</f>
        <v>0</v>
      </c>
      <c r="I3515">
        <f>IF(AND(Tabla3[[#This Row],[cic]]=1,(AND(H3514=1,H3516=0))),1,0)</f>
        <v>0</v>
      </c>
      <c r="J3515">
        <f>Tabla3[[#This Row],[pas]]+J3514</f>
        <v>18</v>
      </c>
    </row>
    <row r="3516" spans="1:10" x14ac:dyDescent="0.25">
      <c r="A3516">
        <v>46.413276672363303</v>
      </c>
      <c r="B3516">
        <v>2.0115994848310899</v>
      </c>
      <c r="C3516">
        <v>5.4812431926620797E-4</v>
      </c>
      <c r="D3516">
        <v>2.01105140149593</v>
      </c>
      <c r="E3516">
        <v>-1.1846085499200899E-3</v>
      </c>
      <c r="F3516">
        <f>Tabla3[[#This Row],[Axial Force ]]/$M$12</f>
        <v>0.99813498220136132</v>
      </c>
      <c r="G3516">
        <f>Tabla3[[#This Row],[Axial Displacement ]]/$M$9</f>
        <v>2.3390691684082442E-2</v>
      </c>
      <c r="H3516">
        <f>IF(Tabla3[[#This Row],[Axial Displacement Command ]]=D3515,1,0)</f>
        <v>0</v>
      </c>
      <c r="I3516">
        <f>IF(AND(Tabla3[[#This Row],[cic]]=1,(AND(H3515=1,H3517=0))),1,0)</f>
        <v>0</v>
      </c>
      <c r="J3516">
        <f>Tabla3[[#This Row],[pas]]+J3515</f>
        <v>18</v>
      </c>
    </row>
    <row r="3517" spans="1:10" x14ac:dyDescent="0.25">
      <c r="A3517">
        <v>45.742176055908203</v>
      </c>
      <c r="B3517">
        <v>2.0081698894500701</v>
      </c>
      <c r="C3517">
        <v>4.5514107682720399E-4</v>
      </c>
      <c r="D3517">
        <v>2.0077147055417299</v>
      </c>
      <c r="E3517">
        <v>1.1267902664258099E-3</v>
      </c>
      <c r="F3517">
        <f>Tabla3[[#This Row],[Axial Force ]]/$M$12</f>
        <v>0.98370271087974626</v>
      </c>
      <c r="G3517">
        <f>Tabla3[[#This Row],[Axial Displacement ]]/$M$9</f>
        <v>2.3350812668024072E-2</v>
      </c>
      <c r="H3517">
        <f>IF(Tabla3[[#This Row],[Axial Displacement Command ]]=D3516,1,0)</f>
        <v>0</v>
      </c>
      <c r="I3517">
        <f>IF(AND(Tabla3[[#This Row],[cic]]=1,(AND(H3516=1,H3518=0))),1,0)</f>
        <v>0</v>
      </c>
      <c r="J3517">
        <f>Tabla3[[#This Row],[pas]]+J3516</f>
        <v>18</v>
      </c>
    </row>
    <row r="3518" spans="1:10" x14ac:dyDescent="0.25">
      <c r="A3518">
        <v>45.090015411377003</v>
      </c>
      <c r="B3518">
        <v>2.0055912900716102</v>
      </c>
      <c r="C3518">
        <v>1.2130736877225001E-3</v>
      </c>
      <c r="D3518">
        <v>2.00437824241817</v>
      </c>
      <c r="E3518" s="2">
        <v>2.9398481871112401E-5</v>
      </c>
      <c r="F3518">
        <f>Tabla3[[#This Row],[Axial Force ]]/$M$12</f>
        <v>0.96967775078230112</v>
      </c>
      <c r="G3518">
        <f>Tabla3[[#This Row],[Axial Displacement ]]/$M$9</f>
        <v>2.3320828954321048E-2</v>
      </c>
      <c r="H3518">
        <f>IF(Tabla3[[#This Row],[Axial Displacement Command ]]=D3517,1,0)</f>
        <v>0</v>
      </c>
      <c r="I3518">
        <f>IF(AND(Tabla3[[#This Row],[cic]]=1,(AND(H3517=1,H3519=0))),1,0)</f>
        <v>0</v>
      </c>
      <c r="J3518">
        <f>Tabla3[[#This Row],[pas]]+J3517</f>
        <v>18</v>
      </c>
    </row>
    <row r="3519" spans="1:10" x14ac:dyDescent="0.25">
      <c r="A3519">
        <v>45.026767730712898</v>
      </c>
      <c r="B3519">
        <v>2.0014392212033298</v>
      </c>
      <c r="C3519">
        <v>3.9768218584867998E-4</v>
      </c>
      <c r="D3519">
        <v>2.0010415464639699</v>
      </c>
      <c r="E3519">
        <v>-1.1743587720047799E-3</v>
      </c>
      <c r="F3519">
        <f>Tabla3[[#This Row],[Axial Force ]]/$M$12</f>
        <v>0.96831758560672898</v>
      </c>
      <c r="G3519">
        <f>Tabla3[[#This Row],[Axial Displacement ]]/$M$9</f>
        <v>2.3272549083759649E-2</v>
      </c>
      <c r="H3519">
        <f>IF(Tabla3[[#This Row],[Axial Displacement Command ]]=D3518,1,0)</f>
        <v>0</v>
      </c>
      <c r="I3519">
        <f>IF(AND(Tabla3[[#This Row],[cic]]=1,(AND(H3518=1,H3520=0))),1,0)</f>
        <v>0</v>
      </c>
      <c r="J3519">
        <f>Tabla3[[#This Row],[pas]]+J3518</f>
        <v>18</v>
      </c>
    </row>
    <row r="3520" spans="1:10" x14ac:dyDescent="0.25">
      <c r="A3520">
        <v>44.483631134033203</v>
      </c>
      <c r="B3520">
        <v>1.9989074207842401</v>
      </c>
      <c r="C3520">
        <v>1.2022256896671E-3</v>
      </c>
      <c r="D3520">
        <v>1.99770508334041</v>
      </c>
      <c r="E3520">
        <v>1.7534588323542301E-3</v>
      </c>
      <c r="F3520">
        <f>Tabla3[[#This Row],[Axial Force ]]/$M$12</f>
        <v>0.95663722868888612</v>
      </c>
      <c r="G3520">
        <f>Tabla3[[#This Row],[Axial Displacement ]]/$M$9</f>
        <v>2.3243109544002792E-2</v>
      </c>
      <c r="H3520">
        <f>IF(Tabla3[[#This Row],[Axial Displacement Command ]]=D3519,1,0)</f>
        <v>0</v>
      </c>
      <c r="I3520">
        <f>IF(AND(Tabla3[[#This Row],[cic]]=1,(AND(H3519=1,H3521=0))),1,0)</f>
        <v>0</v>
      </c>
      <c r="J3520">
        <f>Tabla3[[#This Row],[pas]]+J3519</f>
        <v>18</v>
      </c>
    </row>
    <row r="3521" spans="1:10" x14ac:dyDescent="0.25">
      <c r="A3521">
        <v>44.316635131835902</v>
      </c>
      <c r="B3521">
        <v>1.9953346345573699</v>
      </c>
      <c r="C3521">
        <v>9.66072093433468E-4</v>
      </c>
      <c r="D3521">
        <v>1.99436862021685</v>
      </c>
      <c r="E3521" s="2">
        <v>8.88673739041224E-5</v>
      </c>
      <c r="F3521">
        <f>Tabla3[[#This Row],[Axial Force ]]/$M$12</f>
        <v>0.95304591681367534</v>
      </c>
      <c r="G3521">
        <f>Tabla3[[#This Row],[Axial Displacement ]]/$M$9</f>
        <v>2.3201565518108952E-2</v>
      </c>
      <c r="H3521">
        <f>IF(Tabla3[[#This Row],[Axial Displacement Command ]]=D3520,1,0)</f>
        <v>0</v>
      </c>
      <c r="I3521">
        <f>IF(AND(Tabla3[[#This Row],[cic]]=1,(AND(H3520=1,H3522=0))),1,0)</f>
        <v>0</v>
      </c>
      <c r="J3521">
        <f>Tabla3[[#This Row],[pas]]+J3520</f>
        <v>18</v>
      </c>
    </row>
    <row r="3522" spans="1:10" x14ac:dyDescent="0.25">
      <c r="A3522">
        <v>43.853755950927699</v>
      </c>
      <c r="B3522">
        <v>1.99135416187346</v>
      </c>
      <c r="C3522">
        <v>3.2234191849056499E-4</v>
      </c>
      <c r="D3522">
        <v>1.99103192426264</v>
      </c>
      <c r="E3522">
        <v>1.2263224107300599E-3</v>
      </c>
      <c r="F3522">
        <f>Tabla3[[#This Row],[Axial Force ]]/$M$12</f>
        <v>0.9430915258264021</v>
      </c>
      <c r="G3522">
        <f>Tabla3[[#This Row],[Axial Displacement ]]/$M$9</f>
        <v>2.3155280952016976E-2</v>
      </c>
      <c r="H3522">
        <f>IF(Tabla3[[#This Row],[Axial Displacement Command ]]=D3521,1,0)</f>
        <v>0</v>
      </c>
      <c r="I3522">
        <f>IF(AND(Tabla3[[#This Row],[cic]]=1,(AND(H3521=1,H3523=0))),1,0)</f>
        <v>0</v>
      </c>
      <c r="J3522">
        <f>Tabla3[[#This Row],[pas]]+J3521</f>
        <v>18</v>
      </c>
    </row>
    <row r="3523" spans="1:10" x14ac:dyDescent="0.25">
      <c r="A3523">
        <v>43.304988861083999</v>
      </c>
      <c r="B3523">
        <v>1.98866846039891</v>
      </c>
      <c r="C3523">
        <v>9.7310544333595295E-4</v>
      </c>
      <c r="D3523">
        <v>1.9876952283084399</v>
      </c>
      <c r="E3523">
        <v>-1.6946852099408699E-4</v>
      </c>
      <c r="F3523">
        <f>Tabla3[[#This Row],[Axial Force ]]/$M$12</f>
        <v>0.93129008303406446</v>
      </c>
      <c r="G3523">
        <f>Tabla3[[#This Row],[Axial Displacement ]]/$M$9</f>
        <v>2.3124051865103603E-2</v>
      </c>
      <c r="H3523">
        <f>IF(Tabla3[[#This Row],[Axial Displacement Command ]]=D3522,1,0)</f>
        <v>0</v>
      </c>
      <c r="I3523">
        <f>IF(AND(Tabla3[[#This Row],[cic]]=1,(AND(H3522=1,H3524=0))),1,0)</f>
        <v>0</v>
      </c>
      <c r="J3523">
        <f>Tabla3[[#This Row],[pas]]+J3522</f>
        <v>18</v>
      </c>
    </row>
    <row r="3524" spans="1:10" x14ac:dyDescent="0.25">
      <c r="A3524">
        <v>42.897243499755902</v>
      </c>
      <c r="B3524">
        <v>1.9850707612931699</v>
      </c>
      <c r="C3524">
        <v>7.1191789174918096E-4</v>
      </c>
      <c r="D3524">
        <v>1.98435876518488</v>
      </c>
      <c r="E3524" s="2">
        <v>-9.4480931522866699E-5</v>
      </c>
      <c r="F3524">
        <f>Tabla3[[#This Row],[Axial Force ]]/$M$12</f>
        <v>0.92252136558614839</v>
      </c>
      <c r="G3524">
        <f>Tabla3[[#This Row],[Axial Displacement ]]/$M$9</f>
        <v>2.3082218154571742E-2</v>
      </c>
      <c r="H3524">
        <f>IF(Tabla3[[#This Row],[Axial Displacement Command ]]=D3523,1,0)</f>
        <v>0</v>
      </c>
      <c r="I3524">
        <f>IF(AND(Tabla3[[#This Row],[cic]]=1,(AND(H3523=1,H3525=0))),1,0)</f>
        <v>0</v>
      </c>
      <c r="J3524">
        <f>Tabla3[[#This Row],[pas]]+J3523</f>
        <v>18</v>
      </c>
    </row>
    <row r="3525" spans="1:10" x14ac:dyDescent="0.25">
      <c r="A3525">
        <v>42.745296478271499</v>
      </c>
      <c r="B3525">
        <v>1.98229542002082</v>
      </c>
      <c r="C3525">
        <v>1.2733936500808299E-3</v>
      </c>
      <c r="D3525">
        <v>1.9810220692306799</v>
      </c>
      <c r="E3525">
        <v>1.5038946230561099E-3</v>
      </c>
      <c r="F3525">
        <f>Tabla3[[#This Row],[Axial Force ]]/$M$12</f>
        <v>0.91925368770476346</v>
      </c>
      <c r="G3525">
        <f>Tabla3[[#This Row],[Axial Displacement ]]/$M$9</f>
        <v>2.3049946744428139E-2</v>
      </c>
      <c r="H3525">
        <f>IF(Tabla3[[#This Row],[Axial Displacement Command ]]=D3524,1,0)</f>
        <v>0</v>
      </c>
      <c r="I3525">
        <f>IF(AND(Tabla3[[#This Row],[cic]]=1,(AND(H3524=1,H3526=0))),1,0)</f>
        <v>0</v>
      </c>
      <c r="J3525">
        <f>Tabla3[[#This Row],[pas]]+J3524</f>
        <v>18</v>
      </c>
    </row>
    <row r="3526" spans="1:10" x14ac:dyDescent="0.25">
      <c r="A3526">
        <v>42.0345458984375</v>
      </c>
      <c r="B3526">
        <v>1.979362918064</v>
      </c>
      <c r="C3526">
        <v>1.67739392509247E-3</v>
      </c>
      <c r="D3526">
        <v>1.97768560610712</v>
      </c>
      <c r="E3526">
        <v>1.71874333432243E-4</v>
      </c>
      <c r="F3526">
        <f>Tabla3[[#This Row],[Axial Force ]]/$M$12</f>
        <v>0.90396872899865588</v>
      </c>
      <c r="G3526">
        <f>Tabla3[[#This Row],[Axial Displacement ]]/$M$9</f>
        <v>2.3015847884465115E-2</v>
      </c>
      <c r="H3526">
        <f>IF(Tabla3[[#This Row],[Axial Displacement Command ]]=D3525,1,0)</f>
        <v>0</v>
      </c>
      <c r="I3526">
        <f>IF(AND(Tabla3[[#This Row],[cic]]=1,(AND(H3525=1,H3527=0))),1,0)</f>
        <v>0</v>
      </c>
      <c r="J3526">
        <f>Tabla3[[#This Row],[pas]]+J3525</f>
        <v>18</v>
      </c>
    </row>
    <row r="3527" spans="1:10" x14ac:dyDescent="0.25">
      <c r="A3527">
        <v>42.224571228027301</v>
      </c>
      <c r="B3527">
        <v>1.9749819766730099</v>
      </c>
      <c r="C3527">
        <v>6.3300132069343796E-4</v>
      </c>
      <c r="D3527">
        <v>1.9743489101529099</v>
      </c>
      <c r="E3527">
        <v>-1.6513369018866799E-3</v>
      </c>
      <c r="F3527">
        <f>Tabla3[[#This Row],[Axial Force ]]/$M$12</f>
        <v>0.90805529522639361</v>
      </c>
      <c r="G3527">
        <f>Tabla3[[#This Row],[Axial Displacement ]]/$M$9</f>
        <v>2.2964906705500113E-2</v>
      </c>
      <c r="H3527">
        <f>IF(Tabla3[[#This Row],[Axial Displacement Command ]]=D3526,1,0)</f>
        <v>0</v>
      </c>
      <c r="I3527">
        <f>IF(AND(Tabla3[[#This Row],[cic]]=1,(AND(H3526=1,H3528=0))),1,0)</f>
        <v>0</v>
      </c>
      <c r="J3527">
        <f>Tabla3[[#This Row],[pas]]+J3526</f>
        <v>18</v>
      </c>
    </row>
    <row r="3528" spans="1:10" x14ac:dyDescent="0.25">
      <c r="A3528">
        <v>41.526359558105497</v>
      </c>
      <c r="B3528">
        <v>1.9724357407540101</v>
      </c>
      <c r="C3528">
        <v>1.42335886721412E-3</v>
      </c>
      <c r="D3528">
        <v>1.97101244702935</v>
      </c>
      <c r="E3528">
        <v>7.1353031216858697E-4</v>
      </c>
      <c r="F3528">
        <f>Tabla3[[#This Row],[Axial Force ]]/$M$12</f>
        <v>0.89303999049689242</v>
      </c>
      <c r="G3528">
        <f>Tabla3[[#This Row],[Axial Displacement ]]/$M$9</f>
        <v>2.293529931109314E-2</v>
      </c>
      <c r="H3528">
        <f>IF(Tabla3[[#This Row],[Axial Displacement Command ]]=D3527,1,0)</f>
        <v>0</v>
      </c>
      <c r="I3528">
        <f>IF(AND(Tabla3[[#This Row],[cic]]=1,(AND(H3527=1,H3529=0))),1,0)</f>
        <v>0</v>
      </c>
      <c r="J3528">
        <f>Tabla3[[#This Row],[pas]]+J3527</f>
        <v>18</v>
      </c>
    </row>
    <row r="3529" spans="1:10" x14ac:dyDescent="0.25">
      <c r="A3529">
        <v>40.660438537597699</v>
      </c>
      <c r="B3529">
        <v>1.9686699379235499</v>
      </c>
      <c r="C3529">
        <v>9.940862355506399E-4</v>
      </c>
      <c r="D3529">
        <v>1.9676757510751499</v>
      </c>
      <c r="E3529">
        <v>1.7092560256060101E-3</v>
      </c>
      <c r="F3529">
        <f>Tabla3[[#This Row],[Axial Force ]]/$M$12</f>
        <v>0.87441803306661714</v>
      </c>
      <c r="G3529">
        <f>Tabla3[[#This Row],[Axial Displacement ]]/$M$9</f>
        <v>2.2891510906087788E-2</v>
      </c>
      <c r="H3529">
        <f>IF(Tabla3[[#This Row],[Axial Displacement Command ]]=D3528,1,0)</f>
        <v>0</v>
      </c>
      <c r="I3529">
        <f>IF(AND(Tabla3[[#This Row],[cic]]=1,(AND(H3528=1,H3530=0))),1,0)</f>
        <v>0</v>
      </c>
      <c r="J3529">
        <f>Tabla3[[#This Row],[pas]]+J3528</f>
        <v>18</v>
      </c>
    </row>
    <row r="3530" spans="1:10" x14ac:dyDescent="0.25">
      <c r="A3530">
        <v>40.458351135253899</v>
      </c>
      <c r="B3530">
        <v>1.96528667584062</v>
      </c>
      <c r="C3530">
        <v>9.4747542789264095E-4</v>
      </c>
      <c r="D3530">
        <v>1.96433928795159</v>
      </c>
      <c r="E3530">
        <v>-1.5284726941899899E-3</v>
      </c>
      <c r="F3530">
        <f>Tabla3[[#This Row],[Axial Force ]]/$M$12</f>
        <v>0.87007206742481502</v>
      </c>
      <c r="G3530">
        <f>Tabla3[[#This Row],[Axial Displacement ]]/$M$9</f>
        <v>2.2852170649309535E-2</v>
      </c>
      <c r="H3530">
        <f>IF(Tabla3[[#This Row],[Axial Displacement Command ]]=D3529,1,0)</f>
        <v>0</v>
      </c>
      <c r="I3530">
        <f>IF(AND(Tabla3[[#This Row],[cic]]=1,(AND(H3529=1,H3531=0))),1,0)</f>
        <v>0</v>
      </c>
      <c r="J3530">
        <f>Tabla3[[#This Row],[pas]]+J3529</f>
        <v>18</v>
      </c>
    </row>
    <row r="3531" spans="1:10" x14ac:dyDescent="0.25">
      <c r="A3531">
        <v>40.116020202636697</v>
      </c>
      <c r="B3531">
        <v>1.9614887423813301</v>
      </c>
      <c r="C3531">
        <v>4.8613549097353798E-4</v>
      </c>
      <c r="D3531">
        <v>1.9610025919973899</v>
      </c>
      <c r="E3531">
        <v>-1.9370947484276299E-2</v>
      </c>
      <c r="F3531">
        <f>Tabla3[[#This Row],[Axial Force ]]/$M$12</f>
        <v>0.86271011188466018</v>
      </c>
      <c r="G3531">
        <f>Tabla3[[#This Row],[Axial Displacement ]]/$M$9</f>
        <v>2.2808008632341049E-2</v>
      </c>
      <c r="H3531">
        <f>IF(Tabla3[[#This Row],[Axial Displacement Command ]]=D3530,1,0)</f>
        <v>0</v>
      </c>
      <c r="I3531">
        <f>IF(AND(Tabla3[[#This Row],[cic]]=1,(AND(H3530=1,H3532=0))),1,0)</f>
        <v>0</v>
      </c>
      <c r="J3531">
        <f>Tabla3[[#This Row],[pas]]+J3530</f>
        <v>18</v>
      </c>
    </row>
    <row r="3532" spans="1:10" x14ac:dyDescent="0.25">
      <c r="A3532">
        <v>39.976673126220703</v>
      </c>
      <c r="B3532">
        <v>1.9587599672377101</v>
      </c>
      <c r="C3532">
        <v>1.0939836556644899E-3</v>
      </c>
      <c r="D3532">
        <v>1.95766612887383</v>
      </c>
      <c r="E3532">
        <v>-2.4912983462854802E-3</v>
      </c>
      <c r="F3532">
        <f>Tabla3[[#This Row],[Axial Force ]]/$M$12</f>
        <v>0.85971340056388612</v>
      </c>
      <c r="G3532">
        <f>Tabla3[[#This Row],[Axial Displacement ]]/$M$9</f>
        <v>2.2776278688810582E-2</v>
      </c>
      <c r="H3532">
        <f>IF(Tabla3[[#This Row],[Axial Displacement Command ]]=D3531,1,0)</f>
        <v>0</v>
      </c>
      <c r="I3532">
        <f>IF(AND(Tabla3[[#This Row],[cic]]=1,(AND(H3531=1,H3533=0))),1,0)</f>
        <v>0</v>
      </c>
      <c r="J3532">
        <f>Tabla3[[#This Row],[pas]]+J3531</f>
        <v>18</v>
      </c>
    </row>
    <row r="3533" spans="1:10" x14ac:dyDescent="0.25">
      <c r="A3533">
        <v>40.118606567382798</v>
      </c>
      <c r="B3533">
        <v>1.95472966879606</v>
      </c>
      <c r="C3533">
        <v>4.0006636936595902E-4</v>
      </c>
      <c r="D3533">
        <v>1.9543294329196199</v>
      </c>
      <c r="E3533">
        <v>3.3424811363147499E-4</v>
      </c>
      <c r="F3533">
        <f>Tabla3[[#This Row],[Axial Force ]]/$M$12</f>
        <v>0.86276573263188816</v>
      </c>
      <c r="G3533">
        <f>Tabla3[[#This Row],[Axial Displacement ]]/$M$9</f>
        <v>2.2729414753442558E-2</v>
      </c>
      <c r="H3533">
        <f>IF(Tabla3[[#This Row],[Axial Displacement Command ]]=D3532,1,0)</f>
        <v>0</v>
      </c>
      <c r="I3533">
        <f>IF(AND(Tabla3[[#This Row],[cic]]=1,(AND(H3532=1,H3534=0))),1,0)</f>
        <v>0</v>
      </c>
      <c r="J3533">
        <f>Tabla3[[#This Row],[pas]]+J3532</f>
        <v>18</v>
      </c>
    </row>
    <row r="3534" spans="1:10" x14ac:dyDescent="0.25">
      <c r="A3534">
        <v>39.457283020019503</v>
      </c>
      <c r="B3534">
        <v>1.95226189680398</v>
      </c>
      <c r="C3534">
        <v>1.2691020856436799E-3</v>
      </c>
      <c r="D3534">
        <v>1.9509928533807399</v>
      </c>
      <c r="E3534">
        <v>-4.2540736444607303E-4</v>
      </c>
      <c r="F3534">
        <f>Tabla3[[#This Row],[Axial Force ]]/$M$12</f>
        <v>0.84854372086063445</v>
      </c>
      <c r="G3534">
        <f>Tabla3[[#This Row],[Axial Displacement ]]/$M$9</f>
        <v>2.2700719730278839E-2</v>
      </c>
      <c r="H3534">
        <f>IF(Tabla3[[#This Row],[Axial Displacement Command ]]=D3533,1,0)</f>
        <v>0</v>
      </c>
      <c r="I3534">
        <f>IF(AND(Tabla3[[#This Row],[cic]]=1,(AND(H3533=1,H3535=0))),1,0)</f>
        <v>0</v>
      </c>
      <c r="J3534">
        <f>Tabla3[[#This Row],[pas]]+J3533</f>
        <v>18</v>
      </c>
    </row>
    <row r="3535" spans="1:10" x14ac:dyDescent="0.25">
      <c r="A3535">
        <v>39.032390594482401</v>
      </c>
      <c r="B3535">
        <v>1.9489324185997201</v>
      </c>
      <c r="C3535">
        <v>1.2761354355461699E-3</v>
      </c>
      <c r="D3535">
        <v>1.9476562738418599</v>
      </c>
      <c r="E3535">
        <v>-1.50372795815201E-3</v>
      </c>
      <c r="F3535">
        <f>Tabla3[[#This Row],[Axial Force ]]/$M$12</f>
        <v>0.83940624934370756</v>
      </c>
      <c r="G3535">
        <f>Tabla3[[#This Row],[Axial Displacement ]]/$M$9</f>
        <v>2.2662004867438607E-2</v>
      </c>
      <c r="H3535">
        <f>IF(Tabla3[[#This Row],[Axial Displacement Command ]]=D3534,1,0)</f>
        <v>0</v>
      </c>
      <c r="I3535">
        <f>IF(AND(Tabla3[[#This Row],[cic]]=1,(AND(H3534=1,H3536=0))),1,0)</f>
        <v>0</v>
      </c>
      <c r="J3535">
        <f>Tabla3[[#This Row],[pas]]+J3534</f>
        <v>18</v>
      </c>
    </row>
    <row r="3536" spans="1:10" x14ac:dyDescent="0.25">
      <c r="A3536">
        <v>38.884754180908203</v>
      </c>
      <c r="B3536">
        <v>1.94503786042333</v>
      </c>
      <c r="C3536">
        <v>7.1811678026279001E-4</v>
      </c>
      <c r="D3536">
        <v>1.9443196943029799</v>
      </c>
      <c r="E3536">
        <v>-7.5724528869614005E-4</v>
      </c>
      <c r="F3536">
        <f>Tabla3[[#This Row],[Axial Force ]]/$M$12</f>
        <v>0.83623127270770325</v>
      </c>
      <c r="G3536">
        <f>Tabla3[[#This Row],[Axial Displacement ]]/$M$9</f>
        <v>2.2616719307248023E-2</v>
      </c>
      <c r="H3536">
        <f>IF(Tabla3[[#This Row],[Axial Displacement Command ]]=D3535,1,0)</f>
        <v>0</v>
      </c>
      <c r="I3536">
        <f>IF(AND(Tabla3[[#This Row],[cic]]=1,(AND(H3535=1,H3537=0))),1,0)</f>
        <v>0</v>
      </c>
      <c r="J3536">
        <f>Tabla3[[#This Row],[pas]]+J3535</f>
        <v>18</v>
      </c>
    </row>
    <row r="3537" spans="1:10" x14ac:dyDescent="0.25">
      <c r="A3537">
        <v>38.6424369812012</v>
      </c>
      <c r="B3537">
        <v>1.94177264347672</v>
      </c>
      <c r="C3537">
        <v>7.8964234262457499E-4</v>
      </c>
      <c r="D3537">
        <v>1.9409831147640899</v>
      </c>
      <c r="E3537" s="2">
        <v>-1.07640563129507E-5</v>
      </c>
      <c r="F3537">
        <f>Tabla3[[#This Row],[Axial Force ]]/$M$12</f>
        <v>0.83102015013335917</v>
      </c>
      <c r="G3537">
        <f>Tabla3[[#This Row],[Axial Displacement ]]/$M$9</f>
        <v>2.2578751668333952E-2</v>
      </c>
      <c r="H3537">
        <f>IF(Tabla3[[#This Row],[Axial Displacement Command ]]=D3536,1,0)</f>
        <v>0</v>
      </c>
      <c r="I3537">
        <f>IF(AND(Tabla3[[#This Row],[cic]]=1,(AND(H3536=1,H3538=0))),1,0)</f>
        <v>0</v>
      </c>
      <c r="J3537">
        <f>Tabla3[[#This Row],[pas]]+J3536</f>
        <v>18</v>
      </c>
    </row>
    <row r="3538" spans="1:10" x14ac:dyDescent="0.25">
      <c r="A3538">
        <v>38.362583160400398</v>
      </c>
      <c r="B3538">
        <v>1.93881150335073</v>
      </c>
      <c r="C3538">
        <v>1.1650323585854501E-3</v>
      </c>
      <c r="D3538">
        <v>1.9376465352252099</v>
      </c>
      <c r="E3538">
        <v>-1.2751615940942401E-3</v>
      </c>
      <c r="F3538">
        <f>Tabla3[[#This Row],[Axial Force ]]/$M$12</f>
        <v>0.82500178839570748</v>
      </c>
      <c r="G3538">
        <f>Tabla3[[#This Row],[Axial Displacement ]]/$M$9</f>
        <v>2.2544319806403836E-2</v>
      </c>
      <c r="H3538">
        <f>IF(Tabla3[[#This Row],[Axial Displacement Command ]]=D3537,1,0)</f>
        <v>0</v>
      </c>
      <c r="I3538">
        <f>IF(AND(Tabla3[[#This Row],[cic]]=1,(AND(H3537=1,H3539=0))),1,0)</f>
        <v>0</v>
      </c>
      <c r="J3538">
        <f>Tabla3[[#This Row],[pas]]+J3537</f>
        <v>18</v>
      </c>
    </row>
    <row r="3539" spans="1:10" x14ac:dyDescent="0.25">
      <c r="A3539">
        <v>37.747001647949197</v>
      </c>
      <c r="B3539">
        <v>1.9357072887942199</v>
      </c>
      <c r="C3539">
        <v>1.39737130666617E-3</v>
      </c>
      <c r="D3539">
        <v>1.9343099556863299</v>
      </c>
      <c r="E3539">
        <v>-1.2584773685375701E-3</v>
      </c>
      <c r="F3539">
        <f>Tabla3[[#This Row],[Axial Force ]]/$M$12</f>
        <v>0.81176347629998269</v>
      </c>
      <c r="G3539">
        <f>Tabla3[[#This Row],[Axial Displacement ]]/$M$9</f>
        <v>2.2508224288304884E-2</v>
      </c>
      <c r="H3539">
        <f>IF(Tabla3[[#This Row],[Axial Displacement Command ]]=D3538,1,0)</f>
        <v>0</v>
      </c>
      <c r="I3539">
        <f>IF(AND(Tabla3[[#This Row],[cic]]=1,(AND(H3538=1,H3540=0))),1,0)</f>
        <v>0</v>
      </c>
      <c r="J3539">
        <f>Tabla3[[#This Row],[pas]]+J3538</f>
        <v>18</v>
      </c>
    </row>
    <row r="3540" spans="1:10" x14ac:dyDescent="0.25">
      <c r="A3540">
        <v>37.472404479980497</v>
      </c>
      <c r="B3540">
        <v>1.9317233236506599</v>
      </c>
      <c r="C3540">
        <v>7.50064828025643E-4</v>
      </c>
      <c r="D3540">
        <v>1.9309732597321301</v>
      </c>
      <c r="E3540">
        <v>-4.0278532651427702E-3</v>
      </c>
      <c r="F3540">
        <f>Tabla3[[#This Row],[Axial Force ]]/$M$12</f>
        <v>0.80585816085979567</v>
      </c>
      <c r="G3540">
        <f>Tabla3[[#This Row],[Axial Displacement ]]/$M$9</f>
        <v>2.2461899112216976E-2</v>
      </c>
      <c r="H3540">
        <f>IF(Tabla3[[#This Row],[Axial Displacement Command ]]=D3539,1,0)</f>
        <v>0</v>
      </c>
      <c r="I3540">
        <f>IF(AND(Tabla3[[#This Row],[cic]]=1,(AND(H3539=1,H3541=0))),1,0)</f>
        <v>0</v>
      </c>
      <c r="J3540">
        <f>Tabla3[[#This Row],[pas]]+J3539</f>
        <v>18</v>
      </c>
    </row>
    <row r="3541" spans="1:10" x14ac:dyDescent="0.25">
      <c r="A3541">
        <v>37.298839569091797</v>
      </c>
      <c r="B3541">
        <v>1.92949536722153</v>
      </c>
      <c r="C3541">
        <v>1.8585919860925101E-3</v>
      </c>
      <c r="D3541">
        <v>1.9276367966085699</v>
      </c>
      <c r="E3541">
        <v>-2.4864164515747699E-2</v>
      </c>
      <c r="F3541">
        <f>Tabla3[[#This Row],[Axial Force ]]/$M$12</f>
        <v>0.80212558213100638</v>
      </c>
      <c r="G3541">
        <f>Tabla3[[#This Row],[Axial Displacement ]]/$M$9</f>
        <v>2.2435992642110814E-2</v>
      </c>
      <c r="H3541">
        <f>IF(Tabla3[[#This Row],[Axial Displacement Command ]]=D3540,1,0)</f>
        <v>0</v>
      </c>
      <c r="I3541">
        <f>IF(AND(Tabla3[[#This Row],[cic]]=1,(AND(H3540=1,H3542=0))),1,0)</f>
        <v>0</v>
      </c>
      <c r="J3541">
        <f>Tabla3[[#This Row],[pas]]+J3540</f>
        <v>18</v>
      </c>
    </row>
    <row r="3542" spans="1:10" x14ac:dyDescent="0.25">
      <c r="A3542">
        <v>36.931667327880902</v>
      </c>
      <c r="B3542">
        <v>1.92538974806666</v>
      </c>
      <c r="C3542">
        <v>1.0895729474214E-3</v>
      </c>
      <c r="D3542">
        <v>1.9243002170696899</v>
      </c>
      <c r="E3542">
        <v>-7.0410277430710299E-4</v>
      </c>
      <c r="F3542">
        <f>Tabla3[[#This Row],[Axial Force ]]/$M$12</f>
        <v>0.79422940490066452</v>
      </c>
      <c r="G3542">
        <f>Tabla3[[#This Row],[Axial Displacement ]]/$M$9</f>
        <v>2.2388252884496047E-2</v>
      </c>
      <c r="H3542">
        <f>IF(Tabla3[[#This Row],[Axial Displacement Command ]]=D3541,1,0)</f>
        <v>0</v>
      </c>
      <c r="I3542">
        <f>IF(AND(Tabla3[[#This Row],[cic]]=1,(AND(H3541=1,H3543=0))),1,0)</f>
        <v>0</v>
      </c>
      <c r="J3542">
        <f>Tabla3[[#This Row],[pas]]+J3541</f>
        <v>18</v>
      </c>
    </row>
    <row r="3543" spans="1:10" x14ac:dyDescent="0.25">
      <c r="A3543">
        <v>36.297969818115199</v>
      </c>
      <c r="B3543">
        <v>1.92278262693435</v>
      </c>
      <c r="C3543">
        <v>1.8191337858297599E-3</v>
      </c>
      <c r="D3543">
        <v>1.9209635211154801</v>
      </c>
      <c r="E3543">
        <v>-3.27045017911587E-3</v>
      </c>
      <c r="F3543">
        <f>Tabla3[[#This Row],[Axial Force ]]/$M$12</f>
        <v>0.78060150146484297</v>
      </c>
      <c r="G3543">
        <f>Tabla3[[#This Row],[Axial Displacement ]]/$M$9</f>
        <v>2.2357937522492443E-2</v>
      </c>
      <c r="H3543">
        <f>IF(Tabla3[[#This Row],[Axial Displacement Command ]]=D3542,1,0)</f>
        <v>0</v>
      </c>
      <c r="I3543">
        <f>IF(AND(Tabla3[[#This Row],[cic]]=1,(AND(H3542=1,H3544=0))),1,0)</f>
        <v>0</v>
      </c>
      <c r="J3543">
        <f>Tabla3[[#This Row],[pas]]+J3542</f>
        <v>18</v>
      </c>
    </row>
    <row r="3544" spans="1:10" x14ac:dyDescent="0.25">
      <c r="A3544">
        <v>36.071426391601598</v>
      </c>
      <c r="B3544">
        <v>1.9189846934750701</v>
      </c>
      <c r="C3544">
        <v>1.35767459141789E-3</v>
      </c>
      <c r="D3544">
        <v>1.9176269415766001</v>
      </c>
      <c r="E3544">
        <v>-2.1656480839737902E-3</v>
      </c>
      <c r="F3544">
        <f>Tabla3[[#This Row],[Axial Force ]]/$M$12</f>
        <v>0.77572959981938916</v>
      </c>
      <c r="G3544">
        <f>Tabla3[[#This Row],[Axial Displacement ]]/$M$9</f>
        <v>2.2313775505524071E-2</v>
      </c>
      <c r="H3544">
        <f>IF(Tabla3[[#This Row],[Axial Displacement Command ]]=D3543,1,0)</f>
        <v>0</v>
      </c>
      <c r="I3544">
        <f>IF(AND(Tabla3[[#This Row],[cic]]=1,(AND(H3543=1,H3545=0))),1,0)</f>
        <v>0</v>
      </c>
      <c r="J3544">
        <f>Tabla3[[#This Row],[pas]]+J3543</f>
        <v>18</v>
      </c>
    </row>
    <row r="3545" spans="1:10" x14ac:dyDescent="0.25">
      <c r="A3545">
        <v>36.046955108642599</v>
      </c>
      <c r="B3545">
        <v>1.9157230854034399</v>
      </c>
      <c r="C3545">
        <v>1.43265719998453E-3</v>
      </c>
      <c r="D3545">
        <v>1.9142904784530399</v>
      </c>
      <c r="E3545">
        <v>-8.8773589368429395E-4</v>
      </c>
      <c r="F3545">
        <f>Tabla3[[#This Row],[Axial Force ]]/$M$12</f>
        <v>0.77520333566973332</v>
      </c>
      <c r="G3545">
        <f>Tabla3[[#This Row],[Axial Displacement ]]/$M$9</f>
        <v>2.2275849830272556E-2</v>
      </c>
      <c r="H3545">
        <f>IF(Tabla3[[#This Row],[Axial Displacement Command ]]=D3544,1,0)</f>
        <v>0</v>
      </c>
      <c r="I3545">
        <f>IF(AND(Tabla3[[#This Row],[cic]]=1,(AND(H3544=1,H3546=0))),1,0)</f>
        <v>0</v>
      </c>
      <c r="J3545">
        <f>Tabla3[[#This Row],[pas]]+J3544</f>
        <v>18</v>
      </c>
    </row>
    <row r="3546" spans="1:10" x14ac:dyDescent="0.25">
      <c r="A3546">
        <v>35.748363494872997</v>
      </c>
      <c r="B3546">
        <v>1.91272969823331</v>
      </c>
      <c r="C3546">
        <v>1.7759799675332001E-3</v>
      </c>
      <c r="D3546">
        <v>1.9109537824988401</v>
      </c>
      <c r="E3546">
        <v>-1.82803455572866E-3</v>
      </c>
      <c r="F3546">
        <f>Tabla3[[#This Row],[Axial Force ]]/$M$12</f>
        <v>0.76878201064243001</v>
      </c>
      <c r="G3546">
        <f>Tabla3[[#This Row],[Axial Displacement ]]/$M$9</f>
        <v>2.2241043002712905E-2</v>
      </c>
      <c r="H3546">
        <f>IF(Tabla3[[#This Row],[Axial Displacement Command ]]=D3545,1,0)</f>
        <v>0</v>
      </c>
      <c r="I3546">
        <f>IF(AND(Tabla3[[#This Row],[cic]]=1,(AND(H3545=1,H3547=0))),1,0)</f>
        <v>0</v>
      </c>
      <c r="J3546">
        <f>Tabla3[[#This Row],[pas]]+J3545</f>
        <v>18</v>
      </c>
    </row>
    <row r="3547" spans="1:10" x14ac:dyDescent="0.25">
      <c r="A3547">
        <v>35.198158264160199</v>
      </c>
      <c r="B3547">
        <v>1.90860265865922</v>
      </c>
      <c r="C3547">
        <v>9.8550322036317106E-4</v>
      </c>
      <c r="D3547">
        <v>1.9076172029599501</v>
      </c>
      <c r="E3547">
        <v>-1.04804144029913E-3</v>
      </c>
      <c r="F3547">
        <f>Tabla3[[#This Row],[Axial Force ]]/$M$12</f>
        <v>0.75694964008946664</v>
      </c>
      <c r="G3547">
        <f>Tabla3[[#This Row],[Axial Displacement ]]/$M$9</f>
        <v>2.2193054170456045E-2</v>
      </c>
      <c r="H3547">
        <f>IF(Tabla3[[#This Row],[Axial Displacement Command ]]=D3546,1,0)</f>
        <v>0</v>
      </c>
      <c r="I3547">
        <f>IF(AND(Tabla3[[#This Row],[cic]]=1,(AND(H3546=1,H3548=0))),1,0)</f>
        <v>0</v>
      </c>
      <c r="J3547">
        <f>Tabla3[[#This Row],[pas]]+J3546</f>
        <v>18</v>
      </c>
    </row>
    <row r="3548" spans="1:10" x14ac:dyDescent="0.25">
      <c r="A3548">
        <v>34.7408256530762</v>
      </c>
      <c r="B3548">
        <v>1.90662499517202</v>
      </c>
      <c r="C3548">
        <v>2.3443699319614102E-3</v>
      </c>
      <c r="D3548">
        <v>1.9042806234210701</v>
      </c>
      <c r="E3548">
        <v>-7.1071985985327003E-4</v>
      </c>
      <c r="F3548">
        <f>Tabla3[[#This Row],[Axial Force ]]/$M$12</f>
        <v>0.74711453017368168</v>
      </c>
      <c r="G3548">
        <f>Tabla3[[#This Row],[Axial Displacement ]]/$M$9</f>
        <v>2.2170058083395582E-2</v>
      </c>
      <c r="H3548">
        <f>IF(Tabla3[[#This Row],[Axial Displacement Command ]]=D3547,1,0)</f>
        <v>0</v>
      </c>
      <c r="I3548">
        <f>IF(AND(Tabla3[[#This Row],[cic]]=1,(AND(H3547=1,H3549=0))),1,0)</f>
        <v>0</v>
      </c>
      <c r="J3548">
        <f>Tabla3[[#This Row],[pas]]+J3547</f>
        <v>18</v>
      </c>
    </row>
    <row r="3549" spans="1:10" x14ac:dyDescent="0.25">
      <c r="A3549">
        <v>34.464080810546903</v>
      </c>
      <c r="B3549">
        <v>1.9026660593226601</v>
      </c>
      <c r="C3549">
        <v>1.7220974086740201E-3</v>
      </c>
      <c r="D3549">
        <v>1.9009440438821901</v>
      </c>
      <c r="E3549">
        <v>1.66230108789023E-4</v>
      </c>
      <c r="F3549">
        <f>Tabla3[[#This Row],[Axial Force ]]/$M$12</f>
        <v>0.74116302818380442</v>
      </c>
      <c r="G3549">
        <f>Tabla3[[#This Row],[Axial Displacement ]]/$M$9</f>
        <v>2.2124023945612328E-2</v>
      </c>
      <c r="H3549">
        <f>IF(Tabla3[[#This Row],[Axial Displacement Command ]]=D3548,1,0)</f>
        <v>0</v>
      </c>
      <c r="I3549">
        <f>IF(AND(Tabla3[[#This Row],[cic]]=1,(AND(H3548=1,H3550=0))),1,0)</f>
        <v>0</v>
      </c>
      <c r="J3549">
        <f>Tabla3[[#This Row],[pas]]+J3548</f>
        <v>18</v>
      </c>
    </row>
    <row r="3550" spans="1:10" x14ac:dyDescent="0.25">
      <c r="A3550">
        <v>34.295707702636697</v>
      </c>
      <c r="B3550">
        <v>1.8991541583091001</v>
      </c>
      <c r="C3550">
        <v>1.5467405773961201E-3</v>
      </c>
      <c r="D3550">
        <v>1.8976074643433101</v>
      </c>
      <c r="E3550">
        <v>4.8974777655530499E-4</v>
      </c>
      <c r="F3550">
        <f>Tabla3[[#This Row],[Axial Force ]]/$M$12</f>
        <v>0.73754210113197194</v>
      </c>
      <c r="G3550">
        <f>Tabla3[[#This Row],[Axial Displacement ]]/$M$9</f>
        <v>2.2083187887315118E-2</v>
      </c>
      <c r="H3550">
        <f>IF(Tabla3[[#This Row],[Axial Displacement Command ]]=D3549,1,0)</f>
        <v>0</v>
      </c>
      <c r="I3550">
        <f>IF(AND(Tabla3[[#This Row],[cic]]=1,(AND(H3549=1,H3551=0))),1,0)</f>
        <v>0</v>
      </c>
      <c r="J3550">
        <f>Tabla3[[#This Row],[pas]]+J3549</f>
        <v>18</v>
      </c>
    </row>
    <row r="3551" spans="1:10" x14ac:dyDescent="0.25">
      <c r="A3551">
        <v>33.6886596679688</v>
      </c>
      <c r="B3551">
        <v>1.8964075716212401</v>
      </c>
      <c r="C3551">
        <v>2.1367072804423502E-3</v>
      </c>
      <c r="D3551">
        <v>1.8942708848044301</v>
      </c>
      <c r="E3551">
        <v>-3.2699199437047398E-3</v>
      </c>
      <c r="F3551">
        <f>Tabla3[[#This Row],[Axial Force ]]/$M$12</f>
        <v>0.72448730468750111</v>
      </c>
      <c r="G3551">
        <f>Tabla3[[#This Row],[Axial Displacement ]]/$M$9</f>
        <v>2.2051250832805118E-2</v>
      </c>
      <c r="H3551">
        <f>IF(Tabla3[[#This Row],[Axial Displacement Command ]]=D3550,1,0)</f>
        <v>0</v>
      </c>
      <c r="I3551">
        <f>IF(AND(Tabla3[[#This Row],[cic]]=1,(AND(H3550=1,H3552=0))),1,0)</f>
        <v>0</v>
      </c>
      <c r="J3551">
        <f>Tabla3[[#This Row],[pas]]+J3550</f>
        <v>18</v>
      </c>
    </row>
    <row r="3552" spans="1:10" x14ac:dyDescent="0.25">
      <c r="A3552">
        <v>32.992069244384801</v>
      </c>
      <c r="B3552">
        <v>1.8923091702163199</v>
      </c>
      <c r="C3552">
        <v>1.37495999297244E-3</v>
      </c>
      <c r="D3552">
        <v>1.89093418885022</v>
      </c>
      <c r="E3552">
        <v>1.0792657576530499E-3</v>
      </c>
      <c r="F3552">
        <f>Tabla3[[#This Row],[Axial Force ]]/$M$12</f>
        <v>0.7095068654706409</v>
      </c>
      <c r="G3552">
        <f>Tabla3[[#This Row],[Axial Displacement ]]/$M$9</f>
        <v>2.200359500251535E-2</v>
      </c>
      <c r="H3552">
        <f>IF(Tabla3[[#This Row],[Axial Displacement Command ]]=D3551,1,0)</f>
        <v>0</v>
      </c>
      <c r="I3552">
        <f>IF(AND(Tabla3[[#This Row],[cic]]=1,(AND(H3551=1,H3553=0))),1,0)</f>
        <v>0</v>
      </c>
      <c r="J3552">
        <f>Tabla3[[#This Row],[pas]]+J3551</f>
        <v>18</v>
      </c>
    </row>
    <row r="3553" spans="1:10" x14ac:dyDescent="0.25">
      <c r="A3553">
        <v>32.980400085449197</v>
      </c>
      <c r="B3553">
        <v>1.88833952415735</v>
      </c>
      <c r="C3553">
        <v>7.4183941478622696E-4</v>
      </c>
      <c r="D3553">
        <v>1.8875977257266601</v>
      </c>
      <c r="E3553">
        <v>1.5483924471482199E-3</v>
      </c>
      <c r="F3553">
        <f>Tabla3[[#This Row],[Axial Force ]]/$M$12</f>
        <v>0.7092559158161118</v>
      </c>
      <c r="G3553">
        <f>Tabla3[[#This Row],[Axial Displacement ]]/$M$9</f>
        <v>2.1957436327411047E-2</v>
      </c>
      <c r="H3553">
        <f>IF(Tabla3[[#This Row],[Axial Displacement Command ]]=D3552,1,0)</f>
        <v>0</v>
      </c>
      <c r="I3553">
        <f>IF(AND(Tabla3[[#This Row],[cic]]=1,(AND(H3552=1,H3554=0))),1,0)</f>
        <v>0</v>
      </c>
      <c r="J3553">
        <f>Tabla3[[#This Row],[pas]]+J3552</f>
        <v>18</v>
      </c>
    </row>
    <row r="3554" spans="1:10" x14ac:dyDescent="0.25">
      <c r="A3554">
        <v>32.257358551025398</v>
      </c>
      <c r="B3554">
        <v>1.8857967806980001</v>
      </c>
      <c r="C3554">
        <v>1.53565406435519E-3</v>
      </c>
      <c r="D3554">
        <v>1.8842611461877801</v>
      </c>
      <c r="E3554">
        <v>8.9688882098926104E-4</v>
      </c>
      <c r="F3554">
        <f>Tabla3[[#This Row],[Axial Force ]]/$M$12</f>
        <v>0.69370663550592249</v>
      </c>
      <c r="G3554">
        <f>Tabla3[[#This Row],[Axial Displacement ]]/$M$9</f>
        <v>2.1927869543000002E-2</v>
      </c>
      <c r="H3554">
        <f>IF(Tabla3[[#This Row],[Axial Displacement Command ]]=D3553,1,0)</f>
        <v>0</v>
      </c>
      <c r="I3554">
        <f>IF(AND(Tabla3[[#This Row],[cic]]=1,(AND(H3553=1,H3555=0))),1,0)</f>
        <v>0</v>
      </c>
      <c r="J3554">
        <f>Tabla3[[#This Row],[pas]]+J3553</f>
        <v>18</v>
      </c>
    </row>
    <row r="3555" spans="1:10" x14ac:dyDescent="0.25">
      <c r="A3555">
        <v>31.854141235351602</v>
      </c>
      <c r="B3555">
        <v>1.88207742758095</v>
      </c>
      <c r="C3555">
        <v>1.1529922403497E-3</v>
      </c>
      <c r="D3555">
        <v>1.88092445023358</v>
      </c>
      <c r="E3555">
        <v>-5.7974284572992496E-4</v>
      </c>
      <c r="F3555">
        <f>Tabla3[[#This Row],[Axial Force ]]/$M$12</f>
        <v>0.6850352953839054</v>
      </c>
      <c r="G3555">
        <f>Tabla3[[#This Row],[Axial Displacement ]]/$M$9</f>
        <v>2.1884621250941278E-2</v>
      </c>
      <c r="H3555">
        <f>IF(Tabla3[[#This Row],[Axial Displacement Command ]]=D3554,1,0)</f>
        <v>0</v>
      </c>
      <c r="I3555">
        <f>IF(AND(Tabla3[[#This Row],[cic]]=1,(AND(H3554=1,H3556=0))),1,0)</f>
        <v>0</v>
      </c>
      <c r="J3555">
        <f>Tabla3[[#This Row],[pas]]+J3554</f>
        <v>18</v>
      </c>
    </row>
    <row r="3556" spans="1:10" x14ac:dyDescent="0.25">
      <c r="A3556">
        <v>31.7136421203613</v>
      </c>
      <c r="B3556">
        <v>1.8786406144499801</v>
      </c>
      <c r="C3556">
        <v>1.0527372751312201E-3</v>
      </c>
      <c r="D3556">
        <v>1.8775878706947</v>
      </c>
      <c r="E3556">
        <v>-2.3445456065473999E-4</v>
      </c>
      <c r="F3556">
        <f>Tabla3[[#This Row],[Axial Force ]]/$M$12</f>
        <v>0.68201380904002795</v>
      </c>
      <c r="G3556">
        <f>Tabla3[[#This Row],[Axial Displacement ]]/$M$9</f>
        <v>2.1844658307557909E-2</v>
      </c>
      <c r="H3556">
        <f>IF(Tabla3[[#This Row],[Axial Displacement Command ]]=D3555,1,0)</f>
        <v>0</v>
      </c>
      <c r="I3556">
        <f>IF(AND(Tabla3[[#This Row],[cic]]=1,(AND(H3555=1,H3557=0))),1,0)</f>
        <v>0</v>
      </c>
      <c r="J3556">
        <f>Tabla3[[#This Row],[pas]]+J3555</f>
        <v>18</v>
      </c>
    </row>
    <row r="3557" spans="1:10" x14ac:dyDescent="0.25">
      <c r="A3557">
        <v>31.121995925903299</v>
      </c>
      <c r="B3557">
        <v>1.8743347609415699</v>
      </c>
      <c r="C3557" s="2">
        <v>8.3446501264461403E-5</v>
      </c>
      <c r="D3557">
        <v>1.8742514075711401</v>
      </c>
      <c r="E3557">
        <v>6.3508809944323697E-4</v>
      </c>
      <c r="F3557">
        <f>Tabla3[[#This Row],[Axial Force ]]/$M$12</f>
        <v>0.66929023496566231</v>
      </c>
      <c r="G3557">
        <f>Tabla3[[#This Row],[Axial Displacement ]]/$M$9</f>
        <v>2.1794590243506627E-2</v>
      </c>
      <c r="H3557">
        <f>IF(Tabla3[[#This Row],[Axial Displacement Command ]]=D3556,1,0)</f>
        <v>0</v>
      </c>
      <c r="I3557">
        <f>IF(AND(Tabla3[[#This Row],[cic]]=1,(AND(H3556=1,H3558=0))),1,0)</f>
        <v>0</v>
      </c>
      <c r="J3557">
        <f>Tabla3[[#This Row],[pas]]+J3556</f>
        <v>18</v>
      </c>
    </row>
    <row r="3558" spans="1:10" x14ac:dyDescent="0.25">
      <c r="A3558">
        <v>31.084091186523398</v>
      </c>
      <c r="B3558">
        <v>1.8720460357144499</v>
      </c>
      <c r="C3558">
        <v>1.13129613055207E-3</v>
      </c>
      <c r="D3558">
        <v>1.87091471161693</v>
      </c>
      <c r="E3558">
        <v>1.11913902856031E-3</v>
      </c>
      <c r="F3558">
        <f>Tabla3[[#This Row],[Axial Force ]]/$M$12</f>
        <v>0.6684750792800731</v>
      </c>
      <c r="G3558">
        <f>Tabla3[[#This Row],[Axial Displacement ]]/$M$9</f>
        <v>2.1767977159470348E-2</v>
      </c>
      <c r="H3558">
        <f>IF(Tabla3[[#This Row],[Axial Displacement Command ]]=D3557,1,0)</f>
        <v>0</v>
      </c>
      <c r="I3558">
        <f>IF(AND(Tabla3[[#This Row],[cic]]=1,(AND(H3557=1,H3559=0))),1,0)</f>
        <v>0</v>
      </c>
      <c r="J3558">
        <f>Tabla3[[#This Row],[pas]]+J3557</f>
        <v>18</v>
      </c>
    </row>
    <row r="3559" spans="1:10" x14ac:dyDescent="0.25">
      <c r="A3559">
        <v>30.722375869751001</v>
      </c>
      <c r="B3559">
        <v>1.8694066675379899</v>
      </c>
      <c r="C3559">
        <v>1.82855126240611E-3</v>
      </c>
      <c r="D3559">
        <v>1.86757813207805</v>
      </c>
      <c r="E3559">
        <v>1.91246863323613E-3</v>
      </c>
      <c r="F3559">
        <f>Tabla3[[#This Row],[Axial Force ]]/$M$12</f>
        <v>0.66069625526346243</v>
      </c>
      <c r="G3559">
        <f>Tabla3[[#This Row],[Axial Displacement ]]/$M$9</f>
        <v>2.173728683183709E-2</v>
      </c>
      <c r="H3559">
        <f>IF(Tabla3[[#This Row],[Axial Displacement Command ]]=D3558,1,0)</f>
        <v>0</v>
      </c>
      <c r="I3559">
        <f>IF(AND(Tabla3[[#This Row],[cic]]=1,(AND(H3558=1,H3560=0))),1,0)</f>
        <v>0</v>
      </c>
      <c r="J3559">
        <f>Tabla3[[#This Row],[pas]]+J3558</f>
        <v>18</v>
      </c>
    </row>
    <row r="3560" spans="1:10" x14ac:dyDescent="0.25">
      <c r="A3560">
        <v>30.4476127624512</v>
      </c>
      <c r="B3560">
        <v>1.8654906889423699</v>
      </c>
      <c r="C3560">
        <v>1.2490748986237999E-3</v>
      </c>
      <c r="D3560">
        <v>1.86424155253917</v>
      </c>
      <c r="E3560" s="2">
        <v>6.8709411493728098E-5</v>
      </c>
      <c r="F3560">
        <f>Tabla3[[#This Row],[Axial Force ]]/$M$12</f>
        <v>0.65478737123550967</v>
      </c>
      <c r="G3560">
        <f>Tabla3[[#This Row],[Axial Displacement ]]/$M$9</f>
        <v>2.16917521970043E-2</v>
      </c>
      <c r="H3560">
        <f>IF(Tabla3[[#This Row],[Axial Displacement Command ]]=D3559,1,0)</f>
        <v>0</v>
      </c>
      <c r="I3560">
        <f>IF(AND(Tabla3[[#This Row],[cic]]=1,(AND(H3559=1,H3561=0))),1,0)</f>
        <v>0</v>
      </c>
      <c r="J3560">
        <f>Tabla3[[#This Row],[pas]]+J3559</f>
        <v>18</v>
      </c>
    </row>
    <row r="3561" spans="1:10" x14ac:dyDescent="0.25">
      <c r="A3561">
        <v>30.0142211914063</v>
      </c>
      <c r="B3561">
        <v>1.86246156226844</v>
      </c>
      <c r="C3561">
        <v>1.55663485656987E-3</v>
      </c>
      <c r="D3561">
        <v>1.86090497300029</v>
      </c>
      <c r="E3561">
        <v>1.82142764515447E-3</v>
      </c>
      <c r="F3561">
        <f>Tabla3[[#This Row],[Axial Force ]]/$M$12</f>
        <v>0.64546712239583437</v>
      </c>
      <c r="G3561">
        <f>Tabla3[[#This Row],[Axial Displacement ]]/$M$9</f>
        <v>2.165652979381907E-2</v>
      </c>
      <c r="H3561">
        <f>IF(Tabla3[[#This Row],[Axial Displacement Command ]]=D3560,1,0)</f>
        <v>0</v>
      </c>
      <c r="I3561">
        <f>IF(AND(Tabla3[[#This Row],[cic]]=1,(AND(H3560=1,H3562=0))),1,0)</f>
        <v>0</v>
      </c>
      <c r="J3561">
        <f>Tabla3[[#This Row],[pas]]+J3560</f>
        <v>18</v>
      </c>
    </row>
    <row r="3562" spans="1:10" x14ac:dyDescent="0.25">
      <c r="A3562">
        <v>29.525323867797901</v>
      </c>
      <c r="B3562">
        <v>1.85903196688741</v>
      </c>
      <c r="C3562">
        <v>1.4635324987466399E-3</v>
      </c>
      <c r="D3562">
        <v>1.85756839346141</v>
      </c>
      <c r="E3562">
        <v>9.9090379990229805E-4</v>
      </c>
      <c r="F3562">
        <f>Tabla3[[#This Row],[Axial Force ]]/$M$12</f>
        <v>0.63495320145801937</v>
      </c>
      <c r="G3562">
        <f>Tabla3[[#This Row],[Axial Displacement ]]/$M$9</f>
        <v>2.1616650777760583E-2</v>
      </c>
      <c r="H3562">
        <f>IF(Tabla3[[#This Row],[Axial Displacement Command ]]=D3561,1,0)</f>
        <v>0</v>
      </c>
      <c r="I3562">
        <f>IF(AND(Tabla3[[#This Row],[cic]]=1,(AND(H3561=1,H3563=0))),1,0)</f>
        <v>0</v>
      </c>
      <c r="J3562">
        <f>Tabla3[[#This Row],[pas]]+J3561</f>
        <v>18</v>
      </c>
    </row>
    <row r="3563" spans="1:10" x14ac:dyDescent="0.25">
      <c r="A3563">
        <v>29.298233032226602</v>
      </c>
      <c r="B3563">
        <v>1.85560947284102</v>
      </c>
      <c r="C3563">
        <v>1.37770177843777E-3</v>
      </c>
      <c r="D3563">
        <v>1.8542316975072</v>
      </c>
      <c r="E3563">
        <v>9.8944599358219399E-4</v>
      </c>
      <c r="F3563">
        <f>Tabla3[[#This Row],[Axial Force ]]/$M$12</f>
        <v>0.63006952757476564</v>
      </c>
      <c r="G3563">
        <f>Tabla3[[#This Row],[Axial Displacement ]]/$M$9</f>
        <v>2.1576854335360697E-2</v>
      </c>
      <c r="H3563">
        <f>IF(Tabla3[[#This Row],[Axial Displacement Command ]]=D3562,1,0)</f>
        <v>0</v>
      </c>
      <c r="I3563">
        <f>IF(AND(Tabla3[[#This Row],[cic]]=1,(AND(H3562=1,H3564=0))),1,0)</f>
        <v>0</v>
      </c>
      <c r="J3563">
        <f>Tabla3[[#This Row],[pas]]+J3562</f>
        <v>18</v>
      </c>
    </row>
    <row r="3564" spans="1:10" x14ac:dyDescent="0.25">
      <c r="A3564">
        <v>28.9095458984375</v>
      </c>
      <c r="B3564">
        <v>1.85329560190439</v>
      </c>
      <c r="C3564">
        <v>2.4003982161957499E-3</v>
      </c>
      <c r="D3564">
        <v>1.85089511796832</v>
      </c>
      <c r="E3564">
        <v>1.5508830983890201E-3</v>
      </c>
      <c r="F3564">
        <f>Tabla3[[#This Row],[Axial Force ]]/$M$12</f>
        <v>0.62171066448252688</v>
      </c>
      <c r="G3564">
        <f>Tabla3[[#This Row],[Axial Displacement ]]/$M$9</f>
        <v>2.1549948859353373E-2</v>
      </c>
      <c r="H3564">
        <f>IF(Tabla3[[#This Row],[Axial Displacement Command ]]=D3563,1,0)</f>
        <v>0</v>
      </c>
      <c r="I3564">
        <f>IF(AND(Tabla3[[#This Row],[cic]]=1,(AND(H3563=1,H3565=0))),1,0)</f>
        <v>0</v>
      </c>
      <c r="J3564">
        <f>Tabla3[[#This Row],[pas]]+J3563</f>
        <v>18</v>
      </c>
    </row>
    <row r="3565" spans="1:10" x14ac:dyDescent="0.25">
      <c r="A3565">
        <v>28.5163879394531</v>
      </c>
      <c r="B3565">
        <v>1.8482815939933099</v>
      </c>
      <c r="C3565">
        <v>7.2300434794669898E-4</v>
      </c>
      <c r="D3565">
        <v>1.84755865484476</v>
      </c>
      <c r="E3565">
        <v>1.3618232515000301E-3</v>
      </c>
      <c r="F3565">
        <f>Tabla3[[#This Row],[Axial Force ]]/$M$12</f>
        <v>0.61325565461189457</v>
      </c>
      <c r="G3565">
        <f>Tabla3[[#This Row],[Axial Displacement ]]/$M$9</f>
        <v>2.1491646441782673E-2</v>
      </c>
      <c r="H3565">
        <f>IF(Tabla3[[#This Row],[Axial Displacement Command ]]=D3564,1,0)</f>
        <v>0</v>
      </c>
      <c r="I3565">
        <f>IF(AND(Tabla3[[#This Row],[cic]]=1,(AND(H3564=1,H3566=0))),1,0)</f>
        <v>0</v>
      </c>
      <c r="J3565">
        <f>Tabla3[[#This Row],[pas]]+J3564</f>
        <v>18</v>
      </c>
    </row>
    <row r="3566" spans="1:10" x14ac:dyDescent="0.25">
      <c r="A3566">
        <v>27.897710800170898</v>
      </c>
      <c r="B3566">
        <v>1.8450915813446001</v>
      </c>
      <c r="C3566">
        <v>8.6963177636789602E-4</v>
      </c>
      <c r="D3566">
        <v>1.84422195889056</v>
      </c>
      <c r="E3566" s="2">
        <v>-4.4740438909229899E-5</v>
      </c>
      <c r="F3566">
        <f>Tabla3[[#This Row],[Axial Force ]]/$M$12</f>
        <v>0.59995076989614837</v>
      </c>
      <c r="G3566">
        <f>Tabla3[[#This Row],[Axial Displacement ]]/$M$9</f>
        <v>2.1454553271448837E-2</v>
      </c>
      <c r="H3566">
        <f>IF(Tabla3[[#This Row],[Axial Displacement Command ]]=D3565,1,0)</f>
        <v>0</v>
      </c>
      <c r="I3566">
        <f>IF(AND(Tabla3[[#This Row],[cic]]=1,(AND(H3565=1,H3567=0))),1,0)</f>
        <v>0</v>
      </c>
      <c r="J3566">
        <f>Tabla3[[#This Row],[pas]]+J3565</f>
        <v>18</v>
      </c>
    </row>
    <row r="3567" spans="1:10" x14ac:dyDescent="0.25">
      <c r="A3567">
        <v>27.874427795410199</v>
      </c>
      <c r="B3567">
        <v>1.84170121792704</v>
      </c>
      <c r="C3567">
        <v>8.1586836131464203E-4</v>
      </c>
      <c r="D3567">
        <v>1.84088537935168</v>
      </c>
      <c r="E3567">
        <v>-8.0356477383247704E-4</v>
      </c>
      <c r="F3567">
        <f>Tabla3[[#This Row],[Axial Force ]]/$M$12</f>
        <v>0.59945006011634838</v>
      </c>
      <c r="G3567">
        <f>Tabla3[[#This Row],[Axial Displacement ]]/$M$9</f>
        <v>2.1415130441012092E-2</v>
      </c>
      <c r="H3567">
        <f>IF(Tabla3[[#This Row],[Axial Displacement Command ]]=D3566,1,0)</f>
        <v>0</v>
      </c>
      <c r="I3567">
        <f>IF(AND(Tabla3[[#This Row],[cic]]=1,(AND(H3566=1,H3568=0))),1,0)</f>
        <v>0</v>
      </c>
      <c r="J3567">
        <f>Tabla3[[#This Row],[pas]]+J3566</f>
        <v>18</v>
      </c>
    </row>
    <row r="3568" spans="1:10" x14ac:dyDescent="0.25">
      <c r="A3568">
        <v>27.74684715271</v>
      </c>
      <c r="B3568">
        <v>1.8387007294222699</v>
      </c>
      <c r="C3568">
        <v>1.15191937766213E-3</v>
      </c>
      <c r="D3568">
        <v>1.83754879981279</v>
      </c>
      <c r="E3568">
        <v>1.7594039718460399E-3</v>
      </c>
      <c r="F3568">
        <f>Tabla3[[#This Row],[Axial Force ]]/$M$12</f>
        <v>0.59670639038086026</v>
      </c>
      <c r="G3568">
        <f>Tabla3[[#This Row],[Axial Displacement ]]/$M$9</f>
        <v>2.1380241039793836E-2</v>
      </c>
      <c r="H3568">
        <f>IF(Tabla3[[#This Row],[Axial Displacement Command ]]=D3567,1,0)</f>
        <v>0</v>
      </c>
      <c r="I3568">
        <f>IF(AND(Tabla3[[#This Row],[cic]]=1,(AND(H3567=1,H3569=0))),1,0)</f>
        <v>0</v>
      </c>
      <c r="J3568">
        <f>Tabla3[[#This Row],[pas]]+J3567</f>
        <v>18</v>
      </c>
    </row>
    <row r="3569" spans="1:10" x14ac:dyDescent="0.25">
      <c r="A3569">
        <v>27.398227691650401</v>
      </c>
      <c r="B3569">
        <v>1.8358397064730501</v>
      </c>
      <c r="C3569">
        <v>1.6275644156849001E-3</v>
      </c>
      <c r="D3569">
        <v>1.83421222027391</v>
      </c>
      <c r="E3569">
        <v>1.19732703751652E-3</v>
      </c>
      <c r="F3569">
        <f>Tabla3[[#This Row],[Axial Force ]]/$M$12</f>
        <v>0.5892091976699011</v>
      </c>
      <c r="G3569">
        <f>Tabla3[[#This Row],[Axial Displacement ]]/$M$9</f>
        <v>2.1346973331081976E-2</v>
      </c>
      <c r="H3569">
        <f>IF(Tabla3[[#This Row],[Axial Displacement Command ]]=D3568,1,0)</f>
        <v>0</v>
      </c>
      <c r="I3569">
        <f>IF(AND(Tabla3[[#This Row],[cic]]=1,(AND(H3568=1,H3570=0))),1,0)</f>
        <v>0</v>
      </c>
      <c r="J3569">
        <f>Tabla3[[#This Row],[pas]]+J3568</f>
        <v>18</v>
      </c>
    </row>
    <row r="3570" spans="1:10" x14ac:dyDescent="0.25">
      <c r="A3570">
        <v>26.867481231689499</v>
      </c>
      <c r="B3570">
        <v>1.83214189019054</v>
      </c>
      <c r="C3570">
        <v>1.2662410426855801E-3</v>
      </c>
      <c r="D3570">
        <v>1.83087564073503</v>
      </c>
      <c r="E3570" s="2">
        <v>8.3334164457937705E-5</v>
      </c>
      <c r="F3570">
        <f>Tabla3[[#This Row],[Axial Force ]]/$M$12</f>
        <v>0.5777952953051505</v>
      </c>
      <c r="G3570">
        <f>Tabla3[[#This Row],[Axial Displacement ]]/$M$9</f>
        <v>2.130397546733186E-2</v>
      </c>
      <c r="H3570">
        <f>IF(Tabla3[[#This Row],[Axial Displacement Command ]]=D3569,1,0)</f>
        <v>0</v>
      </c>
      <c r="I3570">
        <f>IF(AND(Tabla3[[#This Row],[cic]]=1,(AND(H3569=1,H3571=0))),1,0)</f>
        <v>0</v>
      </c>
      <c r="J3570">
        <f>Tabla3[[#This Row],[pas]]+J3569</f>
        <v>18</v>
      </c>
    </row>
    <row r="3571" spans="1:10" x14ac:dyDescent="0.25">
      <c r="A3571">
        <v>26.587791442871101</v>
      </c>
      <c r="B3571">
        <v>1.82928796857595</v>
      </c>
      <c r="C3571">
        <v>1.74891943061084E-3</v>
      </c>
      <c r="D3571">
        <v>1.8275390611961499</v>
      </c>
      <c r="E3571" s="2">
        <v>-9.9139164433381706E-5</v>
      </c>
      <c r="F3571">
        <f>Tabla3[[#This Row],[Axial Force ]]/$M$12</f>
        <v>0.57178046113701297</v>
      </c>
      <c r="G3571">
        <f>Tabla3[[#This Row],[Axial Displacement ]]/$M$9</f>
        <v>2.1270790332278487E-2</v>
      </c>
      <c r="H3571">
        <f>IF(Tabla3[[#This Row],[Axial Displacement Command ]]=D3570,1,0)</f>
        <v>0</v>
      </c>
      <c r="I3571">
        <f>IF(AND(Tabla3[[#This Row],[cic]]=1,(AND(H3570=1,H3572=0))),1,0)</f>
        <v>0</v>
      </c>
      <c r="J3571">
        <f>Tabla3[[#This Row],[pas]]+J3570</f>
        <v>18</v>
      </c>
    </row>
    <row r="3572" spans="1:10" x14ac:dyDescent="0.25">
      <c r="A3572">
        <v>25.866960525512699</v>
      </c>
      <c r="B3572">
        <v>1.8256973708048501</v>
      </c>
      <c r="C3572">
        <v>1.4950037439120901E-3</v>
      </c>
      <c r="D3572">
        <v>1.8242023652419399</v>
      </c>
      <c r="E3572">
        <v>1.40799090786459E-3</v>
      </c>
      <c r="F3572">
        <f>Tabla3[[#This Row],[Axial Force ]]/$M$12</f>
        <v>0.55627872097876774</v>
      </c>
      <c r="G3572">
        <f>Tabla3[[#This Row],[Axial Displacement ]]/$M$9</f>
        <v>2.1229039195405232E-2</v>
      </c>
      <c r="H3572">
        <f>IF(Tabla3[[#This Row],[Axial Displacement Command ]]=D3571,1,0)</f>
        <v>0</v>
      </c>
      <c r="I3572">
        <f>IF(AND(Tabla3[[#This Row],[cic]]=1,(AND(H3571=1,H3573=0))),1,0)</f>
        <v>0</v>
      </c>
      <c r="J3572">
        <f>Tabla3[[#This Row],[pas]]+J3571</f>
        <v>18</v>
      </c>
    </row>
    <row r="3573" spans="1:10" x14ac:dyDescent="0.25">
      <c r="A3573">
        <v>25.3869438171387</v>
      </c>
      <c r="B3573">
        <v>1.8219531048089299</v>
      </c>
      <c r="C3573">
        <v>1.0871887070606999E-3</v>
      </c>
      <c r="D3573">
        <v>1.82086590211838</v>
      </c>
      <c r="E3573">
        <v>4.6787056362518299E-4</v>
      </c>
      <c r="F3573">
        <f>Tabla3[[#This Row],[Axial Force ]]/$M$12</f>
        <v>0.54595578101373554</v>
      </c>
      <c r="G3573">
        <f>Tabla3[[#This Row],[Axial Displacement ]]/$M$9</f>
        <v>2.1185501218708488E-2</v>
      </c>
      <c r="H3573">
        <f>IF(Tabla3[[#This Row],[Axial Displacement Command ]]=D3572,1,0)</f>
        <v>0</v>
      </c>
      <c r="I3573">
        <f>IF(AND(Tabla3[[#This Row],[cic]]=1,(AND(H3572=1,H3574=0))),1,0)</f>
        <v>0</v>
      </c>
      <c r="J3573">
        <f>Tabla3[[#This Row],[pas]]+J3572</f>
        <v>18</v>
      </c>
    </row>
    <row r="3574" spans="1:10" x14ac:dyDescent="0.25">
      <c r="A3574">
        <v>25.043403625488299</v>
      </c>
      <c r="B3574">
        <v>1.8185126828029801</v>
      </c>
      <c r="C3574">
        <v>9.833573813011749E-4</v>
      </c>
      <c r="D3574">
        <v>1.8175293225795</v>
      </c>
      <c r="E3574">
        <v>8.8037245404848396E-4</v>
      </c>
      <c r="F3574">
        <f>Tabla3[[#This Row],[Axial Force ]]/$M$12</f>
        <v>0.5385678199029742</v>
      </c>
      <c r="G3574">
        <f>Tabla3[[#This Row],[Axial Displacement ]]/$M$9</f>
        <v>2.114549631166256E-2</v>
      </c>
      <c r="H3574">
        <f>IF(Tabla3[[#This Row],[Axial Displacement Command ]]=D3573,1,0)</f>
        <v>0</v>
      </c>
      <c r="I3574">
        <f>IF(AND(Tabla3[[#This Row],[cic]]=1,(AND(H3573=1,H3575=0))),1,0)</f>
        <v>0</v>
      </c>
      <c r="J3574">
        <f>Tabla3[[#This Row],[pas]]+J3573</f>
        <v>18</v>
      </c>
    </row>
    <row r="3575" spans="1:10" x14ac:dyDescent="0.25">
      <c r="A3575">
        <v>24.732517242431602</v>
      </c>
      <c r="B3575">
        <v>1.81512953713536</v>
      </c>
      <c r="C3575">
        <v>9.3686583113594701E-4</v>
      </c>
      <c r="D3575">
        <v>1.8141926266252999</v>
      </c>
      <c r="E3575">
        <v>2.02567730411829E-3</v>
      </c>
      <c r="F3575">
        <f>Tabla3[[#This Row],[Axial Force ]]/$M$12</f>
        <v>0.53188209123508823</v>
      </c>
      <c r="G3575">
        <f>Tabla3[[#This Row],[Axial Displacement ]]/$M$9</f>
        <v>2.1106157408550697E-2</v>
      </c>
      <c r="H3575">
        <f>IF(Tabla3[[#This Row],[Axial Displacement Command ]]=D3574,1,0)</f>
        <v>0</v>
      </c>
      <c r="I3575">
        <f>IF(AND(Tabla3[[#This Row],[cic]]=1,(AND(H3574=1,H3576=0))),1,0)</f>
        <v>0</v>
      </c>
      <c r="J3575">
        <f>Tabla3[[#This Row],[pas]]+J3574</f>
        <v>18</v>
      </c>
    </row>
    <row r="3576" spans="1:10" x14ac:dyDescent="0.25">
      <c r="A3576">
        <v>24.466869354248001</v>
      </c>
      <c r="B3576">
        <v>1.8116891151294101</v>
      </c>
      <c r="C3576">
        <v>8.3303450537641798E-4</v>
      </c>
      <c r="D3576">
        <v>1.8108560470864199</v>
      </c>
      <c r="E3576">
        <v>1.50770119944355E-3</v>
      </c>
      <c r="F3576">
        <f>Tabla3[[#This Row],[Axial Force ]]/$M$12</f>
        <v>0.52616923342468813</v>
      </c>
      <c r="G3576">
        <f>Tabla3[[#This Row],[Axial Displacement ]]/$M$9</f>
        <v>2.1066152501504769E-2</v>
      </c>
      <c r="H3576">
        <f>IF(Tabla3[[#This Row],[Axial Displacement Command ]]=D3575,1,0)</f>
        <v>0</v>
      </c>
      <c r="I3576">
        <f>IF(AND(Tabla3[[#This Row],[cic]]=1,(AND(H3575=1,H3577=0))),1,0)</f>
        <v>0</v>
      </c>
      <c r="J3576">
        <f>Tabla3[[#This Row],[pas]]+J3575</f>
        <v>18</v>
      </c>
    </row>
    <row r="3577" spans="1:10" x14ac:dyDescent="0.25">
      <c r="A3577">
        <v>23.9632663726807</v>
      </c>
      <c r="B3577">
        <v>1.80814857594669</v>
      </c>
      <c r="C3577">
        <v>6.2906741504775699E-4</v>
      </c>
      <c r="D3577">
        <v>1.8075195839628599</v>
      </c>
      <c r="E3577">
        <v>6.3632387536927105E-4</v>
      </c>
      <c r="F3577">
        <f>Tabla3[[#This Row],[Axial Force ]]/$M$12</f>
        <v>0.51533906177807953</v>
      </c>
      <c r="G3577">
        <f>Tabla3[[#This Row],[Axial Displacement ]]/$M$9</f>
        <v>2.1024983441240583E-2</v>
      </c>
      <c r="H3577">
        <f>IF(Tabla3[[#This Row],[Axial Displacement Command ]]=D3576,1,0)</f>
        <v>0</v>
      </c>
      <c r="I3577">
        <f>IF(AND(Tabla3[[#This Row],[cic]]=1,(AND(H3576=1,H3578=0))),1,0)</f>
        <v>0</v>
      </c>
      <c r="J3577">
        <f>Tabla3[[#This Row],[pas]]+J3576</f>
        <v>18</v>
      </c>
    </row>
    <row r="3578" spans="1:10" x14ac:dyDescent="0.25">
      <c r="A3578">
        <v>23.5851039886475</v>
      </c>
      <c r="B3578">
        <v>1.8053948879241899</v>
      </c>
      <c r="C3578">
        <v>1.2120008250349199E-3</v>
      </c>
      <c r="D3578">
        <v>1.8041828880086499</v>
      </c>
      <c r="E3578">
        <v>4.7425390903299601E-4</v>
      </c>
      <c r="F3578">
        <f>Tabla3[[#This Row],[Axial Force ]]/$M$12</f>
        <v>0.50720653739026877</v>
      </c>
      <c r="G3578">
        <f>Tabla3[[#This Row],[Axial Displacement ]]/$M$9</f>
        <v>2.0992963813071974E-2</v>
      </c>
      <c r="H3578">
        <f>IF(Tabla3[[#This Row],[Axial Displacement Command ]]=D3577,1,0)</f>
        <v>0</v>
      </c>
      <c r="I3578">
        <f>IF(AND(Tabla3[[#This Row],[cic]]=1,(AND(H3577=1,H3579=0))),1,0)</f>
        <v>0</v>
      </c>
      <c r="J3578">
        <f>Tabla3[[#This Row],[pas]]+J3577</f>
        <v>18</v>
      </c>
    </row>
    <row r="3579" spans="1:10" x14ac:dyDescent="0.25">
      <c r="A3579">
        <v>23.403240203857401</v>
      </c>
      <c r="B3579">
        <v>1.8018472474068401</v>
      </c>
      <c r="C3579">
        <v>1.0008811841544199E-3</v>
      </c>
      <c r="D3579">
        <v>1.8008463084697699</v>
      </c>
      <c r="E3579">
        <v>1.4400478676179799E-3</v>
      </c>
      <c r="F3579">
        <f>Tabla3[[#This Row],[Axial Force ]]/$M$12</f>
        <v>0.50329548825499781</v>
      </c>
      <c r="G3579">
        <f>Tabla3[[#This Row],[Axial Displacement ]]/$M$9</f>
        <v>2.0951712179149304E-2</v>
      </c>
      <c r="H3579">
        <f>IF(Tabla3[[#This Row],[Axial Displacement Command ]]=D3578,1,0)</f>
        <v>0</v>
      </c>
      <c r="I3579">
        <f>IF(AND(Tabla3[[#This Row],[cic]]=1,(AND(H3578=1,H3580=0))),1,0)</f>
        <v>0</v>
      </c>
      <c r="J3579">
        <f>Tabla3[[#This Row],[pas]]+J3578</f>
        <v>18</v>
      </c>
    </row>
    <row r="3580" spans="1:10" x14ac:dyDescent="0.25">
      <c r="A3580">
        <v>23.109909057617202</v>
      </c>
      <c r="B3580">
        <v>1.79888249840587</v>
      </c>
      <c r="C3580">
        <v>1.1174678320457999E-3</v>
      </c>
      <c r="D3580">
        <v>1.7999999690800901</v>
      </c>
      <c r="E3580">
        <v>-6.6755120542438796E-4</v>
      </c>
      <c r="F3580">
        <f>Tabla3[[#This Row],[Axial Force ]]/$M$12</f>
        <v>0.49698729156166027</v>
      </c>
      <c r="G3580">
        <f>Tabla3[[#This Row],[Axial Displacement ]]/$M$9</f>
        <v>2.091723835355663E-2</v>
      </c>
      <c r="H3580">
        <f>IF(Tabla3[[#This Row],[Axial Displacement Command ]]=D3579,1,0)</f>
        <v>0</v>
      </c>
      <c r="I3580">
        <f>IF(AND(Tabla3[[#This Row],[cic]]=1,(AND(H3579=1,H3581=0))),1,0)</f>
        <v>0</v>
      </c>
      <c r="J3580">
        <f>Tabla3[[#This Row],[pas]]+J3579</f>
        <v>18</v>
      </c>
    </row>
    <row r="3581" spans="1:10" x14ac:dyDescent="0.25">
      <c r="A3581">
        <v>23.772825241088899</v>
      </c>
      <c r="B3581">
        <v>1.7973518697544899</v>
      </c>
      <c r="C3581">
        <v>2.6481152417545699E-3</v>
      </c>
      <c r="D3581">
        <v>1.7999999690800901</v>
      </c>
      <c r="E3581">
        <v>2.1003786514484099E-3</v>
      </c>
      <c r="F3581">
        <f>Tabla3[[#This Row],[Axial Force ]]/$M$12</f>
        <v>0.51124355357180429</v>
      </c>
      <c r="G3581">
        <f>Tabla3[[#This Row],[Axial Displacement ]]/$M$9</f>
        <v>2.0899440345982442E-2</v>
      </c>
      <c r="H3581">
        <f>IF(Tabla3[[#This Row],[Axial Displacement Command ]]=D3580,1,0)</f>
        <v>1</v>
      </c>
      <c r="I3581">
        <f>IF(AND(Tabla3[[#This Row],[cic]]=1,(AND(H3580=1,H3582=0))),1,0)</f>
        <v>0</v>
      </c>
      <c r="J3581">
        <f>Tabla3[[#This Row],[pas]]+J3580</f>
        <v>18</v>
      </c>
    </row>
    <row r="3582" spans="1:10" x14ac:dyDescent="0.25">
      <c r="A3582">
        <v>24.224933624267599</v>
      </c>
      <c r="B3582">
        <v>1.7959714168682701</v>
      </c>
      <c r="C3582">
        <v>4.0285585782839899E-3</v>
      </c>
      <c r="D3582">
        <v>1.7999999690800901</v>
      </c>
      <c r="E3582">
        <v>1.05508934211684E-3</v>
      </c>
      <c r="F3582">
        <f>Tabla3[[#This Row],[Axial Force ]]/$M$12</f>
        <v>0.52096631450037845</v>
      </c>
      <c r="G3582">
        <f>Tabla3[[#This Row],[Axial Displacement ]]/$M$9</f>
        <v>2.0883388568235697E-2</v>
      </c>
      <c r="H3582">
        <f>IF(Tabla3[[#This Row],[Axial Displacement Command ]]=D3581,1,0)</f>
        <v>1</v>
      </c>
      <c r="I3582">
        <f>IF(AND(Tabla3[[#This Row],[cic]]=1,(AND(H3581=1,H3583=0))),1,0)</f>
        <v>0</v>
      </c>
      <c r="J3582">
        <f>Tabla3[[#This Row],[pas]]+J3581</f>
        <v>18</v>
      </c>
    </row>
    <row r="3583" spans="1:10" x14ac:dyDescent="0.25">
      <c r="A3583">
        <v>24.861852645873999</v>
      </c>
      <c r="B3583">
        <v>1.7957389354705799</v>
      </c>
      <c r="C3583">
        <v>4.2610167838574896E-3</v>
      </c>
      <c r="D3583">
        <v>1.7999999690800901</v>
      </c>
      <c r="E3583">
        <v>1.3525783515433399E-3</v>
      </c>
      <c r="F3583">
        <f>Tabla3[[#This Row],[Axial Force ]]/$M$12</f>
        <v>0.53466349776073119</v>
      </c>
      <c r="G3583">
        <f>Tabla3[[#This Row],[Axial Displacement ]]/$M$9</f>
        <v>2.0880685296169533E-2</v>
      </c>
      <c r="H3583">
        <f>IF(Tabla3[[#This Row],[Axial Displacement Command ]]=D3582,1,0)</f>
        <v>1</v>
      </c>
      <c r="I3583">
        <f>IF(AND(Tabla3[[#This Row],[cic]]=1,(AND(H3582=1,H3584=0))),1,0)</f>
        <v>0</v>
      </c>
      <c r="J3583">
        <f>Tabla3[[#This Row],[pas]]+J3582</f>
        <v>18</v>
      </c>
    </row>
    <row r="3584" spans="1:10" x14ac:dyDescent="0.25">
      <c r="A3584">
        <v>26.3459167480469</v>
      </c>
      <c r="B3584">
        <v>1.7959141405299299</v>
      </c>
      <c r="C3584">
        <v>4.0857789826986802E-3</v>
      </c>
      <c r="D3584">
        <v>1.7999999690800901</v>
      </c>
      <c r="E3584">
        <v>2.1656830995198102E-3</v>
      </c>
      <c r="F3584">
        <f>Tabla3[[#This Row],[Axial Force ]]/$M$12</f>
        <v>0.56657885479670755</v>
      </c>
      <c r="G3584">
        <f>Tabla3[[#This Row],[Axial Displacement ]]/$M$9</f>
        <v>2.0882722564301511E-2</v>
      </c>
      <c r="H3584">
        <f>IF(Tabla3[[#This Row],[Axial Displacement Command ]]=D3583,1,0)</f>
        <v>1</v>
      </c>
      <c r="I3584">
        <f>IF(AND(Tabla3[[#This Row],[cic]]=1,(AND(H3583=1,H3585=0))),1,0)</f>
        <v>0</v>
      </c>
      <c r="J3584">
        <f>Tabla3[[#This Row],[pas]]+J3583</f>
        <v>18</v>
      </c>
    </row>
    <row r="3585" spans="1:10" x14ac:dyDescent="0.25">
      <c r="A3585">
        <v>27.991901397705099</v>
      </c>
      <c r="B3585">
        <v>1.7969727050513</v>
      </c>
      <c r="C3585">
        <v>3.0272005915321599E-3</v>
      </c>
      <c r="D3585">
        <v>1.7999999690800901</v>
      </c>
      <c r="E3585">
        <v>4.9994650908047301E-4</v>
      </c>
      <c r="F3585">
        <f>Tabla3[[#This Row],[Axial Force ]]/$M$12</f>
        <v>0.60197637414419569</v>
      </c>
      <c r="G3585">
        <f>Tabla3[[#This Row],[Axial Displacement ]]/$M$9</f>
        <v>2.0895031454084886E-2</v>
      </c>
      <c r="H3585">
        <f>IF(Tabla3[[#This Row],[Axial Displacement Command ]]=D3584,1,0)</f>
        <v>1</v>
      </c>
      <c r="I3585">
        <f>IF(AND(Tabla3[[#This Row],[cic]]=1,(AND(H3584=1,H3586=0))),1,0)</f>
        <v>0</v>
      </c>
      <c r="J3585">
        <f>Tabla3[[#This Row],[pas]]+J3584</f>
        <v>18</v>
      </c>
    </row>
    <row r="3586" spans="1:10" x14ac:dyDescent="0.25">
      <c r="A3586">
        <v>29.066461563110401</v>
      </c>
      <c r="B3586">
        <v>1.79802777711302</v>
      </c>
      <c r="C3586">
        <v>1.9721985609066901E-3</v>
      </c>
      <c r="D3586">
        <v>1.7999999690800901</v>
      </c>
      <c r="E3586">
        <v>7.9644524930699801E-4</v>
      </c>
      <c r="F3586">
        <f>Tabla3[[#This Row],[Axial Force ]]/$M$12</f>
        <v>0.62508519490559999</v>
      </c>
      <c r="G3586">
        <f>Tabla3[[#This Row],[Axial Displacement ]]/$M$9</f>
        <v>2.0907299733872325E-2</v>
      </c>
      <c r="H3586">
        <f>IF(Tabla3[[#This Row],[Axial Displacement Command ]]=D3585,1,0)</f>
        <v>1</v>
      </c>
      <c r="I3586">
        <f>IF(AND(Tabla3[[#This Row],[cic]]=1,(AND(H3585=1,H3587=0))),1,0)</f>
        <v>0</v>
      </c>
      <c r="J3586">
        <f>Tabla3[[#This Row],[pas]]+J3585</f>
        <v>18</v>
      </c>
    </row>
    <row r="3587" spans="1:10" x14ac:dyDescent="0.25">
      <c r="A3587">
        <v>30.0587158203125</v>
      </c>
      <c r="B3587">
        <v>1.79819937329739</v>
      </c>
      <c r="C3587">
        <v>1.8005371202889401E-3</v>
      </c>
      <c r="D3587">
        <v>1.7999999690800901</v>
      </c>
      <c r="E3587">
        <v>7.9755540127735003E-4</v>
      </c>
      <c r="F3587">
        <f>Tabla3[[#This Row],[Axial Force ]]/$M$12</f>
        <v>0.64642399613575274</v>
      </c>
      <c r="G3587">
        <f>Tabla3[[#This Row],[Axial Displacement ]]/$M$9</f>
        <v>2.0909295038341744E-2</v>
      </c>
      <c r="H3587">
        <f>IF(Tabla3[[#This Row],[Axial Displacement Command ]]=D3586,1,0)</f>
        <v>1</v>
      </c>
      <c r="I3587">
        <f>IF(AND(Tabla3[[#This Row],[cic]]=1,(AND(H3586=1,H3588=0))),1,0)</f>
        <v>0</v>
      </c>
      <c r="J3587">
        <f>Tabla3[[#This Row],[pas]]+J3586</f>
        <v>18</v>
      </c>
    </row>
    <row r="3588" spans="1:10" x14ac:dyDescent="0.25">
      <c r="A3588">
        <v>30.375423431396499</v>
      </c>
      <c r="B3588">
        <v>1.79877877235413</v>
      </c>
      <c r="C3588">
        <v>1.2211800139994E-3</v>
      </c>
      <c r="D3588">
        <v>1.7999999690800901</v>
      </c>
      <c r="E3588">
        <v>-2.1336465749754999E-4</v>
      </c>
      <c r="F3588">
        <f>Tabla3[[#This Row],[Axial Force ]]/$M$12</f>
        <v>0.65323491250315047</v>
      </c>
      <c r="G3588">
        <f>Tabla3[[#This Row],[Axial Displacement ]]/$M$9</f>
        <v>2.091603223667593E-2</v>
      </c>
      <c r="H3588">
        <f>IF(Tabla3[[#This Row],[Axial Displacement Command ]]=D3587,1,0)</f>
        <v>1</v>
      </c>
      <c r="I3588">
        <f>IF(AND(Tabla3[[#This Row],[cic]]=1,(AND(H3587=1,H3589=0))),1,0)</f>
        <v>0</v>
      </c>
      <c r="J3588">
        <f>Tabla3[[#This Row],[pas]]+J3587</f>
        <v>18</v>
      </c>
    </row>
    <row r="3589" spans="1:10" x14ac:dyDescent="0.25">
      <c r="A3589">
        <v>30.5384407043457</v>
      </c>
      <c r="B3589">
        <v>1.79884675890207</v>
      </c>
      <c r="C3589">
        <v>1.1532306416484101E-3</v>
      </c>
      <c r="D3589">
        <v>1.7999999690800901</v>
      </c>
      <c r="E3589">
        <v>9.76667593022285E-4</v>
      </c>
      <c r="F3589">
        <f>Tabla3[[#This Row],[Axial Force ]]/$M$12</f>
        <v>0.65674066030850964</v>
      </c>
      <c r="G3589">
        <f>Tabla3[[#This Row],[Axial Displacement ]]/$M$9</f>
        <v>2.0916822777931048E-2</v>
      </c>
      <c r="H3589">
        <f>IF(Tabla3[[#This Row],[Axial Displacement Command ]]=D3588,1,0)</f>
        <v>1</v>
      </c>
      <c r="I3589">
        <f>IF(AND(Tabla3[[#This Row],[cic]]=1,(AND(H3588=1,H3590=0))),1,0)</f>
        <v>0</v>
      </c>
      <c r="J3589">
        <f>Tabla3[[#This Row],[pas]]+J3588</f>
        <v>18</v>
      </c>
    </row>
    <row r="3590" spans="1:10" x14ac:dyDescent="0.25">
      <c r="A3590">
        <v>30.559043884277301</v>
      </c>
      <c r="B3590">
        <v>1.79813150316477</v>
      </c>
      <c r="C3590">
        <v>1.86848637895309E-3</v>
      </c>
      <c r="D3590">
        <v>1.7999999690800901</v>
      </c>
      <c r="E3590">
        <v>5.0086680403183003E-4</v>
      </c>
      <c r="F3590">
        <f>Tabla3[[#This Row],[Axial Force ]]/$M$12</f>
        <v>0.65718373944682373</v>
      </c>
      <c r="G3590">
        <f>Tabla3[[#This Row],[Axial Displacement ]]/$M$9</f>
        <v>2.0908505850753139E-2</v>
      </c>
      <c r="H3590">
        <f>IF(Tabla3[[#This Row],[Axial Displacement Command ]]=D3589,1,0)</f>
        <v>1</v>
      </c>
      <c r="I3590">
        <f>IF(AND(Tabla3[[#This Row],[cic]]=1,(AND(H3589=1,H3591=0))),1,0)</f>
        <v>0</v>
      </c>
      <c r="J3590">
        <f>Tabla3[[#This Row],[pas]]+J3589</f>
        <v>18</v>
      </c>
    </row>
    <row r="3591" spans="1:10" x14ac:dyDescent="0.25">
      <c r="A3591">
        <v>30.6317462921143</v>
      </c>
      <c r="B3591">
        <v>1.7983638681471299</v>
      </c>
      <c r="C3591">
        <v>1.6360282870664399E-3</v>
      </c>
      <c r="D3591">
        <v>1.7999999690800901</v>
      </c>
      <c r="E3591">
        <v>-6.7908212031397895E-4</v>
      </c>
      <c r="F3591">
        <f>Tabla3[[#This Row],[Axial Force ]]/$M$12</f>
        <v>0.65874723208847963</v>
      </c>
      <c r="G3591">
        <f>Tabla3[[#This Row],[Axial Displacement ]]/$M$9</f>
        <v>2.0911207769152673E-2</v>
      </c>
      <c r="H3591">
        <f>IF(Tabla3[[#This Row],[Axial Displacement Command ]]=D3590,1,0)</f>
        <v>1</v>
      </c>
      <c r="I3591">
        <f>IF(AND(Tabla3[[#This Row],[cic]]=1,(AND(H3590=1,H3592=0))),1,0)</f>
        <v>0</v>
      </c>
      <c r="J3591">
        <f>Tabla3[[#This Row],[pas]]+J3590</f>
        <v>18</v>
      </c>
    </row>
    <row r="3592" spans="1:10" x14ac:dyDescent="0.25">
      <c r="A3592">
        <v>31.116676330566399</v>
      </c>
      <c r="B3592">
        <v>1.7983210273087</v>
      </c>
      <c r="C3592">
        <v>1.67894359037746E-3</v>
      </c>
      <c r="D3592">
        <v>1.7999999690800901</v>
      </c>
      <c r="E3592">
        <v>1.73977036865836E-3</v>
      </c>
      <c r="F3592">
        <f>Tabla3[[#This Row],[Axial Force ]]/$M$12</f>
        <v>0.66917583506594402</v>
      </c>
      <c r="G3592">
        <f>Tabla3[[#This Row],[Axial Displacement ]]/$M$9</f>
        <v>2.0910709619868604E-2</v>
      </c>
      <c r="H3592">
        <f>IF(Tabla3[[#This Row],[Axial Displacement Command ]]=D3591,1,0)</f>
        <v>1</v>
      </c>
      <c r="I3592">
        <f>IF(AND(Tabla3[[#This Row],[cic]]=1,(AND(H3591=1,H3593=0))),1,0)</f>
        <v>0</v>
      </c>
      <c r="J3592">
        <f>Tabla3[[#This Row],[pas]]+J3591</f>
        <v>18</v>
      </c>
    </row>
    <row r="3593" spans="1:10" x14ac:dyDescent="0.25">
      <c r="A3593">
        <v>30.992052078247099</v>
      </c>
      <c r="B3593">
        <v>1.7981958808377401</v>
      </c>
      <c r="C3593">
        <v>1.8041133671431501E-3</v>
      </c>
      <c r="D3593">
        <v>1.7999999690800901</v>
      </c>
      <c r="E3593">
        <v>1.0283507663189099E-3</v>
      </c>
      <c r="F3593">
        <f>Tabla3[[#This Row],[Axial Force ]]/$M$12</f>
        <v>0.66649574361821717</v>
      </c>
      <c r="G3593">
        <f>Tabla3[[#This Row],[Axial Displacement ]]/$M$9</f>
        <v>2.0909254428345816E-2</v>
      </c>
      <c r="H3593">
        <f>IF(Tabla3[[#This Row],[Axial Displacement Command ]]=D3592,1,0)</f>
        <v>1</v>
      </c>
      <c r="I3593">
        <f>IF(AND(Tabla3[[#This Row],[cic]]=1,(AND(H3592=1,H3594=0))),1,0)</f>
        <v>0</v>
      </c>
      <c r="J3593">
        <f>Tabla3[[#This Row],[pas]]+J3592</f>
        <v>18</v>
      </c>
    </row>
    <row r="3594" spans="1:10" x14ac:dyDescent="0.25">
      <c r="A3594">
        <v>31.299680709838899</v>
      </c>
      <c r="B3594">
        <v>1.79773091804236</v>
      </c>
      <c r="C3594">
        <v>2.26902966460329E-3</v>
      </c>
      <c r="D3594">
        <v>1.7999999690800901</v>
      </c>
      <c r="E3594">
        <v>1.10506493911089E-3</v>
      </c>
      <c r="F3594">
        <f>Tabla3[[#This Row],[Axial Force ]]/$M$12</f>
        <v>0.67311141311481504</v>
      </c>
      <c r="G3594">
        <f>Tabla3[[#This Row],[Axial Displacement ]]/$M$9</f>
        <v>2.0903847884213487E-2</v>
      </c>
      <c r="H3594">
        <f>IF(Tabla3[[#This Row],[Axial Displacement Command ]]=D3593,1,0)</f>
        <v>1</v>
      </c>
      <c r="I3594">
        <f>IF(AND(Tabla3[[#This Row],[cic]]=1,(AND(H3593=1,H3595=0))),1,0)</f>
        <v>0</v>
      </c>
      <c r="J3594">
        <f>Tabla3[[#This Row],[pas]]+J3593</f>
        <v>18</v>
      </c>
    </row>
    <row r="3595" spans="1:10" x14ac:dyDescent="0.25">
      <c r="A3595">
        <v>31.6698112487793</v>
      </c>
      <c r="B3595">
        <v>1.7981922719627601</v>
      </c>
      <c r="C3595">
        <v>1.8076896139973501E-3</v>
      </c>
      <c r="D3595">
        <v>1.7999999690800901</v>
      </c>
      <c r="E3595">
        <v>-4.5908137735750599E-4</v>
      </c>
      <c r="F3595">
        <f>Tabla3[[#This Row],[Axial Force ]]/$M$12</f>
        <v>0.68107120965116774</v>
      </c>
      <c r="G3595">
        <f>Tabla3[[#This Row],[Axial Displacement ]]/$M$9</f>
        <v>2.0909212464683257E-2</v>
      </c>
      <c r="H3595">
        <f>IF(Tabla3[[#This Row],[Axial Displacement Command ]]=D3594,1,0)</f>
        <v>1</v>
      </c>
      <c r="I3595">
        <f>IF(AND(Tabla3[[#This Row],[cic]]=1,(AND(H3594=1,H3596=0))),1,0)</f>
        <v>0</v>
      </c>
      <c r="J3595">
        <f>Tabla3[[#This Row],[pas]]+J3594</f>
        <v>18</v>
      </c>
    </row>
    <row r="3596" spans="1:10" x14ac:dyDescent="0.25">
      <c r="A3596">
        <v>31.630250930786101</v>
      </c>
      <c r="B3596">
        <v>1.79804209619761</v>
      </c>
      <c r="C3596">
        <v>1.95789334611618E-3</v>
      </c>
      <c r="D3596">
        <v>1.7999999690800901</v>
      </c>
      <c r="E3596">
        <v>1.1872086815856199E-3</v>
      </c>
      <c r="F3596">
        <f>Tabla3[[#This Row],[Axial Force ]]/$M$12</f>
        <v>0.68022045012443233</v>
      </c>
      <c r="G3596">
        <f>Tabla3[[#This Row],[Axial Displacement ]]/$M$9</f>
        <v>2.0907466234855929E-2</v>
      </c>
      <c r="H3596">
        <f>IF(Tabla3[[#This Row],[Axial Displacement Command ]]=D3595,1,0)</f>
        <v>1</v>
      </c>
      <c r="I3596">
        <f>IF(AND(Tabla3[[#This Row],[cic]]=1,(AND(H3595=1,H3597=0))),1,0)</f>
        <v>0</v>
      </c>
      <c r="J3596">
        <f>Tabla3[[#This Row],[pas]]+J3595</f>
        <v>18</v>
      </c>
    </row>
    <row r="3597" spans="1:10" x14ac:dyDescent="0.25">
      <c r="A3597">
        <v>32.128837585449197</v>
      </c>
      <c r="B3597">
        <v>1.7983997240662599</v>
      </c>
      <c r="C3597">
        <v>1.60026547746384E-3</v>
      </c>
      <c r="D3597">
        <v>1.7999999690800901</v>
      </c>
      <c r="E3597">
        <v>1.4049496712687001E-3</v>
      </c>
      <c r="F3597">
        <f>Tabla3[[#This Row],[Axial Force ]]/$M$12</f>
        <v>0.69094274377310105</v>
      </c>
      <c r="G3597">
        <f>Tabla3[[#This Row],[Axial Displacement ]]/$M$9</f>
        <v>2.0911624698444882E-2</v>
      </c>
      <c r="H3597">
        <f>IF(Tabla3[[#This Row],[Axial Displacement Command ]]=D3596,1,0)</f>
        <v>1</v>
      </c>
      <c r="I3597">
        <f>IF(AND(Tabla3[[#This Row],[cic]]=1,(AND(H3596=1,H3598=0))),1,0)</f>
        <v>0</v>
      </c>
      <c r="J3597">
        <f>Tabla3[[#This Row],[pas]]+J3596</f>
        <v>18</v>
      </c>
    </row>
    <row r="3598" spans="1:10" x14ac:dyDescent="0.25">
      <c r="A3598">
        <v>32.232154846191399</v>
      </c>
      <c r="B3598">
        <v>1.79840682540089</v>
      </c>
      <c r="C3598">
        <v>1.5931129837554201E-3</v>
      </c>
      <c r="D3598">
        <v>1.7999999690800901</v>
      </c>
      <c r="E3598">
        <v>1.2562789208914199E-4</v>
      </c>
      <c r="F3598">
        <f>Tabla3[[#This Row],[Axial Force ]]/$M$12</f>
        <v>0.69316462034820214</v>
      </c>
      <c r="G3598">
        <f>Tabla3[[#This Row],[Axial Displacement ]]/$M$9</f>
        <v>2.0911707272103373E-2</v>
      </c>
      <c r="H3598">
        <f>IF(Tabla3[[#This Row],[Axial Displacement Command ]]=D3597,1,0)</f>
        <v>1</v>
      </c>
      <c r="I3598">
        <f>IF(AND(Tabla3[[#This Row],[cic]]=1,(AND(H3597=1,H3599=0))),1,0)</f>
        <v>0</v>
      </c>
      <c r="J3598">
        <f>Tabla3[[#This Row],[pas]]+J3597</f>
        <v>18</v>
      </c>
    </row>
    <row r="3599" spans="1:10" x14ac:dyDescent="0.25">
      <c r="A3599">
        <v>32.122058868408203</v>
      </c>
      <c r="B3599">
        <v>1.79841043427587</v>
      </c>
      <c r="C3599">
        <v>1.58953662321437E-3</v>
      </c>
      <c r="D3599">
        <v>1.7999999690800901</v>
      </c>
      <c r="E3599">
        <v>-9.7947213362203889E-4</v>
      </c>
      <c r="F3599">
        <f>Tabla3[[#This Row],[Axial Force ]]/$M$12</f>
        <v>0.69079696491200437</v>
      </c>
      <c r="G3599">
        <f>Tabla3[[#This Row],[Axial Displacement ]]/$M$9</f>
        <v>2.0911749235765931E-2</v>
      </c>
      <c r="H3599">
        <f>IF(Tabla3[[#This Row],[Axial Displacement Command ]]=D3598,1,0)</f>
        <v>1</v>
      </c>
      <c r="I3599">
        <f>IF(AND(Tabla3[[#This Row],[cic]]=1,(AND(H3598=1,H3600=0))),1,0)</f>
        <v>1</v>
      </c>
      <c r="J3599">
        <f>Tabla3[[#This Row],[pas]]+J3598</f>
        <v>19</v>
      </c>
    </row>
    <row r="3600" spans="1:10" x14ac:dyDescent="0.25">
      <c r="A3600">
        <v>33.410430908203097</v>
      </c>
      <c r="B3600">
        <v>1.79901835508645</v>
      </c>
      <c r="C3600">
        <v>4.5297147153178204E-3</v>
      </c>
      <c r="D3600">
        <v>1.8035480752587301</v>
      </c>
      <c r="E3600">
        <v>6.6236708562428205E-4</v>
      </c>
      <c r="F3600">
        <f>Tabla3[[#This Row],[Axial Force ]]/$M$12</f>
        <v>0.71850389049899133</v>
      </c>
      <c r="G3600">
        <f>Tabla3[[#This Row],[Axial Displacement ]]/$M$9</f>
        <v>2.0918818082400582E-2</v>
      </c>
      <c r="H3600">
        <f>IF(Tabla3[[#This Row],[Axial Displacement Command ]]=D3599,1,0)</f>
        <v>0</v>
      </c>
      <c r="I3600">
        <f>IF(AND(Tabla3[[#This Row],[cic]]=1,(AND(H3599=1,H3601=0))),1,0)</f>
        <v>0</v>
      </c>
      <c r="J3600">
        <f>Tabla3[[#This Row],[pas]]+J3599</f>
        <v>19</v>
      </c>
    </row>
    <row r="3601" spans="1:10" x14ac:dyDescent="0.25">
      <c r="A3601">
        <v>35.5988960266113</v>
      </c>
      <c r="B3601">
        <v>1.80042022839189</v>
      </c>
      <c r="C3601">
        <v>6.4644814301573197E-3</v>
      </c>
      <c r="D3601">
        <v>1.8068847712129401</v>
      </c>
      <c r="E3601">
        <v>-1.8119811784345101E-3</v>
      </c>
      <c r="F3601">
        <f>Tabla3[[#This Row],[Axial Force ]]/$M$12</f>
        <v>0.76556765648626446</v>
      </c>
      <c r="G3601">
        <f>Tabla3[[#This Row],[Axial Displacement ]]/$M$9</f>
        <v>2.0935118934789419E-2</v>
      </c>
      <c r="H3601">
        <f>IF(Tabla3[[#This Row],[Axial Displacement Command ]]=D3600,1,0)</f>
        <v>0</v>
      </c>
      <c r="I3601">
        <f>IF(AND(Tabla3[[#This Row],[cic]]=1,(AND(H3600=1,H3602=0))),1,0)</f>
        <v>0</v>
      </c>
      <c r="J3601">
        <f>Tabla3[[#This Row],[pas]]+J3600</f>
        <v>19</v>
      </c>
    </row>
    <row r="3602" spans="1:10" x14ac:dyDescent="0.25">
      <c r="A3602">
        <v>39.939628601074197</v>
      </c>
      <c r="B3602">
        <v>1.8047833582386399</v>
      </c>
      <c r="C3602">
        <v>5.43797023055959E-3</v>
      </c>
      <c r="D3602">
        <v>1.8102213507518199</v>
      </c>
      <c r="E3602">
        <v>-3.3984855463131702E-4</v>
      </c>
      <c r="F3602">
        <f>Tabla3[[#This Row],[Axial Force ]]/$M$12</f>
        <v>0.85891674410912255</v>
      </c>
      <c r="G3602">
        <f>Tabla3[[#This Row],[Axial Displacement ]]/$M$9</f>
        <v>2.0985853002774883E-2</v>
      </c>
      <c r="H3602">
        <f>IF(Tabla3[[#This Row],[Axial Displacement Command ]]=D3601,1,0)</f>
        <v>0</v>
      </c>
      <c r="I3602">
        <f>IF(AND(Tabla3[[#This Row],[cic]]=1,(AND(H3601=1,H3603=0))),1,0)</f>
        <v>0</v>
      </c>
      <c r="J3602">
        <f>Tabla3[[#This Row],[pas]]+J3601</f>
        <v>19</v>
      </c>
    </row>
    <row r="3603" spans="1:10" x14ac:dyDescent="0.25">
      <c r="A3603">
        <v>45.9317016601563</v>
      </c>
      <c r="B3603">
        <v>1.81073788553476</v>
      </c>
      <c r="C3603">
        <v>2.8200149699841898E-3</v>
      </c>
      <c r="D3603">
        <v>1.8135578138753801</v>
      </c>
      <c r="E3603">
        <v>6.4196075300060297E-4</v>
      </c>
      <c r="F3603">
        <f>Tabla3[[#This Row],[Axial Force ]]/$M$12</f>
        <v>0.98777853032594198</v>
      </c>
      <c r="G3603">
        <f>Tabla3[[#This Row],[Axial Displacement ]]/$M$9</f>
        <v>2.105509169226465E-2</v>
      </c>
      <c r="H3603">
        <f>IF(Tabla3[[#This Row],[Axial Displacement Command ]]=D3602,1,0)</f>
        <v>0</v>
      </c>
      <c r="I3603">
        <f>IF(AND(Tabla3[[#This Row],[cic]]=1,(AND(H3602=1,H3604=0))),1,0)</f>
        <v>0</v>
      </c>
      <c r="J3603">
        <f>Tabla3[[#This Row],[pas]]+J3602</f>
        <v>19</v>
      </c>
    </row>
    <row r="3604" spans="1:10" x14ac:dyDescent="0.25">
      <c r="A3604">
        <v>50.330360412597699</v>
      </c>
      <c r="B3604">
        <v>1.8151903059333601</v>
      </c>
      <c r="C3604">
        <v>1.7042159470293001E-3</v>
      </c>
      <c r="D3604">
        <v>1.8168945098295799</v>
      </c>
      <c r="E3604">
        <v>2.03883118388148E-4</v>
      </c>
      <c r="F3604">
        <f>Tabla3[[#This Row],[Axial Force ]]/$M$12</f>
        <v>1.0823733422064021</v>
      </c>
      <c r="G3604">
        <f>Tabla3[[#This Row],[Axial Displacement ]]/$M$9</f>
        <v>2.110686402248093E-2</v>
      </c>
      <c r="H3604">
        <f>IF(Tabla3[[#This Row],[Axial Displacement Command ]]=D3603,1,0)</f>
        <v>0</v>
      </c>
      <c r="I3604">
        <f>IF(AND(Tabla3[[#This Row],[cic]]=1,(AND(H3603=1,H3605=0))),1,0)</f>
        <v>0</v>
      </c>
      <c r="J3604">
        <f>Tabla3[[#This Row],[pas]]+J3603</f>
        <v>19</v>
      </c>
    </row>
    <row r="3605" spans="1:10" x14ac:dyDescent="0.25">
      <c r="A3605">
        <v>53.142498016357401</v>
      </c>
      <c r="B3605">
        <v>1.81927089579403</v>
      </c>
      <c r="C3605">
        <v>9.6023086371133104E-4</v>
      </c>
      <c r="D3605">
        <v>1.8202310893684599</v>
      </c>
      <c r="E3605">
        <v>-9.8466068720881594E-4</v>
      </c>
      <c r="F3605">
        <f>Tabla3[[#This Row],[Axial Force ]]/$M$12</f>
        <v>1.1428494197066108</v>
      </c>
      <c r="G3605">
        <f>Tabla3[[#This Row],[Axial Displacement ]]/$M$9</f>
        <v>2.1154312741791047E-2</v>
      </c>
      <c r="H3605">
        <f>IF(Tabla3[[#This Row],[Axial Displacement Command ]]=D3604,1,0)</f>
        <v>0</v>
      </c>
      <c r="I3605">
        <f>IF(AND(Tabla3[[#This Row],[cic]]=1,(AND(H3604=1,H3606=0))),1,0)</f>
        <v>0</v>
      </c>
      <c r="J3605">
        <f>Tabla3[[#This Row],[pas]]+J3604</f>
        <v>19</v>
      </c>
    </row>
    <row r="3606" spans="1:10" x14ac:dyDescent="0.25">
      <c r="A3606">
        <v>55.600154876708999</v>
      </c>
      <c r="B3606">
        <v>1.82278279680759</v>
      </c>
      <c r="C3606">
        <v>7.8487397559001703E-4</v>
      </c>
      <c r="D3606">
        <v>1.8235676689073399</v>
      </c>
      <c r="E3606">
        <v>-1.65663050211151E-3</v>
      </c>
      <c r="F3606">
        <f>Tabla3[[#This Row],[Axial Force ]]/$M$12</f>
        <v>1.1957022554130967</v>
      </c>
      <c r="G3606">
        <f>Tabla3[[#This Row],[Axial Displacement ]]/$M$9</f>
        <v>2.1195148800088257E-2</v>
      </c>
      <c r="H3606">
        <f>IF(Tabla3[[#This Row],[Axial Displacement Command ]]=D3605,1,0)</f>
        <v>0</v>
      </c>
      <c r="I3606">
        <f>IF(AND(Tabla3[[#This Row],[cic]]=1,(AND(H3605=1,H3607=0))),1,0)</f>
        <v>0</v>
      </c>
      <c r="J3606">
        <f>Tabla3[[#This Row],[pas]]+J3605</f>
        <v>19</v>
      </c>
    </row>
    <row r="3607" spans="1:10" x14ac:dyDescent="0.25">
      <c r="A3607">
        <v>57.510204315185497</v>
      </c>
      <c r="B3607">
        <v>1.8256759503856299</v>
      </c>
      <c r="C3607">
        <v>1.22833250770782E-3</v>
      </c>
      <c r="D3607">
        <v>1.8269042484462299</v>
      </c>
      <c r="E3607">
        <v>-1.0263833019053001E-3</v>
      </c>
      <c r="F3607">
        <f>Tabla3[[#This Row],[Axial Force ]]/$M$12</f>
        <v>1.2367785874233441</v>
      </c>
      <c r="G3607">
        <f>Tabla3[[#This Row],[Axial Displacement ]]/$M$9</f>
        <v>2.122879012076314E-2</v>
      </c>
      <c r="H3607">
        <f>IF(Tabla3[[#This Row],[Axial Displacement Command ]]=D3606,1,0)</f>
        <v>0</v>
      </c>
      <c r="I3607">
        <f>IF(AND(Tabla3[[#This Row],[cic]]=1,(AND(H3606=1,H3608=0))),1,0)</f>
        <v>0</v>
      </c>
      <c r="J3607">
        <f>Tabla3[[#This Row],[pas]]+J3606</f>
        <v>19</v>
      </c>
    </row>
    <row r="3608" spans="1:10" x14ac:dyDescent="0.25">
      <c r="A3608">
        <v>59.936672210693402</v>
      </c>
      <c r="B3608">
        <v>1.82851916179061</v>
      </c>
      <c r="C3608">
        <v>1.7217397498825401E-3</v>
      </c>
      <c r="D3608">
        <v>1.8302408279851099</v>
      </c>
      <c r="E3608">
        <v>-6.5370352331228798E-4</v>
      </c>
      <c r="F3608">
        <f>Tabla3[[#This Row],[Axial Force ]]/$M$12</f>
        <v>1.2889606927030839</v>
      </c>
      <c r="G3608">
        <f>Tabla3[[#This Row],[Axial Displacement ]]/$M$9</f>
        <v>2.1261850718495467E-2</v>
      </c>
      <c r="H3608">
        <f>IF(Tabla3[[#This Row],[Axial Displacement Command ]]=D3607,1,0)</f>
        <v>0</v>
      </c>
      <c r="I3608">
        <f>IF(AND(Tabla3[[#This Row],[cic]]=1,(AND(H3607=1,H3609=0))),1,0)</f>
        <v>0</v>
      </c>
      <c r="J3608">
        <f>Tabla3[[#This Row],[pas]]+J3607</f>
        <v>19</v>
      </c>
    </row>
    <row r="3609" spans="1:10" x14ac:dyDescent="0.25">
      <c r="A3609">
        <v>62.149448394775398</v>
      </c>
      <c r="B3609">
        <v>1.8314837943762501</v>
      </c>
      <c r="C3609">
        <v>2.09355357583263E-3</v>
      </c>
      <c r="D3609">
        <v>1.8335774075239899</v>
      </c>
      <c r="E3609">
        <v>1.8998436246420199E-4</v>
      </c>
      <c r="F3609">
        <f>Tabla3[[#This Row],[Axial Force ]]/$M$12</f>
        <v>1.3365472773069977</v>
      </c>
      <c r="G3609">
        <f>Tabla3[[#This Row],[Axial Displacement ]]/$M$9</f>
        <v>2.1296323190421514E-2</v>
      </c>
      <c r="H3609">
        <f>IF(Tabla3[[#This Row],[Axial Displacement Command ]]=D3608,1,0)</f>
        <v>0</v>
      </c>
      <c r="I3609">
        <f>IF(AND(Tabla3[[#This Row],[cic]]=1,(AND(H3608=1,H3610=0))),1,0)</f>
        <v>0</v>
      </c>
      <c r="J3609">
        <f>Tabla3[[#This Row],[pas]]+J3608</f>
        <v>19</v>
      </c>
    </row>
    <row r="3610" spans="1:10" x14ac:dyDescent="0.25">
      <c r="A3610">
        <v>64.326911926269503</v>
      </c>
      <c r="B3610">
        <v>1.8349599558860099</v>
      </c>
      <c r="C3610">
        <v>1.9540786979632698E-3</v>
      </c>
      <c r="D3610">
        <v>1.83691410347819</v>
      </c>
      <c r="E3610">
        <v>6.6054116132363604E-4</v>
      </c>
      <c r="F3610">
        <f>Tabla3[[#This Row],[Axial Force ]]/$M$12</f>
        <v>1.3833744500273011</v>
      </c>
      <c r="G3610">
        <f>Tabla3[[#This Row],[Axial Displacement ]]/$M$9</f>
        <v>2.1336743673093139E-2</v>
      </c>
      <c r="H3610">
        <f>IF(Tabla3[[#This Row],[Axial Displacement Command ]]=D3609,1,0)</f>
        <v>0</v>
      </c>
      <c r="I3610">
        <f>IF(AND(Tabla3[[#This Row],[cic]]=1,(AND(H3609=1,H3611=0))),1,0)</f>
        <v>0</v>
      </c>
      <c r="J3610">
        <f>Tabla3[[#This Row],[pas]]+J3609</f>
        <v>19</v>
      </c>
    </row>
    <row r="3611" spans="1:10" x14ac:dyDescent="0.25">
      <c r="A3611">
        <v>65.873611450195298</v>
      </c>
      <c r="B3611">
        <v>1.83706998359412</v>
      </c>
      <c r="C3611">
        <v>3.1806230254005602E-3</v>
      </c>
      <c r="D3611">
        <v>1.8402505666017499</v>
      </c>
      <c r="E3611">
        <v>2.0436661429812399E-4</v>
      </c>
      <c r="F3611">
        <f>Tabla3[[#This Row],[Axial Force ]]/$M$12</f>
        <v>1.416636805380544</v>
      </c>
      <c r="G3611">
        <f>Tabla3[[#This Row],[Axial Displacement ]]/$M$9</f>
        <v>2.1361278879001397E-2</v>
      </c>
      <c r="H3611">
        <f>IF(Tabla3[[#This Row],[Axial Displacement Command ]]=D3610,1,0)</f>
        <v>0</v>
      </c>
      <c r="I3611">
        <f>IF(AND(Tabla3[[#This Row],[cic]]=1,(AND(H3610=1,H3612=0))),1,0)</f>
        <v>0</v>
      </c>
      <c r="J3611">
        <f>Tabla3[[#This Row],[pas]]+J3610</f>
        <v>19</v>
      </c>
    </row>
    <row r="3612" spans="1:10" x14ac:dyDescent="0.25">
      <c r="A3612">
        <v>68.023345947265597</v>
      </c>
      <c r="B3612">
        <v>1.8404317088425199</v>
      </c>
      <c r="C3612">
        <v>3.15546981255466E-3</v>
      </c>
      <c r="D3612">
        <v>1.8435871461406399</v>
      </c>
      <c r="E3612" s="2">
        <v>-3.0048500576640398E-5</v>
      </c>
      <c r="F3612">
        <f>Tabla3[[#This Row],[Axial Force ]]/$M$12</f>
        <v>1.4628676547799053</v>
      </c>
      <c r="G3612">
        <f>Tabla3[[#This Row],[Axial Displacement ]]/$M$9</f>
        <v>2.1400368707471161E-2</v>
      </c>
      <c r="H3612">
        <f>IF(Tabla3[[#This Row],[Axial Displacement Command ]]=D3611,1,0)</f>
        <v>0</v>
      </c>
      <c r="I3612">
        <f>IF(AND(Tabla3[[#This Row],[cic]]=1,(AND(H3611=1,H3613=0))),1,0)</f>
        <v>0</v>
      </c>
      <c r="J3612">
        <f>Tabla3[[#This Row],[pas]]+J3611</f>
        <v>19</v>
      </c>
    </row>
    <row r="3613" spans="1:10" x14ac:dyDescent="0.25">
      <c r="A3613">
        <v>69.874176025390597</v>
      </c>
      <c r="B3613">
        <v>1.8431425560265799</v>
      </c>
      <c r="C3613">
        <v>3.7813185826962598E-3</v>
      </c>
      <c r="D3613">
        <v>1.84692384209484</v>
      </c>
      <c r="E3613">
        <v>-9.8714531304722208E-4</v>
      </c>
      <c r="F3613">
        <f>Tabla3[[#This Row],[Axial Force ]]/$M$12</f>
        <v>1.5026704521589376</v>
      </c>
      <c r="G3613">
        <f>Tabla3[[#This Row],[Axial Displacement ]]/$M$9</f>
        <v>2.1431890186355582E-2</v>
      </c>
      <c r="H3613">
        <f>IF(Tabla3[[#This Row],[Axial Displacement Command ]]=D3612,1,0)</f>
        <v>0</v>
      </c>
      <c r="I3613">
        <f>IF(AND(Tabla3[[#This Row],[cic]]=1,(AND(H3612=1,H3614=0))),1,0)</f>
        <v>0</v>
      </c>
      <c r="J3613">
        <f>Tabla3[[#This Row],[pas]]+J3612</f>
        <v>19</v>
      </c>
    </row>
    <row r="3614" spans="1:10" x14ac:dyDescent="0.25">
      <c r="A3614">
        <v>71.916793823242202</v>
      </c>
      <c r="B3614">
        <v>1.8460607388988099</v>
      </c>
      <c r="C3614">
        <v>4.1996240724984099E-3</v>
      </c>
      <c r="D3614">
        <v>1.85026042163372</v>
      </c>
      <c r="E3614">
        <v>1.12096495286096E-3</v>
      </c>
      <c r="F3614">
        <f>Tabla3[[#This Row],[Axial Force ]]/$M$12</f>
        <v>1.5465977166288645</v>
      </c>
      <c r="G3614">
        <f>Tabla3[[#This Row],[Axial Displacement ]]/$M$9</f>
        <v>2.1465822545334998E-2</v>
      </c>
      <c r="H3614">
        <f>IF(Tabla3[[#This Row],[Axial Displacement Command ]]=D3613,1,0)</f>
        <v>0</v>
      </c>
      <c r="I3614">
        <f>IF(AND(Tabla3[[#This Row],[cic]]=1,(AND(H3613=1,H3615=0))),1,0)</f>
        <v>0</v>
      </c>
      <c r="J3614">
        <f>Tabla3[[#This Row],[pas]]+J3613</f>
        <v>19</v>
      </c>
    </row>
    <row r="3615" spans="1:10" x14ac:dyDescent="0.25">
      <c r="A3615">
        <v>73.798828125</v>
      </c>
      <c r="B3615">
        <v>1.85032363515347</v>
      </c>
      <c r="C3615">
        <v>3.2732486943132201E-3</v>
      </c>
      <c r="D3615">
        <v>1.8535968847572799</v>
      </c>
      <c r="E3615">
        <v>4.3538557292777097E-4</v>
      </c>
      <c r="F3615">
        <f>Tabla3[[#This Row],[Axial Force ]]/$M$12</f>
        <v>1.5870715725806452</v>
      </c>
      <c r="G3615">
        <f>Tabla3[[#This Row],[Axial Displacement ]]/$M$9</f>
        <v>2.1515391106435699E-2</v>
      </c>
      <c r="H3615">
        <f>IF(Tabla3[[#This Row],[Axial Displacement Command ]]=D3614,1,0)</f>
        <v>0</v>
      </c>
      <c r="I3615">
        <f>IF(AND(Tabla3[[#This Row],[cic]]=1,(AND(H3614=1,H3616=0))),1,0)</f>
        <v>0</v>
      </c>
      <c r="J3615">
        <f>Tabla3[[#This Row],[pas]]+J3614</f>
        <v>19</v>
      </c>
    </row>
    <row r="3616" spans="1:10" x14ac:dyDescent="0.25">
      <c r="A3616">
        <v>75.512260437011705</v>
      </c>
      <c r="B3616">
        <v>1.8535244744271</v>
      </c>
      <c r="C3616">
        <v>3.4091472116415402E-3</v>
      </c>
      <c r="D3616">
        <v>1.85693358071148</v>
      </c>
      <c r="E3616">
        <v>-1.1932662573599399E-3</v>
      </c>
      <c r="F3616">
        <f>Tabla3[[#This Row],[Axial Force ]]/$M$12</f>
        <v>1.6239195792905743</v>
      </c>
      <c r="G3616">
        <f>Tabla3[[#This Row],[Axial Displacement ]]/$M$9</f>
        <v>2.1552610167756978E-2</v>
      </c>
      <c r="H3616">
        <f>IF(Tabla3[[#This Row],[Axial Displacement Command ]]=D3615,1,0)</f>
        <v>0</v>
      </c>
      <c r="I3616">
        <f>IF(AND(Tabla3[[#This Row],[cic]]=1,(AND(H3615=1,H3617=0))),1,0)</f>
        <v>0</v>
      </c>
      <c r="J3616">
        <f>Tabla3[[#This Row],[pas]]+J3615</f>
        <v>19</v>
      </c>
    </row>
    <row r="3617" spans="1:10" x14ac:dyDescent="0.25">
      <c r="A3617">
        <v>76.9095458984375</v>
      </c>
      <c r="B3617">
        <v>1.8565750215202601</v>
      </c>
      <c r="C3617">
        <v>3.69513031728275E-3</v>
      </c>
      <c r="D3617">
        <v>1.86027016025037</v>
      </c>
      <c r="E3617">
        <v>5.5654948027950002E-4</v>
      </c>
      <c r="F3617">
        <f>Tabla3[[#This Row],[Axial Force ]]/$M$12</f>
        <v>1.653968728998656</v>
      </c>
      <c r="G3617">
        <f>Tabla3[[#This Row],[Axial Displacement ]]/$M$9</f>
        <v>2.1588081645584421E-2</v>
      </c>
      <c r="H3617">
        <f>IF(Tabla3[[#This Row],[Axial Displacement Command ]]=D3616,1,0)</f>
        <v>0</v>
      </c>
      <c r="I3617">
        <f>IF(AND(Tabla3[[#This Row],[cic]]=1,(AND(H3616=1,H3618=0))),1,0)</f>
        <v>0</v>
      </c>
      <c r="J3617">
        <f>Tabla3[[#This Row],[pas]]+J3616</f>
        <v>19</v>
      </c>
    </row>
    <row r="3618" spans="1:10" x14ac:dyDescent="0.25">
      <c r="A3618">
        <v>78.832168579101605</v>
      </c>
      <c r="B3618">
        <v>1.85920356307179</v>
      </c>
      <c r="C3618">
        <v>4.4031144170730797E-3</v>
      </c>
      <c r="D3618">
        <v>1.86360673978925</v>
      </c>
      <c r="E3618">
        <v>5.7409425835430695E-4</v>
      </c>
      <c r="F3618">
        <f>Tabla3[[#This Row],[Axial Force ]]/$M$12</f>
        <v>1.6953154533140131</v>
      </c>
      <c r="G3618">
        <f>Tabla3[[#This Row],[Axial Displacement ]]/$M$9</f>
        <v>2.1618646082230117E-2</v>
      </c>
      <c r="H3618">
        <f>IF(Tabla3[[#This Row],[Axial Displacement Command ]]=D3617,1,0)</f>
        <v>0</v>
      </c>
      <c r="I3618">
        <f>IF(AND(Tabla3[[#This Row],[cic]]=1,(AND(H3617=1,H3619=0))),1,0)</f>
        <v>0</v>
      </c>
      <c r="J3618">
        <f>Tabla3[[#This Row],[pas]]+J3617</f>
        <v>19</v>
      </c>
    </row>
    <row r="3619" spans="1:10" x14ac:dyDescent="0.25">
      <c r="A3619">
        <v>80.587654113769503</v>
      </c>
      <c r="B3619">
        <v>1.8630051054060499</v>
      </c>
      <c r="C3619">
        <v>3.9381980059261003E-3</v>
      </c>
      <c r="D3619">
        <v>1.86694331932813</v>
      </c>
      <c r="E3619">
        <v>1.08982966651183E-4</v>
      </c>
      <c r="F3619">
        <f>Tabla3[[#This Row],[Axial Force ]]/$M$12</f>
        <v>1.7330678304036453</v>
      </c>
      <c r="G3619">
        <f>Tabla3[[#This Row],[Axial Displacement ]]/$M$9</f>
        <v>2.1662850062861047E-2</v>
      </c>
      <c r="H3619">
        <f>IF(Tabla3[[#This Row],[Axial Displacement Command ]]=D3618,1,0)</f>
        <v>0</v>
      </c>
      <c r="I3619">
        <f>IF(AND(Tabla3[[#This Row],[cic]]=1,(AND(H3618=1,H3620=0))),1,0)</f>
        <v>0</v>
      </c>
      <c r="J3619">
        <f>Tabla3[[#This Row],[pas]]+J3618</f>
        <v>19</v>
      </c>
    </row>
    <row r="3620" spans="1:10" x14ac:dyDescent="0.25">
      <c r="A3620">
        <v>82.592437744140597</v>
      </c>
      <c r="B3620">
        <v>1.8673610175028399</v>
      </c>
      <c r="C3620">
        <v>2.9188395274104598E-3</v>
      </c>
      <c r="D3620">
        <v>1.87027989886701</v>
      </c>
      <c r="E3620">
        <v>-3.5334559811417399E-4</v>
      </c>
      <c r="F3620">
        <f>Tabla3[[#This Row],[Axial Force ]]/$M$12</f>
        <v>1.7761814568632386</v>
      </c>
      <c r="G3620">
        <f>Tabla3[[#This Row],[Axial Displacement ]]/$M$9</f>
        <v>2.1713500203521394E-2</v>
      </c>
      <c r="H3620">
        <f>IF(Tabla3[[#This Row],[Axial Displacement Command ]]=D3619,1,0)</f>
        <v>0</v>
      </c>
      <c r="I3620">
        <f>IF(AND(Tabla3[[#This Row],[cic]]=1,(AND(H3619=1,H3621=0))),1,0)</f>
        <v>0</v>
      </c>
      <c r="J3620">
        <f>Tabla3[[#This Row],[pas]]+J3619</f>
        <v>19</v>
      </c>
    </row>
    <row r="3621" spans="1:10" x14ac:dyDescent="0.25">
      <c r="A3621">
        <v>84.318634033203097</v>
      </c>
      <c r="B3621">
        <v>1.8712234450504199</v>
      </c>
      <c r="C3621">
        <v>2.3930072075018E-3</v>
      </c>
      <c r="D3621">
        <v>1.87361647840589</v>
      </c>
      <c r="E3621">
        <v>2.2319416075333698E-3</v>
      </c>
      <c r="F3621">
        <f>Tabla3[[#This Row],[Axial Force ]]/$M$12</f>
        <v>1.8133039577032923</v>
      </c>
      <c r="G3621">
        <f>Tabla3[[#This Row],[Axial Displacement ]]/$M$9</f>
        <v>2.1758412151749069E-2</v>
      </c>
      <c r="H3621">
        <f>IF(Tabla3[[#This Row],[Axial Displacement Command ]]=D3620,1,0)</f>
        <v>0</v>
      </c>
      <c r="I3621">
        <f>IF(AND(Tabla3[[#This Row],[cic]]=1,(AND(H3620=1,H3622=0))),1,0)</f>
        <v>0</v>
      </c>
      <c r="J3621">
        <f>Tabla3[[#This Row],[pas]]+J3620</f>
        <v>19</v>
      </c>
    </row>
    <row r="3622" spans="1:10" x14ac:dyDescent="0.25">
      <c r="A3622">
        <v>85.745063781738295</v>
      </c>
      <c r="B3622">
        <v>1.8751109018921901</v>
      </c>
      <c r="C3622">
        <v>1.84226041710644E-3</v>
      </c>
      <c r="D3622">
        <v>1.8769531743601</v>
      </c>
      <c r="E3622">
        <v>6.5975387997241298E-4</v>
      </c>
      <c r="F3622">
        <f>Tabla3[[#This Row],[Axial Force ]]/$M$12</f>
        <v>1.8439798662739419</v>
      </c>
      <c r="G3622">
        <f>Tabla3[[#This Row],[Axial Displacement ]]/$M$9</f>
        <v>2.1803615138281281E-2</v>
      </c>
      <c r="H3622">
        <f>IF(Tabla3[[#This Row],[Axial Displacement Command ]]=D3621,1,0)</f>
        <v>0</v>
      </c>
      <c r="I3622">
        <f>IF(AND(Tabla3[[#This Row],[cic]]=1,(AND(H3621=1,H3623=0))),1,0)</f>
        <v>0</v>
      </c>
      <c r="J3622">
        <f>Tabla3[[#This Row],[pas]]+J3621</f>
        <v>19</v>
      </c>
    </row>
    <row r="3623" spans="1:10" x14ac:dyDescent="0.25">
      <c r="A3623">
        <v>86.682746887207003</v>
      </c>
      <c r="B3623">
        <v>1.87761778943241</v>
      </c>
      <c r="C3623">
        <v>2.6718378194345899E-3</v>
      </c>
      <c r="D3623">
        <v>1.88028963748366</v>
      </c>
      <c r="E3623">
        <v>-8.4072121353528895E-4</v>
      </c>
      <c r="F3623">
        <f>Tabla3[[#This Row],[Axial Force ]]/$M$12</f>
        <v>1.8641450943485376</v>
      </c>
      <c r="G3623">
        <f>Tabla3[[#This Row],[Axial Displacement ]]/$M$9</f>
        <v>2.1832764993400117E-2</v>
      </c>
      <c r="H3623">
        <f>IF(Tabla3[[#This Row],[Axial Displacement Command ]]=D3622,1,0)</f>
        <v>0</v>
      </c>
      <c r="I3623">
        <f>IF(AND(Tabla3[[#This Row],[cic]]=1,(AND(H3622=1,H3624=0))),1,0)</f>
        <v>0</v>
      </c>
      <c r="J3623">
        <f>Tabla3[[#This Row],[pas]]+J3622</f>
        <v>19</v>
      </c>
    </row>
    <row r="3624" spans="1:10" x14ac:dyDescent="0.25">
      <c r="A3624">
        <v>87.870086669921903</v>
      </c>
      <c r="B3624">
        <v>1.88071129377931</v>
      </c>
      <c r="C3624">
        <v>2.9149055080779402E-3</v>
      </c>
      <c r="D3624">
        <v>1.88362621702254</v>
      </c>
      <c r="E3624">
        <v>2.30235997378259E-4</v>
      </c>
      <c r="F3624">
        <f>Tabla3[[#This Row],[Axial Force ]]/$M$12</f>
        <v>1.8896792832241269</v>
      </c>
      <c r="G3624">
        <f>Tabla3[[#This Row],[Axial Displacement ]]/$M$9</f>
        <v>2.1868735974178023E-2</v>
      </c>
      <c r="H3624">
        <f>IF(Tabla3[[#This Row],[Axial Displacement Command ]]=D3623,1,0)</f>
        <v>0</v>
      </c>
      <c r="I3624">
        <f>IF(AND(Tabla3[[#This Row],[cic]]=1,(AND(H3623=1,H3625=0))),1,0)</f>
        <v>0</v>
      </c>
      <c r="J3624">
        <f>Tabla3[[#This Row],[pas]]+J3623</f>
        <v>19</v>
      </c>
    </row>
    <row r="3625" spans="1:10" x14ac:dyDescent="0.25">
      <c r="A3625">
        <v>89.429443359375</v>
      </c>
      <c r="B3625">
        <v>1.8843091093003801</v>
      </c>
      <c r="C3625">
        <v>2.6538371002971001E-3</v>
      </c>
      <c r="D3625">
        <v>1.88696291297674</v>
      </c>
      <c r="E3625">
        <v>-1.0711470821434E-4</v>
      </c>
      <c r="F3625">
        <f>Tabla3[[#This Row],[Axial Force ]]/$M$12</f>
        <v>1.9232138356854838</v>
      </c>
      <c r="G3625">
        <f>Tabla3[[#This Row],[Axial Displacement ]]/$M$9</f>
        <v>2.1910571038376514E-2</v>
      </c>
      <c r="H3625">
        <f>IF(Tabla3[[#This Row],[Axial Displacement Command ]]=D3624,1,0)</f>
        <v>0</v>
      </c>
      <c r="I3625">
        <f>IF(AND(Tabla3[[#This Row],[cic]]=1,(AND(H3624=1,H3626=0))),1,0)</f>
        <v>0</v>
      </c>
      <c r="J3625">
        <f>Tabla3[[#This Row],[pas]]+J3624</f>
        <v>19</v>
      </c>
    </row>
    <row r="3626" spans="1:10" x14ac:dyDescent="0.25">
      <c r="A3626">
        <v>90.556709289550795</v>
      </c>
      <c r="B3626">
        <v>1.8876672256737901</v>
      </c>
      <c r="C3626">
        <v>2.63226024799224E-3</v>
      </c>
      <c r="D3626">
        <v>1.89029949251562</v>
      </c>
      <c r="E3626">
        <v>1.6694147575435601E-4</v>
      </c>
      <c r="F3626">
        <f>Tabla3[[#This Row],[Axial Force ]]/$M$12</f>
        <v>1.9474561137537805</v>
      </c>
      <c r="G3626">
        <f>Tabla3[[#This Row],[Axial Displacement ]]/$M$9</f>
        <v>2.1949618903183605E-2</v>
      </c>
      <c r="H3626">
        <f>IF(Tabla3[[#This Row],[Axial Displacement Command ]]=D3625,1,0)</f>
        <v>0</v>
      </c>
      <c r="I3626">
        <f>IF(AND(Tabla3[[#This Row],[cic]]=1,(AND(H3625=1,H3627=0))),1,0)</f>
        <v>0</v>
      </c>
      <c r="J3626">
        <f>Tabla3[[#This Row],[pas]]+J3625</f>
        <v>19</v>
      </c>
    </row>
    <row r="3627" spans="1:10" x14ac:dyDescent="0.25">
      <c r="A3627">
        <v>91.143241882324205</v>
      </c>
      <c r="B3627">
        <v>1.8912935629487</v>
      </c>
      <c r="C3627">
        <v>2.3424624941981199E-3</v>
      </c>
      <c r="D3627">
        <v>1.89363595563918</v>
      </c>
      <c r="E3627">
        <v>7.7731857572871398E-4</v>
      </c>
      <c r="F3627">
        <f>Tabla3[[#This Row],[Axial Force ]]/$M$12</f>
        <v>1.9600697178994453</v>
      </c>
      <c r="G3627">
        <f>Tabla3[[#This Row],[Axial Displacement ]]/$M$9</f>
        <v>2.1991785615682557E-2</v>
      </c>
      <c r="H3627">
        <f>IF(Tabla3[[#This Row],[Axial Displacement Command ]]=D3626,1,0)</f>
        <v>0</v>
      </c>
      <c r="I3627">
        <f>IF(AND(Tabla3[[#This Row],[cic]]=1,(AND(H3626=1,H3628=0))),1,0)</f>
        <v>0</v>
      </c>
      <c r="J3627">
        <f>Tabla3[[#This Row],[pas]]+J3626</f>
        <v>19</v>
      </c>
    </row>
    <row r="3628" spans="1:10" x14ac:dyDescent="0.25">
      <c r="A3628">
        <v>92.214302062988295</v>
      </c>
      <c r="B3628">
        <v>1.89370033331215</v>
      </c>
      <c r="C3628">
        <v>3.2722950891184198E-3</v>
      </c>
      <c r="D3628">
        <v>1.89697265159339</v>
      </c>
      <c r="E3628">
        <v>-5.6578852536404199E-4</v>
      </c>
      <c r="F3628">
        <f>Tabla3[[#This Row],[Axial Force ]]/$M$12</f>
        <v>1.9831032701717912</v>
      </c>
      <c r="G3628">
        <f>Tabla3[[#This Row],[Axial Displacement ]]/$M$9</f>
        <v>2.2019771317583141E-2</v>
      </c>
      <c r="H3628">
        <f>IF(Tabla3[[#This Row],[Axial Displacement Command ]]=D3627,1,0)</f>
        <v>0</v>
      </c>
      <c r="I3628">
        <f>IF(AND(Tabla3[[#This Row],[cic]]=1,(AND(H3627=1,H3629=0))),1,0)</f>
        <v>0</v>
      </c>
      <c r="J3628">
        <f>Tabla3[[#This Row],[pas]]+J3627</f>
        <v>19</v>
      </c>
    </row>
    <row r="3629" spans="1:10" x14ac:dyDescent="0.25">
      <c r="A3629">
        <v>93.528274536132798</v>
      </c>
      <c r="B3629">
        <v>1.89713353756815</v>
      </c>
      <c r="C3629">
        <v>3.1756162570673002E-3</v>
      </c>
      <c r="D3629">
        <v>1.90030923113227</v>
      </c>
      <c r="E3629">
        <v>3.1884752388577901E-2</v>
      </c>
      <c r="F3629">
        <f>Tabla3[[#This Row],[Axial Force ]]/$M$12</f>
        <v>2.0113607427125335</v>
      </c>
      <c r="G3629">
        <f>Tabla3[[#This Row],[Axial Displacement ]]/$M$9</f>
        <v>2.2059692297304069E-2</v>
      </c>
      <c r="H3629">
        <f>IF(Tabla3[[#This Row],[Axial Displacement Command ]]=D3628,1,0)</f>
        <v>0</v>
      </c>
      <c r="I3629">
        <f>IF(AND(Tabla3[[#This Row],[cic]]=1,(AND(H3628=1,H3630=0))),1,0)</f>
        <v>0</v>
      </c>
      <c r="J3629">
        <f>Tabla3[[#This Row],[pas]]+J3628</f>
        <v>19</v>
      </c>
    </row>
    <row r="3630" spans="1:10" x14ac:dyDescent="0.25">
      <c r="A3630">
        <v>94.586219787597699</v>
      </c>
      <c r="B3630">
        <v>1.9003021297976399</v>
      </c>
      <c r="C3630">
        <v>3.3435821933380798E-3</v>
      </c>
      <c r="D3630">
        <v>1.90364581067115</v>
      </c>
      <c r="E3630">
        <v>4.06496866389716E-4</v>
      </c>
      <c r="F3630">
        <f>Tabla3[[#This Row],[Axial Force ]]/$M$12</f>
        <v>2.0341122534967249</v>
      </c>
      <c r="G3630">
        <f>Tabla3[[#This Row],[Axial Displacement ]]/$M$9</f>
        <v>2.2096536392995813E-2</v>
      </c>
      <c r="H3630">
        <f>IF(Tabla3[[#This Row],[Axial Displacement Command ]]=D3629,1,0)</f>
        <v>0</v>
      </c>
      <c r="I3630">
        <f>IF(AND(Tabla3[[#This Row],[cic]]=1,(AND(H3629=1,H3631=0))),1,0)</f>
        <v>0</v>
      </c>
      <c r="J3630">
        <f>Tabla3[[#This Row],[pas]]+J3629</f>
        <v>19</v>
      </c>
    </row>
    <row r="3631" spans="1:10" x14ac:dyDescent="0.25">
      <c r="A3631">
        <v>95.528945922851605</v>
      </c>
      <c r="B3631">
        <v>1.9030987750738899</v>
      </c>
      <c r="C3631">
        <v>3.8836001294839701E-3</v>
      </c>
      <c r="D3631">
        <v>1.90698239021003</v>
      </c>
      <c r="E3631">
        <v>8.5655830162068003E-4</v>
      </c>
      <c r="F3631">
        <f>Tabla3[[#This Row],[Axial Force ]]/$M$12</f>
        <v>2.0543859338247659</v>
      </c>
      <c r="G3631">
        <f>Tabla3[[#This Row],[Axial Displacement ]]/$M$9</f>
        <v>2.2129055524115E-2</v>
      </c>
      <c r="H3631">
        <f>IF(Tabla3[[#This Row],[Axial Displacement Command ]]=D3630,1,0)</f>
        <v>0</v>
      </c>
      <c r="I3631">
        <f>IF(AND(Tabla3[[#This Row],[cic]]=1,(AND(H3630=1,H3632=0))),1,0)</f>
        <v>0</v>
      </c>
      <c r="J3631">
        <f>Tabla3[[#This Row],[pas]]+J3630</f>
        <v>19</v>
      </c>
    </row>
    <row r="3632" spans="1:10" x14ac:dyDescent="0.25">
      <c r="A3632">
        <v>96.267333984375</v>
      </c>
      <c r="B3632">
        <v>1.9072794821113299</v>
      </c>
      <c r="C3632">
        <v>3.0394792247534501E-3</v>
      </c>
      <c r="D3632">
        <v>1.91031896974891</v>
      </c>
      <c r="E3632">
        <v>-1.8161047137255099E-3</v>
      </c>
      <c r="F3632">
        <f>Tabla3[[#This Row],[Axial Force ]]/$M$12</f>
        <v>2.0702652469758065</v>
      </c>
      <c r="G3632">
        <f>Tabla3[[#This Row],[Axial Displacement ]]/$M$9</f>
        <v>2.2177668396643372E-2</v>
      </c>
      <c r="H3632">
        <f>IF(Tabla3[[#This Row],[Axial Displacement Command ]]=D3631,1,0)</f>
        <v>0</v>
      </c>
      <c r="I3632">
        <f>IF(AND(Tabla3[[#This Row],[cic]]=1,(AND(H3631=1,H3633=0))),1,0)</f>
        <v>0</v>
      </c>
      <c r="J3632">
        <f>Tabla3[[#This Row],[pas]]+J3631</f>
        <v>19</v>
      </c>
    </row>
    <row r="3633" spans="1:10" x14ac:dyDescent="0.25">
      <c r="A3633">
        <v>97.196441650390597</v>
      </c>
      <c r="B3633">
        <v>1.91043736413121</v>
      </c>
      <c r="C3633">
        <v>3.2181740152736902E-3</v>
      </c>
      <c r="D3633">
        <v>1.9136555492878</v>
      </c>
      <c r="E3633">
        <v>7.1019985625753201E-4</v>
      </c>
      <c r="F3633">
        <f>Tabla3[[#This Row],[Axial Force ]]/$M$12</f>
        <v>2.0902460569976471</v>
      </c>
      <c r="G3633">
        <f>Tabla3[[#This Row],[Axial Displacement ]]/$M$9</f>
        <v>2.221438795501407E-2</v>
      </c>
      <c r="H3633">
        <f>IF(Tabla3[[#This Row],[Axial Displacement Command ]]=D3632,1,0)</f>
        <v>0</v>
      </c>
      <c r="I3633">
        <f>IF(AND(Tabla3[[#This Row],[cic]]=1,(AND(H3632=1,H3634=0))),1,0)</f>
        <v>0</v>
      </c>
      <c r="J3633">
        <f>Tabla3[[#This Row],[pas]]+J3632</f>
        <v>19</v>
      </c>
    </row>
    <row r="3634" spans="1:10" x14ac:dyDescent="0.25">
      <c r="A3634">
        <v>98.154159545898395</v>
      </c>
      <c r="B3634">
        <v>1.91342714242637</v>
      </c>
      <c r="C3634">
        <v>3.56507302967657E-3</v>
      </c>
      <c r="D3634">
        <v>1.9169922452420001</v>
      </c>
      <c r="E3634">
        <v>1.0479653838046899E-3</v>
      </c>
      <c r="F3634">
        <f>Tabla3[[#This Row],[Axial Force ]]/$M$12</f>
        <v>2.1108421407720086</v>
      </c>
      <c r="G3634">
        <f>Tabla3[[#This Row],[Axial Displacement ]]/$M$9</f>
        <v>2.224915281891128E-2</v>
      </c>
      <c r="H3634">
        <f>IF(Tabla3[[#This Row],[Axial Displacement Command ]]=D3633,1,0)</f>
        <v>0</v>
      </c>
      <c r="I3634">
        <f>IF(AND(Tabla3[[#This Row],[cic]]=1,(AND(H3633=1,H3635=0))),1,0)</f>
        <v>0</v>
      </c>
      <c r="J3634">
        <f>Tabla3[[#This Row],[pas]]+J3633</f>
        <v>19</v>
      </c>
    </row>
    <row r="3635" spans="1:10" x14ac:dyDescent="0.25">
      <c r="A3635">
        <v>98.5057373046875</v>
      </c>
      <c r="B3635">
        <v>1.9172108732163899</v>
      </c>
      <c r="C3635">
        <v>3.1179190500552098E-3</v>
      </c>
      <c r="D3635">
        <v>1.92032870836556</v>
      </c>
      <c r="E3635">
        <v>-9.2761945325037199E-4</v>
      </c>
      <c r="F3635">
        <f>Tabla3[[#This Row],[Axial Force ]]/$M$12</f>
        <v>2.1184029527889785</v>
      </c>
      <c r="G3635">
        <f>Tabla3[[#This Row],[Axial Displacement ]]/$M$9</f>
        <v>2.2293149688562674E-2</v>
      </c>
      <c r="H3635">
        <f>IF(Tabla3[[#This Row],[Axial Displacement Command ]]=D3634,1,0)</f>
        <v>0</v>
      </c>
      <c r="I3635">
        <f>IF(AND(Tabla3[[#This Row],[cic]]=1,(AND(H3634=1,H3636=0))),1,0)</f>
        <v>0</v>
      </c>
      <c r="J3635">
        <f>Tabla3[[#This Row],[pas]]+J3634</f>
        <v>19</v>
      </c>
    </row>
    <row r="3636" spans="1:10" x14ac:dyDescent="0.25">
      <c r="A3636">
        <v>99.542190551757798</v>
      </c>
      <c r="B3636">
        <v>1.9199573434889301</v>
      </c>
      <c r="C3636">
        <v>3.7078857531014399E-3</v>
      </c>
      <c r="D3636">
        <v>1.92366528790444</v>
      </c>
      <c r="E3636">
        <v>-6.6968232204089905E-4</v>
      </c>
      <c r="F3636">
        <f>Tabla3[[#This Row],[Axial Force ]]/$M$12</f>
        <v>2.1406922699302751</v>
      </c>
      <c r="G3636">
        <f>Tabla3[[#This Row],[Axial Displacement ]]/$M$9</f>
        <v>2.2325085389406165E-2</v>
      </c>
      <c r="H3636">
        <f>IF(Tabla3[[#This Row],[Axial Displacement Command ]]=D3635,1,0)</f>
        <v>0</v>
      </c>
      <c r="I3636">
        <f>IF(AND(Tabla3[[#This Row],[cic]]=1,(AND(H3635=1,H3637=0))),1,0)</f>
        <v>0</v>
      </c>
      <c r="J3636">
        <f>Tabla3[[#This Row],[pas]]+J3635</f>
        <v>19</v>
      </c>
    </row>
    <row r="3637" spans="1:10" x14ac:dyDescent="0.25">
      <c r="A3637">
        <v>100.143661499023</v>
      </c>
      <c r="B3637">
        <v>1.9245957955718</v>
      </c>
      <c r="C3637">
        <v>2.4061203021119599E-3</v>
      </c>
      <c r="D3637">
        <v>1.9270019838586501</v>
      </c>
      <c r="E3637">
        <v>2.38587085732433E-3</v>
      </c>
      <c r="F3637">
        <f>Tabla3[[#This Row],[Axial Force ]]/$M$12</f>
        <v>2.1536271290112472</v>
      </c>
      <c r="G3637">
        <f>Tabla3[[#This Row],[Axial Displacement ]]/$M$9</f>
        <v>2.237902087874186E-2</v>
      </c>
      <c r="H3637">
        <f>IF(Tabla3[[#This Row],[Axial Displacement Command ]]=D3636,1,0)</f>
        <v>0</v>
      </c>
      <c r="I3637">
        <f>IF(AND(Tabla3[[#This Row],[cic]]=1,(AND(H3636=1,H3638=0))),1,0)</f>
        <v>0</v>
      </c>
      <c r="J3637">
        <f>Tabla3[[#This Row],[pas]]+J3636</f>
        <v>19</v>
      </c>
    </row>
    <row r="3638" spans="1:10" x14ac:dyDescent="0.25">
      <c r="A3638">
        <v>100.84837341308599</v>
      </c>
      <c r="B3638">
        <v>1.92776438780129</v>
      </c>
      <c r="C3638">
        <v>2.57408623838273E-3</v>
      </c>
      <c r="D3638">
        <v>1.9303384469822</v>
      </c>
      <c r="E3638">
        <v>1.40246061164362E-3</v>
      </c>
      <c r="F3638">
        <f>Tabla3[[#This Row],[Axial Force ]]/$M$12</f>
        <v>2.1687822239373333</v>
      </c>
      <c r="G3638">
        <f>Tabla3[[#This Row],[Axial Displacement ]]/$M$9</f>
        <v>2.2415864974433604E-2</v>
      </c>
      <c r="H3638">
        <f>IF(Tabla3[[#This Row],[Axial Displacement Command ]]=D3637,1,0)</f>
        <v>0</v>
      </c>
      <c r="I3638">
        <f>IF(AND(Tabla3[[#This Row],[cic]]=1,(AND(H3637=1,H3639=0))),1,0)</f>
        <v>0</v>
      </c>
      <c r="J3638">
        <f>Tabla3[[#This Row],[pas]]+J3637</f>
        <v>19</v>
      </c>
    </row>
    <row r="3639" spans="1:10" x14ac:dyDescent="0.25">
      <c r="A3639">
        <v>101.77090454101599</v>
      </c>
      <c r="B3639">
        <v>1.9304538145661401</v>
      </c>
      <c r="C3639">
        <v>3.2212733458436599E-3</v>
      </c>
      <c r="D3639">
        <v>1.93367502652109</v>
      </c>
      <c r="E3639">
        <v>-1.21398243209114E-2</v>
      </c>
      <c r="F3639">
        <f>Tabla3[[#This Row],[Axial Force ]]/$M$12</f>
        <v>2.188621603032602</v>
      </c>
      <c r="G3639">
        <f>Tabla3[[#This Row],[Axial Displacement ]]/$M$9</f>
        <v>2.2447137378676048E-2</v>
      </c>
      <c r="H3639">
        <f>IF(Tabla3[[#This Row],[Axial Displacement Command ]]=D3638,1,0)</f>
        <v>0</v>
      </c>
      <c r="I3639">
        <f>IF(AND(Tabla3[[#This Row],[cic]]=1,(AND(H3638=1,H3640=0))),1,0)</f>
        <v>0</v>
      </c>
      <c r="J3639">
        <f>Tabla3[[#This Row],[pas]]+J3638</f>
        <v>19</v>
      </c>
    </row>
    <row r="3640" spans="1:10" x14ac:dyDescent="0.25">
      <c r="A3640">
        <v>102.24737548828099</v>
      </c>
      <c r="B3640">
        <v>1.93435908295214</v>
      </c>
      <c r="C3640">
        <v>2.6526452074904202E-3</v>
      </c>
      <c r="D3640">
        <v>1.9370117224752901</v>
      </c>
      <c r="E3640">
        <v>-1.69773812785934E-4</v>
      </c>
      <c r="F3640">
        <f>Tabla3[[#This Row],[Axial Force ]]/$M$12</f>
        <v>2.1988682900705592</v>
      </c>
      <c r="G3640">
        <f>Tabla3[[#This Row],[Axial Displacement ]]/$M$9</f>
        <v>2.2492547476187674E-2</v>
      </c>
      <c r="H3640">
        <f>IF(Tabla3[[#This Row],[Axial Displacement Command ]]=D3639,1,0)</f>
        <v>0</v>
      </c>
      <c r="I3640">
        <f>IF(AND(Tabla3[[#This Row],[cic]]=1,(AND(H3639=1,H3641=0))),1,0)</f>
        <v>0</v>
      </c>
      <c r="J3640">
        <f>Tabla3[[#This Row],[pas]]+J3639</f>
        <v>19</v>
      </c>
    </row>
    <row r="3641" spans="1:10" x14ac:dyDescent="0.25">
      <c r="A3641">
        <v>103.083213806152</v>
      </c>
      <c r="B3641">
        <v>1.9377779681235601</v>
      </c>
      <c r="C3641">
        <v>2.5702715902298202E-3</v>
      </c>
      <c r="D3641">
        <v>1.9403483020141701</v>
      </c>
      <c r="E3641" s="2">
        <v>-5.7177022227961101E-5</v>
      </c>
      <c r="F3641">
        <f>Tabla3[[#This Row],[Axial Force ]]/$M$12</f>
        <v>2.2168433076591829</v>
      </c>
      <c r="G3641">
        <f>Tabla3[[#This Row],[Axial Displacement ]]/$M$9</f>
        <v>2.2532301954925116E-2</v>
      </c>
      <c r="H3641">
        <f>IF(Tabla3[[#This Row],[Axial Displacement Command ]]=D3640,1,0)</f>
        <v>0</v>
      </c>
      <c r="I3641">
        <f>IF(AND(Tabla3[[#This Row],[cic]]=1,(AND(H3640=1,H3642=0))),1,0)</f>
        <v>0</v>
      </c>
      <c r="J3641">
        <f>Tabla3[[#This Row],[pas]]+J3640</f>
        <v>19</v>
      </c>
    </row>
    <row r="3642" spans="1:10" x14ac:dyDescent="0.25">
      <c r="A3642">
        <v>103.69061279296901</v>
      </c>
      <c r="B3642">
        <v>1.9414150156080701</v>
      </c>
      <c r="C3642">
        <v>2.2697449821862401E-3</v>
      </c>
      <c r="D3642">
        <v>1.94368476513773</v>
      </c>
      <c r="E3642">
        <v>1.5132927444483401E-4</v>
      </c>
      <c r="F3642">
        <f>Tabla3[[#This Row],[Axial Force ]]/$M$12</f>
        <v>2.2299056514616988</v>
      </c>
      <c r="G3642">
        <f>Tabla3[[#This Row],[Axial Displacement ]]/$M$9</f>
        <v>2.2574593204744999E-2</v>
      </c>
      <c r="H3642">
        <f>IF(Tabla3[[#This Row],[Axial Displacement Command ]]=D3641,1,0)</f>
        <v>0</v>
      </c>
      <c r="I3642">
        <f>IF(AND(Tabla3[[#This Row],[cic]]=1,(AND(H3641=1,H3643=0))),1,0)</f>
        <v>0</v>
      </c>
      <c r="J3642">
        <f>Tabla3[[#This Row],[pas]]+J3641</f>
        <v>19</v>
      </c>
    </row>
    <row r="3643" spans="1:10" x14ac:dyDescent="0.25">
      <c r="A3643">
        <v>104.435249328613</v>
      </c>
      <c r="B3643">
        <v>1.9453311106190101</v>
      </c>
      <c r="C3643">
        <v>1.6903877622098701E-3</v>
      </c>
      <c r="D3643">
        <v>1.9470214610919401</v>
      </c>
      <c r="E3643">
        <v>3.4329437426094999E-4</v>
      </c>
      <c r="F3643">
        <f>Tabla3[[#This Row],[Axial Force ]]/$M$12</f>
        <v>2.2459193404002793</v>
      </c>
      <c r="G3643">
        <f>Tabla3[[#This Row],[Axial Displacement ]]/$M$9</f>
        <v>2.2620129193244302E-2</v>
      </c>
      <c r="H3643">
        <f>IF(Tabla3[[#This Row],[Axial Displacement Command ]]=D3642,1,0)</f>
        <v>0</v>
      </c>
      <c r="I3643">
        <f>IF(AND(Tabla3[[#This Row],[cic]]=1,(AND(H3642=1,H3644=0))),1,0)</f>
        <v>0</v>
      </c>
      <c r="J3643">
        <f>Tabla3[[#This Row],[pas]]+J3642</f>
        <v>19</v>
      </c>
    </row>
    <row r="3644" spans="1:10" x14ac:dyDescent="0.25">
      <c r="A3644">
        <v>105.148086547852</v>
      </c>
      <c r="B3644">
        <v>1.9490898121148299</v>
      </c>
      <c r="C3644">
        <v>1.2682676242548E-3</v>
      </c>
      <c r="D3644">
        <v>1.9503580406308201</v>
      </c>
      <c r="E3644">
        <v>7.8104483236529599E-4</v>
      </c>
      <c r="F3644">
        <f>Tabla3[[#This Row],[Axial Force ]]/$M$12</f>
        <v>2.2612491730720863</v>
      </c>
      <c r="G3644">
        <f>Tabla3[[#This Row],[Axial Displacement ]]/$M$9</f>
        <v>2.2663835024591045E-2</v>
      </c>
      <c r="H3644">
        <f>IF(Tabla3[[#This Row],[Axial Displacement Command ]]=D3643,1,0)</f>
        <v>0</v>
      </c>
      <c r="I3644">
        <f>IF(AND(Tabla3[[#This Row],[cic]]=1,(AND(H3643=1,H3645=0))),1,0)</f>
        <v>0</v>
      </c>
      <c r="J3644">
        <f>Tabla3[[#This Row],[pas]]+J3643</f>
        <v>19</v>
      </c>
    </row>
    <row r="3645" spans="1:10" x14ac:dyDescent="0.25">
      <c r="A3645">
        <v>105.65777587890599</v>
      </c>
      <c r="B3645">
        <v>1.9523226656019701</v>
      </c>
      <c r="C3645">
        <v>1.3718605487156299E-3</v>
      </c>
      <c r="D3645">
        <v>1.95369450375438</v>
      </c>
      <c r="E3645">
        <v>3.1345624051937199E-4</v>
      </c>
      <c r="F3645">
        <f>Tabla3[[#This Row],[Axial Force ]]/$M$12</f>
        <v>2.2722102339549677</v>
      </c>
      <c r="G3645">
        <f>Tabla3[[#This Row],[Axial Displacement ]]/$M$9</f>
        <v>2.2701426344208953E-2</v>
      </c>
      <c r="H3645">
        <f>IF(Tabla3[[#This Row],[Axial Displacement Command ]]=D3644,1,0)</f>
        <v>0</v>
      </c>
      <c r="I3645">
        <f>IF(AND(Tabla3[[#This Row],[cic]]=1,(AND(H3644=1,H3646=0))),1,0)</f>
        <v>0</v>
      </c>
      <c r="J3645">
        <f>Tabla3[[#This Row],[pas]]+J3644</f>
        <v>19</v>
      </c>
    </row>
    <row r="3646" spans="1:10" x14ac:dyDescent="0.25">
      <c r="A3646">
        <v>105.51674652099599</v>
      </c>
      <c r="B3646">
        <v>1.9551767036318799</v>
      </c>
      <c r="C3646">
        <v>1.8546580804468199E-3</v>
      </c>
      <c r="D3646">
        <v>1.9570311997085801</v>
      </c>
      <c r="E3646">
        <v>1.1198488891750501E-3</v>
      </c>
      <c r="F3646">
        <f>Tabla3[[#This Row],[Axial Force ]]/$M$12</f>
        <v>2.2691773445375483</v>
      </c>
      <c r="G3646">
        <f>Tabla3[[#This Row],[Axial Displacement ]]/$M$9</f>
        <v>2.2734612832928835E-2</v>
      </c>
      <c r="H3646">
        <f>IF(Tabla3[[#This Row],[Axial Displacement Command ]]=D3645,1,0)</f>
        <v>0</v>
      </c>
      <c r="I3646">
        <f>IF(AND(Tabla3[[#This Row],[cic]]=1,(AND(H3645=1,H3647=0))),1,0)</f>
        <v>0</v>
      </c>
      <c r="J3646">
        <f>Tabla3[[#This Row],[pas]]+J3645</f>
        <v>19</v>
      </c>
    </row>
    <row r="3647" spans="1:10" x14ac:dyDescent="0.25">
      <c r="A3647">
        <v>106.225227355957</v>
      </c>
      <c r="B3647">
        <v>1.9586563576012901</v>
      </c>
      <c r="C3647">
        <v>1.7114878119173201E-3</v>
      </c>
      <c r="D3647">
        <v>1.9603678956627799</v>
      </c>
      <c r="E3647">
        <v>-1.2125098010074E-3</v>
      </c>
      <c r="F3647">
        <f>Tabla3[[#This Row],[Axial Force ]]/$M$12</f>
        <v>2.2844134915259571</v>
      </c>
      <c r="G3647">
        <f>Tabla3[[#This Row],[Axial Displacement ]]/$M$9</f>
        <v>2.2775073925596398E-2</v>
      </c>
      <c r="H3647">
        <f>IF(Tabla3[[#This Row],[Axial Displacement Command ]]=D3646,1,0)</f>
        <v>0</v>
      </c>
      <c r="I3647">
        <f>IF(AND(Tabla3[[#This Row],[cic]]=1,(AND(H3646=1,H3648=0))),1,0)</f>
        <v>0</v>
      </c>
      <c r="J3647">
        <f>Tabla3[[#This Row],[pas]]+J3646</f>
        <v>19</v>
      </c>
    </row>
    <row r="3648" spans="1:10" x14ac:dyDescent="0.25">
      <c r="A3648">
        <v>106.82431793212901</v>
      </c>
      <c r="B3648">
        <v>1.9625688437372399</v>
      </c>
      <c r="C3648">
        <v>1.13558769498923E-3</v>
      </c>
      <c r="D3648">
        <v>1.9637043587863401</v>
      </c>
      <c r="E3648">
        <v>-2.7541759095584E-4</v>
      </c>
      <c r="F3648">
        <f>Tabla3[[#This Row],[Axial Force ]]/$M$12</f>
        <v>2.2972971598307312</v>
      </c>
      <c r="G3648">
        <f>Tabla3[[#This Row],[Axial Displacement ]]/$M$9</f>
        <v>2.2820567950433024E-2</v>
      </c>
      <c r="H3648">
        <f>IF(Tabla3[[#This Row],[Axial Displacement Command ]]=D3647,1,0)</f>
        <v>0</v>
      </c>
      <c r="I3648">
        <f>IF(AND(Tabla3[[#This Row],[cic]]=1,(AND(H3647=1,H3649=0))),1,0)</f>
        <v>0</v>
      </c>
      <c r="J3648">
        <f>Tabla3[[#This Row],[pas]]+J3647</f>
        <v>19</v>
      </c>
    </row>
    <row r="3649" spans="1:10" x14ac:dyDescent="0.25">
      <c r="A3649">
        <v>107.48883056640599</v>
      </c>
      <c r="B3649">
        <v>1.96618447080255</v>
      </c>
      <c r="C3649">
        <v>8.5663793925050402E-4</v>
      </c>
      <c r="D3649">
        <v>1.9670410547405499</v>
      </c>
      <c r="E3649">
        <v>-1.43575334732304E-3</v>
      </c>
      <c r="F3649">
        <f>Tabla3[[#This Row],[Axial Force ]]/$M$12</f>
        <v>2.3115877541162577</v>
      </c>
      <c r="G3649">
        <f>Tabla3[[#This Row],[Axial Displacement ]]/$M$9</f>
        <v>2.2862610125611048E-2</v>
      </c>
      <c r="H3649">
        <f>IF(Tabla3[[#This Row],[Axial Displacement Command ]]=D3648,1,0)</f>
        <v>0</v>
      </c>
      <c r="I3649">
        <f>IF(AND(Tabla3[[#This Row],[cic]]=1,(AND(H3648=1,H3650=0))),1,0)</f>
        <v>0</v>
      </c>
      <c r="J3649">
        <f>Tabla3[[#This Row],[pas]]+J3648</f>
        <v>19</v>
      </c>
    </row>
    <row r="3650" spans="1:10" x14ac:dyDescent="0.25">
      <c r="A3650">
        <v>107.951171875</v>
      </c>
      <c r="B3650">
        <v>1.96982151828706</v>
      </c>
      <c r="C3650">
        <v>5.5611133120692102E-4</v>
      </c>
      <c r="D3650">
        <v>1.9703775178641101</v>
      </c>
      <c r="E3650">
        <v>-8.7244950464082595E-4</v>
      </c>
      <c r="F3650">
        <f>Tabla3[[#This Row],[Axial Force ]]/$M$12</f>
        <v>2.321530577956989</v>
      </c>
      <c r="G3650">
        <f>Tabla3[[#This Row],[Axial Displacement ]]/$M$9</f>
        <v>2.2904901375430931E-2</v>
      </c>
      <c r="H3650">
        <f>IF(Tabla3[[#This Row],[Axial Displacement Command ]]=D3649,1,0)</f>
        <v>0</v>
      </c>
      <c r="I3650">
        <f>IF(AND(Tabla3[[#This Row],[cic]]=1,(AND(H3649=1,H3651=0))),1,0)</f>
        <v>0</v>
      </c>
      <c r="J3650">
        <f>Tabla3[[#This Row],[pas]]+J3649</f>
        <v>19</v>
      </c>
    </row>
    <row r="3651" spans="1:10" x14ac:dyDescent="0.25">
      <c r="A3651">
        <v>108.51775360107401</v>
      </c>
      <c r="B3651">
        <v>1.9727968610823201</v>
      </c>
      <c r="C3651">
        <v>9.1719624606412297E-4</v>
      </c>
      <c r="D3651">
        <v>1.9737142138183099</v>
      </c>
      <c r="E3651">
        <v>-2.15067856856876E-4</v>
      </c>
      <c r="F3651">
        <f>Tabla3[[#This Row],[Axial Force ]]/$M$12</f>
        <v>2.3337151312058926</v>
      </c>
      <c r="G3651">
        <f>Tabla3[[#This Row],[Axial Displacement ]]/$M$9</f>
        <v>2.2939498384678139E-2</v>
      </c>
      <c r="H3651">
        <f>IF(Tabla3[[#This Row],[Axial Displacement Command ]]=D3650,1,0)</f>
        <v>0</v>
      </c>
      <c r="I3651">
        <f>IF(AND(Tabla3[[#This Row],[cic]]=1,(AND(H3650=1,H3652=0))),1,0)</f>
        <v>0</v>
      </c>
      <c r="J3651">
        <f>Tabla3[[#This Row],[pas]]+J3650</f>
        <v>19</v>
      </c>
    </row>
    <row r="3652" spans="1:10" x14ac:dyDescent="0.25">
      <c r="A3652">
        <v>108.905311584473</v>
      </c>
      <c r="B3652">
        <v>1.9755791872739801</v>
      </c>
      <c r="C3652">
        <v>1.47151945384394E-3</v>
      </c>
      <c r="D3652">
        <v>1.9770506769418701</v>
      </c>
      <c r="E3652">
        <v>1.11131690516686E-4</v>
      </c>
      <c r="F3652">
        <f>Tabla3[[#This Row],[Axial Force ]]/$M$12</f>
        <v>2.3420497114940431</v>
      </c>
      <c r="G3652">
        <f>Tabla3[[#This Row],[Axial Displacement ]]/$M$9</f>
        <v>2.2971851014813721E-2</v>
      </c>
      <c r="H3652">
        <f>IF(Tabla3[[#This Row],[Axial Displacement Command ]]=D3651,1,0)</f>
        <v>0</v>
      </c>
      <c r="I3652">
        <f>IF(AND(Tabla3[[#This Row],[cic]]=1,(AND(H3651=1,H3653=0))),1,0)</f>
        <v>0</v>
      </c>
      <c r="J3652">
        <f>Tabla3[[#This Row],[pas]]+J3651</f>
        <v>19</v>
      </c>
    </row>
    <row r="3653" spans="1:10" x14ac:dyDescent="0.25">
      <c r="A3653">
        <v>109.354370117188</v>
      </c>
      <c r="B3653">
        <v>1.9792700186371801</v>
      </c>
      <c r="C3653">
        <v>1.11734868823987E-3</v>
      </c>
      <c r="D3653">
        <v>1.9803873728960799</v>
      </c>
      <c r="E3653">
        <v>1.6168083902812201E-3</v>
      </c>
      <c r="F3653">
        <f>Tabla3[[#This Row],[Axial Force ]]/$M$12</f>
        <v>2.3517068842406021</v>
      </c>
      <c r="G3653">
        <f>Tabla3[[#This Row],[Axial Displacement ]]/$M$9</f>
        <v>2.3014767658571862E-2</v>
      </c>
      <c r="H3653">
        <f>IF(Tabla3[[#This Row],[Axial Displacement Command ]]=D3652,1,0)</f>
        <v>0</v>
      </c>
      <c r="I3653">
        <f>IF(AND(Tabla3[[#This Row],[cic]]=1,(AND(H3652=1,H3654=0))),1,0)</f>
        <v>0</v>
      </c>
      <c r="J3653">
        <f>Tabla3[[#This Row],[pas]]+J3652</f>
        <v>19</v>
      </c>
    </row>
    <row r="3654" spans="1:10" x14ac:dyDescent="0.25">
      <c r="A3654">
        <v>109.678833007813</v>
      </c>
      <c r="B3654">
        <v>1.9822560716420401</v>
      </c>
      <c r="C3654">
        <v>1.46770480569103E-3</v>
      </c>
      <c r="D3654">
        <v>1.9837238360196401</v>
      </c>
      <c r="E3654" s="2">
        <v>5.79439003445259E-5</v>
      </c>
      <c r="F3654">
        <f>Tabla3[[#This Row],[Axial Force ]]/$M$12</f>
        <v>2.3586845808131827</v>
      </c>
      <c r="G3654">
        <f>Tabla3[[#This Row],[Axial Displacement ]]/$M$9</f>
        <v>2.3049489205140002E-2</v>
      </c>
      <c r="H3654">
        <f>IF(Tabla3[[#This Row],[Axial Displacement Command ]]=D3653,1,0)</f>
        <v>0</v>
      </c>
      <c r="I3654">
        <f>IF(AND(Tabla3[[#This Row],[cic]]=1,(AND(H3653=1,H3655=0))),1,0)</f>
        <v>0</v>
      </c>
      <c r="J3654">
        <f>Tabla3[[#This Row],[pas]]+J3653</f>
        <v>19</v>
      </c>
    </row>
    <row r="3655" spans="1:10" x14ac:dyDescent="0.25">
      <c r="A3655">
        <v>110.550575256348</v>
      </c>
      <c r="B3655">
        <v>1.9863760098815</v>
      </c>
      <c r="C3655">
        <v>6.8449975287876398E-4</v>
      </c>
      <c r="D3655">
        <v>1.9870605319738399</v>
      </c>
      <c r="E3655">
        <v>-9.8460077424533709E-4</v>
      </c>
      <c r="F3655">
        <f>Tabla3[[#This Row],[Axial Force ]]/$M$12</f>
        <v>2.3774317259429676</v>
      </c>
      <c r="G3655">
        <f>Tabla3[[#This Row],[Axial Displacement ]]/$M$9</f>
        <v>2.309739546373837E-2</v>
      </c>
      <c r="H3655">
        <f>IF(Tabla3[[#This Row],[Axial Displacement Command ]]=D3654,1,0)</f>
        <v>0</v>
      </c>
      <c r="I3655">
        <f>IF(AND(Tabla3[[#This Row],[cic]]=1,(AND(H3654=1,H3656=0))),1,0)</f>
        <v>0</v>
      </c>
      <c r="J3655">
        <f>Tabla3[[#This Row],[pas]]+J3654</f>
        <v>19</v>
      </c>
    </row>
    <row r="3656" spans="1:10" x14ac:dyDescent="0.25">
      <c r="A3656">
        <v>111.00309753418</v>
      </c>
      <c r="B3656">
        <v>1.9908249378204299</v>
      </c>
      <c r="C3656">
        <v>4.2784213860613802E-4</v>
      </c>
      <c r="D3656">
        <v>1.9903969950974001</v>
      </c>
      <c r="E3656">
        <v>1.92788934327837E-3</v>
      </c>
      <c r="F3656">
        <f>Tabla3[[#This Row],[Axial Force ]]/$M$12</f>
        <v>2.3871633878318281</v>
      </c>
      <c r="G3656">
        <f>Tabla3[[#This Row],[Axial Displacement ]]/$M$9</f>
        <v>2.3149127183958486E-2</v>
      </c>
      <c r="H3656">
        <f>IF(Tabla3[[#This Row],[Axial Displacement Command ]]=D3655,1,0)</f>
        <v>0</v>
      </c>
      <c r="I3656">
        <f>IF(AND(Tabla3[[#This Row],[cic]]=1,(AND(H3655=1,H3657=0))),1,0)</f>
        <v>0</v>
      </c>
      <c r="J3656">
        <f>Tabla3[[#This Row],[pas]]+J3655</f>
        <v>19</v>
      </c>
    </row>
    <row r="3657" spans="1:10" x14ac:dyDescent="0.25">
      <c r="A3657">
        <v>111.12777709960901</v>
      </c>
      <c r="B3657">
        <v>1.99433695524931</v>
      </c>
      <c r="C3657">
        <v>6.0319899830574297E-4</v>
      </c>
      <c r="D3657">
        <v>1.9937336910515999</v>
      </c>
      <c r="E3657">
        <v>-4.7172540007522901E-4</v>
      </c>
      <c r="F3657">
        <f>Tabla3[[#This Row],[Axial Force ]]/$M$12</f>
        <v>2.389844668808796</v>
      </c>
      <c r="G3657">
        <f>Tabla3[[#This Row],[Axial Displacement ]]/$M$9</f>
        <v>2.3189964595922208E-2</v>
      </c>
      <c r="H3657">
        <f>IF(Tabla3[[#This Row],[Axial Displacement Command ]]=D3656,1,0)</f>
        <v>0</v>
      </c>
      <c r="I3657">
        <f>IF(AND(Tabla3[[#This Row],[cic]]=1,(AND(H3656=1,H3658=0))),1,0)</f>
        <v>0</v>
      </c>
      <c r="J3657">
        <f>Tabla3[[#This Row],[pas]]+J3656</f>
        <v>19</v>
      </c>
    </row>
    <row r="3658" spans="1:10" x14ac:dyDescent="0.25">
      <c r="A3658">
        <v>111.68357849121099</v>
      </c>
      <c r="B3658">
        <v>1.9978629425168</v>
      </c>
      <c r="C3658">
        <v>7.9274178688137898E-4</v>
      </c>
      <c r="D3658">
        <v>1.99707038700581</v>
      </c>
      <c r="E3658">
        <v>-5.2446330300881495E-4</v>
      </c>
      <c r="F3658">
        <f>Tabla3[[#This Row],[Axial Force ]]/$M$12</f>
        <v>2.4017973869077633</v>
      </c>
      <c r="G3658">
        <f>Tabla3[[#This Row],[Axial Displacement ]]/$M$9</f>
        <v>2.3230964447869765E-2</v>
      </c>
      <c r="H3658">
        <f>IF(Tabla3[[#This Row],[Axial Displacement Command ]]=D3657,1,0)</f>
        <v>0</v>
      </c>
      <c r="I3658">
        <f>IF(AND(Tabla3[[#This Row],[cic]]=1,(AND(H3657=1,H3659=0))),1,0)</f>
        <v>0</v>
      </c>
      <c r="J3658">
        <f>Tabla3[[#This Row],[pas]]+J3657</f>
        <v>19</v>
      </c>
    </row>
    <row r="3659" spans="1:10" x14ac:dyDescent="0.25">
      <c r="A3659">
        <v>112.03205108642599</v>
      </c>
      <c r="B3659">
        <v>2.0009351428598201</v>
      </c>
      <c r="C3659">
        <v>5.2809713224633004E-4</v>
      </c>
      <c r="D3659">
        <v>2.00040708296001</v>
      </c>
      <c r="E3659">
        <v>-2.0258598851796701E-3</v>
      </c>
      <c r="F3659">
        <f>Tabla3[[#This Row],[Axial Force ]]/$M$12</f>
        <v>2.4092914212134624</v>
      </c>
      <c r="G3659">
        <f>Tabla3[[#This Row],[Axial Displacement ]]/$M$9</f>
        <v>2.3266687707672328E-2</v>
      </c>
      <c r="H3659">
        <f>IF(Tabla3[[#This Row],[Axial Displacement Command ]]=D3658,1,0)</f>
        <v>0</v>
      </c>
      <c r="I3659">
        <f>IF(AND(Tabla3[[#This Row],[cic]]=1,(AND(H3658=1,H3660=0))),1,0)</f>
        <v>0</v>
      </c>
      <c r="J3659">
        <f>Tabla3[[#This Row],[pas]]+J3658</f>
        <v>19</v>
      </c>
    </row>
    <row r="3660" spans="1:10" x14ac:dyDescent="0.25">
      <c r="A3660">
        <v>112.404914855957</v>
      </c>
      <c r="B3660">
        <v>2.0035707857459801</v>
      </c>
      <c r="C3660">
        <v>1.7261504581256301E-4</v>
      </c>
      <c r="D3660">
        <v>2.0037433132529299</v>
      </c>
      <c r="E3660">
        <v>4.5082393285156302E-4</v>
      </c>
      <c r="F3660">
        <f>Tabla3[[#This Row],[Axial Force ]]/$M$12</f>
        <v>2.4173099969023011</v>
      </c>
      <c r="G3660">
        <f>Tabla3[[#This Row],[Axial Displacement ]]/$M$9</f>
        <v>2.3297334717976514E-2</v>
      </c>
      <c r="H3660">
        <f>IF(Tabla3[[#This Row],[Axial Displacement Command ]]=D3659,1,0)</f>
        <v>0</v>
      </c>
      <c r="I3660">
        <f>IF(AND(Tabla3[[#This Row],[cic]]=1,(AND(H3659=1,H3661=0))),1,0)</f>
        <v>0</v>
      </c>
      <c r="J3660">
        <f>Tabla3[[#This Row],[pas]]+J3659</f>
        <v>19</v>
      </c>
    </row>
    <row r="3661" spans="1:10" x14ac:dyDescent="0.25">
      <c r="A3661">
        <v>112.79737854003901</v>
      </c>
      <c r="B3661">
        <v>2.00697174295783</v>
      </c>
      <c r="C3661">
        <v>1.08242034002615E-4</v>
      </c>
      <c r="D3661">
        <v>2.0070800092071299</v>
      </c>
      <c r="E3661">
        <v>-1.98620142555228E-4</v>
      </c>
      <c r="F3661">
        <f>Tabla3[[#This Row],[Axial Force ]]/$M$12</f>
        <v>2.4257500761298711</v>
      </c>
      <c r="G3661">
        <f>Tabla3[[#This Row],[Axial Displacement ]]/$M$9</f>
        <v>2.3336880732067789E-2</v>
      </c>
      <c r="H3661">
        <f>IF(Tabla3[[#This Row],[Axial Displacement Command ]]=D3660,1,0)</f>
        <v>0</v>
      </c>
      <c r="I3661">
        <f>IF(AND(Tabla3[[#This Row],[cic]]=1,(AND(H3660=1,H3662=0))),1,0)</f>
        <v>0</v>
      </c>
      <c r="J3661">
        <f>Tabla3[[#This Row],[pas]]+J3660</f>
        <v>19</v>
      </c>
    </row>
    <row r="3662" spans="1:10" x14ac:dyDescent="0.25">
      <c r="A3662">
        <v>113.333335876465</v>
      </c>
      <c r="B3662">
        <v>2.0096539519727199</v>
      </c>
      <c r="C3662">
        <v>7.6270100635156301E-4</v>
      </c>
      <c r="D3662">
        <v>2.01041670516133</v>
      </c>
      <c r="E3662" s="2">
        <v>6.5197838239328094E-5</v>
      </c>
      <c r="F3662">
        <f>Tabla3[[#This Row],[Axial Force ]]/$M$12</f>
        <v>2.4372760403540861</v>
      </c>
      <c r="G3662">
        <f>Tabla3[[#This Row],[Axial Displacement ]]/$M$9</f>
        <v>2.3368069208985116E-2</v>
      </c>
      <c r="H3662">
        <f>IF(Tabla3[[#This Row],[Axial Displacement Command ]]=D3661,1,0)</f>
        <v>0</v>
      </c>
      <c r="I3662">
        <f>IF(AND(Tabla3[[#This Row],[cic]]=1,(AND(H3661=1,H3663=0))),1,0)</f>
        <v>0</v>
      </c>
      <c r="J3662">
        <f>Tabla3[[#This Row],[pas]]+J3661</f>
        <v>19</v>
      </c>
    </row>
    <row r="3663" spans="1:10" x14ac:dyDescent="0.25">
      <c r="A3663">
        <v>113.597602844238</v>
      </c>
      <c r="B3663">
        <v>2.01339134946465</v>
      </c>
      <c r="C3663">
        <v>3.6191940466778798E-4</v>
      </c>
      <c r="D3663">
        <v>2.0137531682848899</v>
      </c>
      <c r="E3663">
        <v>9.72646262198396E-4</v>
      </c>
      <c r="F3663">
        <f>Tabla3[[#This Row],[Axial Force ]]/$M$12</f>
        <v>2.4429592009513548</v>
      </c>
      <c r="G3663">
        <f>Tabla3[[#This Row],[Axial Displacement ]]/$M$9</f>
        <v>2.3411527319356397E-2</v>
      </c>
      <c r="H3663">
        <f>IF(Tabla3[[#This Row],[Axial Displacement Command ]]=D3662,1,0)</f>
        <v>0</v>
      </c>
      <c r="I3663">
        <f>IF(AND(Tabla3[[#This Row],[cic]]=1,(AND(H3662=1,H3664=0))),1,0)</f>
        <v>0</v>
      </c>
      <c r="J3663">
        <f>Tabla3[[#This Row],[pas]]+J3662</f>
        <v>19</v>
      </c>
    </row>
    <row r="3664" spans="1:10" x14ac:dyDescent="0.25">
      <c r="A3664">
        <v>114.066947937012</v>
      </c>
      <c r="B3664">
        <v>2.0168102346360701</v>
      </c>
      <c r="C3664">
        <v>2.7966498805653801E-4</v>
      </c>
      <c r="D3664">
        <v>2.0170898642391002</v>
      </c>
      <c r="E3664">
        <v>-3.2582707376605001E-4</v>
      </c>
      <c r="F3664">
        <f>Tabla3[[#This Row],[Axial Force ]]/$M$12</f>
        <v>2.4530526438067097</v>
      </c>
      <c r="G3664">
        <f>Tabla3[[#This Row],[Axial Displacement ]]/$M$9</f>
        <v>2.3451281798093838E-2</v>
      </c>
      <c r="H3664">
        <f>IF(Tabla3[[#This Row],[Axial Displacement Command ]]=D3663,1,0)</f>
        <v>0</v>
      </c>
      <c r="I3664">
        <f>IF(AND(Tabla3[[#This Row],[cic]]=1,(AND(H3663=1,H3665=0))),1,0)</f>
        <v>0</v>
      </c>
      <c r="J3664">
        <f>Tabla3[[#This Row],[pas]]+J3663</f>
        <v>19</v>
      </c>
    </row>
    <row r="3665" spans="1:10" x14ac:dyDescent="0.25">
      <c r="A3665">
        <v>114.374267578125</v>
      </c>
      <c r="B3665">
        <v>2.0200682338327201</v>
      </c>
      <c r="C3665">
        <v>3.5834312939186903E-4</v>
      </c>
      <c r="D3665">
        <v>2.0204265601932998</v>
      </c>
      <c r="E3665">
        <v>-5.3940794941809101E-4</v>
      </c>
      <c r="F3665">
        <f>Tabla3[[#This Row],[Axial Force ]]/$M$12</f>
        <v>2.459661668346774</v>
      </c>
      <c r="G3665">
        <f>Tabla3[[#This Row],[Axial Displacement ]]/$M$9</f>
        <v>2.3489165509682792E-2</v>
      </c>
      <c r="H3665">
        <f>IF(Tabla3[[#This Row],[Axial Displacement Command ]]=D3664,1,0)</f>
        <v>0</v>
      </c>
      <c r="I3665">
        <f>IF(AND(Tabla3[[#This Row],[cic]]=1,(AND(H3664=1,H3666=0))),1,0)</f>
        <v>0</v>
      </c>
      <c r="J3665">
        <f>Tabla3[[#This Row],[pas]]+J3664</f>
        <v>19</v>
      </c>
    </row>
    <row r="3666" spans="1:10" x14ac:dyDescent="0.25">
      <c r="A3666">
        <v>114.953804016113</v>
      </c>
      <c r="B3666">
        <v>2.0236051641404602</v>
      </c>
      <c r="C3666">
        <v>1.57833099478921E-4</v>
      </c>
      <c r="D3666">
        <v>2.0237630233168602</v>
      </c>
      <c r="E3666">
        <v>3.28237263147457E-4</v>
      </c>
      <c r="F3666">
        <f>Tabla3[[#This Row],[Axial Force ]]/$M$12</f>
        <v>2.4721248175508173</v>
      </c>
      <c r="G3666">
        <f>Tabla3[[#This Row],[Axial Displacement ]]/$M$9</f>
        <v>2.353029260628442E-2</v>
      </c>
      <c r="H3666">
        <f>IF(Tabla3[[#This Row],[Axial Displacement Command ]]=D3665,1,0)</f>
        <v>0</v>
      </c>
      <c r="I3666">
        <f>IF(AND(Tabla3[[#This Row],[cic]]=1,(AND(H3665=1,H3667=0))),1,0)</f>
        <v>0</v>
      </c>
      <c r="J3666">
        <f>Tabla3[[#This Row],[pas]]+J3665</f>
        <v>19</v>
      </c>
    </row>
    <row r="3667" spans="1:10" x14ac:dyDescent="0.25">
      <c r="A3667">
        <v>115.05899810791</v>
      </c>
      <c r="B3667">
        <v>2.0268200896680399</v>
      </c>
      <c r="C3667">
        <v>2.7942658675783599E-4</v>
      </c>
      <c r="D3667">
        <v>2.0270997192710598</v>
      </c>
      <c r="E3667">
        <v>-5.9694133369703195E-4</v>
      </c>
      <c r="F3667">
        <f>Tabla3[[#This Row],[Axial Force ]]/$M$12</f>
        <v>2.4743870560840859</v>
      </c>
      <c r="G3667">
        <f>Tabla3[[#This Row],[Axial Displacement ]]/$M$9</f>
        <v>2.3567675461256279E-2</v>
      </c>
      <c r="H3667">
        <f>IF(Tabla3[[#This Row],[Axial Displacement Command ]]=D3666,1,0)</f>
        <v>0</v>
      </c>
      <c r="I3667">
        <f>IF(AND(Tabla3[[#This Row],[cic]]=1,(AND(H3666=1,H3668=0))),1,0)</f>
        <v>0</v>
      </c>
      <c r="J3667">
        <f>Tabla3[[#This Row],[pas]]+J3666</f>
        <v>19</v>
      </c>
    </row>
    <row r="3668" spans="1:10" x14ac:dyDescent="0.25">
      <c r="A3668">
        <v>115.364295959473</v>
      </c>
      <c r="B3668">
        <v>2.03043944202363</v>
      </c>
      <c r="C3668" s="2">
        <v>3.09944159226916E-6</v>
      </c>
      <c r="D3668">
        <v>2.0304361823946202</v>
      </c>
      <c r="E3668">
        <v>4.1724632637851799E-4</v>
      </c>
      <c r="F3668">
        <f>Tabla3[[#This Row],[Axial Force ]]/$M$12</f>
        <v>2.4809526012789891</v>
      </c>
      <c r="G3668">
        <f>Tabla3[[#This Row],[Axial Displacement ]]/$M$9</f>
        <v>2.3609760953763138E-2</v>
      </c>
      <c r="H3668">
        <f>IF(Tabla3[[#This Row],[Axial Displacement Command ]]=D3667,1,0)</f>
        <v>0</v>
      </c>
      <c r="I3668">
        <f>IF(AND(Tabla3[[#This Row],[cic]]=1,(AND(H3667=1,H3669=0))),1,0)</f>
        <v>0</v>
      </c>
      <c r="J3668">
        <f>Tabla3[[#This Row],[pas]]+J3667</f>
        <v>19</v>
      </c>
    </row>
    <row r="3669" spans="1:10" x14ac:dyDescent="0.25">
      <c r="A3669">
        <v>115.88525390625</v>
      </c>
      <c r="B3669">
        <v>2.0336187444627298</v>
      </c>
      <c r="C3669">
        <v>1.5401840869344599E-4</v>
      </c>
      <c r="D3669">
        <v>2.0337726455181802</v>
      </c>
      <c r="E3669">
        <v>-7.8367560263359305E-4</v>
      </c>
      <c r="F3669">
        <f>Tabla3[[#This Row],[Axial Force ]]/$M$12</f>
        <v>2.492155997983871</v>
      </c>
      <c r="G3669">
        <f>Tabla3[[#This Row],[Axial Displacement ]]/$M$9</f>
        <v>2.3646729586775928E-2</v>
      </c>
      <c r="H3669">
        <f>IF(Tabla3[[#This Row],[Axial Displacement Command ]]=D3668,1,0)</f>
        <v>0</v>
      </c>
      <c r="I3669">
        <f>IF(AND(Tabla3[[#This Row],[cic]]=1,(AND(H3668=1,H3670=0))),1,0)</f>
        <v>0</v>
      </c>
      <c r="J3669">
        <f>Tabla3[[#This Row],[pas]]+J3668</f>
        <v>19</v>
      </c>
    </row>
    <row r="3670" spans="1:10" x14ac:dyDescent="0.25">
      <c r="A3670">
        <v>116.305938720703</v>
      </c>
      <c r="B3670">
        <v>2.0366727840155399</v>
      </c>
      <c r="C3670">
        <v>4.36544411286377E-4</v>
      </c>
      <c r="D3670">
        <v>2.03710934147239</v>
      </c>
      <c r="E3670">
        <v>-1.36702055897331E-3</v>
      </c>
      <c r="F3670">
        <f>Tabla3[[#This Row],[Axial Force ]]/$M$12</f>
        <v>2.5012029832409248</v>
      </c>
      <c r="G3670">
        <f>Tabla3[[#This Row],[Axial Displacement ]]/$M$9</f>
        <v>2.36822416745993E-2</v>
      </c>
      <c r="H3670">
        <f>IF(Tabla3[[#This Row],[Axial Displacement Command ]]=D3669,1,0)</f>
        <v>0</v>
      </c>
      <c r="I3670">
        <f>IF(AND(Tabla3[[#This Row],[cic]]=1,(AND(H3669=1,H3671=0))),1,0)</f>
        <v>0</v>
      </c>
      <c r="J3670">
        <f>Tabla3[[#This Row],[pas]]+J3669</f>
        <v>19</v>
      </c>
    </row>
    <row r="3671" spans="1:10" x14ac:dyDescent="0.25">
      <c r="A3671">
        <v>116.323776245117</v>
      </c>
      <c r="B3671">
        <v>2.0406818948686101</v>
      </c>
      <c r="C3671">
        <v>2.3579598007472701E-4</v>
      </c>
      <c r="D3671">
        <v>2.04044603742659</v>
      </c>
      <c r="E3671">
        <v>-1.6191747818084001E-3</v>
      </c>
      <c r="F3671">
        <f>Tabla3[[#This Row],[Axial Force ]]/$M$12</f>
        <v>2.5015865859164945</v>
      </c>
      <c r="G3671">
        <f>Tabla3[[#This Row],[Axial Displacement ]]/$M$9</f>
        <v>2.3728859242658256E-2</v>
      </c>
      <c r="H3671">
        <f>IF(Tabla3[[#This Row],[Axial Displacement Command ]]=D3670,1,0)</f>
        <v>0</v>
      </c>
      <c r="I3671">
        <f>IF(AND(Tabla3[[#This Row],[cic]]=1,(AND(H3670=1,H3672=0))),1,0)</f>
        <v>0</v>
      </c>
      <c r="J3671">
        <f>Tabla3[[#This Row],[pas]]+J3670</f>
        <v>19</v>
      </c>
    </row>
    <row r="3672" spans="1:10" x14ac:dyDescent="0.25">
      <c r="A3672">
        <v>117.01816558837901</v>
      </c>
      <c r="B3672">
        <v>2.0445443224161899</v>
      </c>
      <c r="C3672">
        <v>7.6174734431333501E-4</v>
      </c>
      <c r="D3672">
        <v>2.04378250055015</v>
      </c>
      <c r="E3672">
        <v>7.48723437027365E-4</v>
      </c>
      <c r="F3672">
        <f>Tabla3[[#This Row],[Axial Force ]]/$M$12</f>
        <v>2.5165196900726667</v>
      </c>
      <c r="G3672">
        <f>Tabla3[[#This Row],[Axial Displacement ]]/$M$9</f>
        <v>2.3773771190885928E-2</v>
      </c>
      <c r="H3672">
        <f>IF(Tabla3[[#This Row],[Axial Displacement Command ]]=D3671,1,0)</f>
        <v>0</v>
      </c>
      <c r="I3672">
        <f>IF(AND(Tabla3[[#This Row],[cic]]=1,(AND(H3671=1,H3673=0))),1,0)</f>
        <v>0</v>
      </c>
      <c r="J3672">
        <f>Tabla3[[#This Row],[pas]]+J3671</f>
        <v>19</v>
      </c>
    </row>
    <row r="3673" spans="1:10" x14ac:dyDescent="0.25">
      <c r="A3673">
        <v>117.561874389648</v>
      </c>
      <c r="B3673">
        <v>2.0475590135902202</v>
      </c>
      <c r="C3673">
        <v>4.3988228526359302E-4</v>
      </c>
      <c r="D3673">
        <v>2.04711919650435</v>
      </c>
      <c r="E3673">
        <v>1.1784443358919801E-3</v>
      </c>
      <c r="F3673">
        <f>Tabla3[[#This Row],[Axial Force ]]/$M$12</f>
        <v>2.5282123524655482</v>
      </c>
      <c r="G3673">
        <f>Tabla3[[#This Row],[Axial Displacement ]]/$M$9</f>
        <v>2.3808825739421165E-2</v>
      </c>
      <c r="H3673">
        <f>IF(Tabla3[[#This Row],[Axial Displacement Command ]]=D3672,1,0)</f>
        <v>0</v>
      </c>
      <c r="I3673">
        <f>IF(AND(Tabla3[[#This Row],[cic]]=1,(AND(H3672=1,H3674=0))),1,0)</f>
        <v>0</v>
      </c>
      <c r="J3673">
        <f>Tabla3[[#This Row],[pas]]+J3672</f>
        <v>19</v>
      </c>
    </row>
    <row r="3674" spans="1:10" x14ac:dyDescent="0.25">
      <c r="A3674">
        <v>117.599067687988</v>
      </c>
      <c r="B3674">
        <v>2.0499443635344501</v>
      </c>
      <c r="C3674">
        <v>5.1140784762537805E-4</v>
      </c>
      <c r="D3674">
        <v>2.0504558924585599</v>
      </c>
      <c r="E3674">
        <v>-8.3950288853884602E-4</v>
      </c>
      <c r="F3674">
        <f>Tabla3[[#This Row],[Axial Force ]]/$M$12</f>
        <v>2.5290122083438278</v>
      </c>
      <c r="G3674">
        <f>Tabla3[[#This Row],[Axial Displacement ]]/$M$9</f>
        <v>2.3836562366679651E-2</v>
      </c>
      <c r="H3674">
        <f>IF(Tabla3[[#This Row],[Axial Displacement Command ]]=D3673,1,0)</f>
        <v>0</v>
      </c>
      <c r="I3674">
        <f>IF(AND(Tabla3[[#This Row],[cic]]=1,(AND(H3673=1,H3675=0))),1,0)</f>
        <v>0</v>
      </c>
      <c r="J3674">
        <f>Tabla3[[#This Row],[pas]]+J3673</f>
        <v>19</v>
      </c>
    </row>
    <row r="3675" spans="1:10" x14ac:dyDescent="0.25">
      <c r="A3675">
        <v>117.969375610352</v>
      </c>
      <c r="B3675">
        <v>2.0529306493699599</v>
      </c>
      <c r="C3675">
        <v>8.6164476442718296E-4</v>
      </c>
      <c r="D3675">
        <v>2.0537921227514699</v>
      </c>
      <c r="E3675">
        <v>6.1644783500014498E-4</v>
      </c>
      <c r="F3675">
        <f>Tabla3[[#This Row],[Axial Force ]]/$M$12</f>
        <v>2.5369758195774623</v>
      </c>
      <c r="G3675">
        <f>Tabla3[[#This Row],[Axial Displacement ]]/$M$9</f>
        <v>2.3871286620580929E-2</v>
      </c>
      <c r="H3675">
        <f>IF(Tabla3[[#This Row],[Axial Displacement Command ]]=D3674,1,0)</f>
        <v>0</v>
      </c>
      <c r="I3675">
        <f>IF(AND(Tabla3[[#This Row],[cic]]=1,(AND(H3674=1,H3676=0))),1,0)</f>
        <v>0</v>
      </c>
      <c r="J3675">
        <f>Tabla3[[#This Row],[pas]]+J3674</f>
        <v>19</v>
      </c>
    </row>
    <row r="3676" spans="1:10" x14ac:dyDescent="0.25">
      <c r="A3676">
        <v>118.406867980957</v>
      </c>
      <c r="B3676">
        <v>2.0568324252963102</v>
      </c>
      <c r="C3676">
        <v>2.9659270239790198E-4</v>
      </c>
      <c r="D3676">
        <v>2.0571288187056802</v>
      </c>
      <c r="E3676">
        <v>-8.9561069671617599E-4</v>
      </c>
      <c r="F3676">
        <f>Tabla3[[#This Row],[Axial Force ]]/$M$12</f>
        <v>2.5463842576549891</v>
      </c>
      <c r="G3676">
        <f>Tabla3[[#This Row],[Axial Displacement ]]/$M$9</f>
        <v>2.391665610809663E-2</v>
      </c>
      <c r="H3676">
        <f>IF(Tabla3[[#This Row],[Axial Displacement Command ]]=D3675,1,0)</f>
        <v>0</v>
      </c>
      <c r="I3676">
        <f>IF(AND(Tabla3[[#This Row],[cic]]=1,(AND(H3675=1,H3677=0))),1,0)</f>
        <v>0</v>
      </c>
      <c r="J3676">
        <f>Tabla3[[#This Row],[pas]]+J3675</f>
        <v>19</v>
      </c>
    </row>
    <row r="3677" spans="1:10" x14ac:dyDescent="0.25">
      <c r="A3677">
        <v>118.39705657959</v>
      </c>
      <c r="B3677">
        <v>2.05967552028596</v>
      </c>
      <c r="C3677">
        <v>7.9011914522197902E-4</v>
      </c>
      <c r="D3677">
        <v>2.0604655146598798</v>
      </c>
      <c r="E3677">
        <v>1.3508825986718899E-3</v>
      </c>
      <c r="F3677">
        <f>Tabla3[[#This Row],[Axial Force ]]/$M$12</f>
        <v>2.5461732597761291</v>
      </c>
      <c r="G3677">
        <f>Tabla3[[#This Row],[Axial Displacement ]]/$M$9</f>
        <v>2.3949715352162327E-2</v>
      </c>
      <c r="H3677">
        <f>IF(Tabla3[[#This Row],[Axial Displacement Command ]]=D3676,1,0)</f>
        <v>0</v>
      </c>
      <c r="I3677">
        <f>IF(AND(Tabla3[[#This Row],[cic]]=1,(AND(H3676=1,H3678=0))),1,0)</f>
        <v>0</v>
      </c>
      <c r="J3677">
        <f>Tabla3[[#This Row],[pas]]+J3676</f>
        <v>19</v>
      </c>
    </row>
    <row r="3678" spans="1:10" x14ac:dyDescent="0.25">
      <c r="A3678">
        <v>119.077156066895</v>
      </c>
      <c r="B3678">
        <v>2.06271163187921</v>
      </c>
      <c r="C3678">
        <v>1.09028815131751E-3</v>
      </c>
      <c r="D3678">
        <v>2.0638019777834402</v>
      </c>
      <c r="E3678">
        <v>-8.0192882023766298E-4</v>
      </c>
      <c r="F3678">
        <f>Tabla3[[#This Row],[Axial Force ]]/$M$12</f>
        <v>2.5607990552020432</v>
      </c>
      <c r="G3678">
        <f>Tabla3[[#This Row],[Axial Displacement ]]/$M$9</f>
        <v>2.3985018975339653E-2</v>
      </c>
      <c r="H3678">
        <f>IF(Tabla3[[#This Row],[Axial Displacement Command ]]=D3677,1,0)</f>
        <v>0</v>
      </c>
      <c r="I3678">
        <f>IF(AND(Tabla3[[#This Row],[cic]]=1,(AND(H3677=1,H3679=0))),1,0)</f>
        <v>0</v>
      </c>
      <c r="J3678">
        <f>Tabla3[[#This Row],[pas]]+J3677</f>
        <v>19</v>
      </c>
    </row>
    <row r="3679" spans="1:10" x14ac:dyDescent="0.25">
      <c r="A3679">
        <v>119.558547973633</v>
      </c>
      <c r="B3679">
        <v>2.0670425146818201</v>
      </c>
      <c r="C3679" s="2">
        <v>9.6082686695808702E-5</v>
      </c>
      <c r="D3679">
        <v>2.06713867373765</v>
      </c>
      <c r="E3679">
        <v>1.09676227566524E-3</v>
      </c>
      <c r="F3679">
        <f>Tabla3[[#This Row],[Axial Force ]]/$M$12</f>
        <v>2.571151569325441</v>
      </c>
      <c r="G3679">
        <f>Tabla3[[#This Row],[Axial Displacement ]]/$M$9</f>
        <v>2.4035378077695582E-2</v>
      </c>
      <c r="H3679">
        <f>IF(Tabla3[[#This Row],[Axial Displacement Command ]]=D3678,1,0)</f>
        <v>0</v>
      </c>
      <c r="I3679">
        <f>IF(AND(Tabla3[[#This Row],[cic]]=1,(AND(H3678=1,H3680=0))),1,0)</f>
        <v>0</v>
      </c>
      <c r="J3679">
        <f>Tabla3[[#This Row],[pas]]+J3678</f>
        <v>19</v>
      </c>
    </row>
    <row r="3680" spans="1:10" x14ac:dyDescent="0.25">
      <c r="A3680">
        <v>119.427200317383</v>
      </c>
      <c r="B3680">
        <v>2.0703077316284202</v>
      </c>
      <c r="C3680">
        <v>1.67608263268448E-4</v>
      </c>
      <c r="D3680">
        <v>2.0704753696918501</v>
      </c>
      <c r="E3680">
        <v>-1.07717391983897E-3</v>
      </c>
      <c r="F3680">
        <f>Tabla3[[#This Row],[Axial Force ]]/$M$12</f>
        <v>2.568326888545871</v>
      </c>
      <c r="G3680">
        <f>Tabla3[[#This Row],[Axial Displacement ]]/$M$9</f>
        <v>2.4073345716609539E-2</v>
      </c>
      <c r="H3680">
        <f>IF(Tabla3[[#This Row],[Axial Displacement Command ]]=D3679,1,0)</f>
        <v>0</v>
      </c>
      <c r="I3680">
        <f>IF(AND(Tabla3[[#This Row],[cic]]=1,(AND(H3679=1,H3681=0))),1,0)</f>
        <v>0</v>
      </c>
      <c r="J3680">
        <f>Tabla3[[#This Row],[pas]]+J3679</f>
        <v>19</v>
      </c>
    </row>
    <row r="3681" spans="1:10" x14ac:dyDescent="0.25">
      <c r="A3681">
        <v>120.12448883056599</v>
      </c>
      <c r="B3681">
        <v>2.0731007680296898</v>
      </c>
      <c r="C3681">
        <v>7.1096422971095297E-4</v>
      </c>
      <c r="D3681">
        <v>2.07381183281541</v>
      </c>
      <c r="E3681">
        <v>1.7359330968247399E-3</v>
      </c>
      <c r="F3681">
        <f>Tabla3[[#This Row],[Axial Force ]]/$M$12</f>
        <v>2.5833223404422796</v>
      </c>
      <c r="G3681">
        <f>Tabla3[[#This Row],[Axial Displacement ]]/$M$9</f>
        <v>2.410582288406616E-2</v>
      </c>
      <c r="H3681">
        <f>IF(Tabla3[[#This Row],[Axial Displacement Command ]]=D3680,1,0)</f>
        <v>0</v>
      </c>
      <c r="I3681">
        <f>IF(AND(Tabla3[[#This Row],[cic]]=1,(AND(H3680=1,H3682=0))),1,0)</f>
        <v>0</v>
      </c>
      <c r="J3681">
        <f>Tabla3[[#This Row],[pas]]+J3680</f>
        <v>19</v>
      </c>
    </row>
    <row r="3682" spans="1:10" x14ac:dyDescent="0.25">
      <c r="A3682">
        <v>120.44419097900401</v>
      </c>
      <c r="B3682">
        <v>2.0767091773450401</v>
      </c>
      <c r="C3682">
        <v>4.3916702452406802E-4</v>
      </c>
      <c r="D3682">
        <v>2.0771485287696101</v>
      </c>
      <c r="E3682">
        <v>1.02480123587156E-3</v>
      </c>
      <c r="F3682">
        <f>Tabla3[[#This Row],[Axial Force ]]/$M$12</f>
        <v>2.5901976554624517</v>
      </c>
      <c r="G3682">
        <f>Tabla3[[#This Row],[Axial Displacement ]]/$M$9</f>
        <v>2.414778113191907E-2</v>
      </c>
      <c r="H3682">
        <f>IF(Tabla3[[#This Row],[Axial Displacement Command ]]=D3681,1,0)</f>
        <v>0</v>
      </c>
      <c r="I3682">
        <f>IF(AND(Tabla3[[#This Row],[cic]]=1,(AND(H3681=1,H3683=0))),1,0)</f>
        <v>0</v>
      </c>
      <c r="J3682">
        <f>Tabla3[[#This Row],[pas]]+J3681</f>
        <v>19</v>
      </c>
    </row>
    <row r="3683" spans="1:10" x14ac:dyDescent="0.25">
      <c r="A3683">
        <v>120.813995361328</v>
      </c>
      <c r="B3683">
        <v>2.0801746286451799</v>
      </c>
      <c r="C3683">
        <v>3.1042100090417101E-4</v>
      </c>
      <c r="D3683">
        <v>2.08048499189317</v>
      </c>
      <c r="E3683">
        <v>1.49343873090402E-3</v>
      </c>
      <c r="F3683">
        <f>Tabla3[[#This Row],[Axial Force ]]/$M$12</f>
        <v>2.5981504378780214</v>
      </c>
      <c r="G3683">
        <f>Tabla3[[#This Row],[Axial Displacement ]]/$M$9</f>
        <v>2.4188077077269533E-2</v>
      </c>
      <c r="H3683">
        <f>IF(Tabla3[[#This Row],[Axial Displacement Command ]]=D3682,1,0)</f>
        <v>0</v>
      </c>
      <c r="I3683">
        <f>IF(AND(Tabla3[[#This Row],[cic]]=1,(AND(H3682=1,H3684=0))),1,0)</f>
        <v>0</v>
      </c>
      <c r="J3683">
        <f>Tabla3[[#This Row],[pas]]+J3682</f>
        <v>19</v>
      </c>
    </row>
    <row r="3684" spans="1:10" x14ac:dyDescent="0.25">
      <c r="A3684">
        <v>121.39215087890599</v>
      </c>
      <c r="B3684">
        <v>2.0831108558923002</v>
      </c>
      <c r="C3684">
        <v>7.1072577156883199E-4</v>
      </c>
      <c r="D3684">
        <v>2.08382145501673</v>
      </c>
      <c r="E3684">
        <v>-9.2678976670867996E-4</v>
      </c>
      <c r="F3684">
        <f>Tabla3[[#This Row],[Axial Force ]]/$M$12</f>
        <v>2.6105838898689462</v>
      </c>
      <c r="G3684">
        <f>Tabla3[[#This Row],[Axial Displacement ]]/$M$9</f>
        <v>2.4222219254561628E-2</v>
      </c>
      <c r="H3684">
        <f>IF(Tabla3[[#This Row],[Axial Displacement Command ]]=D3683,1,0)</f>
        <v>0</v>
      </c>
      <c r="I3684">
        <f>IF(AND(Tabla3[[#This Row],[cic]]=1,(AND(H3683=1,H3685=0))),1,0)</f>
        <v>0</v>
      </c>
      <c r="J3684">
        <f>Tabla3[[#This Row],[pas]]+J3683</f>
        <v>19</v>
      </c>
    </row>
    <row r="3685" spans="1:10" x14ac:dyDescent="0.25">
      <c r="A3685">
        <v>121.60914611816401</v>
      </c>
      <c r="B3685">
        <v>2.0867800340056402</v>
      </c>
      <c r="C3685">
        <v>3.7813185826962603E-4</v>
      </c>
      <c r="D3685">
        <v>2.0871581509709398</v>
      </c>
      <c r="E3685" s="2">
        <v>5.7172639955638303E-6</v>
      </c>
      <c r="F3685">
        <f>Tabla3[[#This Row],[Axial Force ]]/$M$12</f>
        <v>2.6152504541540647</v>
      </c>
      <c r="G3685">
        <f>Tabla3[[#This Row],[Axial Displacement ]]/$M$9</f>
        <v>2.4264884116344653E-2</v>
      </c>
      <c r="H3685">
        <f>IF(Tabla3[[#This Row],[Axial Displacement Command ]]=D3684,1,0)</f>
        <v>0</v>
      </c>
      <c r="I3685">
        <f>IF(AND(Tabla3[[#This Row],[cic]]=1,(AND(H3684=1,H3686=0))),1,0)</f>
        <v>0</v>
      </c>
      <c r="J3685">
        <f>Tabla3[[#This Row],[pas]]+J3684</f>
        <v>19</v>
      </c>
    </row>
    <row r="3686" spans="1:10" x14ac:dyDescent="0.25">
      <c r="A3686">
        <v>121.72743988037099</v>
      </c>
      <c r="B3686">
        <v>2.08992720581591</v>
      </c>
      <c r="C3686">
        <v>5.6767464684526203E-4</v>
      </c>
      <c r="D3686">
        <v>2.0904948469251399</v>
      </c>
      <c r="E3686">
        <v>6.10426752700732E-4</v>
      </c>
      <c r="F3686">
        <f>Tabla3[[#This Row],[Axial Force ]]/$M$12</f>
        <v>2.6177944060294838</v>
      </c>
      <c r="G3686">
        <f>Tabla3[[#This Row],[Axial Displacement ]]/$M$9</f>
        <v>2.4301479137394302E-2</v>
      </c>
      <c r="H3686">
        <f>IF(Tabla3[[#This Row],[Axial Displacement Command ]]=D3685,1,0)</f>
        <v>0</v>
      </c>
      <c r="I3686">
        <f>IF(AND(Tabla3[[#This Row],[cic]]=1,(AND(H3685=1,H3687=0))),1,0)</f>
        <v>0</v>
      </c>
      <c r="J3686">
        <f>Tabla3[[#This Row],[pas]]+J3685</f>
        <v>19</v>
      </c>
    </row>
    <row r="3687" spans="1:10" x14ac:dyDescent="0.25">
      <c r="A3687">
        <v>121.943397521973</v>
      </c>
      <c r="B3687">
        <v>2.0928310696035601</v>
      </c>
      <c r="C3687">
        <v>1.00016598025832E-3</v>
      </c>
      <c r="D3687">
        <v>2.0938313100486998</v>
      </c>
      <c r="E3687">
        <v>9.3767215503248703E-4</v>
      </c>
      <c r="F3687">
        <f>Tabla3[[#This Row],[Axial Force ]]/$M$12</f>
        <v>2.6224386563865161</v>
      </c>
      <c r="G3687">
        <f>Tabla3[[#This Row],[Axial Displacement ]]/$M$9</f>
        <v>2.4335244995390234E-2</v>
      </c>
      <c r="H3687">
        <f>IF(Tabla3[[#This Row],[Axial Displacement Command ]]=D3686,1,0)</f>
        <v>0</v>
      </c>
      <c r="I3687">
        <f>IF(AND(Tabla3[[#This Row],[cic]]=1,(AND(H3686=1,H3688=0))),1,0)</f>
        <v>0</v>
      </c>
      <c r="J3687">
        <f>Tabla3[[#This Row],[pas]]+J3686</f>
        <v>19</v>
      </c>
    </row>
    <row r="3688" spans="1:10" x14ac:dyDescent="0.25">
      <c r="A3688">
        <v>122.69757843017599</v>
      </c>
      <c r="B3688">
        <v>2.0965361036360299</v>
      </c>
      <c r="C3688">
        <v>6.3180925735650795E-4</v>
      </c>
      <c r="D3688">
        <v>2.0971680060028999</v>
      </c>
      <c r="E3688">
        <v>7.5818456934939604E-4</v>
      </c>
      <c r="F3688">
        <f>Tabla3[[#This Row],[Axial Force ]]/$M$12</f>
        <v>2.6386576006489459</v>
      </c>
      <c r="G3688">
        <f>Tabla3[[#This Row],[Axial Displacement ]]/$M$9</f>
        <v>2.4378326786465464E-2</v>
      </c>
      <c r="H3688">
        <f>IF(Tabla3[[#This Row],[Axial Displacement Command ]]=D3687,1,0)</f>
        <v>0</v>
      </c>
      <c r="I3688">
        <f>IF(AND(Tabla3[[#This Row],[cic]]=1,(AND(H3687=1,H3689=0))),1,0)</f>
        <v>0</v>
      </c>
      <c r="J3688">
        <f>Tabla3[[#This Row],[pas]]+J3687</f>
        <v>19</v>
      </c>
    </row>
    <row r="3689" spans="1:10" x14ac:dyDescent="0.25">
      <c r="A3689">
        <v>122.437171936035</v>
      </c>
      <c r="B3689">
        <v>2.0999335683882201</v>
      </c>
      <c r="C3689">
        <v>5.71012492400769E-4</v>
      </c>
      <c r="D3689">
        <v>2.1005047019571101</v>
      </c>
      <c r="E3689">
        <v>3.3499017604299303E-4</v>
      </c>
      <c r="F3689">
        <f>Tabla3[[#This Row],[Axial Force ]]/$M$12</f>
        <v>2.6330574609899999</v>
      </c>
      <c r="G3689">
        <f>Tabla3[[#This Row],[Axial Displacement ]]/$M$9</f>
        <v>2.44178321905607E-2</v>
      </c>
      <c r="H3689">
        <f>IF(Tabla3[[#This Row],[Axial Displacement Command ]]=D3688,1,0)</f>
        <v>0</v>
      </c>
      <c r="I3689">
        <f>IF(AND(Tabla3[[#This Row],[cic]]=1,(AND(H3688=1,H3690=0))),1,0)</f>
        <v>0</v>
      </c>
      <c r="J3689">
        <f>Tabla3[[#This Row],[pas]]+J3688</f>
        <v>19</v>
      </c>
    </row>
    <row r="3690" spans="1:10" x14ac:dyDescent="0.25">
      <c r="A3690">
        <v>122.92693328857401</v>
      </c>
      <c r="B3690">
        <v>2.1035850513726499</v>
      </c>
      <c r="C3690">
        <v>2.5606155418245202E-4</v>
      </c>
      <c r="D3690">
        <v>2.1038411650806701</v>
      </c>
      <c r="E3690">
        <v>-7.9413729281441203E-4</v>
      </c>
      <c r="F3690">
        <f>Tabla3[[#This Row],[Axial Force ]]/$M$12</f>
        <v>2.6435899631951401</v>
      </c>
      <c r="G3690">
        <f>Tabla3[[#This Row],[Axial Displacement ]]/$M$9</f>
        <v>2.4460291295030814E-2</v>
      </c>
      <c r="H3690">
        <f>IF(Tabla3[[#This Row],[Axial Displacement Command ]]=D3689,1,0)</f>
        <v>0</v>
      </c>
      <c r="I3690">
        <f>IF(AND(Tabla3[[#This Row],[cic]]=1,(AND(H3689=1,H3691=0))),1,0)</f>
        <v>0</v>
      </c>
      <c r="J3690">
        <f>Tabla3[[#This Row],[pas]]+J3689</f>
        <v>19</v>
      </c>
    </row>
    <row r="3691" spans="1:10" x14ac:dyDescent="0.25">
      <c r="A3691">
        <v>123.564155578613</v>
      </c>
      <c r="B3691">
        <v>2.10622069425881</v>
      </c>
      <c r="C3691">
        <v>9.5701216196175697E-4</v>
      </c>
      <c r="D3691">
        <v>2.10717762820423</v>
      </c>
      <c r="E3691">
        <v>1.2744824289256901E-3</v>
      </c>
      <c r="F3691">
        <f>Tabla3[[#This Row],[Axial Force ]]/$M$12</f>
        <v>2.6572936683572688</v>
      </c>
      <c r="G3691">
        <f>Tabla3[[#This Row],[Axial Displacement ]]/$M$9</f>
        <v>2.4490938305335001E-2</v>
      </c>
      <c r="H3691">
        <f>IF(Tabla3[[#This Row],[Axial Displacement Command ]]=D3690,1,0)</f>
        <v>0</v>
      </c>
      <c r="I3691">
        <f>IF(AND(Tabla3[[#This Row],[cic]]=1,(AND(H3690=1,H3692=0))),1,0)</f>
        <v>0</v>
      </c>
      <c r="J3691">
        <f>Tabla3[[#This Row],[pas]]+J3690</f>
        <v>19</v>
      </c>
    </row>
    <row r="3692" spans="1:10" x14ac:dyDescent="0.25">
      <c r="A3692">
        <v>123.588676452637</v>
      </c>
      <c r="B3692">
        <v>2.1099008154123999</v>
      </c>
      <c r="C3692">
        <v>6.1368939441308601E-4</v>
      </c>
      <c r="D3692">
        <v>2.1105143241584301</v>
      </c>
      <c r="E3692">
        <v>2.2823173821961999E-3</v>
      </c>
      <c r="F3692">
        <f>Tabla3[[#This Row],[Axial Force ]]/$M$12</f>
        <v>2.6578209989814408</v>
      </c>
      <c r="G3692">
        <f>Tabla3[[#This Row],[Axial Displacement ]]/$M$9</f>
        <v>2.4533730411772092E-2</v>
      </c>
      <c r="H3692">
        <f>IF(Tabla3[[#This Row],[Axial Displacement Command ]]=D3691,1,0)</f>
        <v>0</v>
      </c>
      <c r="I3692">
        <f>IF(AND(Tabla3[[#This Row],[cic]]=1,(AND(H3691=1,H3693=0))),1,0)</f>
        <v>0</v>
      </c>
      <c r="J3692">
        <f>Tabla3[[#This Row],[pas]]+J3691</f>
        <v>19</v>
      </c>
    </row>
    <row r="3693" spans="1:10" x14ac:dyDescent="0.25">
      <c r="A3693">
        <v>124.090789794922</v>
      </c>
      <c r="B3693">
        <v>2.1133124828338601</v>
      </c>
      <c r="C3693">
        <v>5.3834912705497096E-4</v>
      </c>
      <c r="D3693">
        <v>2.1138507872819901</v>
      </c>
      <c r="E3693">
        <v>5.9888850501010904E-4</v>
      </c>
      <c r="F3693">
        <f>Tabla3[[#This Row],[Axial Force ]]/$M$12</f>
        <v>2.6686191353746667</v>
      </c>
      <c r="G3693">
        <f>Tabla3[[#This Row],[Axial Displacement ]]/$M$9</f>
        <v>2.457340096318442E-2</v>
      </c>
      <c r="H3693">
        <f>IF(Tabla3[[#This Row],[Axial Displacement Command ]]=D3692,1,0)</f>
        <v>0</v>
      </c>
      <c r="I3693">
        <f>IF(AND(Tabla3[[#This Row],[cic]]=1,(AND(H3692=1,H3694=0))),1,0)</f>
        <v>0</v>
      </c>
      <c r="J3693">
        <f>Tabla3[[#This Row],[pas]]+J3692</f>
        <v>19</v>
      </c>
    </row>
    <row r="3694" spans="1:10" x14ac:dyDescent="0.25">
      <c r="A3694">
        <v>124.706840515137</v>
      </c>
      <c r="B3694">
        <v>2.11711414158344</v>
      </c>
      <c r="C3694" s="2">
        <v>7.3432921965377304E-5</v>
      </c>
      <c r="D3694">
        <v>2.1171874832361901</v>
      </c>
      <c r="E3694">
        <v>3.60726630788122E-4</v>
      </c>
      <c r="F3694">
        <f>Tabla3[[#This Row],[Axial Force ]]/$M$12</f>
        <v>2.6818675379599357</v>
      </c>
      <c r="G3694">
        <f>Tabla3[[#This Row],[Axial Displacement ]]/$M$9</f>
        <v>2.4617606297481862E-2</v>
      </c>
      <c r="H3694">
        <f>IF(Tabla3[[#This Row],[Axial Displacement Command ]]=D3693,1,0)</f>
        <v>0</v>
      </c>
      <c r="I3694">
        <f>IF(AND(Tabla3[[#This Row],[cic]]=1,(AND(H3693=1,H3695=0))),1,0)</f>
        <v>0</v>
      </c>
      <c r="J3694">
        <f>Tabla3[[#This Row],[pas]]+J3693</f>
        <v>19</v>
      </c>
    </row>
    <row r="3695" spans="1:10" x14ac:dyDescent="0.25">
      <c r="A3695">
        <v>125.032173156738</v>
      </c>
      <c r="B3695">
        <v>2.1199285984039302</v>
      </c>
      <c r="C3695">
        <v>5.9556958831308304E-4</v>
      </c>
      <c r="D3695">
        <v>2.1205241791903999</v>
      </c>
      <c r="E3695">
        <v>8.3902085634690604E-4</v>
      </c>
      <c r="F3695">
        <f>Tabla3[[#This Row],[Axial Force ]]/$M$12</f>
        <v>2.6888639388545807</v>
      </c>
      <c r="G3695">
        <f>Tabla3[[#This Row],[Axial Displacement ]]/$M$9</f>
        <v>2.4650332539580586E-2</v>
      </c>
      <c r="H3695">
        <f>IF(Tabla3[[#This Row],[Axial Displacement Command ]]=D3694,1,0)</f>
        <v>0</v>
      </c>
      <c r="I3695">
        <f>IF(AND(Tabla3[[#This Row],[cic]]=1,(AND(H3694=1,H3696=0))),1,0)</f>
        <v>0</v>
      </c>
      <c r="J3695">
        <f>Tabla3[[#This Row],[pas]]+J3694</f>
        <v>19</v>
      </c>
    </row>
    <row r="3696" spans="1:10" x14ac:dyDescent="0.25">
      <c r="A3696">
        <v>125.094566345215</v>
      </c>
      <c r="B3696">
        <v>2.1232224535197002</v>
      </c>
      <c r="C3696">
        <v>6.3824654716881902E-4</v>
      </c>
      <c r="D3696">
        <v>2.1238606423139599</v>
      </c>
      <c r="E3696">
        <v>1.9459848772385201E-3</v>
      </c>
      <c r="F3696">
        <f>Tabla3[[#This Row],[Axial Force ]]/$M$12</f>
        <v>2.6902057278540861</v>
      </c>
      <c r="G3696">
        <f>Tabla3[[#This Row],[Axial Displacement ]]/$M$9</f>
        <v>2.468863318046163E-2</v>
      </c>
      <c r="H3696">
        <f>IF(Tabla3[[#This Row],[Axial Displacement Command ]]=D3695,1,0)</f>
        <v>0</v>
      </c>
      <c r="I3696">
        <f>IF(AND(Tabla3[[#This Row],[cic]]=1,(AND(H3695=1,H3697=0))),1,0)</f>
        <v>0</v>
      </c>
      <c r="J3696">
        <f>Tabla3[[#This Row],[pas]]+J3695</f>
        <v>19</v>
      </c>
    </row>
    <row r="3697" spans="1:10" x14ac:dyDescent="0.25">
      <c r="A3697">
        <v>125.45823669433599</v>
      </c>
      <c r="B3697">
        <v>2.1267163101583701</v>
      </c>
      <c r="C3697">
        <v>4.8089026449815698E-4</v>
      </c>
      <c r="D3697">
        <v>2.1271973382681599</v>
      </c>
      <c r="E3697">
        <v>2.6315788090869301E-3</v>
      </c>
      <c r="F3697">
        <f>Tabla3[[#This Row],[Axial Force ]]/$M$12</f>
        <v>2.6980265955771183</v>
      </c>
      <c r="G3697">
        <f>Tabla3[[#This Row],[Axial Displacement ]]/$M$9</f>
        <v>2.4729259420446164E-2</v>
      </c>
      <c r="H3697">
        <f>IF(Tabla3[[#This Row],[Axial Displacement Command ]]=D3696,1,0)</f>
        <v>0</v>
      </c>
      <c r="I3697">
        <f>IF(AND(Tabla3[[#This Row],[cic]]=1,(AND(H3696=1,H3698=0))),1,0)</f>
        <v>0</v>
      </c>
      <c r="J3697">
        <f>Tabla3[[#This Row],[pas]]+J3696</f>
        <v>19</v>
      </c>
    </row>
    <row r="3698" spans="1:10" x14ac:dyDescent="0.25">
      <c r="A3698">
        <v>126.05271911621099</v>
      </c>
      <c r="B3698">
        <v>2.1301496308296901</v>
      </c>
      <c r="C3698">
        <v>3.8433074678323502E-4</v>
      </c>
      <c r="D3698">
        <v>2.13053403422236</v>
      </c>
      <c r="E3698">
        <v>-2.0060234362517801E-4</v>
      </c>
      <c r="F3698">
        <f>Tabla3[[#This Row],[Axial Force ]]/$M$12</f>
        <v>2.7108111637894838</v>
      </c>
      <c r="G3698">
        <f>Tabla3[[#This Row],[Axial Displacement ]]/$M$9</f>
        <v>2.4769181753833604E-2</v>
      </c>
      <c r="H3698">
        <f>IF(Tabla3[[#This Row],[Axial Displacement Command ]]=D3697,1,0)</f>
        <v>0</v>
      </c>
      <c r="I3698">
        <f>IF(AND(Tabla3[[#This Row],[cic]]=1,(AND(H3697=1,H3699=0))),1,0)</f>
        <v>0</v>
      </c>
      <c r="J3698">
        <f>Tabla3[[#This Row],[pas]]+J3697</f>
        <v>19</v>
      </c>
    </row>
    <row r="3699" spans="1:10" x14ac:dyDescent="0.25">
      <c r="A3699">
        <v>126.71337890625</v>
      </c>
      <c r="B3699">
        <v>2.1331750322133298</v>
      </c>
      <c r="C3699">
        <v>6.9522855028481001E-4</v>
      </c>
      <c r="D3699">
        <v>2.1338702645152798</v>
      </c>
      <c r="E3699">
        <v>5.3665883115172597E-4</v>
      </c>
      <c r="F3699">
        <f>Tabla3[[#This Row],[Axial Force ]]/$M$12</f>
        <v>2.7250189012096775</v>
      </c>
      <c r="G3699">
        <f>Tabla3[[#This Row],[Axial Displacement ]]/$M$9</f>
        <v>2.4804360839689881E-2</v>
      </c>
      <c r="H3699">
        <f>IF(Tabla3[[#This Row],[Axial Displacement Command ]]=D3698,1,0)</f>
        <v>0</v>
      </c>
      <c r="I3699">
        <f>IF(AND(Tabla3[[#This Row],[cic]]=1,(AND(H3698=1,H3700=0))),1,0)</f>
        <v>0</v>
      </c>
      <c r="J3699">
        <f>Tabla3[[#This Row],[pas]]+J3698</f>
        <v>19</v>
      </c>
    </row>
    <row r="3700" spans="1:10" x14ac:dyDescent="0.25">
      <c r="A3700">
        <v>126.65793609619099</v>
      </c>
      <c r="B3700">
        <v>2.1363543346524199</v>
      </c>
      <c r="C3700">
        <v>8.5258483295547205E-4</v>
      </c>
      <c r="D3700">
        <v>2.1372069604694799</v>
      </c>
      <c r="E3700">
        <v>-1.5805737518803699E-4</v>
      </c>
      <c r="F3700">
        <f>Tabla3[[#This Row],[Axial Force ]]/$M$12</f>
        <v>2.7238265827137846</v>
      </c>
      <c r="G3700">
        <f>Tabla3[[#This Row],[Axial Displacement ]]/$M$9</f>
        <v>2.4841329472702556E-2</v>
      </c>
      <c r="H3700">
        <f>IF(Tabla3[[#This Row],[Axial Displacement Command ]]=D3699,1,0)</f>
        <v>0</v>
      </c>
      <c r="I3700">
        <f>IF(AND(Tabla3[[#This Row],[cic]]=1,(AND(H3699=1,H3701=0))),1,0)</f>
        <v>0</v>
      </c>
      <c r="J3700">
        <f>Tabla3[[#This Row],[pas]]+J3699</f>
        <v>19</v>
      </c>
    </row>
    <row r="3701" spans="1:10" x14ac:dyDescent="0.25">
      <c r="A3701">
        <v>127.21954345703099</v>
      </c>
      <c r="B3701">
        <v>2.1400093100965001</v>
      </c>
      <c r="C3701">
        <v>5.3429602075993898E-4</v>
      </c>
      <c r="D3701">
        <v>2.1405436564236902</v>
      </c>
      <c r="E3701">
        <v>-6.6721520397550204E-4</v>
      </c>
      <c r="F3701">
        <f>Tabla3[[#This Row],[Axial Force ]]/$M$12</f>
        <v>2.7359041603662577</v>
      </c>
      <c r="G3701">
        <f>Tabla3[[#This Row],[Axial Displacement ]]/$M$9</f>
        <v>2.4883829187168607E-2</v>
      </c>
      <c r="H3701">
        <f>IF(Tabla3[[#This Row],[Axial Displacement Command ]]=D3700,1,0)</f>
        <v>0</v>
      </c>
      <c r="I3701">
        <f>IF(AND(Tabla3[[#This Row],[cic]]=1,(AND(H3700=1,H3702=0))),1,0)</f>
        <v>0</v>
      </c>
      <c r="J3701">
        <f>Tabla3[[#This Row],[pas]]+J3700</f>
        <v>19</v>
      </c>
    </row>
    <row r="3702" spans="1:10" x14ac:dyDescent="0.25">
      <c r="A3702">
        <v>127.42559814453099</v>
      </c>
      <c r="B3702">
        <v>2.1429203916341102</v>
      </c>
      <c r="C3702">
        <v>9.5963480362115704E-4</v>
      </c>
      <c r="D3702">
        <v>2.1438801195472501</v>
      </c>
      <c r="E3702">
        <v>-3.4723248631962601E-4</v>
      </c>
      <c r="F3702">
        <f>Tabla3[[#This Row],[Axial Force ]]/$M$12</f>
        <v>2.7403354439684087</v>
      </c>
      <c r="G3702">
        <f>Tabla3[[#This Row],[Axial Displacement ]]/$M$9</f>
        <v>2.4917678972489653E-2</v>
      </c>
      <c r="H3702">
        <f>IF(Tabla3[[#This Row],[Axial Displacement Command ]]=D3701,1,0)</f>
        <v>0</v>
      </c>
      <c r="I3702">
        <f>IF(AND(Tabla3[[#This Row],[cic]]=1,(AND(H3701=1,H3703=0))),1,0)</f>
        <v>0</v>
      </c>
      <c r="J3702">
        <f>Tabla3[[#This Row],[pas]]+J3701</f>
        <v>19</v>
      </c>
    </row>
    <row r="3703" spans="1:10" x14ac:dyDescent="0.25">
      <c r="A3703">
        <v>127.835083007813</v>
      </c>
      <c r="B3703">
        <v>2.1462142467498802</v>
      </c>
      <c r="C3703">
        <v>1.00255010693218E-3</v>
      </c>
      <c r="D3703">
        <v>2.1472168155014502</v>
      </c>
      <c r="E3703">
        <v>1.5480361525987999E-3</v>
      </c>
      <c r="F3703">
        <f>Tabla3[[#This Row],[Axial Force ]]/$M$12</f>
        <v>2.7491415700604946</v>
      </c>
      <c r="G3703">
        <f>Tabla3[[#This Row],[Axial Displacement ]]/$M$9</f>
        <v>2.4955979613370701E-2</v>
      </c>
      <c r="H3703">
        <f>IF(Tabla3[[#This Row],[Axial Displacement Command ]]=D3702,1,0)</f>
        <v>0</v>
      </c>
      <c r="I3703">
        <f>IF(AND(Tabla3[[#This Row],[cic]]=1,(AND(H3702=1,H3704=0))),1,0)</f>
        <v>0</v>
      </c>
      <c r="J3703">
        <f>Tabla3[[#This Row],[pas]]+J3702</f>
        <v>19</v>
      </c>
    </row>
    <row r="3704" spans="1:10" x14ac:dyDescent="0.25">
      <c r="A3704">
        <v>128.13107299804699</v>
      </c>
      <c r="B3704">
        <v>2.1502017043530901</v>
      </c>
      <c r="C3704">
        <v>3.5166740985914701E-4</v>
      </c>
      <c r="D3704">
        <v>2.15055351145566</v>
      </c>
      <c r="E3704">
        <v>2.0237666831235401E-3</v>
      </c>
      <c r="F3704">
        <f>Tabla3[[#This Row],[Axial Force ]]/$M$12</f>
        <v>2.7555069461945587</v>
      </c>
      <c r="G3704">
        <f>Tabla3[[#This Row],[Axial Displacement ]]/$M$9</f>
        <v>2.5002345399454538E-2</v>
      </c>
      <c r="H3704">
        <f>IF(Tabla3[[#This Row],[Axial Displacement Command ]]=D3703,1,0)</f>
        <v>0</v>
      </c>
      <c r="I3704">
        <f>IF(AND(Tabla3[[#This Row],[cic]]=1,(AND(H3703=1,H3705=0))),1,0)</f>
        <v>0</v>
      </c>
      <c r="J3704">
        <f>Tabla3[[#This Row],[pas]]+J3703</f>
        <v>19</v>
      </c>
    </row>
    <row r="3705" spans="1:10" x14ac:dyDescent="0.25">
      <c r="A3705">
        <v>128.268798828125</v>
      </c>
      <c r="B3705">
        <v>2.1532881073653698</v>
      </c>
      <c r="C3705">
        <v>6.0176847682669198E-4</v>
      </c>
      <c r="D3705">
        <v>2.1538899745792199</v>
      </c>
      <c r="E3705">
        <v>1.71136957760609E-3</v>
      </c>
      <c r="F3705">
        <f>Tabla3[[#This Row],[Axial Force ]]/$M$12</f>
        <v>2.758468792002688</v>
      </c>
      <c r="G3705">
        <f>Tabla3[[#This Row],[Axial Displacement ]]/$M$9</f>
        <v>2.5038233806574068E-2</v>
      </c>
      <c r="H3705">
        <f>IF(Tabla3[[#This Row],[Axial Displacement Command ]]=D3704,1,0)</f>
        <v>0</v>
      </c>
      <c r="I3705">
        <f>IF(AND(Tabla3[[#This Row],[cic]]=1,(AND(H3704=1,H3706=0))),1,0)</f>
        <v>0</v>
      </c>
      <c r="J3705">
        <f>Tabla3[[#This Row],[pas]]+J3704</f>
        <v>19</v>
      </c>
    </row>
    <row r="3706" spans="1:10" x14ac:dyDescent="0.25">
      <c r="A3706">
        <v>128.89419555664099</v>
      </c>
      <c r="B3706">
        <v>2.1572185214608899</v>
      </c>
      <c r="C3706" s="2">
        <v>8.1062321299896195E-6</v>
      </c>
      <c r="D3706">
        <v>2.15722667053342</v>
      </c>
      <c r="E3706">
        <v>1.9850328669690501E-4</v>
      </c>
      <c r="F3706">
        <f>Tabla3[[#This Row],[Axial Force ]]/$M$12</f>
        <v>2.771918184013785</v>
      </c>
      <c r="G3706">
        <f>Tabla3[[#This Row],[Axial Displacement ]]/$M$9</f>
        <v>2.5083936296056861E-2</v>
      </c>
      <c r="H3706">
        <f>IF(Tabla3[[#This Row],[Axial Displacement Command ]]=D3705,1,0)</f>
        <v>0</v>
      </c>
      <c r="I3706">
        <f>IF(AND(Tabla3[[#This Row],[cic]]=1,(AND(H3705=1,H3707=0))),1,0)</f>
        <v>0</v>
      </c>
      <c r="J3706">
        <f>Tabla3[[#This Row],[pas]]+J3705</f>
        <v>19</v>
      </c>
    </row>
    <row r="3707" spans="1:10" x14ac:dyDescent="0.25">
      <c r="A3707">
        <v>128.97608947753901</v>
      </c>
      <c r="B3707">
        <v>2.1605980582535298</v>
      </c>
      <c r="C3707" s="2">
        <v>3.4809112037237403E-5</v>
      </c>
      <c r="D3707">
        <v>2.1605631336569799</v>
      </c>
      <c r="E3707">
        <v>4.19494369907625E-4</v>
      </c>
      <c r="F3707">
        <f>Tabla3[[#This Row],[Axial Force ]]/$M$12</f>
        <v>2.7736793436029892</v>
      </c>
      <c r="G3707">
        <f>Tabla3[[#This Row],[Axial Displacement ]]/$M$9</f>
        <v>2.5123233235506161E-2</v>
      </c>
      <c r="H3707">
        <f>IF(Tabla3[[#This Row],[Axial Displacement Command ]]=D3706,1,0)</f>
        <v>0</v>
      </c>
      <c r="I3707">
        <f>IF(AND(Tabla3[[#This Row],[cic]]=1,(AND(H3706=1,H3708=0))),1,0)</f>
        <v>0</v>
      </c>
      <c r="J3707">
        <f>Tabla3[[#This Row],[pas]]+J3706</f>
        <v>19</v>
      </c>
    </row>
    <row r="3708" spans="1:10" x14ac:dyDescent="0.25">
      <c r="A3708">
        <v>129.48228454589801</v>
      </c>
      <c r="B3708">
        <v>2.1639990154653801</v>
      </c>
      <c r="C3708" s="2">
        <v>9.9420546462169996E-5</v>
      </c>
      <c r="D3708">
        <v>2.1638995967805399</v>
      </c>
      <c r="E3708">
        <v>-4.1312501707579899E-2</v>
      </c>
      <c r="F3708">
        <f>Tabla3[[#This Row],[Axial Force ]]/$M$12</f>
        <v>2.7845652590515702</v>
      </c>
      <c r="G3708">
        <f>Tabla3[[#This Row],[Axial Displacement ]]/$M$9</f>
        <v>2.5162779249597443E-2</v>
      </c>
      <c r="H3708">
        <f>IF(Tabla3[[#This Row],[Axial Displacement Command ]]=D3707,1,0)</f>
        <v>0</v>
      </c>
      <c r="I3708">
        <f>IF(AND(Tabla3[[#This Row],[cic]]=1,(AND(H3707=1,H3709=0))),1,0)</f>
        <v>0</v>
      </c>
      <c r="J3708">
        <f>Tabla3[[#This Row],[pas]]+J3707</f>
        <v>19</v>
      </c>
    </row>
    <row r="3709" spans="1:10" x14ac:dyDescent="0.25">
      <c r="A3709">
        <v>129.45755004882801</v>
      </c>
      <c r="B3709">
        <v>2.1673000883311002</v>
      </c>
      <c r="C3709" s="2">
        <v>6.3657758175850204E-5</v>
      </c>
      <c r="D3709">
        <v>2.1672362927347399</v>
      </c>
      <c r="E3709">
        <v>-1.81849304681236E-3</v>
      </c>
      <c r="F3709">
        <f>Tabla3[[#This Row],[Axial Force ]]/$M$12</f>
        <v>2.7840333343833983</v>
      </c>
      <c r="G3709">
        <f>Tabla3[[#This Row],[Axial Displacement ]]/$M$9</f>
        <v>2.520116381780349E-2</v>
      </c>
      <c r="H3709">
        <f>IF(Tabla3[[#This Row],[Axial Displacement Command ]]=D3708,1,0)</f>
        <v>0</v>
      </c>
      <c r="I3709">
        <f>IF(AND(Tabla3[[#This Row],[cic]]=1,(AND(H3708=1,H3710=0))),1,0)</f>
        <v>0</v>
      </c>
      <c r="J3709">
        <f>Tabla3[[#This Row],[pas]]+J3708</f>
        <v>19</v>
      </c>
    </row>
    <row r="3710" spans="1:10" x14ac:dyDescent="0.25">
      <c r="A3710">
        <v>130.47994995117199</v>
      </c>
      <c r="B3710">
        <v>2.17030406929553</v>
      </c>
      <c r="C3710">
        <v>2.6893616222878298E-4</v>
      </c>
      <c r="D3710">
        <v>2.1705729886889502</v>
      </c>
      <c r="E3710">
        <v>1.5205218915070901E-3</v>
      </c>
      <c r="F3710">
        <f>Tabla3[[#This Row],[Axial Force ]]/$M$12</f>
        <v>2.8060204290574622</v>
      </c>
      <c r="G3710">
        <f>Tabla3[[#This Row],[Axial Displacement ]]/$M$9</f>
        <v>2.523609382901779E-2</v>
      </c>
      <c r="H3710">
        <f>IF(Tabla3[[#This Row],[Axial Displacement Command ]]=D3709,1,0)</f>
        <v>0</v>
      </c>
      <c r="I3710">
        <f>IF(AND(Tabla3[[#This Row],[cic]]=1,(AND(H3709=1,H3711=0))),1,0)</f>
        <v>0</v>
      </c>
      <c r="J3710">
        <f>Tabla3[[#This Row],[pas]]+J3709</f>
        <v>19</v>
      </c>
    </row>
    <row r="3711" spans="1:10" x14ac:dyDescent="0.25">
      <c r="A3711">
        <v>130.40228271484401</v>
      </c>
      <c r="B3711">
        <v>2.1728468127548699</v>
      </c>
      <c r="C3711">
        <v>1.0626315543049701E-3</v>
      </c>
      <c r="D3711">
        <v>2.1739094518125102</v>
      </c>
      <c r="E3711">
        <v>2.2783076474297598E-3</v>
      </c>
      <c r="F3711">
        <f>Tabla3[[#This Row],[Axial Force ]]/$M$12</f>
        <v>2.8043501659106238</v>
      </c>
      <c r="G3711">
        <f>Tabla3[[#This Row],[Axial Displacement ]]/$M$9</f>
        <v>2.526566061342872E-2</v>
      </c>
      <c r="H3711">
        <f>IF(Tabla3[[#This Row],[Axial Displacement Command ]]=D3710,1,0)</f>
        <v>0</v>
      </c>
      <c r="I3711">
        <f>IF(AND(Tabla3[[#This Row],[cic]]=1,(AND(H3710=1,H3712=0))),1,0)</f>
        <v>0</v>
      </c>
      <c r="J3711">
        <f>Tabla3[[#This Row],[pas]]+J3710</f>
        <v>19</v>
      </c>
    </row>
    <row r="3712" spans="1:10" x14ac:dyDescent="0.25">
      <c r="A3712">
        <v>131.16819763183599</v>
      </c>
      <c r="B3712">
        <v>2.17757094651461</v>
      </c>
      <c r="C3712">
        <v>3.24964531728256E-4</v>
      </c>
      <c r="D3712">
        <v>2.1772461477667102</v>
      </c>
      <c r="E3712">
        <v>2.24135305870732E-3</v>
      </c>
      <c r="F3712">
        <f>Tabla3[[#This Row],[Axial Force ]]/$M$12</f>
        <v>2.8208214544480859</v>
      </c>
      <c r="G3712">
        <f>Tabla3[[#This Row],[Axial Displacement ]]/$M$9</f>
        <v>2.5320592401332675E-2</v>
      </c>
      <c r="H3712">
        <f>IF(Tabla3[[#This Row],[Axial Displacement Command ]]=D3711,1,0)</f>
        <v>0</v>
      </c>
      <c r="I3712">
        <f>IF(AND(Tabla3[[#This Row],[cic]]=1,(AND(H3711=1,H3713=0))),1,0)</f>
        <v>0</v>
      </c>
      <c r="J3712">
        <f>Tabla3[[#This Row],[pas]]+J3711</f>
        <v>19</v>
      </c>
    </row>
    <row r="3713" spans="1:10" x14ac:dyDescent="0.25">
      <c r="A3713">
        <v>131.43055725097699</v>
      </c>
      <c r="B3713">
        <v>2.18019960448146</v>
      </c>
      <c r="C3713">
        <v>3.8313865502459499E-4</v>
      </c>
      <c r="D3713">
        <v>2.1805828437209098</v>
      </c>
      <c r="E3713">
        <v>-3.0814359774922201E-4</v>
      </c>
      <c r="F3713">
        <f>Tabla3[[#This Row],[Axial Force ]]/$M$12</f>
        <v>2.8264635967952039</v>
      </c>
      <c r="G3713">
        <f>Tabla3[[#This Row],[Axial Displacement ]]/$M$9</f>
        <v>2.5351158191644883E-2</v>
      </c>
      <c r="H3713">
        <f>IF(Tabla3[[#This Row],[Axial Displacement Command ]]=D3712,1,0)</f>
        <v>0</v>
      </c>
      <c r="I3713">
        <f>IF(AND(Tabla3[[#This Row],[cic]]=1,(AND(H3712=1,H3714=0))),1,0)</f>
        <v>0</v>
      </c>
      <c r="J3713">
        <f>Tabla3[[#This Row],[pas]]+J3712</f>
        <v>19</v>
      </c>
    </row>
    <row r="3714" spans="1:10" x14ac:dyDescent="0.25">
      <c r="A3714">
        <v>131.51101684570301</v>
      </c>
      <c r="B3714">
        <v>2.1837437525391601</v>
      </c>
      <c r="C3714">
        <v>1.75476074559811E-4</v>
      </c>
      <c r="D3714">
        <v>2.1839193068444702</v>
      </c>
      <c r="E3714">
        <v>-6.9545535552606496E-4</v>
      </c>
      <c r="F3714">
        <f>Tabla3[[#This Row],[Axial Force ]]/$M$12</f>
        <v>2.8281939106602798</v>
      </c>
      <c r="G3714">
        <f>Tabla3[[#This Row],[Axial Displacement ]]/$M$9</f>
        <v>2.5392369215571628E-2</v>
      </c>
      <c r="H3714">
        <f>IF(Tabla3[[#This Row],[Axial Displacement Command ]]=D3713,1,0)</f>
        <v>0</v>
      </c>
      <c r="I3714">
        <f>IF(AND(Tabla3[[#This Row],[cic]]=1,(AND(H3713=1,H3715=0))),1,0)</f>
        <v>0</v>
      </c>
      <c r="J3714">
        <f>Tabla3[[#This Row],[pas]]+J3713</f>
        <v>19</v>
      </c>
    </row>
    <row r="3715" spans="1:10" x14ac:dyDescent="0.25">
      <c r="A3715">
        <v>131.38391113281301</v>
      </c>
      <c r="B3715">
        <v>2.1865547168999901</v>
      </c>
      <c r="C3715">
        <v>7.0118903749971705E-4</v>
      </c>
      <c r="D3715">
        <v>2.1872557699680302</v>
      </c>
      <c r="E3715">
        <v>-9.2658092398778503E-4</v>
      </c>
      <c r="F3715">
        <f>Tabla3[[#This Row],[Axial Force ]]/$M$12</f>
        <v>2.8254604544690971</v>
      </c>
      <c r="G3715">
        <f>Tabla3[[#This Row],[Axial Displacement ]]/$M$9</f>
        <v>2.5425054847674305E-2</v>
      </c>
      <c r="H3715">
        <f>IF(Tabla3[[#This Row],[Axial Displacement Command ]]=D3714,1,0)</f>
        <v>0</v>
      </c>
      <c r="I3715">
        <f>IF(AND(Tabla3[[#This Row],[cic]]=1,(AND(H3714=1,H3716=0))),1,0)</f>
        <v>0</v>
      </c>
      <c r="J3715">
        <f>Tabla3[[#This Row],[pas]]+J3714</f>
        <v>19</v>
      </c>
    </row>
    <row r="3716" spans="1:10" x14ac:dyDescent="0.25">
      <c r="A3716">
        <v>132.33143615722699</v>
      </c>
      <c r="B3716">
        <v>2.1898520644754198</v>
      </c>
      <c r="C3716">
        <v>7.4052809395652697E-4</v>
      </c>
      <c r="D3716">
        <v>2.19059246592224</v>
      </c>
      <c r="E3716">
        <v>-3.3822129807958802E-4</v>
      </c>
      <c r="F3716">
        <f>Tabla3[[#This Row],[Axial Force ]]/$M$12</f>
        <v>2.8458373367145589</v>
      </c>
      <c r="G3716">
        <f>Tabla3[[#This Row],[Axial Displacement ]]/$M$9</f>
        <v>2.5463396098551392E-2</v>
      </c>
      <c r="H3716">
        <f>IF(Tabla3[[#This Row],[Axial Displacement Command ]]=D3715,1,0)</f>
        <v>0</v>
      </c>
      <c r="I3716">
        <f>IF(AND(Tabla3[[#This Row],[cic]]=1,(AND(H3715=1,H3717=0))),1,0)</f>
        <v>0</v>
      </c>
      <c r="J3716">
        <f>Tabla3[[#This Row],[pas]]+J3715</f>
        <v>19</v>
      </c>
    </row>
    <row r="3717" spans="1:10" x14ac:dyDescent="0.25">
      <c r="A3717">
        <v>132.94131469726599</v>
      </c>
      <c r="B3717">
        <v>2.19325651414692</v>
      </c>
      <c r="C3717">
        <v>6.7234037715024897E-4</v>
      </c>
      <c r="D3717">
        <v>2.1939289290457999</v>
      </c>
      <c r="E3717">
        <v>3.3920144915100498E-4</v>
      </c>
      <c r="F3717">
        <f>Tabla3[[#This Row],[Axial Force ]]/$M$12</f>
        <v>2.8589530042422795</v>
      </c>
      <c r="G3717">
        <f>Tabla3[[#This Row],[Axial Displacement ]]/$M$9</f>
        <v>2.5502982722638606E-2</v>
      </c>
      <c r="H3717">
        <f>IF(Tabla3[[#This Row],[Axial Displacement Command ]]=D3716,1,0)</f>
        <v>0</v>
      </c>
      <c r="I3717">
        <f>IF(AND(Tabla3[[#This Row],[cic]]=1,(AND(H3716=1,H3718=0))),1,0)</f>
        <v>0</v>
      </c>
      <c r="J3717">
        <f>Tabla3[[#This Row],[pas]]+J3716</f>
        <v>19</v>
      </c>
    </row>
    <row r="3718" spans="1:10" x14ac:dyDescent="0.25">
      <c r="A3718">
        <v>132.52223205566401</v>
      </c>
      <c r="B3718">
        <v>2.1961748134344798</v>
      </c>
      <c r="C3718">
        <v>1.0907649539149101E-3</v>
      </c>
      <c r="D3718">
        <v>2.197265625</v>
      </c>
      <c r="E3718">
        <v>-8.8482229330111295E-3</v>
      </c>
      <c r="F3718">
        <f>Tabla3[[#This Row],[Axial Force ]]/$M$12</f>
        <v>2.8499404743153551</v>
      </c>
      <c r="G3718">
        <f>Tabla3[[#This Row],[Axial Displacement ]]/$M$9</f>
        <v>2.5536916435284648E-2</v>
      </c>
      <c r="H3718">
        <f>IF(Tabla3[[#This Row],[Axial Displacement Command ]]=D3717,1,0)</f>
        <v>0</v>
      </c>
      <c r="I3718">
        <f>IF(AND(Tabla3[[#This Row],[cic]]=1,(AND(H3717=1,H3719=0))),1,0)</f>
        <v>0</v>
      </c>
      <c r="J3718">
        <f>Tabla3[[#This Row],[pas]]+J3717</f>
        <v>19</v>
      </c>
    </row>
    <row r="3719" spans="1:10" x14ac:dyDescent="0.25">
      <c r="A3719">
        <v>133.40498352050801</v>
      </c>
      <c r="B3719">
        <v>2.2001587785780399</v>
      </c>
      <c r="C3719">
        <v>4.43458560539511E-4</v>
      </c>
      <c r="D3719">
        <v>2.2006023209542001</v>
      </c>
      <c r="E3719">
        <v>4.1739676248653301E-4</v>
      </c>
      <c r="F3719">
        <f>Tabla3[[#This Row],[Axial Force ]]/$M$12</f>
        <v>2.8689243767851185</v>
      </c>
      <c r="G3719">
        <f>Tabla3[[#This Row],[Axial Displacement ]]/$M$9</f>
        <v>2.5583241611372556E-2</v>
      </c>
      <c r="H3719">
        <f>IF(Tabla3[[#This Row],[Axial Displacement Command ]]=D3718,1,0)</f>
        <v>0</v>
      </c>
      <c r="I3719">
        <f>IF(AND(Tabla3[[#This Row],[cic]]=1,(AND(H3718=1,H3720=0))),1,0)</f>
        <v>0</v>
      </c>
      <c r="J3719">
        <f>Tabla3[[#This Row],[pas]]+J3718</f>
        <v>19</v>
      </c>
    </row>
    <row r="3720" spans="1:10" x14ac:dyDescent="0.25">
      <c r="A3720">
        <v>133.63963317871099</v>
      </c>
      <c r="B3720">
        <v>2.2032093256712</v>
      </c>
      <c r="C3720">
        <v>7.2932243710965795E-4</v>
      </c>
      <c r="D3720">
        <v>2.20393878407776</v>
      </c>
      <c r="E3720">
        <v>8.94446486654488E-4</v>
      </c>
      <c r="F3720">
        <f>Tabla3[[#This Row],[Axial Force ]]/$M$12</f>
        <v>2.8739706059937848</v>
      </c>
      <c r="G3720">
        <f>Tabla3[[#This Row],[Axial Displacement ]]/$M$9</f>
        <v>2.5618713089199999E-2</v>
      </c>
      <c r="H3720">
        <f>IF(Tabla3[[#This Row],[Axial Displacement Command ]]=D3719,1,0)</f>
        <v>0</v>
      </c>
      <c r="I3720">
        <f>IF(AND(Tabla3[[#This Row],[cic]]=1,(AND(H3719=1,H3721=0))),1,0)</f>
        <v>0</v>
      </c>
      <c r="J3720">
        <f>Tabla3[[#This Row],[pas]]+J3719</f>
        <v>19</v>
      </c>
    </row>
    <row r="3721" spans="1:10" x14ac:dyDescent="0.25">
      <c r="A3721">
        <v>134.52656555175801</v>
      </c>
      <c r="B3721">
        <v>2.20640655606985</v>
      </c>
      <c r="C3721">
        <v>8.6879731497902001E-4</v>
      </c>
      <c r="D3721">
        <v>2.2072754800319698</v>
      </c>
      <c r="E3721">
        <v>-1.3569401744462099E-3</v>
      </c>
      <c r="F3721">
        <f>Tabla3[[#This Row],[Axial Force ]]/$M$12</f>
        <v>2.8930444204679144</v>
      </c>
      <c r="G3721">
        <f>Tabla3[[#This Row],[Axial Displacement ]]/$M$9</f>
        <v>2.565589018685872E-2</v>
      </c>
      <c r="H3721">
        <f>IF(Tabla3[[#This Row],[Axial Displacement Command ]]=D3720,1,0)</f>
        <v>0</v>
      </c>
      <c r="I3721">
        <f>IF(AND(Tabla3[[#This Row],[cic]]=1,(AND(H3720=1,H3722=0))),1,0)</f>
        <v>0</v>
      </c>
      <c r="J3721">
        <f>Tabla3[[#This Row],[pas]]+J3720</f>
        <v>19</v>
      </c>
    </row>
    <row r="3722" spans="1:10" x14ac:dyDescent="0.25">
      <c r="A3722">
        <v>134.74298095703099</v>
      </c>
      <c r="B3722">
        <v>2.2108126431703599</v>
      </c>
      <c r="C3722">
        <v>2.00510029912948E-4</v>
      </c>
      <c r="D3722">
        <v>2.2106119431555298</v>
      </c>
      <c r="E3722">
        <v>2.0063139345438698E-3</v>
      </c>
      <c r="F3722">
        <f>Tabla3[[#This Row],[Axial Force ]]/$M$12</f>
        <v>2.8976985152049677</v>
      </c>
      <c r="G3722">
        <f>Tabla3[[#This Row],[Axial Displacement ]]/$M$9</f>
        <v>2.5707123757794881E-2</v>
      </c>
      <c r="H3722">
        <f>IF(Tabla3[[#This Row],[Axial Displacement Command ]]=D3721,1,0)</f>
        <v>0</v>
      </c>
      <c r="I3722">
        <f>IF(AND(Tabla3[[#This Row],[cic]]=1,(AND(H3721=1,H3723=0))),1,0)</f>
        <v>0</v>
      </c>
      <c r="J3722">
        <f>Tabla3[[#This Row],[pas]]+J3721</f>
        <v>19</v>
      </c>
    </row>
    <row r="3723" spans="1:10" x14ac:dyDescent="0.25">
      <c r="A3723">
        <v>134.45249938964801</v>
      </c>
      <c r="B3723">
        <v>2.2135698236525099</v>
      </c>
      <c r="C3723">
        <v>3.7860871771044902E-4</v>
      </c>
      <c r="D3723">
        <v>2.2139484062790902</v>
      </c>
      <c r="E3723">
        <v>-5.21566676070506E-4</v>
      </c>
      <c r="F3723">
        <f>Tabla3[[#This Row],[Axial Force ]]/$M$12</f>
        <v>2.8914515997773766</v>
      </c>
      <c r="G3723">
        <f>Tabla3[[#This Row],[Axial Displacement ]]/$M$9</f>
        <v>2.5739183995959418E-2</v>
      </c>
      <c r="H3723">
        <f>IF(Tabla3[[#This Row],[Axial Displacement Command ]]=D3722,1,0)</f>
        <v>0</v>
      </c>
      <c r="I3723">
        <f>IF(AND(Tabla3[[#This Row],[cic]]=1,(AND(H3722=1,H3724=0))),1,0)</f>
        <v>0</v>
      </c>
      <c r="J3723">
        <f>Tabla3[[#This Row],[pas]]+J3722</f>
        <v>19</v>
      </c>
    </row>
    <row r="3724" spans="1:10" x14ac:dyDescent="0.25">
      <c r="A3724">
        <v>135.24789428710901</v>
      </c>
      <c r="B3724">
        <v>2.2172534372657502</v>
      </c>
      <c r="C3724" s="2">
        <v>3.1709671333146603E-5</v>
      </c>
      <c r="D3724">
        <v>2.2172851022332898</v>
      </c>
      <c r="E3724">
        <v>-1.0612419600875E-3</v>
      </c>
      <c r="F3724">
        <f>Tabla3[[#This Row],[Axial Force ]]/$M$12</f>
        <v>2.908556866389441</v>
      </c>
      <c r="G3724">
        <f>Tabla3[[#This Row],[Axial Displacement ]]/$M$9</f>
        <v>2.5782016712392445E-2</v>
      </c>
      <c r="H3724">
        <f>IF(Tabla3[[#This Row],[Axial Displacement Command ]]=D3723,1,0)</f>
        <v>0</v>
      </c>
      <c r="I3724">
        <f>IF(AND(Tabla3[[#This Row],[cic]]=1,(AND(H3723=1,H3725=0))),1,0)</f>
        <v>0</v>
      </c>
      <c r="J3724">
        <f>Tabla3[[#This Row],[pas]]+J3723</f>
        <v>19</v>
      </c>
    </row>
    <row r="3725" spans="1:10" x14ac:dyDescent="0.25">
      <c r="A3725">
        <v>135.57403564453099</v>
      </c>
      <c r="B3725">
        <v>2.22066161222756</v>
      </c>
      <c r="C3725" s="2">
        <v>3.9815901686779398E-5</v>
      </c>
      <c r="D3725">
        <v>2.2206217981874898</v>
      </c>
      <c r="E3725">
        <v>-2.3938159188219299E-4</v>
      </c>
      <c r="F3725">
        <f>Tabla3[[#This Row],[Axial Force ]]/$M$12</f>
        <v>2.9155706590221717</v>
      </c>
      <c r="G3725">
        <f>Tabla3[[#This Row],[Axial Displacement ]]/$M$9</f>
        <v>2.5821646653808837E-2</v>
      </c>
      <c r="H3725">
        <f>IF(Tabla3[[#This Row],[Axial Displacement Command ]]=D3724,1,0)</f>
        <v>0</v>
      </c>
      <c r="I3725">
        <f>IF(AND(Tabla3[[#This Row],[cic]]=1,(AND(H3724=1,H3726=0))),1,0)</f>
        <v>0</v>
      </c>
      <c r="J3725">
        <f>Tabla3[[#This Row],[pas]]+J3724</f>
        <v>19</v>
      </c>
    </row>
    <row r="3726" spans="1:10" x14ac:dyDescent="0.25">
      <c r="A3726">
        <v>136.11355590820301</v>
      </c>
      <c r="B3726">
        <v>2.2238446399569498</v>
      </c>
      <c r="C3726">
        <v>1.13725661776698E-4</v>
      </c>
      <c r="D3726">
        <v>2.2239582613110498</v>
      </c>
      <c r="E3726">
        <v>-1.07202353660796E-4</v>
      </c>
      <c r="F3726">
        <f>Tabla3[[#This Row],[Axial Force ]]/$M$12</f>
        <v>2.9271732453376993</v>
      </c>
      <c r="G3726">
        <f>Tabla3[[#This Row],[Axial Displacement ]]/$M$9</f>
        <v>2.585865860415058E-2</v>
      </c>
      <c r="H3726">
        <f>IF(Tabla3[[#This Row],[Axial Displacement Command ]]=D3725,1,0)</f>
        <v>0</v>
      </c>
      <c r="I3726">
        <f>IF(AND(Tabla3[[#This Row],[cic]]=1,(AND(H3725=1,H3727=0))),1,0)</f>
        <v>0</v>
      </c>
      <c r="J3726">
        <f>Tabla3[[#This Row],[pas]]+J3725</f>
        <v>19</v>
      </c>
    </row>
    <row r="3727" spans="1:10" x14ac:dyDescent="0.25">
      <c r="A3727">
        <v>136.31455993652301</v>
      </c>
      <c r="B3727">
        <v>2.2279964759945901</v>
      </c>
      <c r="C3727">
        <v>7.0166589694054004E-4</v>
      </c>
      <c r="D3727">
        <v>2.2272949572652601</v>
      </c>
      <c r="E3727">
        <v>-1.27225041524071E-3</v>
      </c>
      <c r="F3727">
        <f>Tabla3[[#This Row],[Axial Force ]]/$M$12</f>
        <v>2.9314959126133981</v>
      </c>
      <c r="G3727">
        <f>Tabla3[[#This Row],[Axial Displacement ]]/$M$9</f>
        <v>2.5906935767378955E-2</v>
      </c>
      <c r="H3727">
        <f>IF(Tabla3[[#This Row],[Axial Displacement Command ]]=D3726,1,0)</f>
        <v>0</v>
      </c>
      <c r="I3727">
        <f>IF(AND(Tabla3[[#This Row],[cic]]=1,(AND(H3726=1,H3728=0))),1,0)</f>
        <v>0</v>
      </c>
      <c r="J3727">
        <f>Tabla3[[#This Row],[pas]]+J3726</f>
        <v>19</v>
      </c>
    </row>
    <row r="3728" spans="1:10" x14ac:dyDescent="0.25">
      <c r="A3728">
        <v>136.62416076660199</v>
      </c>
      <c r="B3728">
        <v>2.2306502796709502</v>
      </c>
      <c r="C3728" s="2">
        <v>1.8596649553615E-5</v>
      </c>
      <c r="D3728">
        <v>2.2306316532194601</v>
      </c>
      <c r="E3728">
        <v>8.9117304469254999E-4</v>
      </c>
      <c r="F3728">
        <f>Tabla3[[#This Row],[Axial Force ]]/$M$12</f>
        <v>2.9381539949806879</v>
      </c>
      <c r="G3728">
        <f>Tabla3[[#This Row],[Axial Displacement ]]/$M$9</f>
        <v>2.5937793949662211E-2</v>
      </c>
      <c r="H3728">
        <f>IF(Tabla3[[#This Row],[Axial Displacement Command ]]=D3727,1,0)</f>
        <v>0</v>
      </c>
      <c r="I3728">
        <f>IF(AND(Tabla3[[#This Row],[cic]]=1,(AND(H3727=1,H3729=0))),1,0)</f>
        <v>0</v>
      </c>
      <c r="J3728">
        <f>Tabla3[[#This Row],[pas]]+J3727</f>
        <v>19</v>
      </c>
    </row>
    <row r="3729" spans="1:10" x14ac:dyDescent="0.25">
      <c r="A3729">
        <v>137.06430053710901</v>
      </c>
      <c r="B3729">
        <v>2.2335362154990399</v>
      </c>
      <c r="C3729">
        <v>4.3177604425181899E-4</v>
      </c>
      <c r="D3729">
        <v>2.2339681163430201</v>
      </c>
      <c r="E3729">
        <v>-2.9445808991113203E-4</v>
      </c>
      <c r="F3729">
        <f>Tabla3[[#This Row],[Axial Force ]]/$M$12</f>
        <v>2.947619366389441</v>
      </c>
      <c r="G3729">
        <f>Tabla3[[#This Row],[Axial Displacement ]]/$M$9</f>
        <v>2.5971351343012091E-2</v>
      </c>
      <c r="H3729">
        <f>IF(Tabla3[[#This Row],[Axial Displacement Command ]]=D3728,1,0)</f>
        <v>0</v>
      </c>
      <c r="I3729">
        <f>IF(AND(Tabla3[[#This Row],[cic]]=1,(AND(H3728=1,H3730=0))),1,0)</f>
        <v>0</v>
      </c>
      <c r="J3729">
        <f>Tabla3[[#This Row],[pas]]+J3728</f>
        <v>19</v>
      </c>
    </row>
    <row r="3730" spans="1:10" x14ac:dyDescent="0.25">
      <c r="A3730">
        <v>137.63449096679699</v>
      </c>
      <c r="B3730">
        <v>2.2359322756528899</v>
      </c>
      <c r="C3730">
        <v>1.37233735131304E-3</v>
      </c>
      <c r="D3730">
        <v>2.23730457946658</v>
      </c>
      <c r="E3730">
        <v>7.9762548921280497E-4</v>
      </c>
      <c r="F3730">
        <f>Tabla3[[#This Row],[Axial Force ]]/$M$12</f>
        <v>2.9598815261676772</v>
      </c>
      <c r="G3730">
        <f>Tabla3[[#This Row],[Axial Displacement ]]/$M$9</f>
        <v>2.5999212507591744E-2</v>
      </c>
      <c r="H3730">
        <f>IF(Tabla3[[#This Row],[Axial Displacement Command ]]=D3729,1,0)</f>
        <v>0</v>
      </c>
      <c r="I3730">
        <f>IF(AND(Tabla3[[#This Row],[cic]]=1,(AND(H3729=1,H3731=0))),1,0)</f>
        <v>0</v>
      </c>
      <c r="J3730">
        <f>Tabla3[[#This Row],[pas]]+J3729</f>
        <v>19</v>
      </c>
    </row>
    <row r="3731" spans="1:10" x14ac:dyDescent="0.25">
      <c r="A3731">
        <v>138.29231262207</v>
      </c>
      <c r="B3731">
        <v>2.2403562907129499</v>
      </c>
      <c r="C3731">
        <v>2.85148615830622E-4</v>
      </c>
      <c r="D3731">
        <v>2.2406412754207898</v>
      </c>
      <c r="E3731">
        <v>1.3600179045170099E-3</v>
      </c>
      <c r="F3731">
        <f>Tabla3[[#This Row],[Axial Force ]]/$M$12</f>
        <v>2.9740282284316129</v>
      </c>
      <c r="G3731">
        <f>Tabla3[[#This Row],[Axial Displacement ]]/$M$9</f>
        <v>2.6050654543173835E-2</v>
      </c>
      <c r="H3731">
        <f>IF(Tabla3[[#This Row],[Axial Displacement Command ]]=D3730,1,0)</f>
        <v>0</v>
      </c>
      <c r="I3731">
        <f>IF(AND(Tabla3[[#This Row],[cic]]=1,(AND(H3730=1,H3732=0))),1,0)</f>
        <v>0</v>
      </c>
      <c r="J3731">
        <f>Tabla3[[#This Row],[pas]]+J3730</f>
        <v>19</v>
      </c>
    </row>
    <row r="3732" spans="1:10" x14ac:dyDescent="0.25">
      <c r="A3732">
        <v>138.20246887207</v>
      </c>
      <c r="B3732">
        <v>2.2436678409576398</v>
      </c>
      <c r="C3732">
        <v>3.0994414146334699E-4</v>
      </c>
      <c r="D3732">
        <v>2.24397773854434</v>
      </c>
      <c r="E3732">
        <v>1.88133626011222E-4</v>
      </c>
      <c r="F3732">
        <f>Tabla3[[#This Row],[Axial Force ]]/$M$12</f>
        <v>2.9720961047756989</v>
      </c>
      <c r="G3732">
        <f>Tabla3[[#This Row],[Axial Displacement ]]/$M$9</f>
        <v>2.6089160941367904E-2</v>
      </c>
      <c r="H3732">
        <f>IF(Tabla3[[#This Row],[Axial Displacement Command ]]=D3731,1,0)</f>
        <v>0</v>
      </c>
      <c r="I3732">
        <f>IF(AND(Tabla3[[#This Row],[cic]]=1,(AND(H3731=1,H3733=0))),1,0)</f>
        <v>0</v>
      </c>
      <c r="J3732">
        <f>Tabla3[[#This Row],[pas]]+J3731</f>
        <v>19</v>
      </c>
    </row>
    <row r="3733" spans="1:10" x14ac:dyDescent="0.25">
      <c r="A3733">
        <v>138.48793029785199</v>
      </c>
      <c r="B3733">
        <v>2.2471367847174402</v>
      </c>
      <c r="C3733">
        <v>1.7762184256753201E-4</v>
      </c>
      <c r="D3733">
        <v>2.2473144344985498</v>
      </c>
      <c r="E3733">
        <v>1.79140545242262E-3</v>
      </c>
      <c r="F3733">
        <f>Tabla3[[#This Row],[Axial Force ]]/$M$12</f>
        <v>2.9782350601688599</v>
      </c>
      <c r="G3733">
        <f>Tabla3[[#This Row],[Axial Displacement ]]/$M$9</f>
        <v>2.6129497496714421E-2</v>
      </c>
      <c r="H3733">
        <f>IF(Tabla3[[#This Row],[Axial Displacement Command ]]=D3732,1,0)</f>
        <v>0</v>
      </c>
      <c r="I3733">
        <f>IF(AND(Tabla3[[#This Row],[cic]]=1,(AND(H3732=1,H3734=0))),1,0)</f>
        <v>0</v>
      </c>
      <c r="J3733">
        <f>Tabla3[[#This Row],[pas]]+J3732</f>
        <v>19</v>
      </c>
    </row>
    <row r="3734" spans="1:10" x14ac:dyDescent="0.25">
      <c r="A3734">
        <v>139.46334838867199</v>
      </c>
      <c r="B3734">
        <v>2.2504806984216001</v>
      </c>
      <c r="C3734">
        <v>1.70469277804841E-4</v>
      </c>
      <c r="D3734">
        <v>2.2506511304527499</v>
      </c>
      <c r="E3734">
        <v>-1.1516619906615201E-3</v>
      </c>
      <c r="F3734">
        <f>Tabla3[[#This Row],[Axial Force ]]/$M$12</f>
        <v>2.9992117933047742</v>
      </c>
      <c r="G3734">
        <f>Tabla3[[#This Row],[Axial Displacement ]]/$M$9</f>
        <v>2.6168380214204652E-2</v>
      </c>
      <c r="H3734">
        <f>IF(Tabla3[[#This Row],[Axial Displacement Command ]]=D3733,1,0)</f>
        <v>0</v>
      </c>
      <c r="I3734">
        <f>IF(AND(Tabla3[[#This Row],[cic]]=1,(AND(H3733=1,H3735=0))),1,0)</f>
        <v>0</v>
      </c>
      <c r="J3734">
        <f>Tabla3[[#This Row],[pas]]+J3733</f>
        <v>19</v>
      </c>
    </row>
    <row r="3735" spans="1:10" x14ac:dyDescent="0.25">
      <c r="A3735">
        <v>139.57102966308599</v>
      </c>
      <c r="B3735">
        <v>2.2540641948580702</v>
      </c>
      <c r="C3735" s="2">
        <v>7.6532366222181695E-5</v>
      </c>
      <c r="D3735">
        <v>2.2539875935763098</v>
      </c>
      <c r="E3735">
        <v>-5.14147700414469E-4</v>
      </c>
      <c r="F3735">
        <f>Tabla3[[#This Row],[Axial Force ]]/$M$12</f>
        <v>3.0015275196362579</v>
      </c>
      <c r="G3735">
        <f>Tabla3[[#This Row],[Axial Displacement ]]/$M$9</f>
        <v>2.621004877741942E-2</v>
      </c>
      <c r="H3735">
        <f>IF(Tabla3[[#This Row],[Axial Displacement Command ]]=D3734,1,0)</f>
        <v>0</v>
      </c>
      <c r="I3735">
        <f>IF(AND(Tabla3[[#This Row],[cic]]=1,(AND(H3734=1,H3736=0))),1,0)</f>
        <v>0</v>
      </c>
      <c r="J3735">
        <f>Tabla3[[#This Row],[pas]]+J3734</f>
        <v>19</v>
      </c>
    </row>
    <row r="3736" spans="1:10" x14ac:dyDescent="0.25">
      <c r="A3736">
        <v>139.64450073242199</v>
      </c>
      <c r="B3736">
        <v>2.2564781829714802</v>
      </c>
      <c r="C3736">
        <v>8.4614754314316098E-4</v>
      </c>
      <c r="D3736">
        <v>2.2573242895305201</v>
      </c>
      <c r="E3736">
        <v>-1.0586855978544901E-3</v>
      </c>
      <c r="F3736">
        <f>Tabla3[[#This Row],[Axial Force ]]/$M$12</f>
        <v>3.0031075426327307</v>
      </c>
      <c r="G3736">
        <f>Tabla3[[#This Row],[Axial Displacement ]]/$M$9</f>
        <v>2.6238118406645118E-2</v>
      </c>
      <c r="H3736">
        <f>IF(Tabla3[[#This Row],[Axial Displacement Command ]]=D3735,1,0)</f>
        <v>0</v>
      </c>
      <c r="I3736">
        <f>IF(AND(Tabla3[[#This Row],[cic]]=1,(AND(H3735=1,H3737=0))),1,0)</f>
        <v>0</v>
      </c>
      <c r="J3736">
        <f>Tabla3[[#This Row],[pas]]+J3735</f>
        <v>19</v>
      </c>
    </row>
    <row r="3737" spans="1:10" x14ac:dyDescent="0.25">
      <c r="A3737">
        <v>140.32618713378901</v>
      </c>
      <c r="B3737">
        <v>2.25981115363538</v>
      </c>
      <c r="C3737">
        <v>8.4972378999736997E-4</v>
      </c>
      <c r="D3737">
        <v>2.2606609854847202</v>
      </c>
      <c r="E3737" s="2">
        <v>-2.4082915217604801E-5</v>
      </c>
      <c r="F3737">
        <f>Tabla3[[#This Row],[Axial Force ]]/$M$12</f>
        <v>3.0177674652427742</v>
      </c>
      <c r="G3737">
        <f>Tabla3[[#This Row],[Axial Displacement ]]/$M$9</f>
        <v>2.6276873879481164E-2</v>
      </c>
      <c r="H3737">
        <f>IF(Tabla3[[#This Row],[Axial Displacement Command ]]=D3736,1,0)</f>
        <v>0</v>
      </c>
      <c r="I3737">
        <f>IF(AND(Tabla3[[#This Row],[cic]]=1,(AND(H3736=1,H3738=0))),1,0)</f>
        <v>0</v>
      </c>
      <c r="J3737">
        <f>Tabla3[[#This Row],[pas]]+J3736</f>
        <v>19</v>
      </c>
    </row>
    <row r="3738" spans="1:10" x14ac:dyDescent="0.25">
      <c r="A3738">
        <v>140.75793457031301</v>
      </c>
      <c r="B3738">
        <v>2.26368778385222</v>
      </c>
      <c r="C3738">
        <v>3.0946731044423402E-4</v>
      </c>
      <c r="D3738">
        <v>2.26399721577764</v>
      </c>
      <c r="E3738">
        <v>9.8436998996476199E-4</v>
      </c>
      <c r="F3738">
        <f>Tabla3[[#This Row],[Axial Force ]]/$M$12</f>
        <v>3.0270523563508176</v>
      </c>
      <c r="G3738">
        <f>Tabla3[[#This Row],[Axial Displacement ]]/$M$9</f>
        <v>2.6321950975025814E-2</v>
      </c>
      <c r="H3738">
        <f>IF(Tabla3[[#This Row],[Axial Displacement Command ]]=D3737,1,0)</f>
        <v>0</v>
      </c>
      <c r="I3738">
        <f>IF(AND(Tabla3[[#This Row],[cic]]=1,(AND(H3737=1,H3739=0))),1,0)</f>
        <v>0</v>
      </c>
      <c r="J3738">
        <f>Tabla3[[#This Row],[pas]]+J3737</f>
        <v>19</v>
      </c>
    </row>
    <row r="3739" spans="1:10" x14ac:dyDescent="0.25">
      <c r="A3739">
        <v>140.96022033691401</v>
      </c>
      <c r="B3739">
        <v>2.2668815217912202</v>
      </c>
      <c r="C3739">
        <v>4.5251846358951298E-4</v>
      </c>
      <c r="D3739">
        <v>2.2673339117318401</v>
      </c>
      <c r="E3739">
        <v>1.78745858647744E-3</v>
      </c>
      <c r="F3739">
        <f>Tabla3[[#This Row],[Axial Force ]]/$M$12</f>
        <v>3.0314025878906237</v>
      </c>
      <c r="G3739">
        <f>Tabla3[[#This Row],[Axial Displacement ]]/$M$9</f>
        <v>2.6359087462688606E-2</v>
      </c>
      <c r="H3739">
        <f>IF(Tabla3[[#This Row],[Axial Displacement Command ]]=D3738,1,0)</f>
        <v>0</v>
      </c>
      <c r="I3739">
        <f>IF(AND(Tabla3[[#This Row],[cic]]=1,(AND(H3738=1,H3740=0))),1,0)</f>
        <v>0</v>
      </c>
      <c r="J3739">
        <f>Tabla3[[#This Row],[pas]]+J3738</f>
        <v>19</v>
      </c>
    </row>
    <row r="3740" spans="1:10" x14ac:dyDescent="0.25">
      <c r="A3740">
        <v>141.46185302734401</v>
      </c>
      <c r="B3740">
        <v>2.27005360648036</v>
      </c>
      <c r="C3740">
        <v>6.1702729681201195E-4</v>
      </c>
      <c r="D3740">
        <v>2.2706706076860401</v>
      </c>
      <c r="E3740">
        <v>8.68362349137897E-4</v>
      </c>
      <c r="F3740">
        <f>Tabla3[[#This Row],[Axial Force ]]/$M$12</f>
        <v>3.0421903876848173</v>
      </c>
      <c r="G3740">
        <f>Tabla3[[#This Row],[Axial Displacement ]]/$M$9</f>
        <v>2.6395972168376278E-2</v>
      </c>
      <c r="H3740">
        <f>IF(Tabla3[[#This Row],[Axial Displacement Command ]]=D3739,1,0)</f>
        <v>0</v>
      </c>
      <c r="I3740">
        <f>IF(AND(Tabla3[[#This Row],[cic]]=1,(AND(H3739=1,H3741=0))),1,0)</f>
        <v>0</v>
      </c>
      <c r="J3740">
        <f>Tabla3[[#This Row],[pas]]+J3739</f>
        <v>19</v>
      </c>
    </row>
    <row r="3741" spans="1:10" x14ac:dyDescent="0.25">
      <c r="A3741">
        <v>141.74668884277301</v>
      </c>
      <c r="B3741">
        <v>2.27341894060373</v>
      </c>
      <c r="C3741">
        <v>5.8817863646254398E-4</v>
      </c>
      <c r="D3741">
        <v>2.2740070708096001</v>
      </c>
      <c r="E3741">
        <v>1.4183166285874899E-4</v>
      </c>
      <c r="F3741">
        <f>Tabla3[[#This Row],[Axial Force ]]/$M$12</f>
        <v>3.0483158890918927</v>
      </c>
      <c r="G3741">
        <f>Tabla3[[#This Row],[Axial Displacement ]]/$M$9</f>
        <v>2.6435103960508487E-2</v>
      </c>
      <c r="H3741">
        <f>IF(Tabla3[[#This Row],[Axial Displacement Command ]]=D3740,1,0)</f>
        <v>0</v>
      </c>
      <c r="I3741">
        <f>IF(AND(Tabla3[[#This Row],[cic]]=1,(AND(H3740=1,H3742=0))),1,0)</f>
        <v>0</v>
      </c>
      <c r="J3741">
        <f>Tabla3[[#This Row],[pas]]+J3740</f>
        <v>19</v>
      </c>
    </row>
    <row r="3742" spans="1:10" x14ac:dyDescent="0.25">
      <c r="A3742">
        <v>142.25100708007801</v>
      </c>
      <c r="B3742">
        <v>2.2763407323509499</v>
      </c>
      <c r="C3742">
        <v>1.0030269095295801E-3</v>
      </c>
      <c r="D3742">
        <v>2.2773437667638099</v>
      </c>
      <c r="E3742" s="2">
        <v>-2.77244947000099E-5</v>
      </c>
      <c r="F3742">
        <f>Tabla3[[#This Row],[Axial Force ]]/$M$12</f>
        <v>3.0591614425823228</v>
      </c>
      <c r="G3742">
        <f>Tabla3[[#This Row],[Axial Displacement ]]/$M$9</f>
        <v>2.6469078283150579E-2</v>
      </c>
      <c r="H3742">
        <f>IF(Tabla3[[#This Row],[Axial Displacement Command ]]=D3741,1,0)</f>
        <v>0</v>
      </c>
      <c r="I3742">
        <f>IF(AND(Tabla3[[#This Row],[cic]]=1,(AND(H3741=1,H3743=0))),1,0)</f>
        <v>0</v>
      </c>
      <c r="J3742">
        <f>Tabla3[[#This Row],[pas]]+J3741</f>
        <v>19</v>
      </c>
    </row>
    <row r="3743" spans="1:10" x14ac:dyDescent="0.25">
      <c r="A3743">
        <v>142.62840270996099</v>
      </c>
      <c r="B3743">
        <v>2.2795735858380799</v>
      </c>
      <c r="C3743">
        <v>1.10673909148318E-3</v>
      </c>
      <c r="D3743">
        <v>2.2806804627180099</v>
      </c>
      <c r="E3743">
        <v>5.2634908342952301E-4</v>
      </c>
      <c r="F3743">
        <f>Tabla3[[#This Row],[Axial Force ]]/$M$12</f>
        <v>3.0672774776335698</v>
      </c>
      <c r="G3743">
        <f>Tabla3[[#This Row],[Axial Displacement ]]/$M$9</f>
        <v>2.650666960276837E-2</v>
      </c>
      <c r="H3743">
        <f>IF(Tabla3[[#This Row],[Axial Displacement Command ]]=D3742,1,0)</f>
        <v>0</v>
      </c>
      <c r="I3743">
        <f>IF(AND(Tabla3[[#This Row],[cic]]=1,(AND(H3742=1,H3744=0))),1,0)</f>
        <v>0</v>
      </c>
      <c r="J3743">
        <f>Tabla3[[#This Row],[pas]]+J3742</f>
        <v>19</v>
      </c>
    </row>
    <row r="3744" spans="1:10" x14ac:dyDescent="0.25">
      <c r="A3744">
        <v>142.92970275878901</v>
      </c>
      <c r="B3744">
        <v>2.2839903831481898</v>
      </c>
      <c r="C3744" s="2">
        <v>2.6464462621334001E-5</v>
      </c>
      <c r="D3744">
        <v>2.2840169258415699</v>
      </c>
      <c r="E3744">
        <v>7.5007028499385299E-4</v>
      </c>
      <c r="F3744">
        <f>Tabla3[[#This Row],[Axial Force ]]/$M$12</f>
        <v>3.0737570485761077</v>
      </c>
      <c r="G3744">
        <f>Tabla3[[#This Row],[Axial Displacement ]]/$M$9</f>
        <v>2.6558027711025462E-2</v>
      </c>
      <c r="H3744">
        <f>IF(Tabla3[[#This Row],[Axial Displacement Command ]]=D3743,1,0)</f>
        <v>0</v>
      </c>
      <c r="I3744">
        <f>IF(AND(Tabla3[[#This Row],[cic]]=1,(AND(H3743=1,H3745=0))),1,0)</f>
        <v>0</v>
      </c>
      <c r="J3744">
        <f>Tabla3[[#This Row],[pas]]+J3743</f>
        <v>19</v>
      </c>
    </row>
    <row r="3745" spans="1:10" x14ac:dyDescent="0.25">
      <c r="A3745">
        <v>143.39540100097699</v>
      </c>
      <c r="B3745">
        <v>2.2866118233650901</v>
      </c>
      <c r="C3745">
        <v>7.4172021413687595E-4</v>
      </c>
      <c r="D3745">
        <v>2.28735362179577</v>
      </c>
      <c r="E3745">
        <v>4.9688776471157304E-4</v>
      </c>
      <c r="F3745">
        <f>Tabla3[[#This Row],[Axial Force ]]/$M$12</f>
        <v>3.0837720645371394</v>
      </c>
      <c r="G3745">
        <f>Tabla3[[#This Row],[Axial Displacement ]]/$M$9</f>
        <v>2.6588509574012674E-2</v>
      </c>
      <c r="H3745">
        <f>IF(Tabla3[[#This Row],[Axial Displacement Command ]]=D3744,1,0)</f>
        <v>0</v>
      </c>
      <c r="I3745">
        <f>IF(AND(Tabla3[[#This Row],[cic]]=1,(AND(H3744=1,H3746=0))),1,0)</f>
        <v>0</v>
      </c>
      <c r="J3745">
        <f>Tabla3[[#This Row],[pas]]+J3744</f>
        <v>19</v>
      </c>
    </row>
    <row r="3746" spans="1:10" x14ac:dyDescent="0.25">
      <c r="A3746">
        <v>143.62121582031301</v>
      </c>
      <c r="B3746">
        <v>2.2891508415341399</v>
      </c>
      <c r="C3746">
        <v>1.53923031120939E-3</v>
      </c>
      <c r="D3746">
        <v>2.2906900849193299</v>
      </c>
      <c r="E3746">
        <v>6.2941171563579701E-4</v>
      </c>
      <c r="F3746">
        <f>Tabla3[[#This Row],[Axial Force ]]/$M$12</f>
        <v>3.0886282972110326</v>
      </c>
      <c r="G3746">
        <f>Tabla3[[#This Row],[Axial Displacement ]]/$M$9</f>
        <v>2.6618033041094651E-2</v>
      </c>
      <c r="H3746">
        <f>IF(Tabla3[[#This Row],[Axial Displacement Command ]]=D3745,1,0)</f>
        <v>0</v>
      </c>
      <c r="I3746">
        <f>IF(AND(Tabla3[[#This Row],[cic]]=1,(AND(H3745=1,H3747=0))),1,0)</f>
        <v>0</v>
      </c>
      <c r="J3746">
        <f>Tabla3[[#This Row],[pas]]+J3745</f>
        <v>19</v>
      </c>
    </row>
    <row r="3747" spans="1:10" x14ac:dyDescent="0.25">
      <c r="A3747">
        <v>143.95491027832</v>
      </c>
      <c r="B3747">
        <v>2.2933853324502702</v>
      </c>
      <c r="C3747">
        <v>6.4134599142562398E-4</v>
      </c>
      <c r="D3747">
        <v>2.2940265480428899</v>
      </c>
      <c r="E3747">
        <v>-2.4442837798233102E-4</v>
      </c>
      <c r="F3747">
        <f>Tabla3[[#This Row],[Axial Force ]]/$M$12</f>
        <v>3.0958045221144088</v>
      </c>
      <c r="G3747">
        <f>Tabla3[[#This Row],[Axial Displacement ]]/$M$9</f>
        <v>2.6667271307561281E-2</v>
      </c>
      <c r="H3747">
        <f>IF(Tabla3[[#This Row],[Axial Displacement Command ]]=D3746,1,0)</f>
        <v>0</v>
      </c>
      <c r="I3747">
        <f>IF(AND(Tabla3[[#This Row],[cic]]=1,(AND(H3746=1,H3748=0))),1,0)</f>
        <v>0</v>
      </c>
      <c r="J3747">
        <f>Tabla3[[#This Row],[pas]]+J3746</f>
        <v>19</v>
      </c>
    </row>
    <row r="3748" spans="1:10" x14ac:dyDescent="0.25">
      <c r="A3748">
        <v>144.56015014648401</v>
      </c>
      <c r="B3748">
        <v>2.2975122556090399</v>
      </c>
      <c r="C3748">
        <v>1.49011611938477E-4</v>
      </c>
      <c r="D3748">
        <v>2.2973632439971001</v>
      </c>
      <c r="E3748">
        <v>-1.6763385701779E-3</v>
      </c>
      <c r="F3748">
        <f>Tabla3[[#This Row],[Axial Force ]]/$M$12</f>
        <v>3.1088204332577205</v>
      </c>
      <c r="G3748">
        <f>Tabla3[[#This Row],[Axial Displacement ]]/$M$9</f>
        <v>2.6715258786151629E-2</v>
      </c>
      <c r="H3748">
        <f>IF(Tabla3[[#This Row],[Axial Displacement Command ]]=D3747,1,0)</f>
        <v>0</v>
      </c>
      <c r="I3748">
        <f>IF(AND(Tabla3[[#This Row],[cic]]=1,(AND(H3747=1,H3749=0))),1,0)</f>
        <v>0</v>
      </c>
      <c r="J3748">
        <f>Tabla3[[#This Row],[pas]]+J3747</f>
        <v>19</v>
      </c>
    </row>
    <row r="3749" spans="1:10" x14ac:dyDescent="0.25">
      <c r="A3749">
        <v>145.14382934570301</v>
      </c>
      <c r="B3749">
        <v>2.30044475756586</v>
      </c>
      <c r="C3749">
        <v>2.5510789214422402E-4</v>
      </c>
      <c r="D3749">
        <v>2.3006999399513002</v>
      </c>
      <c r="E3749">
        <v>-2.6916086426354E-3</v>
      </c>
      <c r="F3749">
        <f>Tabla3[[#This Row],[Axial Force ]]/$M$12</f>
        <v>3.1213726741011398</v>
      </c>
      <c r="G3749">
        <f>Tabla3[[#This Row],[Axial Displacement ]]/$M$9</f>
        <v>2.6749357646114649E-2</v>
      </c>
      <c r="H3749">
        <f>IF(Tabla3[[#This Row],[Axial Displacement Command ]]=D3748,1,0)</f>
        <v>0</v>
      </c>
      <c r="I3749">
        <f>IF(AND(Tabla3[[#This Row],[cic]]=1,(AND(H3748=1,H3750=0))),1,0)</f>
        <v>0</v>
      </c>
      <c r="J3749">
        <f>Tabla3[[#This Row],[pas]]+J3748</f>
        <v>19</v>
      </c>
    </row>
    <row r="3750" spans="1:10" x14ac:dyDescent="0.25">
      <c r="A3750">
        <v>145.38331604003901</v>
      </c>
      <c r="B3750">
        <v>2.3041570093482702</v>
      </c>
      <c r="C3750">
        <v>1.20639796818978E-4</v>
      </c>
      <c r="D3750">
        <v>2.3040364030748601</v>
      </c>
      <c r="E3750">
        <v>3.6635771039073001E-4</v>
      </c>
      <c r="F3750">
        <f>Tabla3[[#This Row],[Axial Force ]]/$M$12</f>
        <v>3.1265229255922367</v>
      </c>
      <c r="G3750">
        <f>Tabla3[[#This Row],[Axial Displacement ]]/$M$9</f>
        <v>2.6792523364514768E-2</v>
      </c>
      <c r="H3750">
        <f>IF(Tabla3[[#This Row],[Axial Displacement Command ]]=D3749,1,0)</f>
        <v>0</v>
      </c>
      <c r="I3750">
        <f>IF(AND(Tabla3[[#This Row],[cic]]=1,(AND(H3749=1,H3751=0))),1,0)</f>
        <v>0</v>
      </c>
      <c r="J3750">
        <f>Tabla3[[#This Row],[pas]]+J3749</f>
        <v>19</v>
      </c>
    </row>
    <row r="3751" spans="1:10" x14ac:dyDescent="0.25">
      <c r="A3751">
        <v>145.85504150390599</v>
      </c>
      <c r="B3751">
        <v>2.3083125706762102</v>
      </c>
      <c r="C3751">
        <v>9.3960761660127901E-4</v>
      </c>
      <c r="D3751">
        <v>2.3073730990290602</v>
      </c>
      <c r="E3751">
        <v>-1.2758438288074101E-3</v>
      </c>
      <c r="F3751">
        <f>Tabla3[[#This Row],[Axial Force ]]/$M$12</f>
        <v>3.1366675592237847</v>
      </c>
      <c r="G3751">
        <f>Tabla3[[#This Row],[Axial Displacement ]]/$M$9</f>
        <v>2.6840843845072213E-2</v>
      </c>
      <c r="H3751">
        <f>IF(Tabla3[[#This Row],[Axial Displacement Command ]]=D3750,1,0)</f>
        <v>0</v>
      </c>
      <c r="I3751">
        <f>IF(AND(Tabla3[[#This Row],[cic]]=1,(AND(H3750=1,H3752=0))),1,0)</f>
        <v>0</v>
      </c>
      <c r="J3751">
        <f>Tabla3[[#This Row],[pas]]+J3750</f>
        <v>19</v>
      </c>
    </row>
    <row r="3752" spans="1:10" x14ac:dyDescent="0.25">
      <c r="A3752">
        <v>146.66441345214801</v>
      </c>
      <c r="B3752">
        <v>2.3120893165469201</v>
      </c>
      <c r="C3752">
        <v>1.37948984502145E-3</v>
      </c>
      <c r="D3752">
        <v>2.31070979498327</v>
      </c>
      <c r="E3752">
        <v>1.2747832442983099E-3</v>
      </c>
      <c r="F3752">
        <f>Tabla3[[#This Row],[Axial Force ]]/$M$12</f>
        <v>3.1540734075730756</v>
      </c>
      <c r="G3752">
        <f>Tabla3[[#This Row],[Axial Displacement ]]/$M$9</f>
        <v>2.6884759494731628E-2</v>
      </c>
      <c r="H3752">
        <f>IF(Tabla3[[#This Row],[Axial Displacement Command ]]=D3751,1,0)</f>
        <v>0</v>
      </c>
      <c r="I3752">
        <f>IF(AND(Tabla3[[#This Row],[cic]]=1,(AND(H3751=1,H3753=0))),1,0)</f>
        <v>0</v>
      </c>
      <c r="J3752">
        <f>Tabla3[[#This Row],[pas]]+J3751</f>
        <v>19</v>
      </c>
    </row>
    <row r="3753" spans="1:10" x14ac:dyDescent="0.25">
      <c r="A3753">
        <v>146.73208618164099</v>
      </c>
      <c r="B3753">
        <v>2.3150932975113401</v>
      </c>
      <c r="C3753">
        <v>1.04713444670779E-3</v>
      </c>
      <c r="D3753">
        <v>2.31404625810683</v>
      </c>
      <c r="E3753">
        <v>-8.5507565472653401E-4</v>
      </c>
      <c r="F3753">
        <f>Tabla3[[#This Row],[Axial Force ]]/$M$12</f>
        <v>3.1555287350890535</v>
      </c>
      <c r="G3753">
        <f>Tabla3[[#This Row],[Axial Displacement ]]/$M$9</f>
        <v>2.6919689505945813E-2</v>
      </c>
      <c r="H3753">
        <f>IF(Tabla3[[#This Row],[Axial Displacement Command ]]=D3752,1,0)</f>
        <v>0</v>
      </c>
      <c r="I3753">
        <f>IF(AND(Tabla3[[#This Row],[cic]]=1,(AND(H3752=1,H3754=0))),1,0)</f>
        <v>0</v>
      </c>
      <c r="J3753">
        <f>Tabla3[[#This Row],[pas]]+J3752</f>
        <v>19</v>
      </c>
    </row>
    <row r="3754" spans="1:10" x14ac:dyDescent="0.25">
      <c r="A3754">
        <v>147.08169555664099</v>
      </c>
      <c r="B3754">
        <v>2.3189519997686099</v>
      </c>
      <c r="C3754">
        <v>1.5692710348957899E-3</v>
      </c>
      <c r="D3754">
        <v>2.3173827212303899</v>
      </c>
      <c r="E3754">
        <v>2.4366147499677E-4</v>
      </c>
      <c r="F3754">
        <f>Tabla3[[#This Row],[Axial Force ]]/$M$12</f>
        <v>3.1630472162718495</v>
      </c>
      <c r="G3754">
        <f>Tabla3[[#This Row],[Axial Displacement ]]/$M$9</f>
        <v>2.6964558136844299E-2</v>
      </c>
      <c r="H3754">
        <f>IF(Tabla3[[#This Row],[Axial Displacement Command ]]=D3753,1,0)</f>
        <v>0</v>
      </c>
      <c r="I3754">
        <f>IF(AND(Tabla3[[#This Row],[cic]]=1,(AND(H3753=1,H3755=0))),1,0)</f>
        <v>0</v>
      </c>
      <c r="J3754">
        <f>Tabla3[[#This Row],[pas]]+J3753</f>
        <v>19</v>
      </c>
    </row>
    <row r="3755" spans="1:10" x14ac:dyDescent="0.25">
      <c r="A3755">
        <v>147.83831787109401</v>
      </c>
      <c r="B3755">
        <v>2.3219096474349499</v>
      </c>
      <c r="C3755">
        <v>1.19018557143136E-3</v>
      </c>
      <c r="D3755">
        <v>2.32071941718459</v>
      </c>
      <c r="E3755">
        <v>1.09023865491054E-4</v>
      </c>
      <c r="F3755">
        <f>Tabla3[[#This Row],[Axial Force ]]/$M$12</f>
        <v>3.1793186638944948</v>
      </c>
      <c r="G3755">
        <f>Tabla3[[#This Row],[Axial Displacement ]]/$M$9</f>
        <v>2.6998949388778486E-2</v>
      </c>
      <c r="H3755">
        <f>IF(Tabla3[[#This Row],[Axial Displacement Command ]]=D3754,1,0)</f>
        <v>0</v>
      </c>
      <c r="I3755">
        <f>IF(AND(Tabla3[[#This Row],[cic]]=1,(AND(H3754=1,H3756=0))),1,0)</f>
        <v>0</v>
      </c>
      <c r="J3755">
        <f>Tabla3[[#This Row],[pas]]+J3754</f>
        <v>19</v>
      </c>
    </row>
    <row r="3756" spans="1:10" x14ac:dyDescent="0.25">
      <c r="A3756">
        <v>148.23384094238301</v>
      </c>
      <c r="B3756">
        <v>2.3245704360306298</v>
      </c>
      <c r="C3756">
        <v>5.1450729188218204E-4</v>
      </c>
      <c r="D3756">
        <v>2.3240558803081499</v>
      </c>
      <c r="E3756">
        <v>3.6344064824334098E-4</v>
      </c>
      <c r="F3756">
        <f>Tabla3[[#This Row],[Axial Force ]]/$M$12</f>
        <v>3.1878245363953335</v>
      </c>
      <c r="G3756">
        <f>Tabla3[[#This Row],[Axial Displacement ]]/$M$9</f>
        <v>2.7029888791053835E-2</v>
      </c>
      <c r="H3756">
        <f>IF(Tabla3[[#This Row],[Axial Displacement Command ]]=D3755,1,0)</f>
        <v>0</v>
      </c>
      <c r="I3756">
        <f>IF(AND(Tabla3[[#This Row],[cic]]=1,(AND(H3755=1,H3757=0))),1,0)</f>
        <v>0</v>
      </c>
      <c r="J3756">
        <f>Tabla3[[#This Row],[pas]]+J3755</f>
        <v>19</v>
      </c>
    </row>
    <row r="3757" spans="1:10" x14ac:dyDescent="0.25">
      <c r="A3757">
        <v>148.44578552246099</v>
      </c>
      <c r="B3757">
        <v>2.3285329807549702</v>
      </c>
      <c r="C3757">
        <v>1.1403560620237799E-3</v>
      </c>
      <c r="D3757">
        <v>2.32739257626235</v>
      </c>
      <c r="E3757">
        <v>-1.04501179976069E-3</v>
      </c>
      <c r="F3757">
        <f>Tabla3[[#This Row],[Axial Force ]]/$M$12</f>
        <v>3.1923824843539998</v>
      </c>
      <c r="G3757">
        <f>Tabla3[[#This Row],[Axial Displacement ]]/$M$9</f>
        <v>2.7075964892499652E-2</v>
      </c>
      <c r="H3757">
        <f>IF(Tabla3[[#This Row],[Axial Displacement Command ]]=D3756,1,0)</f>
        <v>0</v>
      </c>
      <c r="I3757">
        <f>IF(AND(Tabla3[[#This Row],[cic]]=1,(AND(H3756=1,H3758=0))),1,0)</f>
        <v>0</v>
      </c>
      <c r="J3757">
        <f>Tabla3[[#This Row],[pas]]+J3756</f>
        <v>19</v>
      </c>
    </row>
    <row r="3758" spans="1:10" x14ac:dyDescent="0.25">
      <c r="A3758">
        <v>148.96502685546901</v>
      </c>
      <c r="B3758">
        <v>2.3316764272749402</v>
      </c>
      <c r="C3758">
        <v>9.4723702659393904E-4</v>
      </c>
      <c r="D3758">
        <v>2.3307292722165598</v>
      </c>
      <c r="E3758">
        <v>1.2559254400912299E-3</v>
      </c>
      <c r="F3758">
        <f>Tabla3[[#This Row],[Axial Force ]]/$M$12</f>
        <v>3.2035489646337423</v>
      </c>
      <c r="G3758">
        <f>Tabla3[[#This Row],[Axial Displacement ]]/$M$9</f>
        <v>2.7112516596220236E-2</v>
      </c>
      <c r="H3758">
        <f>IF(Tabla3[[#This Row],[Axial Displacement Command ]]=D3757,1,0)</f>
        <v>0</v>
      </c>
      <c r="I3758">
        <f>IF(AND(Tabla3[[#This Row],[cic]]=1,(AND(H3757=1,H3759=0))),1,0)</f>
        <v>0</v>
      </c>
      <c r="J3758">
        <f>Tabla3[[#This Row],[pas]]+J3757</f>
        <v>19</v>
      </c>
    </row>
    <row r="3759" spans="1:10" x14ac:dyDescent="0.25">
      <c r="A3759">
        <v>149.14266967773401</v>
      </c>
      <c r="B3759">
        <v>2.33473419211805</v>
      </c>
      <c r="C3759">
        <v>6.68525672153919E-4</v>
      </c>
      <c r="D3759">
        <v>2.3340657353401202</v>
      </c>
      <c r="E3759">
        <v>-9.5630218766018505E-4</v>
      </c>
      <c r="F3759">
        <f>Tabla3[[#This Row],[Axial Force ]]/$M$12</f>
        <v>3.2073692403813765</v>
      </c>
      <c r="G3759">
        <f>Tabla3[[#This Row],[Axial Displacement ]]/$M$9</f>
        <v>2.7148072001372675E-2</v>
      </c>
      <c r="H3759">
        <f>IF(Tabla3[[#This Row],[Axial Displacement Command ]]=D3758,1,0)</f>
        <v>0</v>
      </c>
      <c r="I3759">
        <f>IF(AND(Tabla3[[#This Row],[cic]]=1,(AND(H3758=1,H3760=0))),1,0)</f>
        <v>0</v>
      </c>
      <c r="J3759">
        <f>Tabla3[[#This Row],[pas]]+J3758</f>
        <v>19</v>
      </c>
    </row>
    <row r="3760" spans="1:10" x14ac:dyDescent="0.25">
      <c r="A3760">
        <v>149.40304565429699</v>
      </c>
      <c r="B3760">
        <v>2.3383176885545298</v>
      </c>
      <c r="C3760">
        <v>9.1528892198766698E-4</v>
      </c>
      <c r="D3760">
        <v>2.3374024312943198</v>
      </c>
      <c r="E3760">
        <v>-2.4384260655096999E-4</v>
      </c>
      <c r="F3760">
        <f>Tabla3[[#This Row],[Axial Force ]]/$M$12</f>
        <v>3.2129687237483222</v>
      </c>
      <c r="G3760">
        <f>Tabla3[[#This Row],[Axial Displacement ]]/$M$9</f>
        <v>2.7189740564587558E-2</v>
      </c>
      <c r="H3760">
        <f>IF(Tabla3[[#This Row],[Axial Displacement Command ]]=D3759,1,0)</f>
        <v>0</v>
      </c>
      <c r="I3760">
        <f>IF(AND(Tabla3[[#This Row],[cic]]=1,(AND(H3759=1,H3761=0))),1,0)</f>
        <v>0</v>
      </c>
      <c r="J3760">
        <f>Tabla3[[#This Row],[pas]]+J3759</f>
        <v>19</v>
      </c>
    </row>
    <row r="3761" spans="1:10" x14ac:dyDescent="0.25">
      <c r="A3761">
        <v>150.34721374511699</v>
      </c>
      <c r="B3761">
        <v>2.3414469324052298</v>
      </c>
      <c r="C3761">
        <v>7.0786478545414898E-4</v>
      </c>
      <c r="D3761">
        <v>2.3407391272485301</v>
      </c>
      <c r="E3761">
        <v>1.2059454093105201E-3</v>
      </c>
      <c r="F3761">
        <f>Tabla3[[#This Row],[Axial Force ]]/$M$12</f>
        <v>3.2332734138734835</v>
      </c>
      <c r="G3761">
        <f>Tabla3[[#This Row],[Axial Displacement ]]/$M$9</f>
        <v>2.7226127120991043E-2</v>
      </c>
      <c r="H3761">
        <f>IF(Tabla3[[#This Row],[Axial Displacement Command ]]=D3760,1,0)</f>
        <v>0</v>
      </c>
      <c r="I3761">
        <f>IF(AND(Tabla3[[#This Row],[cic]]=1,(AND(H3760=1,H3762=0))),1,0)</f>
        <v>0</v>
      </c>
      <c r="J3761">
        <f>Tabla3[[#This Row],[pas]]+J3760</f>
        <v>19</v>
      </c>
    </row>
    <row r="3762" spans="1:10" x14ac:dyDescent="0.25">
      <c r="A3762">
        <v>150.62542724609401</v>
      </c>
      <c r="B3762">
        <v>2.3449480067938602</v>
      </c>
      <c r="C3762">
        <v>8.7261201997534997E-4</v>
      </c>
      <c r="D3762">
        <v>2.3440753575414401</v>
      </c>
      <c r="E3762">
        <v>-1.9136327011892701E-4</v>
      </c>
      <c r="F3762">
        <f>Tabla3[[#This Row],[Axial Force ]]/$M$12</f>
        <v>3.2392564999160003</v>
      </c>
      <c r="G3762">
        <f>Tabla3[[#This Row],[Axial Displacement ]]/$M$9</f>
        <v>2.7266837288300701E-2</v>
      </c>
      <c r="H3762">
        <f>IF(Tabla3[[#This Row],[Axial Displacement Command ]]=D3761,1,0)</f>
        <v>0</v>
      </c>
      <c r="I3762">
        <f>IF(AND(Tabla3[[#This Row],[cic]]=1,(AND(H3761=1,H3763=0))),1,0)</f>
        <v>0</v>
      </c>
      <c r="J3762">
        <f>Tabla3[[#This Row],[pas]]+J3761</f>
        <v>19</v>
      </c>
    </row>
    <row r="3763" spans="1:10" x14ac:dyDescent="0.25">
      <c r="A3763">
        <v>151.12367248535199</v>
      </c>
      <c r="B3763">
        <v>2.34742276370525</v>
      </c>
      <c r="C3763" s="2">
        <v>1.0728836485896E-5</v>
      </c>
      <c r="D3763">
        <v>2.34741205349565</v>
      </c>
      <c r="E3763">
        <v>6.0905512100362103E-4</v>
      </c>
      <c r="F3763">
        <f>Tabla3[[#This Row],[Axial Force ]]/$M$12</f>
        <v>3.2499714512978923</v>
      </c>
      <c r="G3763">
        <f>Tabla3[[#This Row],[Axial Displacement ]]/$M$9</f>
        <v>2.7295613531456396E-2</v>
      </c>
      <c r="H3763">
        <f>IF(Tabla3[[#This Row],[Axial Displacement Command ]]=D3762,1,0)</f>
        <v>0</v>
      </c>
      <c r="I3763">
        <f>IF(AND(Tabla3[[#This Row],[cic]]=1,(AND(H3762=1,H3764=0))),1,0)</f>
        <v>0</v>
      </c>
      <c r="J3763">
        <f>Tabla3[[#This Row],[pas]]+J3762</f>
        <v>19</v>
      </c>
    </row>
    <row r="3764" spans="1:10" x14ac:dyDescent="0.25">
      <c r="A3764">
        <v>151.48985290527301</v>
      </c>
      <c r="B3764">
        <v>2.35139601863921</v>
      </c>
      <c r="C3764">
        <v>6.4730642179711096E-4</v>
      </c>
      <c r="D3764">
        <v>2.35074874944985</v>
      </c>
      <c r="E3764">
        <v>-1.6578516124354801E-3</v>
      </c>
      <c r="F3764">
        <f>Tabla3[[#This Row],[Axial Force ]]/$M$12</f>
        <v>3.2578462990381292</v>
      </c>
      <c r="G3764">
        <f>Tabla3[[#This Row],[Axial Displacement ]]/$M$9</f>
        <v>2.7341814170223373E-2</v>
      </c>
      <c r="H3764">
        <f>IF(Tabla3[[#This Row],[Axial Displacement Command ]]=D3763,1,0)</f>
        <v>0</v>
      </c>
      <c r="I3764">
        <f>IF(AND(Tabla3[[#This Row],[cic]]=1,(AND(H3763=1,H3765=0))),1,0)</f>
        <v>0</v>
      </c>
      <c r="J3764">
        <f>Tabla3[[#This Row],[pas]]+J3763</f>
        <v>19</v>
      </c>
    </row>
    <row r="3765" spans="1:10" x14ac:dyDescent="0.25">
      <c r="A3765">
        <v>151.98880004882801</v>
      </c>
      <c r="B3765">
        <v>2.3544859141111401</v>
      </c>
      <c r="C3765">
        <v>4.00781630105485E-4</v>
      </c>
      <c r="D3765">
        <v>2.35408521257341</v>
      </c>
      <c r="E3765">
        <v>-1.5479485000469101E-3</v>
      </c>
      <c r="F3765">
        <f>Tabla3[[#This Row],[Axial Force ]]/$M$12</f>
        <v>3.2685763451360863</v>
      </c>
      <c r="G3765">
        <f>Tabla3[[#This Row],[Axial Displacement ]]/$M$9</f>
        <v>2.7377743187338838E-2</v>
      </c>
      <c r="H3765">
        <f>IF(Tabla3[[#This Row],[Axial Displacement Command ]]=D3764,1,0)</f>
        <v>0</v>
      </c>
      <c r="I3765">
        <f>IF(AND(Tabla3[[#This Row],[cic]]=1,(AND(H3764=1,H3766=0))),1,0)</f>
        <v>0</v>
      </c>
      <c r="J3765">
        <f>Tabla3[[#This Row],[pas]]+J3764</f>
        <v>19</v>
      </c>
    </row>
    <row r="3766" spans="1:10" x14ac:dyDescent="0.25">
      <c r="A3766">
        <v>152.160079956055</v>
      </c>
      <c r="B3766">
        <v>2.3578440304845598</v>
      </c>
      <c r="C3766">
        <v>4.2223931018270399E-4</v>
      </c>
      <c r="D3766">
        <v>2.35742190852761</v>
      </c>
      <c r="E3766">
        <v>1.8588119132800801E-4</v>
      </c>
      <c r="F3766">
        <f>Tabla3[[#This Row],[Axial Force ]]/$M$12</f>
        <v>3.2722597840011827</v>
      </c>
      <c r="G3766">
        <f>Tabla3[[#This Row],[Axial Displacement ]]/$M$9</f>
        <v>2.7416791052146044E-2</v>
      </c>
      <c r="H3766">
        <f>IF(Tabla3[[#This Row],[Axial Displacement Command ]]=D3765,1,0)</f>
        <v>0</v>
      </c>
      <c r="I3766">
        <f>IF(AND(Tabla3[[#This Row],[cic]]=1,(AND(H3765=1,H3767=0))),1,0)</f>
        <v>0</v>
      </c>
      <c r="J3766">
        <f>Tabla3[[#This Row],[pas]]+J3765</f>
        <v>19</v>
      </c>
    </row>
    <row r="3767" spans="1:10" x14ac:dyDescent="0.25">
      <c r="A3767">
        <v>152.62902832031301</v>
      </c>
      <c r="B3767">
        <v>2.3618137929588601</v>
      </c>
      <c r="C3767">
        <v>1.0552406592978501E-3</v>
      </c>
      <c r="D3767">
        <v>2.3607586044818198</v>
      </c>
      <c r="E3767">
        <v>-1.56123519445828E-3</v>
      </c>
      <c r="F3767">
        <f>Tabla3[[#This Row],[Axial Force ]]/$M$12</f>
        <v>3.2823446950604951</v>
      </c>
      <c r="G3767">
        <f>Tabla3[[#This Row],[Axial Displacement ]]/$M$9</f>
        <v>2.7462951080916977E-2</v>
      </c>
      <c r="H3767">
        <f>IF(Tabla3[[#This Row],[Axial Displacement Command ]]=D3766,1,0)</f>
        <v>0</v>
      </c>
      <c r="I3767">
        <f>IF(AND(Tabla3[[#This Row],[cic]]=1,(AND(H3766=1,H3768=0))),1,0)</f>
        <v>0</v>
      </c>
      <c r="J3767">
        <f>Tabla3[[#This Row],[pas]]+J3766</f>
        <v>19</v>
      </c>
    </row>
    <row r="3768" spans="1:10" x14ac:dyDescent="0.25">
      <c r="A3768">
        <v>152.7783203125</v>
      </c>
      <c r="B3768">
        <v>2.3647069465368999</v>
      </c>
      <c r="C3768">
        <v>6.1202047163533301E-4</v>
      </c>
      <c r="D3768">
        <v>2.3640950676053798</v>
      </c>
      <c r="E3768">
        <v>-1.08714196755955E-4</v>
      </c>
      <c r="F3768">
        <f>Tabla3[[#This Row],[Axial Force ]]/$M$12</f>
        <v>3.2855552755376345</v>
      </c>
      <c r="G3768">
        <f>Tabla3[[#This Row],[Axial Displacement ]]/$M$9</f>
        <v>2.7496592401591861E-2</v>
      </c>
      <c r="H3768">
        <f>IF(Tabla3[[#This Row],[Axial Displacement Command ]]=D3767,1,0)</f>
        <v>0</v>
      </c>
      <c r="I3768">
        <f>IF(AND(Tabla3[[#This Row],[cic]]=1,(AND(H3767=1,H3769=0))),1,0)</f>
        <v>0</v>
      </c>
      <c r="J3768">
        <f>Tabla3[[#This Row],[pas]]+J3767</f>
        <v>19</v>
      </c>
    </row>
    <row r="3769" spans="1:10" x14ac:dyDescent="0.25">
      <c r="A3769">
        <v>153.52655029296901</v>
      </c>
      <c r="B3769">
        <v>2.3681330494582702</v>
      </c>
      <c r="C3769">
        <v>7.0142743879841895E-4</v>
      </c>
      <c r="D3769">
        <v>2.3674315307289402</v>
      </c>
      <c r="E3769">
        <v>2.8800607765333601E-4</v>
      </c>
      <c r="F3769">
        <f>Tabla3[[#This Row],[Axial Force ]]/$M$12</f>
        <v>3.3016462428595483</v>
      </c>
      <c r="G3769">
        <f>Tabla3[[#This Row],[Axial Displacement ]]/$M$9</f>
        <v>2.7536430807654305E-2</v>
      </c>
      <c r="H3769">
        <f>IF(Tabla3[[#This Row],[Axial Displacement Command ]]=D3768,1,0)</f>
        <v>0</v>
      </c>
      <c r="I3769">
        <f>IF(AND(Tabla3[[#This Row],[cic]]=1,(AND(H3768=1,H3770=0))),1,0)</f>
        <v>0</v>
      </c>
      <c r="J3769">
        <f>Tabla3[[#This Row],[pas]]+J3768</f>
        <v>19</v>
      </c>
    </row>
    <row r="3770" spans="1:10" x14ac:dyDescent="0.25">
      <c r="A3770">
        <v>153.79901123046901</v>
      </c>
      <c r="B3770">
        <v>2.3713016416877499</v>
      </c>
      <c r="C3770">
        <v>5.3334235872171099E-4</v>
      </c>
      <c r="D3770">
        <v>2.3707682266831398</v>
      </c>
      <c r="E3770">
        <v>-8.7229466316784997E-4</v>
      </c>
      <c r="F3770">
        <f>Tabla3[[#This Row],[Axial Force ]]/$M$12</f>
        <v>3.3075056178595483</v>
      </c>
      <c r="G3770">
        <f>Tabla3[[#This Row],[Axial Displacement ]]/$M$9</f>
        <v>2.7573274903345931E-2</v>
      </c>
      <c r="H3770">
        <f>IF(Tabla3[[#This Row],[Axial Displacement Command ]]=D3769,1,0)</f>
        <v>0</v>
      </c>
      <c r="I3770">
        <f>IF(AND(Tabla3[[#This Row],[cic]]=1,(AND(H3769=1,H3771=0))),1,0)</f>
        <v>0</v>
      </c>
      <c r="J3770">
        <f>Tabla3[[#This Row],[pas]]+J3769</f>
        <v>19</v>
      </c>
    </row>
    <row r="3771" spans="1:10" x14ac:dyDescent="0.25">
      <c r="A3771">
        <v>154.37574768066401</v>
      </c>
      <c r="B3771">
        <v>2.3745561484247402</v>
      </c>
      <c r="C3771">
        <v>4.5132637183087397E-4</v>
      </c>
      <c r="D3771">
        <v>2.3741046898067002</v>
      </c>
      <c r="E3771">
        <v>2.4745790483393599E-4</v>
      </c>
      <c r="F3771">
        <f>Tabla3[[#This Row],[Axial Force ]]/$M$12</f>
        <v>3.3199085522723442</v>
      </c>
      <c r="G3771">
        <f>Tabla3[[#This Row],[Axial Displacement ]]/$M$9</f>
        <v>2.7611118004938838E-2</v>
      </c>
      <c r="H3771">
        <f>IF(Tabla3[[#This Row],[Axial Displacement Command ]]=D3770,1,0)</f>
        <v>0</v>
      </c>
      <c r="I3771">
        <f>IF(AND(Tabla3[[#This Row],[cic]]=1,(AND(H3770=1,H3772=0))),1,0)</f>
        <v>0</v>
      </c>
      <c r="J3771">
        <f>Tabla3[[#This Row],[pas]]+J3770</f>
        <v>19</v>
      </c>
    </row>
    <row r="3772" spans="1:10" x14ac:dyDescent="0.25">
      <c r="A3772">
        <v>154.97033691406301</v>
      </c>
      <c r="B3772">
        <v>2.3788439575582698</v>
      </c>
      <c r="C3772">
        <v>1.40261647629814E-3</v>
      </c>
      <c r="D3772">
        <v>2.3774413857608998</v>
      </c>
      <c r="E3772">
        <v>-1.2960017556906699E-3</v>
      </c>
      <c r="F3772">
        <f>Tabla3[[#This Row],[Axial Force ]]/$M$12</f>
        <v>3.3326954175067316</v>
      </c>
      <c r="G3772">
        <f>Tabla3[[#This Row],[Axial Displacement ]]/$M$9</f>
        <v>2.7660976250677555E-2</v>
      </c>
      <c r="H3772">
        <f>IF(Tabla3[[#This Row],[Axial Displacement Command ]]=D3771,1,0)</f>
        <v>0</v>
      </c>
      <c r="I3772">
        <f>IF(AND(Tabla3[[#This Row],[cic]]=1,(AND(H3771=1,H3773=0))),1,0)</f>
        <v>0</v>
      </c>
      <c r="J3772">
        <f>Tabla3[[#This Row],[pas]]+J3771</f>
        <v>19</v>
      </c>
    </row>
    <row r="3773" spans="1:10" x14ac:dyDescent="0.25">
      <c r="A3773">
        <v>155.47773742675801</v>
      </c>
      <c r="B3773">
        <v>2.3825597018003499</v>
      </c>
      <c r="C3773">
        <v>1.7817020534494101E-3</v>
      </c>
      <c r="D3773">
        <v>2.3807780817151101</v>
      </c>
      <c r="E3773">
        <v>1.1462223028502201E-3</v>
      </c>
      <c r="F3773">
        <f>Tabla3[[#This Row],[Axial Force ]]/$M$12</f>
        <v>3.3436072564894195</v>
      </c>
      <c r="G3773">
        <f>Tabla3[[#This Row],[Axial Displacement ]]/$M$9</f>
        <v>2.7704182579073835E-2</v>
      </c>
      <c r="H3773">
        <f>IF(Tabla3[[#This Row],[Axial Displacement Command ]]=D3772,1,0)</f>
        <v>0</v>
      </c>
      <c r="I3773">
        <f>IF(AND(Tabla3[[#This Row],[cic]]=1,(AND(H3772=1,H3774=0))),1,0)</f>
        <v>0</v>
      </c>
      <c r="J3773">
        <f>Tabla3[[#This Row],[pas]]+J3772</f>
        <v>19</v>
      </c>
    </row>
    <row r="3774" spans="1:10" x14ac:dyDescent="0.25">
      <c r="A3774">
        <v>155.80758666992199</v>
      </c>
      <c r="B3774">
        <v>2.3860288783907899</v>
      </c>
      <c r="C3774">
        <v>1.91426283890905E-3</v>
      </c>
      <c r="D3774">
        <v>2.38411454483867</v>
      </c>
      <c r="E3774">
        <v>2.6444610057296803E-4</v>
      </c>
      <c r="F3774">
        <f>Tabla3[[#This Row],[Axial Force ]]/$M$12</f>
        <v>3.3507007886004727</v>
      </c>
      <c r="G3774">
        <f>Tabla3[[#This Row],[Axial Displacement ]]/$M$9</f>
        <v>2.774452184175337E-2</v>
      </c>
      <c r="H3774">
        <f>IF(Tabla3[[#This Row],[Axial Displacement Command ]]=D3773,1,0)</f>
        <v>0</v>
      </c>
      <c r="I3774">
        <f>IF(AND(Tabla3[[#This Row],[cic]]=1,(AND(H3773=1,H3775=0))),1,0)</f>
        <v>0</v>
      </c>
      <c r="J3774">
        <f>Tabla3[[#This Row],[pas]]+J3773</f>
        <v>19</v>
      </c>
    </row>
    <row r="3775" spans="1:10" x14ac:dyDescent="0.25">
      <c r="A3775">
        <v>156.28880310058599</v>
      </c>
      <c r="B3775">
        <v>2.3877739440649699</v>
      </c>
      <c r="C3775">
        <v>3.2281874950967898E-4</v>
      </c>
      <c r="D3775">
        <v>2.3874512407928701</v>
      </c>
      <c r="E3775">
        <v>1.13141061319766E-3</v>
      </c>
      <c r="F3775">
        <f>Tabla3[[#This Row],[Axial Force ]]/$M$12</f>
        <v>3.3610495290448599</v>
      </c>
      <c r="G3775">
        <f>Tabla3[[#This Row],[Axial Displacement ]]/$M$9</f>
        <v>2.7764813303081046E-2</v>
      </c>
      <c r="H3775">
        <f>IF(Tabla3[[#This Row],[Axial Displacement Command ]]=D3774,1,0)</f>
        <v>0</v>
      </c>
      <c r="I3775">
        <f>IF(AND(Tabla3[[#This Row],[cic]]=1,(AND(H3774=1,H3776=0))),1,0)</f>
        <v>0</v>
      </c>
      <c r="J3775">
        <f>Tabla3[[#This Row],[pas]]+J3774</f>
        <v>19</v>
      </c>
    </row>
    <row r="3776" spans="1:10" x14ac:dyDescent="0.25">
      <c r="A3776">
        <v>157.04844665527301</v>
      </c>
      <c r="B3776">
        <v>2.3925304412841801</v>
      </c>
      <c r="C3776">
        <v>1.7426013982913E-3</v>
      </c>
      <c r="D3776">
        <v>2.3907879367470701</v>
      </c>
      <c r="E3776">
        <v>-4.1272392081737101E-4</v>
      </c>
      <c r="F3776">
        <f>Tabla3[[#This Row],[Axial Force ]]/$M$12</f>
        <v>3.3773859495757637</v>
      </c>
      <c r="G3776">
        <f>Tabla3[[#This Row],[Axial Displacement ]]/$M$9</f>
        <v>2.7820121410281163E-2</v>
      </c>
      <c r="H3776">
        <f>IF(Tabla3[[#This Row],[Axial Displacement Command ]]=D3775,1,0)</f>
        <v>0</v>
      </c>
      <c r="I3776">
        <f>IF(AND(Tabla3[[#This Row],[cic]]=1,(AND(H3775=1,H3777=0))),1,0)</f>
        <v>0</v>
      </c>
      <c r="J3776">
        <f>Tabla3[[#This Row],[pas]]+J3775</f>
        <v>19</v>
      </c>
    </row>
    <row r="3777" spans="1:10" x14ac:dyDescent="0.25">
      <c r="A3777">
        <v>156.90182495117199</v>
      </c>
      <c r="B3777">
        <v>2.3953663185238798</v>
      </c>
      <c r="C3777">
        <v>1.24216080621409E-3</v>
      </c>
      <c r="D3777">
        <v>2.39412416703999</v>
      </c>
      <c r="E3777">
        <v>-9.9729891189781505E-4</v>
      </c>
      <c r="F3777">
        <f>Tabla3[[#This Row],[Axial Force ]]/$M$12</f>
        <v>3.3742327946488602</v>
      </c>
      <c r="G3777">
        <f>Tabla3[[#This Row],[Axial Displacement ]]/$M$9</f>
        <v>2.7853096727021857E-2</v>
      </c>
      <c r="H3777">
        <f>IF(Tabla3[[#This Row],[Axial Displacement Command ]]=D3776,1,0)</f>
        <v>0</v>
      </c>
      <c r="I3777">
        <f>IF(AND(Tabla3[[#This Row],[cic]]=1,(AND(H3776=1,H3778=0))),1,0)</f>
        <v>0</v>
      </c>
      <c r="J3777">
        <f>Tabla3[[#This Row],[pas]]+J3776</f>
        <v>19</v>
      </c>
    </row>
    <row r="3778" spans="1:10" x14ac:dyDescent="0.25">
      <c r="A3778">
        <v>157.43907165527301</v>
      </c>
      <c r="B3778">
        <v>2.3976014927029601</v>
      </c>
      <c r="C3778">
        <v>1.4066695541714599E-4</v>
      </c>
      <c r="D3778">
        <v>2.39746086299419</v>
      </c>
      <c r="E3778">
        <v>3.0724814337190802E-4</v>
      </c>
      <c r="F3778">
        <f>Tabla3[[#This Row],[Axial Force ]]/$M$12</f>
        <v>3.3857864872101722</v>
      </c>
      <c r="G3778">
        <f>Tabla3[[#This Row],[Axial Displacement ]]/$M$9</f>
        <v>2.7879087124453025E-2</v>
      </c>
      <c r="H3778">
        <f>IF(Tabla3[[#This Row],[Axial Displacement Command ]]=D3777,1,0)</f>
        <v>0</v>
      </c>
      <c r="I3778">
        <f>IF(AND(Tabla3[[#This Row],[cic]]=1,(AND(H3777=1,H3779=0))),1,0)</f>
        <v>0</v>
      </c>
      <c r="J3778">
        <f>Tabla3[[#This Row],[pas]]+J3777</f>
        <v>19</v>
      </c>
    </row>
    <row r="3779" spans="1:10" x14ac:dyDescent="0.25">
      <c r="A3779">
        <v>157.77589416503901</v>
      </c>
      <c r="B3779">
        <v>2.4014497175812699</v>
      </c>
      <c r="C3779">
        <v>6.5207478883166903E-4</v>
      </c>
      <c r="D3779">
        <v>2.4007975589483999</v>
      </c>
      <c r="E3779">
        <v>-1.5883448156728299E-4</v>
      </c>
      <c r="F3779">
        <f>Tabla3[[#This Row],[Axial Force ]]/$M$12</f>
        <v>3.3930299820438496</v>
      </c>
      <c r="G3779">
        <f>Tabla3[[#This Row],[Axial Displacement ]]/$M$9</f>
        <v>2.7923833925363604E-2</v>
      </c>
      <c r="H3779">
        <f>IF(Tabla3[[#This Row],[Axial Displacement Command ]]=D3778,1,0)</f>
        <v>0</v>
      </c>
      <c r="I3779">
        <f>IF(AND(Tabla3[[#This Row],[cic]]=1,(AND(H3778=1,H3780=0))),1,0)</f>
        <v>0</v>
      </c>
      <c r="J3779">
        <f>Tabla3[[#This Row],[pas]]+J3778</f>
        <v>19</v>
      </c>
    </row>
    <row r="3780" spans="1:10" x14ac:dyDescent="0.25">
      <c r="A3780">
        <v>158.31608581543</v>
      </c>
      <c r="B3780">
        <v>2.4052942171692799</v>
      </c>
      <c r="C3780">
        <v>1.1601448477449601E-3</v>
      </c>
      <c r="D3780">
        <v>2.4041340220719598</v>
      </c>
      <c r="E3780">
        <v>3.27806333189073E-4</v>
      </c>
      <c r="F3780">
        <f>Tabla3[[#This Row],[Axial Force ]]/$M$12</f>
        <v>3.4046470067834407</v>
      </c>
      <c r="G3780">
        <f>Tabla3[[#This Row],[Axial Displacement ]]/$M$9</f>
        <v>2.7968537408945116E-2</v>
      </c>
      <c r="H3780">
        <f>IF(Tabla3[[#This Row],[Axial Displacement Command ]]=D3779,1,0)</f>
        <v>0</v>
      </c>
      <c r="I3780">
        <f>IF(AND(Tabla3[[#This Row],[cic]]=1,(AND(H3779=1,H3781=0))),1,0)</f>
        <v>0</v>
      </c>
      <c r="J3780">
        <f>Tabla3[[#This Row],[pas]]+J3779</f>
        <v>19</v>
      </c>
    </row>
    <row r="3781" spans="1:10" x14ac:dyDescent="0.25">
      <c r="A3781">
        <v>158.97647094726599</v>
      </c>
      <c r="B3781">
        <v>2.40889191627502</v>
      </c>
      <c r="C3781">
        <v>1.42121314183896E-3</v>
      </c>
      <c r="D3781">
        <v>2.4074707180261599</v>
      </c>
      <c r="E3781">
        <v>-8.6472374505319695E-4</v>
      </c>
      <c r="F3781">
        <f>Tabla3[[#This Row],[Axial Force ]]/$M$12</f>
        <v>3.418848837575613</v>
      </c>
      <c r="G3781">
        <f>Tabla3[[#This Row],[Axial Displacement ]]/$M$9</f>
        <v>2.8010371119476976E-2</v>
      </c>
      <c r="H3781">
        <f>IF(Tabla3[[#This Row],[Axial Displacement Command ]]=D3780,1,0)</f>
        <v>0</v>
      </c>
      <c r="I3781">
        <f>IF(AND(Tabla3[[#This Row],[cic]]=1,(AND(H3780=1,H3782=0))),1,0)</f>
        <v>0</v>
      </c>
      <c r="J3781">
        <f>Tabla3[[#This Row],[pas]]+J3780</f>
        <v>19</v>
      </c>
    </row>
    <row r="3782" spans="1:10" x14ac:dyDescent="0.25">
      <c r="A3782">
        <v>159.33380126953099</v>
      </c>
      <c r="B3782">
        <v>2.41237529553473</v>
      </c>
      <c r="C3782">
        <v>1.56784062710358E-3</v>
      </c>
      <c r="D3782">
        <v>2.4108074139803599</v>
      </c>
      <c r="E3782">
        <v>2.5898592070916498E-4</v>
      </c>
      <c r="F3782">
        <f>Tabla3[[#This Row],[Axial Force ]]/$M$12</f>
        <v>3.4265333606350752</v>
      </c>
      <c r="G3782">
        <f>Tabla3[[#This Row],[Axial Displacement ]]/$M$9</f>
        <v>2.8050875529473603E-2</v>
      </c>
      <c r="H3782">
        <f>IF(Tabla3[[#This Row],[Axial Displacement Command ]]=D3781,1,0)</f>
        <v>0</v>
      </c>
      <c r="I3782">
        <f>IF(AND(Tabla3[[#This Row],[cic]]=1,(AND(H3781=1,H3783=0))),1,0)</f>
        <v>0</v>
      </c>
      <c r="J3782">
        <f>Tabla3[[#This Row],[pas]]+J3781</f>
        <v>19</v>
      </c>
    </row>
    <row r="3783" spans="1:10" x14ac:dyDescent="0.25">
      <c r="A3783">
        <v>159.86912536621099</v>
      </c>
      <c r="B3783">
        <v>2.4150644894689299</v>
      </c>
      <c r="C3783">
        <v>9.2077254976175005E-4</v>
      </c>
      <c r="D3783">
        <v>2.4141438771039199</v>
      </c>
      <c r="E3783">
        <v>1.1510310287121701E-3</v>
      </c>
      <c r="F3783">
        <f>Tabla3[[#This Row],[Axial Force ]]/$M$12</f>
        <v>3.4380457068002364</v>
      </c>
      <c r="G3783">
        <f>Tabla3[[#This Row],[Axial Displacement ]]/$M$9</f>
        <v>2.8082145226382905E-2</v>
      </c>
      <c r="H3783">
        <f>IF(Tabla3[[#This Row],[Axial Displacement Command ]]=D3782,1,0)</f>
        <v>0</v>
      </c>
      <c r="I3783">
        <f>IF(AND(Tabla3[[#This Row],[cic]]=1,(AND(H3782=1,H3784=0))),1,0)</f>
        <v>0</v>
      </c>
      <c r="J3783">
        <f>Tabla3[[#This Row],[pas]]+J3782</f>
        <v>19</v>
      </c>
    </row>
    <row r="3784" spans="1:10" x14ac:dyDescent="0.25">
      <c r="A3784">
        <v>160.27696228027301</v>
      </c>
      <c r="B3784">
        <v>2.41852272301912</v>
      </c>
      <c r="C3784">
        <v>1.0423660796732299E-3</v>
      </c>
      <c r="D3784">
        <v>2.4174805730581301</v>
      </c>
      <c r="E3784">
        <v>7.7116010288591497E-4</v>
      </c>
      <c r="F3784">
        <f>Tabla3[[#This Row],[Axial Force ]]/$M$12</f>
        <v>3.4468163931241507</v>
      </c>
      <c r="G3784">
        <f>Tabla3[[#This Row],[Axial Displacement ]]/$M$9</f>
        <v>2.8122357244408373E-2</v>
      </c>
      <c r="H3784">
        <f>IF(Tabla3[[#This Row],[Axial Displacement Command ]]=D3783,1,0)</f>
        <v>0</v>
      </c>
      <c r="I3784">
        <f>IF(AND(Tabla3[[#This Row],[cic]]=1,(AND(H3783=1,H3785=0))),1,0)</f>
        <v>0</v>
      </c>
      <c r="J3784">
        <f>Tabla3[[#This Row],[pas]]+J3783</f>
        <v>19</v>
      </c>
    </row>
    <row r="3785" spans="1:10" x14ac:dyDescent="0.25">
      <c r="A3785">
        <v>160.54116821289099</v>
      </c>
      <c r="B3785">
        <v>2.4219918996095702</v>
      </c>
      <c r="C3785">
        <v>1.1746883501473301E-3</v>
      </c>
      <c r="D3785">
        <v>2.4208170361816901</v>
      </c>
      <c r="E3785">
        <v>-2.41531461142586E-3</v>
      </c>
      <c r="F3785">
        <f>Tabla3[[#This Row],[Axial Force ]]/$M$12</f>
        <v>3.4524982411374405</v>
      </c>
      <c r="G3785">
        <f>Tabla3[[#This Row],[Axial Displacement ]]/$M$9</f>
        <v>2.8162696507088025E-2</v>
      </c>
      <c r="H3785">
        <f>IF(Tabla3[[#This Row],[Axial Displacement Command ]]=D3784,1,0)</f>
        <v>0</v>
      </c>
      <c r="I3785">
        <f>IF(AND(Tabla3[[#This Row],[cic]]=1,(AND(H3784=1,H3786=0))),1,0)</f>
        <v>0</v>
      </c>
      <c r="J3785">
        <f>Tabla3[[#This Row],[pas]]+J3784</f>
        <v>19</v>
      </c>
    </row>
    <row r="3786" spans="1:10" x14ac:dyDescent="0.25">
      <c r="A3786">
        <v>160.859786987305</v>
      </c>
      <c r="B3786">
        <v>2.4257756303995799</v>
      </c>
      <c r="C3786">
        <v>1.62196158726147E-3</v>
      </c>
      <c r="D3786">
        <v>2.42415349930525</v>
      </c>
      <c r="E3786">
        <v>-4.5237081280902203E-4</v>
      </c>
      <c r="F3786">
        <f>Tabla3[[#This Row],[Axial Force ]]/$M$12</f>
        <v>3.4593502577915052</v>
      </c>
      <c r="G3786">
        <f>Tabla3[[#This Row],[Axial Displacement ]]/$M$9</f>
        <v>2.8206693376739301E-2</v>
      </c>
      <c r="H3786">
        <f>IF(Tabla3[[#This Row],[Axial Displacement Command ]]=D3785,1,0)</f>
        <v>0</v>
      </c>
      <c r="I3786">
        <f>IF(AND(Tabla3[[#This Row],[cic]]=1,(AND(H3785=1,H3787=0))),1,0)</f>
        <v>0</v>
      </c>
      <c r="J3786">
        <f>Tabla3[[#This Row],[pas]]+J3785</f>
        <v>19</v>
      </c>
    </row>
    <row r="3787" spans="1:10" x14ac:dyDescent="0.25">
      <c r="A3787">
        <v>161.13520812988301</v>
      </c>
      <c r="B3787">
        <v>2.4282145313918599</v>
      </c>
      <c r="C3787">
        <v>7.2431566877639896E-4</v>
      </c>
      <c r="D3787">
        <v>2.4274901952594501</v>
      </c>
      <c r="E3787">
        <v>-5.2393959776963997E-2</v>
      </c>
      <c r="F3787">
        <f>Tabla3[[#This Row],[Axial Force ]]/$M$12</f>
        <v>3.4652732931157635</v>
      </c>
      <c r="G3787">
        <f>Tabla3[[#This Row],[Axial Displacement ]]/$M$9</f>
        <v>2.8235052690603023E-2</v>
      </c>
      <c r="H3787">
        <f>IF(Tabla3[[#This Row],[Axial Displacement Command ]]=D3786,1,0)</f>
        <v>0</v>
      </c>
      <c r="I3787">
        <f>IF(AND(Tabla3[[#This Row],[cic]]=1,(AND(H3786=1,H3788=0))),1,0)</f>
        <v>0</v>
      </c>
      <c r="J3787">
        <f>Tabla3[[#This Row],[pas]]+J3786</f>
        <v>19</v>
      </c>
    </row>
    <row r="3788" spans="1:10" x14ac:dyDescent="0.25">
      <c r="A3788">
        <v>161.59208679199199</v>
      </c>
      <c r="B3788">
        <v>2.4317014031112199</v>
      </c>
      <c r="C3788">
        <v>8.7451934405180498E-4</v>
      </c>
      <c r="D3788">
        <v>2.4308268912136599</v>
      </c>
      <c r="E3788">
        <v>-1.7206714346684701E-3</v>
      </c>
      <c r="F3788">
        <f>Tabla3[[#This Row],[Axial Force ]]/$M$12</f>
        <v>3.4750986406879996</v>
      </c>
      <c r="G3788">
        <f>Tabla3[[#This Row],[Axial Displacement ]]/$M$9</f>
        <v>2.8275597710595578E-2</v>
      </c>
      <c r="H3788">
        <f>IF(Tabla3[[#This Row],[Axial Displacement Command ]]=D3787,1,0)</f>
        <v>0</v>
      </c>
      <c r="I3788">
        <f>IF(AND(Tabla3[[#This Row],[cic]]=1,(AND(H3787=1,H3789=0))),1,0)</f>
        <v>0</v>
      </c>
      <c r="J3788">
        <f>Tabla3[[#This Row],[pas]]+J3787</f>
        <v>19</v>
      </c>
    </row>
    <row r="3789" spans="1:10" x14ac:dyDescent="0.25">
      <c r="A3789">
        <v>162.00900268554699</v>
      </c>
      <c r="B3789">
        <v>2.4341298267245302</v>
      </c>
      <c r="C3789" s="2">
        <v>3.36170202785979E-5</v>
      </c>
      <c r="D3789">
        <v>2.4341633543372199</v>
      </c>
      <c r="E3789">
        <v>-2.25640405915328E-3</v>
      </c>
      <c r="F3789">
        <f>Tabla3[[#This Row],[Axial Force ]]/$M$12</f>
        <v>3.4840645738827307</v>
      </c>
      <c r="G3789">
        <f>Tabla3[[#This Row],[Axial Displacement ]]/$M$9</f>
        <v>2.8303835194471282E-2</v>
      </c>
      <c r="H3789">
        <f>IF(Tabla3[[#This Row],[Axial Displacement Command ]]=D3788,1,0)</f>
        <v>0</v>
      </c>
      <c r="I3789">
        <f>IF(AND(Tabla3[[#This Row],[cic]]=1,(AND(H3788=1,H3790=0))),1,0)</f>
        <v>0</v>
      </c>
      <c r="J3789">
        <f>Tabla3[[#This Row],[pas]]+J3788</f>
        <v>19</v>
      </c>
    </row>
    <row r="3790" spans="1:10" x14ac:dyDescent="0.25">
      <c r="A3790">
        <v>162.37944030761699</v>
      </c>
      <c r="B3790">
        <v>2.43779178708792</v>
      </c>
      <c r="C3790">
        <v>2.9182433536334402E-4</v>
      </c>
      <c r="D3790">
        <v>2.4375000502914199</v>
      </c>
      <c r="E3790">
        <v>2.8884451808153201E-4</v>
      </c>
      <c r="F3790">
        <f>Tabla3[[#This Row],[Axial Force ]]/$M$12</f>
        <v>3.4920309743573545</v>
      </c>
      <c r="G3790">
        <f>Tabla3[[#This Row],[Axial Displacement ]]/$M$9</f>
        <v>2.8346416128929301E-2</v>
      </c>
      <c r="H3790">
        <f>IF(Tabla3[[#This Row],[Axial Displacement Command ]]=D3789,1,0)</f>
        <v>0</v>
      </c>
      <c r="I3790">
        <f>IF(AND(Tabla3[[#This Row],[cic]]=1,(AND(H3789=1,H3791=0))),1,0)</f>
        <v>0</v>
      </c>
      <c r="J3790">
        <f>Tabla3[[#This Row],[pas]]+J3789</f>
        <v>19</v>
      </c>
    </row>
    <row r="3791" spans="1:10" x14ac:dyDescent="0.25">
      <c r="A3791">
        <v>162.75175476074199</v>
      </c>
      <c r="B3791">
        <v>2.4411426857113798</v>
      </c>
      <c r="C3791">
        <v>3.06129464888727E-4</v>
      </c>
      <c r="D3791">
        <v>2.44083674624562</v>
      </c>
      <c r="E3791">
        <v>4.59022970744627E-4</v>
      </c>
      <c r="F3791">
        <f>Tabla3[[#This Row],[Axial Force ]]/$M$12</f>
        <v>3.5000377367901505</v>
      </c>
      <c r="G3791">
        <f>Tabla3[[#This Row],[Axial Displacement ]]/$M$9</f>
        <v>2.8385380066411392E-2</v>
      </c>
      <c r="H3791">
        <f>IF(Tabla3[[#This Row],[Axial Displacement Command ]]=D3790,1,0)</f>
        <v>0</v>
      </c>
      <c r="I3791">
        <f>IF(AND(Tabla3[[#This Row],[cic]]=1,(AND(H3790=1,H3792=0))),1,0)</f>
        <v>0</v>
      </c>
      <c r="J3791">
        <f>Tabla3[[#This Row],[pas]]+J3790</f>
        <v>19</v>
      </c>
    </row>
    <row r="3792" spans="1:10" x14ac:dyDescent="0.25">
      <c r="A3792">
        <v>163.37994384765599</v>
      </c>
      <c r="B3792">
        <v>2.4444079026579901</v>
      </c>
      <c r="C3792">
        <v>2.34842303825644E-4</v>
      </c>
      <c r="D3792">
        <v>2.4441732093691799</v>
      </c>
      <c r="E3792">
        <v>-9.0901426119671701E-4</v>
      </c>
      <c r="F3792">
        <f>Tabla3[[#This Row],[Axial Force ]]/$M$12</f>
        <v>3.5135471795194837</v>
      </c>
      <c r="G3792">
        <f>Tabla3[[#This Row],[Axial Displacement ]]/$M$9</f>
        <v>2.8423347705325466E-2</v>
      </c>
      <c r="H3792">
        <f>IF(Tabla3[[#This Row],[Axial Displacement Command ]]=D3791,1,0)</f>
        <v>0</v>
      </c>
      <c r="I3792">
        <f>IF(AND(Tabla3[[#This Row],[cic]]=1,(AND(H3791=1,H3793=0))),1,0)</f>
        <v>0</v>
      </c>
      <c r="J3792">
        <f>Tabla3[[#This Row],[pas]]+J3791</f>
        <v>19</v>
      </c>
    </row>
    <row r="3793" spans="1:10" x14ac:dyDescent="0.25">
      <c r="A3793">
        <v>163.88299560546901</v>
      </c>
      <c r="B3793">
        <v>2.4483739398419901</v>
      </c>
      <c r="C3793">
        <v>8.6426734924316395E-4</v>
      </c>
      <c r="D3793">
        <v>2.4475096724927399</v>
      </c>
      <c r="E3793">
        <v>-1.27354019241466E-3</v>
      </c>
      <c r="F3793">
        <f>Tabla3[[#This Row],[Axial Force ]]/$M$12</f>
        <v>3.5243654968918068</v>
      </c>
      <c r="G3793">
        <f>Tabla3[[#This Row],[Axial Displacement ]]/$M$9</f>
        <v>2.8469464416767329E-2</v>
      </c>
      <c r="H3793">
        <f>IF(Tabla3[[#This Row],[Axial Displacement Command ]]=D3792,1,0)</f>
        <v>0</v>
      </c>
      <c r="I3793">
        <f>IF(AND(Tabla3[[#This Row],[cic]]=1,(AND(H3792=1,H3794=0))),1,0)</f>
        <v>0</v>
      </c>
      <c r="J3793">
        <f>Tabla3[[#This Row],[pas]]+J3792</f>
        <v>19</v>
      </c>
    </row>
    <row r="3794" spans="1:10" x14ac:dyDescent="0.25">
      <c r="A3794">
        <v>164.394454956055</v>
      </c>
      <c r="B3794">
        <v>2.4512994568795001</v>
      </c>
      <c r="C3794">
        <v>4.5299529460862703E-4</v>
      </c>
      <c r="D3794">
        <v>2.4508463684469501</v>
      </c>
      <c r="E3794">
        <v>5.2421347618292202E-4</v>
      </c>
      <c r="F3794">
        <f>Tabla3[[#This Row],[Axial Force ]]/$M$12</f>
        <v>3.5353646227108602</v>
      </c>
      <c r="G3794">
        <f>Tabla3[[#This Row],[Axial Displacement ]]/$M$9</f>
        <v>2.8503482056738375E-2</v>
      </c>
      <c r="H3794">
        <f>IF(Tabla3[[#This Row],[Axial Displacement Command ]]=D3793,1,0)</f>
        <v>0</v>
      </c>
      <c r="I3794">
        <f>IF(AND(Tabla3[[#This Row],[cic]]=1,(AND(H3793=1,H3795=0))),1,0)</f>
        <v>0</v>
      </c>
      <c r="J3794">
        <f>Tabla3[[#This Row],[pas]]+J3793</f>
        <v>19</v>
      </c>
    </row>
    <row r="3795" spans="1:10" x14ac:dyDescent="0.25">
      <c r="A3795">
        <v>165.17318725585901</v>
      </c>
      <c r="B3795">
        <v>2.4546217173337901</v>
      </c>
      <c r="C3795">
        <v>4.3892859480365598E-4</v>
      </c>
      <c r="D3795">
        <v>2.4541828315705101</v>
      </c>
      <c r="E3795">
        <v>1.1123832166504101E-4</v>
      </c>
      <c r="F3795">
        <f>Tabla3[[#This Row],[Axial Force ]]/$M$12</f>
        <v>3.552111553889441</v>
      </c>
      <c r="G3795">
        <f>Tabla3[[#This Row],[Axial Displacement ]]/$M$9</f>
        <v>2.8542112992253375E-2</v>
      </c>
      <c r="H3795">
        <f>IF(Tabla3[[#This Row],[Axial Displacement Command ]]=D3794,1,0)</f>
        <v>0</v>
      </c>
      <c r="I3795">
        <f>IF(AND(Tabla3[[#This Row],[cic]]=1,(AND(H3794=1,H3796=0))),1,0)</f>
        <v>0</v>
      </c>
      <c r="J3795">
        <f>Tabla3[[#This Row],[pas]]+J3794</f>
        <v>19</v>
      </c>
    </row>
    <row r="3796" spans="1:10" x14ac:dyDescent="0.25">
      <c r="A3796">
        <v>165.154373168945</v>
      </c>
      <c r="B3796">
        <v>2.45831604115665</v>
      </c>
      <c r="C3796">
        <v>7.9655649187770905E-4</v>
      </c>
      <c r="D3796">
        <v>2.4575195275247101</v>
      </c>
      <c r="E3796">
        <v>-1.2920432936880399E-3</v>
      </c>
      <c r="F3796">
        <f>Tabla3[[#This Row],[Axial Force ]]/$M$12</f>
        <v>3.5517069498697849</v>
      </c>
      <c r="G3796">
        <f>Tabla3[[#This Row],[Axial Displacement ]]/$M$9</f>
        <v>2.8585070246007559E-2</v>
      </c>
      <c r="H3796">
        <f>IF(Tabla3[[#This Row],[Axial Displacement Command ]]=D3795,1,0)</f>
        <v>0</v>
      </c>
      <c r="I3796">
        <f>IF(AND(Tabla3[[#This Row],[cic]]=1,(AND(H3795=1,H3797=0))),1,0)</f>
        <v>0</v>
      </c>
      <c r="J3796">
        <f>Tabla3[[#This Row],[pas]]+J3795</f>
        <v>19</v>
      </c>
    </row>
    <row r="3797" spans="1:10" x14ac:dyDescent="0.25">
      <c r="A3797">
        <v>166.07534790039099</v>
      </c>
      <c r="B3797">
        <v>2.46117357164621</v>
      </c>
      <c r="C3797">
        <v>3.1733512173559602E-4</v>
      </c>
      <c r="D3797">
        <v>2.4608562234789102</v>
      </c>
      <c r="E3797">
        <v>-5.9927997426711998E-3</v>
      </c>
      <c r="F3797">
        <f>Tabla3[[#This Row],[Axial Force ]]/$M$12</f>
        <v>3.5715128580729245</v>
      </c>
      <c r="G3797">
        <f>Tabla3[[#This Row],[Axial Displacement ]]/$M$9</f>
        <v>2.8618297344723372E-2</v>
      </c>
      <c r="H3797">
        <f>IF(Tabla3[[#This Row],[Axial Displacement Command ]]=D3796,1,0)</f>
        <v>0</v>
      </c>
      <c r="I3797">
        <f>IF(AND(Tabla3[[#This Row],[cic]]=1,(AND(H3796=1,H3798=0))),1,0)</f>
        <v>0</v>
      </c>
      <c r="J3797">
        <f>Tabla3[[#This Row],[pas]]+J3796</f>
        <v>19</v>
      </c>
    </row>
    <row r="3798" spans="1:10" x14ac:dyDescent="0.25">
      <c r="A3798">
        <v>166.29978942871099</v>
      </c>
      <c r="B3798">
        <v>2.4646176025271398</v>
      </c>
      <c r="C3798">
        <v>4.2486189499868498E-4</v>
      </c>
      <c r="D3798">
        <v>2.4641926866024702</v>
      </c>
      <c r="E3798" s="2">
        <v>-7.8878962028738897E-5</v>
      </c>
      <c r="F3798">
        <f>Tabla3[[#This Row],[Axial Force ]]/$M$12</f>
        <v>3.5763395576066879</v>
      </c>
      <c r="G3798">
        <f>Tabla3[[#This Row],[Axial Displacement ]]/$M$9</f>
        <v>2.8658344215431859E-2</v>
      </c>
      <c r="H3798">
        <f>IF(Tabla3[[#This Row],[Axial Displacement Command ]]=D3797,1,0)</f>
        <v>0</v>
      </c>
      <c r="I3798">
        <f>IF(AND(Tabla3[[#This Row],[cic]]=1,(AND(H3797=1,H3799=0))),1,0)</f>
        <v>0</v>
      </c>
      <c r="J3798">
        <f>Tabla3[[#This Row],[pas]]+J3797</f>
        <v>19</v>
      </c>
    </row>
    <row r="3799" spans="1:10" x14ac:dyDescent="0.25">
      <c r="A3799">
        <v>166.65147399902301</v>
      </c>
      <c r="B3799">
        <v>2.4680758360773298</v>
      </c>
      <c r="C3799">
        <v>5.4645539648845399E-4</v>
      </c>
      <c r="D3799">
        <v>2.46752938255668</v>
      </c>
      <c r="E3799">
        <v>1.5561211341719199E-4</v>
      </c>
      <c r="F3799">
        <f>Tabla3[[#This Row],[Axial Force ]]/$M$12</f>
        <v>3.5839026666456562</v>
      </c>
      <c r="G3799">
        <f>Tabla3[[#This Row],[Axial Displacement ]]/$M$9</f>
        <v>2.8698556233457323E-2</v>
      </c>
      <c r="H3799">
        <f>IF(Tabla3[[#This Row],[Axial Displacement Command ]]=D3798,1,0)</f>
        <v>0</v>
      </c>
      <c r="I3799">
        <f>IF(AND(Tabla3[[#This Row],[cic]]=1,(AND(H3798=1,H3800=0))),1,0)</f>
        <v>0</v>
      </c>
      <c r="J3799">
        <f>Tabla3[[#This Row],[pas]]+J3798</f>
        <v>19</v>
      </c>
    </row>
    <row r="3800" spans="1:10" x14ac:dyDescent="0.25">
      <c r="A3800">
        <v>167.0224609375</v>
      </c>
      <c r="B3800">
        <v>2.47116922400892</v>
      </c>
      <c r="C3800">
        <v>3.0326842193062503E-4</v>
      </c>
      <c r="D3800">
        <v>2.47086607851088</v>
      </c>
      <c r="E3800">
        <v>-2.8494614525698099E-3</v>
      </c>
      <c r="F3800">
        <f>Tabla3[[#This Row],[Axial Force ]]/$M$12</f>
        <v>3.591880880376344</v>
      </c>
      <c r="G3800">
        <f>Tabla3[[#This Row],[Axial Displacement ]]/$M$9</f>
        <v>2.8734525860568839E-2</v>
      </c>
      <c r="H3800">
        <f>IF(Tabla3[[#This Row],[Axial Displacement Command ]]=D3799,1,0)</f>
        <v>0</v>
      </c>
      <c r="I3800">
        <f>IF(AND(Tabla3[[#This Row],[cic]]=1,(AND(H3799=1,H3801=0))),1,0)</f>
        <v>0</v>
      </c>
      <c r="J3800">
        <f>Tabla3[[#This Row],[pas]]+J3799</f>
        <v>19</v>
      </c>
    </row>
    <row r="3801" spans="1:10" x14ac:dyDescent="0.25">
      <c r="A3801">
        <v>167.68960571289099</v>
      </c>
      <c r="B3801">
        <v>2.4749315343797198</v>
      </c>
      <c r="C3801">
        <v>7.2908403581095605E-4</v>
      </c>
      <c r="D3801">
        <v>2.4742023088037999</v>
      </c>
      <c r="E3801">
        <v>-9.0600957491915302E-4</v>
      </c>
      <c r="F3801">
        <f>Tabla3[[#This Row],[Axial Force ]]/$M$12</f>
        <v>3.606228079847118</v>
      </c>
      <c r="G3801">
        <f>Tabla3[[#This Row],[Axial Displacement ]]/$M$9</f>
        <v>2.8778273655578137E-2</v>
      </c>
      <c r="H3801">
        <f>IF(Tabla3[[#This Row],[Axial Displacement Command ]]=D3800,1,0)</f>
        <v>0</v>
      </c>
      <c r="I3801">
        <f>IF(AND(Tabla3[[#This Row],[cic]]=1,(AND(H3800=1,H3802=0))),1,0)</f>
        <v>0</v>
      </c>
      <c r="J3801">
        <f>Tabla3[[#This Row],[pas]]+J3800</f>
        <v>19</v>
      </c>
    </row>
    <row r="3802" spans="1:10" x14ac:dyDescent="0.25">
      <c r="A3802">
        <v>167.82727050781301</v>
      </c>
      <c r="B3802">
        <v>2.4779140949249299</v>
      </c>
      <c r="C3802">
        <v>3.7503241401282101E-4</v>
      </c>
      <c r="D3802">
        <v>2.4775390047579999</v>
      </c>
      <c r="E3802">
        <v>-1.6480269096064101E-3</v>
      </c>
      <c r="F3802">
        <f>Tabla3[[#This Row],[Axial Force ]]/$M$12</f>
        <v>3.6091886130712476</v>
      </c>
      <c r="G3802">
        <f>Tabla3[[#This Row],[Axial Displacement ]]/$M$9</f>
        <v>2.8812954592150348E-2</v>
      </c>
      <c r="H3802">
        <f>IF(Tabla3[[#This Row],[Axial Displacement Command ]]=D3801,1,0)</f>
        <v>0</v>
      </c>
      <c r="I3802">
        <f>IF(AND(Tabla3[[#This Row],[cic]]=1,(AND(H3801=1,H3803=0))),1,0)</f>
        <v>0</v>
      </c>
      <c r="J3802">
        <f>Tabla3[[#This Row],[pas]]+J3801</f>
        <v>19</v>
      </c>
    </row>
    <row r="3803" spans="1:10" x14ac:dyDescent="0.25">
      <c r="A3803">
        <v>168.74200439453099</v>
      </c>
      <c r="B3803">
        <v>2.4810004979371998</v>
      </c>
      <c r="C3803">
        <v>1.24692917324865E-4</v>
      </c>
      <c r="D3803">
        <v>2.4808757007122</v>
      </c>
      <c r="E3803">
        <v>6.0484381947389899E-4</v>
      </c>
      <c r="F3803">
        <f>Tabla3[[#This Row],[Axial Force ]]/$M$12</f>
        <v>3.6288603095598062</v>
      </c>
      <c r="G3803">
        <f>Tabla3[[#This Row],[Axial Displacement ]]/$M$9</f>
        <v>2.8848842999269764E-2</v>
      </c>
      <c r="H3803">
        <f>IF(Tabla3[[#This Row],[Axial Displacement Command ]]=D3802,1,0)</f>
        <v>0</v>
      </c>
      <c r="I3803">
        <f>IF(AND(Tabla3[[#This Row],[cic]]=1,(AND(H3802=1,H3804=0))),1,0)</f>
        <v>0</v>
      </c>
      <c r="J3803">
        <f>Tabla3[[#This Row],[pas]]+J3802</f>
        <v>19</v>
      </c>
    </row>
    <row r="3804" spans="1:10" x14ac:dyDescent="0.25">
      <c r="A3804">
        <v>169.40316772460901</v>
      </c>
      <c r="B3804">
        <v>2.4846410378813699</v>
      </c>
      <c r="C3804">
        <v>4.2891502971542699E-4</v>
      </c>
      <c r="D3804">
        <v>2.4842121638357599</v>
      </c>
      <c r="E3804">
        <v>-1.7572668866705501E-3</v>
      </c>
      <c r="F3804">
        <f>Tabla3[[#This Row],[Axial Force ]]/$M$12</f>
        <v>3.643078875798043</v>
      </c>
      <c r="G3804">
        <f>Tabla3[[#This Row],[Axial Displacement ]]/$M$9</f>
        <v>2.8891174859085697E-2</v>
      </c>
      <c r="H3804">
        <f>IF(Tabla3[[#This Row],[Axial Displacement Command ]]=D3803,1,0)</f>
        <v>0</v>
      </c>
      <c r="I3804">
        <f>IF(AND(Tabla3[[#This Row],[cic]]=1,(AND(H3803=1,H3805=0))),1,0)</f>
        <v>0</v>
      </c>
      <c r="J3804">
        <f>Tabla3[[#This Row],[pas]]+J3803</f>
        <v>19</v>
      </c>
    </row>
    <row r="3805" spans="1:10" x14ac:dyDescent="0.25">
      <c r="A3805">
        <v>169.56983947753901</v>
      </c>
      <c r="B3805">
        <v>2.4877309333533</v>
      </c>
      <c r="C3805">
        <v>1.8215179409253299E-4</v>
      </c>
      <c r="D3805">
        <v>2.4875488597899702</v>
      </c>
      <c r="E3805">
        <v>1.43898589044511E-4</v>
      </c>
      <c r="F3805">
        <f>Tabla3[[#This Row],[Axial Force ]]/$M$12</f>
        <v>3.6466632145707312</v>
      </c>
      <c r="G3805">
        <f>Tabla3[[#This Row],[Axial Displacement ]]/$M$9</f>
        <v>2.8927103876201163E-2</v>
      </c>
      <c r="H3805">
        <f>IF(Tabla3[[#This Row],[Axial Displacement Command ]]=D3804,1,0)</f>
        <v>0</v>
      </c>
      <c r="I3805">
        <f>IF(AND(Tabla3[[#This Row],[cic]]=1,(AND(H3804=1,H3806=0))),1,0)</f>
        <v>0</v>
      </c>
      <c r="J3805">
        <f>Tabla3[[#This Row],[pas]]+J3804</f>
        <v>19</v>
      </c>
    </row>
    <row r="3806" spans="1:10" x14ac:dyDescent="0.25">
      <c r="A3806">
        <v>170.39346313476599</v>
      </c>
      <c r="B3806">
        <v>2.4911821819841902</v>
      </c>
      <c r="C3806">
        <v>2.9659270239790198E-4</v>
      </c>
      <c r="D3806">
        <v>2.4908855557441698</v>
      </c>
      <c r="E3806">
        <v>7.9635174188297199E-4</v>
      </c>
      <c r="F3806">
        <f>Tabla3[[#This Row],[Axial Force ]]/$M$12</f>
        <v>3.66437555128529</v>
      </c>
      <c r="G3806">
        <f>Tabla3[[#This Row],[Axial Displacement ]]/$M$9</f>
        <v>2.896723467423477E-2</v>
      </c>
      <c r="H3806">
        <f>IF(Tabla3[[#This Row],[Axial Displacement Command ]]=D3805,1,0)</f>
        <v>0</v>
      </c>
      <c r="I3806">
        <f>IF(AND(Tabla3[[#This Row],[cic]]=1,(AND(H3805=1,H3807=0))),1,0)</f>
        <v>0</v>
      </c>
      <c r="J3806">
        <f>Tabla3[[#This Row],[pas]]+J3805</f>
        <v>19</v>
      </c>
    </row>
    <row r="3807" spans="1:10" x14ac:dyDescent="0.25">
      <c r="A3807">
        <v>170.381912231445</v>
      </c>
      <c r="B3807">
        <v>2.4946224875748202</v>
      </c>
      <c r="C3807">
        <v>4.0054320038507301E-4</v>
      </c>
      <c r="D3807">
        <v>2.4942220188677302</v>
      </c>
      <c r="E3807">
        <v>-1.8805723129844401E-3</v>
      </c>
      <c r="F3807">
        <f>Tabla3[[#This Row],[Axial Force ]]/$M$12</f>
        <v>3.6641271447622579</v>
      </c>
      <c r="G3807">
        <f>Tabla3[[#This Row],[Axial Displacement ]]/$M$9</f>
        <v>2.9007238227614189E-2</v>
      </c>
      <c r="H3807">
        <f>IF(Tabla3[[#This Row],[Axial Displacement Command ]]=D3806,1,0)</f>
        <v>0</v>
      </c>
      <c r="I3807">
        <f>IF(AND(Tabla3[[#This Row],[cic]]=1,(AND(H3806=1,H3808=0))),1,0)</f>
        <v>0</v>
      </c>
      <c r="J3807">
        <f>Tabla3[[#This Row],[pas]]+J3806</f>
        <v>19</v>
      </c>
    </row>
    <row r="3808" spans="1:10" x14ac:dyDescent="0.25">
      <c r="A3808">
        <v>171.18841552734401</v>
      </c>
      <c r="B3808">
        <v>2.4976516142487499</v>
      </c>
      <c r="C3808" s="2">
        <v>9.2983242439004203E-5</v>
      </c>
      <c r="D3808">
        <v>2.4975584819912902</v>
      </c>
      <c r="E3808">
        <v>-8.6847489910724096E-4</v>
      </c>
      <c r="F3808">
        <f>Tabla3[[#This Row],[Axial Force ]]/$M$12</f>
        <v>3.6814713016633118</v>
      </c>
      <c r="G3808">
        <f>Tabla3[[#This Row],[Axial Displacement ]]/$M$9</f>
        <v>2.9042460630799419E-2</v>
      </c>
      <c r="H3808">
        <f>IF(Tabla3[[#This Row],[Axial Displacement Command ]]=D3807,1,0)</f>
        <v>0</v>
      </c>
      <c r="I3808">
        <f>IF(AND(Tabla3[[#This Row],[cic]]=1,(AND(H3807=1,H3809=0))),1,0)</f>
        <v>0</v>
      </c>
      <c r="J3808">
        <f>Tabla3[[#This Row],[pas]]+J3807</f>
        <v>19</v>
      </c>
    </row>
    <row r="3809" spans="1:10" x14ac:dyDescent="0.25">
      <c r="A3809">
        <v>171.51258850097699</v>
      </c>
      <c r="B3809">
        <v>2.5013815611600898</v>
      </c>
      <c r="C3809">
        <v>4.8637389227223999E-4</v>
      </c>
      <c r="D3809">
        <v>2.5008951779454902</v>
      </c>
      <c r="E3809">
        <v>-1.05145659290429E-4</v>
      </c>
      <c r="F3809">
        <f>Tabla3[[#This Row],[Axial Force ]]/$M$12</f>
        <v>3.6884427634618708</v>
      </c>
      <c r="G3809">
        <f>Tabla3[[#This Row],[Axial Displacement ]]/$M$9</f>
        <v>2.9085832106512673E-2</v>
      </c>
      <c r="H3809">
        <f>IF(Tabla3[[#This Row],[Axial Displacement Command ]]=D3808,1,0)</f>
        <v>0</v>
      </c>
      <c r="I3809">
        <f>IF(AND(Tabla3[[#This Row],[cic]]=1,(AND(H3808=1,H3810=0))),1,0)</f>
        <v>0</v>
      </c>
      <c r="J3809">
        <f>Tabla3[[#This Row],[pas]]+J3808</f>
        <v>19</v>
      </c>
    </row>
    <row r="3810" spans="1:10" x14ac:dyDescent="0.25">
      <c r="A3810">
        <v>171.99435424804699</v>
      </c>
      <c r="B3810">
        <v>2.5044465437531498</v>
      </c>
      <c r="C3810">
        <v>2.14815145227476E-4</v>
      </c>
      <c r="D3810">
        <v>2.5042316410690502</v>
      </c>
      <c r="E3810">
        <v>1.52845655065903E-3</v>
      </c>
      <c r="F3810">
        <f>Tabla3[[#This Row],[Axial Force ]]/$M$12</f>
        <v>3.6988033171623007</v>
      </c>
      <c r="G3810">
        <f>Tabla3[[#This Row],[Axial Displacement ]]/$M$9</f>
        <v>2.9121471438990115E-2</v>
      </c>
      <c r="H3810">
        <f>IF(Tabla3[[#This Row],[Axial Displacement Command ]]=D3809,1,0)</f>
        <v>0</v>
      </c>
      <c r="I3810">
        <f>IF(AND(Tabla3[[#This Row],[cic]]=1,(AND(H3809=1,H3811=0))),1,0)</f>
        <v>0</v>
      </c>
      <c r="J3810">
        <f>Tabla3[[#This Row],[pas]]+J3809</f>
        <v>19</v>
      </c>
    </row>
    <row r="3811" spans="1:10" x14ac:dyDescent="0.25">
      <c r="A3811">
        <v>172.52423095703099</v>
      </c>
      <c r="B3811">
        <v>2.5080943014472701</v>
      </c>
      <c r="C3811">
        <v>5.2595140687117204E-4</v>
      </c>
      <c r="D3811">
        <v>2.50756833702326</v>
      </c>
      <c r="E3811">
        <v>3.8086997733444199E-4</v>
      </c>
      <c r="F3811">
        <f>Tabla3[[#This Row],[Axial Force ]]/$M$12</f>
        <v>3.7101985152049677</v>
      </c>
      <c r="G3811">
        <f>Tabla3[[#This Row],[Axial Displacement ]]/$M$9</f>
        <v>2.9163887226131047E-2</v>
      </c>
      <c r="H3811">
        <f>IF(Tabla3[[#This Row],[Axial Displacement Command ]]=D3810,1,0)</f>
        <v>0</v>
      </c>
      <c r="I3811">
        <f>IF(AND(Tabla3[[#This Row],[cic]]=1,(AND(H3810=1,H3812=0))),1,0)</f>
        <v>0</v>
      </c>
      <c r="J3811">
        <f>Tabla3[[#This Row],[pas]]+J3810</f>
        <v>19</v>
      </c>
    </row>
    <row r="3812" spans="1:10" x14ac:dyDescent="0.25">
      <c r="A3812">
        <v>173.54446411132801</v>
      </c>
      <c r="B3812">
        <v>2.5109553243964902</v>
      </c>
      <c r="C3812" s="2">
        <v>5.0306319110404702E-5</v>
      </c>
      <c r="D3812">
        <v>2.51090503297746</v>
      </c>
      <c r="E3812">
        <v>-1.20198967579199E-3</v>
      </c>
      <c r="F3812">
        <f>Tabla3[[#This Row],[Axial Force ]]/$M$12</f>
        <v>3.7321390131468388</v>
      </c>
      <c r="G3812">
        <f>Tabla3[[#This Row],[Axial Displacement ]]/$M$9</f>
        <v>2.9197154934842907E-2</v>
      </c>
      <c r="H3812">
        <f>IF(Tabla3[[#This Row],[Axial Displacement Command ]]=D3811,1,0)</f>
        <v>0</v>
      </c>
      <c r="I3812">
        <f>IF(AND(Tabla3[[#This Row],[cic]]=1,(AND(H3811=1,H3813=0))),1,0)</f>
        <v>0</v>
      </c>
      <c r="J3812">
        <f>Tabla3[[#This Row],[pas]]+J3811</f>
        <v>19</v>
      </c>
    </row>
    <row r="3813" spans="1:10" x14ac:dyDescent="0.25">
      <c r="A3813">
        <v>173.62449645996099</v>
      </c>
      <c r="B3813">
        <v>2.51474254764616</v>
      </c>
      <c r="C3813">
        <v>5.0115585281673702E-4</v>
      </c>
      <c r="D3813">
        <v>2.51424149610102</v>
      </c>
      <c r="E3813">
        <v>-6.2282828139359502E-4</v>
      </c>
      <c r="F3813">
        <f>Tabla3[[#This Row],[Axial Force ]]/$M$12</f>
        <v>3.7338601389238923</v>
      </c>
      <c r="G3813">
        <f>Tabla3[[#This Row],[Axial Displacement ]]/$M$9</f>
        <v>2.9241192414490233E-2</v>
      </c>
      <c r="H3813">
        <f>IF(Tabla3[[#This Row],[Axial Displacement Command ]]=D3812,1,0)</f>
        <v>0</v>
      </c>
      <c r="I3813">
        <f>IF(AND(Tabla3[[#This Row],[cic]]=1,(AND(H3812=1,H3814=0))),1,0)</f>
        <v>0</v>
      </c>
      <c r="J3813">
        <f>Tabla3[[#This Row],[pas]]+J3812</f>
        <v>19</v>
      </c>
    </row>
    <row r="3814" spans="1:10" x14ac:dyDescent="0.25">
      <c r="A3814">
        <v>174.08493041992199</v>
      </c>
      <c r="B3814">
        <v>2.51871580258012</v>
      </c>
      <c r="C3814">
        <v>1.13773342036438E-3</v>
      </c>
      <c r="D3814">
        <v>2.5175781920552298</v>
      </c>
      <c r="E3814">
        <v>7.8306356954271905E-4</v>
      </c>
      <c r="F3814">
        <f>Tabla3[[#This Row],[Axial Force ]]/$M$12</f>
        <v>3.7437619445144512</v>
      </c>
      <c r="G3814">
        <f>Tabla3[[#This Row],[Axial Displacement ]]/$M$9</f>
        <v>2.928739305325721E-2</v>
      </c>
      <c r="H3814">
        <f>IF(Tabla3[[#This Row],[Axial Displacement Command ]]=D3813,1,0)</f>
        <v>0</v>
      </c>
      <c r="I3814">
        <f>IF(AND(Tabla3[[#This Row],[cic]]=1,(AND(H3813=1,H3815=0))),1,0)</f>
        <v>0</v>
      </c>
      <c r="J3814">
        <f>Tabla3[[#This Row],[pas]]+J3813</f>
        <v>19</v>
      </c>
    </row>
    <row r="3815" spans="1:10" x14ac:dyDescent="0.25">
      <c r="A3815">
        <v>174.55366516113301</v>
      </c>
      <c r="B3815">
        <v>2.5224601849913602</v>
      </c>
      <c r="C3815">
        <v>1.5454291997229999E-3</v>
      </c>
      <c r="D3815">
        <v>2.5209148880094299</v>
      </c>
      <c r="E3815">
        <v>-6.1493165048887E-4</v>
      </c>
      <c r="F3815">
        <f>Tabla3[[#This Row],[Axial Force ]]/$M$12</f>
        <v>3.753842261529742</v>
      </c>
      <c r="G3815">
        <f>Tabla3[[#This Row],[Axial Displacement ]]/$M$9</f>
        <v>2.9330932383620466E-2</v>
      </c>
      <c r="H3815">
        <f>IF(Tabla3[[#This Row],[Axial Displacement Command ]]=D3814,1,0)</f>
        <v>0</v>
      </c>
      <c r="I3815">
        <f>IF(AND(Tabla3[[#This Row],[cic]]=1,(AND(H3814=1,H3816=0))),1,0)</f>
        <v>0</v>
      </c>
      <c r="J3815">
        <f>Tabla3[[#This Row],[pas]]+J3814</f>
        <v>19</v>
      </c>
    </row>
    <row r="3816" spans="1:10" x14ac:dyDescent="0.25">
      <c r="A3816">
        <v>175.33024597168</v>
      </c>
      <c r="B3816">
        <v>2.5252425111830199</v>
      </c>
      <c r="C3816">
        <v>9.9134445008530704E-4</v>
      </c>
      <c r="D3816">
        <v>2.5242511183023502</v>
      </c>
      <c r="E3816">
        <v>7.1430008574680003E-4</v>
      </c>
      <c r="F3816">
        <f>Tabla3[[#This Row],[Axial Force ]]/$M$12</f>
        <v>3.7705429241221506</v>
      </c>
      <c r="G3816">
        <f>Tabla3[[#This Row],[Axial Displacement ]]/$M$9</f>
        <v>2.9363285013756044E-2</v>
      </c>
      <c r="H3816">
        <f>IF(Tabla3[[#This Row],[Axial Displacement Command ]]=D3815,1,0)</f>
        <v>0</v>
      </c>
      <c r="I3816">
        <f>IF(AND(Tabla3[[#This Row],[cic]]=1,(AND(H3815=1,H3817=0))),1,0)</f>
        <v>0</v>
      </c>
      <c r="J3816">
        <f>Tabla3[[#This Row],[pas]]+J3815</f>
        <v>19</v>
      </c>
    </row>
    <row r="3817" spans="1:10" x14ac:dyDescent="0.25">
      <c r="A3817">
        <v>175.82460021972699</v>
      </c>
      <c r="B3817">
        <v>2.5284290313720699</v>
      </c>
      <c r="C3817">
        <v>8.4114077480990101E-4</v>
      </c>
      <c r="D3817">
        <v>2.5275878142565502</v>
      </c>
      <c r="E3817">
        <v>-5.3744906836072903E-4</v>
      </c>
      <c r="F3817">
        <f>Tabla3[[#This Row],[Axial Force ]]/$M$12</f>
        <v>3.7811741982736988</v>
      </c>
      <c r="G3817">
        <f>Tabla3[[#This Row],[Axial Displacement ]]/$M$9</f>
        <v>2.9400337574093837E-2</v>
      </c>
      <c r="H3817">
        <f>IF(Tabla3[[#This Row],[Axial Displacement Command ]]=D3816,1,0)</f>
        <v>0</v>
      </c>
      <c r="I3817">
        <f>IF(AND(Tabla3[[#This Row],[cic]]=1,(AND(H3816=1,H3818=0))),1,0)</f>
        <v>0</v>
      </c>
      <c r="J3817">
        <f>Tabla3[[#This Row],[pas]]+J3816</f>
        <v>19</v>
      </c>
    </row>
    <row r="3818" spans="1:10" x14ac:dyDescent="0.25">
      <c r="A3818">
        <v>176.03115844726599</v>
      </c>
      <c r="B3818">
        <v>2.5319766718894199</v>
      </c>
      <c r="C3818">
        <v>1.05214121504105E-3</v>
      </c>
      <c r="D3818">
        <v>2.5309245102107498</v>
      </c>
      <c r="E3818">
        <v>1.0779949661810001E-3</v>
      </c>
      <c r="F3818">
        <f>Tabla3[[#This Row],[Axial Force ]]/$M$12</f>
        <v>3.7856163106938925</v>
      </c>
      <c r="G3818">
        <f>Tabla3[[#This Row],[Axial Displacement ]]/$M$9</f>
        <v>2.9441589208016511E-2</v>
      </c>
      <c r="H3818">
        <f>IF(Tabla3[[#This Row],[Axial Displacement Command ]]=D3817,1,0)</f>
        <v>0</v>
      </c>
      <c r="I3818">
        <f>IF(AND(Tabla3[[#This Row],[cic]]=1,(AND(H3817=1,H3819=0))),1,0)</f>
        <v>0</v>
      </c>
      <c r="J3818">
        <f>Tabla3[[#This Row],[pas]]+J3817</f>
        <v>19</v>
      </c>
    </row>
    <row r="3819" spans="1:10" x14ac:dyDescent="0.25">
      <c r="A3819">
        <v>176.64259338378901</v>
      </c>
      <c r="B3819">
        <v>2.5356709957122798</v>
      </c>
      <c r="C3819">
        <v>1.4100074849920899E-3</v>
      </c>
      <c r="D3819">
        <v>2.5342609733343102</v>
      </c>
      <c r="E3819">
        <v>-7.2810246365406805E-4</v>
      </c>
      <c r="F3819">
        <f>Tabla3[[#This Row],[Axial Force ]]/$M$12</f>
        <v>3.7987654491137421</v>
      </c>
      <c r="G3819">
        <f>Tabla3[[#This Row],[Axial Displacement ]]/$M$9</f>
        <v>2.9484546461770695E-2</v>
      </c>
      <c r="H3819">
        <f>IF(Tabla3[[#This Row],[Axial Displacement Command ]]=D3818,1,0)</f>
        <v>0</v>
      </c>
      <c r="I3819">
        <f>IF(AND(Tabla3[[#This Row],[cic]]=1,(AND(H3818=1,H3820=0))),1,0)</f>
        <v>0</v>
      </c>
      <c r="J3819">
        <f>Tabla3[[#This Row],[pas]]+J3818</f>
        <v>19</v>
      </c>
    </row>
    <row r="3820" spans="1:10" x14ac:dyDescent="0.25">
      <c r="A3820">
        <v>176.98091125488301</v>
      </c>
      <c r="B3820">
        <v>2.5384747423231602</v>
      </c>
      <c r="C3820">
        <v>8.7714192886778597E-4</v>
      </c>
      <c r="D3820">
        <v>2.53759766928852</v>
      </c>
      <c r="E3820">
        <v>-1.6602531331955099E-3</v>
      </c>
      <c r="F3820">
        <f>Tabla3[[#This Row],[Axial Force ]]/$M$12</f>
        <v>3.8060411022555485</v>
      </c>
      <c r="G3820">
        <f>Tabla3[[#This Row],[Axial Displacement ]]/$M$9</f>
        <v>2.9517148166548376E-2</v>
      </c>
      <c r="H3820">
        <f>IF(Tabla3[[#This Row],[Axial Displacement Command ]]=D3819,1,0)</f>
        <v>0</v>
      </c>
      <c r="I3820">
        <f>IF(AND(Tabla3[[#This Row],[cic]]=1,(AND(H3819=1,H3821=0))),1,0)</f>
        <v>0</v>
      </c>
      <c r="J3820">
        <f>Tabla3[[#This Row],[pas]]+J3819</f>
        <v>19</v>
      </c>
    </row>
    <row r="3821" spans="1:10" x14ac:dyDescent="0.25">
      <c r="A3821">
        <v>177.46331787109401</v>
      </c>
      <c r="B3821">
        <v>2.5419830344617398</v>
      </c>
      <c r="C3821">
        <v>1.0488033694855401E-3</v>
      </c>
      <c r="D3821">
        <v>2.5409343652427201</v>
      </c>
      <c r="E3821">
        <v>-3.79789042881384E-4</v>
      </c>
      <c r="F3821">
        <f>Tabla3[[#This Row],[Axial Force ]]/$M$12</f>
        <v>3.8164154380880433</v>
      </c>
      <c r="G3821">
        <f>Tabla3[[#This Row],[Axial Displacement ]]/$M$9</f>
        <v>2.955794226118302E-2</v>
      </c>
      <c r="H3821">
        <f>IF(Tabla3[[#This Row],[Axial Displacement Command ]]=D3820,1,0)</f>
        <v>0</v>
      </c>
      <c r="I3821">
        <f>IF(AND(Tabla3[[#This Row],[cic]]=1,(AND(H3820=1,H3822=0))),1,0)</f>
        <v>0</v>
      </c>
      <c r="J3821">
        <f>Tabla3[[#This Row],[pas]]+J3820</f>
        <v>19</v>
      </c>
    </row>
    <row r="3822" spans="1:10" x14ac:dyDescent="0.25">
      <c r="A3822">
        <v>177.938720703125</v>
      </c>
      <c r="B3822">
        <v>2.5450014509260699</v>
      </c>
      <c r="C3822">
        <v>7.3075295858871002E-4</v>
      </c>
      <c r="D3822">
        <v>2.54427082836628</v>
      </c>
      <c r="E3822">
        <v>-8.6267141341522802E-4</v>
      </c>
      <c r="F3822">
        <f>Tabla3[[#This Row],[Axial Force ]]/$M$12</f>
        <v>3.826639154905914</v>
      </c>
      <c r="G3822">
        <f>Tabla3[[#This Row],[Axial Displacement ]]/$M$9</f>
        <v>2.9593040127047325E-2</v>
      </c>
      <c r="H3822">
        <f>IF(Tabla3[[#This Row],[Axial Displacement Command ]]=D3821,1,0)</f>
        <v>0</v>
      </c>
      <c r="I3822">
        <f>IF(AND(Tabla3[[#This Row],[cic]]=1,(AND(H3821=1,H3823=0))),1,0)</f>
        <v>0</v>
      </c>
      <c r="J3822">
        <f>Tabla3[[#This Row],[pas]]+J3821</f>
        <v>19</v>
      </c>
    </row>
    <row r="3823" spans="1:10" x14ac:dyDescent="0.25">
      <c r="A3823">
        <v>178.74899291992199</v>
      </c>
      <c r="B3823">
        <v>2.54844198934734</v>
      </c>
      <c r="C3823">
        <v>8.3446502685546897E-4</v>
      </c>
      <c r="D3823">
        <v>2.5476075243204801</v>
      </c>
      <c r="E3823" s="2">
        <v>7.1337254325953795E-5</v>
      </c>
      <c r="F3823">
        <f>Tabla3[[#This Row],[Axial Force ]]/$M$12</f>
        <v>3.8440643638692902</v>
      </c>
      <c r="G3823">
        <f>Tabla3[[#This Row],[Axial Displacement ]]/$M$9</f>
        <v>2.9633046387759768E-2</v>
      </c>
      <c r="H3823">
        <f>IF(Tabla3[[#This Row],[Axial Displacement Command ]]=D3822,1,0)</f>
        <v>0</v>
      </c>
      <c r="I3823">
        <f>IF(AND(Tabla3[[#This Row],[cic]]=1,(AND(H3822=1,H3824=0))),1,0)</f>
        <v>0</v>
      </c>
      <c r="J3823">
        <f>Tabla3[[#This Row],[pas]]+J3822</f>
        <v>19</v>
      </c>
    </row>
    <row r="3824" spans="1:10" x14ac:dyDescent="0.25">
      <c r="A3824">
        <v>178.99668884277301</v>
      </c>
      <c r="B3824">
        <v>2.5516105815768202</v>
      </c>
      <c r="C3824">
        <v>6.6637994677876101E-4</v>
      </c>
      <c r="D3824">
        <v>2.5509439874440401</v>
      </c>
      <c r="E3824">
        <v>-6.45064801574335E-4</v>
      </c>
      <c r="F3824">
        <f>Tabla3[[#This Row],[Axial Force ]]/$M$12</f>
        <v>3.8493911579090971</v>
      </c>
      <c r="G3824">
        <f>Tabla3[[#This Row],[Axial Displacement ]]/$M$9</f>
        <v>2.9669890483451398E-2</v>
      </c>
      <c r="H3824">
        <f>IF(Tabla3[[#This Row],[Axial Displacement Command ]]=D3823,1,0)</f>
        <v>0</v>
      </c>
      <c r="I3824">
        <f>IF(AND(Tabla3[[#This Row],[cic]]=1,(AND(H3823=1,H3825=0))),1,0)</f>
        <v>0</v>
      </c>
      <c r="J3824">
        <f>Tabla3[[#This Row],[pas]]+J3823</f>
        <v>19</v>
      </c>
    </row>
    <row r="3825" spans="1:10" x14ac:dyDescent="0.25">
      <c r="A3825">
        <v>179.50584411621099</v>
      </c>
      <c r="B3825">
        <v>2.55515822209418</v>
      </c>
      <c r="C3825">
        <v>8.7761878830861005E-4</v>
      </c>
      <c r="D3825">
        <v>2.5542804505676</v>
      </c>
      <c r="E3825">
        <v>-1.6424147588622901E-3</v>
      </c>
      <c r="F3825">
        <f>Tabla3[[#This Row],[Axial Force ]]/$M$12</f>
        <v>3.8603407336819568</v>
      </c>
      <c r="G3825">
        <f>Tabla3[[#This Row],[Axial Displacement ]]/$M$9</f>
        <v>2.9711142117374186E-2</v>
      </c>
      <c r="H3825">
        <f>IF(Tabla3[[#This Row],[Axial Displacement Command ]]=D3824,1,0)</f>
        <v>0</v>
      </c>
      <c r="I3825">
        <f>IF(AND(Tabla3[[#This Row],[cic]]=1,(AND(H3824=1,H3826=0))),1,0)</f>
        <v>0</v>
      </c>
      <c r="J3825">
        <f>Tabla3[[#This Row],[pas]]+J3824</f>
        <v>19</v>
      </c>
    </row>
    <row r="3826" spans="1:10" x14ac:dyDescent="0.25">
      <c r="A3826">
        <v>179.638427734375</v>
      </c>
      <c r="B3826">
        <v>2.5569819845259198</v>
      </c>
      <c r="C3826">
        <v>6.3514710291201503E-4</v>
      </c>
      <c r="D3826">
        <v>2.5576171465218098</v>
      </c>
      <c r="E3826">
        <v>-9.909841764965681E-4</v>
      </c>
      <c r="F3826">
        <f>Tabla3[[#This Row],[Axial Force ]]/$M$12</f>
        <v>3.8631919942876345</v>
      </c>
      <c r="G3826">
        <f>Tabla3[[#This Row],[Axial Displacement ]]/$M$9</f>
        <v>2.9732348657278137E-2</v>
      </c>
      <c r="H3826">
        <f>IF(Tabla3[[#This Row],[Axial Displacement Command ]]=D3825,1,0)</f>
        <v>0</v>
      </c>
      <c r="I3826">
        <f>IF(AND(Tabla3[[#This Row],[cic]]=1,(AND(H3825=1,H3827=0))),1,0)</f>
        <v>0</v>
      </c>
      <c r="J3826">
        <f>Tabla3[[#This Row],[pas]]+J3825</f>
        <v>19</v>
      </c>
    </row>
    <row r="3827" spans="1:10" x14ac:dyDescent="0.25">
      <c r="A3827">
        <v>180.15484619140599</v>
      </c>
      <c r="B3827">
        <v>2.5613307952880899</v>
      </c>
      <c r="C3827">
        <v>3.7693976651098599E-4</v>
      </c>
      <c r="D3827">
        <v>2.5609538424760099</v>
      </c>
      <c r="E3827">
        <v>-1.8044292460217499E-4</v>
      </c>
      <c r="F3827">
        <f>Tabla3[[#This Row],[Axial Force ]]/$M$12</f>
        <v>3.8742977675571182</v>
      </c>
      <c r="G3827">
        <f>Tabla3[[#This Row],[Axial Displacement ]]/$M$9</f>
        <v>2.9782916224280115E-2</v>
      </c>
      <c r="H3827">
        <f>IF(Tabla3[[#This Row],[Axial Displacement Command ]]=D3826,1,0)</f>
        <v>0</v>
      </c>
      <c r="I3827">
        <f>IF(AND(Tabla3[[#This Row],[cic]]=1,(AND(H3826=1,H3828=0))),1,0)</f>
        <v>0</v>
      </c>
      <c r="J3827">
        <f>Tabla3[[#This Row],[pas]]+J3826</f>
        <v>19</v>
      </c>
    </row>
    <row r="3828" spans="1:10" x14ac:dyDescent="0.25">
      <c r="A3828">
        <v>180.70576477050801</v>
      </c>
      <c r="B3828">
        <v>2.5642383843660399</v>
      </c>
      <c r="C3828" s="2">
        <v>5.1975248993585403E-5</v>
      </c>
      <c r="D3828">
        <v>2.5642903055995698</v>
      </c>
      <c r="E3828">
        <v>-8.9206696429755495E-4</v>
      </c>
      <c r="F3828">
        <f>Tabla3[[#This Row],[Axial Force ]]/$M$12</f>
        <v>3.886145478935656</v>
      </c>
      <c r="G3828">
        <f>Tabla3[[#This Row],[Axial Displacement ]]/$M$9</f>
        <v>2.9816725399605115E-2</v>
      </c>
      <c r="H3828">
        <f>IF(Tabla3[[#This Row],[Axial Displacement Command ]]=D3827,1,0)</f>
        <v>0</v>
      </c>
      <c r="I3828">
        <f>IF(AND(Tabla3[[#This Row],[cic]]=1,(AND(H3827=1,H3829=0))),1,0)</f>
        <v>0</v>
      </c>
      <c r="J3828">
        <f>Tabla3[[#This Row],[pas]]+J3827</f>
        <v>19</v>
      </c>
    </row>
    <row r="3829" spans="1:10" x14ac:dyDescent="0.25">
      <c r="A3829">
        <v>181.43373107910199</v>
      </c>
      <c r="B3829">
        <v>2.5677001103758799</v>
      </c>
      <c r="C3829" s="2">
        <v>7.3194506455820401E-5</v>
      </c>
      <c r="D3829">
        <v>2.5676270015537699</v>
      </c>
      <c r="E3829">
        <v>-1.3708461210626399E-3</v>
      </c>
      <c r="F3829">
        <f>Tabla3[[#This Row],[Axial Force ]]/$M$12</f>
        <v>3.9018006683677848</v>
      </c>
      <c r="G3829">
        <f>Tabla3[[#This Row],[Axial Displacement ]]/$M$9</f>
        <v>2.9856978027626511E-2</v>
      </c>
      <c r="H3829">
        <f>IF(Tabla3[[#This Row],[Axial Displacement Command ]]=D3828,1,0)</f>
        <v>0</v>
      </c>
      <c r="I3829">
        <f>IF(AND(Tabla3[[#This Row],[cic]]=1,(AND(H3828=1,H3830=0))),1,0)</f>
        <v>0</v>
      </c>
      <c r="J3829">
        <f>Tabla3[[#This Row],[pas]]+J3828</f>
        <v>19</v>
      </c>
    </row>
    <row r="3830" spans="1:10" x14ac:dyDescent="0.25">
      <c r="A3830">
        <v>181.69126892089801</v>
      </c>
      <c r="B3830">
        <v>2.57126218639314</v>
      </c>
      <c r="C3830">
        <v>2.9850005489606701E-4</v>
      </c>
      <c r="D3830">
        <v>2.5709636975079802</v>
      </c>
      <c r="E3830">
        <v>-1.2501351420723999E-3</v>
      </c>
      <c r="F3830">
        <f>Tabla3[[#This Row],[Axial Force ]]/$M$12</f>
        <v>3.9073391165784517</v>
      </c>
      <c r="G3830">
        <f>Tabla3[[#This Row],[Axial Displacement ]]/$M$9</f>
        <v>2.9898397516199302E-2</v>
      </c>
      <c r="H3830">
        <f>IF(Tabla3[[#This Row],[Axial Displacement Command ]]=D3829,1,0)</f>
        <v>0</v>
      </c>
      <c r="I3830">
        <f>IF(AND(Tabla3[[#This Row],[cic]]=1,(AND(H3829=1,H3831=0))),1,0)</f>
        <v>0</v>
      </c>
      <c r="J3830">
        <f>Tabla3[[#This Row],[pas]]+J3829</f>
        <v>19</v>
      </c>
    </row>
    <row r="3831" spans="1:10" x14ac:dyDescent="0.25">
      <c r="A3831">
        <v>181.98065185546901</v>
      </c>
      <c r="B3831">
        <v>2.5747811887413299</v>
      </c>
      <c r="C3831">
        <v>4.8112866579685899E-4</v>
      </c>
      <c r="D3831">
        <v>2.5743001606315401</v>
      </c>
      <c r="E3831">
        <v>-9.7233805718133204E-4</v>
      </c>
      <c r="F3831">
        <f>Tabla3[[#This Row],[Axial Force ]]/$M$12</f>
        <v>3.9135624054939573</v>
      </c>
      <c r="G3831">
        <f>Tabla3[[#This Row],[Axial Displacement ]]/$M$9</f>
        <v>2.9939316148154999E-2</v>
      </c>
      <c r="H3831">
        <f>IF(Tabla3[[#This Row],[Axial Displacement Command ]]=D3830,1,0)</f>
        <v>0</v>
      </c>
      <c r="I3831">
        <f>IF(AND(Tabla3[[#This Row],[cic]]=1,(AND(H3830=1,H3832=0))),1,0)</f>
        <v>0</v>
      </c>
      <c r="J3831">
        <f>Tabla3[[#This Row],[pas]]+J3830</f>
        <v>19</v>
      </c>
    </row>
    <row r="3832" spans="1:10" x14ac:dyDescent="0.25">
      <c r="A3832">
        <v>182.70953369140599</v>
      </c>
      <c r="B3832">
        <v>2.5781071744859201</v>
      </c>
      <c r="C3832">
        <v>4.7039986839081399E-4</v>
      </c>
      <c r="D3832">
        <v>2.5776366237551001</v>
      </c>
      <c r="E3832">
        <v>-5.6035031548162795E-4</v>
      </c>
      <c r="F3832">
        <f>Tabla3[[#This Row],[Axial Force ]]/$M$12</f>
        <v>3.9292372836861502</v>
      </c>
      <c r="G3832">
        <f>Tabla3[[#This Row],[Axial Displacement ]]/$M$9</f>
        <v>2.997799040099907E-2</v>
      </c>
      <c r="H3832">
        <f>IF(Tabla3[[#This Row],[Axial Displacement Command ]]=D3831,1,0)</f>
        <v>0</v>
      </c>
      <c r="I3832">
        <f>IF(AND(Tabla3[[#This Row],[cic]]=1,(AND(H3831=1,H3833=0))),1,0)</f>
        <v>0</v>
      </c>
      <c r="J3832">
        <f>Tabla3[[#This Row],[pas]]+J3831</f>
        <v>19</v>
      </c>
    </row>
    <row r="3833" spans="1:10" x14ac:dyDescent="0.25">
      <c r="A3833">
        <v>183.10775756835901</v>
      </c>
      <c r="B3833">
        <v>2.5815975386649401</v>
      </c>
      <c r="C3833">
        <v>6.2417984736384802E-4</v>
      </c>
      <c r="D3833">
        <v>2.5809733197093001</v>
      </c>
      <c r="E3833">
        <v>-4.2886344431280999E-4</v>
      </c>
      <c r="F3833">
        <f>Tabla3[[#This Row],[Axial Force ]]/$M$12</f>
        <v>3.937801238029226</v>
      </c>
      <c r="G3833">
        <f>Tabla3[[#This Row],[Axial Displacement ]]/$M$9</f>
        <v>3.0018576030987676E-2</v>
      </c>
      <c r="H3833">
        <f>IF(Tabla3[[#This Row],[Axial Displacement Command ]]=D3832,1,0)</f>
        <v>0</v>
      </c>
      <c r="I3833">
        <f>IF(AND(Tabla3[[#This Row],[cic]]=1,(AND(H3832=1,H3834=0))),1,0)</f>
        <v>0</v>
      </c>
      <c r="J3833">
        <f>Tabla3[[#This Row],[pas]]+J3832</f>
        <v>19</v>
      </c>
    </row>
    <row r="3834" spans="1:10" x14ac:dyDescent="0.25">
      <c r="A3834">
        <v>183.96372985839801</v>
      </c>
      <c r="B3834">
        <v>2.58405436761677</v>
      </c>
      <c r="C3834">
        <v>2.5534629344292598E-4</v>
      </c>
      <c r="D3834">
        <v>2.5843097828328601</v>
      </c>
      <c r="E3834">
        <v>2.7424755444371802E-4</v>
      </c>
      <c r="F3834">
        <f>Tabla3[[#This Row],[Axial Force ]]/$M$12</f>
        <v>3.9562092442666237</v>
      </c>
      <c r="G3834">
        <f>Tabla3[[#This Row],[Axial Displacement ]]/$M$9</f>
        <v>3.0047143809497325E-2</v>
      </c>
      <c r="H3834">
        <f>IF(Tabla3[[#This Row],[Axial Displacement Command ]]=D3833,1,0)</f>
        <v>0</v>
      </c>
      <c r="I3834">
        <f>IF(AND(Tabla3[[#This Row],[cic]]=1,(AND(H3833=1,H3835=0))),1,0)</f>
        <v>0</v>
      </c>
      <c r="J3834">
        <f>Tabla3[[#This Row],[pas]]+J3833</f>
        <v>19</v>
      </c>
    </row>
    <row r="3835" spans="1:10" x14ac:dyDescent="0.25">
      <c r="A3835">
        <v>184.16017150878901</v>
      </c>
      <c r="B3835">
        <v>2.5873410049825898</v>
      </c>
      <c r="C3835">
        <v>3.0541420414920102E-4</v>
      </c>
      <c r="D3835">
        <v>2.5876464787870601</v>
      </c>
      <c r="E3835">
        <v>4.7910202738421498E-4</v>
      </c>
      <c r="F3835">
        <f>Tabla3[[#This Row],[Axial Force ]]/$M$12</f>
        <v>3.9604337958879356</v>
      </c>
      <c r="G3835">
        <f>Tabla3[[#This Row],[Axial Displacement ]]/$M$9</f>
        <v>3.008536052305337E-2</v>
      </c>
      <c r="H3835">
        <f>IF(Tabla3[[#This Row],[Axial Displacement Command ]]=D3834,1,0)</f>
        <v>0</v>
      </c>
      <c r="I3835">
        <f>IF(AND(Tabla3[[#This Row],[cic]]=1,(AND(H3834=1,H3836=0))),1,0)</f>
        <v>0</v>
      </c>
      <c r="J3835">
        <f>Tabla3[[#This Row],[pas]]+J3834</f>
        <v>19</v>
      </c>
    </row>
    <row r="3836" spans="1:10" x14ac:dyDescent="0.25">
      <c r="A3836">
        <v>184.41995239257801</v>
      </c>
      <c r="B3836">
        <v>2.5905382353812501</v>
      </c>
      <c r="C3836">
        <v>4.4488908201856199E-4</v>
      </c>
      <c r="D3836">
        <v>2.5909831747412699</v>
      </c>
      <c r="E3836">
        <v>-1.16737942335021E-3</v>
      </c>
      <c r="F3836">
        <f>Tabla3[[#This Row],[Axial Force ]]/$M$12</f>
        <v>3.9660204815608173</v>
      </c>
      <c r="G3836">
        <f>Tabla3[[#This Row],[Axial Displacement ]]/$M$9</f>
        <v>3.0122537620712209E-2</v>
      </c>
      <c r="H3836">
        <f>IF(Tabla3[[#This Row],[Axial Displacement Command ]]=D3835,1,0)</f>
        <v>0</v>
      </c>
      <c r="I3836">
        <f>IF(AND(Tabla3[[#This Row],[cic]]=1,(AND(H3835=1,H3837=0))),1,0)</f>
        <v>0</v>
      </c>
      <c r="J3836">
        <f>Tabla3[[#This Row],[pas]]+J3835</f>
        <v>19</v>
      </c>
    </row>
    <row r="3837" spans="1:10" x14ac:dyDescent="0.25">
      <c r="A3837">
        <v>185.29762268066401</v>
      </c>
      <c r="B3837">
        <v>2.5938497856259302</v>
      </c>
      <c r="C3837">
        <v>4.6968460765128801E-4</v>
      </c>
      <c r="D3837">
        <v>2.5943196378648299</v>
      </c>
      <c r="E3837">
        <v>-7.8564318073404095E-4</v>
      </c>
      <c r="F3837">
        <f>Tabla3[[#This Row],[Axial Force ]]/$M$12</f>
        <v>3.9848951114121292</v>
      </c>
      <c r="G3837">
        <f>Tabla3[[#This Row],[Axial Displacement ]]/$M$9</f>
        <v>3.0161044018906166E-2</v>
      </c>
      <c r="H3837">
        <f>IF(Tabla3[[#This Row],[Axial Displacement Command ]]=D3836,1,0)</f>
        <v>0</v>
      </c>
      <c r="I3837">
        <f>IF(AND(Tabla3[[#This Row],[cic]]=1,(AND(H3836=1,H3838=0))),1,0)</f>
        <v>0</v>
      </c>
      <c r="J3837">
        <f>Tabla3[[#This Row],[pas]]+J3836</f>
        <v>19</v>
      </c>
    </row>
    <row r="3838" spans="1:10" x14ac:dyDescent="0.25">
      <c r="A3838">
        <v>185.43789672851599</v>
      </c>
      <c r="B3838">
        <v>2.5969147682189901</v>
      </c>
      <c r="C3838">
        <v>7.4148175599475497E-4</v>
      </c>
      <c r="D3838">
        <v>2.5976563338190299</v>
      </c>
      <c r="E3838">
        <v>-6.6590206415639798E-4</v>
      </c>
      <c r="F3838">
        <f>Tabla3[[#This Row],[Axial Force ]]/$M$12</f>
        <v>3.9879117576024945</v>
      </c>
      <c r="G3838">
        <f>Tabla3[[#This Row],[Axial Displacement ]]/$M$9</f>
        <v>3.0196683351383605E-2</v>
      </c>
      <c r="H3838">
        <f>IF(Tabla3[[#This Row],[Axial Displacement Command ]]=D3837,1,0)</f>
        <v>0</v>
      </c>
      <c r="I3838">
        <f>IF(AND(Tabla3[[#This Row],[cic]]=1,(AND(H3837=1,H3839=0))),1,0)</f>
        <v>0</v>
      </c>
      <c r="J3838">
        <f>Tabla3[[#This Row],[pas]]+J3837</f>
        <v>19</v>
      </c>
    </row>
    <row r="3839" spans="1:10" x14ac:dyDescent="0.25">
      <c r="A3839">
        <v>186.54667663574199</v>
      </c>
      <c r="B3839">
        <v>2.60075205005705</v>
      </c>
      <c r="C3839">
        <v>2.4080276261884099E-4</v>
      </c>
      <c r="D3839">
        <v>2.6009930297732402</v>
      </c>
      <c r="E3839">
        <v>-6.2951255586085597E-4</v>
      </c>
      <c r="F3839">
        <f>Tabla3[[#This Row],[Axial Force ]]/$M$12</f>
        <v>4.0117564867901505</v>
      </c>
      <c r="G3839">
        <f>Tabla3[[#This Row],[Axial Displacement ]]/$M$9</f>
        <v>3.0241302907640117E-2</v>
      </c>
      <c r="H3839">
        <f>IF(Tabla3[[#This Row],[Axial Displacement Command ]]=D3838,1,0)</f>
        <v>0</v>
      </c>
      <c r="I3839">
        <f>IF(AND(Tabla3[[#This Row],[cic]]=1,(AND(H3838=1,H3840=0))),1,0)</f>
        <v>0</v>
      </c>
      <c r="J3839">
        <f>Tabla3[[#This Row],[pas]]+J3838</f>
        <v>19</v>
      </c>
    </row>
    <row r="3840" spans="1:10" x14ac:dyDescent="0.25">
      <c r="A3840">
        <v>186.90858459472699</v>
      </c>
      <c r="B3840">
        <v>2.6040314696729201</v>
      </c>
      <c r="C3840">
        <v>2.9778479415654098E-4</v>
      </c>
      <c r="D3840">
        <v>2.6043292600661498</v>
      </c>
      <c r="E3840">
        <v>-1.3085084447084199E-3</v>
      </c>
      <c r="F3840">
        <f>Tabla3[[#This Row],[Axial Force ]]/$M$12</f>
        <v>4.0195394536500428</v>
      </c>
      <c r="G3840">
        <f>Tabla3[[#This Row],[Axial Displacement ]]/$M$9</f>
        <v>3.0279435693871162E-2</v>
      </c>
      <c r="H3840">
        <f>IF(Tabla3[[#This Row],[Axial Displacement Command ]]=D3839,1,0)</f>
        <v>0</v>
      </c>
      <c r="I3840">
        <f>IF(AND(Tabla3[[#This Row],[cic]]=1,(AND(H3839=1,H3841=0))),1,0)</f>
        <v>0</v>
      </c>
      <c r="J3840">
        <f>Tabla3[[#This Row],[pas]]+J3839</f>
        <v>19</v>
      </c>
    </row>
    <row r="3841" spans="1:10" x14ac:dyDescent="0.25">
      <c r="A3841">
        <v>186.96835327148401</v>
      </c>
      <c r="B3841">
        <v>2.6069749146699901</v>
      </c>
      <c r="C3841">
        <v>6.9117544398977803E-4</v>
      </c>
      <c r="D3841">
        <v>2.6076659560203601</v>
      </c>
      <c r="E3841">
        <v>1.6925131376410701E-3</v>
      </c>
      <c r="F3841">
        <f>Tabla3[[#This Row],[Axial Force ]]/$M$12</f>
        <v>4.02082480153729</v>
      </c>
      <c r="G3841">
        <f>Tabla3[[#This Row],[Axial Displacement ]]/$M$9</f>
        <v>3.0313661798488257E-2</v>
      </c>
      <c r="H3841">
        <f>IF(Tabla3[[#This Row],[Axial Displacement Command ]]=D3840,1,0)</f>
        <v>0</v>
      </c>
      <c r="I3841">
        <f>IF(AND(Tabla3[[#This Row],[cic]]=1,(AND(H3840=1,H3842=0))),1,0)</f>
        <v>0</v>
      </c>
      <c r="J3841">
        <f>Tabla3[[#This Row],[pas]]+J3840</f>
        <v>19</v>
      </c>
    </row>
    <row r="3842" spans="1:10" x14ac:dyDescent="0.25">
      <c r="A3842">
        <v>187.53326416015599</v>
      </c>
      <c r="B3842">
        <v>2.6109768077731101</v>
      </c>
      <c r="C3842" s="2">
        <v>2.5987624496792702E-5</v>
      </c>
      <c r="D3842">
        <v>2.6110026519745602</v>
      </c>
      <c r="E3842">
        <v>1.85501392024889E-4</v>
      </c>
      <c r="F3842">
        <f>Tabla3[[#This Row],[Axial Force ]]/$M$12</f>
        <v>4.0329734227990537</v>
      </c>
      <c r="G3842">
        <f>Tabla3[[#This Row],[Axial Displacement ]]/$M$9</f>
        <v>3.036019543922221E-2</v>
      </c>
      <c r="H3842">
        <f>IF(Tabla3[[#This Row],[Axial Displacement Command ]]=D3841,1,0)</f>
        <v>0</v>
      </c>
      <c r="I3842">
        <f>IF(AND(Tabla3[[#This Row],[cic]]=1,(AND(H3841=1,H3843=0))),1,0)</f>
        <v>0</v>
      </c>
      <c r="J3842">
        <f>Tabla3[[#This Row],[pas]]+J3841</f>
        <v>19</v>
      </c>
    </row>
    <row r="3843" spans="1:10" x14ac:dyDescent="0.25">
      <c r="A3843">
        <v>187.93991088867199</v>
      </c>
      <c r="B3843">
        <v>2.61362316086888</v>
      </c>
      <c r="C3843">
        <v>7.1597099804421305E-4</v>
      </c>
      <c r="D3843">
        <v>2.6143391150981201</v>
      </c>
      <c r="E3843">
        <v>-1.69025781815435E-3</v>
      </c>
      <c r="F3843">
        <f>Tabla3[[#This Row],[Axial Force ]]/$M$12</f>
        <v>4.0417185137348817</v>
      </c>
      <c r="G3843">
        <f>Tabla3[[#This Row],[Axial Displacement ]]/$M$9</f>
        <v>3.0390966986847442E-2</v>
      </c>
      <c r="H3843">
        <f>IF(Tabla3[[#This Row],[Axial Displacement Command ]]=D3842,1,0)</f>
        <v>0</v>
      </c>
      <c r="I3843">
        <f>IF(AND(Tabla3[[#This Row],[cic]]=1,(AND(H3842=1,H3844=0))),1,0)</f>
        <v>0</v>
      </c>
      <c r="J3843">
        <f>Tabla3[[#This Row],[pas]]+J3842</f>
        <v>19</v>
      </c>
    </row>
    <row r="3844" spans="1:10" x14ac:dyDescent="0.25">
      <c r="A3844">
        <v>188.34642028808599</v>
      </c>
      <c r="B3844">
        <v>2.6176392566412701</v>
      </c>
      <c r="C3844" s="2">
        <v>3.6478041920418002E-5</v>
      </c>
      <c r="D3844">
        <v>2.6176758110523202</v>
      </c>
      <c r="E3844">
        <v>-8.0208508279611102E-4</v>
      </c>
      <c r="F3844">
        <f>Tabla3[[#This Row],[Axial Force ]]/$M$12</f>
        <v>4.0504606513566879</v>
      </c>
      <c r="G3844">
        <f>Tabla3[[#This Row],[Axial Displacement ]]/$M$9</f>
        <v>3.0437665774898488E-2</v>
      </c>
      <c r="H3844">
        <f>IF(Tabla3[[#This Row],[Axial Displacement Command ]]=D3843,1,0)</f>
        <v>0</v>
      </c>
      <c r="I3844">
        <f>IF(AND(Tabla3[[#This Row],[cic]]=1,(AND(H3843=1,H3845=0))),1,0)</f>
        <v>0</v>
      </c>
      <c r="J3844">
        <f>Tabla3[[#This Row],[pas]]+J3843</f>
        <v>19</v>
      </c>
    </row>
    <row r="3845" spans="1:10" x14ac:dyDescent="0.25">
      <c r="A3845">
        <v>188.64813232421901</v>
      </c>
      <c r="B3845">
        <v>2.62082926928997</v>
      </c>
      <c r="C3845">
        <v>1.83105470341616E-4</v>
      </c>
      <c r="D3845">
        <v>2.62101250700653</v>
      </c>
      <c r="E3845">
        <v>-1.5876288728122699E-4</v>
      </c>
      <c r="F3845">
        <f>Tabla3[[#This Row],[Axial Force ]]/$M$12</f>
        <v>4.0569490822412693</v>
      </c>
      <c r="G3845">
        <f>Tabla3[[#This Row],[Axial Displacement ]]/$M$9</f>
        <v>3.047475894523221E-2</v>
      </c>
      <c r="H3845">
        <f>IF(Tabla3[[#This Row],[Axial Displacement Command ]]=D3844,1,0)</f>
        <v>0</v>
      </c>
      <c r="I3845">
        <f>IF(AND(Tabla3[[#This Row],[cic]]=1,(AND(H3844=1,H3846=0))),1,0)</f>
        <v>0</v>
      </c>
      <c r="J3845">
        <f>Tabla3[[#This Row],[pas]]+J3844</f>
        <v>19</v>
      </c>
    </row>
    <row r="3846" spans="1:10" x14ac:dyDescent="0.25">
      <c r="A3846">
        <v>189.64566040039099</v>
      </c>
      <c r="B3846">
        <v>2.6238120626658201</v>
      </c>
      <c r="C3846">
        <v>5.3691866241933905E-4</v>
      </c>
      <c r="D3846">
        <v>2.6243489701300899</v>
      </c>
      <c r="E3846">
        <v>1.95018287740822E-3</v>
      </c>
      <c r="F3846">
        <f>Tabla3[[#This Row],[Axial Force ]]/$M$12</f>
        <v>4.07840129893314</v>
      </c>
      <c r="G3846">
        <f>Tabla3[[#This Row],[Axial Displacement ]]/$M$9</f>
        <v>3.0509442589137445E-2</v>
      </c>
      <c r="H3846">
        <f>IF(Tabla3[[#This Row],[Axial Displacement Command ]]=D3845,1,0)</f>
        <v>0</v>
      </c>
      <c r="I3846">
        <f>IF(AND(Tabla3[[#This Row],[cic]]=1,(AND(H3845=1,H3847=0))),1,0)</f>
        <v>0</v>
      </c>
      <c r="J3846">
        <f>Tabla3[[#This Row],[pas]]+J3845</f>
        <v>19</v>
      </c>
    </row>
    <row r="3847" spans="1:10" x14ac:dyDescent="0.25">
      <c r="A3847">
        <v>190.12260437011699</v>
      </c>
      <c r="B3847">
        <v>2.62657995335758</v>
      </c>
      <c r="C3847">
        <v>1.1055469713028301E-3</v>
      </c>
      <c r="D3847">
        <v>2.6276854332536499</v>
      </c>
      <c r="E3847">
        <v>-1.0180425533690099E-3</v>
      </c>
      <c r="F3847">
        <f>Tabla3[[#This Row],[Axial Force ]]/$M$12</f>
        <v>4.0886581584971395</v>
      </c>
      <c r="G3847">
        <f>Tabla3[[#This Row],[Axial Displacement ]]/$M$9</f>
        <v>3.0541627364623024E-2</v>
      </c>
      <c r="H3847">
        <f>IF(Tabla3[[#This Row],[Axial Displacement Command ]]=D3846,1,0)</f>
        <v>0</v>
      </c>
      <c r="I3847">
        <f>IF(AND(Tabla3[[#This Row],[cic]]=1,(AND(H3846=1,H3848=0))),1,0)</f>
        <v>0</v>
      </c>
      <c r="J3847">
        <f>Tabla3[[#This Row],[pas]]+J3846</f>
        <v>19</v>
      </c>
    </row>
    <row r="3848" spans="1:10" x14ac:dyDescent="0.25">
      <c r="A3848">
        <v>190.412353515625</v>
      </c>
      <c r="B3848">
        <v>2.6306284125894299</v>
      </c>
      <c r="C3848">
        <v>3.9386748085235002E-4</v>
      </c>
      <c r="D3848">
        <v>2.6310221292078499</v>
      </c>
      <c r="E3848">
        <v>1.32765273974655E-3</v>
      </c>
      <c r="F3848">
        <f>Tabla3[[#This Row],[Axial Force ]]/$M$12</f>
        <v>4.094889322916667</v>
      </c>
      <c r="G3848">
        <f>Tabla3[[#This Row],[Axial Displacement ]]/$M$9</f>
        <v>3.0588702471970115E-2</v>
      </c>
      <c r="H3848">
        <f>IF(Tabla3[[#This Row],[Axial Displacement Command ]]=D3847,1,0)</f>
        <v>0</v>
      </c>
      <c r="I3848">
        <f>IF(AND(Tabla3[[#This Row],[cic]]=1,(AND(H3847=1,H3849=0))),1,0)</f>
        <v>0</v>
      </c>
      <c r="J3848">
        <f>Tabla3[[#This Row],[pas]]+J3847</f>
        <v>19</v>
      </c>
    </row>
    <row r="3849" spans="1:10" x14ac:dyDescent="0.25">
      <c r="A3849">
        <v>190.80081176757801</v>
      </c>
      <c r="B3849">
        <v>2.6348305400460998</v>
      </c>
      <c r="C3849">
        <v>4.7183036144815598E-4</v>
      </c>
      <c r="D3849">
        <v>2.6343585923314099</v>
      </c>
      <c r="E3849">
        <v>2.7549353376343799E-4</v>
      </c>
      <c r="F3849">
        <f>Tabla3[[#This Row],[Axial Force ]]/$M$12</f>
        <v>4.1032432638188823</v>
      </c>
      <c r="G3849">
        <f>Tabla3[[#This Row],[Axial Displacement ]]/$M$9</f>
        <v>3.0637564419140697E-2</v>
      </c>
      <c r="H3849">
        <f>IF(Tabla3[[#This Row],[Axial Displacement Command ]]=D3848,1,0)</f>
        <v>0</v>
      </c>
      <c r="I3849">
        <f>IF(AND(Tabla3[[#This Row],[cic]]=1,(AND(H3848=1,H3850=0))),1,0)</f>
        <v>0</v>
      </c>
      <c r="J3849">
        <f>Tabla3[[#This Row],[pas]]+J3848</f>
        <v>19</v>
      </c>
    </row>
    <row r="3850" spans="1:10" x14ac:dyDescent="0.25">
      <c r="A3850">
        <v>191.18501281738301</v>
      </c>
      <c r="B3850">
        <v>2.6373802684247498</v>
      </c>
      <c r="C3850">
        <v>3.1495093821831699E-4</v>
      </c>
      <c r="D3850">
        <v>2.63769528828561</v>
      </c>
      <c r="E3850">
        <v>5.4629083479085195E-4</v>
      </c>
      <c r="F3850">
        <f>Tabla3[[#This Row],[Axial Force ]]/$M$12</f>
        <v>4.1115056519867315</v>
      </c>
      <c r="G3850">
        <f>Tabla3[[#This Row],[Axial Displacement ]]/$M$9</f>
        <v>3.0667212423543602E-2</v>
      </c>
      <c r="H3850">
        <f>IF(Tabla3[[#This Row],[Axial Displacement Command ]]=D3849,1,0)</f>
        <v>0</v>
      </c>
      <c r="I3850">
        <f>IF(AND(Tabla3[[#This Row],[cic]]=1,(AND(H3849=1,H3851=0))),1,0)</f>
        <v>0</v>
      </c>
      <c r="J3850">
        <f>Tabla3[[#This Row],[pas]]+J3849</f>
        <v>19</v>
      </c>
    </row>
    <row r="3851" spans="1:10" x14ac:dyDescent="0.25">
      <c r="A3851">
        <v>192.08328247070301</v>
      </c>
      <c r="B3851">
        <v>2.6407849509268999</v>
      </c>
      <c r="C3851">
        <v>2.4700165113244999E-4</v>
      </c>
      <c r="D3851">
        <v>2.6410319842398202</v>
      </c>
      <c r="E3851">
        <v>-5.9793319451273397E-4</v>
      </c>
      <c r="F3851">
        <f>Tabla3[[#This Row],[Axial Force ]]/$M$12</f>
        <v>4.1308232789398494</v>
      </c>
      <c r="G3851">
        <f>Tabla3[[#This Row],[Axial Displacement ]]/$M$9</f>
        <v>3.0706801754963951E-2</v>
      </c>
      <c r="H3851">
        <f>IF(Tabla3[[#This Row],[Axial Displacement Command ]]=D3850,1,0)</f>
        <v>0</v>
      </c>
      <c r="I3851">
        <f>IF(AND(Tabla3[[#This Row],[cic]]=1,(AND(H3850=1,H3852=0))),1,0)</f>
        <v>0</v>
      </c>
      <c r="J3851">
        <f>Tabla3[[#This Row],[pas]]+J3850</f>
        <v>19</v>
      </c>
    </row>
    <row r="3852" spans="1:10" x14ac:dyDescent="0.25">
      <c r="A3852">
        <v>192.73748779296901</v>
      </c>
      <c r="B3852">
        <v>2.6444720569997999</v>
      </c>
      <c r="C3852">
        <v>1.03712082477614E-4</v>
      </c>
      <c r="D3852">
        <v>2.6443684473633802</v>
      </c>
      <c r="E3852">
        <v>-2.2262138372752798E-3</v>
      </c>
      <c r="F3852">
        <f>Tabla3[[#This Row],[Axial Force ]]/$M$12</f>
        <v>4.1448922106014843</v>
      </c>
      <c r="G3852">
        <f>Tabla3[[#This Row],[Axial Displacement ]]/$M$9</f>
        <v>3.0749675081393021E-2</v>
      </c>
      <c r="H3852">
        <f>IF(Tabla3[[#This Row],[Axial Displacement Command ]]=D3851,1,0)</f>
        <v>0</v>
      </c>
      <c r="I3852">
        <f>IF(AND(Tabla3[[#This Row],[cic]]=1,(AND(H3851=1,H3853=0))),1,0)</f>
        <v>0</v>
      </c>
      <c r="J3852">
        <f>Tabla3[[#This Row],[pas]]+J3851</f>
        <v>19</v>
      </c>
    </row>
    <row r="3853" spans="1:10" x14ac:dyDescent="0.25">
      <c r="A3853">
        <v>192.79296875</v>
      </c>
      <c r="B3853">
        <v>2.6475978083908598</v>
      </c>
      <c r="C3853">
        <v>1.0728835775353201E-4</v>
      </c>
      <c r="D3853">
        <v>2.6477051433175798</v>
      </c>
      <c r="E3853">
        <v>1.06325478554936E-3</v>
      </c>
      <c r="F3853">
        <f>Tabla3[[#This Row],[Axial Force ]]/$M$12</f>
        <v>4.146085349462366</v>
      </c>
      <c r="G3853">
        <f>Tabla3[[#This Row],[Axial Displacement ]]/$M$9</f>
        <v>3.0786021027800696E-2</v>
      </c>
      <c r="H3853">
        <f>IF(Tabla3[[#This Row],[Axial Displacement Command ]]=D3852,1,0)</f>
        <v>0</v>
      </c>
      <c r="I3853">
        <f>IF(AND(Tabla3[[#This Row],[cic]]=1,(AND(H3852=1,H3854=0))),1,0)</f>
        <v>0</v>
      </c>
      <c r="J3853">
        <f>Tabla3[[#This Row],[pas]]+J3852</f>
        <v>19</v>
      </c>
    </row>
    <row r="3854" spans="1:10" x14ac:dyDescent="0.25">
      <c r="A3854">
        <v>192.95330810546901</v>
      </c>
      <c r="B3854">
        <v>2.6501906104385902</v>
      </c>
      <c r="C3854">
        <v>8.5115431147642095E-4</v>
      </c>
      <c r="D3854">
        <v>2.6510418392717798</v>
      </c>
      <c r="E3854" s="2">
        <v>4.9144514235877102E-5</v>
      </c>
      <c r="F3854">
        <f>Tabla3[[#This Row],[Axial Force ]]/$M$12</f>
        <v>4.1495335076444944</v>
      </c>
      <c r="G3854">
        <f>Tabla3[[#This Row],[Axial Displacement ]]/$M$9</f>
        <v>3.0816169888820816E-2</v>
      </c>
      <c r="H3854">
        <f>IF(Tabla3[[#This Row],[Axial Displacement Command ]]=D3853,1,0)</f>
        <v>0</v>
      </c>
      <c r="I3854">
        <f>IF(AND(Tabla3[[#This Row],[cic]]=1,(AND(H3853=1,H3855=0))),1,0)</f>
        <v>0</v>
      </c>
      <c r="J3854">
        <f>Tabla3[[#This Row],[pas]]+J3853</f>
        <v>19</v>
      </c>
    </row>
    <row r="3855" spans="1:10" x14ac:dyDescent="0.25">
      <c r="A3855">
        <v>193.79896545410199</v>
      </c>
      <c r="B3855">
        <v>2.65443208627403</v>
      </c>
      <c r="C3855" s="2">
        <v>5.38825979390367E-5</v>
      </c>
      <c r="D3855">
        <v>2.6543780695647001</v>
      </c>
      <c r="E3855">
        <v>-2.7504216859597401E-4</v>
      </c>
      <c r="F3855">
        <f>Tabla3[[#This Row],[Axial Force ]]/$M$12</f>
        <v>4.1677196871849889</v>
      </c>
      <c r="G3855">
        <f>Tabla3[[#This Row],[Axial Displacement ]]/$M$9</f>
        <v>3.0865489375279418E-2</v>
      </c>
      <c r="H3855">
        <f>IF(Tabla3[[#This Row],[Axial Displacement Command ]]=D3854,1,0)</f>
        <v>0</v>
      </c>
      <c r="I3855">
        <f>IF(AND(Tabla3[[#This Row],[cic]]=1,(AND(H3854=1,H3856=0))),1,0)</f>
        <v>0</v>
      </c>
      <c r="J3855">
        <f>Tabla3[[#This Row],[pas]]+J3854</f>
        <v>19</v>
      </c>
    </row>
    <row r="3856" spans="1:10" x14ac:dyDescent="0.25">
      <c r="A3856">
        <v>193.95979309082</v>
      </c>
      <c r="B3856">
        <v>2.6584840379655401</v>
      </c>
      <c r="C3856">
        <v>7.6913835300729304E-4</v>
      </c>
      <c r="D3856">
        <v>2.6577147655189002</v>
      </c>
      <c r="E3856">
        <v>2.1301668311934901E-2</v>
      </c>
      <c r="F3856">
        <f>Tabla3[[#This Row],[Axial Force ]]/$M$12</f>
        <v>4.1711783460391398</v>
      </c>
      <c r="G3856">
        <f>Tabla3[[#This Row],[Axial Displacement ]]/$M$9</f>
        <v>3.0912605092622558E-2</v>
      </c>
      <c r="H3856">
        <f>IF(Tabla3[[#This Row],[Axial Displacement Command ]]=D3855,1,0)</f>
        <v>0</v>
      </c>
      <c r="I3856">
        <f>IF(AND(Tabla3[[#This Row],[cic]]=1,(AND(H3855=1,H3857=0))),1,0)</f>
        <v>0</v>
      </c>
      <c r="J3856">
        <f>Tabla3[[#This Row],[pas]]+J3855</f>
        <v>19</v>
      </c>
    </row>
    <row r="3857" spans="1:10" x14ac:dyDescent="0.25">
      <c r="A3857">
        <v>194.15545654296901</v>
      </c>
      <c r="B3857">
        <v>2.66044726595283</v>
      </c>
      <c r="C3857">
        <v>6.0415266034397096E-4</v>
      </c>
      <c r="D3857">
        <v>2.66105146147311</v>
      </c>
      <c r="E3857">
        <v>-1.6127110029629001E-3</v>
      </c>
      <c r="F3857">
        <f>Tabla3[[#This Row],[Axial Force ]]/$M$12</f>
        <v>4.1753861622143873</v>
      </c>
      <c r="G3857">
        <f>Tabla3[[#This Row],[Axial Displacement ]]/$M$9</f>
        <v>3.0935433325032905E-2</v>
      </c>
      <c r="H3857">
        <f>IF(Tabla3[[#This Row],[Axial Displacement Command ]]=D3856,1,0)</f>
        <v>0</v>
      </c>
      <c r="I3857">
        <f>IF(AND(Tabla3[[#This Row],[cic]]=1,(AND(H3856=1,H3858=0))),1,0)</f>
        <v>0</v>
      </c>
      <c r="J3857">
        <f>Tabla3[[#This Row],[pas]]+J3856</f>
        <v>19</v>
      </c>
    </row>
    <row r="3858" spans="1:10" x14ac:dyDescent="0.25">
      <c r="A3858">
        <v>194.52651977539099</v>
      </c>
      <c r="B3858">
        <v>2.6637197006493798</v>
      </c>
      <c r="C3858">
        <v>6.6828727085521699E-4</v>
      </c>
      <c r="D3858">
        <v>2.66438792459667</v>
      </c>
      <c r="E3858">
        <v>-6.9231475663400499E-4</v>
      </c>
      <c r="F3858">
        <f>Tabla3[[#This Row],[Axial Force ]]/$M$12</f>
        <v>4.183366016675075</v>
      </c>
      <c r="G3858">
        <f>Tabla3[[#This Row],[Axial Displacement ]]/$M$9</f>
        <v>3.0973484891271857E-2</v>
      </c>
      <c r="H3858">
        <f>IF(Tabla3[[#This Row],[Axial Displacement Command ]]=D3857,1,0)</f>
        <v>0</v>
      </c>
      <c r="I3858">
        <f>IF(AND(Tabla3[[#This Row],[cic]]=1,(AND(H3857=1,H3859=0))),1,0)</f>
        <v>0</v>
      </c>
      <c r="J3858">
        <f>Tabla3[[#This Row],[pas]]+J3857</f>
        <v>19</v>
      </c>
    </row>
    <row r="3859" spans="1:10" x14ac:dyDescent="0.25">
      <c r="A3859">
        <v>195.07139587402301</v>
      </c>
      <c r="B3859">
        <v>2.6677858550101501</v>
      </c>
      <c r="C3859" s="2">
        <v>6.1273574658571306E-5</v>
      </c>
      <c r="D3859">
        <v>2.66772462055087</v>
      </c>
      <c r="E3859">
        <v>-3.2707745845073099E-4</v>
      </c>
      <c r="F3859">
        <f>Tabla3[[#This Row],[Axial Force ]]/$M$12</f>
        <v>4.1950837822370541</v>
      </c>
      <c r="G3859">
        <f>Tabla3[[#This Row],[Axial Displacement ]]/$M$9</f>
        <v>3.1020765755931979E-2</v>
      </c>
      <c r="H3859">
        <f>IF(Tabla3[[#This Row],[Axial Displacement Command ]]=D3858,1,0)</f>
        <v>0</v>
      </c>
      <c r="I3859">
        <f>IF(AND(Tabla3[[#This Row],[cic]]=1,(AND(H3858=1,H3860=0))),1,0)</f>
        <v>0</v>
      </c>
      <c r="J3859">
        <f>Tabla3[[#This Row],[pas]]+J3858</f>
        <v>19</v>
      </c>
    </row>
    <row r="3860" spans="1:10" x14ac:dyDescent="0.25">
      <c r="A3860">
        <v>195.58221435546901</v>
      </c>
      <c r="B3860">
        <v>2.6705933269113298</v>
      </c>
      <c r="C3860">
        <v>4.6801568487353501E-4</v>
      </c>
      <c r="D3860">
        <v>2.6710613165050701</v>
      </c>
      <c r="E3860">
        <v>5.7957049648393899E-4</v>
      </c>
      <c r="F3860">
        <f>Tabla3[[#This Row],[Axial Force ]]/$M$12</f>
        <v>4.2060691259240643</v>
      </c>
      <c r="G3860">
        <f>Tabla3[[#This Row],[Axial Displacement ]]/$M$9</f>
        <v>3.1053410778038717E-2</v>
      </c>
      <c r="H3860">
        <f>IF(Tabla3[[#This Row],[Axial Displacement Command ]]=D3859,1,0)</f>
        <v>0</v>
      </c>
      <c r="I3860">
        <f>IF(AND(Tabla3[[#This Row],[cic]]=1,(AND(H3859=1,H3861=0))),1,0)</f>
        <v>0</v>
      </c>
      <c r="J3860">
        <f>Tabla3[[#This Row],[pas]]+J3859</f>
        <v>19</v>
      </c>
    </row>
    <row r="3861" spans="1:10" x14ac:dyDescent="0.25">
      <c r="A3861">
        <v>195.39060974121099</v>
      </c>
      <c r="B3861">
        <v>2.6736902073025699</v>
      </c>
      <c r="C3861">
        <v>7.0738792601332502E-4</v>
      </c>
      <c r="D3861">
        <v>2.67439777962863</v>
      </c>
      <c r="E3861">
        <v>-2.1709388420276801E-4</v>
      </c>
      <c r="F3861">
        <f>Tabla3[[#This Row],[Axial Force ]]/$M$12</f>
        <v>4.2019485965851828</v>
      </c>
      <c r="G3861">
        <f>Tabla3[[#This Row],[Axial Displacement ]]/$M$9</f>
        <v>3.1089421015146161E-2</v>
      </c>
      <c r="H3861">
        <f>IF(Tabla3[[#This Row],[Axial Displacement Command ]]=D3860,1,0)</f>
        <v>0</v>
      </c>
      <c r="I3861">
        <f>IF(AND(Tabla3[[#This Row],[cic]]=1,(AND(H3860=1,H3862=0))),1,0)</f>
        <v>0</v>
      </c>
      <c r="J3861">
        <f>Tabla3[[#This Row],[pas]]+J3860</f>
        <v>19</v>
      </c>
    </row>
    <row r="3862" spans="1:10" x14ac:dyDescent="0.25">
      <c r="A3862">
        <v>196.13392639160199</v>
      </c>
      <c r="B3862">
        <v>2.6768373791128401</v>
      </c>
      <c r="C3862">
        <v>8.96930714588962E-4</v>
      </c>
      <c r="D3862">
        <v>2.6777344755828398</v>
      </c>
      <c r="E3862">
        <v>-9.4832813601897204E-4</v>
      </c>
      <c r="F3862">
        <f>Tabla3[[#This Row],[Axial Force ]]/$M$12</f>
        <v>4.2179339008946668</v>
      </c>
      <c r="G3862">
        <f>Tabla3[[#This Row],[Axial Displacement ]]/$M$9</f>
        <v>3.1126016036195817E-2</v>
      </c>
      <c r="H3862">
        <f>IF(Tabla3[[#This Row],[Axial Displacement Command ]]=D3861,1,0)</f>
        <v>0</v>
      </c>
      <c r="I3862">
        <f>IF(AND(Tabla3[[#This Row],[cic]]=1,(AND(H3861=1,H3863=0))),1,0)</f>
        <v>0</v>
      </c>
      <c r="J3862">
        <f>Tabla3[[#This Row],[pas]]+J3861</f>
        <v>19</v>
      </c>
    </row>
    <row r="3863" spans="1:10" x14ac:dyDescent="0.25">
      <c r="A3863">
        <v>196.49990844726599</v>
      </c>
      <c r="B3863">
        <v>2.68020993098617</v>
      </c>
      <c r="C3863">
        <v>8.6116790498635997E-4</v>
      </c>
      <c r="D3863">
        <v>2.6810709387063998</v>
      </c>
      <c r="E3863">
        <v>-2.01890679818462E-3</v>
      </c>
      <c r="F3863">
        <f>Tabla3[[#This Row],[Axial Force ]]/$M$12</f>
        <v>4.225804482736903</v>
      </c>
      <c r="G3863">
        <f>Tabla3[[#This Row],[Axial Displacement ]]/$M$9</f>
        <v>3.1165231755653139E-2</v>
      </c>
      <c r="H3863">
        <f>IF(Tabla3[[#This Row],[Axial Displacement Command ]]=D3862,1,0)</f>
        <v>0</v>
      </c>
      <c r="I3863">
        <f>IF(AND(Tabla3[[#This Row],[cic]]=1,(AND(H3862=1,H3864=0))),1,0)</f>
        <v>0</v>
      </c>
      <c r="J3863">
        <f>Tabla3[[#This Row],[pas]]+J3862</f>
        <v>19</v>
      </c>
    </row>
    <row r="3864" spans="1:10" x14ac:dyDescent="0.25">
      <c r="A3864">
        <v>196.62066650390599</v>
      </c>
      <c r="B3864">
        <v>2.6833177544176601</v>
      </c>
      <c r="C3864">
        <v>1.0898113487201001E-3</v>
      </c>
      <c r="D3864">
        <v>2.6844074018299602</v>
      </c>
      <c r="E3864">
        <v>-3.2450219578095103E-4</v>
      </c>
      <c r="F3864">
        <f>Tabla3[[#This Row],[Axial Force ]]/$M$12</f>
        <v>4.2284014301915267</v>
      </c>
      <c r="G3864">
        <f>Tabla3[[#This Row],[Axial Displacement ]]/$M$9</f>
        <v>3.1201369237414654E-2</v>
      </c>
      <c r="H3864">
        <f>IF(Tabla3[[#This Row],[Axial Displacement Command ]]=D3863,1,0)</f>
        <v>0</v>
      </c>
      <c r="I3864">
        <f>IF(AND(Tabla3[[#This Row],[cic]]=1,(AND(H3863=1,H3865=0))),1,0)</f>
        <v>0</v>
      </c>
      <c r="J3864">
        <f>Tabla3[[#This Row],[pas]]+J3863</f>
        <v>19</v>
      </c>
    </row>
    <row r="3865" spans="1:10" x14ac:dyDescent="0.25">
      <c r="A3865">
        <v>197.33546447753901</v>
      </c>
      <c r="B3865">
        <v>2.6872945018112699</v>
      </c>
      <c r="C3865">
        <v>4.4965744905312E-4</v>
      </c>
      <c r="D3865">
        <v>2.6877440977841598</v>
      </c>
      <c r="E3865">
        <v>-3.5971726219940998E-4</v>
      </c>
      <c r="F3865">
        <f>Tabla3[[#This Row],[Axial Force ]]/$M$12</f>
        <v>4.2437734296244951</v>
      </c>
      <c r="G3865">
        <f>Tabla3[[#This Row],[Axial Displacement ]]/$M$9</f>
        <v>3.1247610486177559E-2</v>
      </c>
      <c r="H3865">
        <f>IF(Tabla3[[#This Row],[Axial Displacement Command ]]=D3864,1,0)</f>
        <v>0</v>
      </c>
      <c r="I3865">
        <f>IF(AND(Tabla3[[#This Row],[cic]]=1,(AND(H3864=1,H3866=0))),1,0)</f>
        <v>0</v>
      </c>
      <c r="J3865">
        <f>Tabla3[[#This Row],[pas]]+J3864</f>
        <v>19</v>
      </c>
    </row>
    <row r="3866" spans="1:10" x14ac:dyDescent="0.25">
      <c r="A3866">
        <v>197.81019592285199</v>
      </c>
      <c r="B3866">
        <v>2.6905990671366502</v>
      </c>
      <c r="C3866">
        <v>4.8184392653638502E-4</v>
      </c>
      <c r="D3866">
        <v>2.6910807937383701</v>
      </c>
      <c r="E3866">
        <v>-4.3194191675866002E-2</v>
      </c>
      <c r="F3866">
        <f>Tabla3[[#This Row],[Axial Force ]]/$M$12</f>
        <v>4.2539827080183219</v>
      </c>
      <c r="G3866">
        <f>Tabla3[[#This Row],[Axial Displacement ]]/$M$9</f>
        <v>3.1286035664379652E-2</v>
      </c>
      <c r="H3866">
        <f>IF(Tabla3[[#This Row],[Axial Displacement Command ]]=D3865,1,0)</f>
        <v>0</v>
      </c>
      <c r="I3866">
        <f>IF(AND(Tabla3[[#This Row],[cic]]=1,(AND(H3865=1,H3867=0))),1,0)</f>
        <v>0</v>
      </c>
      <c r="J3866">
        <f>Tabla3[[#This Row],[pas]]+J3865</f>
        <v>19</v>
      </c>
    </row>
    <row r="3867" spans="1:10" x14ac:dyDescent="0.25">
      <c r="A3867">
        <v>198.26560974121099</v>
      </c>
      <c r="B3867">
        <v>2.69381771795452</v>
      </c>
      <c r="C3867">
        <v>5.9962275145153399E-4</v>
      </c>
      <c r="D3867">
        <v>2.69441725686193</v>
      </c>
      <c r="E3867">
        <v>-6.7201659703641802E-4</v>
      </c>
      <c r="F3867">
        <f>Tabla3[[#This Row],[Axial Force ]]/$M$12</f>
        <v>4.2637765535744299</v>
      </c>
      <c r="G3867">
        <f>Tabla3[[#This Row],[Axial Displacement ]]/$M$9</f>
        <v>3.1323461836680465E-2</v>
      </c>
      <c r="H3867">
        <f>IF(Tabla3[[#This Row],[Axial Displacement Command ]]=D3866,1,0)</f>
        <v>0</v>
      </c>
      <c r="I3867">
        <f>IF(AND(Tabla3[[#This Row],[cic]]=1,(AND(H3866=1,H3868=0))),1,0)</f>
        <v>0</v>
      </c>
      <c r="J3867">
        <f>Tabla3[[#This Row],[pas]]+J3866</f>
        <v>19</v>
      </c>
    </row>
    <row r="3868" spans="1:10" x14ac:dyDescent="0.25">
      <c r="A3868">
        <v>198.758712768555</v>
      </c>
      <c r="B3868">
        <v>2.6978231035172899</v>
      </c>
      <c r="C3868" s="2">
        <v>6.9141385949933506E-5</v>
      </c>
      <c r="D3868">
        <v>2.6977539528161301</v>
      </c>
      <c r="E3868">
        <v>-1.06607535599323E-3</v>
      </c>
      <c r="F3868">
        <f>Tabla3[[#This Row],[Axial Force ]]/$M$12</f>
        <v>4.2743809197538711</v>
      </c>
      <c r="G3868">
        <f>Tabla3[[#This Row],[Axial Displacement ]]/$M$9</f>
        <v>3.1370036087410347E-2</v>
      </c>
      <c r="H3868">
        <f>IF(Tabla3[[#This Row],[Axial Displacement Command ]]=D3867,1,0)</f>
        <v>0</v>
      </c>
      <c r="I3868">
        <f>IF(AND(Tabla3[[#This Row],[cic]]=1,(AND(H3867=1,H3869=0))),1,0)</f>
        <v>0</v>
      </c>
      <c r="J3868">
        <f>Tabla3[[#This Row],[pas]]+J3867</f>
        <v>19</v>
      </c>
    </row>
    <row r="3869" spans="1:10" x14ac:dyDescent="0.25">
      <c r="A3869">
        <v>198.84947204589801</v>
      </c>
      <c r="B3869">
        <v>2.7005516458302701</v>
      </c>
      <c r="C3869">
        <v>5.3882598649579504E-4</v>
      </c>
      <c r="D3869">
        <v>2.7010906487703301</v>
      </c>
      <c r="E3869">
        <v>4.5248185642776699E-4</v>
      </c>
      <c r="F3869">
        <f>Tabla3[[#This Row],[Axial Force ]]/$M$12</f>
        <v>4.2763327321698501</v>
      </c>
      <c r="G3869">
        <f>Tabla3[[#This Row],[Axial Displacement ]]/$M$9</f>
        <v>3.1401763323607793E-2</v>
      </c>
      <c r="H3869">
        <f>IF(Tabla3[[#This Row],[Axial Displacement Command ]]=D3868,1,0)</f>
        <v>0</v>
      </c>
      <c r="I3869">
        <f>IF(AND(Tabla3[[#This Row],[cic]]=1,(AND(H3868=1,H3870=0))),1,0)</f>
        <v>0</v>
      </c>
      <c r="J3869">
        <f>Tabla3[[#This Row],[pas]]+J3868</f>
        <v>19</v>
      </c>
    </row>
    <row r="3870" spans="1:10" x14ac:dyDescent="0.25">
      <c r="A3870">
        <v>199.08953857421901</v>
      </c>
      <c r="B3870">
        <v>2.7052725199609999</v>
      </c>
      <c r="C3870">
        <v>8.45432282403635E-4</v>
      </c>
      <c r="D3870">
        <v>2.7044271118938901</v>
      </c>
      <c r="E3870">
        <v>-1.71889814737369E-3</v>
      </c>
      <c r="F3870">
        <f>Tabla3[[#This Row],[Axial Force ]]/$M$12</f>
        <v>4.2814954532090113</v>
      </c>
      <c r="G3870">
        <f>Tabla3[[#This Row],[Axial Displacement ]]/$M$9</f>
        <v>3.1456657208848833E-2</v>
      </c>
      <c r="H3870">
        <f>IF(Tabla3[[#This Row],[Axial Displacement Command ]]=D3869,1,0)</f>
        <v>0</v>
      </c>
      <c r="I3870">
        <f>IF(AND(Tabla3[[#This Row],[cic]]=1,(AND(H3869=1,H3871=0))),1,0)</f>
        <v>0</v>
      </c>
      <c r="J3870">
        <f>Tabla3[[#This Row],[pas]]+J3869</f>
        <v>19</v>
      </c>
    </row>
    <row r="3871" spans="1:10" x14ac:dyDescent="0.25">
      <c r="A3871">
        <v>199.57391357421901</v>
      </c>
      <c r="B3871">
        <v>2.7082122396677701</v>
      </c>
      <c r="C3871">
        <v>4.48465357294481E-4</v>
      </c>
      <c r="D3871">
        <v>2.70776357501745</v>
      </c>
      <c r="E3871">
        <v>1.5969088735801099E-3</v>
      </c>
      <c r="F3871">
        <f>Tabla3[[#This Row],[Axial Force ]]/$M$12</f>
        <v>4.2919121198756773</v>
      </c>
      <c r="G3871">
        <f>Tabla3[[#This Row],[Axial Displacement ]]/$M$9</f>
        <v>3.149083999613686E-2</v>
      </c>
      <c r="H3871">
        <f>IF(Tabla3[[#This Row],[Axial Displacement Command ]]=D3870,1,0)</f>
        <v>0</v>
      </c>
      <c r="I3871">
        <f>IF(AND(Tabla3[[#This Row],[cic]]=1,(AND(H3870=1,H3872=0))),1,0)</f>
        <v>0</v>
      </c>
      <c r="J3871">
        <f>Tabla3[[#This Row],[pas]]+J3870</f>
        <v>19</v>
      </c>
    </row>
    <row r="3872" spans="1:10" x14ac:dyDescent="0.25">
      <c r="A3872">
        <v>199.75791931152301</v>
      </c>
      <c r="B3872">
        <v>2.7110802475362998</v>
      </c>
      <c r="C3872" s="2">
        <v>2.0027160374525E-5</v>
      </c>
      <c r="D3872">
        <v>2.7111002709716598</v>
      </c>
      <c r="E3872">
        <v>-1.5220688283079701E-3</v>
      </c>
      <c r="F3872">
        <f>Tabla3[[#This Row],[Axial Force ]]/$M$12</f>
        <v>4.2958692325058712</v>
      </c>
      <c r="G3872">
        <f>Tabla3[[#This Row],[Axial Displacement ]]/$M$9</f>
        <v>3.1524188924840699E-2</v>
      </c>
      <c r="H3872">
        <f>IF(Tabla3[[#This Row],[Axial Displacement Command ]]=D3871,1,0)</f>
        <v>0</v>
      </c>
      <c r="I3872">
        <f>IF(AND(Tabla3[[#This Row],[cic]]=1,(AND(H3871=1,H3873=0))),1,0)</f>
        <v>0</v>
      </c>
      <c r="J3872">
        <f>Tabla3[[#This Row],[pas]]+J3871</f>
        <v>19</v>
      </c>
    </row>
    <row r="3873" spans="1:10" x14ac:dyDescent="0.25">
      <c r="A3873">
        <v>200.0234375</v>
      </c>
      <c r="B3873">
        <v>2.71429191343486</v>
      </c>
      <c r="C3873">
        <v>1.4495849143259001E-4</v>
      </c>
      <c r="D3873">
        <v>2.7144367340952198</v>
      </c>
      <c r="E3873">
        <v>-4.0221257791017701E-4</v>
      </c>
      <c r="F3873">
        <f>Tabla3[[#This Row],[Axial Force ]]/$M$12</f>
        <v>4.301579301075269</v>
      </c>
      <c r="G3873">
        <f>Tabla3[[#This Row],[Axial Displacement ]]/$M$9</f>
        <v>3.1561533877149536E-2</v>
      </c>
      <c r="H3873">
        <f>IF(Tabla3[[#This Row],[Axial Displacement Command ]]=D3872,1,0)</f>
        <v>0</v>
      </c>
      <c r="I3873">
        <f>IF(AND(Tabla3[[#This Row],[cic]]=1,(AND(H3872=1,H3874=0))),1,0)</f>
        <v>0</v>
      </c>
      <c r="J3873">
        <f>Tabla3[[#This Row],[pas]]+J3872</f>
        <v>19</v>
      </c>
    </row>
    <row r="3874" spans="1:10" x14ac:dyDescent="0.25">
      <c r="A3874">
        <v>200.42941284179699</v>
      </c>
      <c r="B3874">
        <v>2.7183115016668999</v>
      </c>
      <c r="C3874">
        <v>5.3811072575626895E-4</v>
      </c>
      <c r="D3874">
        <v>2.7177734300494198</v>
      </c>
      <c r="E3874">
        <v>9.1969508275724398E-4</v>
      </c>
      <c r="F3874">
        <f>Tabla3[[#This Row],[Axial Force ]]/$M$12</f>
        <v>4.3103099535870317</v>
      </c>
      <c r="G3874">
        <f>Tabla3[[#This Row],[Axial Displacement ]]/$M$9</f>
        <v>3.1608273275196511E-2</v>
      </c>
      <c r="H3874">
        <f>IF(Tabla3[[#This Row],[Axial Displacement Command ]]=D3873,1,0)</f>
        <v>0</v>
      </c>
      <c r="I3874">
        <f>IF(AND(Tabla3[[#This Row],[cic]]=1,(AND(H3873=1,H3875=0))),1,0)</f>
        <v>0</v>
      </c>
      <c r="J3874">
        <f>Tabla3[[#This Row],[pas]]+J3873</f>
        <v>19</v>
      </c>
    </row>
    <row r="3875" spans="1:10" x14ac:dyDescent="0.25">
      <c r="A3875">
        <v>200.43000793457</v>
      </c>
      <c r="B3875">
        <v>2.7208470273762901</v>
      </c>
      <c r="C3875">
        <v>2.6297570343558602E-4</v>
      </c>
      <c r="D3875">
        <v>2.7211101260036199</v>
      </c>
      <c r="E3875">
        <v>2.9427985737129299E-4</v>
      </c>
      <c r="F3875">
        <f>Tabla3[[#This Row],[Axial Force ]]/$M$12</f>
        <v>4.3103227512810749</v>
      </c>
      <c r="G3875">
        <f>Tabla3[[#This Row],[Axial Displacement ]]/$M$9</f>
        <v>3.1637756132282445E-2</v>
      </c>
      <c r="H3875">
        <f>IF(Tabla3[[#This Row],[Axial Displacement Command ]]=D3874,1,0)</f>
        <v>0</v>
      </c>
      <c r="I3875">
        <f>IF(AND(Tabla3[[#This Row],[cic]]=1,(AND(H3874=1,H3876=0))),1,0)</f>
        <v>0</v>
      </c>
      <c r="J3875">
        <f>Tabla3[[#This Row],[pas]]+J3874</f>
        <v>19</v>
      </c>
    </row>
    <row r="3876" spans="1:10" x14ac:dyDescent="0.25">
      <c r="A3876">
        <v>200.57899475097699</v>
      </c>
      <c r="B3876">
        <v>2.7242160867899701</v>
      </c>
      <c r="C3876">
        <v>2.3055076781019999E-4</v>
      </c>
      <c r="D3876">
        <v>2.7244465891271799</v>
      </c>
      <c r="E3876">
        <v>-4.8011775106715504E-3</v>
      </c>
      <c r="F3876">
        <f>Tabla3[[#This Row],[Axial Force ]]/$M$12</f>
        <v>4.3135267688382148</v>
      </c>
      <c r="G3876">
        <f>Tabla3[[#This Row],[Axial Displacement ]]/$M$9</f>
        <v>3.1676931241743839E-2</v>
      </c>
      <c r="H3876">
        <f>IF(Tabla3[[#This Row],[Axial Displacement Command ]]=D3875,1,0)</f>
        <v>0</v>
      </c>
      <c r="I3876">
        <f>IF(AND(Tabla3[[#This Row],[cic]]=1,(AND(H3875=1,H3877=0))),1,0)</f>
        <v>0</v>
      </c>
      <c r="J3876">
        <f>Tabla3[[#This Row],[pas]]+J3875</f>
        <v>19</v>
      </c>
    </row>
    <row r="3877" spans="1:10" x14ac:dyDescent="0.25">
      <c r="A3877">
        <v>201.42907714843801</v>
      </c>
      <c r="B3877">
        <v>2.7286005206406099</v>
      </c>
      <c r="C3877">
        <v>8.1729888279369301E-4</v>
      </c>
      <c r="D3877">
        <v>2.7277832850813901</v>
      </c>
      <c r="E3877">
        <v>1.0115729764947901E-3</v>
      </c>
      <c r="F3877">
        <f>Tabla3[[#This Row],[Axial Force ]]/$M$12</f>
        <v>4.3318081107190967</v>
      </c>
      <c r="G3877">
        <f>Tabla3[[#This Row],[Axial Displacement ]]/$M$9</f>
        <v>3.1727913030704769E-2</v>
      </c>
      <c r="H3877">
        <f>IF(Tabla3[[#This Row],[Axial Displacement Command ]]=D3876,1,0)</f>
        <v>0</v>
      </c>
      <c r="I3877">
        <f>IF(AND(Tabla3[[#This Row],[cic]]=1,(AND(H3876=1,H3878=0))),1,0)</f>
        <v>0</v>
      </c>
      <c r="J3877">
        <f>Tabla3[[#This Row],[pas]]+J3876</f>
        <v>19</v>
      </c>
    </row>
    <row r="3878" spans="1:10" x14ac:dyDescent="0.25">
      <c r="A3878">
        <v>202.12899780273401</v>
      </c>
      <c r="B3878">
        <v>2.7319479268044198</v>
      </c>
      <c r="C3878">
        <v>8.2802773704315801E-4</v>
      </c>
      <c r="D3878">
        <v>2.7311199810355902</v>
      </c>
      <c r="E3878">
        <v>-1.12122059192643E-4</v>
      </c>
      <c r="F3878">
        <f>Tabla3[[#This Row],[Axial Force ]]/$M$12</f>
        <v>4.346860167800731</v>
      </c>
      <c r="G3878">
        <f>Tabla3[[#This Row],[Axial Displacement ]]/$M$9</f>
        <v>3.1766836358190928E-2</v>
      </c>
      <c r="H3878">
        <f>IF(Tabla3[[#This Row],[Axial Displacement Command ]]=D3877,1,0)</f>
        <v>0</v>
      </c>
      <c r="I3878">
        <f>IF(AND(Tabla3[[#This Row],[cic]]=1,(AND(H3877=1,H3879=0))),1,0)</f>
        <v>0</v>
      </c>
      <c r="J3878">
        <f>Tabla3[[#This Row],[pas]]+J3877</f>
        <v>19</v>
      </c>
    </row>
    <row r="3879" spans="1:10" x14ac:dyDescent="0.25">
      <c r="A3879">
        <v>201.7431640625</v>
      </c>
      <c r="B3879">
        <v>2.7350699529051798</v>
      </c>
      <c r="C3879">
        <v>6.1368939441308601E-4</v>
      </c>
      <c r="D3879">
        <v>2.73445621132851</v>
      </c>
      <c r="E3879">
        <v>-1.1877856422870499E-3</v>
      </c>
      <c r="F3879">
        <f>Tabla3[[#This Row],[Axial Force ]]/$M$12</f>
        <v>4.338562668010753</v>
      </c>
      <c r="G3879">
        <f>Tabla3[[#This Row],[Axial Displacement ]]/$M$9</f>
        <v>3.1803138987269532E-2</v>
      </c>
      <c r="H3879">
        <f>IF(Tabla3[[#This Row],[Axial Displacement Command ]]=D3878,1,0)</f>
        <v>0</v>
      </c>
      <c r="I3879">
        <f>IF(AND(Tabla3[[#This Row],[cic]]=1,(AND(H3878=1,H3880=0))),1,0)</f>
        <v>0</v>
      </c>
      <c r="J3879">
        <f>Tabla3[[#This Row],[pas]]+J3878</f>
        <v>19</v>
      </c>
    </row>
    <row r="3880" spans="1:10" x14ac:dyDescent="0.25">
      <c r="A3880">
        <v>202.43548583984401</v>
      </c>
      <c r="B3880">
        <v>2.7381419204175499</v>
      </c>
      <c r="C3880">
        <v>3.4904479662145599E-4</v>
      </c>
      <c r="D3880">
        <v>2.7377929072827101</v>
      </c>
      <c r="E3880">
        <v>-2.5975279527301598E-4</v>
      </c>
      <c r="F3880">
        <f>Tabla3[[#This Row],[Axial Force ]]/$M$12</f>
        <v>4.3534513083837423</v>
      </c>
      <c r="G3880">
        <f>Tabla3[[#This Row],[Axial Displacement ]]/$M$9</f>
        <v>3.1838859539738952E-2</v>
      </c>
      <c r="H3880">
        <f>IF(Tabla3[[#This Row],[Axial Displacement Command ]]=D3879,1,0)</f>
        <v>0</v>
      </c>
      <c r="I3880">
        <f>IF(AND(Tabla3[[#This Row],[cic]]=1,(AND(H3879=1,H3881=0))),1,0)</f>
        <v>0</v>
      </c>
      <c r="J3880">
        <f>Tabla3[[#This Row],[pas]]+J3879</f>
        <v>19</v>
      </c>
    </row>
    <row r="3881" spans="1:10" x14ac:dyDescent="0.25">
      <c r="A3881">
        <v>202.86170959472699</v>
      </c>
      <c r="B3881">
        <v>2.7414679061621401</v>
      </c>
      <c r="C3881">
        <v>3.3831597079370102E-4</v>
      </c>
      <c r="D3881">
        <v>2.7411296032369101</v>
      </c>
      <c r="E3881">
        <v>2.398373055712E-4</v>
      </c>
      <c r="F3881">
        <f>Tabla3[[#This Row],[Axial Force ]]/$M$12</f>
        <v>4.3626174106392899</v>
      </c>
      <c r="G3881">
        <f>Tabla3[[#This Row],[Axial Displacement ]]/$M$9</f>
        <v>3.1877533792583027E-2</v>
      </c>
      <c r="H3881">
        <f>IF(Tabla3[[#This Row],[Axial Displacement Command ]]=D3880,1,0)</f>
        <v>0</v>
      </c>
      <c r="I3881">
        <f>IF(AND(Tabla3[[#This Row],[cic]]=1,(AND(H3880=1,H3882=0))),1,0)</f>
        <v>0</v>
      </c>
      <c r="J3881">
        <f>Tabla3[[#This Row],[pas]]+J3880</f>
        <v>19</v>
      </c>
    </row>
    <row r="3882" spans="1:10" x14ac:dyDescent="0.25">
      <c r="A3882">
        <v>203.02198791503901</v>
      </c>
      <c r="B3882">
        <v>2.7442146092653301</v>
      </c>
      <c r="C3882">
        <v>2.5153158844659602E-4</v>
      </c>
      <c r="D3882">
        <v>2.7444660663604701</v>
      </c>
      <c r="E3882">
        <v>-1.97271887714123E-4</v>
      </c>
      <c r="F3882">
        <f>Tabla3[[#This Row],[Axial Force ]]/$M$12</f>
        <v>4.3660642562373981</v>
      </c>
      <c r="G3882">
        <f>Tabla3[[#This Row],[Axial Displacement ]]/$M$9</f>
        <v>3.1909472200759653E-2</v>
      </c>
      <c r="H3882">
        <f>IF(Tabla3[[#This Row],[Axial Displacement Command ]]=D3881,1,0)</f>
        <v>0</v>
      </c>
      <c r="I3882">
        <f>IF(AND(Tabla3[[#This Row],[cic]]=1,(AND(H3881=1,H3883=0))),1,0)</f>
        <v>0</v>
      </c>
      <c r="J3882">
        <f>Tabla3[[#This Row],[pas]]+J3881</f>
        <v>19</v>
      </c>
    </row>
    <row r="3883" spans="1:10" x14ac:dyDescent="0.25">
      <c r="A3883">
        <v>203.10270690918</v>
      </c>
      <c r="B3883">
        <v>2.7483201120048801</v>
      </c>
      <c r="C3883">
        <v>5.1736833484028499E-4</v>
      </c>
      <c r="D3883">
        <v>2.7478027623146799</v>
      </c>
      <c r="E3883" s="2">
        <v>2.8191926570997302E-7</v>
      </c>
      <c r="F3883">
        <f>Tabla3[[#This Row],[Axial Force ]]/$M$12</f>
        <v>4.3678001485845162</v>
      </c>
      <c r="G3883">
        <f>Tabla3[[#This Row],[Axial Displacement ]]/$M$9</f>
        <v>3.1957210604707909E-2</v>
      </c>
      <c r="H3883">
        <f>IF(Tabla3[[#This Row],[Axial Displacement Command ]]=D3882,1,0)</f>
        <v>0</v>
      </c>
      <c r="I3883">
        <f>IF(AND(Tabla3[[#This Row],[cic]]=1,(AND(H3882=1,H3884=0))),1,0)</f>
        <v>0</v>
      </c>
      <c r="J3883">
        <f>Tabla3[[#This Row],[pas]]+J3882</f>
        <v>19</v>
      </c>
    </row>
    <row r="3884" spans="1:10" x14ac:dyDescent="0.25">
      <c r="A3884">
        <v>203.49032592773401</v>
      </c>
      <c r="B3884">
        <v>2.75200372561812</v>
      </c>
      <c r="C3884">
        <v>8.6426734924316395E-4</v>
      </c>
      <c r="D3884">
        <v>2.75113945826888</v>
      </c>
      <c r="E3884" s="2">
        <v>-1.61497375472663E-5</v>
      </c>
      <c r="F3884">
        <f>Tabla3[[#This Row],[Axial Force ]]/$M$12</f>
        <v>4.376136041456645</v>
      </c>
      <c r="G3884">
        <f>Tabla3[[#This Row],[Axial Displacement ]]/$M$9</f>
        <v>3.2000043321140932E-2</v>
      </c>
      <c r="H3884">
        <f>IF(Tabla3[[#This Row],[Axial Displacement Command ]]=D3883,1,0)</f>
        <v>0</v>
      </c>
      <c r="I3884">
        <f>IF(AND(Tabla3[[#This Row],[cic]]=1,(AND(H3883=1,H3885=0))),1,0)</f>
        <v>0</v>
      </c>
      <c r="J3884">
        <f>Tabla3[[#This Row],[pas]]+J3883</f>
        <v>19</v>
      </c>
    </row>
    <row r="3885" spans="1:10" x14ac:dyDescent="0.25">
      <c r="A3885">
        <v>203.96607971191401</v>
      </c>
      <c r="B3885">
        <v>2.7553618419915402</v>
      </c>
      <c r="C3885">
        <v>8.8596345904079499E-4</v>
      </c>
      <c r="D3885">
        <v>2.7544759213924399</v>
      </c>
      <c r="E3885">
        <v>1.05649604620339E-4</v>
      </c>
      <c r="F3885">
        <f>Tabla3[[#This Row],[Axial Force ]]/$M$12</f>
        <v>4.3863673056325592</v>
      </c>
      <c r="G3885">
        <f>Tabla3[[#This Row],[Axial Displacement ]]/$M$9</f>
        <v>3.2039091185948144E-2</v>
      </c>
      <c r="H3885">
        <f>IF(Tabla3[[#This Row],[Axial Displacement Command ]]=D3884,1,0)</f>
        <v>0</v>
      </c>
      <c r="I3885">
        <f>IF(AND(Tabla3[[#This Row],[cic]]=1,(AND(H3884=1,H3886=0))),1,0)</f>
        <v>0</v>
      </c>
      <c r="J3885">
        <f>Tabla3[[#This Row],[pas]]+J3884</f>
        <v>19</v>
      </c>
    </row>
    <row r="3886" spans="1:10" x14ac:dyDescent="0.25">
      <c r="A3886">
        <v>203.90853881835901</v>
      </c>
      <c r="B3886">
        <v>2.7582014445215499</v>
      </c>
      <c r="C3886">
        <v>3.8886071251908999E-4</v>
      </c>
      <c r="D3886">
        <v>2.7578123845159999</v>
      </c>
      <c r="E3886">
        <v>1.50976666191127E-3</v>
      </c>
      <c r="F3886">
        <f>Tabla3[[#This Row],[Axial Force ]]/$M$12</f>
        <v>4.385129867061484</v>
      </c>
      <c r="G3886">
        <f>Tabla3[[#This Row],[Axial Displacement ]]/$M$9</f>
        <v>3.207210982001802E-2</v>
      </c>
      <c r="H3886">
        <f>IF(Tabla3[[#This Row],[Axial Displacement Command ]]=D3885,1,0)</f>
        <v>0</v>
      </c>
      <c r="I3886">
        <f>IF(AND(Tabla3[[#This Row],[cic]]=1,(AND(H3885=1,H3887=0))),1,0)</f>
        <v>0</v>
      </c>
      <c r="J3886">
        <f>Tabla3[[#This Row],[pas]]+J3885</f>
        <v>19</v>
      </c>
    </row>
    <row r="3887" spans="1:10" x14ac:dyDescent="0.25">
      <c r="A3887">
        <v>204.81840515136699</v>
      </c>
      <c r="B3887">
        <v>2.7608978562057001</v>
      </c>
      <c r="C3887">
        <v>2.5129318714789401E-4</v>
      </c>
      <c r="D3887">
        <v>2.7611490804701999</v>
      </c>
      <c r="E3887">
        <v>-1.43937006669148E-3</v>
      </c>
      <c r="F3887">
        <f>Tabla3[[#This Row],[Axial Force ]]/$M$12</f>
        <v>4.4046968849756345</v>
      </c>
      <c r="G3887">
        <f>Tabla3[[#This Row],[Axial Displacement ]]/$M$9</f>
        <v>3.2103463444252328E-2</v>
      </c>
      <c r="H3887">
        <f>IF(Tabla3[[#This Row],[Axial Displacement Command ]]=D3886,1,0)</f>
        <v>0</v>
      </c>
      <c r="I3887">
        <f>IF(AND(Tabla3[[#This Row],[cic]]=1,(AND(H3886=1,H3888=0))),1,0)</f>
        <v>0</v>
      </c>
      <c r="J3887">
        <f>Tabla3[[#This Row],[pas]]+J3886</f>
        <v>19</v>
      </c>
    </row>
    <row r="3888" spans="1:10" x14ac:dyDescent="0.25">
      <c r="A3888">
        <v>204.76943969726599</v>
      </c>
      <c r="B3888">
        <v>2.76497844606638</v>
      </c>
      <c r="C3888">
        <v>4.9281118208455198E-4</v>
      </c>
      <c r="D3888">
        <v>2.7644855435937599</v>
      </c>
      <c r="E3888">
        <v>2.53276243711298E-3</v>
      </c>
      <c r="F3888">
        <f>Tabla3[[#This Row],[Axial Force ]]/$M$12</f>
        <v>4.403643864457333</v>
      </c>
      <c r="G3888">
        <f>Tabla3[[#This Row],[Axial Displacement ]]/$M$9</f>
        <v>3.2150912163562556E-2</v>
      </c>
      <c r="H3888">
        <f>IF(Tabla3[[#This Row],[Axial Displacement Command ]]=D3887,1,0)</f>
        <v>0</v>
      </c>
      <c r="I3888">
        <f>IF(AND(Tabla3[[#This Row],[cic]]=1,(AND(H3887=1,H3889=0))),1,0)</f>
        <v>0</v>
      </c>
      <c r="J3888">
        <f>Tabla3[[#This Row],[pas]]+J3887</f>
        <v>19</v>
      </c>
    </row>
    <row r="3889" spans="1:10" x14ac:dyDescent="0.25">
      <c r="A3889">
        <v>205.19119262695301</v>
      </c>
      <c r="B3889">
        <v>2.7681970968842502</v>
      </c>
      <c r="C3889">
        <v>3.74794012714119E-4</v>
      </c>
      <c r="D3889">
        <v>2.7678222395479701</v>
      </c>
      <c r="E3889">
        <v>1.68923662613452E-4</v>
      </c>
      <c r="F3889">
        <f>Tabla3[[#This Row],[Axial Force ]]/$M$12</f>
        <v>4.4127138199344733</v>
      </c>
      <c r="G3889">
        <f>Tabla3[[#This Row],[Axial Displacement ]]/$M$9</f>
        <v>3.2188338335863376E-2</v>
      </c>
      <c r="H3889">
        <f>IF(Tabla3[[#This Row],[Axial Displacement Command ]]=D3888,1,0)</f>
        <v>0</v>
      </c>
      <c r="I3889">
        <f>IF(AND(Tabla3[[#This Row],[cic]]=1,(AND(H3888=1,H3890=0))),1,0)</f>
        <v>0</v>
      </c>
      <c r="J3889">
        <f>Tabla3[[#This Row],[pas]]+J3888</f>
        <v>19</v>
      </c>
    </row>
    <row r="3890" spans="1:10" x14ac:dyDescent="0.25">
      <c r="A3890">
        <v>205.25085449218801</v>
      </c>
      <c r="B3890">
        <v>2.7729822322726299</v>
      </c>
      <c r="C3890">
        <v>1.8231868352813799E-3</v>
      </c>
      <c r="D3890">
        <v>2.7711589355021702</v>
      </c>
      <c r="E3890">
        <v>3.4984279295713399E-4</v>
      </c>
      <c r="F3890">
        <f>Tabla3[[#This Row],[Axial Force ]]/$M$12</f>
        <v>4.4139968707997426</v>
      </c>
      <c r="G3890">
        <f>Tabla3[[#This Row],[Axial Displacement ]]/$M$9</f>
        <v>3.2243979445030581E-2</v>
      </c>
      <c r="H3890">
        <f>IF(Tabla3[[#This Row],[Axial Displacement Command ]]=D3889,1,0)</f>
        <v>0</v>
      </c>
      <c r="I3890">
        <f>IF(AND(Tabla3[[#This Row],[cic]]=1,(AND(H3889=1,H3891=0))),1,0)</f>
        <v>0</v>
      </c>
      <c r="J3890">
        <f>Tabla3[[#This Row],[pas]]+J3889</f>
        <v>19</v>
      </c>
    </row>
    <row r="3891" spans="1:10" x14ac:dyDescent="0.25">
      <c r="A3891">
        <v>205.85621643066401</v>
      </c>
      <c r="B3891">
        <v>2.77678016573191</v>
      </c>
      <c r="C3891">
        <v>2.28476528718602E-3</v>
      </c>
      <c r="D3891">
        <v>2.7744953986257301</v>
      </c>
      <c r="E3891">
        <v>-1.4271175814428701E-3</v>
      </c>
      <c r="F3891">
        <f>Tabla3[[#This Row],[Axial Force ]]/$M$12</f>
        <v>4.4270154071110541</v>
      </c>
      <c r="G3891">
        <f>Tabla3[[#This Row],[Axial Displacement ]]/$M$9</f>
        <v>3.2288141461998952E-2</v>
      </c>
      <c r="H3891">
        <f>IF(Tabla3[[#This Row],[Axial Displacement Command ]]=D3890,1,0)</f>
        <v>0</v>
      </c>
      <c r="I3891">
        <f>IF(AND(Tabla3[[#This Row],[cic]]=1,(AND(H3890=1,H3892=0))),1,0)</f>
        <v>0</v>
      </c>
      <c r="J3891">
        <f>Tabla3[[#This Row],[pas]]+J3890</f>
        <v>19</v>
      </c>
    </row>
    <row r="3892" spans="1:10" x14ac:dyDescent="0.25">
      <c r="A3892">
        <v>205.765380859375</v>
      </c>
      <c r="B3892">
        <v>2.7794123161584099</v>
      </c>
      <c r="C3892">
        <v>1.58023829044396E-3</v>
      </c>
      <c r="D3892">
        <v>2.77783209457994</v>
      </c>
      <c r="E3892" s="2">
        <v>6.5808421823021504E-5</v>
      </c>
      <c r="F3892">
        <f>Tabla3[[#This Row],[Axial Force ]]/$M$12</f>
        <v>4.425061953965054</v>
      </c>
      <c r="G3892">
        <f>Tabla3[[#This Row],[Axial Displacement ]]/$M$9</f>
        <v>3.2318747862307089E-2</v>
      </c>
      <c r="H3892">
        <f>IF(Tabla3[[#This Row],[Axial Displacement Command ]]=D3891,1,0)</f>
        <v>0</v>
      </c>
      <c r="I3892">
        <f>IF(AND(Tabla3[[#This Row],[cic]]=1,(AND(H3891=1,H3893=0))),1,0)</f>
        <v>0</v>
      </c>
      <c r="J3892">
        <f>Tabla3[[#This Row],[pas]]+J3891</f>
        <v>19</v>
      </c>
    </row>
    <row r="3893" spans="1:10" x14ac:dyDescent="0.25">
      <c r="A3893">
        <v>205.37167358398401</v>
      </c>
      <c r="B3893">
        <v>2.7822840493172398</v>
      </c>
      <c r="C3893">
        <v>1.1153221066706499E-3</v>
      </c>
      <c r="D3893">
        <v>2.78116879053414</v>
      </c>
      <c r="E3893">
        <v>-7.2805863737812604E-4</v>
      </c>
      <c r="F3893">
        <f>Tabla3[[#This Row],[Axial Force ]]/$M$12</f>
        <v>4.416595130838366</v>
      </c>
      <c r="G3893">
        <f>Tabla3[[#This Row],[Axial Displacement ]]/$M$9</f>
        <v>3.2352140108339998E-2</v>
      </c>
      <c r="H3893">
        <f>IF(Tabla3[[#This Row],[Axial Displacement Command ]]=D3892,1,0)</f>
        <v>0</v>
      </c>
      <c r="I3893">
        <f>IF(AND(Tabla3[[#This Row],[cic]]=1,(AND(H3892=1,H3894=0))),1,0)</f>
        <v>0</v>
      </c>
      <c r="J3893">
        <f>Tabla3[[#This Row],[pas]]+J3892</f>
        <v>19</v>
      </c>
    </row>
    <row r="3894" spans="1:10" x14ac:dyDescent="0.25">
      <c r="A3894">
        <v>206.28059387207</v>
      </c>
      <c r="B3894">
        <v>2.7859103865921502</v>
      </c>
      <c r="C3894">
        <v>1.40523911795754E-3</v>
      </c>
      <c r="D3894">
        <v>2.7845050208270599</v>
      </c>
      <c r="E3894">
        <v>3.2608124911348601E-4</v>
      </c>
      <c r="F3894">
        <f>Tabla3[[#This Row],[Axial Force ]]/$M$12</f>
        <v>4.4361418037004299</v>
      </c>
      <c r="G3894">
        <f>Tabla3[[#This Row],[Axial Displacement ]]/$M$9</f>
        <v>3.2394306820838957E-2</v>
      </c>
      <c r="H3894">
        <f>IF(Tabla3[[#This Row],[Axial Displacement Command ]]=D3893,1,0)</f>
        <v>0</v>
      </c>
      <c r="I3894">
        <f>IF(AND(Tabla3[[#This Row],[cic]]=1,(AND(H3893=1,H3895=0))),1,0)</f>
        <v>0</v>
      </c>
      <c r="J3894">
        <f>Tabla3[[#This Row],[pas]]+J3893</f>
        <v>19</v>
      </c>
    </row>
    <row r="3895" spans="1:10" x14ac:dyDescent="0.25">
      <c r="A3895">
        <v>206.70916748046901</v>
      </c>
      <c r="B3895">
        <v>2.78944382444024</v>
      </c>
      <c r="C3895">
        <v>1.60193440024159E-3</v>
      </c>
      <c r="D3895">
        <v>2.7878417167812599</v>
      </c>
      <c r="E3895">
        <v>8.2052230254703296E-4</v>
      </c>
      <c r="F3895">
        <f>Tabla3[[#This Row],[Axial Force ]]/$M$12</f>
        <v>4.4453584404401933</v>
      </c>
      <c r="G3895">
        <f>Tabla3[[#This Row],[Axial Displacement ]]/$M$9</f>
        <v>3.2435393307444653E-2</v>
      </c>
      <c r="H3895">
        <f>IF(Tabla3[[#This Row],[Axial Displacement Command ]]=D3894,1,0)</f>
        <v>0</v>
      </c>
      <c r="I3895">
        <f>IF(AND(Tabla3[[#This Row],[cic]]=1,(AND(H3894=1,H3896=0))),1,0)</f>
        <v>0</v>
      </c>
      <c r="J3895">
        <f>Tabla3[[#This Row],[pas]]+J3894</f>
        <v>19</v>
      </c>
    </row>
    <row r="3896" spans="1:10" x14ac:dyDescent="0.25">
      <c r="A3896">
        <v>206.71885681152301</v>
      </c>
      <c r="B3896">
        <v>2.7929306961595999</v>
      </c>
      <c r="C3896">
        <v>1.75213813236041E-3</v>
      </c>
      <c r="D3896">
        <v>2.79117841273546</v>
      </c>
      <c r="E3896">
        <v>1.61647676577559E-3</v>
      </c>
      <c r="F3896">
        <f>Tabla3[[#This Row],[Axial Force ]]/$M$12</f>
        <v>4.4455668131510322</v>
      </c>
      <c r="G3896">
        <f>Tabla3[[#This Row],[Axial Displacement ]]/$M$9</f>
        <v>3.2475938327437205E-2</v>
      </c>
      <c r="H3896">
        <f>IF(Tabla3[[#This Row],[Axial Displacement Command ]]=D3895,1,0)</f>
        <v>0</v>
      </c>
      <c r="I3896">
        <f>IF(AND(Tabla3[[#This Row],[cic]]=1,(AND(H3895=1,H3897=0))),1,0)</f>
        <v>0</v>
      </c>
      <c r="J3896">
        <f>Tabla3[[#This Row],[pas]]+J3895</f>
        <v>19</v>
      </c>
    </row>
    <row r="3897" spans="1:10" x14ac:dyDescent="0.25">
      <c r="A3897">
        <v>206.99319458007801</v>
      </c>
      <c r="B3897">
        <v>2.79574864543974</v>
      </c>
      <c r="C3897">
        <v>1.2338161923253199E-3</v>
      </c>
      <c r="D3897">
        <v>2.7945148758590199</v>
      </c>
      <c r="E3897">
        <v>-5.97737425778178E-4</v>
      </c>
      <c r="F3897">
        <f>Tabla3[[#This Row],[Axial Force ]]/$M$12</f>
        <v>4.4514665501092043</v>
      </c>
      <c r="G3897">
        <f>Tabla3[[#This Row],[Axial Displacement ]]/$M$9</f>
        <v>3.250870517953186E-2</v>
      </c>
      <c r="H3897">
        <f>IF(Tabla3[[#This Row],[Axial Displacement Command ]]=D3896,1,0)</f>
        <v>0</v>
      </c>
      <c r="I3897">
        <f>IF(AND(Tabla3[[#This Row],[cic]]=1,(AND(H3896=1,H3898=0))),1,0)</f>
        <v>0</v>
      </c>
      <c r="J3897">
        <f>Tabla3[[#This Row],[pas]]+J3896</f>
        <v>19</v>
      </c>
    </row>
    <row r="3898" spans="1:10" x14ac:dyDescent="0.25">
      <c r="A3898">
        <v>207.11561584472699</v>
      </c>
      <c r="B3898">
        <v>2.7991461101919399</v>
      </c>
      <c r="C3898">
        <v>1.29461284359422E-3</v>
      </c>
      <c r="D3898">
        <v>2.7978515718132302</v>
      </c>
      <c r="E3898">
        <v>9.1893110720775396E-4</v>
      </c>
      <c r="F3898">
        <f>Tabla3[[#This Row],[Axial Force ]]/$M$12</f>
        <v>4.4540992654779998</v>
      </c>
      <c r="G3898">
        <f>Tabla3[[#This Row],[Axial Displacement ]]/$M$9</f>
        <v>3.254821058362721E-2</v>
      </c>
      <c r="H3898">
        <f>IF(Tabla3[[#This Row],[Axial Displacement Command ]]=D3897,1,0)</f>
        <v>0</v>
      </c>
      <c r="I3898">
        <f>IF(AND(Tabla3[[#This Row],[cic]]=1,(AND(H3897=1,H3899=0))),1,0)</f>
        <v>0</v>
      </c>
      <c r="J3898">
        <f>Tabla3[[#This Row],[pas]]+J3897</f>
        <v>19</v>
      </c>
    </row>
    <row r="3899" spans="1:10" x14ac:dyDescent="0.25">
      <c r="A3899">
        <v>206.97492980957</v>
      </c>
      <c r="B3899">
        <v>2.8019070159643902</v>
      </c>
      <c r="C3899">
        <v>7.1883204100231502E-4</v>
      </c>
      <c r="D3899">
        <v>2.8011882677674298</v>
      </c>
      <c r="E3899">
        <v>-1.4325192978503799E-3</v>
      </c>
      <c r="F3899">
        <f>Tabla3[[#This Row],[Axial Force ]]/$M$12</f>
        <v>4.4510737593455918</v>
      </c>
      <c r="G3899">
        <f>Tabla3[[#This Row],[Axial Displacement ]]/$M$9</f>
        <v>3.2580314139120818E-2</v>
      </c>
      <c r="H3899">
        <f>IF(Tabla3[[#This Row],[Axial Displacement Command ]]=D3898,1,0)</f>
        <v>0</v>
      </c>
      <c r="I3899">
        <f>IF(AND(Tabla3[[#This Row],[cic]]=1,(AND(H3898=1,H3900=0))),1,0)</f>
        <v>0</v>
      </c>
      <c r="J3899">
        <f>Tabla3[[#This Row],[pas]]+J3898</f>
        <v>19</v>
      </c>
    </row>
    <row r="3900" spans="1:10" x14ac:dyDescent="0.25">
      <c r="A3900">
        <v>207.313232421875</v>
      </c>
      <c r="B3900">
        <v>2.8055226430296898</v>
      </c>
      <c r="C3900">
        <v>9.9802014119632098E-4</v>
      </c>
      <c r="D3900">
        <v>2.8045247308909902</v>
      </c>
      <c r="E3900">
        <v>-1.08760355033155E-3</v>
      </c>
      <c r="F3900">
        <f>Tabla3[[#This Row],[Axial Force ]]/$M$12</f>
        <v>4.458349084341398</v>
      </c>
      <c r="G3900">
        <f>Tabla3[[#This Row],[Axial Displacement ]]/$M$9</f>
        <v>3.2622356314298717E-2</v>
      </c>
      <c r="H3900">
        <f>IF(Tabla3[[#This Row],[Axial Displacement Command ]]=D3899,1,0)</f>
        <v>0</v>
      </c>
      <c r="I3900">
        <f>IF(AND(Tabla3[[#This Row],[cic]]=1,(AND(H3899=1,H3901=0))),1,0)</f>
        <v>0</v>
      </c>
      <c r="J3900">
        <f>Tabla3[[#This Row],[pas]]+J3899</f>
        <v>19</v>
      </c>
    </row>
    <row r="3901" spans="1:10" x14ac:dyDescent="0.25">
      <c r="A3901">
        <v>208.10943603515599</v>
      </c>
      <c r="B3901">
        <v>2.80956388451159</v>
      </c>
      <c r="C3901">
        <v>1.70254702425154E-3</v>
      </c>
      <c r="D3901">
        <v>2.8078614268451898</v>
      </c>
      <c r="E3901">
        <v>-2.4921953354350998E-3</v>
      </c>
      <c r="F3901">
        <f>Tabla3[[#This Row],[Axial Force ]]/$M$12</f>
        <v>4.4754717426915267</v>
      </c>
      <c r="G3901">
        <f>Tabla3[[#This Row],[Axial Displacement ]]/$M$9</f>
        <v>3.2669347494320815E-2</v>
      </c>
      <c r="H3901">
        <f>IF(Tabla3[[#This Row],[Axial Displacement Command ]]=D3900,1,0)</f>
        <v>0</v>
      </c>
      <c r="I3901">
        <f>IF(AND(Tabla3[[#This Row],[cic]]=1,(AND(H3900=1,H3902=0))),1,0)</f>
        <v>0</v>
      </c>
      <c r="J3901">
        <f>Tabla3[[#This Row],[pas]]+J3900</f>
        <v>19</v>
      </c>
    </row>
    <row r="3902" spans="1:10" x14ac:dyDescent="0.25">
      <c r="A3902">
        <v>208.13313293457</v>
      </c>
      <c r="B3902">
        <v>2.8124642558395898</v>
      </c>
      <c r="C3902">
        <v>1.2662410426855801E-3</v>
      </c>
      <c r="D3902">
        <v>2.8111978899687502</v>
      </c>
      <c r="E3902">
        <v>-2.0539703200483901E-3</v>
      </c>
      <c r="F3902">
        <f>Tabla3[[#This Row],[Axial Force ]]/$M$12</f>
        <v>4.4759813534316129</v>
      </c>
      <c r="G3902">
        <f>Tabla3[[#This Row],[Axial Displacement ]]/$M$9</f>
        <v>3.2703072742320809E-2</v>
      </c>
      <c r="H3902">
        <f>IF(Tabla3[[#This Row],[Axial Displacement Command ]]=D3901,1,0)</f>
        <v>0</v>
      </c>
      <c r="I3902">
        <f>IF(AND(Tabla3[[#This Row],[cic]]=1,(AND(H3901=1,H3903=0))),1,0)</f>
        <v>0</v>
      </c>
      <c r="J3902">
        <f>Tabla3[[#This Row],[pas]]+J3901</f>
        <v>19</v>
      </c>
    </row>
    <row r="3903" spans="1:10" x14ac:dyDescent="0.25">
      <c r="A3903">
        <v>208.20278930664099</v>
      </c>
      <c r="B3903">
        <v>2.8156649786979</v>
      </c>
      <c r="C3903">
        <v>1.13058092665597E-3</v>
      </c>
      <c r="D3903">
        <v>2.8145343530923101</v>
      </c>
      <c r="E3903">
        <v>-5.17944101829926E-4</v>
      </c>
      <c r="F3903">
        <f>Tabla3[[#This Row],[Axial Force ]]/$M$12</f>
        <v>4.477479339927763</v>
      </c>
      <c r="G3903">
        <f>Tabla3[[#This Row],[Axial Displacement ]]/$M$9</f>
        <v>3.2740290449975583E-2</v>
      </c>
      <c r="H3903">
        <f>IF(Tabla3[[#This Row],[Axial Displacement Command ]]=D3902,1,0)</f>
        <v>0</v>
      </c>
      <c r="I3903">
        <f>IF(AND(Tabla3[[#This Row],[cic]]=1,(AND(H3902=1,H3904=0))),1,0)</f>
        <v>0</v>
      </c>
      <c r="J3903">
        <f>Tabla3[[#This Row],[pas]]+J3902</f>
        <v>19</v>
      </c>
    </row>
    <row r="3904" spans="1:10" x14ac:dyDescent="0.25">
      <c r="A3904">
        <v>208.76477050781301</v>
      </c>
      <c r="B3904">
        <v>2.8187655843794301</v>
      </c>
      <c r="C3904">
        <v>8.9454653107168302E-4</v>
      </c>
      <c r="D3904">
        <v>2.81787104904652</v>
      </c>
      <c r="E3904">
        <v>-3.3313068570350901E-4</v>
      </c>
      <c r="F3904">
        <f>Tabla3[[#This Row],[Axial Force ]]/$M$12</f>
        <v>4.4895649571572687</v>
      </c>
      <c r="G3904">
        <f>Tabla3[[#This Row],[Axial Displacement ]]/$M$9</f>
        <v>3.2776344004411977E-2</v>
      </c>
      <c r="H3904">
        <f>IF(Tabla3[[#This Row],[Axial Displacement Command ]]=D3903,1,0)</f>
        <v>0</v>
      </c>
      <c r="I3904">
        <f>IF(AND(Tabla3[[#This Row],[cic]]=1,(AND(H3903=1,H3905=0))),1,0)</f>
        <v>0</v>
      </c>
      <c r="J3904">
        <f>Tabla3[[#This Row],[pas]]+J3903</f>
        <v>19</v>
      </c>
    </row>
    <row r="3905" spans="1:10" x14ac:dyDescent="0.25">
      <c r="A3905">
        <v>208.95680236816401</v>
      </c>
      <c r="B3905">
        <v>2.82206665724516</v>
      </c>
      <c r="C3905">
        <v>8.5878372146908099E-4</v>
      </c>
      <c r="D3905">
        <v>2.82120774500072</v>
      </c>
      <c r="E3905">
        <v>-8.9929170599134501E-4</v>
      </c>
      <c r="F3905">
        <f>Tabla3[[#This Row],[Axial Force ]]/$M$12</f>
        <v>4.4936946745841722</v>
      </c>
      <c r="G3905">
        <f>Tabla3[[#This Row],[Axial Displacement ]]/$M$9</f>
        <v>3.2814728572618142E-2</v>
      </c>
      <c r="H3905">
        <f>IF(Tabla3[[#This Row],[Axial Displacement Command ]]=D3904,1,0)</f>
        <v>0</v>
      </c>
      <c r="I3905">
        <f>IF(AND(Tabla3[[#This Row],[cic]]=1,(AND(H3904=1,H3906=0))),1,0)</f>
        <v>0</v>
      </c>
      <c r="J3905">
        <f>Tabla3[[#This Row],[pas]]+J3904</f>
        <v>19</v>
      </c>
    </row>
    <row r="3906" spans="1:10" x14ac:dyDescent="0.25">
      <c r="A3906">
        <v>209.27064514160199</v>
      </c>
      <c r="B3906">
        <v>2.8256429359316799</v>
      </c>
      <c r="C3906">
        <v>1.0986327652062801E-3</v>
      </c>
      <c r="D3906">
        <v>2.82454420812428</v>
      </c>
      <c r="E3906">
        <v>4.66982413627193E-4</v>
      </c>
      <c r="F3906">
        <f>Tabla3[[#This Row],[Axial Force ]]/$M$12</f>
        <v>4.5004439815398278</v>
      </c>
      <c r="G3906">
        <f>Tabla3[[#This Row],[Axial Displacement ]]/$M$9</f>
        <v>3.2856313208507903E-2</v>
      </c>
      <c r="H3906">
        <f>IF(Tabla3[[#This Row],[Axial Displacement Command ]]=D3905,1,0)</f>
        <v>0</v>
      </c>
      <c r="I3906">
        <f>IF(AND(Tabla3[[#This Row],[cic]]=1,(AND(H3905=1,H3907=0))),1,0)</f>
        <v>0</v>
      </c>
      <c r="J3906">
        <f>Tabla3[[#This Row],[pas]]+J3905</f>
        <v>19</v>
      </c>
    </row>
    <row r="3907" spans="1:10" x14ac:dyDescent="0.25">
      <c r="A3907">
        <v>209.21456909179699</v>
      </c>
      <c r="B3907">
        <v>2.8286827728152302</v>
      </c>
      <c r="C3907">
        <v>8.0180166150967103E-4</v>
      </c>
      <c r="D3907">
        <v>2.82788090407848</v>
      </c>
      <c r="E3907">
        <v>-2.2207698293641399E-3</v>
      </c>
      <c r="F3907">
        <f>Tabla3[[#This Row],[Axial Force ]]/$M$12</f>
        <v>4.4992380449848817</v>
      </c>
      <c r="G3907">
        <f>Tabla3[[#This Row],[Axial Displacement ]]/$M$9</f>
        <v>3.2891660149014304E-2</v>
      </c>
      <c r="H3907">
        <f>IF(Tabla3[[#This Row],[Axial Displacement Command ]]=D3906,1,0)</f>
        <v>0</v>
      </c>
      <c r="I3907">
        <f>IF(AND(Tabla3[[#This Row],[cic]]=1,(AND(H3906=1,H3908=0))),1,0)</f>
        <v>0</v>
      </c>
      <c r="J3907">
        <f>Tabla3[[#This Row],[pas]]+J3906</f>
        <v>19</v>
      </c>
    </row>
    <row r="3908" spans="1:10" x14ac:dyDescent="0.25">
      <c r="A3908">
        <v>209.35406494140599</v>
      </c>
      <c r="B3908">
        <v>2.8322481084615001</v>
      </c>
      <c r="C3908">
        <v>1.03068350654212E-3</v>
      </c>
      <c r="D3908">
        <v>2.8312176000326899</v>
      </c>
      <c r="E3908">
        <v>-5.5118573527579396E-4</v>
      </c>
      <c r="F3908">
        <f>Tabla3[[#This Row],[Axial Force ]]/$M$12</f>
        <v>4.5022379557291607</v>
      </c>
      <c r="G3908">
        <f>Tabla3[[#This Row],[Axial Displacement ]]/$M$9</f>
        <v>3.2933117540250002E-2</v>
      </c>
      <c r="H3908">
        <f>IF(Tabla3[[#This Row],[Axial Displacement Command ]]=D3907,1,0)</f>
        <v>0</v>
      </c>
      <c r="I3908">
        <f>IF(AND(Tabla3[[#This Row],[cic]]=1,(AND(H3907=1,H3909=0))),1,0)</f>
        <v>0</v>
      </c>
      <c r="J3908">
        <f>Tabla3[[#This Row],[pas]]+J3907</f>
        <v>19</v>
      </c>
    </row>
    <row r="3909" spans="1:10" x14ac:dyDescent="0.25">
      <c r="A3909">
        <v>209.21009826660199</v>
      </c>
      <c r="B3909">
        <v>2.8350376524031198</v>
      </c>
      <c r="C3909">
        <v>4.83751307456259E-4</v>
      </c>
      <c r="D3909">
        <v>2.8345540631562498</v>
      </c>
      <c r="E3909">
        <v>-8.3788296478814995E-4</v>
      </c>
      <c r="F3909">
        <f>Tabla3[[#This Row],[Axial Force ]]/$M$12</f>
        <v>4.4991418982064948</v>
      </c>
      <c r="G3909">
        <f>Tabla3[[#This Row],[Axial Displacement ]]/$M$9</f>
        <v>3.2965554097710695E-2</v>
      </c>
      <c r="H3909">
        <f>IF(Tabla3[[#This Row],[Axial Displacement Command ]]=D3908,1,0)</f>
        <v>0</v>
      </c>
      <c r="I3909">
        <f>IF(AND(Tabla3[[#This Row],[cic]]=1,(AND(H3908=1,H3910=0))),1,0)</f>
        <v>0</v>
      </c>
      <c r="J3909">
        <f>Tabla3[[#This Row],[pas]]+J3908</f>
        <v>19</v>
      </c>
    </row>
    <row r="3910" spans="1:10" x14ac:dyDescent="0.25">
      <c r="A3910">
        <v>209.33164978027301</v>
      </c>
      <c r="B3910">
        <v>2.8381240554153901</v>
      </c>
      <c r="C3910">
        <v>2.3341178234659299E-4</v>
      </c>
      <c r="D3910">
        <v>2.8378905262798102</v>
      </c>
      <c r="E3910">
        <v>-1.06441893876763E-3</v>
      </c>
      <c r="F3910">
        <f>Tabla3[[#This Row],[Axial Force ]]/$M$12</f>
        <v>4.5017559092531831</v>
      </c>
      <c r="G3910">
        <f>Tabla3[[#This Row],[Axial Displacement ]]/$M$9</f>
        <v>3.3001442504830121E-2</v>
      </c>
      <c r="H3910">
        <f>IF(Tabla3[[#This Row],[Axial Displacement Command ]]=D3909,1,0)</f>
        <v>0</v>
      </c>
      <c r="I3910">
        <f>IF(AND(Tabla3[[#This Row],[cic]]=1,(AND(H3909=1,H3911=0))),1,0)</f>
        <v>0</v>
      </c>
      <c r="J3910">
        <f>Tabla3[[#This Row],[pas]]+J3909</f>
        <v>19</v>
      </c>
    </row>
    <row r="3911" spans="1:10" x14ac:dyDescent="0.25">
      <c r="A3911">
        <v>209.47811889648401</v>
      </c>
      <c r="B3911">
        <v>2.8412032406777099</v>
      </c>
      <c r="C3911" s="2">
        <v>2.40802773276982E-5</v>
      </c>
      <c r="D3911">
        <v>2.8412272222340098</v>
      </c>
      <c r="E3911">
        <v>-8.9628559862831004E-4</v>
      </c>
      <c r="F3911">
        <f>Tabla3[[#This Row],[Axial Force ]]/$M$12</f>
        <v>4.504905782720086</v>
      </c>
      <c r="G3911">
        <f>Tabla3[[#This Row],[Axial Displacement ]]/$M$9</f>
        <v>3.3037246984624534E-2</v>
      </c>
      <c r="H3911">
        <f>IF(Tabla3[[#This Row],[Axial Displacement Command ]]=D3910,1,0)</f>
        <v>0</v>
      </c>
      <c r="I3911">
        <f>IF(AND(Tabla3[[#This Row],[cic]]=1,(AND(H3910=1,H3912=0))),1,0)</f>
        <v>0</v>
      </c>
      <c r="J3911">
        <f>Tabla3[[#This Row],[pas]]+J3910</f>
        <v>19</v>
      </c>
    </row>
    <row r="3912" spans="1:10" x14ac:dyDescent="0.25">
      <c r="A3912">
        <v>210.08396911621099</v>
      </c>
      <c r="B3912">
        <v>2.84476159140468</v>
      </c>
      <c r="C3912">
        <v>1.9788741667525799E-4</v>
      </c>
      <c r="D3912">
        <v>2.8445636853575702</v>
      </c>
      <c r="E3912" s="2">
        <v>-6.1860099265231798E-5</v>
      </c>
      <c r="F3912">
        <f>Tabla3[[#This Row],[Axial Force ]]/$M$12</f>
        <v>4.5179348197034619</v>
      </c>
      <c r="G3912">
        <f>Tabla3[[#This Row],[Axial Displacement ]]/$M$9</f>
        <v>3.3078623155868375E-2</v>
      </c>
      <c r="H3912">
        <f>IF(Tabla3[[#This Row],[Axial Displacement Command ]]=D3911,1,0)</f>
        <v>0</v>
      </c>
      <c r="I3912">
        <f>IF(AND(Tabla3[[#This Row],[cic]]=1,(AND(H3911=1,H3913=0))),1,0)</f>
        <v>0</v>
      </c>
      <c r="J3912">
        <f>Tabla3[[#This Row],[pas]]+J3911</f>
        <v>19</v>
      </c>
    </row>
    <row r="3913" spans="1:10" x14ac:dyDescent="0.25">
      <c r="A3913">
        <v>210.39385986328099</v>
      </c>
      <c r="B3913">
        <v>2.8483557980507599</v>
      </c>
      <c r="C3913">
        <v>4.5537947812590601E-4</v>
      </c>
      <c r="D3913">
        <v>2.8479003813117698</v>
      </c>
      <c r="E3913">
        <v>1.1439465197327101E-3</v>
      </c>
      <c r="F3913">
        <f>Tabla3[[#This Row],[Axial Force ]]/$M$12</f>
        <v>4.5245991368447527</v>
      </c>
      <c r="G3913">
        <f>Tabla3[[#This Row],[Axial Displacement ]]/$M$9</f>
        <v>3.3120416256404182E-2</v>
      </c>
      <c r="H3913">
        <f>IF(Tabla3[[#This Row],[Axial Displacement Command ]]=D3912,1,0)</f>
        <v>0</v>
      </c>
      <c r="I3913">
        <f>IF(AND(Tabla3[[#This Row],[cic]]=1,(AND(H3912=1,H3914=0))),1,0)</f>
        <v>0</v>
      </c>
      <c r="J3913">
        <f>Tabla3[[#This Row],[pas]]+J3912</f>
        <v>19</v>
      </c>
    </row>
    <row r="3914" spans="1:10" x14ac:dyDescent="0.25">
      <c r="A3914">
        <v>210.26535034179699</v>
      </c>
      <c r="B3914">
        <v>2.8505730442702801</v>
      </c>
      <c r="C3914">
        <v>6.6399576326148203E-4</v>
      </c>
      <c r="D3914">
        <v>2.8512370772659801</v>
      </c>
      <c r="E3914">
        <v>-1.9087012788077101E-3</v>
      </c>
      <c r="F3914">
        <f>Tabla3[[#This Row],[Axial Force ]]/$M$12</f>
        <v>4.5218354912214407</v>
      </c>
      <c r="G3914">
        <f>Tabla3[[#This Row],[Axial Displacement ]]/$M$9</f>
        <v>3.3146198189189305E-2</v>
      </c>
      <c r="H3914">
        <f>IF(Tabla3[[#This Row],[Axial Displacement Command ]]=D3913,1,0)</f>
        <v>0</v>
      </c>
      <c r="I3914">
        <f>IF(AND(Tabla3[[#This Row],[cic]]=1,(AND(H3913=1,H3915=0))),1,0)</f>
        <v>0</v>
      </c>
      <c r="J3914">
        <f>Tabla3[[#This Row],[pas]]+J3913</f>
        <v>19</v>
      </c>
    </row>
    <row r="3915" spans="1:10" x14ac:dyDescent="0.25">
      <c r="A3915">
        <v>210.59443664550801</v>
      </c>
      <c r="B3915">
        <v>2.8545749373734002</v>
      </c>
      <c r="C3915" s="2">
        <v>1.4305114870438699E-6</v>
      </c>
      <c r="D3915">
        <v>2.85457354038954</v>
      </c>
      <c r="E3915">
        <v>-2.21664777200203E-3</v>
      </c>
      <c r="F3915">
        <f>Tabla3[[#This Row],[Axial Force ]]/$M$12</f>
        <v>4.5289126160324304</v>
      </c>
      <c r="G3915">
        <f>Tabla3[[#This Row],[Axial Displacement ]]/$M$9</f>
        <v>3.3192731829923258E-2</v>
      </c>
      <c r="H3915">
        <f>IF(Tabla3[[#This Row],[Axial Displacement Command ]]=D3914,1,0)</f>
        <v>0</v>
      </c>
      <c r="I3915">
        <f>IF(AND(Tabla3[[#This Row],[cic]]=1,(AND(H3914=1,H3916=0))),1,0)</f>
        <v>0</v>
      </c>
      <c r="J3915">
        <f>Tabla3[[#This Row],[pas]]+J3914</f>
        <v>19</v>
      </c>
    </row>
    <row r="3916" spans="1:10" x14ac:dyDescent="0.25">
      <c r="A3916">
        <v>210.63488769531301</v>
      </c>
      <c r="B3916">
        <v>2.8577507473528398</v>
      </c>
      <c r="C3916">
        <v>1.5950203646752901E-4</v>
      </c>
      <c r="D3916">
        <v>2.8579102363437401</v>
      </c>
      <c r="E3916">
        <v>5.3325680937632602E-4</v>
      </c>
      <c r="F3916">
        <f>Tabla3[[#This Row],[Axial Force ]]/$M$12</f>
        <v>4.5297825310820006</v>
      </c>
      <c r="G3916">
        <f>Tabla3[[#This Row],[Axial Displacement ]]/$M$9</f>
        <v>3.3229659852939998E-2</v>
      </c>
      <c r="H3916">
        <f>IF(Tabla3[[#This Row],[Axial Displacement Command ]]=D3915,1,0)</f>
        <v>0</v>
      </c>
      <c r="I3916">
        <f>IF(AND(Tabla3[[#This Row],[cic]]=1,(AND(H3915=1,H3917=0))),1,0)</f>
        <v>0</v>
      </c>
      <c r="J3916">
        <f>Tabla3[[#This Row],[pas]]+J3915</f>
        <v>19</v>
      </c>
    </row>
    <row r="3917" spans="1:10" x14ac:dyDescent="0.25">
      <c r="A3917">
        <v>210.67167663574199</v>
      </c>
      <c r="B3917">
        <v>2.86162015981972</v>
      </c>
      <c r="C3917">
        <v>3.7336349123506801E-4</v>
      </c>
      <c r="D3917">
        <v>2.8612469322979499</v>
      </c>
      <c r="E3917">
        <v>-3.59571203034648E-4</v>
      </c>
      <c r="F3917">
        <f>Tabla3[[#This Row],[Axial Force ]]/$M$12</f>
        <v>4.5305736910912255</v>
      </c>
      <c r="G3917">
        <f>Tabla3[[#This Row],[Axial Displacement ]]/$M$9</f>
        <v>3.3274653021159534E-2</v>
      </c>
      <c r="H3917">
        <f>IF(Tabla3[[#This Row],[Axial Displacement Command ]]=D3916,1,0)</f>
        <v>0</v>
      </c>
      <c r="I3917">
        <f>IF(AND(Tabla3[[#This Row],[cic]]=1,(AND(H3916=1,H3918=0))),1,0)</f>
        <v>0</v>
      </c>
      <c r="J3917">
        <f>Tabla3[[#This Row],[pas]]+J3916</f>
        <v>19</v>
      </c>
    </row>
    <row r="3918" spans="1:10" x14ac:dyDescent="0.25">
      <c r="A3918">
        <v>211.47181701660199</v>
      </c>
      <c r="B3918">
        <v>2.8647922445088598</v>
      </c>
      <c r="C3918">
        <v>2.0909308773298099E-4</v>
      </c>
      <c r="D3918">
        <v>2.86458316259086</v>
      </c>
      <c r="E3918">
        <v>9.64439891504298E-4</v>
      </c>
      <c r="F3918">
        <f>Tabla3[[#This Row],[Axial Force ]]/$M$12</f>
        <v>4.5477810111097199</v>
      </c>
      <c r="G3918">
        <f>Tabla3[[#This Row],[Axial Displacement ]]/$M$9</f>
        <v>3.331153772684721E-2</v>
      </c>
      <c r="H3918">
        <f>IF(Tabla3[[#This Row],[Axial Displacement Command ]]=D3917,1,0)</f>
        <v>0</v>
      </c>
      <c r="I3918">
        <f>IF(AND(Tabla3[[#This Row],[cic]]=1,(AND(H3917=1,H3919=0))),1,0)</f>
        <v>0</v>
      </c>
      <c r="J3918">
        <f>Tabla3[[#This Row],[pas]]+J3917</f>
        <v>19</v>
      </c>
    </row>
    <row r="3919" spans="1:10" x14ac:dyDescent="0.25">
      <c r="A3919">
        <v>211.70973205566401</v>
      </c>
      <c r="B3919">
        <v>2.8693950735032598</v>
      </c>
      <c r="C3919">
        <v>1.4750957006981499E-3</v>
      </c>
      <c r="D3919">
        <v>2.86791985854506</v>
      </c>
      <c r="E3919">
        <v>-7.6678531968354903E-4</v>
      </c>
      <c r="F3919">
        <f>Tabla3[[#This Row],[Axial Force ]]/$M$12</f>
        <v>4.5528974635626671</v>
      </c>
      <c r="G3919">
        <f>Tabla3[[#This Row],[Axial Displacement ]]/$M$9</f>
        <v>3.3365058994223949E-2</v>
      </c>
      <c r="H3919">
        <f>IF(Tabla3[[#This Row],[Axial Displacement Command ]]=D3918,1,0)</f>
        <v>0</v>
      </c>
      <c r="I3919">
        <f>IF(AND(Tabla3[[#This Row],[cic]]=1,(AND(H3918=1,H3920=0))),1,0)</f>
        <v>0</v>
      </c>
      <c r="J3919">
        <f>Tabla3[[#This Row],[pas]]+J3918</f>
        <v>19</v>
      </c>
    </row>
    <row r="3920" spans="1:10" x14ac:dyDescent="0.25">
      <c r="A3920">
        <v>211.41340637207</v>
      </c>
      <c r="B3920">
        <v>2.8711652848869602</v>
      </c>
      <c r="C3920" s="2">
        <v>9.1314312555823603E-5</v>
      </c>
      <c r="D3920">
        <v>2.8712565544992699</v>
      </c>
      <c r="E3920">
        <v>2.6417293952363301E-4</v>
      </c>
      <c r="F3920">
        <f>Tabla3[[#This Row],[Axial Force ]]/$M$12</f>
        <v>4.5465248682165589</v>
      </c>
      <c r="G3920">
        <f>Tabla3[[#This Row],[Axial Displacement ]]/$M$9</f>
        <v>3.3385642847522795E-2</v>
      </c>
      <c r="H3920">
        <f>IF(Tabla3[[#This Row],[Axial Displacement Command ]]=D3919,1,0)</f>
        <v>0</v>
      </c>
      <c r="I3920">
        <f>IF(AND(Tabla3[[#This Row],[cic]]=1,(AND(H3919=1,H3921=0))),1,0)</f>
        <v>0</v>
      </c>
      <c r="J3920">
        <f>Tabla3[[#This Row],[pas]]+J3919</f>
        <v>19</v>
      </c>
    </row>
    <row r="3921" spans="1:10" x14ac:dyDescent="0.25">
      <c r="A3921">
        <v>211.83744812011699</v>
      </c>
      <c r="B3921">
        <v>2.87557486444712</v>
      </c>
      <c r="C3921">
        <v>9.8180771601619199E-4</v>
      </c>
      <c r="D3921">
        <v>2.8745930176228298</v>
      </c>
      <c r="E3921">
        <v>-8.4703293623533704E-4</v>
      </c>
      <c r="F3921">
        <f>Tabla3[[#This Row],[Axial Force ]]/$M$12</f>
        <v>4.5556440455939136</v>
      </c>
      <c r="G3921">
        <f>Tabla3[[#This Row],[Axial Displacement ]]/$M$9</f>
        <v>3.3436917028454881E-2</v>
      </c>
      <c r="H3921">
        <f>IF(Tabla3[[#This Row],[Axial Displacement Command ]]=D3920,1,0)</f>
        <v>0</v>
      </c>
      <c r="I3921">
        <f>IF(AND(Tabla3[[#This Row],[cic]]=1,(AND(H3920=1,H3922=0))),1,0)</f>
        <v>0</v>
      </c>
      <c r="J3921">
        <f>Tabla3[[#This Row],[pas]]+J3920</f>
        <v>19</v>
      </c>
    </row>
    <row r="3922" spans="1:10" x14ac:dyDescent="0.25">
      <c r="A3922">
        <v>212.25599670410199</v>
      </c>
      <c r="B3922">
        <v>2.8785574249923198</v>
      </c>
      <c r="C3922">
        <v>6.2775609421805701E-4</v>
      </c>
      <c r="D3922">
        <v>2.8779297135770299</v>
      </c>
      <c r="E3922">
        <v>3.6798056157749703E-4</v>
      </c>
      <c r="F3922">
        <f>Tabla3[[#This Row],[Axial Force ]]/$M$12</f>
        <v>4.5646450904107958</v>
      </c>
      <c r="G3922">
        <f>Tabla3[[#This Row],[Axial Displacement ]]/$M$9</f>
        <v>3.3471597965026974E-2</v>
      </c>
      <c r="H3922">
        <f>IF(Tabla3[[#This Row],[Axial Displacement Command ]]=D3921,1,0)</f>
        <v>0</v>
      </c>
      <c r="I3922">
        <f>IF(AND(Tabla3[[#This Row],[cic]]=1,(AND(H3921=1,H3923=0))),1,0)</f>
        <v>0</v>
      </c>
      <c r="J3922">
        <f>Tabla3[[#This Row],[pas]]+J3921</f>
        <v>19</v>
      </c>
    </row>
    <row r="3923" spans="1:10" x14ac:dyDescent="0.25">
      <c r="A3923">
        <v>211.94039916992199</v>
      </c>
      <c r="B3923">
        <v>2.88177607581019</v>
      </c>
      <c r="C3923">
        <v>5.0973892484762495E-4</v>
      </c>
      <c r="D3923">
        <v>2.8812664095312401</v>
      </c>
      <c r="E3923">
        <v>8.0024312865134605E-4</v>
      </c>
      <c r="F3923">
        <f>Tabla3[[#This Row],[Axial Force ]]/$M$12</f>
        <v>4.5578580466649887</v>
      </c>
      <c r="G3923">
        <f>Tabla3[[#This Row],[Axial Displacement ]]/$M$9</f>
        <v>3.3509024137327793E-2</v>
      </c>
      <c r="H3923">
        <f>IF(Tabla3[[#This Row],[Axial Displacement Command ]]=D3922,1,0)</f>
        <v>0</v>
      </c>
      <c r="I3923">
        <f>IF(AND(Tabla3[[#This Row],[cic]]=1,(AND(H3922=1,H3924=0))),1,0)</f>
        <v>0</v>
      </c>
      <c r="J3923">
        <f>Tabla3[[#This Row],[pas]]+J3922</f>
        <v>19</v>
      </c>
    </row>
    <row r="3924" spans="1:10" x14ac:dyDescent="0.25">
      <c r="A3924">
        <v>212.29058837890599</v>
      </c>
      <c r="B3924">
        <v>2.8860103338956802</v>
      </c>
      <c r="C3924">
        <v>1.4076232446314E-3</v>
      </c>
      <c r="D3924">
        <v>2.8846028726548001</v>
      </c>
      <c r="E3924">
        <v>1.0623476782711801E-3</v>
      </c>
      <c r="F3924">
        <f>Tabla3[[#This Row],[Axial Force ]]/$M$12</f>
        <v>4.5653889973958277</v>
      </c>
      <c r="G3924">
        <f>Tabla3[[#This Row],[Axial Displacement ]]/$M$9</f>
        <v>3.3558259696461396E-2</v>
      </c>
      <c r="H3924">
        <f>IF(Tabla3[[#This Row],[Axial Displacement Command ]]=D3923,1,0)</f>
        <v>0</v>
      </c>
      <c r="I3924">
        <f>IF(AND(Tabla3[[#This Row],[cic]]=1,(AND(H3923=1,H3925=0))),1,0)</f>
        <v>0</v>
      </c>
      <c r="J3924">
        <f>Tabla3[[#This Row],[pas]]+J3923</f>
        <v>19</v>
      </c>
    </row>
    <row r="3925" spans="1:10" x14ac:dyDescent="0.25">
      <c r="A3925">
        <v>212.37945556640599</v>
      </c>
      <c r="B3925">
        <v>2.8888820670545101</v>
      </c>
      <c r="C3925">
        <v>9.4270706085808299E-4</v>
      </c>
      <c r="D3925">
        <v>2.8879395686090001</v>
      </c>
      <c r="E3925">
        <v>-1.1360367579982299E-3</v>
      </c>
      <c r="F3925">
        <f>Tabla3[[#This Row],[Axial Force ]]/$M$12</f>
        <v>4.5673001197076557</v>
      </c>
      <c r="G3925">
        <f>Tabla3[[#This Row],[Axial Displacement ]]/$M$9</f>
        <v>3.3591651942494305E-2</v>
      </c>
      <c r="H3925">
        <f>IF(Tabla3[[#This Row],[Axial Displacement Command ]]=D3924,1,0)</f>
        <v>0</v>
      </c>
      <c r="I3925">
        <f>IF(AND(Tabla3[[#This Row],[cic]]=1,(AND(H3924=1,H3926=0))),1,0)</f>
        <v>0</v>
      </c>
      <c r="J3925">
        <f>Tabla3[[#This Row],[pas]]+J3924</f>
        <v>19</v>
      </c>
    </row>
    <row r="3926" spans="1:10" x14ac:dyDescent="0.25">
      <c r="A3926">
        <v>212.48986816406301</v>
      </c>
      <c r="B3926">
        <v>2.8921186458319399</v>
      </c>
      <c r="C3926">
        <v>8.4257123944553303E-4</v>
      </c>
      <c r="D3926">
        <v>2.8912760317325601</v>
      </c>
      <c r="E3926">
        <v>1.26873601402622E-3</v>
      </c>
      <c r="F3926">
        <f>Tabla3[[#This Row],[Axial Force ]]/$M$12</f>
        <v>4.5696745841733977</v>
      </c>
      <c r="G3926">
        <f>Tabla3[[#This Row],[Axial Displacement ]]/$M$9</f>
        <v>3.3629286579441163E-2</v>
      </c>
      <c r="H3926">
        <f>IF(Tabla3[[#This Row],[Axial Displacement Command ]]=D3925,1,0)</f>
        <v>0</v>
      </c>
      <c r="I3926">
        <f>IF(AND(Tabla3[[#This Row],[cic]]=1,(AND(H3925=1,H3927=0))),1,0)</f>
        <v>0</v>
      </c>
      <c r="J3926">
        <f>Tabla3[[#This Row],[pas]]+J3925</f>
        <v>19</v>
      </c>
    </row>
    <row r="3927" spans="1:10" x14ac:dyDescent="0.25">
      <c r="A3927">
        <v>212.735763549805</v>
      </c>
      <c r="B3927">
        <v>2.89504765532911</v>
      </c>
      <c r="C3927">
        <v>4.3511391822903501E-4</v>
      </c>
      <c r="D3927">
        <v>2.89461249485612</v>
      </c>
      <c r="E3927">
        <v>-1.06935328858526E-3</v>
      </c>
      <c r="F3927">
        <f>Tabla3[[#This Row],[Axial Force ]]/$M$12</f>
        <v>4.5749626569850541</v>
      </c>
      <c r="G3927">
        <f>Tabla3[[#This Row],[Axial Displacement ]]/$M$9</f>
        <v>3.3663344829408255E-2</v>
      </c>
      <c r="H3927">
        <f>IF(Tabla3[[#This Row],[Axial Displacement Command ]]=D3926,1,0)</f>
        <v>0</v>
      </c>
      <c r="I3927">
        <f>IF(AND(Tabla3[[#This Row],[cic]]=1,(AND(H3926=1,H3928=0))),1,0)</f>
        <v>0</v>
      </c>
      <c r="J3927">
        <f>Tabla3[[#This Row],[pas]]+J3926</f>
        <v>19</v>
      </c>
    </row>
    <row r="3928" spans="1:10" x14ac:dyDescent="0.25">
      <c r="A3928">
        <v>212.58448791503901</v>
      </c>
      <c r="B3928">
        <v>2.89776572026312</v>
      </c>
      <c r="C3928">
        <v>1.8358230136073E-4</v>
      </c>
      <c r="D3928">
        <v>2.8979491908103201</v>
      </c>
      <c r="E3928">
        <v>1.0727450217018499E-3</v>
      </c>
      <c r="F3928">
        <f>Tabla3[[#This Row],[Axial Force ]]/$M$12</f>
        <v>4.5717094175277202</v>
      </c>
      <c r="G3928">
        <f>Tabla3[[#This Row],[Axial Displacement ]]/$M$9</f>
        <v>3.3694950235617672E-2</v>
      </c>
      <c r="H3928">
        <f>IF(Tabla3[[#This Row],[Axial Displacement Command ]]=D3927,1,0)</f>
        <v>0</v>
      </c>
      <c r="I3928">
        <f>IF(AND(Tabla3[[#This Row],[cic]]=1,(AND(H3927=1,H3929=0))),1,0)</f>
        <v>0</v>
      </c>
      <c r="J3928">
        <f>Tabla3[[#This Row],[pas]]+J3927</f>
        <v>19</v>
      </c>
    </row>
    <row r="3929" spans="1:10" x14ac:dyDescent="0.25">
      <c r="A3929">
        <v>213.12379455566401</v>
      </c>
      <c r="B3929">
        <v>2.9019678477197899</v>
      </c>
      <c r="C3929">
        <v>6.8187711121936402E-4</v>
      </c>
      <c r="D3929">
        <v>2.9012858867645299</v>
      </c>
      <c r="E3929">
        <v>-2.7933086244047401E-4</v>
      </c>
      <c r="F3929">
        <f>Tabla3[[#This Row],[Axial Force ]]/$M$12</f>
        <v>4.5833074097992261</v>
      </c>
      <c r="G3929">
        <f>Tabla3[[#This Row],[Axial Displacement ]]/$M$9</f>
        <v>3.3743812182788255E-2</v>
      </c>
      <c r="H3929">
        <f>IF(Tabla3[[#This Row],[Axial Displacement Command ]]=D3928,1,0)</f>
        <v>0</v>
      </c>
      <c r="I3929">
        <f>IF(AND(Tabla3[[#This Row],[cic]]=1,(AND(H3928=1,H3930=0))),1,0)</f>
        <v>0</v>
      </c>
      <c r="J3929">
        <f>Tabla3[[#This Row],[pas]]+J3928</f>
        <v>19</v>
      </c>
    </row>
    <row r="3930" spans="1:10" x14ac:dyDescent="0.25">
      <c r="A3930">
        <v>213.18394470214801</v>
      </c>
      <c r="B3930">
        <v>2.90517206303775</v>
      </c>
      <c r="C3930">
        <v>5.4979324204396096E-4</v>
      </c>
      <c r="D3930">
        <v>2.9046223498880899</v>
      </c>
      <c r="E3930">
        <v>2.8571420784828698E-4</v>
      </c>
      <c r="F3930">
        <f>Tabla3[[#This Row],[Axial Force ]]/$M$12</f>
        <v>4.5846009613365162</v>
      </c>
      <c r="G3930">
        <f>Tabla3[[#This Row],[Axial Displacement ]]/$M$9</f>
        <v>3.3781070500438951E-2</v>
      </c>
      <c r="H3930">
        <f>IF(Tabla3[[#This Row],[Axial Displacement Command ]]=D3929,1,0)</f>
        <v>0</v>
      </c>
      <c r="I3930">
        <f>IF(AND(Tabla3[[#This Row],[cic]]=1,(AND(H3929=1,H3931=0))),1,0)</f>
        <v>0</v>
      </c>
      <c r="J3930">
        <f>Tabla3[[#This Row],[pas]]+J3929</f>
        <v>19</v>
      </c>
    </row>
    <row r="3931" spans="1:10" x14ac:dyDescent="0.25">
      <c r="A3931">
        <v>212.98594665527301</v>
      </c>
      <c r="B3931">
        <v>2.9089308809488998</v>
      </c>
      <c r="C3931">
        <v>9.7179417934967205E-4</v>
      </c>
      <c r="D3931">
        <v>2.9079590458422899</v>
      </c>
      <c r="E3931">
        <v>-3.3782689001782301E-4</v>
      </c>
      <c r="F3931">
        <f>Tabla3[[#This Row],[Axial Force ]]/$M$12</f>
        <v>4.5803429388230752</v>
      </c>
      <c r="G3931">
        <f>Tabla3[[#This Row],[Axial Displacement ]]/$M$9</f>
        <v>3.3824777685452327E-2</v>
      </c>
      <c r="H3931">
        <f>IF(Tabla3[[#This Row],[Axial Displacement Command ]]=D3930,1,0)</f>
        <v>0</v>
      </c>
      <c r="I3931">
        <f>IF(AND(Tabla3[[#This Row],[cic]]=1,(AND(H3930=1,H3932=0))),1,0)</f>
        <v>0</v>
      </c>
      <c r="J3931">
        <f>Tabla3[[#This Row],[pas]]+J3930</f>
        <v>19</v>
      </c>
    </row>
    <row r="3932" spans="1:10" x14ac:dyDescent="0.25">
      <c r="A3932">
        <v>213.19496154785199</v>
      </c>
      <c r="B3932">
        <v>2.9114233329892198</v>
      </c>
      <c r="C3932">
        <v>1.2779236158166901E-4</v>
      </c>
      <c r="D3932">
        <v>2.91129574179649</v>
      </c>
      <c r="E3932">
        <v>7.82574261393165E-4</v>
      </c>
      <c r="F3932">
        <f>Tabla3[[#This Row],[Axial Force ]]/$M$12</f>
        <v>4.5848378827495049</v>
      </c>
      <c r="G3932">
        <f>Tabla3[[#This Row],[Axial Displacement ]]/$M$9</f>
        <v>3.3853759685921164E-2</v>
      </c>
      <c r="H3932">
        <f>IF(Tabla3[[#This Row],[Axial Displacement Command ]]=D3931,1,0)</f>
        <v>0</v>
      </c>
      <c r="I3932">
        <f>IF(AND(Tabla3[[#This Row],[cic]]=1,(AND(H3931=1,H3933=0))),1,0)</f>
        <v>0</v>
      </c>
      <c r="J3932">
        <f>Tabla3[[#This Row],[pas]]+J3931</f>
        <v>19</v>
      </c>
    </row>
    <row r="3933" spans="1:10" x14ac:dyDescent="0.25">
      <c r="A3933">
        <v>213.539962768555</v>
      </c>
      <c r="B3933">
        <v>2.91528226807714</v>
      </c>
      <c r="C3933">
        <v>6.5016746475521402E-4</v>
      </c>
      <c r="D3933">
        <v>2.9146319720894098</v>
      </c>
      <c r="E3933">
        <v>5.9684202824428201E-4</v>
      </c>
      <c r="F3933">
        <f>Tabla3[[#This Row],[Axial Force ]]/$M$12</f>
        <v>4.5922572638398922</v>
      </c>
      <c r="G3933">
        <f>Tabla3[[#This Row],[Axial Displacement ]]/$M$9</f>
        <v>3.3898631024152789E-2</v>
      </c>
      <c r="H3933">
        <f>IF(Tabla3[[#This Row],[Axial Displacement Command ]]=D3932,1,0)</f>
        <v>0</v>
      </c>
      <c r="I3933">
        <f>IF(AND(Tabla3[[#This Row],[cic]]=1,(AND(H3932=1,H3934=0))),1,0)</f>
        <v>0</v>
      </c>
      <c r="J3933">
        <f>Tabla3[[#This Row],[pas]]+J3932</f>
        <v>19</v>
      </c>
    </row>
    <row r="3934" spans="1:10" x14ac:dyDescent="0.25">
      <c r="A3934">
        <v>213.62796020507801</v>
      </c>
      <c r="B3934">
        <v>2.9181505087763102</v>
      </c>
      <c r="C3934">
        <v>1.81674963073419E-4</v>
      </c>
      <c r="D3934">
        <v>2.9179686680436099</v>
      </c>
      <c r="E3934">
        <v>5.1742262030529695E-4</v>
      </c>
      <c r="F3934">
        <f>Tabla3[[#This Row],[Axial Force ]]/$M$12</f>
        <v>4.5941496818296343</v>
      </c>
      <c r="G3934">
        <f>Tabla3[[#This Row],[Axial Displacement ]]/$M$9</f>
        <v>3.3931982660189652E-2</v>
      </c>
      <c r="H3934">
        <f>IF(Tabla3[[#This Row],[Axial Displacement Command ]]=D3933,1,0)</f>
        <v>0</v>
      </c>
      <c r="I3934">
        <f>IF(AND(Tabla3[[#This Row],[cic]]=1,(AND(H3933=1,H3935=0))),1,0)</f>
        <v>0</v>
      </c>
      <c r="J3934">
        <f>Tabla3[[#This Row],[pas]]+J3933</f>
        <v>19</v>
      </c>
    </row>
    <row r="3935" spans="1:10" x14ac:dyDescent="0.25">
      <c r="A3935">
        <v>213.78079223632801</v>
      </c>
      <c r="B3935">
        <v>2.9214369133114801</v>
      </c>
      <c r="C3935">
        <v>1.3160705236714399E-4</v>
      </c>
      <c r="D3935">
        <v>2.9213053639978201</v>
      </c>
      <c r="E3935">
        <v>0.176231551449746</v>
      </c>
      <c r="F3935">
        <f>Tabla3[[#This Row],[Axial Force ]]/$M$12</f>
        <v>4.5974363921790973</v>
      </c>
      <c r="G3935">
        <f>Tabla3[[#This Row],[Axial Displacement ]]/$M$9</f>
        <v>3.3970196666412558E-2</v>
      </c>
      <c r="H3935">
        <f>IF(Tabla3[[#This Row],[Axial Displacement Command ]]=D3934,1,0)</f>
        <v>0</v>
      </c>
      <c r="I3935">
        <f>IF(AND(Tabla3[[#This Row],[cic]]=1,(AND(H3934=1,H3936=0))),1,0)</f>
        <v>0</v>
      </c>
      <c r="J3935">
        <f>Tabla3[[#This Row],[pas]]+J3934</f>
        <v>19</v>
      </c>
    </row>
    <row r="3936" spans="1:10" x14ac:dyDescent="0.25">
      <c r="A3936">
        <v>214.09033203125</v>
      </c>
      <c r="B3936">
        <v>2.9253386892378299</v>
      </c>
      <c r="C3936">
        <v>6.9689752990598197E-4</v>
      </c>
      <c r="D3936">
        <v>2.9246418271213801</v>
      </c>
      <c r="E3936">
        <v>2.16754415305331E-3</v>
      </c>
      <c r="F3936">
        <f>Tabla3[[#This Row],[Axial Force ]]/$M$12</f>
        <v>4.604093161962366</v>
      </c>
      <c r="G3936">
        <f>Tabla3[[#This Row],[Axial Displacement ]]/$M$9</f>
        <v>3.4015566153928256E-2</v>
      </c>
      <c r="H3936">
        <f>IF(Tabla3[[#This Row],[Axial Displacement Command ]]=D3935,1,0)</f>
        <v>0</v>
      </c>
      <c r="I3936">
        <f>IF(AND(Tabla3[[#This Row],[cic]]=1,(AND(H3935=1,H3937=0))),1,0)</f>
        <v>0</v>
      </c>
      <c r="J3936">
        <f>Tabla3[[#This Row],[pas]]+J3935</f>
        <v>19</v>
      </c>
    </row>
    <row r="3937" spans="1:10" x14ac:dyDescent="0.25">
      <c r="A3937">
        <v>214.088943481445</v>
      </c>
      <c r="B3937">
        <v>2.9285000637173701</v>
      </c>
      <c r="C3937">
        <v>5.2165984243401897E-4</v>
      </c>
      <c r="D3937">
        <v>2.9279785230755802</v>
      </c>
      <c r="E3937">
        <v>-1.03154104635905E-3</v>
      </c>
      <c r="F3937">
        <f>Tabla3[[#This Row],[Axial Force ]]/$M$12</f>
        <v>4.6040633006762368</v>
      </c>
      <c r="G3937">
        <f>Tabla3[[#This Row],[Axial Displacement ]]/$M$9</f>
        <v>3.4052326322295004E-2</v>
      </c>
      <c r="H3937">
        <f>IF(Tabla3[[#This Row],[Axial Displacement Command ]]=D3936,1,0)</f>
        <v>0</v>
      </c>
      <c r="I3937">
        <f>IF(AND(Tabla3[[#This Row],[cic]]=1,(AND(H3936=1,H3938=0))),1,0)</f>
        <v>0</v>
      </c>
      <c r="J3937">
        <f>Tabla3[[#This Row],[pas]]+J3936</f>
        <v>19</v>
      </c>
    </row>
    <row r="3938" spans="1:10" x14ac:dyDescent="0.25">
      <c r="A3938">
        <v>214.19805908203099</v>
      </c>
      <c r="B3938">
        <v>2.9315007850527799</v>
      </c>
      <c r="C3938">
        <v>1.8548965385889501E-4</v>
      </c>
      <c r="D3938">
        <v>2.9313152190297802</v>
      </c>
      <c r="E3938">
        <v>-8.56851897879096E-4</v>
      </c>
      <c r="F3938">
        <f>Tabla3[[#This Row],[Axial Force ]]/$M$12</f>
        <v>4.6064098727318497</v>
      </c>
      <c r="G3938">
        <f>Tabla3[[#This Row],[Axial Displacement ]]/$M$9</f>
        <v>3.4087218430846278E-2</v>
      </c>
      <c r="H3938">
        <f>IF(Tabla3[[#This Row],[Axial Displacement Command ]]=D3937,1,0)</f>
        <v>0</v>
      </c>
      <c r="I3938">
        <f>IF(AND(Tabla3[[#This Row],[cic]]=1,(AND(H3937=1,H3939=0))),1,0)</f>
        <v>0</v>
      </c>
      <c r="J3938">
        <f>Tabla3[[#This Row],[pas]]+J3937</f>
        <v>19</v>
      </c>
    </row>
    <row r="3939" spans="1:10" x14ac:dyDescent="0.25">
      <c r="A3939">
        <v>214.32987976074199</v>
      </c>
      <c r="B3939">
        <v>2.9343760106712602</v>
      </c>
      <c r="C3939">
        <v>2.7561188176150598E-4</v>
      </c>
      <c r="D3939">
        <v>2.9346516821533402</v>
      </c>
      <c r="E3939">
        <v>8.8866352143668304E-4</v>
      </c>
      <c r="F3939">
        <f>Tabla3[[#This Row],[Axial Force ]]/$M$12</f>
        <v>4.6092447260374625</v>
      </c>
      <c r="G3939">
        <f>Tabla3[[#This Row],[Axial Displacement ]]/$M$9</f>
        <v>3.4120651286875116E-2</v>
      </c>
      <c r="H3939">
        <f>IF(Tabla3[[#This Row],[Axial Displacement Command ]]=D3938,1,0)</f>
        <v>0</v>
      </c>
      <c r="I3939">
        <f>IF(AND(Tabla3[[#This Row],[cic]]=1,(AND(H3938=1,H3940=0))),1,0)</f>
        <v>0</v>
      </c>
      <c r="J3939">
        <f>Tabla3[[#This Row],[pas]]+J3938</f>
        <v>19</v>
      </c>
    </row>
    <row r="3940" spans="1:10" x14ac:dyDescent="0.25">
      <c r="A3940">
        <v>214.64703369140599</v>
      </c>
      <c r="B3940">
        <v>2.9378521721810098</v>
      </c>
      <c r="C3940">
        <v>1.36137003892145E-4</v>
      </c>
      <c r="D3940">
        <v>2.93798837810755</v>
      </c>
      <c r="E3940">
        <v>1.2785037597495799E-3</v>
      </c>
      <c r="F3940">
        <f>Tabla3[[#This Row],[Axial Force ]]/$M$12</f>
        <v>4.6160652406753977</v>
      </c>
      <c r="G3940">
        <f>Tabla3[[#This Row],[Axial Displacement ]]/$M$9</f>
        <v>3.4161071769546629E-2</v>
      </c>
      <c r="H3940">
        <f>IF(Tabla3[[#This Row],[Axial Displacement Command ]]=D3939,1,0)</f>
        <v>0</v>
      </c>
      <c r="I3940">
        <f>IF(AND(Tabla3[[#This Row],[cic]]=1,(AND(H3939=1,H3941=0))),1,0)</f>
        <v>0</v>
      </c>
      <c r="J3940">
        <f>Tabla3[[#This Row],[pas]]+J3939</f>
        <v>19</v>
      </c>
    </row>
    <row r="3941" spans="1:10" x14ac:dyDescent="0.25">
      <c r="A3941">
        <v>214.44065856933599</v>
      </c>
      <c r="B3941">
        <v>2.9415106400847399</v>
      </c>
      <c r="C3941">
        <v>1.85728069368452E-4</v>
      </c>
      <c r="D3941">
        <v>2.9413248412311099</v>
      </c>
      <c r="E3941">
        <v>-2.8208298772369701E-3</v>
      </c>
      <c r="F3941">
        <f>Tabla3[[#This Row],[Axial Force ]]/$M$12</f>
        <v>4.6116270660072258</v>
      </c>
      <c r="G3941">
        <f>Tabla3[[#This Row],[Axial Displacement ]]/$M$9</f>
        <v>3.4203612094008601E-2</v>
      </c>
      <c r="H3941">
        <f>IF(Tabla3[[#This Row],[Axial Displacement Command ]]=D3940,1,0)</f>
        <v>0</v>
      </c>
      <c r="I3941">
        <f>IF(AND(Tabla3[[#This Row],[cic]]=1,(AND(H3940=1,H3942=0))),1,0)</f>
        <v>0</v>
      </c>
      <c r="J3941">
        <f>Tabla3[[#This Row],[pas]]+J3940</f>
        <v>19</v>
      </c>
    </row>
    <row r="3942" spans="1:10" x14ac:dyDescent="0.25">
      <c r="A3942">
        <v>214.61212158203099</v>
      </c>
      <c r="B3942">
        <v>2.94452905654907</v>
      </c>
      <c r="C3942">
        <v>1.3232231310667E-4</v>
      </c>
      <c r="D3942">
        <v>2.9446613043546699</v>
      </c>
      <c r="E3942">
        <v>2.54694327850302E-4</v>
      </c>
      <c r="F3942">
        <f>Tabla3[[#This Row],[Axial Force ]]/$M$12</f>
        <v>4.6153144426243227</v>
      </c>
      <c r="G3942">
        <f>Tabla3[[#This Row],[Axial Displacement ]]/$M$9</f>
        <v>3.4238709959872909E-2</v>
      </c>
      <c r="H3942">
        <f>IF(Tabla3[[#This Row],[Axial Displacement Command ]]=D3941,1,0)</f>
        <v>0</v>
      </c>
      <c r="I3942">
        <f>IF(AND(Tabla3[[#This Row],[cic]]=1,(AND(H3941=1,H3943=0))),1,0)</f>
        <v>0</v>
      </c>
      <c r="J3942">
        <f>Tabla3[[#This Row],[pas]]+J3941</f>
        <v>19</v>
      </c>
    </row>
    <row r="3943" spans="1:10" x14ac:dyDescent="0.25">
      <c r="A3943">
        <v>215.08856201171901</v>
      </c>
      <c r="B3943">
        <v>2.9479800723493099</v>
      </c>
      <c r="C3943" s="2">
        <v>1.78813941431599E-5</v>
      </c>
      <c r="D3943">
        <v>2.9479980003088699</v>
      </c>
      <c r="E3943">
        <v>2.4023901801228901E-4</v>
      </c>
      <c r="F3943">
        <f>Tabla3[[#This Row],[Axial Force ]]/$M$12</f>
        <v>4.6255604733703013</v>
      </c>
      <c r="G3943">
        <f>Tabla3[[#This Row],[Axial Displacement ]]/$M$9</f>
        <v>3.4278838050573371E-2</v>
      </c>
      <c r="H3943">
        <f>IF(Tabla3[[#This Row],[Axial Displacement Command ]]=D3942,1,0)</f>
        <v>0</v>
      </c>
      <c r="I3943">
        <f>IF(AND(Tabla3[[#This Row],[cic]]=1,(AND(H3942=1,H3944=0))),1,0)</f>
        <v>0</v>
      </c>
      <c r="J3943">
        <f>Tabla3[[#This Row],[pas]]+J3942</f>
        <v>19</v>
      </c>
    </row>
    <row r="3944" spans="1:10" x14ac:dyDescent="0.25">
      <c r="A3944">
        <v>215.100021362305</v>
      </c>
      <c r="B3944">
        <v>2.95156007632613</v>
      </c>
      <c r="C3944">
        <v>2.25305555545674E-4</v>
      </c>
      <c r="D3944">
        <v>2.95133469626307</v>
      </c>
      <c r="E3944">
        <v>4.8069568947539697E-4</v>
      </c>
      <c r="F3944">
        <f>Tabla3[[#This Row],[Axial Force ]]/$M$12</f>
        <v>4.6258069110173121</v>
      </c>
      <c r="G3944">
        <f>Tabla3[[#This Row],[Axial Displacement ]]/$M$9</f>
        <v>3.432046600379221E-2</v>
      </c>
      <c r="H3944">
        <f>IF(Tabla3[[#This Row],[Axial Displacement Command ]]=D3943,1,0)</f>
        <v>0</v>
      </c>
      <c r="I3944">
        <f>IF(AND(Tabla3[[#This Row],[cic]]=1,(AND(H3943=1,H3945=0))),1,0)</f>
        <v>0</v>
      </c>
      <c r="J3944">
        <f>Tabla3[[#This Row],[pas]]+J3943</f>
        <v>19</v>
      </c>
    </row>
    <row r="3945" spans="1:10" x14ac:dyDescent="0.25">
      <c r="A3945">
        <v>215.11099243164099</v>
      </c>
      <c r="B3945">
        <v>2.95493239536881</v>
      </c>
      <c r="C3945">
        <v>2.61306752236123E-4</v>
      </c>
      <c r="D3945">
        <v>2.9546711593866299</v>
      </c>
      <c r="E3945">
        <v>-3.30499751726165E-2</v>
      </c>
      <c r="F3945">
        <f>Tabla3[[#This Row],[Axial Force ]]/$M$12</f>
        <v>4.6260428479922791</v>
      </c>
      <c r="G3945">
        <f>Tabla3[[#This Row],[Axial Displacement ]]/$M$9</f>
        <v>3.4359679015916397E-2</v>
      </c>
      <c r="H3945">
        <f>IF(Tabla3[[#This Row],[Axial Displacement Command ]]=D3944,1,0)</f>
        <v>0</v>
      </c>
      <c r="I3945">
        <f>IF(AND(Tabla3[[#This Row],[cic]]=1,(AND(H3944=1,H3946=0))),1,0)</f>
        <v>0</v>
      </c>
      <c r="J3945">
        <f>Tabla3[[#This Row],[pas]]+J3944</f>
        <v>19</v>
      </c>
    </row>
    <row r="3946" spans="1:10" x14ac:dyDescent="0.25">
      <c r="A3946">
        <v>215.50753784179699</v>
      </c>
      <c r="B3946">
        <v>2.9587233439087899</v>
      </c>
      <c r="C3946">
        <v>7.1549413860339005E-4</v>
      </c>
      <c r="D3946">
        <v>2.9580078553408402</v>
      </c>
      <c r="E3946">
        <v>-1.03176751053979E-3</v>
      </c>
      <c r="F3946">
        <f>Tabla3[[#This Row],[Axial Force ]]/$M$12</f>
        <v>4.6345707062752037</v>
      </c>
      <c r="G3946">
        <f>Tabla3[[#This Row],[Axial Displacement ]]/$M$9</f>
        <v>3.4403759812892905E-2</v>
      </c>
      <c r="H3946">
        <f>IF(Tabla3[[#This Row],[Axial Displacement Command ]]=D3945,1,0)</f>
        <v>0</v>
      </c>
      <c r="I3946">
        <f>IF(AND(Tabla3[[#This Row],[cic]]=1,(AND(H3945=1,H3947=0))),1,0)</f>
        <v>0</v>
      </c>
      <c r="J3946">
        <f>Tabla3[[#This Row],[pas]]+J3945</f>
        <v>19</v>
      </c>
    </row>
    <row r="3947" spans="1:10" x14ac:dyDescent="0.25">
      <c r="A3947">
        <v>215.55233764648401</v>
      </c>
      <c r="B3947">
        <v>2.9615629464387898</v>
      </c>
      <c r="C3947">
        <v>2.18391420503394E-4</v>
      </c>
      <c r="D3947">
        <v>2.9613445512950398</v>
      </c>
      <c r="E3947">
        <v>1.0000698011936001E-3</v>
      </c>
      <c r="F3947">
        <f>Tabla3[[#This Row],[Axial Force ]]/$M$12</f>
        <v>4.63553414293514</v>
      </c>
      <c r="G3947">
        <f>Tabla3[[#This Row],[Axial Displacement ]]/$M$9</f>
        <v>3.4436778446962669E-2</v>
      </c>
      <c r="H3947">
        <f>IF(Tabla3[[#This Row],[Axial Displacement Command ]]=D3946,1,0)</f>
        <v>0</v>
      </c>
      <c r="I3947">
        <f>IF(AND(Tabla3[[#This Row],[cic]]=1,(AND(H3946=1,H3948=0))),1,0)</f>
        <v>0</v>
      </c>
      <c r="J3947">
        <f>Tabla3[[#This Row],[pas]]+J3946</f>
        <v>19</v>
      </c>
    </row>
    <row r="3948" spans="1:10" x14ac:dyDescent="0.25">
      <c r="A3948">
        <v>215.55123901367199</v>
      </c>
      <c r="B3948">
        <v>2.96544679440558</v>
      </c>
      <c r="C3948">
        <v>7.6580045060836699E-4</v>
      </c>
      <c r="D3948">
        <v>2.9646810144186002</v>
      </c>
      <c r="E3948">
        <v>-1.3403491720964699E-3</v>
      </c>
      <c r="F3948">
        <f>Tabla3[[#This Row],[Axial Force ]]/$M$12</f>
        <v>4.6355105164230537</v>
      </c>
      <c r="G3948">
        <f>Tabla3[[#This Row],[Axial Displacement ]]/$M$9</f>
        <v>3.4481939469832329E-2</v>
      </c>
      <c r="H3948">
        <f>IF(Tabla3[[#This Row],[Axial Displacement Command ]]=D3947,1,0)</f>
        <v>0</v>
      </c>
      <c r="I3948">
        <f>IF(AND(Tabla3[[#This Row],[cic]]=1,(AND(H3947=1,H3949=0))),1,0)</f>
        <v>0</v>
      </c>
      <c r="J3948">
        <f>Tabla3[[#This Row],[pas]]+J3947</f>
        <v>19</v>
      </c>
    </row>
    <row r="3949" spans="1:10" x14ac:dyDescent="0.25">
      <c r="A3949">
        <v>215.81001281738301</v>
      </c>
      <c r="B3949">
        <v>2.9684649780392598</v>
      </c>
      <c r="C3949">
        <v>4.4751166683454401E-4</v>
      </c>
      <c r="D3949">
        <v>2.9680174775421602</v>
      </c>
      <c r="E3949">
        <v>-2.83048365190552E-4</v>
      </c>
      <c r="F3949">
        <f>Tabla3[[#This Row],[Axial Force ]]/$M$12</f>
        <v>4.6410755444598495</v>
      </c>
      <c r="G3949">
        <f>Tabla3[[#This Row],[Axial Displacement ]]/$M$9</f>
        <v>3.4517034628363488E-2</v>
      </c>
      <c r="H3949">
        <f>IF(Tabla3[[#This Row],[Axial Displacement Command ]]=D3948,1,0)</f>
        <v>0</v>
      </c>
      <c r="I3949">
        <f>IF(AND(Tabla3[[#This Row],[cic]]=1,(AND(H3948=1,H3950=0))),1,0)</f>
        <v>0</v>
      </c>
      <c r="J3949">
        <f>Tabla3[[#This Row],[pas]]+J3948</f>
        <v>19</v>
      </c>
    </row>
    <row r="3950" spans="1:10" x14ac:dyDescent="0.25">
      <c r="A3950">
        <v>215.92420959472699</v>
      </c>
      <c r="B3950">
        <v>2.9710687231272499</v>
      </c>
      <c r="C3950">
        <v>2.8562544684973502E-4</v>
      </c>
      <c r="D3950">
        <v>2.97135417349637</v>
      </c>
      <c r="E3950">
        <v>-7.8954332138891903E-4</v>
      </c>
      <c r="F3950">
        <f>Tabla3[[#This Row],[Axial Force ]]/$M$12</f>
        <v>4.6435313891339138</v>
      </c>
      <c r="G3950">
        <f>Tabla3[[#This Row],[Axial Displacement ]]/$M$9</f>
        <v>3.4547310734037787E-2</v>
      </c>
      <c r="H3950">
        <f>IF(Tabla3[[#This Row],[Axial Displacement Command ]]=D3949,1,0)</f>
        <v>0</v>
      </c>
      <c r="I3950">
        <f>IF(AND(Tabla3[[#This Row],[cic]]=1,(AND(H3949=1,H3951=0))),1,0)</f>
        <v>0</v>
      </c>
      <c r="J3950">
        <f>Tabla3[[#This Row],[pas]]+J3949</f>
        <v>19</v>
      </c>
    </row>
    <row r="3951" spans="1:10" x14ac:dyDescent="0.25">
      <c r="A3951">
        <v>216.02162170410199</v>
      </c>
      <c r="B3951">
        <v>2.9752422124147402</v>
      </c>
      <c r="C3951">
        <v>5.5146216482171396E-4</v>
      </c>
      <c r="D3951">
        <v>2.9746906366199299</v>
      </c>
      <c r="E3951">
        <v>-4.5849418484067401E-4</v>
      </c>
      <c r="F3951">
        <f>Tabla3[[#This Row],[Axial Force ]]/$M$12</f>
        <v>4.6456262732064948</v>
      </c>
      <c r="G3951">
        <f>Tabla3[[#This Row],[Axial Displacement ]]/$M$9</f>
        <v>3.4595839679241167E-2</v>
      </c>
      <c r="H3951">
        <f>IF(Tabla3[[#This Row],[Axial Displacement Command ]]=D3950,1,0)</f>
        <v>0</v>
      </c>
      <c r="I3951">
        <f>IF(AND(Tabla3[[#This Row],[cic]]=1,(AND(H3950=1,H3952=0))),1,0)</f>
        <v>0</v>
      </c>
      <c r="J3951">
        <f>Tabla3[[#This Row],[pas]]+J3950</f>
        <v>19</v>
      </c>
    </row>
    <row r="3952" spans="1:10" x14ac:dyDescent="0.25">
      <c r="A3952">
        <v>216.13865661621099</v>
      </c>
      <c r="B3952">
        <v>2.9784357175231002</v>
      </c>
      <c r="C3952">
        <v>4.0841104009814401E-4</v>
      </c>
      <c r="D3952">
        <v>2.97802733257413</v>
      </c>
      <c r="E3952" s="2">
        <v>4.8428759669150201E-5</v>
      </c>
      <c r="F3952">
        <f>Tabla3[[#This Row],[Axial Force ]]/$M$12</f>
        <v>4.6481431530367958</v>
      </c>
      <c r="G3952">
        <f>Tabla3[[#This Row],[Axial Displacement ]]/$M$9</f>
        <v>3.4632973459570934E-2</v>
      </c>
      <c r="H3952">
        <f>IF(Tabla3[[#This Row],[Axial Displacement Command ]]=D3951,1,0)</f>
        <v>0</v>
      </c>
      <c r="I3952">
        <f>IF(AND(Tabla3[[#This Row],[cic]]=1,(AND(H3951=1,H3953=0))),1,0)</f>
        <v>0</v>
      </c>
      <c r="J3952">
        <f>Tabla3[[#This Row],[pas]]+J3951</f>
        <v>19</v>
      </c>
    </row>
    <row r="3953" spans="1:10" x14ac:dyDescent="0.25">
      <c r="A3953">
        <v>216.278732299805</v>
      </c>
      <c r="B3953">
        <v>2.9812825378030499</v>
      </c>
      <c r="C3953" s="2">
        <v>8.1539155871723806E-5</v>
      </c>
      <c r="D3953">
        <v>2.98136402852833</v>
      </c>
      <c r="E3953" s="2">
        <v>3.24017221942086E-5</v>
      </c>
      <c r="F3953">
        <f>Tabla3[[#This Row],[Axial Force ]]/$M$12</f>
        <v>4.6511555333291401</v>
      </c>
      <c r="G3953">
        <f>Tabla3[[#This Row],[Axial Displacement ]]/$M$9</f>
        <v>3.4666076020965698E-2</v>
      </c>
      <c r="H3953">
        <f>IF(Tabla3[[#This Row],[Axial Displacement Command ]]=D3952,1,0)</f>
        <v>0</v>
      </c>
      <c r="I3953">
        <f>IF(AND(Tabla3[[#This Row],[cic]]=1,(AND(H3952=1,H3954=0))),1,0)</f>
        <v>0</v>
      </c>
      <c r="J3953">
        <f>Tabla3[[#This Row],[pas]]+J3952</f>
        <v>19</v>
      </c>
    </row>
    <row r="3954" spans="1:10" x14ac:dyDescent="0.25">
      <c r="A3954">
        <v>216.49708557128901</v>
      </c>
      <c r="B3954">
        <v>2.9852627776563199</v>
      </c>
      <c r="C3954">
        <v>5.6242942036988097E-4</v>
      </c>
      <c r="D3954">
        <v>2.98470049165189</v>
      </c>
      <c r="E3954">
        <v>-6.7090792299495704E-4</v>
      </c>
      <c r="F3954">
        <f>Tabla3[[#This Row],[Axial Force ]]/$M$12</f>
        <v>4.6558513026083661</v>
      </c>
      <c r="G3954">
        <f>Tabla3[[#This Row],[Axial Displacement ]]/$M$9</f>
        <v>3.4712357879724647E-2</v>
      </c>
      <c r="H3954">
        <f>IF(Tabla3[[#This Row],[Axial Displacement Command ]]=D3953,1,0)</f>
        <v>0</v>
      </c>
      <c r="I3954">
        <f>IF(AND(Tabla3[[#This Row],[cic]]=1,(AND(H3953=1,H3955=0))),1,0)</f>
        <v>0</v>
      </c>
      <c r="J3954">
        <f>Tabla3[[#This Row],[pas]]+J3953</f>
        <v>19</v>
      </c>
    </row>
    <row r="3955" spans="1:10" x14ac:dyDescent="0.25">
      <c r="A3955">
        <v>216.39213562011699</v>
      </c>
      <c r="B3955">
        <v>2.9883098322898101</v>
      </c>
      <c r="C3955">
        <v>2.72750867225113E-4</v>
      </c>
      <c r="D3955">
        <v>2.9880371876060998</v>
      </c>
      <c r="E3955">
        <v>-4.1028274608834198E-3</v>
      </c>
      <c r="F3955">
        <f>Tabla3[[#This Row],[Axial Force ]]/$M$12</f>
        <v>4.6535943144111176</v>
      </c>
      <c r="G3955">
        <f>Tabla3[[#This Row],[Axial Displacement ]]/$M$9</f>
        <v>3.4747788747555929E-2</v>
      </c>
      <c r="H3955">
        <f>IF(Tabla3[[#This Row],[Axial Displacement Command ]]=D3954,1,0)</f>
        <v>0</v>
      </c>
      <c r="I3955">
        <f>IF(AND(Tabla3[[#This Row],[cic]]=1,(AND(H3954=1,H3956=0))),1,0)</f>
        <v>0</v>
      </c>
      <c r="J3955">
        <f>Tabla3[[#This Row],[pas]]+J3954</f>
        <v>19</v>
      </c>
    </row>
    <row r="3956" spans="1:10" x14ac:dyDescent="0.25">
      <c r="A3956">
        <v>216.50198364257801</v>
      </c>
      <c r="B3956">
        <v>2.99191474914551</v>
      </c>
      <c r="C3956">
        <v>5.4097176871437103E-4</v>
      </c>
      <c r="D3956">
        <v>2.9913738835602999</v>
      </c>
      <c r="E3956">
        <v>5.0223695780005095E-4</v>
      </c>
      <c r="F3956">
        <f>Tabla3[[#This Row],[Axial Force ]]/$M$12</f>
        <v>4.6559566374747963</v>
      </c>
      <c r="G3956">
        <f>Tabla3[[#This Row],[Axial Displacement ]]/$M$9</f>
        <v>3.4789706385412907E-2</v>
      </c>
      <c r="H3956">
        <f>IF(Tabla3[[#This Row],[Axial Displacement Command ]]=D3955,1,0)</f>
        <v>0</v>
      </c>
      <c r="I3956">
        <f>IF(AND(Tabla3[[#This Row],[cic]]=1,(AND(H3955=1,H3957=0))),1,0)</f>
        <v>0</v>
      </c>
      <c r="J3956">
        <f>Tabla3[[#This Row],[pas]]+J3955</f>
        <v>19</v>
      </c>
    </row>
    <row r="3957" spans="1:10" x14ac:dyDescent="0.25">
      <c r="A3957">
        <v>216.58139038085901</v>
      </c>
      <c r="B3957">
        <v>2.9950046446174401</v>
      </c>
      <c r="C3957">
        <v>2.9444694860103498E-4</v>
      </c>
      <c r="D3957">
        <v>2.9947101138532202</v>
      </c>
      <c r="E3957">
        <v>9.6327562459919103E-4</v>
      </c>
      <c r="F3957">
        <f>Tabla3[[#This Row],[Axial Force ]]/$M$12</f>
        <v>4.657664309265785</v>
      </c>
      <c r="G3957">
        <f>Tabla3[[#This Row],[Axial Displacement ]]/$M$9</f>
        <v>3.4825635402528372E-2</v>
      </c>
      <c r="H3957">
        <f>IF(Tabla3[[#This Row],[Axial Displacement Command ]]=D3956,1,0)</f>
        <v>0</v>
      </c>
      <c r="I3957">
        <f>IF(AND(Tabla3[[#This Row],[cic]]=1,(AND(H3956=1,H3958=0))),1,0)</f>
        <v>0</v>
      </c>
      <c r="J3957">
        <f>Tabla3[[#This Row],[pas]]+J3956</f>
        <v>19</v>
      </c>
    </row>
    <row r="3958" spans="1:10" x14ac:dyDescent="0.25">
      <c r="A3958">
        <v>216.97282409668</v>
      </c>
      <c r="B3958">
        <v>2.9988384339958398</v>
      </c>
      <c r="C3958">
        <v>7.9154966670103E-4</v>
      </c>
      <c r="D3958">
        <v>2.9980468098074202</v>
      </c>
      <c r="E3958">
        <v>9.4066081146593195E-4</v>
      </c>
      <c r="F3958">
        <f>Tabla3[[#This Row],[Axial Force ]]/$M$12</f>
        <v>4.6660822386382792</v>
      </c>
      <c r="G3958">
        <f>Tabla3[[#This Row],[Axial Displacement ]]/$M$9</f>
        <v>3.4870214348788835E-2</v>
      </c>
      <c r="H3958">
        <f>IF(Tabla3[[#This Row],[Axial Displacement Command ]]=D3957,1,0)</f>
        <v>0</v>
      </c>
      <c r="I3958">
        <f>IF(AND(Tabla3[[#This Row],[cic]]=1,(AND(H3957=1,H3959=0))),1,0)</f>
        <v>0</v>
      </c>
      <c r="J3958">
        <f>Tabla3[[#This Row],[pas]]+J3957</f>
        <v>19</v>
      </c>
    </row>
    <row r="3959" spans="1:10" x14ac:dyDescent="0.25">
      <c r="A3959">
        <v>216.69659423828099</v>
      </c>
      <c r="B3959">
        <v>3.0010556802153601</v>
      </c>
      <c r="C3959">
        <v>1.05571746189526E-3</v>
      </c>
      <c r="D3959">
        <v>3.0000000260770299</v>
      </c>
      <c r="E3959">
        <v>2.11798777627337E-4</v>
      </c>
      <c r="F3959">
        <f>Tabla3[[#This Row],[Axial Force ]]/$M$12</f>
        <v>4.6601418115759357</v>
      </c>
      <c r="G3959">
        <f>Tabla3[[#This Row],[Axial Displacement ]]/$M$9</f>
        <v>3.4895996281573957E-2</v>
      </c>
      <c r="H3959">
        <f>IF(Tabla3[[#This Row],[Axial Displacement Command ]]=D3958,1,0)</f>
        <v>0</v>
      </c>
      <c r="I3959">
        <f>IF(AND(Tabla3[[#This Row],[cic]]=1,(AND(H3958=1,H3960=0))),1,0)</f>
        <v>0</v>
      </c>
      <c r="J3959">
        <f>Tabla3[[#This Row],[pas]]+J3958</f>
        <v>19</v>
      </c>
    </row>
    <row r="3960" spans="1:10" x14ac:dyDescent="0.25">
      <c r="A3960">
        <v>216.10234069824199</v>
      </c>
      <c r="B3960">
        <v>3.0040205456316502</v>
      </c>
      <c r="C3960">
        <v>4.0204527067544396E-3</v>
      </c>
      <c r="D3960">
        <v>3.0000000260770299</v>
      </c>
      <c r="E3960">
        <v>8.7544106008863299E-4</v>
      </c>
      <c r="F3960">
        <f>Tabla3[[#This Row],[Axial Force ]]/$M$12</f>
        <v>4.6473621655535915</v>
      </c>
      <c r="G3960">
        <f>Tabla3[[#This Row],[Axial Displacement ]]/$M$9</f>
        <v>3.493047146083314E-2</v>
      </c>
      <c r="H3960">
        <f>IF(Tabla3[[#This Row],[Axial Displacement Command ]]=D3959,1,0)</f>
        <v>1</v>
      </c>
      <c r="I3960">
        <f>IF(AND(Tabla3[[#This Row],[cic]]=1,(AND(H3959=1,H3961=0))),1,0)</f>
        <v>0</v>
      </c>
      <c r="J3960">
        <f>Tabla3[[#This Row],[pas]]+J3959</f>
        <v>19</v>
      </c>
    </row>
    <row r="3961" spans="1:10" x14ac:dyDescent="0.25">
      <c r="A3961">
        <v>215.41595458984401</v>
      </c>
      <c r="B3961">
        <v>3.0041777063161099</v>
      </c>
      <c r="C3961">
        <v>4.1778089325816802E-3</v>
      </c>
      <c r="D3961">
        <v>3.0000000260770299</v>
      </c>
      <c r="E3961">
        <v>1.9464785054879E-3</v>
      </c>
      <c r="F3961">
        <f>Tabla3[[#This Row],[Axial Force ]]/$M$12</f>
        <v>4.6326011739751403</v>
      </c>
      <c r="G3961">
        <f>Tabla3[[#This Row],[Axial Displacement ]]/$M$9</f>
        <v>3.4932298910652443E-2</v>
      </c>
      <c r="H3961">
        <f>IF(Tabla3[[#This Row],[Axial Displacement Command ]]=D3960,1,0)</f>
        <v>1</v>
      </c>
      <c r="I3961">
        <f>IF(AND(Tabla3[[#This Row],[cic]]=1,(AND(H3960=1,H3962=0))),1,0)</f>
        <v>0</v>
      </c>
      <c r="J3961">
        <f>Tabla3[[#This Row],[pas]]+J3960</f>
        <v>19</v>
      </c>
    </row>
    <row r="3962" spans="1:10" x14ac:dyDescent="0.25">
      <c r="A3962">
        <v>214.44976806640599</v>
      </c>
      <c r="B3962">
        <v>3.0047534964978699</v>
      </c>
      <c r="C3962">
        <v>4.7535895646433303E-3</v>
      </c>
      <c r="D3962">
        <v>3.0000000260770299</v>
      </c>
      <c r="E3962">
        <v>-2.7512689371178599E-4</v>
      </c>
      <c r="F3962">
        <f>Tabla3[[#This Row],[Axial Force ]]/$M$12</f>
        <v>4.6118229691700217</v>
      </c>
      <c r="G3962">
        <f>Tabla3[[#This Row],[Axial Displacement ]]/$M$9</f>
        <v>3.4938994145324066E-2</v>
      </c>
      <c r="H3962">
        <f>IF(Tabla3[[#This Row],[Axial Displacement Command ]]=D3961,1,0)</f>
        <v>1</v>
      </c>
      <c r="I3962">
        <f>IF(AND(Tabla3[[#This Row],[cic]]=1,(AND(H3961=1,H3963=0))),1,0)</f>
        <v>0</v>
      </c>
      <c r="J3962">
        <f>Tabla3[[#This Row],[pas]]+J3961</f>
        <v>19</v>
      </c>
    </row>
    <row r="3963" spans="1:10" x14ac:dyDescent="0.25">
      <c r="A3963">
        <v>212.67353820800801</v>
      </c>
      <c r="B3963">
        <v>3.0037306714802998</v>
      </c>
      <c r="C3963">
        <v>3.7307738693925798E-3</v>
      </c>
      <c r="D3963">
        <v>3.0000000260770299</v>
      </c>
      <c r="E3963">
        <v>-1.4684560483146901E-3</v>
      </c>
      <c r="F3963">
        <f>Tabla3[[#This Row],[Axial Force ]]/$M$12</f>
        <v>4.5736244775915704</v>
      </c>
      <c r="G3963">
        <f>Tabla3[[#This Row],[Axial Displacement ]]/$M$9</f>
        <v>3.4927100831166277E-2</v>
      </c>
      <c r="H3963">
        <f>IF(Tabla3[[#This Row],[Axial Displacement Command ]]=D3962,1,0)</f>
        <v>1</v>
      </c>
      <c r="I3963">
        <f>IF(AND(Tabla3[[#This Row],[cic]]=1,(AND(H3962=1,H3964=0))),1,0)</f>
        <v>0</v>
      </c>
      <c r="J3963">
        <f>Tabla3[[#This Row],[pas]]+J3962</f>
        <v>19</v>
      </c>
    </row>
    <row r="3964" spans="1:10" x14ac:dyDescent="0.25">
      <c r="A3964">
        <v>211.87588500976599</v>
      </c>
      <c r="B3964">
        <v>3.0035842210054402</v>
      </c>
      <c r="C3964">
        <v>3.5841464978148001E-3</v>
      </c>
      <c r="D3964">
        <v>3.0000000260770299</v>
      </c>
      <c r="E3964">
        <v>-3.9454525335713703E-4</v>
      </c>
      <c r="F3964">
        <f>Tabla3[[#This Row],[Axial Force ]]/$M$12</f>
        <v>4.556470645371312</v>
      </c>
      <c r="G3964">
        <f>Tabla3[[#This Row],[Axial Displacement ]]/$M$9</f>
        <v>3.4925397918667909E-2</v>
      </c>
      <c r="H3964">
        <f>IF(Tabla3[[#This Row],[Axial Displacement Command ]]=D3963,1,0)</f>
        <v>1</v>
      </c>
      <c r="I3964">
        <f>IF(AND(Tabla3[[#This Row],[cic]]=1,(AND(H3963=1,H3965=0))),1,0)</f>
        <v>0</v>
      </c>
      <c r="J3964">
        <f>Tabla3[[#This Row],[pas]]+J3963</f>
        <v>19</v>
      </c>
    </row>
    <row r="3965" spans="1:10" x14ac:dyDescent="0.25">
      <c r="A3965">
        <v>211.25613403320301</v>
      </c>
      <c r="B3965">
        <v>3.0022179707884802</v>
      </c>
      <c r="C3965">
        <v>2.2180081487022099E-3</v>
      </c>
      <c r="D3965">
        <v>3.0000000260770299</v>
      </c>
      <c r="E3965">
        <v>-5.5728423831169504E-4</v>
      </c>
      <c r="F3965">
        <f>Tabla3[[#This Row],[Axial Force ]]/$M$12</f>
        <v>4.5431426673807103</v>
      </c>
      <c r="G3965">
        <f>Tabla3[[#This Row],[Axial Displacement ]]/$M$9</f>
        <v>3.4909511288238139E-2</v>
      </c>
      <c r="H3965">
        <f>IF(Tabla3[[#This Row],[Axial Displacement Command ]]=D3964,1,0)</f>
        <v>1</v>
      </c>
      <c r="I3965">
        <f>IF(AND(Tabla3[[#This Row],[cic]]=1,(AND(H3964=1,H3966=0))),1,0)</f>
        <v>0</v>
      </c>
      <c r="J3965">
        <f>Tabla3[[#This Row],[pas]]+J3964</f>
        <v>19</v>
      </c>
    </row>
    <row r="3966" spans="1:10" x14ac:dyDescent="0.25">
      <c r="A3966">
        <v>210.39392089843801</v>
      </c>
      <c r="B3966">
        <v>3.0015599913895099</v>
      </c>
      <c r="C3966">
        <v>1.55997281581222E-3</v>
      </c>
      <c r="D3966">
        <v>3.0000000260770299</v>
      </c>
      <c r="E3966">
        <v>-4.5643164980901902E-4</v>
      </c>
      <c r="F3966">
        <f>Tabla3[[#This Row],[Axial Force ]]/$M$12</f>
        <v>4.5246004494287746</v>
      </c>
      <c r="G3966">
        <f>Tabla3[[#This Row],[Axial Displacement ]]/$M$9</f>
        <v>3.4901860364994299E-2</v>
      </c>
      <c r="H3966">
        <f>IF(Tabla3[[#This Row],[Axial Displacement Command ]]=D3965,1,0)</f>
        <v>1</v>
      </c>
      <c r="I3966">
        <f>IF(AND(Tabla3[[#This Row],[cic]]=1,(AND(H3965=1,H3967=0))),1,0)</f>
        <v>0</v>
      </c>
      <c r="J3966">
        <f>Tabla3[[#This Row],[pas]]+J3965</f>
        <v>19</v>
      </c>
    </row>
    <row r="3967" spans="1:10" x14ac:dyDescent="0.25">
      <c r="A3967">
        <v>209.80220031738301</v>
      </c>
      <c r="B3967">
        <v>3.0011844355613002</v>
      </c>
      <c r="C3967">
        <v>1.18446348551515E-3</v>
      </c>
      <c r="D3967">
        <v>3.0000000260770299</v>
      </c>
      <c r="E3967">
        <v>-1.76803087015287E-3</v>
      </c>
      <c r="F3967">
        <f>Tabla3[[#This Row],[Axial Force ]]/$M$12</f>
        <v>4.5118752756426455</v>
      </c>
      <c r="G3967">
        <f>Tabla3[[#This Row],[Axial Displacement ]]/$M$9</f>
        <v>3.4897493436759304E-2</v>
      </c>
      <c r="H3967">
        <f>IF(Tabla3[[#This Row],[Axial Displacement Command ]]=D3966,1,0)</f>
        <v>1</v>
      </c>
      <c r="I3967">
        <f>IF(AND(Tabla3[[#This Row],[cic]]=1,(AND(H3966=1,H3968=0))),1,0)</f>
        <v>0</v>
      </c>
      <c r="J3967">
        <f>Tabla3[[#This Row],[pas]]+J3966</f>
        <v>19</v>
      </c>
    </row>
    <row r="3968" spans="1:10" x14ac:dyDescent="0.25">
      <c r="A3968">
        <v>209.49375915527301</v>
      </c>
      <c r="B3968">
        <v>3.0016815289854999</v>
      </c>
      <c r="C3968">
        <v>1.68156623203686E-3</v>
      </c>
      <c r="D3968">
        <v>3.0000000260770299</v>
      </c>
      <c r="E3968">
        <v>5.7790373375610205E-4</v>
      </c>
      <c r="F3968">
        <f>Tabla3[[#This Row],[Axial Force ]]/$M$12</f>
        <v>4.5052421323714622</v>
      </c>
      <c r="G3968">
        <f>Tabla3[[#This Row],[Axial Displacement ]]/$M$9</f>
        <v>3.4903273592854653E-2</v>
      </c>
      <c r="H3968">
        <f>IF(Tabla3[[#This Row],[Axial Displacement Command ]]=D3967,1,0)</f>
        <v>1</v>
      </c>
      <c r="I3968">
        <f>IF(AND(Tabla3[[#This Row],[cic]]=1,(AND(H3967=1,H3969=0))),1,0)</f>
        <v>0</v>
      </c>
      <c r="J3968">
        <f>Tabla3[[#This Row],[pas]]+J3967</f>
        <v>19</v>
      </c>
    </row>
    <row r="3969" spans="1:10" x14ac:dyDescent="0.25">
      <c r="A3969">
        <v>209.56587219238301</v>
      </c>
      <c r="B3969">
        <v>3.0013311188667999</v>
      </c>
      <c r="C3969">
        <v>1.33109097077977E-3</v>
      </c>
      <c r="D3969">
        <v>3.0000000260770299</v>
      </c>
      <c r="E3969">
        <v>4.6773325834692498E-4</v>
      </c>
      <c r="F3969">
        <f>Tabla3[[#This Row],[Axial Force ]]/$M$12</f>
        <v>4.5067929503738284</v>
      </c>
      <c r="G3969">
        <f>Tabla3[[#This Row],[Axial Displacement ]]/$M$9</f>
        <v>3.4899199056590696E-2</v>
      </c>
      <c r="H3969">
        <f>IF(Tabla3[[#This Row],[Axial Displacement Command ]]=D3968,1,0)</f>
        <v>1</v>
      </c>
      <c r="I3969">
        <f>IF(AND(Tabla3[[#This Row],[cic]]=1,(AND(H3968=1,H3970=0))),1,0)</f>
        <v>0</v>
      </c>
      <c r="J3969">
        <f>Tabla3[[#This Row],[pas]]+J3968</f>
        <v>19</v>
      </c>
    </row>
    <row r="3970" spans="1:10" x14ac:dyDescent="0.25">
      <c r="A3970">
        <v>209.16351318359401</v>
      </c>
      <c r="B3970">
        <v>3.0008875764906402</v>
      </c>
      <c r="C3970">
        <v>8.8763238181854799E-4</v>
      </c>
      <c r="D3970">
        <v>3.0000000260770299</v>
      </c>
      <c r="E3970">
        <v>-2.0011007961784301E-4</v>
      </c>
      <c r="F3970">
        <f>Tabla3[[#This Row],[Axial Force ]]/$M$12</f>
        <v>4.4981400684643873</v>
      </c>
      <c r="G3970">
        <f>Tabla3[[#This Row],[Axial Displacement ]]/$M$9</f>
        <v>3.4894041587100466E-2</v>
      </c>
      <c r="H3970">
        <f>IF(Tabla3[[#This Row],[Axial Displacement Command ]]=D3969,1,0)</f>
        <v>1</v>
      </c>
      <c r="I3970">
        <f>IF(AND(Tabla3[[#This Row],[cic]]=1,(AND(H3969=1,H3971=0))),1,0)</f>
        <v>0</v>
      </c>
      <c r="J3970">
        <f>Tabla3[[#This Row],[pas]]+J3969</f>
        <v>19</v>
      </c>
    </row>
    <row r="3971" spans="1:10" x14ac:dyDescent="0.25">
      <c r="A3971">
        <v>208.96897888183599</v>
      </c>
      <c r="B3971">
        <v>3.0021036509424399</v>
      </c>
      <c r="C3971">
        <v>2.1035671124991499E-3</v>
      </c>
      <c r="D3971">
        <v>3.0000000260770299</v>
      </c>
      <c r="E3971">
        <v>-8.0212447528538199E-4</v>
      </c>
      <c r="F3971">
        <f>Tabla3[[#This Row],[Axial Force ]]/$M$12</f>
        <v>4.4939565350932469</v>
      </c>
      <c r="G3971">
        <f>Tabla3[[#This Row],[Axial Displacement ]]/$M$9</f>
        <v>3.4908181987702791E-2</v>
      </c>
      <c r="H3971">
        <f>IF(Tabla3[[#This Row],[Axial Displacement Command ]]=D3970,1,0)</f>
        <v>1</v>
      </c>
      <c r="I3971">
        <f>IF(AND(Tabla3[[#This Row],[cic]]=1,(AND(H3970=1,H3972=0))),1,0)</f>
        <v>0</v>
      </c>
      <c r="J3971">
        <f>Tabla3[[#This Row],[pas]]+J3970</f>
        <v>19</v>
      </c>
    </row>
    <row r="3972" spans="1:10" x14ac:dyDescent="0.25">
      <c r="A3972">
        <v>208.55369567871099</v>
      </c>
      <c r="B3972">
        <v>3.0013846699148399</v>
      </c>
      <c r="C3972">
        <v>1.3847351283402501E-3</v>
      </c>
      <c r="D3972">
        <v>3.0000000260770299</v>
      </c>
      <c r="E3972">
        <v>-1.1386659934942099E-3</v>
      </c>
      <c r="F3972">
        <f>Tabla3[[#This Row],[Axial Force ]]/$M$12</f>
        <v>4.4850257135206668</v>
      </c>
      <c r="G3972">
        <f>Tabla3[[#This Row],[Axial Displacement ]]/$M$9</f>
        <v>3.4899821743195815E-2</v>
      </c>
      <c r="H3972">
        <f>IF(Tabla3[[#This Row],[Axial Displacement Command ]]=D3971,1,0)</f>
        <v>1</v>
      </c>
      <c r="I3972">
        <f>IF(AND(Tabla3[[#This Row],[cic]]=1,(AND(H3971=1,H3973=0))),1,0)</f>
        <v>0</v>
      </c>
      <c r="J3972">
        <f>Tabla3[[#This Row],[pas]]+J3971</f>
        <v>19</v>
      </c>
    </row>
    <row r="3973" spans="1:10" x14ac:dyDescent="0.25">
      <c r="A3973">
        <v>208.48796081543</v>
      </c>
      <c r="B3973">
        <v>3.0016172677278501</v>
      </c>
      <c r="C3973">
        <v>1.6171932202269099E-3</v>
      </c>
      <c r="D3973">
        <v>3.0000000260770299</v>
      </c>
      <c r="E3973">
        <v>2.6344548587076101E-4</v>
      </c>
      <c r="F3973">
        <f>Tabla3[[#This Row],[Axial Force ]]/$M$12</f>
        <v>4.4836120605468821</v>
      </c>
      <c r="G3973">
        <f>Tabla3[[#This Row],[Axial Displacement ]]/$M$9</f>
        <v>3.4902526368928488E-2</v>
      </c>
      <c r="H3973">
        <f>IF(Tabla3[[#This Row],[Axial Displacement Command ]]=D3972,1,0)</f>
        <v>1</v>
      </c>
      <c r="I3973">
        <f>IF(AND(Tabla3[[#This Row],[cic]]=1,(AND(H3972=1,H3974=0))),1,0)</f>
        <v>0</v>
      </c>
      <c r="J3973">
        <f>Tabla3[[#This Row],[pas]]+J3972</f>
        <v>19</v>
      </c>
    </row>
    <row r="3974" spans="1:10" x14ac:dyDescent="0.25">
      <c r="A3974">
        <v>208.64443969726599</v>
      </c>
      <c r="B3974">
        <v>3.0018675606697802</v>
      </c>
      <c r="C3974">
        <v>1.86753277375828E-3</v>
      </c>
      <c r="D3974">
        <v>3.0000000260770299</v>
      </c>
      <c r="E3974">
        <v>-5.3781138831254804E-4</v>
      </c>
      <c r="F3974">
        <f>Tabla3[[#This Row],[Axial Force ]]/$M$12</f>
        <v>4.4869771977906669</v>
      </c>
      <c r="G3974">
        <f>Tabla3[[#This Row],[Axial Displacement ]]/$M$9</f>
        <v>3.4905436751974189E-2</v>
      </c>
      <c r="H3974">
        <f>IF(Tabla3[[#This Row],[Axial Displacement Command ]]=D3973,1,0)</f>
        <v>1</v>
      </c>
      <c r="I3974">
        <f>IF(AND(Tabla3[[#This Row],[cic]]=1,(AND(H3973=1,H3975=0))),1,0)</f>
        <v>0</v>
      </c>
      <c r="J3974">
        <f>Tabla3[[#This Row],[pas]]+J3973</f>
        <v>19</v>
      </c>
    </row>
    <row r="3975" spans="1:10" x14ac:dyDescent="0.25">
      <c r="A3975">
        <v>208.20770263671901</v>
      </c>
      <c r="B3975">
        <v>3.00233601592481</v>
      </c>
      <c r="C3975">
        <v>2.3360253180726401E-3</v>
      </c>
      <c r="D3975">
        <v>3.0000000260770299</v>
      </c>
      <c r="E3975">
        <v>1.60069077992375E-3</v>
      </c>
      <c r="F3975">
        <f>Tabla3[[#This Row],[Axial Force ]]/$M$12</f>
        <v>4.4775850029401933</v>
      </c>
      <c r="G3975">
        <f>Tabla3[[#This Row],[Axial Displacement ]]/$M$9</f>
        <v>3.491088390610244E-2</v>
      </c>
      <c r="H3975">
        <f>IF(Tabla3[[#This Row],[Axial Displacement Command ]]=D3974,1,0)</f>
        <v>1</v>
      </c>
      <c r="I3975">
        <f>IF(AND(Tabla3[[#This Row],[cic]]=1,(AND(H3974=1,H3976=0))),1,0)</f>
        <v>0</v>
      </c>
      <c r="J3975">
        <f>Tabla3[[#This Row],[pas]]+J3974</f>
        <v>19</v>
      </c>
    </row>
    <row r="3976" spans="1:10" x14ac:dyDescent="0.25">
      <c r="A3976">
        <v>208.19979858398401</v>
      </c>
      <c r="B3976">
        <v>3.0017602257430598</v>
      </c>
      <c r="C3976">
        <v>1.7602443449504801E-3</v>
      </c>
      <c r="D3976">
        <v>3.0000000260770299</v>
      </c>
      <c r="E3976">
        <v>1.0085478834298599E-3</v>
      </c>
      <c r="F3976">
        <f>Tabla3[[#This Row],[Axial Force ]]/$M$12</f>
        <v>4.477415023311484</v>
      </c>
      <c r="G3976">
        <f>Tabla3[[#This Row],[Axial Displacement ]]/$M$9</f>
        <v>3.4904188671430927E-2</v>
      </c>
      <c r="H3976">
        <f>IF(Tabla3[[#This Row],[Axial Displacement Command ]]=D3975,1,0)</f>
        <v>1</v>
      </c>
      <c r="I3976">
        <f>IF(AND(Tabla3[[#This Row],[cic]]=1,(AND(H3975=1,H3977=0))),1,0)</f>
        <v>0</v>
      </c>
      <c r="J3976">
        <f>Tabla3[[#This Row],[pas]]+J3975</f>
        <v>19</v>
      </c>
    </row>
    <row r="3977" spans="1:10" x14ac:dyDescent="0.25">
      <c r="A3977">
        <v>207.81492614746099</v>
      </c>
      <c r="B3977">
        <v>3.0016135424375499</v>
      </c>
      <c r="C3977">
        <v>1.6136169733726999E-3</v>
      </c>
      <c r="D3977">
        <v>3.0000000260770299</v>
      </c>
      <c r="E3977">
        <v>-1.18394257242471E-3</v>
      </c>
      <c r="F3977">
        <f>Tabla3[[#This Row],[Axial Force ]]/$M$12</f>
        <v>4.4691381967195909</v>
      </c>
      <c r="G3977">
        <f>Tabla3[[#This Row],[Axial Displacement ]]/$M$9</f>
        <v>3.4902483051599417E-2</v>
      </c>
      <c r="H3977">
        <f>IF(Tabla3[[#This Row],[Axial Displacement Command ]]=D3976,1,0)</f>
        <v>1</v>
      </c>
      <c r="I3977">
        <f>IF(AND(Tabla3[[#This Row],[cic]]=1,(AND(H3976=1,H3978=0))),1,0)</f>
        <v>0</v>
      </c>
      <c r="J3977">
        <f>Tabla3[[#This Row],[pas]]+J3976</f>
        <v>19</v>
      </c>
    </row>
    <row r="3978" spans="1:10" x14ac:dyDescent="0.25">
      <c r="A3978">
        <v>207.87191772460901</v>
      </c>
      <c r="B3978">
        <v>3.00236814655364</v>
      </c>
      <c r="C3978">
        <v>2.3682116534473599E-3</v>
      </c>
      <c r="D3978">
        <v>3.0000000260770299</v>
      </c>
      <c r="E3978">
        <v>-1.00371869393712E-3</v>
      </c>
      <c r="F3978">
        <f>Tabla3[[#This Row],[Axial Force ]]/$M$12</f>
        <v>4.470363822034602</v>
      </c>
      <c r="G3978">
        <f>Tabla3[[#This Row],[Axial Displacement ]]/$M$9</f>
        <v>3.4911257518065585E-2</v>
      </c>
      <c r="H3978">
        <f>IF(Tabla3[[#This Row],[Axial Displacement Command ]]=D3977,1,0)</f>
        <v>1</v>
      </c>
      <c r="I3978">
        <f>IF(AND(Tabla3[[#This Row],[cic]]=1,(AND(H3977=1,H3979=0))),1,0)</f>
        <v>1</v>
      </c>
      <c r="J3978">
        <f>Tabla3[[#This Row],[pas]]+J3977</f>
        <v>20</v>
      </c>
    </row>
    <row r="3979" spans="1:10" x14ac:dyDescent="0.25">
      <c r="A3979">
        <v>207.96437072753901</v>
      </c>
      <c r="B3979">
        <v>3.0017208773642801</v>
      </c>
      <c r="C3979">
        <v>2.3720265289739499E-3</v>
      </c>
      <c r="D3979">
        <v>2.99934879876673</v>
      </c>
      <c r="E3979">
        <v>2.9897914828325199E-3</v>
      </c>
      <c r="F3979">
        <f>Tabla3[[#This Row],[Axial Force ]]/$M$12</f>
        <v>4.4723520586567531</v>
      </c>
      <c r="G3979">
        <f>Tabla3[[#This Row],[Axial Displacement ]]/$M$9</f>
        <v>3.490373113214279E-2</v>
      </c>
      <c r="H3979">
        <f>IF(Tabla3[[#This Row],[Axial Displacement Command ]]=D3978,1,0)</f>
        <v>0</v>
      </c>
      <c r="I3979">
        <f>IF(AND(Tabla3[[#This Row],[cic]]=1,(AND(H3978=1,H3980=0))),1,0)</f>
        <v>0</v>
      </c>
      <c r="J3979">
        <f>Tabla3[[#This Row],[pas]]+J3978</f>
        <v>20</v>
      </c>
    </row>
    <row r="3980" spans="1:10" x14ac:dyDescent="0.25">
      <c r="A3980">
        <v>206.34657287597699</v>
      </c>
      <c r="B3980">
        <v>3.0014098156243598</v>
      </c>
      <c r="C3980">
        <v>5.3973199101164902E-3</v>
      </c>
      <c r="D3980">
        <v>2.99601233564317</v>
      </c>
      <c r="E3980">
        <v>3.3262028864555798E-3</v>
      </c>
      <c r="F3980">
        <f>Tabla3[[#This Row],[Axial Force ]]/$M$12</f>
        <v>4.4375607070102578</v>
      </c>
      <c r="G3980">
        <f>Tabla3[[#This Row],[Axial Displacement ]]/$M$9</f>
        <v>3.4900114135166978E-2</v>
      </c>
      <c r="H3980">
        <f>IF(Tabla3[[#This Row],[Axial Displacement Command ]]=D3979,1,0)</f>
        <v>0</v>
      </c>
      <c r="I3980">
        <f>IF(AND(Tabla3[[#This Row],[cic]]=1,(AND(H3979=1,H3981=0))),1,0)</f>
        <v>0</v>
      </c>
      <c r="J3980">
        <f>Tabla3[[#This Row],[pas]]+J3979</f>
        <v>20</v>
      </c>
    </row>
    <row r="3981" spans="1:10" x14ac:dyDescent="0.25">
      <c r="A3981">
        <v>203.52308654785199</v>
      </c>
      <c r="B3981">
        <v>2.9980479739606398</v>
      </c>
      <c r="C3981">
        <v>5.3722860684501904E-3</v>
      </c>
      <c r="D3981">
        <v>2.9926758725196101</v>
      </c>
      <c r="E3981">
        <v>7.4669452487796705E-4</v>
      </c>
      <c r="F3981">
        <f>Tabla3[[#This Row],[Axial Force ]]/$M$12</f>
        <v>4.3768405709215479</v>
      </c>
      <c r="G3981">
        <f>Tabla3[[#This Row],[Axial Displacement ]]/$M$9</f>
        <v>3.4861022953030694E-2</v>
      </c>
      <c r="H3981">
        <f>IF(Tabla3[[#This Row],[Axial Displacement Command ]]=D3980,1,0)</f>
        <v>0</v>
      </c>
      <c r="I3981">
        <f>IF(AND(Tabla3[[#This Row],[cic]]=1,(AND(H3980=1,H3982=0))),1,0)</f>
        <v>0</v>
      </c>
      <c r="J3981">
        <f>Tabla3[[#This Row],[pas]]+J3980</f>
        <v>20</v>
      </c>
    </row>
    <row r="3982" spans="1:10" x14ac:dyDescent="0.25">
      <c r="A3982">
        <v>200.04830932617199</v>
      </c>
      <c r="B3982">
        <v>2.9945396818220602</v>
      </c>
      <c r="C3982">
        <v>5.2006244004587599E-3</v>
      </c>
      <c r="D3982">
        <v>2.98933917656541</v>
      </c>
      <c r="E3982">
        <v>1.15306579573371E-3</v>
      </c>
      <c r="F3982">
        <f>Tabla3[[#This Row],[Axial Force ]]/$M$12</f>
        <v>4.3021141790574617</v>
      </c>
      <c r="G3982">
        <f>Tabla3[[#This Row],[Axial Displacement ]]/$M$9</f>
        <v>3.482022885839605E-2</v>
      </c>
      <c r="H3982">
        <f>IF(Tabla3[[#This Row],[Axial Displacement Command ]]=D3981,1,0)</f>
        <v>0</v>
      </c>
      <c r="I3982">
        <f>IF(AND(Tabla3[[#This Row],[cic]]=1,(AND(H3981=1,H3983=0))),1,0)</f>
        <v>0</v>
      </c>
      <c r="J3982">
        <f>Tabla3[[#This Row],[pas]]+J3981</f>
        <v>20</v>
      </c>
    </row>
    <row r="3983" spans="1:10" x14ac:dyDescent="0.25">
      <c r="A3983">
        <v>195.34523010253901</v>
      </c>
      <c r="B3983">
        <v>2.9883491806685898</v>
      </c>
      <c r="C3983">
        <v>2.3465156573365701E-3</v>
      </c>
      <c r="D3983">
        <v>2.9860027134418501</v>
      </c>
      <c r="E3983">
        <v>9.0520910589475501E-4</v>
      </c>
      <c r="F3983">
        <f>Tabla3[[#This Row],[Axial Force ]]/$M$12</f>
        <v>4.2009726903771831</v>
      </c>
      <c r="G3983">
        <f>Tabla3[[#This Row],[Axial Displacement ]]/$M$9</f>
        <v>3.4748246286844066E-2</v>
      </c>
      <c r="H3983">
        <f>IF(Tabla3[[#This Row],[Axial Displacement Command ]]=D3982,1,0)</f>
        <v>0</v>
      </c>
      <c r="I3983">
        <f>IF(AND(Tabla3[[#This Row],[cic]]=1,(AND(H3982=1,H3984=0))),1,0)</f>
        <v>0</v>
      </c>
      <c r="J3983">
        <f>Tabla3[[#This Row],[pas]]+J3982</f>
        <v>20</v>
      </c>
    </row>
    <row r="3984" spans="1:10" x14ac:dyDescent="0.25">
      <c r="A3984">
        <v>192.12734985351599</v>
      </c>
      <c r="B3984">
        <v>2.9832709114998601</v>
      </c>
      <c r="C3984">
        <v>6.0486792108349597E-4</v>
      </c>
      <c r="D3984">
        <v>2.98266601748765</v>
      </c>
      <c r="E3984">
        <v>3.5737573966798702E-4</v>
      </c>
      <c r="F3984">
        <f>Tabla3[[#This Row],[Axial Force ]]/$M$12</f>
        <v>4.131770964591742</v>
      </c>
      <c r="G3984">
        <f>Tabla3[[#This Row],[Axial Displacement ]]/$M$9</f>
        <v>3.4689196645347212E-2</v>
      </c>
      <c r="H3984">
        <f>IF(Tabla3[[#This Row],[Axial Displacement Command ]]=D3983,1,0)</f>
        <v>0</v>
      </c>
      <c r="I3984">
        <f>IF(AND(Tabla3[[#This Row],[cic]]=1,(AND(H3983=1,H3985=0))),1,0)</f>
        <v>0</v>
      </c>
      <c r="J3984">
        <f>Tabla3[[#This Row],[pas]]+J3983</f>
        <v>20</v>
      </c>
    </row>
    <row r="3985" spans="1:10" x14ac:dyDescent="0.25">
      <c r="A3985">
        <v>190.07499694824199</v>
      </c>
      <c r="B3985">
        <v>2.9791723936796202</v>
      </c>
      <c r="C3985">
        <v>1.5687942322983899E-4</v>
      </c>
      <c r="D3985">
        <v>2.9793293215334402</v>
      </c>
      <c r="E3985">
        <v>1.1596097237998001E-3</v>
      </c>
      <c r="F3985">
        <f>Tabla3[[#This Row],[Axial Force ]]/$M$12</f>
        <v>4.0876343429729456</v>
      </c>
      <c r="G3985">
        <f>Tabla3[[#This Row],[Axial Displacement ]]/$M$9</f>
        <v>3.4641539461390931E-2</v>
      </c>
      <c r="H3985">
        <f>IF(Tabla3[[#This Row],[Axial Displacement Command ]]=D3984,1,0)</f>
        <v>0</v>
      </c>
      <c r="I3985">
        <f>IF(AND(Tabla3[[#This Row],[cic]]=1,(AND(H3984=1,H3986=0))),1,0)</f>
        <v>0</v>
      </c>
      <c r="J3985">
        <f>Tabla3[[#This Row],[pas]]+J3984</f>
        <v>20</v>
      </c>
    </row>
    <row r="3986" spans="1:10" x14ac:dyDescent="0.25">
      <c r="A3986">
        <v>188.61486816406301</v>
      </c>
      <c r="B3986">
        <v>2.9764580540358998</v>
      </c>
      <c r="C3986">
        <v>4.6515464191543298E-4</v>
      </c>
      <c r="D3986">
        <v>2.9759928584098798</v>
      </c>
      <c r="E3986">
        <v>1.88419926416827E-3</v>
      </c>
      <c r="F3986">
        <f>Tabla3[[#This Row],[Axial Force ]]/$M$12</f>
        <v>4.0562337239583446</v>
      </c>
      <c r="G3986">
        <f>Tabla3[[#This Row],[Axial Displacement ]]/$M$9</f>
        <v>3.460997737251046E-2</v>
      </c>
      <c r="H3986">
        <f>IF(Tabla3[[#This Row],[Axial Displacement Command ]]=D3985,1,0)</f>
        <v>0</v>
      </c>
      <c r="I3986">
        <f>IF(AND(Tabla3[[#This Row],[cic]]=1,(AND(H3985=1,H3987=0))),1,0)</f>
        <v>0</v>
      </c>
      <c r="J3986">
        <f>Tabla3[[#This Row],[pas]]+J3985</f>
        <v>20</v>
      </c>
    </row>
    <row r="3987" spans="1:10" x14ac:dyDescent="0.25">
      <c r="A3987">
        <v>186.98635864257801</v>
      </c>
      <c r="B3987">
        <v>2.9740368481725499</v>
      </c>
      <c r="C3987">
        <v>1.3806819652017999E-3</v>
      </c>
      <c r="D3987">
        <v>2.9726561624556802</v>
      </c>
      <c r="E3987" s="2">
        <v>6.2380109966397895E-5</v>
      </c>
      <c r="F3987">
        <f>Tabla3[[#This Row],[Axial Force ]]/$M$12</f>
        <v>4.0212120138188823</v>
      </c>
      <c r="G3987">
        <f>Tabla3[[#This Row],[Axial Displacement ]]/$M$9</f>
        <v>3.4581823815959881E-2</v>
      </c>
      <c r="H3987">
        <f>IF(Tabla3[[#This Row],[Axial Displacement Command ]]=D3986,1,0)</f>
        <v>0</v>
      </c>
      <c r="I3987">
        <f>IF(AND(Tabla3[[#This Row],[cic]]=1,(AND(H3986=1,H3988=0))),1,0)</f>
        <v>0</v>
      </c>
      <c r="J3987">
        <f>Tabla3[[#This Row],[pas]]+J3986</f>
        <v>20</v>
      </c>
    </row>
    <row r="3988" spans="1:10" x14ac:dyDescent="0.25">
      <c r="A3988">
        <v>185.74200439453099</v>
      </c>
      <c r="B3988">
        <v>2.9711436945944998</v>
      </c>
      <c r="C3988">
        <v>1.8241405541630201E-3</v>
      </c>
      <c r="D3988">
        <v>2.9693194665014699</v>
      </c>
      <c r="E3988">
        <v>-4.8665395979696801E-4</v>
      </c>
      <c r="F3988">
        <f>Tabla3[[#This Row],[Axial Force ]]/$M$12</f>
        <v>3.9944517074092687</v>
      </c>
      <c r="G3988">
        <f>Tabla3[[#This Row],[Axial Displacement ]]/$M$9</f>
        <v>3.4548182495284879E-2</v>
      </c>
      <c r="H3988">
        <f>IF(Tabla3[[#This Row],[Axial Displacement Command ]]=D3987,1,0)</f>
        <v>0</v>
      </c>
      <c r="I3988">
        <f>IF(AND(Tabla3[[#This Row],[cic]]=1,(AND(H3987=1,H3989=0))),1,0)</f>
        <v>0</v>
      </c>
      <c r="J3988">
        <f>Tabla3[[#This Row],[pas]]+J3987</f>
        <v>20</v>
      </c>
    </row>
    <row r="3989" spans="1:10" x14ac:dyDescent="0.25">
      <c r="A3989">
        <v>184.21121215820301</v>
      </c>
      <c r="B3989">
        <v>2.9675781261175902</v>
      </c>
      <c r="C3989">
        <v>1.59502030783187E-3</v>
      </c>
      <c r="D3989">
        <v>2.9659832362085599</v>
      </c>
      <c r="E3989">
        <v>2.2303713649307602E-3</v>
      </c>
      <c r="F3989">
        <f>Tabla3[[#This Row],[Axial Force ]]/$M$12</f>
        <v>3.9615314442624303</v>
      </c>
      <c r="G3989">
        <f>Tabla3[[#This Row],[Axial Displacement ]]/$M$9</f>
        <v>3.4506722396716163E-2</v>
      </c>
      <c r="H3989">
        <f>IF(Tabla3[[#This Row],[Axial Displacement Command ]]=D3988,1,0)</f>
        <v>0</v>
      </c>
      <c r="I3989">
        <f>IF(AND(Tabla3[[#This Row],[cic]]=1,(AND(H3988=1,H3990=0))),1,0)</f>
        <v>0</v>
      </c>
      <c r="J3989">
        <f>Tabla3[[#This Row],[pas]]+J3988</f>
        <v>20</v>
      </c>
    </row>
    <row r="3990" spans="1:10" x14ac:dyDescent="0.25">
      <c r="A3990">
        <v>182.97766113281301</v>
      </c>
      <c r="B3990">
        <v>2.9651892837137002</v>
      </c>
      <c r="C3990">
        <v>2.5427341370232201E-3</v>
      </c>
      <c r="D3990">
        <v>2.96264654025435</v>
      </c>
      <c r="E3990">
        <v>3.4052484920721299E-4</v>
      </c>
      <c r="F3990">
        <f>Tabla3[[#This Row],[Axial Force ]]/$M$12</f>
        <v>3.9350034652217851</v>
      </c>
      <c r="G3990">
        <f>Tabla3[[#This Row],[Axial Displacement ]]/$M$9</f>
        <v>3.4478945159461628E-2</v>
      </c>
      <c r="H3990">
        <f>IF(Tabla3[[#This Row],[Axial Displacement Command ]]=D3989,1,0)</f>
        <v>0</v>
      </c>
      <c r="I3990">
        <f>IF(AND(Tabla3[[#This Row],[cic]]=1,(AND(H3989=1,H3991=0))),1,0)</f>
        <v>0</v>
      </c>
      <c r="J3990">
        <f>Tabla3[[#This Row],[pas]]+J3989</f>
        <v>20</v>
      </c>
    </row>
    <row r="3991" spans="1:10" x14ac:dyDescent="0.25">
      <c r="A3991">
        <v>181.59507751464801</v>
      </c>
      <c r="B3991">
        <v>2.9619312845170498</v>
      </c>
      <c r="C3991">
        <v>2.6214122499368399E-3</v>
      </c>
      <c r="D3991">
        <v>2.95930984430015</v>
      </c>
      <c r="E3991">
        <v>1.0296319032931901E-3</v>
      </c>
      <c r="F3991">
        <f>Tabla3[[#This Row],[Axial Force ]]/$M$12</f>
        <v>3.9052704841859787</v>
      </c>
      <c r="G3991">
        <f>Tabla3[[#This Row],[Axial Displacement ]]/$M$9</f>
        <v>3.4441061447872671E-2</v>
      </c>
      <c r="H3991">
        <f>IF(Tabla3[[#This Row],[Axial Displacement Command ]]=D3990,1,0)</f>
        <v>0</v>
      </c>
      <c r="I3991">
        <f>IF(AND(Tabla3[[#This Row],[cic]]=1,(AND(H3990=1,H3992=0))),1,0)</f>
        <v>0</v>
      </c>
      <c r="J3991">
        <f>Tabla3[[#This Row],[pas]]+J3990</f>
        <v>20</v>
      </c>
    </row>
    <row r="3992" spans="1:10" x14ac:dyDescent="0.25">
      <c r="A3992">
        <v>180.37167358398401</v>
      </c>
      <c r="B3992">
        <v>2.9590702615678302</v>
      </c>
      <c r="C3992">
        <v>3.0968190003477498E-3</v>
      </c>
      <c r="D3992">
        <v>2.95597338117659</v>
      </c>
      <c r="E3992">
        <v>1.11806548375171E-3</v>
      </c>
      <c r="F3992">
        <f>Tabla3[[#This Row],[Axial Force ]]/$M$12</f>
        <v>3.878960722236215</v>
      </c>
      <c r="G3992">
        <f>Tabla3[[#This Row],[Axial Displacement ]]/$M$9</f>
        <v>3.4407793739160815E-2</v>
      </c>
      <c r="H3992">
        <f>IF(Tabla3[[#This Row],[Axial Displacement Command ]]=D3991,1,0)</f>
        <v>0</v>
      </c>
      <c r="I3992">
        <f>IF(AND(Tabla3[[#This Row],[cic]]=1,(AND(H3991=1,H3993=0))),1,0)</f>
        <v>0</v>
      </c>
      <c r="J3992">
        <f>Tabla3[[#This Row],[pas]]+J3991</f>
        <v>20</v>
      </c>
    </row>
    <row r="3993" spans="1:10" x14ac:dyDescent="0.25">
      <c r="A3993">
        <v>178.85665893554699</v>
      </c>
      <c r="B3993">
        <v>2.9556513763964198</v>
      </c>
      <c r="C3993">
        <v>3.0145645268930799E-3</v>
      </c>
      <c r="D3993">
        <v>2.95263668522239</v>
      </c>
      <c r="E3993">
        <v>6.0592770978473698E-4</v>
      </c>
      <c r="F3993">
        <f>Tabla3[[#This Row],[Axial Force ]]/$M$12</f>
        <v>3.8463797620547742</v>
      </c>
      <c r="G3993">
        <f>Tabla3[[#This Row],[Axial Displacement ]]/$M$9</f>
        <v>3.4368039260423484E-2</v>
      </c>
      <c r="H3993">
        <f>IF(Tabla3[[#This Row],[Axial Displacement Command ]]=D3992,1,0)</f>
        <v>0</v>
      </c>
      <c r="I3993">
        <f>IF(AND(Tabla3[[#This Row],[cic]]=1,(AND(H3992=1,H3994=0))),1,0)</f>
        <v>0</v>
      </c>
      <c r="J3993">
        <f>Tabla3[[#This Row],[pas]]+J3992</f>
        <v>20</v>
      </c>
    </row>
    <row r="3994" spans="1:10" x14ac:dyDescent="0.25">
      <c r="A3994">
        <v>177.62577819824199</v>
      </c>
      <c r="B3994">
        <v>2.9522038530558299</v>
      </c>
      <c r="C3994">
        <v>2.90369985123107E-3</v>
      </c>
      <c r="D3994">
        <v>2.9492999892681802</v>
      </c>
      <c r="E3994">
        <v>-2.32811245837183E-4</v>
      </c>
      <c r="F3994">
        <f>Tabla3[[#This Row],[Axial Force ]]/$M$12</f>
        <v>3.819909208564344</v>
      </c>
      <c r="G3994">
        <f>Tabla3[[#This Row],[Axial Displacement ]]/$M$9</f>
        <v>3.4327951779718952E-2</v>
      </c>
      <c r="H3994">
        <f>IF(Tabla3[[#This Row],[Axial Displacement Command ]]=D3993,1,0)</f>
        <v>0</v>
      </c>
      <c r="I3994">
        <f>IF(AND(Tabla3[[#This Row],[cic]]=1,(AND(H3993=1,H3995=0))),1,0)</f>
        <v>0</v>
      </c>
      <c r="J3994">
        <f>Tabla3[[#This Row],[pas]]+J3993</f>
        <v>20</v>
      </c>
    </row>
    <row r="3995" spans="1:10" x14ac:dyDescent="0.25">
      <c r="A3995">
        <v>176.26481628418</v>
      </c>
      <c r="B3995">
        <v>2.9488671571016298</v>
      </c>
      <c r="C3995">
        <v>2.9034615636191999E-3</v>
      </c>
      <c r="D3995">
        <v>2.9459635261446202</v>
      </c>
      <c r="E3995">
        <v>1.1375324220352901E-3</v>
      </c>
      <c r="F3995">
        <f>Tabla3[[#This Row],[Axial Force ]]/$M$12</f>
        <v>3.7906412104124731</v>
      </c>
      <c r="G3995">
        <f>Tabla3[[#This Row],[Axial Displacement ]]/$M$9</f>
        <v>3.4289152989553838E-2</v>
      </c>
      <c r="H3995">
        <f>IF(Tabla3[[#This Row],[Axial Displacement Command ]]=D3994,1,0)</f>
        <v>0</v>
      </c>
      <c r="I3995">
        <f>IF(AND(Tabla3[[#This Row],[cic]]=1,(AND(H3994=1,H3996=0))),1,0)</f>
        <v>0</v>
      </c>
      <c r="J3995">
        <f>Tabla3[[#This Row],[pas]]+J3994</f>
        <v>20</v>
      </c>
    </row>
    <row r="3996" spans="1:10" x14ac:dyDescent="0.25">
      <c r="A3996">
        <v>174.84556579589801</v>
      </c>
      <c r="B3996">
        <v>2.9450834263116099</v>
      </c>
      <c r="C3996">
        <v>2.4564267278037702E-3</v>
      </c>
      <c r="D3996">
        <v>2.9426270630210598</v>
      </c>
      <c r="E3996">
        <v>2.0608326849469402E-3</v>
      </c>
      <c r="F3996">
        <f>Tabla3[[#This Row],[Axial Force ]]/$M$12</f>
        <v>3.7601196945354411</v>
      </c>
      <c r="G3996">
        <f>Tabla3[[#This Row],[Axial Displacement ]]/$M$9</f>
        <v>3.4245156119902441E-2</v>
      </c>
      <c r="H3996">
        <f>IF(Tabla3[[#This Row],[Axial Displacement Command ]]=D3995,1,0)</f>
        <v>0</v>
      </c>
      <c r="I3996">
        <f>IF(AND(Tabla3[[#This Row],[cic]]=1,(AND(H3995=1,H3997=0))),1,0)</f>
        <v>0</v>
      </c>
      <c r="J3996">
        <f>Tabla3[[#This Row],[pas]]+J3995</f>
        <v>20</v>
      </c>
    </row>
    <row r="3997" spans="1:10" x14ac:dyDescent="0.25">
      <c r="A3997">
        <v>173.93206787109401</v>
      </c>
      <c r="B3997">
        <v>2.94235814362764</v>
      </c>
      <c r="C3997">
        <v>3.06797028315486E-3</v>
      </c>
      <c r="D3997">
        <v>2.9392903670668602</v>
      </c>
      <c r="E3997">
        <v>1.38319069264981E-3</v>
      </c>
      <c r="F3997">
        <f>Tabla3[[#This Row],[Axial Force ]]/$M$12</f>
        <v>3.7404745778729893</v>
      </c>
      <c r="G3997">
        <f>Tabla3[[#This Row],[Axial Displacement ]]/$M$9</f>
        <v>3.4213466786367906E-2</v>
      </c>
      <c r="H3997">
        <f>IF(Tabla3[[#This Row],[Axial Displacement Command ]]=D3996,1,0)</f>
        <v>0</v>
      </c>
      <c r="I3997">
        <f>IF(AND(Tabla3[[#This Row],[cic]]=1,(AND(H3996=1,H3998=0))),1,0)</f>
        <v>0</v>
      </c>
      <c r="J3997">
        <f>Tabla3[[#This Row],[pas]]+J3996</f>
        <v>20</v>
      </c>
    </row>
    <row r="3998" spans="1:10" x14ac:dyDescent="0.25">
      <c r="A3998">
        <v>172.75874328613301</v>
      </c>
      <c r="B3998">
        <v>2.9398263432085501</v>
      </c>
      <c r="C3998">
        <v>3.8723947000107702E-3</v>
      </c>
      <c r="D3998">
        <v>2.9359539039432998</v>
      </c>
      <c r="E3998">
        <v>1.2091078360754199E-3</v>
      </c>
      <c r="F3998">
        <f>Tabla3[[#This Row],[Axial Force ]]/$M$12</f>
        <v>3.7152417910996345</v>
      </c>
      <c r="G3998">
        <f>Tabla3[[#This Row],[Axial Displacement ]]/$M$9</f>
        <v>3.418402724661105E-2</v>
      </c>
      <c r="H3998">
        <f>IF(Tabla3[[#This Row],[Axial Displacement Command ]]=D3997,1,0)</f>
        <v>0</v>
      </c>
      <c r="I3998">
        <f>IF(AND(Tabla3[[#This Row],[cic]]=1,(AND(H3997=1,H3999=0))),1,0)</f>
        <v>0</v>
      </c>
      <c r="J3998">
        <f>Tabla3[[#This Row],[pas]]+J3997</f>
        <v>20</v>
      </c>
    </row>
    <row r="3999" spans="1:10" x14ac:dyDescent="0.25">
      <c r="A3999">
        <v>171.49214172363301</v>
      </c>
      <c r="B3999">
        <v>2.9350267723202701</v>
      </c>
      <c r="C3999">
        <v>2.409696662653E-3</v>
      </c>
      <c r="D3999">
        <v>2.9326172079891002</v>
      </c>
      <c r="E3999">
        <v>-1.72097099948587E-3</v>
      </c>
      <c r="F3999">
        <f>Tabla3[[#This Row],[Axial Force ]]/$M$12</f>
        <v>3.6880030478200649</v>
      </c>
      <c r="G3999">
        <f>Tabla3[[#This Row],[Axial Displacement ]]/$M$9</f>
        <v>3.4128218282793839E-2</v>
      </c>
      <c r="H3999">
        <f>IF(Tabla3[[#This Row],[Axial Displacement Command ]]=D3998,1,0)</f>
        <v>0</v>
      </c>
      <c r="I3999">
        <f>IF(AND(Tabla3[[#This Row],[cic]]=1,(AND(H3998=1,H4000=0))),1,0)</f>
        <v>0</v>
      </c>
      <c r="J3999">
        <f>Tabla3[[#This Row],[pas]]+J3998</f>
        <v>20</v>
      </c>
    </row>
    <row r="4000" spans="1:10" x14ac:dyDescent="0.25">
      <c r="A4000">
        <v>170.869140625</v>
      </c>
      <c r="B4000">
        <v>2.9331743717193599</v>
      </c>
      <c r="C4000">
        <v>3.8938524085097002E-3</v>
      </c>
      <c r="D4000">
        <v>2.9292805120348899</v>
      </c>
      <c r="E4000">
        <v>1.5656743812542099E-4</v>
      </c>
      <c r="F4000">
        <f>Tabla3[[#This Row],[Axial Force ]]/$M$12</f>
        <v>3.674605174731183</v>
      </c>
      <c r="G4000">
        <f>Tabla3[[#This Row],[Axial Displacement ]]/$M$9</f>
        <v>3.410667874092279E-2</v>
      </c>
      <c r="H4000">
        <f>IF(Tabla3[[#This Row],[Axial Displacement Command ]]=D3999,1,0)</f>
        <v>0</v>
      </c>
      <c r="I4000">
        <f>IF(AND(Tabla3[[#This Row],[cic]]=1,(AND(H3999=1,H4001=0))),1,0)</f>
        <v>0</v>
      </c>
      <c r="J4000">
        <f>Tabla3[[#This Row],[pas]]+J3999</f>
        <v>20</v>
      </c>
    </row>
    <row r="4001" spans="1:10" x14ac:dyDescent="0.25">
      <c r="A4001">
        <v>169.24717712402301</v>
      </c>
      <c r="B4001">
        <v>2.9294621199369399</v>
      </c>
      <c r="C4001">
        <v>3.5181044495402598E-3</v>
      </c>
      <c r="D4001">
        <v>2.92594404891133</v>
      </c>
      <c r="E4001">
        <v>-1.06103880170849E-3</v>
      </c>
      <c r="F4001">
        <f>Tabla3[[#This Row],[Axial Force ]]/$M$12</f>
        <v>3.6397242392263012</v>
      </c>
      <c r="G4001">
        <f>Tabla3[[#This Row],[Axial Displacement ]]/$M$9</f>
        <v>3.4063513022522557E-2</v>
      </c>
      <c r="H4001">
        <f>IF(Tabla3[[#This Row],[Axial Displacement Command ]]=D4000,1,0)</f>
        <v>0</v>
      </c>
      <c r="I4001">
        <f>IF(AND(Tabla3[[#This Row],[cic]]=1,(AND(H4000=1,H4002=0))),1,0)</f>
        <v>0</v>
      </c>
      <c r="J4001">
        <f>Tabla3[[#This Row],[pas]]+J4000</f>
        <v>20</v>
      </c>
    </row>
    <row r="4002" spans="1:10" x14ac:dyDescent="0.25">
      <c r="A4002">
        <v>168.432373046875</v>
      </c>
      <c r="B4002">
        <v>2.9267119243741</v>
      </c>
      <c r="C4002">
        <v>4.1046141632250501E-3</v>
      </c>
      <c r="D4002">
        <v>2.9226073529571299</v>
      </c>
      <c r="E4002">
        <v>3.0076839152570799E-4</v>
      </c>
      <c r="F4002">
        <f>Tabla3[[#This Row],[Axial Force ]]/$M$12</f>
        <v>3.6222015709005375</v>
      </c>
      <c r="G4002">
        <f>Tabla3[[#This Row],[Axial Displacement ]]/$M$9</f>
        <v>3.4031534004350002E-2</v>
      </c>
      <c r="H4002">
        <f>IF(Tabla3[[#This Row],[Axial Displacement Command ]]=D4001,1,0)</f>
        <v>0</v>
      </c>
      <c r="I4002">
        <f>IF(AND(Tabla3[[#This Row],[cic]]=1,(AND(H4001=1,H4003=0))),1,0)</f>
        <v>0</v>
      </c>
      <c r="J4002">
        <f>Tabla3[[#This Row],[pas]]+J4001</f>
        <v>20</v>
      </c>
    </row>
    <row r="4003" spans="1:10" x14ac:dyDescent="0.25">
      <c r="A4003">
        <v>166.85884094238301</v>
      </c>
      <c r="B4003">
        <v>2.9219270218163702</v>
      </c>
      <c r="C4003">
        <v>2.65622134065779E-3</v>
      </c>
      <c r="D4003">
        <v>2.9192706570029299</v>
      </c>
      <c r="E4003">
        <v>-1.208669573316E-3</v>
      </c>
      <c r="F4003">
        <f>Tabla3[[#This Row],[Axial Force ]]/$M$12</f>
        <v>3.5883621708039359</v>
      </c>
      <c r="G4003">
        <f>Tabla3[[#This Row],[Axial Displacement ]]/$M$9</f>
        <v>3.3975895602515932E-2</v>
      </c>
      <c r="H4003">
        <f>IF(Tabla3[[#This Row],[Axial Displacement Command ]]=D4002,1,0)</f>
        <v>0</v>
      </c>
      <c r="I4003">
        <f>IF(AND(Tabla3[[#This Row],[cic]]=1,(AND(H4002=1,H4004=0))),1,0)</f>
        <v>0</v>
      </c>
      <c r="J4003">
        <f>Tabla3[[#This Row],[pas]]+J4002</f>
        <v>20</v>
      </c>
    </row>
    <row r="4004" spans="1:10" x14ac:dyDescent="0.25">
      <c r="A4004">
        <v>165.96278381347699</v>
      </c>
      <c r="B4004">
        <v>2.9178785625845198</v>
      </c>
      <c r="C4004">
        <v>1.94430344890861E-3</v>
      </c>
      <c r="D4004">
        <v>2.91593442671001</v>
      </c>
      <c r="E4004">
        <v>-2.0303151870848499E-4</v>
      </c>
      <c r="F4004">
        <f>Tabla3[[#This Row],[Axial Force ]]/$M$12</f>
        <v>3.5690921250210104</v>
      </c>
      <c r="G4004">
        <f>Tabla3[[#This Row],[Axial Displacement ]]/$M$9</f>
        <v>3.3928820495168835E-2</v>
      </c>
      <c r="H4004">
        <f>IF(Tabla3[[#This Row],[Axial Displacement Command ]]=D4003,1,0)</f>
        <v>0</v>
      </c>
      <c r="I4004">
        <f>IF(AND(Tabla3[[#This Row],[cic]]=1,(AND(H4003=1,H4005=0))),1,0)</f>
        <v>0</v>
      </c>
      <c r="J4004">
        <f>Tabla3[[#This Row],[pas]]+J4003</f>
        <v>20</v>
      </c>
    </row>
    <row r="4005" spans="1:10" x14ac:dyDescent="0.25">
      <c r="A4005">
        <v>164.48289489746099</v>
      </c>
      <c r="B4005">
        <v>2.9143274296075101</v>
      </c>
      <c r="C4005">
        <v>1.72972681866668E-3</v>
      </c>
      <c r="D4005">
        <v>2.91259773075581</v>
      </c>
      <c r="E4005">
        <v>-4.5166967765908301E-4</v>
      </c>
      <c r="F4005">
        <f>Tabla3[[#This Row],[Axial Force ]]/$M$12</f>
        <v>3.5372665569346449</v>
      </c>
      <c r="G4005">
        <f>Tabla3[[#This Row],[Axial Displacement ]]/$M$9</f>
        <v>3.3887528251250118E-2</v>
      </c>
      <c r="H4005">
        <f>IF(Tabla3[[#This Row],[Axial Displacement Command ]]=D4004,1,0)</f>
        <v>0</v>
      </c>
      <c r="I4005">
        <f>IF(AND(Tabla3[[#This Row],[cic]]=1,(AND(H4004=1,H4006=0))),1,0)</f>
        <v>0</v>
      </c>
      <c r="J4005">
        <f>Tabla3[[#This Row],[pas]]+J4004</f>
        <v>20</v>
      </c>
    </row>
    <row r="4006" spans="1:10" x14ac:dyDescent="0.25">
      <c r="A4006">
        <v>163.87232971191401</v>
      </c>
      <c r="B4006">
        <v>2.9110980685800301</v>
      </c>
      <c r="C4006">
        <v>1.83701513378765E-3</v>
      </c>
      <c r="D4006">
        <v>2.9092610348016001</v>
      </c>
      <c r="E4006">
        <v>3.8371402411030398E-4</v>
      </c>
      <c r="F4006">
        <f>Tabla3[[#This Row],[Axial Force ]]/$M$12</f>
        <v>3.5241361228368602</v>
      </c>
      <c r="G4006">
        <f>Tabla3[[#This Row],[Axial Displacement ]]/$M$9</f>
        <v>3.3849977541628259E-2</v>
      </c>
      <c r="H4006">
        <f>IF(Tabla3[[#This Row],[Axial Displacement Command ]]=D4005,1,0)</f>
        <v>0</v>
      </c>
      <c r="I4006">
        <f>IF(AND(Tabla3[[#This Row],[cic]]=1,(AND(H4005=1,H4007=0))),1,0)</f>
        <v>0</v>
      </c>
      <c r="J4006">
        <f>Tabla3[[#This Row],[pas]]+J4005</f>
        <v>20</v>
      </c>
    </row>
    <row r="4007" spans="1:10" x14ac:dyDescent="0.25">
      <c r="A4007">
        <v>163.30657958984401</v>
      </c>
      <c r="B4007">
        <v>2.9085122514516102</v>
      </c>
      <c r="C4007">
        <v>2.58779527939623E-3</v>
      </c>
      <c r="D4007">
        <v>2.9059245716780402</v>
      </c>
      <c r="E4007">
        <v>-1.0289687679687601E-3</v>
      </c>
      <c r="F4007">
        <f>Tabla3[[#This Row],[Axial Force ]]/$M$12</f>
        <v>3.5119694535450323</v>
      </c>
      <c r="G4007">
        <f>Tabla3[[#This Row],[Axial Displacement ]]/$M$9</f>
        <v>3.3819909900600117E-2</v>
      </c>
      <c r="H4007">
        <f>IF(Tabla3[[#This Row],[Axial Displacement Command ]]=D4006,1,0)</f>
        <v>0</v>
      </c>
      <c r="I4007">
        <f>IF(AND(Tabla3[[#This Row],[cic]]=1,(AND(H4006=1,H4008=0))),1,0)</f>
        <v>0</v>
      </c>
      <c r="J4007">
        <f>Tabla3[[#This Row],[pas]]+J4006</f>
        <v>20</v>
      </c>
    </row>
    <row r="4008" spans="1:10" x14ac:dyDescent="0.25">
      <c r="A4008">
        <v>162.026779174805</v>
      </c>
      <c r="B4008">
        <v>2.9052365571260501</v>
      </c>
      <c r="C4008">
        <v>2.64859204435197E-3</v>
      </c>
      <c r="D4008">
        <v>2.9025878757238401</v>
      </c>
      <c r="E4008">
        <v>1.3368581903705501E-3</v>
      </c>
      <c r="F4008">
        <f>Tabla3[[#This Row],[Axial Force ]]/$M$12</f>
        <v>3.4844468639743011</v>
      </c>
      <c r="G4008">
        <f>Tabla3[[#This Row],[Axial Displacement ]]/$M$9</f>
        <v>3.3781820431698258E-2</v>
      </c>
      <c r="H4008">
        <f>IF(Tabla3[[#This Row],[Axial Displacement Command ]]=D4007,1,0)</f>
        <v>0</v>
      </c>
      <c r="I4008">
        <f>IF(AND(Tabla3[[#This Row],[cic]]=1,(AND(H4007=1,H4009=0))),1,0)</f>
        <v>0</v>
      </c>
      <c r="J4008">
        <f>Tabla3[[#This Row],[pas]]+J4007</f>
        <v>20</v>
      </c>
    </row>
    <row r="4009" spans="1:10" x14ac:dyDescent="0.25">
      <c r="A4009">
        <v>161.24214172363301</v>
      </c>
      <c r="B4009">
        <v>2.90190707892179</v>
      </c>
      <c r="C4009">
        <v>2.6557445380603899E-3</v>
      </c>
      <c r="D4009">
        <v>2.8992511797696401</v>
      </c>
      <c r="E4009">
        <v>1.44550085678929E-4</v>
      </c>
      <c r="F4009">
        <f>Tabla3[[#This Row],[Axial Force ]]/$M$12</f>
        <v>3.467572940293183</v>
      </c>
      <c r="G4009">
        <f>Tabla3[[#This Row],[Axial Displacement ]]/$M$9</f>
        <v>3.3743105568858026E-2</v>
      </c>
      <c r="H4009">
        <f>IF(Tabla3[[#This Row],[Axial Displacement Command ]]=D4008,1,0)</f>
        <v>0</v>
      </c>
      <c r="I4009">
        <f>IF(AND(Tabla3[[#This Row],[cic]]=1,(AND(H4008=1,H4010=0))),1,0)</f>
        <v>0</v>
      </c>
      <c r="J4009">
        <f>Tabla3[[#This Row],[pas]]+J4008</f>
        <v>20</v>
      </c>
    </row>
    <row r="4010" spans="1:10" x14ac:dyDescent="0.25">
      <c r="A4010">
        <v>160.19540405273401</v>
      </c>
      <c r="B4010">
        <v>2.8981268405914302</v>
      </c>
      <c r="C4010">
        <v>2.2120475478004699E-3</v>
      </c>
      <c r="D4010">
        <v>2.8959147166460801</v>
      </c>
      <c r="E4010">
        <v>8.1817057662192405E-4</v>
      </c>
      <c r="F4010">
        <f>Tabla3[[#This Row],[Axial Force ]]/$M$12</f>
        <v>3.445062452746968</v>
      </c>
      <c r="G4010">
        <f>Tabla3[[#This Row],[Axial Displacement ]]/$M$9</f>
        <v>3.3699149309202675E-2</v>
      </c>
      <c r="H4010">
        <f>IF(Tabla3[[#This Row],[Axial Displacement Command ]]=D4009,1,0)</f>
        <v>0</v>
      </c>
      <c r="I4010">
        <f>IF(AND(Tabla3[[#This Row],[cic]]=1,(AND(H4009=1,H4011=0))),1,0)</f>
        <v>0</v>
      </c>
      <c r="J4010">
        <f>Tabla3[[#This Row],[pas]]+J4009</f>
        <v>20</v>
      </c>
    </row>
    <row r="4011" spans="1:10" x14ac:dyDescent="0.25">
      <c r="A4011">
        <v>159.32135009765599</v>
      </c>
      <c r="B4011">
        <v>2.8952336870133899</v>
      </c>
      <c r="C4011">
        <v>2.6555060230748499E-3</v>
      </c>
      <c r="D4011">
        <v>2.8925780206918699</v>
      </c>
      <c r="E4011">
        <v>-9.6491169188084303E-4</v>
      </c>
      <c r="F4011">
        <f>Tabla3[[#This Row],[Axial Force ]]/$M$12</f>
        <v>3.4262655934979782</v>
      </c>
      <c r="G4011">
        <f>Tabla3[[#This Row],[Axial Displacement ]]/$M$9</f>
        <v>3.3665507988527792E-2</v>
      </c>
      <c r="H4011">
        <f>IF(Tabla3[[#This Row],[Axial Displacement Command ]]=D4010,1,0)</f>
        <v>0</v>
      </c>
      <c r="I4011">
        <f>IF(AND(Tabla3[[#This Row],[cic]]=1,(AND(H4010=1,H4012=0))),1,0)</f>
        <v>0</v>
      </c>
      <c r="J4011">
        <f>Tabla3[[#This Row],[pas]]+J4010</f>
        <v>20</v>
      </c>
    </row>
    <row r="4012" spans="1:10" x14ac:dyDescent="0.25">
      <c r="A4012">
        <v>158.54991149902301</v>
      </c>
      <c r="B4012">
        <v>2.8913961723446802</v>
      </c>
      <c r="C4012">
        <v>2.1548271433857701E-3</v>
      </c>
      <c r="D4012">
        <v>2.8892415575683099</v>
      </c>
      <c r="E4012">
        <v>5.0475961188567496E-4</v>
      </c>
      <c r="F4012">
        <f>Tabla3[[#This Row],[Axial Force ]]/$M$12</f>
        <v>3.4096755161080217</v>
      </c>
      <c r="G4012">
        <f>Tabla3[[#This Row],[Axial Displacement ]]/$M$9</f>
        <v>3.362088572493814E-2</v>
      </c>
      <c r="H4012">
        <f>IF(Tabla3[[#This Row],[Axial Displacement Command ]]=D4011,1,0)</f>
        <v>0</v>
      </c>
      <c r="I4012">
        <f>IF(AND(Tabla3[[#This Row],[cic]]=1,(AND(H4011=1,H4013=0))),1,0)</f>
        <v>0</v>
      </c>
      <c r="J4012">
        <f>Tabla3[[#This Row],[pas]]+J4011</f>
        <v>20</v>
      </c>
    </row>
    <row r="4013" spans="1:10" x14ac:dyDescent="0.25">
      <c r="A4013">
        <v>157.71713256835901</v>
      </c>
      <c r="B4013">
        <v>2.88861035369337</v>
      </c>
      <c r="C4013">
        <v>2.7053356461692601E-3</v>
      </c>
      <c r="D4013">
        <v>2.88590509444475</v>
      </c>
      <c r="E4013">
        <v>2.82291722442096E-4</v>
      </c>
      <c r="F4013">
        <f>Tabla3[[#This Row],[Axial Force ]]/$M$12</f>
        <v>3.391766291792667</v>
      </c>
      <c r="G4013">
        <f>Tabla3[[#This Row],[Axial Displacement ]]/$M$9</f>
        <v>3.358849248480663E-2</v>
      </c>
      <c r="H4013">
        <f>IF(Tabla3[[#This Row],[Axial Displacement Command ]]=D4012,1,0)</f>
        <v>0</v>
      </c>
      <c r="I4013">
        <f>IF(AND(Tabla3[[#This Row],[cic]]=1,(AND(H4012=1,H4014=0))),1,0)</f>
        <v>0</v>
      </c>
      <c r="J4013">
        <f>Tabla3[[#This Row],[pas]]+J4012</f>
        <v>20</v>
      </c>
    </row>
    <row r="4014" spans="1:10" x14ac:dyDescent="0.25">
      <c r="A4014">
        <v>156.93536376953099</v>
      </c>
      <c r="B4014">
        <v>2.8857206925749801</v>
      </c>
      <c r="C4014">
        <v>3.1523704819846898E-3</v>
      </c>
      <c r="D4014">
        <v>2.8825683984905499</v>
      </c>
      <c r="E4014">
        <v>1.48379049278446E-2</v>
      </c>
      <c r="F4014">
        <f>Tabla3[[#This Row],[Axial Force ]]/$M$12</f>
        <v>3.3749540595598062</v>
      </c>
      <c r="G4014">
        <f>Tabla3[[#This Row],[Axial Displacement ]]/$M$9</f>
        <v>3.3554891774127675E-2</v>
      </c>
      <c r="H4014">
        <f>IF(Tabla3[[#This Row],[Axial Displacement Command ]]=D4013,1,0)</f>
        <v>0</v>
      </c>
      <c r="I4014">
        <f>IF(AND(Tabla3[[#This Row],[cic]]=1,(AND(H4013=1,H4015=0))),1,0)</f>
        <v>0</v>
      </c>
      <c r="J4014">
        <f>Tabla3[[#This Row],[pas]]+J4013</f>
        <v>20</v>
      </c>
    </row>
    <row r="4015" spans="1:10" x14ac:dyDescent="0.25">
      <c r="A4015">
        <v>155.82192993164099</v>
      </c>
      <c r="B4015">
        <v>2.8820764273405102</v>
      </c>
      <c r="C4015">
        <v>2.8448105240386199E-3</v>
      </c>
      <c r="D4015">
        <v>2.8792317025363401</v>
      </c>
      <c r="E4015" s="2">
        <v>4.8266617369563398E-5</v>
      </c>
      <c r="F4015">
        <f>Tabla3[[#This Row],[Axial Force ]]/$M$12</f>
        <v>3.351009245841742</v>
      </c>
      <c r="G4015">
        <f>Tabla3[[#This Row],[Axial Displacement ]]/$M$9</f>
        <v>3.3512516596982678E-2</v>
      </c>
      <c r="H4015">
        <f>IF(Tabla3[[#This Row],[Axial Displacement Command ]]=D4014,1,0)</f>
        <v>0</v>
      </c>
      <c r="I4015">
        <f>IF(AND(Tabla3[[#This Row],[cic]]=1,(AND(H4014=1,H4016=0))),1,0)</f>
        <v>0</v>
      </c>
      <c r="J4015">
        <f>Tabla3[[#This Row],[pas]]+J4014</f>
        <v>20</v>
      </c>
    </row>
    <row r="4016" spans="1:10" x14ac:dyDescent="0.25">
      <c r="A4016">
        <v>154.93458557128901</v>
      </c>
      <c r="B4016">
        <v>2.8780137654393898</v>
      </c>
      <c r="C4016">
        <v>2.1185874174989299E-3</v>
      </c>
      <c r="D4016">
        <v>2.8758952394127801</v>
      </c>
      <c r="E4016">
        <v>3.73036129985849E-4</v>
      </c>
      <c r="F4016">
        <f>Tabla3[[#This Row],[Axial Force ]]/$M$12</f>
        <v>3.3319265714255701</v>
      </c>
      <c r="G4016">
        <f>Tabla3[[#This Row],[Axial Displacement ]]/$M$9</f>
        <v>3.3465276342318488E-2</v>
      </c>
      <c r="H4016">
        <f>IF(Tabla3[[#This Row],[Axial Displacement Command ]]=D4015,1,0)</f>
        <v>0</v>
      </c>
      <c r="I4016">
        <f>IF(AND(Tabla3[[#This Row],[cic]]=1,(AND(H4015=1,H4017=0))),1,0)</f>
        <v>0</v>
      </c>
      <c r="J4016">
        <f>Tabla3[[#This Row],[pas]]+J4015</f>
        <v>20</v>
      </c>
    </row>
    <row r="4017" spans="1:10" x14ac:dyDescent="0.25">
      <c r="A4017">
        <v>154.41253662109401</v>
      </c>
      <c r="B4017">
        <v>2.8752745129167998</v>
      </c>
      <c r="C4017">
        <v>2.7158259854331802E-3</v>
      </c>
      <c r="D4017">
        <v>2.8725585434585801</v>
      </c>
      <c r="E4017" s="2">
        <v>3.8475405084170697E-6</v>
      </c>
      <c r="F4017">
        <f>Tabla3[[#This Row],[Axial Force ]]/$M$12</f>
        <v>3.3206997122815913</v>
      </c>
      <c r="G4017">
        <f>Tabla3[[#This Row],[Axial Displacement ]]/$M$9</f>
        <v>3.3433424568799996E-2</v>
      </c>
      <c r="H4017">
        <f>IF(Tabla3[[#This Row],[Axial Displacement Command ]]=D4016,1,0)</f>
        <v>0</v>
      </c>
      <c r="I4017">
        <f>IF(AND(Tabla3[[#This Row],[cic]]=1,(AND(H4016=1,H4018=0))),1,0)</f>
        <v>0</v>
      </c>
      <c r="J4017">
        <f>Tabla3[[#This Row],[pas]]+J4016</f>
        <v>20</v>
      </c>
    </row>
    <row r="4018" spans="1:10" x14ac:dyDescent="0.25">
      <c r="A4018">
        <v>153.34216308593801</v>
      </c>
      <c r="B4018">
        <v>2.8716803062707199</v>
      </c>
      <c r="C4018">
        <v>2.4583339381933902E-3</v>
      </c>
      <c r="D4018">
        <v>2.86922184750438</v>
      </c>
      <c r="E4018">
        <v>-9.2031882559240297E-4</v>
      </c>
      <c r="F4018">
        <f>Tabla3[[#This Row],[Axial Force ]]/$M$12</f>
        <v>3.2976809265793121</v>
      </c>
      <c r="G4018">
        <f>Tabla3[[#This Row],[Axial Displacement ]]/$M$9</f>
        <v>3.3391631468264182E-2</v>
      </c>
      <c r="H4018">
        <f>IF(Tabla3[[#This Row],[Axial Displacement Command ]]=D4017,1,0)</f>
        <v>0</v>
      </c>
      <c r="I4018">
        <f>IF(AND(Tabla3[[#This Row],[cic]]=1,(AND(H4017=1,H4019=0))),1,0)</f>
        <v>0</v>
      </c>
      <c r="J4018">
        <f>Tabla3[[#This Row],[pas]]+J4017</f>
        <v>20</v>
      </c>
    </row>
    <row r="4019" spans="1:10" x14ac:dyDescent="0.25">
      <c r="A4019">
        <v>152.72727966308599</v>
      </c>
      <c r="B4019">
        <v>2.8687654994428202</v>
      </c>
      <c r="C4019">
        <v>2.8800964173569801E-3</v>
      </c>
      <c r="D4019">
        <v>2.8658853843808201</v>
      </c>
      <c r="E4019">
        <v>-1.5147287513173099E-3</v>
      </c>
      <c r="F4019">
        <f>Tabla3[[#This Row],[Axial Force ]]/$M$12</f>
        <v>3.2844576271631398</v>
      </c>
      <c r="G4019">
        <f>Tabla3[[#This Row],[Axial Displacement ]]/$M$9</f>
        <v>3.335773836561419E-2</v>
      </c>
      <c r="H4019">
        <f>IF(Tabla3[[#This Row],[Axial Displacement Command ]]=D4018,1,0)</f>
        <v>0</v>
      </c>
      <c r="I4019">
        <f>IF(AND(Tabla3[[#This Row],[cic]]=1,(AND(H4018=1,H4020=0))),1,0)</f>
        <v>0</v>
      </c>
      <c r="J4019">
        <f>Tabla3[[#This Row],[pas]]+J4018</f>
        <v>20</v>
      </c>
    </row>
    <row r="4020" spans="1:10" x14ac:dyDescent="0.25">
      <c r="A4020">
        <v>152.364181518555</v>
      </c>
      <c r="B4020">
        <v>2.8658150695264299</v>
      </c>
      <c r="C4020">
        <v>3.2663344882166699E-3</v>
      </c>
      <c r="D4020">
        <v>2.8625489212572601</v>
      </c>
      <c r="E4020">
        <v>5.5808612842156403E-4</v>
      </c>
      <c r="F4020">
        <f>Tabla3[[#This Row],[Axial Force ]]/$M$12</f>
        <v>3.2766490649151612</v>
      </c>
      <c r="G4020">
        <f>Tabla3[[#This Row],[Axial Displacement ]]/$M$9</f>
        <v>3.3323431041004999E-2</v>
      </c>
      <c r="H4020">
        <f>IF(Tabla3[[#This Row],[Axial Displacement Command ]]=D4019,1,0)</f>
        <v>0</v>
      </c>
      <c r="I4020">
        <f>IF(AND(Tabla3[[#This Row],[cic]]=1,(AND(H4019=1,H4021=0))),1,0)</f>
        <v>0</v>
      </c>
      <c r="J4020">
        <f>Tabla3[[#This Row],[pas]]+J4019</f>
        <v>20</v>
      </c>
    </row>
    <row r="4021" spans="1:10" x14ac:dyDescent="0.25">
      <c r="A4021">
        <v>151.37896728515599</v>
      </c>
      <c r="B4021">
        <v>2.8617274947464502</v>
      </c>
      <c r="C4021">
        <v>2.5153160549962199E-3</v>
      </c>
      <c r="D4021">
        <v>2.8592122253030499</v>
      </c>
      <c r="E4021" s="2">
        <v>2.45707969526165E-5</v>
      </c>
      <c r="F4021">
        <f>Tabla3[[#This Row],[Axial Force ]]/$M$12</f>
        <v>3.2554616620463657</v>
      </c>
      <c r="G4021">
        <f>Tabla3[[#This Row],[Axial Displacement ]]/$M$9</f>
        <v>3.3275901101702907E-2</v>
      </c>
      <c r="H4021">
        <f>IF(Tabla3[[#This Row],[Axial Displacement Command ]]=D4020,1,0)</f>
        <v>0</v>
      </c>
      <c r="I4021">
        <f>IF(AND(Tabla3[[#This Row],[cic]]=1,(AND(H4020=1,H4022=0))),1,0)</f>
        <v>0</v>
      </c>
      <c r="J4021">
        <f>Tabla3[[#This Row],[pas]]+J4020</f>
        <v>20</v>
      </c>
    </row>
    <row r="4022" spans="1:10" x14ac:dyDescent="0.25">
      <c r="A4022">
        <v>150.37249755859401</v>
      </c>
      <c r="B4022">
        <v>2.8585947584360798</v>
      </c>
      <c r="C4022">
        <v>2.7189255433768302E-3</v>
      </c>
      <c r="D4022">
        <v>2.8558757621794899</v>
      </c>
      <c r="E4022">
        <v>1.6011333627830001E-3</v>
      </c>
      <c r="F4022">
        <f>Tabla3[[#This Row],[Axial Force ]]/$M$12</f>
        <v>3.2338171517977203</v>
      </c>
      <c r="G4022">
        <f>Tabla3[[#This Row],[Axial Displacement ]]/$M$9</f>
        <v>3.323947393530325E-2</v>
      </c>
      <c r="H4022">
        <f>IF(Tabla3[[#This Row],[Axial Displacement Command ]]=D4021,1,0)</f>
        <v>0</v>
      </c>
      <c r="I4022">
        <f>IF(AND(Tabla3[[#This Row],[cic]]=1,(AND(H4021=1,H4023=0))),1,0)</f>
        <v>0</v>
      </c>
      <c r="J4022">
        <f>Tabla3[[#This Row],[pas]]+J4021</f>
        <v>20</v>
      </c>
    </row>
    <row r="4023" spans="1:10" x14ac:dyDescent="0.25">
      <c r="A4023">
        <v>149.967529296875</v>
      </c>
      <c r="B4023">
        <v>2.8544426895677999</v>
      </c>
      <c r="C4023">
        <v>1.90353398465959E-3</v>
      </c>
      <c r="D4023">
        <v>2.8525390662252899</v>
      </c>
      <c r="E4023">
        <v>1.4371747170116599E-4</v>
      </c>
      <c r="F4023">
        <f>Tabla3[[#This Row],[Axial Force ]]/$M$12</f>
        <v>3.225108156922043</v>
      </c>
      <c r="G4023">
        <f>Tabla3[[#This Row],[Axial Displacement ]]/$M$9</f>
        <v>3.3191194064741858E-2</v>
      </c>
      <c r="H4023">
        <f>IF(Tabla3[[#This Row],[Axial Displacement Command ]]=D4022,1,0)</f>
        <v>0</v>
      </c>
      <c r="I4023">
        <f>IF(AND(Tabla3[[#This Row],[cic]]=1,(AND(H4022=1,H4024=0))),1,0)</f>
        <v>0</v>
      </c>
      <c r="J4023">
        <f>Tabla3[[#This Row],[pas]]+J4022</f>
        <v>20</v>
      </c>
    </row>
    <row r="4024" spans="1:10" x14ac:dyDescent="0.25">
      <c r="A4024">
        <v>149.27015686035199</v>
      </c>
      <c r="B4024">
        <v>2.8512596618384101</v>
      </c>
      <c r="C4024">
        <v>2.0573138499457898E-3</v>
      </c>
      <c r="D4024">
        <v>2.8492023702710898</v>
      </c>
      <c r="E4024">
        <v>-2.4803550331853299E-2</v>
      </c>
      <c r="F4024">
        <f>Tabla3[[#This Row],[Axial Force ]]/$M$12</f>
        <v>3.2101109002226234</v>
      </c>
      <c r="G4024">
        <f>Tabla3[[#This Row],[Axial Displacement ]]/$M$9</f>
        <v>3.3154182114400119E-2</v>
      </c>
      <c r="H4024">
        <f>IF(Tabla3[[#This Row],[Axial Displacement Command ]]=D4023,1,0)</f>
        <v>0</v>
      </c>
      <c r="I4024">
        <f>IF(AND(Tabla3[[#This Row],[cic]]=1,(AND(H4023=1,H4025=0))),1,0)</f>
        <v>0</v>
      </c>
      <c r="J4024">
        <f>Tabla3[[#This Row],[pas]]+J4023</f>
        <v>20</v>
      </c>
    </row>
    <row r="4025" spans="1:10" x14ac:dyDescent="0.25">
      <c r="A4025">
        <v>148.53909301757801</v>
      </c>
      <c r="B4025">
        <v>2.8489495161920799</v>
      </c>
      <c r="C4025">
        <v>3.08346739075205E-3</v>
      </c>
      <c r="D4025">
        <v>2.8458659071475298</v>
      </c>
      <c r="E4025">
        <v>-8.75343175721355E-4</v>
      </c>
      <c r="F4025">
        <f>Tabla3[[#This Row],[Axial Force ]]/$M$12</f>
        <v>3.1943890971522153</v>
      </c>
      <c r="G4025">
        <f>Tabla3[[#This Row],[Axial Displacement ]]/$M$9</f>
        <v>3.3127319955721858E-2</v>
      </c>
      <c r="H4025">
        <f>IF(Tabla3[[#This Row],[Axial Displacement Command ]]=D4024,1,0)</f>
        <v>0</v>
      </c>
      <c r="I4025">
        <f>IF(AND(Tabla3[[#This Row],[cic]]=1,(AND(H4024=1,H4026=0))),1,0)</f>
        <v>0</v>
      </c>
      <c r="J4025">
        <f>Tabla3[[#This Row],[pas]]+J4024</f>
        <v>20</v>
      </c>
    </row>
    <row r="4026" spans="1:10" x14ac:dyDescent="0.25">
      <c r="A4026">
        <v>147.76100158691401</v>
      </c>
      <c r="B4026">
        <v>2.8450011741369998</v>
      </c>
      <c r="C4026">
        <v>2.4719238354009602E-3</v>
      </c>
      <c r="D4026">
        <v>2.84252921119332</v>
      </c>
      <c r="E4026" s="2">
        <v>9.4470699707471795E-5</v>
      </c>
      <c r="F4026">
        <f>Tabla3[[#This Row],[Axial Force ]]/$M$12</f>
        <v>3.1776559481056776</v>
      </c>
      <c r="G4026">
        <f>Tabla3[[#This Row],[Axial Displacement ]]/$M$9</f>
        <v>3.3081409001593023E-2</v>
      </c>
      <c r="H4026">
        <f>IF(Tabla3[[#This Row],[Axial Displacement Command ]]=D4025,1,0)</f>
        <v>0</v>
      </c>
      <c r="I4026">
        <f>IF(AND(Tabla3[[#This Row],[cic]]=1,(AND(H4025=1,H4027=0))),1,0)</f>
        <v>0</v>
      </c>
      <c r="J4026">
        <f>Tabla3[[#This Row],[pas]]+J4025</f>
        <v>20</v>
      </c>
    </row>
    <row r="4027" spans="1:10" x14ac:dyDescent="0.25">
      <c r="A4027">
        <v>147.32899475097699</v>
      </c>
      <c r="B4027">
        <v>2.8421794995665599</v>
      </c>
      <c r="C4027">
        <v>2.9869079298805402E-3</v>
      </c>
      <c r="D4027">
        <v>2.83919251523912</v>
      </c>
      <c r="E4027">
        <v>1.6830432514325399E-4</v>
      </c>
      <c r="F4027">
        <f>Tabla3[[#This Row],[Axial Force ]]/$M$12</f>
        <v>3.1683654785156343</v>
      </c>
      <c r="G4027">
        <f>Tabla3[[#This Row],[Axial Displacement ]]/$M$9</f>
        <v>3.3048598832169304E-2</v>
      </c>
      <c r="H4027">
        <f>IF(Tabla3[[#This Row],[Axial Displacement Command ]]=D4026,1,0)</f>
        <v>0</v>
      </c>
      <c r="I4027">
        <f>IF(AND(Tabla3[[#This Row],[cic]]=1,(AND(H4026=1,H4028=0))),1,0)</f>
        <v>0</v>
      </c>
      <c r="J4027">
        <f>Tabla3[[#This Row],[pas]]+J4026</f>
        <v>20</v>
      </c>
    </row>
    <row r="4028" spans="1:10" x14ac:dyDescent="0.25">
      <c r="A4028">
        <v>146.14289855957</v>
      </c>
      <c r="B4028">
        <v>2.8384709730744402</v>
      </c>
      <c r="C4028">
        <v>2.6147365588258301E-3</v>
      </c>
      <c r="D4028">
        <v>2.8358562849462001</v>
      </c>
      <c r="E4028">
        <v>-3.0548185350198799E-3</v>
      </c>
      <c r="F4028">
        <f>Tabla3[[#This Row],[Axial Force ]]/$M$12</f>
        <v>3.1428580335391398</v>
      </c>
      <c r="G4028">
        <f>Tabla3[[#This Row],[Axial Displacement ]]/$M$9</f>
        <v>3.3005476431098142E-2</v>
      </c>
      <c r="H4028">
        <f>IF(Tabla3[[#This Row],[Axial Displacement Command ]]=D4027,1,0)</f>
        <v>0</v>
      </c>
      <c r="I4028">
        <f>IF(AND(Tabla3[[#This Row],[cic]]=1,(AND(H4027=1,H4029=0))),1,0)</f>
        <v>0</v>
      </c>
      <c r="J4028">
        <f>Tabla3[[#This Row],[pas]]+J4027</f>
        <v>20</v>
      </c>
    </row>
    <row r="4029" spans="1:10" x14ac:dyDescent="0.25">
      <c r="A4029">
        <v>145.12062072753901</v>
      </c>
      <c r="B4029">
        <v>2.8334176167845699</v>
      </c>
      <c r="C4029">
        <v>8.98122777925892E-4</v>
      </c>
      <c r="D4029">
        <v>2.8325195889920001</v>
      </c>
      <c r="E4029">
        <v>1.0130833771882E-4</v>
      </c>
      <c r="F4029">
        <f>Tabla3[[#This Row],[Axial Force ]]/$M$12</f>
        <v>3.1208735640330967</v>
      </c>
      <c r="G4029">
        <f>Tabla3[[#This Row],[Axial Displacement ]]/$M$9</f>
        <v>3.2946716474239184E-2</v>
      </c>
      <c r="H4029">
        <f>IF(Tabla3[[#This Row],[Axial Displacement Command ]]=D4028,1,0)</f>
        <v>0</v>
      </c>
      <c r="I4029">
        <f>IF(AND(Tabla3[[#This Row],[cic]]=1,(AND(H4028=1,H4030=0))),1,0)</f>
        <v>0</v>
      </c>
      <c r="J4029">
        <f>Tabla3[[#This Row],[pas]]+J4028</f>
        <v>20</v>
      </c>
    </row>
    <row r="4030" spans="1:10" x14ac:dyDescent="0.25">
      <c r="A4030">
        <v>144.34501647949199</v>
      </c>
      <c r="B4030">
        <v>2.8296196833252898</v>
      </c>
      <c r="C4030">
        <v>4.3678284100678898E-4</v>
      </c>
      <c r="D4030">
        <v>2.8291828930378</v>
      </c>
      <c r="E4030">
        <v>-1.1021435852853801E-4</v>
      </c>
      <c r="F4030">
        <f>Tabla3[[#This Row],[Axial Force ]]/$M$12</f>
        <v>3.104193902784774</v>
      </c>
      <c r="G4030">
        <f>Tabla3[[#This Row],[Axial Displacement ]]/$M$9</f>
        <v>3.2902554457270812E-2</v>
      </c>
      <c r="H4030">
        <f>IF(Tabla3[[#This Row],[Axial Displacement Command ]]=D4029,1,0)</f>
        <v>0</v>
      </c>
      <c r="I4030">
        <f>IF(AND(Tabla3[[#This Row],[cic]]=1,(AND(H4029=1,H4031=0))),1,0)</f>
        <v>0</v>
      </c>
      <c r="J4030">
        <f>Tabla3[[#This Row],[pas]]+J4029</f>
        <v>20</v>
      </c>
    </row>
    <row r="4031" spans="1:10" x14ac:dyDescent="0.25">
      <c r="A4031">
        <v>144.10794067382801</v>
      </c>
      <c r="B4031">
        <v>2.8261970728635801</v>
      </c>
      <c r="C4031">
        <v>3.5071371939920899E-4</v>
      </c>
      <c r="D4031">
        <v>2.8258464299142401</v>
      </c>
      <c r="E4031">
        <v>-2.15912166368071E-4</v>
      </c>
      <c r="F4031">
        <f>Tabla3[[#This Row],[Axial Force ]]/$M$12</f>
        <v>3.0990954983618928</v>
      </c>
      <c r="G4031">
        <f>Tabla3[[#This Row],[Axial Displacement ]]/$M$9</f>
        <v>3.2862756661204418E-2</v>
      </c>
      <c r="H4031">
        <f>IF(Tabla3[[#This Row],[Axial Displacement Command ]]=D4030,1,0)</f>
        <v>0</v>
      </c>
      <c r="I4031">
        <f>IF(AND(Tabla3[[#This Row],[cic]]=1,(AND(H4030=1,H4032=0))),1,0)</f>
        <v>0</v>
      </c>
      <c r="J4031">
        <f>Tabla3[[#This Row],[pas]]+J4030</f>
        <v>20</v>
      </c>
    </row>
    <row r="4032" spans="1:10" x14ac:dyDescent="0.25">
      <c r="A4032">
        <v>143.25247192382801</v>
      </c>
      <c r="B4032">
        <v>2.82344338484108</v>
      </c>
      <c r="C4032">
        <v>9.3364712938637196E-4</v>
      </c>
      <c r="D4032">
        <v>2.8225097339600298</v>
      </c>
      <c r="E4032">
        <v>-1.2941058002979801E-3</v>
      </c>
      <c r="F4032">
        <f>Tabla3[[#This Row],[Axial Force ]]/$M$12</f>
        <v>3.0806983209425378</v>
      </c>
      <c r="G4032">
        <f>Tabla3[[#This Row],[Axial Displacement ]]/$M$9</f>
        <v>3.2830737033035816E-2</v>
      </c>
      <c r="H4032">
        <f>IF(Tabla3[[#This Row],[Axial Displacement Command ]]=D4031,1,0)</f>
        <v>0</v>
      </c>
      <c r="I4032">
        <f>IF(AND(Tabla3[[#This Row],[cic]]=1,(AND(H4031=1,H4033=0))),1,0)</f>
        <v>0</v>
      </c>
      <c r="J4032">
        <f>Tabla3[[#This Row],[pas]]+J4031</f>
        <v>20</v>
      </c>
    </row>
    <row r="4033" spans="1:10" x14ac:dyDescent="0.25">
      <c r="A4033">
        <v>142.4921875</v>
      </c>
      <c r="B4033">
        <v>2.8200459200888899</v>
      </c>
      <c r="C4033">
        <v>8.7285042127405199E-4</v>
      </c>
      <c r="D4033">
        <v>2.8191730380058302</v>
      </c>
      <c r="E4033">
        <v>-3.7613870063069E-4</v>
      </c>
      <c r="F4033">
        <f>Tabla3[[#This Row],[Axial Force ]]/$M$12</f>
        <v>3.06434811827957</v>
      </c>
      <c r="G4033">
        <f>Tabla3[[#This Row],[Axial Displacement ]]/$M$9</f>
        <v>3.2791231628940577E-2</v>
      </c>
      <c r="H4033">
        <f>IF(Tabla3[[#This Row],[Axial Displacement Command ]]=D4032,1,0)</f>
        <v>0</v>
      </c>
      <c r="I4033">
        <f>IF(AND(Tabla3[[#This Row],[cic]]=1,(AND(H4032=1,H4034=0))),1,0)</f>
        <v>0</v>
      </c>
      <c r="J4033">
        <f>Tabla3[[#This Row],[pas]]+J4032</f>
        <v>20</v>
      </c>
    </row>
    <row r="4034" spans="1:10" x14ac:dyDescent="0.25">
      <c r="A4034">
        <v>142.12466430664099</v>
      </c>
      <c r="B4034">
        <v>2.81721702776849</v>
      </c>
      <c r="C4034">
        <v>1.3804435639031001E-3</v>
      </c>
      <c r="D4034">
        <v>2.8158365748822698</v>
      </c>
      <c r="E4034">
        <v>-3.3510805224068502E-3</v>
      </c>
      <c r="F4034">
        <f>Tabla3[[#This Row],[Axial Force ]]/$M$12</f>
        <v>3.056444393691204</v>
      </c>
      <c r="G4034">
        <f>Tabla3[[#This Row],[Axial Displacement ]]/$M$9</f>
        <v>3.2758337532191747E-2</v>
      </c>
      <c r="H4034">
        <f>IF(Tabla3[[#This Row],[Axial Displacement Command ]]=D4033,1,0)</f>
        <v>0</v>
      </c>
      <c r="I4034">
        <f>IF(AND(Tabla3[[#This Row],[cic]]=1,(AND(H4033=1,H4035=0))),1,0)</f>
        <v>0</v>
      </c>
      <c r="J4034">
        <f>Tabla3[[#This Row],[pas]]+J4033</f>
        <v>20</v>
      </c>
    </row>
    <row r="4035" spans="1:10" x14ac:dyDescent="0.25">
      <c r="A4035">
        <v>141.66438293457</v>
      </c>
      <c r="B4035">
        <v>2.8139948844909699</v>
      </c>
      <c r="C4035">
        <v>1.4948844864193199E-3</v>
      </c>
      <c r="D4035">
        <v>2.8125001117587098</v>
      </c>
      <c r="E4035">
        <v>-2.3239379061124098E-3</v>
      </c>
      <c r="F4035">
        <f>Tabla3[[#This Row],[Axial Force ]]/$M$12</f>
        <v>3.0465458695606453</v>
      </c>
      <c r="G4035">
        <f>Tabla3[[#This Row],[Axial Displacement ]]/$M$9</f>
        <v>3.2720870749894999E-2</v>
      </c>
      <c r="H4035">
        <f>IF(Tabla3[[#This Row],[Axial Displacement Command ]]=D4034,1,0)</f>
        <v>0</v>
      </c>
      <c r="I4035">
        <f>IF(AND(Tabla3[[#This Row],[cic]]=1,(AND(H4034=1,H4036=0))),1,0)</f>
        <v>0</v>
      </c>
      <c r="J4035">
        <f>Tabla3[[#This Row],[pas]]+J4034</f>
        <v>20</v>
      </c>
    </row>
    <row r="4036" spans="1:10" x14ac:dyDescent="0.25">
      <c r="A4036">
        <v>140.97885131835901</v>
      </c>
      <c r="B4036">
        <v>2.8107510879635802</v>
      </c>
      <c r="C4036">
        <v>1.5878677004366199E-3</v>
      </c>
      <c r="D4036">
        <v>2.8091634158045098</v>
      </c>
      <c r="E4036">
        <v>1.6136006308897801E-4</v>
      </c>
      <c r="F4036">
        <f>Tabla3[[#This Row],[Axial Force ]]/$M$12</f>
        <v>3.031803254158258</v>
      </c>
      <c r="G4036">
        <f>Tabla3[[#This Row],[Axial Displacement ]]/$M$9</f>
        <v>3.2683152185623024E-2</v>
      </c>
      <c r="H4036">
        <f>IF(Tabla3[[#This Row],[Axial Displacement Command ]]=D4035,1,0)</f>
        <v>0</v>
      </c>
      <c r="I4036">
        <f>IF(AND(Tabla3[[#This Row],[cic]]=1,(AND(H4035=1,H4037=0))),1,0)</f>
        <v>0</v>
      </c>
      <c r="J4036">
        <f>Tabla3[[#This Row],[pas]]+J4035</f>
        <v>20</v>
      </c>
    </row>
    <row r="4037" spans="1:10" x14ac:dyDescent="0.25">
      <c r="A4037">
        <v>140.44064331054699</v>
      </c>
      <c r="B4037">
        <v>2.8082442004233599</v>
      </c>
      <c r="C4037">
        <v>2.41732595895883E-3</v>
      </c>
      <c r="D4037">
        <v>2.8058269526809498</v>
      </c>
      <c r="E4037">
        <v>-4.5945387228130098E-4</v>
      </c>
      <c r="F4037">
        <f>Tabla3[[#This Row],[Axial Force ]]/$M$12</f>
        <v>3.0202288883988602</v>
      </c>
      <c r="G4037">
        <f>Tabla3[[#This Row],[Axial Displacement ]]/$M$9</f>
        <v>3.2654002330504188E-2</v>
      </c>
      <c r="H4037">
        <f>IF(Tabla3[[#This Row],[Axial Displacement Command ]]=D4036,1,0)</f>
        <v>0</v>
      </c>
      <c r="I4037">
        <f>IF(AND(Tabla3[[#This Row],[cic]]=1,(AND(H4036=1,H4038=0))),1,0)</f>
        <v>0</v>
      </c>
      <c r="J4037">
        <f>Tabla3[[#This Row],[pas]]+J4036</f>
        <v>20</v>
      </c>
    </row>
    <row r="4038" spans="1:10" x14ac:dyDescent="0.25">
      <c r="A4038">
        <v>139.76365661621099</v>
      </c>
      <c r="B4038">
        <v>2.80456431210041</v>
      </c>
      <c r="C4038">
        <v>2.0740033050969898E-3</v>
      </c>
      <c r="D4038">
        <v>2.80249025672674</v>
      </c>
      <c r="E4038">
        <v>-5.7985965895568402E-4</v>
      </c>
      <c r="F4038">
        <f>Tabla3[[#This Row],[Axial Force ]]/$M$12</f>
        <v>3.0056700347572258</v>
      </c>
      <c r="G4038">
        <f>Tabla3[[#This Row],[Axial Displacement ]]/$M$9</f>
        <v>3.2611212931400117E-2</v>
      </c>
      <c r="H4038">
        <f>IF(Tabla3[[#This Row],[Axial Displacement Command ]]=D4037,1,0)</f>
        <v>0</v>
      </c>
      <c r="I4038">
        <f>IF(AND(Tabla3[[#This Row],[cic]]=1,(AND(H4037=1,H4039=0))),1,0)</f>
        <v>0</v>
      </c>
      <c r="J4038">
        <f>Tabla3[[#This Row],[pas]]+J4037</f>
        <v>20</v>
      </c>
    </row>
    <row r="4039" spans="1:10" x14ac:dyDescent="0.25">
      <c r="A4039">
        <v>138.99278259277301</v>
      </c>
      <c r="B4039">
        <v>2.8017139993607998</v>
      </c>
      <c r="C4039">
        <v>2.5603771973692299E-3</v>
      </c>
      <c r="D4039">
        <v>2.79915356077254</v>
      </c>
      <c r="E4039" s="2">
        <v>-1.06574233882384E-5</v>
      </c>
      <c r="F4039">
        <f>Tabla3[[#This Row],[Axial Force ]]/$M$12</f>
        <v>2.9890920987693121</v>
      </c>
      <c r="G4039">
        <f>Tabla3[[#This Row],[Axial Displacement ]]/$M$9</f>
        <v>3.25780697600093E-2</v>
      </c>
      <c r="H4039">
        <f>IF(Tabla3[[#This Row],[Axial Displacement Command ]]=D4038,1,0)</f>
        <v>0</v>
      </c>
      <c r="I4039">
        <f>IF(AND(Tabla3[[#This Row],[cic]]=1,(AND(H4038=1,H4040=0))),1,0)</f>
        <v>0</v>
      </c>
      <c r="J4039">
        <f>Tabla3[[#This Row],[pas]]+J4038</f>
        <v>20</v>
      </c>
    </row>
    <row r="4040" spans="1:10" x14ac:dyDescent="0.25">
      <c r="A4040">
        <v>138.441818237305</v>
      </c>
      <c r="B4040">
        <v>2.7980804443359402</v>
      </c>
      <c r="C4040">
        <v>2.26330757868709E-3</v>
      </c>
      <c r="D4040">
        <v>2.79581709764898</v>
      </c>
      <c r="E4040">
        <v>-6.0651638023046005E-4</v>
      </c>
      <c r="F4040">
        <f>Tabla3[[#This Row],[Axial Force ]]/$M$12</f>
        <v>2.9772434029527957</v>
      </c>
      <c r="G4040">
        <f>Tabla3[[#This Row],[Axial Displacement ]]/$M$9</f>
        <v>3.2535819120185348E-2</v>
      </c>
      <c r="H4040">
        <f>IF(Tabla3[[#This Row],[Axial Displacement Command ]]=D4039,1,0)</f>
        <v>0</v>
      </c>
      <c r="I4040">
        <f>IF(AND(Tabla3[[#This Row],[cic]]=1,(AND(H4039=1,H4041=0))),1,0)</f>
        <v>0</v>
      </c>
      <c r="J4040">
        <f>Tabla3[[#This Row],[pas]]+J4039</f>
        <v>20</v>
      </c>
    </row>
    <row r="4041" spans="1:10" x14ac:dyDescent="0.25">
      <c r="A4041">
        <v>137.70643615722699</v>
      </c>
      <c r="B4041">
        <v>2.7948010247200701</v>
      </c>
      <c r="C4041">
        <v>2.3205279831017799E-3</v>
      </c>
      <c r="D4041">
        <v>2.7924804016947702</v>
      </c>
      <c r="E4041">
        <v>-3.2650339676365499E-4</v>
      </c>
      <c r="F4041">
        <f>Tabla3[[#This Row],[Axial Force ]]/$M$12</f>
        <v>2.9614287345640213</v>
      </c>
      <c r="G4041">
        <f>Tabla3[[#This Row],[Axial Displacement ]]/$M$9</f>
        <v>3.2497686333954307E-2</v>
      </c>
      <c r="H4041">
        <f>IF(Tabla3[[#This Row],[Axial Displacement Command ]]=D4040,1,0)</f>
        <v>0</v>
      </c>
      <c r="I4041">
        <f>IF(AND(Tabla3[[#This Row],[cic]]=1,(AND(H4040=1,H4042=0))),1,0)</f>
        <v>0</v>
      </c>
      <c r="J4041">
        <f>Tabla3[[#This Row],[pas]]+J4040</f>
        <v>20</v>
      </c>
    </row>
    <row r="4042" spans="1:10" x14ac:dyDescent="0.25">
      <c r="A4042">
        <v>136.520263671875</v>
      </c>
      <c r="B4042">
        <v>2.7893937658518602</v>
      </c>
      <c r="C4042">
        <v>2.4986266566884302E-4</v>
      </c>
      <c r="D4042">
        <v>2.7891437057405701</v>
      </c>
      <c r="E4042">
        <v>-2.3887761813057301E-4</v>
      </c>
      <c r="F4042">
        <f>Tabla3[[#This Row],[Axial Force ]]/$M$12</f>
        <v>2.935919648857527</v>
      </c>
      <c r="G4042">
        <f>Tabla3[[#This Row],[Axial Displacement ]]/$M$9</f>
        <v>3.2434811230835581E-2</v>
      </c>
      <c r="H4042">
        <f>IF(Tabla3[[#This Row],[Axial Displacement Command ]]=D4041,1,0)</f>
        <v>0</v>
      </c>
      <c r="I4042">
        <f>IF(AND(Tabla3[[#This Row],[cic]]=1,(AND(H4041=1,H4043=0))),1,0)</f>
        <v>0</v>
      </c>
      <c r="J4042">
        <f>Tabla3[[#This Row],[pas]]+J4041</f>
        <v>20</v>
      </c>
    </row>
    <row r="4043" spans="1:10" x14ac:dyDescent="0.25">
      <c r="A4043">
        <v>136.07057189941401</v>
      </c>
      <c r="B4043">
        <v>2.7851092163473399</v>
      </c>
      <c r="C4043">
        <v>6.9808959324291198E-4</v>
      </c>
      <c r="D4043">
        <v>2.7858074754476498</v>
      </c>
      <c r="E4043">
        <v>-3.7543463804467998E-4</v>
      </c>
      <c r="F4043">
        <f>Tabla3[[#This Row],[Axial Force ]]/$M$12</f>
        <v>2.9262488580519141</v>
      </c>
      <c r="G4043">
        <f>Tabla3[[#This Row],[Axial Displacement ]]/$M$9</f>
        <v>3.2384990887759764E-2</v>
      </c>
      <c r="H4043">
        <f>IF(Tabla3[[#This Row],[Axial Displacement Command ]]=D4042,1,0)</f>
        <v>0</v>
      </c>
      <c r="I4043">
        <f>IF(AND(Tabla3[[#This Row],[cic]]=1,(AND(H4042=1,H4044=0))),1,0)</f>
        <v>0</v>
      </c>
      <c r="J4043">
        <f>Tabla3[[#This Row],[pas]]+J4042</f>
        <v>20</v>
      </c>
    </row>
    <row r="4044" spans="1:10" x14ac:dyDescent="0.25">
      <c r="A4044">
        <v>135.72915649414099</v>
      </c>
      <c r="B4044">
        <v>2.7821194380521801</v>
      </c>
      <c r="C4044">
        <v>3.5119057884003301E-4</v>
      </c>
      <c r="D4044">
        <v>2.7824707794934498</v>
      </c>
      <c r="E4044">
        <v>-8.5280720441005499E-4</v>
      </c>
      <c r="F4044">
        <f>Tabla3[[#This Row],[Axial Force ]]/$M$12</f>
        <v>2.9189065912718495</v>
      </c>
      <c r="G4044">
        <f>Tabla3[[#This Row],[Axial Displacement ]]/$M$9</f>
        <v>3.2350226023862561E-2</v>
      </c>
      <c r="H4044">
        <f>IF(Tabla3[[#This Row],[Axial Displacement Command ]]=D4043,1,0)</f>
        <v>0</v>
      </c>
      <c r="I4044">
        <f>IF(AND(Tabla3[[#This Row],[cic]]=1,(AND(H4043=1,H4045=0))),1,0)</f>
        <v>0</v>
      </c>
      <c r="J4044">
        <f>Tabla3[[#This Row],[pas]]+J4043</f>
        <v>20</v>
      </c>
    </row>
    <row r="4045" spans="1:10" x14ac:dyDescent="0.25">
      <c r="A4045">
        <v>135.36698913574199</v>
      </c>
      <c r="B4045">
        <v>2.7788614388555302</v>
      </c>
      <c r="C4045">
        <v>2.7251243750470199E-4</v>
      </c>
      <c r="D4045">
        <v>2.7791340835392502</v>
      </c>
      <c r="E4045">
        <v>-1.9746325961023099E-3</v>
      </c>
      <c r="F4045">
        <f>Tabla3[[#This Row],[Axial Force ]]/$M$12</f>
        <v>2.9111180459299351</v>
      </c>
      <c r="G4045">
        <f>Tabla3[[#This Row],[Axial Displacement ]]/$M$9</f>
        <v>3.2312342312273604E-2</v>
      </c>
      <c r="H4045">
        <f>IF(Tabla3[[#This Row],[Axial Displacement Command ]]=D4044,1,0)</f>
        <v>0</v>
      </c>
      <c r="I4045">
        <f>IF(AND(Tabla3[[#This Row],[cic]]=1,(AND(H4044=1,H4046=0))),1,0)</f>
        <v>0</v>
      </c>
      <c r="J4045">
        <f>Tabla3[[#This Row],[pas]]+J4044</f>
        <v>20</v>
      </c>
    </row>
    <row r="4046" spans="1:10" x14ac:dyDescent="0.25">
      <c r="A4046">
        <v>134.60301208496099</v>
      </c>
      <c r="B4046">
        <v>2.77569657191634</v>
      </c>
      <c r="C4046">
        <v>1.01089476345351E-4</v>
      </c>
      <c r="D4046">
        <v>2.7757976204156898</v>
      </c>
      <c r="E4046">
        <v>-1.3961736158307799E-3</v>
      </c>
      <c r="F4046">
        <f>Tabla3[[#This Row],[Axial Force ]]/$M$12</f>
        <v>2.8946884319346449</v>
      </c>
      <c r="G4046">
        <f>Tabla3[[#This Row],[Axial Displacement ]]/$M$9</f>
        <v>3.2275541533910927E-2</v>
      </c>
      <c r="H4046">
        <f>IF(Tabla3[[#This Row],[Axial Displacement Command ]]=D4045,1,0)</f>
        <v>0</v>
      </c>
      <c r="I4046">
        <f>IF(AND(Tabla3[[#This Row],[cic]]=1,(AND(H4045=1,H4047=0))),1,0)</f>
        <v>0</v>
      </c>
      <c r="J4046">
        <f>Tabla3[[#This Row],[pas]]+J4045</f>
        <v>20</v>
      </c>
    </row>
    <row r="4047" spans="1:10" x14ac:dyDescent="0.25">
      <c r="A4047">
        <v>134.28282165527301</v>
      </c>
      <c r="B4047">
        <v>2.77263880707324</v>
      </c>
      <c r="C4047">
        <v>1.77860258077089E-4</v>
      </c>
      <c r="D4047">
        <v>2.77246092446148</v>
      </c>
      <c r="E4047" s="2">
        <v>-4.2045403603197001E-5</v>
      </c>
      <c r="F4047">
        <f>Tabla3[[#This Row],[Axial Force ]]/$M$12</f>
        <v>2.8878026162424302</v>
      </c>
      <c r="G4047">
        <f>Tabla3[[#This Row],[Axial Displacement ]]/$M$9</f>
        <v>3.2239986128758606E-2</v>
      </c>
      <c r="H4047">
        <f>IF(Tabla3[[#This Row],[Axial Displacement Command ]]=D4046,1,0)</f>
        <v>0</v>
      </c>
      <c r="I4047">
        <f>IF(AND(Tabla3[[#This Row],[cic]]=1,(AND(H4046=1,H4048=0))),1,0)</f>
        <v>0</v>
      </c>
      <c r="J4047">
        <f>Tabla3[[#This Row],[pas]]+J4046</f>
        <v>20</v>
      </c>
    </row>
    <row r="4048" spans="1:10" x14ac:dyDescent="0.25">
      <c r="A4048">
        <v>133.50186157226599</v>
      </c>
      <c r="B4048">
        <v>2.7695382013917</v>
      </c>
      <c r="C4048">
        <v>4.1389463945051803E-4</v>
      </c>
      <c r="D4048">
        <v>2.7691242285072799</v>
      </c>
      <c r="E4048">
        <v>1.0556633611713599E-4</v>
      </c>
      <c r="F4048">
        <f>Tabla3[[#This Row],[Axial Force ]]/$M$12</f>
        <v>2.871007775747656</v>
      </c>
      <c r="G4048">
        <f>Tabla3[[#This Row],[Axial Displacement ]]/$M$9</f>
        <v>3.2203932574322094E-2</v>
      </c>
      <c r="H4048">
        <f>IF(Tabla3[[#This Row],[Axial Displacement Command ]]=D4047,1,0)</f>
        <v>0</v>
      </c>
      <c r="I4048">
        <f>IF(AND(Tabla3[[#This Row],[cic]]=1,(AND(H4047=1,H4049=0))),1,0)</f>
        <v>0</v>
      </c>
      <c r="J4048">
        <f>Tabla3[[#This Row],[pas]]+J4047</f>
        <v>20</v>
      </c>
    </row>
    <row r="4049" spans="1:10" x14ac:dyDescent="0.25">
      <c r="A4049">
        <v>132.86167907714801</v>
      </c>
      <c r="B4049">
        <v>2.7665733359754099</v>
      </c>
      <c r="C4049">
        <v>7.8558923632954204E-4</v>
      </c>
      <c r="D4049">
        <v>2.76578776538372</v>
      </c>
      <c r="E4049">
        <v>-1.5329876532632601E-3</v>
      </c>
      <c r="F4049">
        <f>Tabla3[[#This Row],[Axial Force ]]/$M$12</f>
        <v>2.8572404102612476</v>
      </c>
      <c r="G4049">
        <f>Tabla3[[#This Row],[Axial Displacement ]]/$M$9</f>
        <v>3.2169457395062905E-2</v>
      </c>
      <c r="H4049">
        <f>IF(Tabla3[[#This Row],[Axial Displacement Command ]]=D4048,1,0)</f>
        <v>0</v>
      </c>
      <c r="I4049">
        <f>IF(AND(Tabla3[[#This Row],[cic]]=1,(AND(H4048=1,H4050=0))),1,0)</f>
        <v>0</v>
      </c>
      <c r="J4049">
        <f>Tabla3[[#This Row],[pas]]+J4048</f>
        <v>20</v>
      </c>
    </row>
    <row r="4050" spans="1:10" x14ac:dyDescent="0.25">
      <c r="A4050">
        <v>132.55696105957</v>
      </c>
      <c r="B4050">
        <v>2.7632652781903699</v>
      </c>
      <c r="C4050">
        <v>8.1419943853688903E-4</v>
      </c>
      <c r="D4050">
        <v>2.7624510694295199</v>
      </c>
      <c r="E4050" s="2">
        <v>5.5549776334373699E-5</v>
      </c>
      <c r="F4050">
        <f>Tabla3[[#This Row],[Axial Force ]]/$M$12</f>
        <v>2.8506873346144088</v>
      </c>
      <c r="G4050">
        <f>Tabla3[[#This Row],[Axial Displacement ]]/$M$9</f>
        <v>3.2130991606864764E-2</v>
      </c>
      <c r="H4050">
        <f>IF(Tabla3[[#This Row],[Axial Displacement Command ]]=D4049,1,0)</f>
        <v>0</v>
      </c>
      <c r="I4050">
        <f>IF(AND(Tabla3[[#This Row],[cic]]=1,(AND(H4049=1,H4051=0))),1,0)</f>
        <v>0</v>
      </c>
      <c r="J4050">
        <f>Tabla3[[#This Row],[pas]]+J4049</f>
        <v>20</v>
      </c>
    </row>
    <row r="4051" spans="1:10" x14ac:dyDescent="0.25">
      <c r="A4051">
        <v>131.76731872558599</v>
      </c>
      <c r="B4051">
        <v>2.7595495339483</v>
      </c>
      <c r="C4051">
        <v>4.3511391822903501E-4</v>
      </c>
      <c r="D4051">
        <v>2.7591146063059599</v>
      </c>
      <c r="E4051">
        <v>-1.4669441270598301E-3</v>
      </c>
      <c r="F4051">
        <f>Tabla3[[#This Row],[Axial Force ]]/$M$12</f>
        <v>2.8337057790448599</v>
      </c>
      <c r="G4051">
        <f>Tabla3[[#This Row],[Axial Displacement ]]/$M$9</f>
        <v>3.2087785278468603E-2</v>
      </c>
      <c r="H4051">
        <f>IF(Tabla3[[#This Row],[Axial Displacement Command ]]=D4050,1,0)</f>
        <v>0</v>
      </c>
      <c r="I4051">
        <f>IF(AND(Tabla3[[#This Row],[cic]]=1,(AND(H4050=1,H4052=0))),1,0)</f>
        <v>0</v>
      </c>
      <c r="J4051">
        <f>Tabla3[[#This Row],[pas]]+J4050</f>
        <v>20</v>
      </c>
    </row>
    <row r="4052" spans="1:10" x14ac:dyDescent="0.25">
      <c r="A4052">
        <v>131.41537475585901</v>
      </c>
      <c r="B4052">
        <v>2.7560878079384601</v>
      </c>
      <c r="C4052">
        <v>3.0970574016464498E-4</v>
      </c>
      <c r="D4052">
        <v>2.7557781431824</v>
      </c>
      <c r="E4052">
        <v>-5.9701000054701602E-4</v>
      </c>
      <c r="F4052">
        <f>Tabla3[[#This Row],[Axial Force ]]/$M$12</f>
        <v>2.8261370915238495</v>
      </c>
      <c r="G4052">
        <f>Tabla3[[#This Row],[Axial Displacement ]]/$M$9</f>
        <v>3.2047532650447214E-2</v>
      </c>
      <c r="H4052">
        <f>IF(Tabla3[[#This Row],[Axial Displacement Command ]]=D4051,1,0)</f>
        <v>0</v>
      </c>
      <c r="I4052">
        <f>IF(AND(Tabla3[[#This Row],[cic]]=1,(AND(H4051=1,H4053=0))),1,0)</f>
        <v>0</v>
      </c>
      <c r="J4052">
        <f>Tabla3[[#This Row],[pas]]+J4051</f>
        <v>20</v>
      </c>
    </row>
    <row r="4053" spans="1:10" x14ac:dyDescent="0.25">
      <c r="A4053">
        <v>130.37545776367199</v>
      </c>
      <c r="B4053">
        <v>2.75282631628215</v>
      </c>
      <c r="C4053">
        <v>3.8480757780234902E-4</v>
      </c>
      <c r="D4053">
        <v>2.7524414472281902</v>
      </c>
      <c r="E4053">
        <v>-2.0997679257561699E-3</v>
      </c>
      <c r="F4053">
        <f>Tabla3[[#This Row],[Axial Force ]]/$M$12</f>
        <v>2.8037732852402577</v>
      </c>
      <c r="G4053">
        <f>Tabla3[[#This Row],[Axial Displacement ]]/$M$9</f>
        <v>3.200960832886221E-2</v>
      </c>
      <c r="H4053">
        <f>IF(Tabla3[[#This Row],[Axial Displacement Command ]]=D4052,1,0)</f>
        <v>0</v>
      </c>
      <c r="I4053">
        <f>IF(AND(Tabla3[[#This Row],[cic]]=1,(AND(H4052=1,H4054=0))),1,0)</f>
        <v>0</v>
      </c>
      <c r="J4053">
        <f>Tabla3[[#This Row],[pas]]+J4052</f>
        <v>20</v>
      </c>
    </row>
    <row r="4054" spans="1:10" x14ac:dyDescent="0.25">
      <c r="A4054">
        <v>130.089599609375</v>
      </c>
      <c r="B4054">
        <v>2.74919276125729</v>
      </c>
      <c r="C4054" s="2">
        <v>8.7976452789462201E-5</v>
      </c>
      <c r="D4054">
        <v>2.7491047512739901</v>
      </c>
      <c r="E4054">
        <v>-9.2434896714621605E-4</v>
      </c>
      <c r="F4054">
        <f>Tabla3[[#This Row],[Axial Force ]]/$M$12</f>
        <v>2.7976257980510755</v>
      </c>
      <c r="G4054">
        <f>Tabla3[[#This Row],[Axial Displacement ]]/$M$9</f>
        <v>3.1967357689038252E-2</v>
      </c>
      <c r="H4054">
        <f>IF(Tabla3[[#This Row],[Axial Displacement Command ]]=D4053,1,0)</f>
        <v>0</v>
      </c>
      <c r="I4054">
        <f>IF(AND(Tabla3[[#This Row],[cic]]=1,(AND(H4053=1,H4055=0))),1,0)</f>
        <v>0</v>
      </c>
      <c r="J4054">
        <f>Tabla3[[#This Row],[pas]]+J4053</f>
        <v>20</v>
      </c>
    </row>
    <row r="4055" spans="1:10" x14ac:dyDescent="0.25">
      <c r="A4055">
        <v>129.71839904785199</v>
      </c>
      <c r="B4055">
        <v>2.7462351135909602</v>
      </c>
      <c r="C4055">
        <v>4.6682356469318598E-4</v>
      </c>
      <c r="D4055">
        <v>2.7457682881504302</v>
      </c>
      <c r="E4055">
        <v>-2.6641660610948699E-4</v>
      </c>
      <c r="F4055">
        <f>Tabla3[[#This Row],[Axial Force ]]/$M$12</f>
        <v>2.7896429902763868</v>
      </c>
      <c r="G4055">
        <f>Tabla3[[#This Row],[Axial Displacement ]]/$M$9</f>
        <v>3.1932966437104186E-2</v>
      </c>
      <c r="H4055">
        <f>IF(Tabla3[[#This Row],[Axial Displacement Command ]]=D4054,1,0)</f>
        <v>0</v>
      </c>
      <c r="I4055">
        <f>IF(AND(Tabla3[[#This Row],[cic]]=1,(AND(H4054=1,H4056=0))),1,0)</f>
        <v>0</v>
      </c>
      <c r="J4055">
        <f>Tabla3[[#This Row],[pas]]+J4054</f>
        <v>20</v>
      </c>
    </row>
    <row r="4056" spans="1:10" x14ac:dyDescent="0.25">
      <c r="A4056">
        <v>129.11447143554699</v>
      </c>
      <c r="B4056">
        <v>2.7438998222351101</v>
      </c>
      <c r="C4056">
        <v>1.4681816082884301E-3</v>
      </c>
      <c r="D4056">
        <v>2.7424315921962301</v>
      </c>
      <c r="E4056">
        <v>-1.1239623063374899E-3</v>
      </c>
      <c r="F4056">
        <f>Tabla3[[#This Row],[Axial Force ]]/$M$12</f>
        <v>2.7766552996891827</v>
      </c>
      <c r="G4056">
        <f>Tabla3[[#This Row],[Axial Displacement ]]/$M$9</f>
        <v>3.190581188645477E-2</v>
      </c>
      <c r="H4056">
        <f>IF(Tabla3[[#This Row],[Axial Displacement Command ]]=D4055,1,0)</f>
        <v>0</v>
      </c>
      <c r="I4056">
        <f>IF(AND(Tabla3[[#This Row],[cic]]=1,(AND(H4055=1,H4057=0))),1,0)</f>
        <v>0</v>
      </c>
      <c r="J4056">
        <f>Tabla3[[#This Row],[pas]]+J4055</f>
        <v>20</v>
      </c>
    </row>
    <row r="4057" spans="1:10" x14ac:dyDescent="0.25">
      <c r="A4057">
        <v>128.53855895996099</v>
      </c>
      <c r="B4057">
        <v>2.7399766258895402</v>
      </c>
      <c r="C4057">
        <v>8.8167189460364203E-4</v>
      </c>
      <c r="D4057">
        <v>2.7390948962420198</v>
      </c>
      <c r="E4057">
        <v>-1.16542935302277E-3</v>
      </c>
      <c r="F4057">
        <f>Tabla3[[#This Row],[Axial Force ]]/$M$12</f>
        <v>2.7642700851604514</v>
      </c>
      <c r="G4057">
        <f>Tabla3[[#This Row],[Axial Displacement ]]/$M$9</f>
        <v>3.186019332429698E-2</v>
      </c>
      <c r="H4057">
        <f>IF(Tabla3[[#This Row],[Axial Displacement Command ]]=D4056,1,0)</f>
        <v>0</v>
      </c>
      <c r="I4057">
        <f>IF(AND(Tabla3[[#This Row],[cic]]=1,(AND(H4056=1,H4058=0))),1,0)</f>
        <v>0</v>
      </c>
      <c r="J4057">
        <f>Tabla3[[#This Row],[pas]]+J4056</f>
        <v>20</v>
      </c>
    </row>
    <row r="4058" spans="1:10" x14ac:dyDescent="0.25">
      <c r="A4058">
        <v>128.27705383300801</v>
      </c>
      <c r="B4058">
        <v>2.7374483179301001</v>
      </c>
      <c r="C4058">
        <v>1.6896724446269201E-3</v>
      </c>
      <c r="D4058">
        <v>2.7357584331184599</v>
      </c>
      <c r="E4058">
        <v>-3.2103519060910899E-3</v>
      </c>
      <c r="F4058">
        <f>Tabla3[[#This Row],[Axial Force ]]/$M$12</f>
        <v>2.7586463189894195</v>
      </c>
      <c r="G4058">
        <f>Tabla3[[#This Row],[Axial Displacement ]]/$M$9</f>
        <v>3.1830794394536045E-2</v>
      </c>
      <c r="H4058">
        <f>IF(Tabla3[[#This Row],[Axial Displacement Command ]]=D4057,1,0)</f>
        <v>0</v>
      </c>
      <c r="I4058">
        <f>IF(AND(Tabla3[[#This Row],[cic]]=1,(AND(H4057=1,H4059=0))),1,0)</f>
        <v>0</v>
      </c>
      <c r="J4058">
        <f>Tabla3[[#This Row],[pas]]+J4057</f>
        <v>20</v>
      </c>
    </row>
    <row r="4059" spans="1:10" x14ac:dyDescent="0.25">
      <c r="A4059">
        <v>127.515747070313</v>
      </c>
      <c r="B4059">
        <v>2.7340222150087401</v>
      </c>
      <c r="C4059">
        <v>1.60026547746384E-3</v>
      </c>
      <c r="D4059">
        <v>2.7324219699948999</v>
      </c>
      <c r="E4059">
        <v>-2.52626955443702E-3</v>
      </c>
      <c r="F4059">
        <f>Tabla3[[#This Row],[Axial Force ]]/$M$12</f>
        <v>2.7422741305443656</v>
      </c>
      <c r="G4059">
        <f>Tabla3[[#This Row],[Axial Displacement ]]/$M$9</f>
        <v>3.1790955988473722E-2</v>
      </c>
      <c r="H4059">
        <f>IF(Tabla3[[#This Row],[Axial Displacement Command ]]=D4058,1,0)</f>
        <v>0</v>
      </c>
      <c r="I4059">
        <f>IF(AND(Tabla3[[#This Row],[cic]]=1,(AND(H4058=1,H4060=0))),1,0)</f>
        <v>0</v>
      </c>
      <c r="J4059">
        <f>Tabla3[[#This Row],[pas]]+J4058</f>
        <v>20</v>
      </c>
    </row>
    <row r="4060" spans="1:10" x14ac:dyDescent="0.25">
      <c r="A4060">
        <v>127.01944732666</v>
      </c>
      <c r="B4060">
        <v>2.73054232820868</v>
      </c>
      <c r="C4060">
        <v>1.45721435274027E-3</v>
      </c>
      <c r="D4060">
        <v>2.7290852740406999</v>
      </c>
      <c r="E4060">
        <v>-4.0683457882551002E-3</v>
      </c>
      <c r="F4060">
        <f>Tabla3[[#This Row],[Axial Force ]]/$M$12</f>
        <v>2.7316010177776344</v>
      </c>
      <c r="G4060">
        <f>Tabla3[[#This Row],[Axial Displacement ]]/$M$9</f>
        <v>3.1750492188473027E-2</v>
      </c>
      <c r="H4060">
        <f>IF(Tabla3[[#This Row],[Axial Displacement Command ]]=D4059,1,0)</f>
        <v>0</v>
      </c>
      <c r="I4060">
        <f>IF(AND(Tabla3[[#This Row],[cic]]=1,(AND(H4059=1,H4061=0))),1,0)</f>
        <v>0</v>
      </c>
      <c r="J4060">
        <f>Tabla3[[#This Row],[pas]]+J4059</f>
        <v>20</v>
      </c>
    </row>
    <row r="4061" spans="1:10" x14ac:dyDescent="0.25">
      <c r="A4061">
        <v>126.378578186035</v>
      </c>
      <c r="B4061">
        <v>2.7270626742392801</v>
      </c>
      <c r="C4061">
        <v>1.31392482671799E-3</v>
      </c>
      <c r="D4061">
        <v>2.7257488109171399</v>
      </c>
      <c r="E4061">
        <v>-1.12829479803622E-3</v>
      </c>
      <c r="F4061">
        <f>Tabla3[[#This Row],[Axial Force ]]/$M$12</f>
        <v>2.7178188857211829</v>
      </c>
      <c r="G4061">
        <f>Tabla3[[#This Row],[Axial Displacement ]]/$M$9</f>
        <v>3.1710031095805585E-2</v>
      </c>
      <c r="H4061">
        <f>IF(Tabla3[[#This Row],[Axial Displacement Command ]]=D4060,1,0)</f>
        <v>0</v>
      </c>
      <c r="I4061">
        <f>IF(AND(Tabla3[[#This Row],[cic]]=1,(AND(H4060=1,H4062=0))),1,0)</f>
        <v>0</v>
      </c>
      <c r="J4061">
        <f>Tabla3[[#This Row],[pas]]+J4060</f>
        <v>20</v>
      </c>
    </row>
    <row r="4062" spans="1:10" x14ac:dyDescent="0.25">
      <c r="A4062">
        <v>125.990074157715</v>
      </c>
      <c r="B4062">
        <v>2.72379745729268</v>
      </c>
      <c r="C4062">
        <v>1.38545033223636E-3</v>
      </c>
      <c r="D4062">
        <v>2.7224121149629399</v>
      </c>
      <c r="E4062">
        <v>-6.3889183365972702E-4</v>
      </c>
      <c r="F4062">
        <f>Tabla3[[#This Row],[Axial Force ]]/$M$12</f>
        <v>2.7094639603809676</v>
      </c>
      <c r="G4062">
        <f>Tabla3[[#This Row],[Axial Displacement ]]/$M$9</f>
        <v>3.1672063456891629E-2</v>
      </c>
      <c r="H4062">
        <f>IF(Tabla3[[#This Row],[Axial Displacement Command ]]=D4061,1,0)</f>
        <v>0</v>
      </c>
      <c r="I4062">
        <f>IF(AND(Tabla3[[#This Row],[cic]]=1,(AND(H4061=1,H4063=0))),1,0)</f>
        <v>0</v>
      </c>
      <c r="J4062">
        <f>Tabla3[[#This Row],[pas]]+J4061</f>
        <v>20</v>
      </c>
    </row>
    <row r="4063" spans="1:10" x14ac:dyDescent="0.25">
      <c r="A4063">
        <v>125.65495300293</v>
      </c>
      <c r="B4063">
        <v>2.72066472098231</v>
      </c>
      <c r="C4063">
        <v>1.5892982219156699E-3</v>
      </c>
      <c r="D4063">
        <v>2.7190754190087301</v>
      </c>
      <c r="E4063">
        <v>-3.2032747299126602E-4</v>
      </c>
      <c r="F4063">
        <f>Tabla3[[#This Row],[Axial Force ]]/$M$12</f>
        <v>2.7022570538264516</v>
      </c>
      <c r="G4063">
        <f>Tabla3[[#This Row],[Axial Displacement ]]/$M$9</f>
        <v>3.1635636290491979E-2</v>
      </c>
      <c r="H4063">
        <f>IF(Tabla3[[#This Row],[Axial Displacement Command ]]=D4062,1,0)</f>
        <v>0</v>
      </c>
      <c r="I4063">
        <f>IF(AND(Tabla3[[#This Row],[cic]]=1,(AND(H4062=1,H4064=0))),1,0)</f>
        <v>0</v>
      </c>
      <c r="J4063">
        <f>Tabla3[[#This Row],[pas]]+J4062</f>
        <v>20</v>
      </c>
    </row>
    <row r="4064" spans="1:10" x14ac:dyDescent="0.25">
      <c r="A4064">
        <v>124.952934265137</v>
      </c>
      <c r="B4064">
        <v>2.7177678421139699</v>
      </c>
      <c r="C4064">
        <v>2.0289421627239798E-3</v>
      </c>
      <c r="D4064">
        <v>2.7157389558851701</v>
      </c>
      <c r="E4064">
        <v>6.4778174646562504E-4</v>
      </c>
      <c r="F4064">
        <f>Tabla3[[#This Row],[Axial Force ]]/$M$12</f>
        <v>2.6871598766696128</v>
      </c>
      <c r="G4064">
        <f>Tabla3[[#This Row],[Axial Displacement ]]/$M$9</f>
        <v>3.1601951652488025E-2</v>
      </c>
      <c r="H4064">
        <f>IF(Tabla3[[#This Row],[Axial Displacement Command ]]=D4063,1,0)</f>
        <v>0</v>
      </c>
      <c r="I4064">
        <f>IF(AND(Tabla3[[#This Row],[cic]]=1,(AND(H4063=1,H4065=0))),1,0)</f>
        <v>0</v>
      </c>
      <c r="J4064">
        <f>Tabla3[[#This Row],[pas]]+J4063</f>
        <v>20</v>
      </c>
    </row>
    <row r="4065" spans="1:10" x14ac:dyDescent="0.25">
      <c r="A4065">
        <v>124.71343994140599</v>
      </c>
      <c r="B4065">
        <v>2.7140772435814098</v>
      </c>
      <c r="C4065">
        <v>1.67489054092584E-3</v>
      </c>
      <c r="D4065">
        <v>2.7124022599309701</v>
      </c>
      <c r="E4065" s="2">
        <v>4.6250825391780402E-5</v>
      </c>
      <c r="F4065">
        <f>Tabla3[[#This Row],[Axial Force ]]/$M$12</f>
        <v>2.6820094611055052</v>
      </c>
      <c r="G4065">
        <f>Tabla3[[#This Row],[Axial Displacement ]]/$M$9</f>
        <v>3.1559037716062902E-2</v>
      </c>
      <c r="H4065">
        <f>IF(Tabla3[[#This Row],[Axial Displacement Command ]]=D4064,1,0)</f>
        <v>0</v>
      </c>
      <c r="I4065">
        <f>IF(AND(Tabla3[[#This Row],[cic]]=1,(AND(H4064=1,H4066=0))),1,0)</f>
        <v>0</v>
      </c>
      <c r="J4065">
        <f>Tabla3[[#This Row],[pas]]+J4064</f>
        <v>20</v>
      </c>
    </row>
    <row r="4066" spans="1:10" x14ac:dyDescent="0.25">
      <c r="A4066">
        <v>124.08497619628901</v>
      </c>
      <c r="B4066">
        <v>2.7107940986752501</v>
      </c>
      <c r="C4066">
        <v>1.7285346984863301E-3</v>
      </c>
      <c r="D4066">
        <v>2.7090655639767598</v>
      </c>
      <c r="E4066">
        <v>-4.0149683400159098E-4</v>
      </c>
      <c r="F4066">
        <f>Tabla3[[#This Row],[Axial Force ]]/$M$12</f>
        <v>2.6684941117481507</v>
      </c>
      <c r="G4066">
        <f>Tabla3[[#This Row],[Axial Displacement ]]/$M$9</f>
        <v>3.1520861612502907E-2</v>
      </c>
      <c r="H4066">
        <f>IF(Tabla3[[#This Row],[Axial Displacement Command ]]=D4065,1,0)</f>
        <v>0</v>
      </c>
      <c r="I4066">
        <f>IF(AND(Tabla3[[#This Row],[cic]]=1,(AND(H4065=1,H4067=0))),1,0)</f>
        <v>0</v>
      </c>
      <c r="J4066">
        <f>Tabla3[[#This Row],[pas]]+J4065</f>
        <v>20</v>
      </c>
    </row>
    <row r="4067" spans="1:10" x14ac:dyDescent="0.25">
      <c r="A4067">
        <v>123.407958984375</v>
      </c>
      <c r="B4067">
        <v>2.7071142103522998</v>
      </c>
      <c r="C4067">
        <v>1.3849735296389599E-3</v>
      </c>
      <c r="D4067">
        <v>2.7057293336838502</v>
      </c>
      <c r="E4067">
        <v>6.8170118083799003E-4</v>
      </c>
      <c r="F4067">
        <f>Tabla3[[#This Row],[Axial Force ]]/$M$12</f>
        <v>2.653934601814516</v>
      </c>
      <c r="G4067">
        <f>Tabla3[[#This Row],[Axial Displacement ]]/$M$9</f>
        <v>3.1478072213398836E-2</v>
      </c>
      <c r="H4067">
        <f>IF(Tabla3[[#This Row],[Axial Displacement Command ]]=D4066,1,0)</f>
        <v>0</v>
      </c>
      <c r="I4067">
        <f>IF(AND(Tabla3[[#This Row],[cic]]=1,(AND(H4066=1,H4068=0))),1,0)</f>
        <v>0</v>
      </c>
      <c r="J4067">
        <f>Tabla3[[#This Row],[pas]]+J4066</f>
        <v>20</v>
      </c>
    </row>
    <row r="4068" spans="1:10" x14ac:dyDescent="0.25">
      <c r="A4068">
        <v>122.82688140869099</v>
      </c>
      <c r="B4068">
        <v>2.7034699451178299</v>
      </c>
      <c r="C4068">
        <v>1.07741357169289E-3</v>
      </c>
      <c r="D4068">
        <v>2.7023926377296399</v>
      </c>
      <c r="E4068">
        <v>-2.046310072501E-4</v>
      </c>
      <c r="F4068">
        <f>Tabla3[[#This Row],[Axial Force ]]/$M$12</f>
        <v>2.6414383098643226</v>
      </c>
      <c r="G4068">
        <f>Tabla3[[#This Row],[Axial Displacement ]]/$M$9</f>
        <v>3.1435697036253839E-2</v>
      </c>
      <c r="H4068">
        <f>IF(Tabla3[[#This Row],[Axial Displacement Command ]]=D4067,1,0)</f>
        <v>0</v>
      </c>
      <c r="I4068">
        <f>IF(AND(Tabla3[[#This Row],[cic]]=1,(AND(H4067=1,H4069=0))),1,0)</f>
        <v>0</v>
      </c>
      <c r="J4068">
        <f>Tabla3[[#This Row],[pas]]+J4067</f>
        <v>20</v>
      </c>
    </row>
    <row r="4069" spans="1:10" x14ac:dyDescent="0.25">
      <c r="A4069">
        <v>122.16359710693401</v>
      </c>
      <c r="B4069">
        <v>2.6999975088983801</v>
      </c>
      <c r="C4069">
        <v>9.4151494067773499E-4</v>
      </c>
      <c r="D4069">
        <v>2.6990559417754398</v>
      </c>
      <c r="E4069">
        <v>6.0842262428195703E-4</v>
      </c>
      <c r="F4069">
        <f>Tabla3[[#This Row],[Axial Force ]]/$M$12</f>
        <v>2.6271741313319139</v>
      </c>
      <c r="G4069">
        <f>Tabla3[[#This Row],[Axial Displacement ]]/$M$9</f>
        <v>3.1395319870911396E-2</v>
      </c>
      <c r="H4069">
        <f>IF(Tabla3[[#This Row],[Axial Displacement Command ]]=D4068,1,0)</f>
        <v>0</v>
      </c>
      <c r="I4069">
        <f>IF(AND(Tabla3[[#This Row],[cic]]=1,(AND(H4068=1,H4070=0))),1,0)</f>
        <v>0</v>
      </c>
      <c r="J4069">
        <f>Tabla3[[#This Row],[pas]]+J4068</f>
        <v>20</v>
      </c>
    </row>
    <row r="4070" spans="1:10" x14ac:dyDescent="0.25">
      <c r="A4070">
        <v>121.95126342773401</v>
      </c>
      <c r="B4070">
        <v>2.6966750156134398</v>
      </c>
      <c r="C4070">
        <v>9.5558164048270599E-4</v>
      </c>
      <c r="D4070">
        <v>2.6957194786518799</v>
      </c>
      <c r="E4070">
        <v>8.3450726151568201E-4</v>
      </c>
      <c r="F4070">
        <f>Tabla3[[#This Row],[Axial Force ]]/$M$12</f>
        <v>2.6226078156501935</v>
      </c>
      <c r="G4070">
        <f>Tabla3[[#This Row],[Axial Displacement ]]/$M$9</f>
        <v>3.1356686228063251E-2</v>
      </c>
      <c r="H4070">
        <f>IF(Tabla3[[#This Row],[Axial Displacement Command ]]=D4069,1,0)</f>
        <v>0</v>
      </c>
      <c r="I4070">
        <f>IF(AND(Tabla3[[#This Row],[cic]]=1,(AND(H4069=1,H4071=0))),1,0)</f>
        <v>0</v>
      </c>
      <c r="J4070">
        <f>Tabla3[[#This Row],[pas]]+J4069</f>
        <v>20</v>
      </c>
    </row>
    <row r="4071" spans="1:10" x14ac:dyDescent="0.25">
      <c r="A4071">
        <v>121.690231323242</v>
      </c>
      <c r="B4071">
        <v>2.6938319206237802</v>
      </c>
      <c r="C4071">
        <v>1.4491081401502E-3</v>
      </c>
      <c r="D4071">
        <v>2.6923827826976798</v>
      </c>
      <c r="E4071">
        <v>-9.0170919975207696E-4</v>
      </c>
      <c r="F4071">
        <f>Tabla3[[#This Row],[Axial Force ]]/$M$12</f>
        <v>2.6169942220052045</v>
      </c>
      <c r="G4071">
        <f>Tabla3[[#This Row],[Axial Displacement ]]/$M$9</f>
        <v>3.1323626983997446E-2</v>
      </c>
      <c r="H4071">
        <f>IF(Tabla3[[#This Row],[Axial Displacement Command ]]=D4070,1,0)</f>
        <v>0</v>
      </c>
      <c r="I4071">
        <f>IF(AND(Tabla3[[#This Row],[cic]]=1,(AND(H4070=1,H4072=0))),1,0)</f>
        <v>0</v>
      </c>
      <c r="J4071">
        <f>Tabla3[[#This Row],[pas]]+J4070</f>
        <v>20</v>
      </c>
    </row>
    <row r="4072" spans="1:10" x14ac:dyDescent="0.25">
      <c r="A4072">
        <v>121.271278381348</v>
      </c>
      <c r="B4072">
        <v>2.6899231597781199</v>
      </c>
      <c r="C4072">
        <v>8.7690352756908396E-4</v>
      </c>
      <c r="D4072">
        <v>2.68904608674347</v>
      </c>
      <c r="E4072">
        <v>-3.8338825447681302E-4</v>
      </c>
      <c r="F4072">
        <f>Tabla3[[#This Row],[Axial Force ]]/$M$12</f>
        <v>2.6079844813193116</v>
      </c>
      <c r="G4072">
        <f>Tabla3[[#This Row],[Axial Displacement ]]/$M$9</f>
        <v>3.1278176276489766E-2</v>
      </c>
      <c r="H4072">
        <f>IF(Tabla3[[#This Row],[Axial Displacement Command ]]=D4071,1,0)</f>
        <v>0</v>
      </c>
      <c r="I4072">
        <f>IF(AND(Tabla3[[#This Row],[cic]]=1,(AND(H4071=1,H4073=0))),1,0)</f>
        <v>0</v>
      </c>
      <c r="J4072">
        <f>Tabla3[[#This Row],[pas]]+J4071</f>
        <v>20</v>
      </c>
    </row>
    <row r="4073" spans="1:10" x14ac:dyDescent="0.25">
      <c r="A4073">
        <v>120.888458251953</v>
      </c>
      <c r="B4073">
        <v>2.6880847290158298</v>
      </c>
      <c r="C4073">
        <v>2.3751258595439101E-3</v>
      </c>
      <c r="D4073">
        <v>2.6857096236199101</v>
      </c>
      <c r="E4073">
        <v>-7.1766999099054395E-4</v>
      </c>
      <c r="F4073">
        <f>Tabla3[[#This Row],[Axial Force ]]/$M$12</f>
        <v>2.5997517903645804</v>
      </c>
      <c r="G4073">
        <f>Tabla3[[#This Row],[Axial Displacement ]]/$M$9</f>
        <v>3.1256799174602674E-2</v>
      </c>
      <c r="H4073">
        <f>IF(Tabla3[[#This Row],[Axial Displacement Command ]]=D4072,1,0)</f>
        <v>0</v>
      </c>
      <c r="I4073">
        <f>IF(AND(Tabla3[[#This Row],[cic]]=1,(AND(H4072=1,H4074=0))),1,0)</f>
        <v>0</v>
      </c>
      <c r="J4073">
        <f>Tabla3[[#This Row],[pas]]+J4072</f>
        <v>20</v>
      </c>
    </row>
    <row r="4074" spans="1:10" x14ac:dyDescent="0.25">
      <c r="A4074">
        <v>120.076202392578</v>
      </c>
      <c r="B4074">
        <v>2.6838826015591599</v>
      </c>
      <c r="C4074">
        <v>1.5096663901204E-3</v>
      </c>
      <c r="D4074">
        <v>2.6823731604963501</v>
      </c>
      <c r="E4074">
        <v>-8.5440524344448899E-4</v>
      </c>
      <c r="F4074">
        <f>Tabla3[[#This Row],[Axial Force ]]/$M$12</f>
        <v>2.5822839224210323</v>
      </c>
      <c r="G4074">
        <f>Tabla3[[#This Row],[Axial Displacement ]]/$M$9</f>
        <v>3.1207937227432092E-2</v>
      </c>
      <c r="H4074">
        <f>IF(Tabla3[[#This Row],[Axial Displacement Command ]]=D4073,1,0)</f>
        <v>0</v>
      </c>
      <c r="I4074">
        <f>IF(AND(Tabla3[[#This Row],[cic]]=1,(AND(H4073=1,H4075=0))),1,0)</f>
        <v>0</v>
      </c>
      <c r="J4074">
        <f>Tabla3[[#This Row],[pas]]+J4073</f>
        <v>20</v>
      </c>
    </row>
    <row r="4075" spans="1:10" x14ac:dyDescent="0.25">
      <c r="A4075">
        <v>119.46246337890599</v>
      </c>
      <c r="B4075">
        <v>2.6807142421603198</v>
      </c>
      <c r="C4075">
        <v>1.67775158388395E-3</v>
      </c>
      <c r="D4075">
        <v>2.6790364645421501</v>
      </c>
      <c r="E4075">
        <v>-6.3567534880348798E-4</v>
      </c>
      <c r="F4075">
        <f>Tabla3[[#This Row],[Axial Force ]]/$M$12</f>
        <v>2.5690852339549677</v>
      </c>
      <c r="G4075">
        <f>Tabla3[[#This Row],[Axial Displacement ]]/$M$9</f>
        <v>3.1171095839073487E-2</v>
      </c>
      <c r="H4075">
        <f>IF(Tabla3[[#This Row],[Axial Displacement Command ]]=D4074,1,0)</f>
        <v>0</v>
      </c>
      <c r="I4075">
        <f>IF(AND(Tabla3[[#This Row],[cic]]=1,(AND(H4074=1,H4076=0))),1,0)</f>
        <v>0</v>
      </c>
      <c r="J4075">
        <f>Tabla3[[#This Row],[pas]]+J4074</f>
        <v>20</v>
      </c>
    </row>
    <row r="4076" spans="1:10" x14ac:dyDescent="0.25">
      <c r="A4076">
        <v>119.15265655517599</v>
      </c>
      <c r="B4076">
        <v>2.6772415731102202</v>
      </c>
      <c r="C4076">
        <v>1.5416145515700899E-3</v>
      </c>
      <c r="D4076">
        <v>2.6757000014185901</v>
      </c>
      <c r="E4076">
        <v>1.03276363461191E-3</v>
      </c>
      <c r="F4076">
        <f>Tabla3[[#This Row],[Axial Force ]]/$M$12</f>
        <v>2.5624227216166879</v>
      </c>
      <c r="G4076">
        <f>Tabla3[[#This Row],[Axial Displacement ]]/$M$9</f>
        <v>3.1130715966397909E-2</v>
      </c>
      <c r="H4076">
        <f>IF(Tabla3[[#This Row],[Axial Displacement Command ]]=D4075,1,0)</f>
        <v>0</v>
      </c>
      <c r="I4076">
        <f>IF(AND(Tabla3[[#This Row],[cic]]=1,(AND(H4075=1,H4077=0))),1,0)</f>
        <v>0</v>
      </c>
      <c r="J4076">
        <f>Tabla3[[#This Row],[pas]]+J4075</f>
        <v>20</v>
      </c>
    </row>
    <row r="4077" spans="1:10" x14ac:dyDescent="0.25">
      <c r="A4077">
        <v>118.731002807617</v>
      </c>
      <c r="B4077">
        <v>2.6748597156256402</v>
      </c>
      <c r="C4077">
        <v>2.49648087446985E-3</v>
      </c>
      <c r="D4077">
        <v>2.67236330546439</v>
      </c>
      <c r="E4077">
        <v>3.2111037739923599E-4</v>
      </c>
      <c r="F4077">
        <f>Tabla3[[#This Row],[Axial Force ]]/$M$12</f>
        <v>2.5533548990885375</v>
      </c>
      <c r="G4077">
        <f>Tabla3[[#This Row],[Axial Displacement ]]/$M$9</f>
        <v>3.1103019949135349E-2</v>
      </c>
      <c r="H4077">
        <f>IF(Tabla3[[#This Row],[Axial Displacement Command ]]=D4076,1,0)</f>
        <v>0</v>
      </c>
      <c r="I4077">
        <f>IF(AND(Tabla3[[#This Row],[cic]]=1,(AND(H4076=1,H4078=0))),1,0)</f>
        <v>0</v>
      </c>
      <c r="J4077">
        <f>Tabla3[[#This Row],[pas]]+J4076</f>
        <v>20</v>
      </c>
    </row>
    <row r="4078" spans="1:10" x14ac:dyDescent="0.25">
      <c r="A4078">
        <v>118.502334594727</v>
      </c>
      <c r="B4078">
        <v>2.6708291843533498</v>
      </c>
      <c r="C4078">
        <v>1.8026828456640901E-3</v>
      </c>
      <c r="D4078">
        <v>2.6690266095101798</v>
      </c>
      <c r="E4078">
        <v>6.7280097937327799E-4</v>
      </c>
      <c r="F4078">
        <f>Tabla3[[#This Row],[Axial Force ]]/$M$12</f>
        <v>2.5484373031124088</v>
      </c>
      <c r="G4078">
        <f>Tabla3[[#This Row],[Axial Displacement ]]/$M$9</f>
        <v>3.1056153306434301E-2</v>
      </c>
      <c r="H4078">
        <f>IF(Tabla3[[#This Row],[Axial Displacement Command ]]=D4077,1,0)</f>
        <v>0</v>
      </c>
      <c r="I4078">
        <f>IF(AND(Tabla3[[#This Row],[cic]]=1,(AND(H4077=1,H4079=0))),1,0)</f>
        <v>0</v>
      </c>
      <c r="J4078">
        <f>Tabla3[[#This Row],[pas]]+J4077</f>
        <v>20</v>
      </c>
    </row>
    <row r="4079" spans="1:10" x14ac:dyDescent="0.25">
      <c r="A4079">
        <v>118.13112640380901</v>
      </c>
      <c r="B4079">
        <v>2.6680862065404698</v>
      </c>
      <c r="C4079">
        <v>2.3961067654454399E-3</v>
      </c>
      <c r="D4079">
        <v>2.6656901463866198</v>
      </c>
      <c r="E4079">
        <v>6.5089750478364305E-4</v>
      </c>
      <c r="F4079">
        <f>Tabla3[[#This Row],[Axial Force ]]/$M$12</f>
        <v>2.5404543312647099</v>
      </c>
      <c r="G4079">
        <f>Tabla3[[#This Row],[Axial Displacement ]]/$M$9</f>
        <v>3.1024258215586856E-2</v>
      </c>
      <c r="H4079">
        <f>IF(Tabla3[[#This Row],[Axial Displacement Command ]]=D4078,1,0)</f>
        <v>0</v>
      </c>
      <c r="I4079">
        <f>IF(AND(Tabla3[[#This Row],[cic]]=1,(AND(H4078=1,H4080=0))),1,0)</f>
        <v>0</v>
      </c>
      <c r="J4079">
        <f>Tabla3[[#This Row],[pas]]+J4078</f>
        <v>20</v>
      </c>
    </row>
    <row r="4080" spans="1:10" x14ac:dyDescent="0.25">
      <c r="A4080">
        <v>117.44147491455099</v>
      </c>
      <c r="B4080">
        <v>2.6642382144928001</v>
      </c>
      <c r="C4080">
        <v>1.8846989178200599E-3</v>
      </c>
      <c r="D4080">
        <v>2.6623534504324202</v>
      </c>
      <c r="E4080">
        <v>-1.85843205713354E-4</v>
      </c>
      <c r="F4080">
        <f>Tabla3[[#This Row],[Axial Force ]]/$M$12</f>
        <v>2.5256231164419569</v>
      </c>
      <c r="G4080">
        <f>Tabla3[[#This Row],[Axial Displacement ]]/$M$9</f>
        <v>3.0979514122009302E-2</v>
      </c>
      <c r="H4080">
        <f>IF(Tabla3[[#This Row],[Axial Displacement Command ]]=D4079,1,0)</f>
        <v>0</v>
      </c>
      <c r="I4080">
        <f>IF(AND(Tabla3[[#This Row],[cic]]=1,(AND(H4079=1,H4081=0))),1,0)</f>
        <v>0</v>
      </c>
      <c r="J4080">
        <f>Tabla3[[#This Row],[pas]]+J4079</f>
        <v>20</v>
      </c>
    </row>
    <row r="4081" spans="1:10" x14ac:dyDescent="0.25">
      <c r="A4081">
        <v>116.812339782715</v>
      </c>
      <c r="B4081">
        <v>2.66099092550576</v>
      </c>
      <c r="C4081">
        <v>1.9741057712963101E-3</v>
      </c>
      <c r="D4081">
        <v>2.6590167544782202</v>
      </c>
      <c r="E4081">
        <v>-5.8609839470591396E-4</v>
      </c>
      <c r="F4081">
        <f>Tabla3[[#This Row],[Axial Force ]]/$M$12</f>
        <v>2.5120933286605376</v>
      </c>
      <c r="G4081">
        <f>Tabla3[[#This Row],[Axial Displacement ]]/$M$9</f>
        <v>3.0941754947741394E-2</v>
      </c>
      <c r="H4081">
        <f>IF(Tabla3[[#This Row],[Axial Displacement Command ]]=D4080,1,0)</f>
        <v>0</v>
      </c>
      <c r="I4081">
        <f>IF(AND(Tabla3[[#This Row],[cic]]=1,(AND(H4080=1,H4082=0))),1,0)</f>
        <v>0</v>
      </c>
      <c r="J4081">
        <f>Tabla3[[#This Row],[pas]]+J4080</f>
        <v>20</v>
      </c>
    </row>
    <row r="4082" spans="1:10" x14ac:dyDescent="0.25">
      <c r="A4082">
        <v>116.88444519043</v>
      </c>
      <c r="B4082">
        <v>2.6581264100968802</v>
      </c>
      <c r="C4082">
        <v>2.4459361611661699E-3</v>
      </c>
      <c r="D4082">
        <v>2.6556805241852999</v>
      </c>
      <c r="E4082">
        <v>-1.2487562344176699E-3</v>
      </c>
      <c r="F4082">
        <f>Tabla3[[#This Row],[Axial Force ]]/$M$12</f>
        <v>2.5136439825898926</v>
      </c>
      <c r="G4082">
        <f>Tabla3[[#This Row],[Axial Displacement ]]/$M$9</f>
        <v>3.0908446629033491E-2</v>
      </c>
      <c r="H4082">
        <f>IF(Tabla3[[#This Row],[Axial Displacement Command ]]=D4081,1,0)</f>
        <v>0</v>
      </c>
      <c r="I4082">
        <f>IF(AND(Tabla3[[#This Row],[cic]]=1,(AND(H4081=1,H4083=0))),1,0)</f>
        <v>0</v>
      </c>
      <c r="J4082">
        <f>Tabla3[[#This Row],[pas]]+J4081</f>
        <v>20</v>
      </c>
    </row>
    <row r="4083" spans="1:10" x14ac:dyDescent="0.25">
      <c r="A4083">
        <v>116.09481811523401</v>
      </c>
      <c r="B4083">
        <v>2.65485397540033</v>
      </c>
      <c r="C4083">
        <v>2.5103092866629599E-3</v>
      </c>
      <c r="D4083">
        <v>2.6523438282310998</v>
      </c>
      <c r="E4083">
        <v>-7.9672565789223903E-4</v>
      </c>
      <c r="F4083">
        <f>Tabla3[[#This Row],[Axial Force ]]/$M$12</f>
        <v>2.4966627551663225</v>
      </c>
      <c r="G4083">
        <f>Tabla3[[#This Row],[Axial Displacement ]]/$M$9</f>
        <v>3.0870395062794535E-2</v>
      </c>
      <c r="H4083">
        <f>IF(Tabla3[[#This Row],[Axial Displacement Command ]]=D4082,1,0)</f>
        <v>0</v>
      </c>
      <c r="I4083">
        <f>IF(AND(Tabla3[[#This Row],[cic]]=1,(AND(H4082=1,H4084=0))),1,0)</f>
        <v>0</v>
      </c>
      <c r="J4083">
        <f>Tabla3[[#This Row],[pas]]+J4082</f>
        <v>20</v>
      </c>
    </row>
    <row r="4084" spans="1:10" x14ac:dyDescent="0.25">
      <c r="A4084">
        <v>115.624397277832</v>
      </c>
      <c r="B4084">
        <v>2.65122065320611</v>
      </c>
      <c r="C4084">
        <v>2.21347818296636E-3</v>
      </c>
      <c r="D4084">
        <v>2.64900713227689</v>
      </c>
      <c r="E4084">
        <v>-2.7258815293862399E-4</v>
      </c>
      <c r="F4084">
        <f>Tabla3[[#This Row],[Axial Force ]]/$M$12</f>
        <v>2.4865461780178926</v>
      </c>
      <c r="G4084">
        <f>Tabla3[[#This Row],[Axial Displacement ]]/$M$9</f>
        <v>3.0828147130303605E-2</v>
      </c>
      <c r="H4084">
        <f>IF(Tabla3[[#This Row],[Axial Displacement Command ]]=D4083,1,0)</f>
        <v>0</v>
      </c>
      <c r="I4084">
        <f>IF(AND(Tabla3[[#This Row],[cic]]=1,(AND(H4083=1,H4085=0))),1,0)</f>
        <v>0</v>
      </c>
      <c r="J4084">
        <f>Tabla3[[#This Row],[pas]]+J4083</f>
        <v>20</v>
      </c>
    </row>
    <row r="4085" spans="1:10" x14ac:dyDescent="0.25">
      <c r="A4085">
        <v>114.96580505371099</v>
      </c>
      <c r="B4085">
        <v>2.6483417022973299</v>
      </c>
      <c r="C4085">
        <v>2.6710033580457102E-3</v>
      </c>
      <c r="D4085">
        <v>2.64567066915333</v>
      </c>
      <c r="E4085">
        <v>4.3929298954026302E-4</v>
      </c>
      <c r="F4085">
        <f>Tabla3[[#This Row],[Axial Force ]]/$M$12</f>
        <v>2.4723829043808818</v>
      </c>
      <c r="G4085">
        <f>Tabla3[[#This Row],[Axial Displacement ]]/$M$9</f>
        <v>3.0794670956945696E-2</v>
      </c>
      <c r="H4085">
        <f>IF(Tabla3[[#This Row],[Axial Displacement Command ]]=D4084,1,0)</f>
        <v>0</v>
      </c>
      <c r="I4085">
        <f>IF(AND(Tabla3[[#This Row],[cic]]=1,(AND(H4084=1,H4086=0))),1,0)</f>
        <v>0</v>
      </c>
      <c r="J4085">
        <f>Tabla3[[#This Row],[pas]]+J4084</f>
        <v>20</v>
      </c>
    </row>
    <row r="4086" spans="1:10" x14ac:dyDescent="0.25">
      <c r="A4086">
        <v>114.47061157226599</v>
      </c>
      <c r="B4086">
        <v>2.6445435360073999</v>
      </c>
      <c r="C4086">
        <v>2.20966330743977E-3</v>
      </c>
      <c r="D4086">
        <v>2.64233397319913</v>
      </c>
      <c r="E4086">
        <v>2.08098617804353E-3</v>
      </c>
      <c r="F4086">
        <f>Tabla3[[#This Row],[Axial Force ]]/$M$12</f>
        <v>2.4617335821992685</v>
      </c>
      <c r="G4086">
        <f>Tabla3[[#This Row],[Axial Displacement ]]/$M$9</f>
        <v>3.0750506232644186E-2</v>
      </c>
      <c r="H4086">
        <f>IF(Tabla3[[#This Row],[Axial Displacement Command ]]=D4085,1,0)</f>
        <v>0</v>
      </c>
      <c r="I4086">
        <f>IF(AND(Tabla3[[#This Row],[cic]]=1,(AND(H4085=1,H4087=0))),1,0)</f>
        <v>0</v>
      </c>
      <c r="J4086">
        <f>Tabla3[[#This Row],[pas]]+J4085</f>
        <v>20</v>
      </c>
    </row>
    <row r="4087" spans="1:10" x14ac:dyDescent="0.25">
      <c r="A4087">
        <v>113.991706848145</v>
      </c>
      <c r="B4087">
        <v>2.6412033475935499</v>
      </c>
      <c r="C4087">
        <v>2.2060871742724001E-3</v>
      </c>
      <c r="D4087">
        <v>2.6389972772449299</v>
      </c>
      <c r="E4087">
        <v>-8.3122210980945998E-4</v>
      </c>
      <c r="F4087">
        <f>Tabla3[[#This Row],[Axial Force ]]/$M$12</f>
        <v>2.4514345558740862</v>
      </c>
      <c r="G4087">
        <f>Tabla3[[#This Row],[Axial Displacement ]]/$M$9</f>
        <v>3.071166683248314E-2</v>
      </c>
      <c r="H4087">
        <f>IF(Tabla3[[#This Row],[Axial Displacement Command ]]=D4086,1,0)</f>
        <v>0</v>
      </c>
      <c r="I4087">
        <f>IF(AND(Tabla3[[#This Row],[cic]]=1,(AND(H4086=1,H4088=0))),1,0)</f>
        <v>0</v>
      </c>
      <c r="J4087">
        <f>Tabla3[[#This Row],[pas]]+J4086</f>
        <v>20</v>
      </c>
    </row>
    <row r="4088" spans="1:10" x14ac:dyDescent="0.25">
      <c r="A4088">
        <v>113.81071472168</v>
      </c>
      <c r="B4088">
        <v>2.6373232249170502</v>
      </c>
      <c r="C4088">
        <v>1.6622543625999201E-3</v>
      </c>
      <c r="D4088">
        <v>2.63566081412137</v>
      </c>
      <c r="E4088">
        <v>-7.6862437481395296E-4</v>
      </c>
      <c r="F4088">
        <f>Tabla3[[#This Row],[Axial Force ]]/$M$12</f>
        <v>2.4475422520791397</v>
      </c>
      <c r="G4088">
        <f>Tabla3[[#This Row],[Axial Displacement ]]/$M$9</f>
        <v>3.0666549126942444E-2</v>
      </c>
      <c r="H4088">
        <f>IF(Tabla3[[#This Row],[Axial Displacement Command ]]=D4087,1,0)</f>
        <v>0</v>
      </c>
      <c r="I4088">
        <f>IF(AND(Tabla3[[#This Row],[cic]]=1,(AND(H4087=1,H4089=0))),1,0)</f>
        <v>0</v>
      </c>
      <c r="J4088">
        <f>Tabla3[[#This Row],[pas]]+J4087</f>
        <v>20</v>
      </c>
    </row>
    <row r="4089" spans="1:10" x14ac:dyDescent="0.25">
      <c r="A4089">
        <v>113.507125854492</v>
      </c>
      <c r="B4089">
        <v>2.63427617028356</v>
      </c>
      <c r="C4089">
        <v>1.9519329725881101E-3</v>
      </c>
      <c r="D4089">
        <v>2.6323241181671602</v>
      </c>
      <c r="E4089" s="2">
        <v>2.48921558920756E-5</v>
      </c>
      <c r="F4089">
        <f>Tabla3[[#This Row],[Axial Force ]]/$M$12</f>
        <v>2.441013459236387</v>
      </c>
      <c r="G4089">
        <f>Tabla3[[#This Row],[Axial Displacement ]]/$M$9</f>
        <v>3.0631118259111162E-2</v>
      </c>
      <c r="H4089">
        <f>IF(Tabla3[[#This Row],[Axial Displacement Command ]]=D4088,1,0)</f>
        <v>0</v>
      </c>
      <c r="I4089">
        <f>IF(AND(Tabla3[[#This Row],[cic]]=1,(AND(H4088=1,H4090=0))),1,0)</f>
        <v>0</v>
      </c>
      <c r="J4089">
        <f>Tabla3[[#This Row],[pas]]+J4088</f>
        <v>20</v>
      </c>
    </row>
    <row r="4090" spans="1:10" x14ac:dyDescent="0.25">
      <c r="A4090">
        <v>113.133460998535</v>
      </c>
      <c r="B4090">
        <v>2.6321983896195902</v>
      </c>
      <c r="C4090">
        <v>3.2107830065797299E-3</v>
      </c>
      <c r="D4090">
        <v>2.6289876550436002</v>
      </c>
      <c r="E4090">
        <v>1.4683025995054799E-4</v>
      </c>
      <c r="F4090">
        <f>Tabla3[[#This Row],[Axial Force ]]/$M$12</f>
        <v>2.4329776558824729</v>
      </c>
      <c r="G4090">
        <f>Tabla3[[#This Row],[Axial Displacement ]]/$M$9</f>
        <v>3.0606958018832443E-2</v>
      </c>
      <c r="H4090">
        <f>IF(Tabla3[[#This Row],[Axial Displacement Command ]]=D4089,1,0)</f>
        <v>0</v>
      </c>
      <c r="I4090">
        <f>IF(AND(Tabla3[[#This Row],[cic]]=1,(AND(H4089=1,H4091=0))),1,0)</f>
        <v>0</v>
      </c>
      <c r="J4090">
        <f>Tabla3[[#This Row],[pas]]+J4089</f>
        <v>20</v>
      </c>
    </row>
    <row r="4091" spans="1:10" x14ac:dyDescent="0.25">
      <c r="A4091">
        <v>112.20046234130901</v>
      </c>
      <c r="B4091">
        <v>2.6280356105417</v>
      </c>
      <c r="C4091">
        <v>2.3844243060011702E-3</v>
      </c>
      <c r="D4091">
        <v>2.6256511919200398</v>
      </c>
      <c r="E4091">
        <v>1.30978366996715E-3</v>
      </c>
      <c r="F4091">
        <f>Tabla3[[#This Row],[Axial Force ]]/$M$12</f>
        <v>2.4129131686303014</v>
      </c>
      <c r="G4091">
        <f>Tabla3[[#This Row],[Axial Displacement ]]/$M$9</f>
        <v>3.0558553610950001E-2</v>
      </c>
      <c r="H4091">
        <f>IF(Tabla3[[#This Row],[Axial Displacement Command ]]=D4090,1,0)</f>
        <v>0</v>
      </c>
      <c r="I4091">
        <f>IF(AND(Tabla3[[#This Row],[cic]]=1,(AND(H4090=1,H4092=0))),1,0)</f>
        <v>0</v>
      </c>
      <c r="J4091">
        <f>Tabla3[[#This Row],[pas]]+J4090</f>
        <v>20</v>
      </c>
    </row>
    <row r="4092" spans="1:10" x14ac:dyDescent="0.25">
      <c r="A4092">
        <v>111.888832092285</v>
      </c>
      <c r="B4092">
        <v>2.6244486216455698</v>
      </c>
      <c r="C4092">
        <v>2.1340847524697901E-3</v>
      </c>
      <c r="D4092">
        <v>2.6223144959658402</v>
      </c>
      <c r="E4092">
        <v>-1.60509046054358E-3</v>
      </c>
      <c r="F4092">
        <f>Tabla3[[#This Row],[Axial Force ]]/$M$12</f>
        <v>2.4062114428448389</v>
      </c>
      <c r="G4092">
        <f>Tabla3[[#This Row],[Axial Displacement ]]/$M$9</f>
        <v>3.0516844437739183E-2</v>
      </c>
      <c r="H4092">
        <f>IF(Tabla3[[#This Row],[Axial Displacement Command ]]=D4091,1,0)</f>
        <v>0</v>
      </c>
      <c r="I4092">
        <f>IF(AND(Tabla3[[#This Row],[cic]]=1,(AND(H4091=1,H4093=0))),1,0)</f>
        <v>0</v>
      </c>
      <c r="J4092">
        <f>Tabla3[[#This Row],[pas]]+J4091</f>
        <v>20</v>
      </c>
    </row>
    <row r="4093" spans="1:10" x14ac:dyDescent="0.25">
      <c r="A4093">
        <v>111.622673034668</v>
      </c>
      <c r="B4093">
        <v>2.6205717585980901</v>
      </c>
      <c r="C4093">
        <v>1.5940665889502301E-3</v>
      </c>
      <c r="D4093">
        <v>2.6189778000116299</v>
      </c>
      <c r="E4093">
        <v>-3.6210534744896002E-2</v>
      </c>
      <c r="F4093">
        <f>Tabla3[[#This Row],[Axial Force ]]/$M$12</f>
        <v>2.4004875921433979</v>
      </c>
      <c r="G4093">
        <f>Tabla3[[#This Row],[Axial Displacement ]]/$M$9</f>
        <v>3.0471764634861512E-2</v>
      </c>
      <c r="H4093">
        <f>IF(Tabla3[[#This Row],[Axial Displacement Command ]]=D4092,1,0)</f>
        <v>0</v>
      </c>
      <c r="I4093">
        <f>IF(AND(Tabla3[[#This Row],[cic]]=1,(AND(H4092=1,H4094=0))),1,0)</f>
        <v>0</v>
      </c>
      <c r="J4093">
        <f>Tabla3[[#This Row],[pas]]+J4092</f>
        <v>20</v>
      </c>
    </row>
    <row r="4094" spans="1:10" x14ac:dyDescent="0.25">
      <c r="A4094">
        <v>111.00235748291</v>
      </c>
      <c r="B4094">
        <v>2.6170420460403001</v>
      </c>
      <c r="C4094">
        <v>1.4007091522216799E-3</v>
      </c>
      <c r="D4094">
        <v>2.61564133688807</v>
      </c>
      <c r="E4094">
        <v>8.3853007026846204E-4</v>
      </c>
      <c r="F4094">
        <f>Tabla3[[#This Row],[Axial Force ]]/$M$12</f>
        <v>2.3871474727507529</v>
      </c>
      <c r="G4094">
        <f>Tabla3[[#This Row],[Axial Displacement ]]/$M$9</f>
        <v>3.0430721465584884E-2</v>
      </c>
      <c r="H4094">
        <f>IF(Tabla3[[#This Row],[Axial Displacement Command ]]=D4093,1,0)</f>
        <v>0</v>
      </c>
      <c r="I4094">
        <f>IF(AND(Tabla3[[#This Row],[cic]]=1,(AND(H4093=1,H4095=0))),1,0)</f>
        <v>0</v>
      </c>
      <c r="J4094">
        <f>Tabla3[[#This Row],[pas]]+J4093</f>
        <v>20</v>
      </c>
    </row>
    <row r="4095" spans="1:10" x14ac:dyDescent="0.25">
      <c r="A4095">
        <v>110.783485412598</v>
      </c>
      <c r="B4095">
        <v>2.61372677050531</v>
      </c>
      <c r="C4095">
        <v>1.4221668607206099E-3</v>
      </c>
      <c r="D4095">
        <v>2.6123046409338699</v>
      </c>
      <c r="E4095">
        <v>-3.8692905945936202E-4</v>
      </c>
      <c r="F4095">
        <f>Tabla3[[#This Row],[Axial Force ]]/$M$12</f>
        <v>2.3824405465074836</v>
      </c>
      <c r="G4095">
        <f>Tabla3[[#This Row],[Axial Displacement ]]/$M$9</f>
        <v>3.0392171750061744E-2</v>
      </c>
      <c r="H4095">
        <f>IF(Tabla3[[#This Row],[Axial Displacement Command ]]=D4094,1,0)</f>
        <v>0</v>
      </c>
      <c r="I4095">
        <f>IF(AND(Tabla3[[#This Row],[cic]]=1,(AND(H4094=1,H4096=0))),1,0)</f>
        <v>0</v>
      </c>
      <c r="J4095">
        <f>Tabla3[[#This Row],[pas]]+J4094</f>
        <v>20</v>
      </c>
    </row>
    <row r="4096" spans="1:10" x14ac:dyDescent="0.25">
      <c r="A4096">
        <v>110.44716644287099</v>
      </c>
      <c r="B4096">
        <v>2.6114021893590702</v>
      </c>
      <c r="C4096">
        <v>2.4342537017219001E-3</v>
      </c>
      <c r="D4096">
        <v>2.6089679449796699</v>
      </c>
      <c r="E4096">
        <v>1.25036740428186E-3</v>
      </c>
      <c r="F4096">
        <f>Tabla3[[#This Row],[Axial Force ]]/$M$12</f>
        <v>2.3752078804918493</v>
      </c>
      <c r="G4096">
        <f>Tabla3[[#This Row],[Axial Displacement ]]/$M$9</f>
        <v>3.0365141736733374E-2</v>
      </c>
      <c r="H4096">
        <f>IF(Tabla3[[#This Row],[Axial Displacement Command ]]=D4095,1,0)</f>
        <v>0</v>
      </c>
      <c r="I4096">
        <f>IF(AND(Tabla3[[#This Row],[cic]]=1,(AND(H4095=1,H4097=0))),1,0)</f>
        <v>0</v>
      </c>
      <c r="J4096">
        <f>Tabla3[[#This Row],[pas]]+J4095</f>
        <v>20</v>
      </c>
    </row>
    <row r="4097" spans="1:10" x14ac:dyDescent="0.25">
      <c r="A4097">
        <v>109.898330688477</v>
      </c>
      <c r="B4097">
        <v>2.60792253538966</v>
      </c>
      <c r="C4097">
        <v>2.2909641756996301E-3</v>
      </c>
      <c r="D4097">
        <v>2.6056314818561099</v>
      </c>
      <c r="E4097">
        <v>4.1912042547664902E-4</v>
      </c>
      <c r="F4097">
        <f>Tabla3[[#This Row],[Axial Force ]]/$M$12</f>
        <v>2.3634049610425163</v>
      </c>
      <c r="G4097">
        <f>Tabla3[[#This Row],[Axial Displacement ]]/$M$9</f>
        <v>3.0324680644065814E-2</v>
      </c>
      <c r="H4097">
        <f>IF(Tabla3[[#This Row],[Axial Displacement Command ]]=D4096,1,0)</f>
        <v>0</v>
      </c>
      <c r="I4097">
        <f>IF(AND(Tabla3[[#This Row],[cic]]=1,(AND(H4096=1,H4098=0))),1,0)</f>
        <v>0</v>
      </c>
      <c r="J4097">
        <f>Tabla3[[#This Row],[pas]]+J4096</f>
        <v>20</v>
      </c>
    </row>
    <row r="4098" spans="1:10" x14ac:dyDescent="0.25">
      <c r="A4098">
        <v>109.042350769043</v>
      </c>
      <c r="B4098">
        <v>2.60411389172077</v>
      </c>
      <c r="C4098">
        <v>1.81889538453106E-3</v>
      </c>
      <c r="D4098">
        <v>2.60229501873255</v>
      </c>
      <c r="E4098">
        <v>-2.0692580449122001E-4</v>
      </c>
      <c r="F4098">
        <f>Tabla3[[#This Row],[Axial Force ]]/$M$12</f>
        <v>2.3449967907321074</v>
      </c>
      <c r="G4098">
        <f>Tabla3[[#This Row],[Axial Displacement ]]/$M$9</f>
        <v>3.0280394089776397E-2</v>
      </c>
      <c r="H4098">
        <f>IF(Tabla3[[#This Row],[Axial Displacement Command ]]=D4097,1,0)</f>
        <v>0</v>
      </c>
      <c r="I4098">
        <f>IF(AND(Tabla3[[#This Row],[cic]]=1,(AND(H4097=1,H4099=0))),1,0)</f>
        <v>0</v>
      </c>
      <c r="J4098">
        <f>Tabla3[[#This Row],[pas]]+J4097</f>
        <v>20</v>
      </c>
    </row>
    <row r="4099" spans="1:10" x14ac:dyDescent="0.25">
      <c r="A4099">
        <v>109.076202392578</v>
      </c>
      <c r="B4099">
        <v>2.60127778165042</v>
      </c>
      <c r="C4099">
        <v>2.3195743779069701E-3</v>
      </c>
      <c r="D4099">
        <v>2.5989583227783402</v>
      </c>
      <c r="E4099">
        <v>4.2268749211871198E-4</v>
      </c>
      <c r="F4099">
        <f>Tabla3[[#This Row],[Axial Force ]]/$M$12</f>
        <v>2.3457247826360859</v>
      </c>
      <c r="G4099">
        <f>Tabla3[[#This Row],[Axial Displacement ]]/$M$9</f>
        <v>3.0247416065702557E-2</v>
      </c>
      <c r="H4099">
        <f>IF(Tabla3[[#This Row],[Axial Displacement Command ]]=D4098,1,0)</f>
        <v>0</v>
      </c>
      <c r="I4099">
        <f>IF(AND(Tabla3[[#This Row],[cic]]=1,(AND(H4098=1,H4100=0))),1,0)</f>
        <v>0</v>
      </c>
      <c r="J4099">
        <f>Tabla3[[#This Row],[pas]]+J4098</f>
        <v>20</v>
      </c>
    </row>
    <row r="4100" spans="1:10" x14ac:dyDescent="0.25">
      <c r="A4100">
        <v>108.19873046875</v>
      </c>
      <c r="B4100">
        <v>2.5971829891204798</v>
      </c>
      <c r="C4100">
        <v>1.5611648223057301E-3</v>
      </c>
      <c r="D4100">
        <v>2.5956218596547802</v>
      </c>
      <c r="E4100">
        <v>-9.4830625130271095E-4</v>
      </c>
      <c r="F4100">
        <f>Tabla3[[#This Row],[Axial Force ]]/$M$12</f>
        <v>2.3268544186827955</v>
      </c>
      <c r="G4100">
        <f>Tabla3[[#This Row],[Axial Displacement ]]/$M$9</f>
        <v>3.0199802199075348E-2</v>
      </c>
      <c r="H4100">
        <f>IF(Tabla3[[#This Row],[Axial Displacement Command ]]=D4099,1,0)</f>
        <v>0</v>
      </c>
      <c r="I4100">
        <f>IF(AND(Tabla3[[#This Row],[cic]]=1,(AND(H4099=1,H4101=0))),1,0)</f>
        <v>0</v>
      </c>
      <c r="J4100">
        <f>Tabla3[[#This Row],[pas]]+J4099</f>
        <v>20</v>
      </c>
    </row>
    <row r="4101" spans="1:10" x14ac:dyDescent="0.25">
      <c r="A4101">
        <v>107.60235595703099</v>
      </c>
      <c r="B4101">
        <v>2.5943540968000902</v>
      </c>
      <c r="C4101">
        <v>2.0689965367637298E-3</v>
      </c>
      <c r="D4101">
        <v>2.5922851637005802</v>
      </c>
      <c r="E4101">
        <v>3.0838313591630102E-4</v>
      </c>
      <c r="F4101">
        <f>Tabla3[[#This Row],[Axial Force ]]/$M$12</f>
        <v>2.3140291603662577</v>
      </c>
      <c r="G4101">
        <f>Tabla3[[#This Row],[Axial Displacement ]]/$M$9</f>
        <v>3.0166908102326629E-2</v>
      </c>
      <c r="H4101">
        <f>IF(Tabla3[[#This Row],[Axial Displacement Command ]]=D4100,1,0)</f>
        <v>0</v>
      </c>
      <c r="I4101">
        <f>IF(AND(Tabla3[[#This Row],[cic]]=1,(AND(H4100=1,H4102=0))),1,0)</f>
        <v>0</v>
      </c>
      <c r="J4101">
        <f>Tabla3[[#This Row],[pas]]+J4100</f>
        <v>20</v>
      </c>
    </row>
    <row r="4102" spans="1:10" x14ac:dyDescent="0.25">
      <c r="A4102">
        <v>107.65558624267599</v>
      </c>
      <c r="B4102">
        <v>2.5898658204823701</v>
      </c>
      <c r="C4102">
        <v>9.1743470420624395E-4</v>
      </c>
      <c r="D4102">
        <v>2.5889484677463801</v>
      </c>
      <c r="E4102">
        <v>-5.80385574266984E-4</v>
      </c>
      <c r="F4102">
        <f>Tabla3[[#This Row],[Axial Force ]]/$M$12</f>
        <v>2.3151738976919569</v>
      </c>
      <c r="G4102">
        <f>Tabla3[[#This Row],[Axial Displacement ]]/$M$9</f>
        <v>3.0114718842818258E-2</v>
      </c>
      <c r="H4102">
        <f>IF(Tabla3[[#This Row],[Axial Displacement Command ]]=D4101,1,0)</f>
        <v>0</v>
      </c>
      <c r="I4102">
        <f>IF(AND(Tabla3[[#This Row],[cic]]=1,(AND(H4101=1,H4103=0))),1,0)</f>
        <v>0</v>
      </c>
      <c r="J4102">
        <f>Tabla3[[#This Row],[pas]]+J4101</f>
        <v>20</v>
      </c>
    </row>
    <row r="4103" spans="1:10" x14ac:dyDescent="0.25">
      <c r="A4103">
        <v>106.94638061523401</v>
      </c>
      <c r="B4103">
        <v>2.5878739543259099</v>
      </c>
      <c r="C4103">
        <v>2.2618771708948801E-3</v>
      </c>
      <c r="D4103">
        <v>2.5856120046228201</v>
      </c>
      <c r="E4103">
        <v>-2.0350726117612801E-2</v>
      </c>
      <c r="F4103">
        <f>Tabla3[[#This Row],[Axial Force ]]/$M$12</f>
        <v>2.299922163768473</v>
      </c>
      <c r="G4103">
        <f>Tabla3[[#This Row],[Axial Displacement ]]/$M$9</f>
        <v>3.0091557608440813E-2</v>
      </c>
      <c r="H4103">
        <f>IF(Tabla3[[#This Row],[Axial Displacement Command ]]=D4102,1,0)</f>
        <v>0</v>
      </c>
      <c r="I4103">
        <f>IF(AND(Tabla3[[#This Row],[cic]]=1,(AND(H4102=1,H4104=0))),1,0)</f>
        <v>0</v>
      </c>
      <c r="J4103">
        <f>Tabla3[[#This Row],[pas]]+J4102</f>
        <v>20</v>
      </c>
    </row>
    <row r="4104" spans="1:10" x14ac:dyDescent="0.25">
      <c r="A4104">
        <v>106.52056884765599</v>
      </c>
      <c r="B4104">
        <v>2.58466601371765</v>
      </c>
      <c r="C4104">
        <v>2.3906231945147699E-3</v>
      </c>
      <c r="D4104">
        <v>2.5822753086686099</v>
      </c>
      <c r="E4104">
        <v>2.7797091206593899E-4</v>
      </c>
      <c r="F4104">
        <f>Tabla3[[#This Row],[Axial Force ]]/$M$12</f>
        <v>2.2907649214549677</v>
      </c>
      <c r="G4104">
        <f>Tabla3[[#This Row],[Axial Displacement ]]/$M$9</f>
        <v>3.0054255973461046E-2</v>
      </c>
      <c r="H4104">
        <f>IF(Tabla3[[#This Row],[Axial Displacement Command ]]=D4103,1,0)</f>
        <v>0</v>
      </c>
      <c r="I4104">
        <f>IF(AND(Tabla3[[#This Row],[cic]]=1,(AND(H4103=1,H4105=0))),1,0)</f>
        <v>0</v>
      </c>
      <c r="J4104">
        <f>Tabla3[[#This Row],[pas]]+J4103</f>
        <v>20</v>
      </c>
    </row>
    <row r="4105" spans="1:10" x14ac:dyDescent="0.25">
      <c r="A4105">
        <v>105.883583068848</v>
      </c>
      <c r="B4105">
        <v>2.5815332774072899</v>
      </c>
      <c r="C4105">
        <v>2.5944709705072498E-3</v>
      </c>
      <c r="D4105">
        <v>2.5789386127144098</v>
      </c>
      <c r="E4105">
        <v>6.6291630673731604E-4</v>
      </c>
      <c r="F4105">
        <f>Tabla3[[#This Row],[Axial Force ]]/$M$12</f>
        <v>2.2770663025558711</v>
      </c>
      <c r="G4105">
        <f>Tabla3[[#This Row],[Axial Displacement ]]/$M$9</f>
        <v>3.0017828807061511E-2</v>
      </c>
      <c r="H4105">
        <f>IF(Tabla3[[#This Row],[Axial Displacement Command ]]=D4104,1,0)</f>
        <v>0</v>
      </c>
      <c r="I4105">
        <f>IF(AND(Tabla3[[#This Row],[cic]]=1,(AND(H4104=1,H4106=0))),1,0)</f>
        <v>0</v>
      </c>
      <c r="J4105">
        <f>Tabla3[[#This Row],[pas]]+J4104</f>
        <v>20</v>
      </c>
    </row>
    <row r="4106" spans="1:10" x14ac:dyDescent="0.25">
      <c r="A4106">
        <v>105.737579345703</v>
      </c>
      <c r="B4106">
        <v>2.57841474376619</v>
      </c>
      <c r="C4106">
        <v>2.81238544630469E-3</v>
      </c>
      <c r="D4106">
        <v>2.57560238242149</v>
      </c>
      <c r="E4106">
        <v>-7.5116872721992E-4</v>
      </c>
      <c r="F4106">
        <f>Tabla3[[#This Row],[Axial Force ]]/$M$12</f>
        <v>2.2739264375419999</v>
      </c>
      <c r="G4106">
        <f>Tabla3[[#This Row],[Axial Displacement ]]/$M$9</f>
        <v>2.9981566787978954E-2</v>
      </c>
      <c r="H4106">
        <f>IF(Tabla3[[#This Row],[Axial Displacement Command ]]=D4105,1,0)</f>
        <v>0</v>
      </c>
      <c r="I4106">
        <f>IF(AND(Tabla3[[#This Row],[cic]]=1,(AND(H4105=1,H4107=0))),1,0)</f>
        <v>0</v>
      </c>
      <c r="J4106">
        <f>Tabla3[[#This Row],[pas]]+J4105</f>
        <v>20</v>
      </c>
    </row>
    <row r="4107" spans="1:10" x14ac:dyDescent="0.25">
      <c r="A4107">
        <v>105.084197998047</v>
      </c>
      <c r="B4107">
        <v>2.5741301942616701</v>
      </c>
      <c r="C4107">
        <v>1.86467173080018E-3</v>
      </c>
      <c r="D4107">
        <v>2.5722656864672899</v>
      </c>
      <c r="E4107">
        <v>8.9989941898238601E-4</v>
      </c>
      <c r="F4107">
        <f>Tabla3[[#This Row],[Axial Force ]]/$M$12</f>
        <v>2.2598752257644517</v>
      </c>
      <c r="G4107">
        <f>Tabla3[[#This Row],[Axial Displacement ]]/$M$9</f>
        <v>2.9931746444903141E-2</v>
      </c>
      <c r="H4107">
        <f>IF(Tabla3[[#This Row],[Axial Displacement Command ]]=D4106,1,0)</f>
        <v>0</v>
      </c>
      <c r="I4107">
        <f>IF(AND(Tabla3[[#This Row],[cic]]=1,(AND(H4106=1,H4108=0))),1,0)</f>
        <v>0</v>
      </c>
      <c r="J4107">
        <f>Tabla3[[#This Row],[pas]]+J4106</f>
        <v>20</v>
      </c>
    </row>
    <row r="4108" spans="1:10" x14ac:dyDescent="0.25">
      <c r="A4108">
        <v>104.938369750977</v>
      </c>
      <c r="B4108">
        <v>2.5697636883705899</v>
      </c>
      <c r="C4108">
        <v>8.3470342815417098E-4</v>
      </c>
      <c r="D4108">
        <v>2.5689289905130899</v>
      </c>
      <c r="E4108">
        <v>1.4613247003580901E-3</v>
      </c>
      <c r="F4108">
        <f>Tabla3[[#This Row],[Axial Force ]]/$M$12</f>
        <v>2.2567391344296128</v>
      </c>
      <c r="G4108">
        <f>Tabla3[[#This Row],[Axial Displacement ]]/$M$9</f>
        <v>2.9880973120588253E-2</v>
      </c>
      <c r="H4108">
        <f>IF(Tabla3[[#This Row],[Axial Displacement Command ]]=D4107,1,0)</f>
        <v>0</v>
      </c>
      <c r="I4108">
        <f>IF(AND(Tabla3[[#This Row],[cic]]=1,(AND(H4107=1,H4109=0))),1,0)</f>
        <v>0</v>
      </c>
      <c r="J4108">
        <f>Tabla3[[#This Row],[pas]]+J4107</f>
        <v>20</v>
      </c>
    </row>
    <row r="4109" spans="1:10" x14ac:dyDescent="0.25">
      <c r="A4109">
        <v>104.73282623291</v>
      </c>
      <c r="B4109">
        <v>2.5670670438557899</v>
      </c>
      <c r="C4109">
        <v>1.4746188981007401E-3</v>
      </c>
      <c r="D4109">
        <v>2.5655925273895299</v>
      </c>
      <c r="E4109">
        <v>1.6071471691248001E-3</v>
      </c>
      <c r="F4109">
        <f>Tabla3[[#This Row],[Axial Force ]]/$M$12</f>
        <v>2.2523188437184944</v>
      </c>
      <c r="G4109">
        <f>Tabla3[[#This Row],[Axial Displacement ]]/$M$9</f>
        <v>2.9849616789020813E-2</v>
      </c>
      <c r="H4109">
        <f>IF(Tabla3[[#This Row],[Axial Displacement Command ]]=D4108,1,0)</f>
        <v>0</v>
      </c>
      <c r="I4109">
        <f>IF(AND(Tabla3[[#This Row],[cic]]=1,(AND(H4108=1,H4110=0))),1,0)</f>
        <v>0</v>
      </c>
      <c r="J4109">
        <f>Tabla3[[#This Row],[pas]]+J4108</f>
        <v>20</v>
      </c>
    </row>
    <row r="4110" spans="1:10" x14ac:dyDescent="0.25">
      <c r="A4110">
        <v>103.935173034668</v>
      </c>
      <c r="B4110">
        <v>2.5638055521994798</v>
      </c>
      <c r="C4110">
        <v>1.5497207641601599E-3</v>
      </c>
      <c r="D4110">
        <v>2.5622558314353201</v>
      </c>
      <c r="E4110">
        <v>1.9176306977897199E-3</v>
      </c>
      <c r="F4110">
        <f>Tabla3[[#This Row],[Axial Force ]]/$M$12</f>
        <v>2.2351650114982364</v>
      </c>
      <c r="G4110">
        <f>Tabla3[[#This Row],[Axial Displacement ]]/$M$9</f>
        <v>2.9811692467435813E-2</v>
      </c>
      <c r="H4110">
        <f>IF(Tabla3[[#This Row],[Axial Displacement Command ]]=D4109,1,0)</f>
        <v>0</v>
      </c>
      <c r="I4110">
        <f>IF(AND(Tabla3[[#This Row],[cic]]=1,(AND(H4109=1,H4111=0))),1,0)</f>
        <v>0</v>
      </c>
      <c r="J4110">
        <f>Tabla3[[#This Row],[pas]]+J4109</f>
        <v>20</v>
      </c>
    </row>
    <row r="4111" spans="1:10" x14ac:dyDescent="0.25">
      <c r="A4111">
        <v>103.37107086181599</v>
      </c>
      <c r="B4111">
        <v>2.5602758396416898</v>
      </c>
      <c r="C4111">
        <v>1.3566017287303101E-3</v>
      </c>
      <c r="D4111">
        <v>2.55891913548112</v>
      </c>
      <c r="E4111">
        <v>-4.5065155518386702E-4</v>
      </c>
      <c r="F4111">
        <f>Tabla3[[#This Row],[Axial Force ]]/$M$12</f>
        <v>2.2230337819745376</v>
      </c>
      <c r="G4111">
        <f>Tabla3[[#This Row],[Axial Displacement ]]/$M$9</f>
        <v>2.9770649298159185E-2</v>
      </c>
      <c r="H4111">
        <f>IF(Tabla3[[#This Row],[Axial Displacement Command ]]=D4110,1,0)</f>
        <v>0</v>
      </c>
      <c r="I4111">
        <f>IF(AND(Tabla3[[#This Row],[cic]]=1,(AND(H4110=1,H4112=0))),1,0)</f>
        <v>0</v>
      </c>
      <c r="J4111">
        <f>Tabla3[[#This Row],[pas]]+J4110</f>
        <v>20</v>
      </c>
    </row>
    <row r="4112" spans="1:10" x14ac:dyDescent="0.25">
      <c r="A4112">
        <v>103.40036773681599</v>
      </c>
      <c r="B4112">
        <v>2.5563098024576898</v>
      </c>
      <c r="C4112">
        <v>7.2693825359237995E-4</v>
      </c>
      <c r="D4112">
        <v>2.5555826723575601</v>
      </c>
      <c r="E4112">
        <v>-1.48500453178713E-3</v>
      </c>
      <c r="F4112">
        <f>Tabla3[[#This Row],[Axial Force ]]/$M$12</f>
        <v>2.2236638222971181</v>
      </c>
      <c r="G4112">
        <f>Tabla3[[#This Row],[Axial Displacement ]]/$M$9</f>
        <v>2.9724532586717322E-2</v>
      </c>
      <c r="H4112">
        <f>IF(Tabla3[[#This Row],[Axial Displacement Command ]]=D4111,1,0)</f>
        <v>0</v>
      </c>
      <c r="I4112">
        <f>IF(AND(Tabla3[[#This Row],[cic]]=1,(AND(H4111=1,H4113=0))),1,0)</f>
        <v>0</v>
      </c>
      <c r="J4112">
        <f>Tabla3[[#This Row],[pas]]+J4111</f>
        <v>20</v>
      </c>
    </row>
    <row r="4113" spans="1:10" x14ac:dyDescent="0.25">
      <c r="A4113">
        <v>102.67194366455099</v>
      </c>
      <c r="B4113">
        <v>2.5526476092636599</v>
      </c>
      <c r="C4113">
        <v>4.0149689084501E-4</v>
      </c>
      <c r="D4113">
        <v>2.5522462092340001</v>
      </c>
      <c r="E4113">
        <v>-7.7918241458974102E-4</v>
      </c>
      <c r="F4113">
        <f>Tabla3[[#This Row],[Axial Force ]]/$M$12</f>
        <v>2.2079987884849674</v>
      </c>
      <c r="G4113">
        <f>Tabla3[[#This Row],[Axial Displacement ]]/$M$9</f>
        <v>2.9681948944926276E-2</v>
      </c>
      <c r="H4113">
        <f>IF(Tabla3[[#This Row],[Axial Displacement Command ]]=D4112,1,0)</f>
        <v>0</v>
      </c>
      <c r="I4113">
        <f>IF(AND(Tabla3[[#This Row],[cic]]=1,(AND(H4112=1,H4114=0))),1,0)</f>
        <v>0</v>
      </c>
      <c r="J4113">
        <f>Tabla3[[#This Row],[pas]]+J4112</f>
        <v>20</v>
      </c>
    </row>
    <row r="4114" spans="1:10" x14ac:dyDescent="0.25">
      <c r="A4114">
        <v>102.213668823242</v>
      </c>
      <c r="B4114">
        <v>2.54957191646099</v>
      </c>
      <c r="C4114">
        <v>6.6256524178243104E-4</v>
      </c>
      <c r="D4114">
        <v>2.5489095132798001</v>
      </c>
      <c r="E4114">
        <v>-1.29828933381759E-4</v>
      </c>
      <c r="F4114">
        <f>Tabla3[[#This Row],[Axial Force ]]/$M$12</f>
        <v>2.1981434155535915</v>
      </c>
      <c r="G4114">
        <f>Tabla3[[#This Row],[Axial Displacement ]]/$M$9</f>
        <v>2.9646185075127791E-2</v>
      </c>
      <c r="H4114">
        <f>IF(Tabla3[[#This Row],[Axial Displacement Command ]]=D4113,1,0)</f>
        <v>0</v>
      </c>
      <c r="I4114">
        <f>IF(AND(Tabla3[[#This Row],[cic]]=1,(AND(H4113=1,H4115=0))),1,0)</f>
        <v>0</v>
      </c>
      <c r="J4114">
        <f>Tabla3[[#This Row],[pas]]+J4113</f>
        <v>20</v>
      </c>
    </row>
    <row r="4115" spans="1:10" x14ac:dyDescent="0.25">
      <c r="A4115">
        <v>101.81020355224599</v>
      </c>
      <c r="B4115">
        <v>2.5466252118349102</v>
      </c>
      <c r="C4115">
        <v>1.05214121504105E-3</v>
      </c>
      <c r="D4115">
        <v>2.5455730501562401</v>
      </c>
      <c r="E4115">
        <v>2.8711065169773103E-4</v>
      </c>
      <c r="F4115">
        <f>Tabla3[[#This Row],[Axial Force ]]/$M$12</f>
        <v>2.1894667430590538</v>
      </c>
      <c r="G4115">
        <f>Tabla3[[#This Row],[Axial Displacement ]]/$M$9</f>
        <v>2.9611921067847793E-2</v>
      </c>
      <c r="H4115">
        <f>IF(Tabla3[[#This Row],[Axial Displacement Command ]]=D4114,1,0)</f>
        <v>0</v>
      </c>
      <c r="I4115">
        <f>IF(AND(Tabla3[[#This Row],[cic]]=1,(AND(H4114=1,H4116=0))),1,0)</f>
        <v>0</v>
      </c>
      <c r="J4115">
        <f>Tabla3[[#This Row],[pas]]+J4114</f>
        <v>20</v>
      </c>
    </row>
    <row r="4116" spans="1:10" x14ac:dyDescent="0.25">
      <c r="A4116">
        <v>100.97964477539099</v>
      </c>
      <c r="B4116">
        <v>2.5439572054892801</v>
      </c>
      <c r="C4116">
        <v>1.7209052884936699E-3</v>
      </c>
      <c r="D4116">
        <v>2.5422363542020299</v>
      </c>
      <c r="E4116" s="2">
        <v>8.1492188996889995E-5</v>
      </c>
      <c r="F4116">
        <f>Tabla3[[#This Row],[Axial Force ]]/$M$12</f>
        <v>2.171605263986903</v>
      </c>
      <c r="G4116">
        <f>Tabla3[[#This Row],[Axial Displacement ]]/$M$9</f>
        <v>2.9580897738247444E-2</v>
      </c>
      <c r="H4116">
        <f>IF(Tabla3[[#This Row],[Axial Displacement Command ]]=D4115,1,0)</f>
        <v>0</v>
      </c>
      <c r="I4116">
        <f>IF(AND(Tabla3[[#This Row],[cic]]=1,(AND(H4115=1,H4117=0))),1,0)</f>
        <v>0</v>
      </c>
      <c r="J4116">
        <f>Tabla3[[#This Row],[pas]]+J4115</f>
        <v>20</v>
      </c>
    </row>
    <row r="4117" spans="1:10" x14ac:dyDescent="0.25">
      <c r="A4117">
        <v>101.05825805664099</v>
      </c>
      <c r="B4117">
        <v>2.5392437819391498</v>
      </c>
      <c r="C4117">
        <v>3.4403799986648702E-4</v>
      </c>
      <c r="D4117">
        <v>2.5388996582478298</v>
      </c>
      <c r="E4117">
        <v>3.7421636989165601E-4</v>
      </c>
      <c r="F4117">
        <f>Tabla3[[#This Row],[Axial Force ]]/$M$12</f>
        <v>2.173295872185828</v>
      </c>
      <c r="G4117">
        <f>Tabla3[[#This Row],[Axial Displacement ]]/$M$9</f>
        <v>2.9526090487664532E-2</v>
      </c>
      <c r="H4117">
        <f>IF(Tabla3[[#This Row],[Axial Displacement Command ]]=D4116,1,0)</f>
        <v>0</v>
      </c>
      <c r="I4117">
        <f>IF(AND(Tabla3[[#This Row],[cic]]=1,(AND(H4116=1,H4118=0))),1,0)</f>
        <v>0</v>
      </c>
      <c r="J4117">
        <f>Tabla3[[#This Row],[pas]]+J4116</f>
        <v>20</v>
      </c>
    </row>
    <row r="4118" spans="1:10" x14ac:dyDescent="0.25">
      <c r="A4118">
        <v>100.74505615234401</v>
      </c>
      <c r="B4118">
        <v>2.5374519173055901</v>
      </c>
      <c r="C4118">
        <v>1.88875196727167E-3</v>
      </c>
      <c r="D4118">
        <v>2.5355631951242699</v>
      </c>
      <c r="E4118">
        <v>2.5711912599035703E-4</v>
      </c>
      <c r="F4118">
        <f>Tabla3[[#This Row],[Axial Force ]]/$M$12</f>
        <v>2.1665603473622368</v>
      </c>
      <c r="G4118">
        <f>Tabla3[[#This Row],[Axial Displacement ]]/$M$9</f>
        <v>2.9505254852390583E-2</v>
      </c>
      <c r="H4118">
        <f>IF(Tabla3[[#This Row],[Axial Displacement Command ]]=D4117,1,0)</f>
        <v>0</v>
      </c>
      <c r="I4118">
        <f>IF(AND(Tabla3[[#This Row],[cic]]=1,(AND(H4117=1,H4119=0))),1,0)</f>
        <v>0</v>
      </c>
      <c r="J4118">
        <f>Tabla3[[#This Row],[pas]]+J4117</f>
        <v>20</v>
      </c>
    </row>
    <row r="4119" spans="1:10" x14ac:dyDescent="0.25">
      <c r="A4119">
        <v>100.252494812012</v>
      </c>
      <c r="B4119">
        <v>2.5333643425256001</v>
      </c>
      <c r="C4119">
        <v>1.13773342036438E-3</v>
      </c>
      <c r="D4119">
        <v>2.53222649917006</v>
      </c>
      <c r="E4119">
        <v>2.4883258902264099E-3</v>
      </c>
      <c r="F4119">
        <f>Tabla3[[#This Row],[Axial Force ]]/$M$12</f>
        <v>2.1559676303658497</v>
      </c>
      <c r="G4119">
        <f>Tabla3[[#This Row],[Axial Displacement ]]/$M$9</f>
        <v>2.9457724913088373E-2</v>
      </c>
      <c r="H4119">
        <f>IF(Tabla3[[#This Row],[Axial Displacement Command ]]=D4118,1,0)</f>
        <v>0</v>
      </c>
      <c r="I4119">
        <f>IF(AND(Tabla3[[#This Row],[cic]]=1,(AND(H4118=1,H4120=0))),1,0)</f>
        <v>0</v>
      </c>
      <c r="J4119">
        <f>Tabla3[[#This Row],[pas]]+J4118</f>
        <v>20</v>
      </c>
    </row>
    <row r="4120" spans="1:10" x14ac:dyDescent="0.25">
      <c r="A4120">
        <v>99.964576721191406</v>
      </c>
      <c r="B4120">
        <v>2.5303137954324502</v>
      </c>
      <c r="C4120">
        <v>1.42383578349836E-3</v>
      </c>
      <c r="D4120">
        <v>2.52888980321586</v>
      </c>
      <c r="E4120">
        <v>6.0983080629739604E-4</v>
      </c>
      <c r="F4120">
        <f>Tabla3[[#This Row],[Axial Force ]]/$M$12</f>
        <v>2.149775843466482</v>
      </c>
      <c r="G4120">
        <f>Tabla3[[#This Row],[Axial Displacement ]]/$M$9</f>
        <v>2.9422253435261048E-2</v>
      </c>
      <c r="H4120">
        <f>IF(Tabla3[[#This Row],[Axial Displacement Command ]]=D4119,1,0)</f>
        <v>0</v>
      </c>
      <c r="I4120">
        <f>IF(AND(Tabla3[[#This Row],[cic]]=1,(AND(H4119=1,H4121=0))),1,0)</f>
        <v>0</v>
      </c>
      <c r="J4120">
        <f>Tabla3[[#This Row],[pas]]+J4119</f>
        <v>20</v>
      </c>
    </row>
    <row r="4121" spans="1:10" x14ac:dyDescent="0.25">
      <c r="A4121">
        <v>99.489089965820298</v>
      </c>
      <c r="B4121">
        <v>2.5263011921197198</v>
      </c>
      <c r="C4121">
        <v>7.4768064450836402E-4</v>
      </c>
      <c r="D4121">
        <v>2.5255535729229499</v>
      </c>
      <c r="E4121">
        <v>5.66291021186771E-4</v>
      </c>
      <c r="F4121">
        <f>Tabla3[[#This Row],[Axial Force ]]/$M$12</f>
        <v>2.139550321845598</v>
      </c>
      <c r="G4121">
        <f>Tabla3[[#This Row],[Axial Displacement ]]/$M$9</f>
        <v>2.9375595257206046E-2</v>
      </c>
      <c r="H4121">
        <f>IF(Tabla3[[#This Row],[Axial Displacement Command ]]=D4120,1,0)</f>
        <v>0</v>
      </c>
      <c r="I4121">
        <f>IF(AND(Tabla3[[#This Row],[cic]]=1,(AND(H4120=1,H4122=0))),1,0)</f>
        <v>0</v>
      </c>
      <c r="J4121">
        <f>Tabla3[[#This Row],[pas]]+J4120</f>
        <v>20</v>
      </c>
    </row>
    <row r="4122" spans="1:10" x14ac:dyDescent="0.25">
      <c r="A4122">
        <v>99.167121887207003</v>
      </c>
      <c r="B4122">
        <v>2.52310396172106</v>
      </c>
      <c r="C4122">
        <v>8.8715552237772499E-4</v>
      </c>
      <c r="D4122">
        <v>2.5222168769687401</v>
      </c>
      <c r="E4122">
        <v>1.1670755384329799E-3</v>
      </c>
      <c r="F4122">
        <f>Tabla3[[#This Row],[Axial Force ]]/$M$12</f>
        <v>2.1326262771442366</v>
      </c>
      <c r="G4122">
        <f>Tabla3[[#This Row],[Axial Displacement ]]/$M$9</f>
        <v>2.933841815954721E-2</v>
      </c>
      <c r="H4122">
        <f>IF(Tabla3[[#This Row],[Axial Displacement Command ]]=D4121,1,0)</f>
        <v>0</v>
      </c>
      <c r="I4122">
        <f>IF(AND(Tabla3[[#This Row],[cic]]=1,(AND(H4121=1,H4123=0))),1,0)</f>
        <v>0</v>
      </c>
      <c r="J4122">
        <f>Tabla3[[#This Row],[pas]]+J4121</f>
        <v>20</v>
      </c>
    </row>
    <row r="4123" spans="1:10" x14ac:dyDescent="0.25">
      <c r="A4123">
        <v>98.690864562988295</v>
      </c>
      <c r="B4123">
        <v>2.5201428215950701</v>
      </c>
      <c r="C4123">
        <v>1.2626647958313699E-3</v>
      </c>
      <c r="D4123">
        <v>2.51888018101454</v>
      </c>
      <c r="E4123">
        <v>-6.18828835285967E-4</v>
      </c>
      <c r="F4123">
        <f>Tabla3[[#This Row],[Axial Force ]]/$M$12</f>
        <v>2.122384184150286</v>
      </c>
      <c r="G4123">
        <f>Tabla3[[#This Row],[Axial Displacement ]]/$M$9</f>
        <v>2.9303986297617095E-2</v>
      </c>
      <c r="H4123">
        <f>IF(Tabla3[[#This Row],[Axial Displacement Command ]]=D4122,1,0)</f>
        <v>0</v>
      </c>
      <c r="I4123">
        <f>IF(AND(Tabla3[[#This Row],[cic]]=1,(AND(H4122=1,H4124=0))),1,0)</f>
        <v>0</v>
      </c>
      <c r="J4123">
        <f>Tabla3[[#This Row],[pas]]+J4122</f>
        <v>20</v>
      </c>
    </row>
    <row r="4124" spans="1:10" x14ac:dyDescent="0.25">
      <c r="A4124">
        <v>98.535789489746094</v>
      </c>
      <c r="B4124">
        <v>2.5170636363327499</v>
      </c>
      <c r="C4124">
        <v>1.5199184417724601E-3</v>
      </c>
      <c r="D4124">
        <v>2.5155437178909801</v>
      </c>
      <c r="E4124">
        <v>-2.5535032364132301E-3</v>
      </c>
      <c r="F4124">
        <f>Tabla3[[#This Row],[Axial Force ]]/$M$12</f>
        <v>2.1190492363386255</v>
      </c>
      <c r="G4124">
        <f>Tabla3[[#This Row],[Axial Displacement ]]/$M$9</f>
        <v>2.9268181817822671E-2</v>
      </c>
      <c r="H4124">
        <f>IF(Tabla3[[#This Row],[Axial Displacement Command ]]=D4123,1,0)</f>
        <v>0</v>
      </c>
      <c r="I4124">
        <f>IF(AND(Tabla3[[#This Row],[cic]]=1,(AND(H4123=1,H4125=0))),1,0)</f>
        <v>0</v>
      </c>
      <c r="J4124">
        <f>Tabla3[[#This Row],[pas]]+J4123</f>
        <v>20</v>
      </c>
    </row>
    <row r="4125" spans="1:10" x14ac:dyDescent="0.25">
      <c r="A4125">
        <v>98.161422729492202</v>
      </c>
      <c r="B4125">
        <v>2.5126039981842001</v>
      </c>
      <c r="C4125">
        <v>3.9696692510915498E-4</v>
      </c>
      <c r="D4125">
        <v>2.5122070219367698</v>
      </c>
      <c r="E4125">
        <v>-6.62778973037348E-4</v>
      </c>
      <c r="F4125">
        <f>Tabla3[[#This Row],[Axial Force ]]/$M$12</f>
        <v>2.1109983382686495</v>
      </c>
      <c r="G4125">
        <f>Tabla3[[#This Row],[Axial Displacement ]]/$M$9</f>
        <v>2.9216325560281396E-2</v>
      </c>
      <c r="H4125">
        <f>IF(Tabla3[[#This Row],[Axial Displacement Command ]]=D4124,1,0)</f>
        <v>0</v>
      </c>
      <c r="I4125">
        <f>IF(AND(Tabla3[[#This Row],[cic]]=1,(AND(H4124=1,H4126=0))),1,0)</f>
        <v>0</v>
      </c>
      <c r="J4125">
        <f>Tabla3[[#This Row],[pas]]+J4124</f>
        <v>20</v>
      </c>
    </row>
    <row r="4126" spans="1:10" x14ac:dyDescent="0.25">
      <c r="A4126">
        <v>97.690010070800795</v>
      </c>
      <c r="B4126">
        <v>2.51005403697491</v>
      </c>
      <c r="C4126">
        <v>1.18374828161905E-3</v>
      </c>
      <c r="D4126">
        <v>2.5088703259825702</v>
      </c>
      <c r="E4126">
        <v>3.3033938962034898E-3</v>
      </c>
      <c r="F4126">
        <f>Tabla3[[#This Row],[Axial Force ]]/$M$12</f>
        <v>2.1008604316301245</v>
      </c>
      <c r="G4126">
        <f>Tabla3[[#This Row],[Axial Displacement ]]/$M$9</f>
        <v>2.9186674848545466E-2</v>
      </c>
      <c r="H4126">
        <f>IF(Tabla3[[#This Row],[Axial Displacement Command ]]=D4125,1,0)</f>
        <v>0</v>
      </c>
      <c r="I4126">
        <f>IF(AND(Tabla3[[#This Row],[cic]]=1,(AND(H4125=1,H4127=0))),1,0)</f>
        <v>0</v>
      </c>
      <c r="J4126">
        <f>Tabla3[[#This Row],[pas]]+J4125</f>
        <v>20</v>
      </c>
    </row>
    <row r="4127" spans="1:10" x14ac:dyDescent="0.25">
      <c r="A4127">
        <v>97.319519042968807</v>
      </c>
      <c r="B4127">
        <v>2.5065243244171098</v>
      </c>
      <c r="C4127">
        <v>9.9039073120366105E-4</v>
      </c>
      <c r="D4127">
        <v>2.5055338628590098</v>
      </c>
      <c r="E4127" s="2">
        <v>5.8995617280288597E-5</v>
      </c>
      <c r="F4127">
        <f>Tabla3[[#This Row],[Axial Force ]]/$M$12</f>
        <v>2.0928928826444904</v>
      </c>
      <c r="G4127">
        <f>Tabla3[[#This Row],[Axial Displacement ]]/$M$9</f>
        <v>2.9145631679268719E-2</v>
      </c>
      <c r="H4127">
        <f>IF(Tabla3[[#This Row],[Axial Displacement Command ]]=D4126,1,0)</f>
        <v>0</v>
      </c>
      <c r="I4127">
        <f>IF(AND(Tabla3[[#This Row],[cic]]=1,(AND(H4126=1,H4128=0))),1,0)</f>
        <v>0</v>
      </c>
      <c r="J4127">
        <f>Tabla3[[#This Row],[pas]]+J4126</f>
        <v>20</v>
      </c>
    </row>
    <row r="4128" spans="1:10" x14ac:dyDescent="0.25">
      <c r="A4128">
        <v>96.815391540527301</v>
      </c>
      <c r="B4128">
        <v>2.5036311708390699</v>
      </c>
      <c r="C4128">
        <v>1.4338493201648799E-3</v>
      </c>
      <c r="D4128">
        <v>2.5021971669048102</v>
      </c>
      <c r="E4128">
        <v>-6.2128719946485901E-4</v>
      </c>
      <c r="F4128">
        <f>Tabla3[[#This Row],[Axial Force ]]/$M$12</f>
        <v>2.0820514309790816</v>
      </c>
      <c r="G4128">
        <f>Tabla3[[#This Row],[Axial Displacement ]]/$M$9</f>
        <v>2.9111990358593836E-2</v>
      </c>
      <c r="H4128">
        <f>IF(Tabla3[[#This Row],[Axial Displacement Command ]]=D4127,1,0)</f>
        <v>0</v>
      </c>
      <c r="I4128">
        <f>IF(AND(Tabla3[[#This Row],[cic]]=1,(AND(H4127=1,H4129=0))),1,0)</f>
        <v>0</v>
      </c>
      <c r="J4128">
        <f>Tabla3[[#This Row],[pas]]+J4127</f>
        <v>20</v>
      </c>
    </row>
    <row r="4129" spans="1:10" x14ac:dyDescent="0.25">
      <c r="A4129">
        <v>96.424278259277301</v>
      </c>
      <c r="B4129">
        <v>2.4999224115163101</v>
      </c>
      <c r="C4129">
        <v>1.0619163504088599E-3</v>
      </c>
      <c r="D4129">
        <v>2.4988607037812498</v>
      </c>
      <c r="E4129">
        <v>2.1624228452310501E-4</v>
      </c>
      <c r="F4129">
        <f>Tabla3[[#This Row],[Axial Force ]]/$M$12</f>
        <v>2.0736403926726301</v>
      </c>
      <c r="G4129">
        <f>Tabla3[[#This Row],[Axial Displacement ]]/$M$9</f>
        <v>2.9068865250189653E-2</v>
      </c>
      <c r="H4129">
        <f>IF(Tabla3[[#This Row],[Axial Displacement Command ]]=D4128,1,0)</f>
        <v>0</v>
      </c>
      <c r="I4129">
        <f>IF(AND(Tabla3[[#This Row],[cic]]=1,(AND(H4128=1,H4130=0))),1,0)</f>
        <v>0</v>
      </c>
      <c r="J4129">
        <f>Tabla3[[#This Row],[pas]]+J4128</f>
        <v>20</v>
      </c>
    </row>
    <row r="4130" spans="1:10" x14ac:dyDescent="0.25">
      <c r="A4130">
        <v>96.240707397460895</v>
      </c>
      <c r="B4130">
        <v>2.4970758240670001</v>
      </c>
      <c r="C4130">
        <v>1.5516280882366101E-3</v>
      </c>
      <c r="D4130">
        <v>2.4955242406576899</v>
      </c>
      <c r="E4130">
        <v>-1.0401213330624201E-3</v>
      </c>
      <c r="F4130">
        <f>Tabla3[[#This Row],[Axial Force ]]/$M$12</f>
        <v>2.0696926322034601</v>
      </c>
      <c r="G4130">
        <f>Tabla3[[#This Row],[Axial Displacement ]]/$M$9</f>
        <v>2.903576539612791E-2</v>
      </c>
      <c r="H4130">
        <f>IF(Tabla3[[#This Row],[Axial Displacement Command ]]=D4129,1,0)</f>
        <v>0</v>
      </c>
      <c r="I4130">
        <f>IF(AND(Tabla3[[#This Row],[cic]]=1,(AND(H4129=1,H4131=0))),1,0)</f>
        <v>0</v>
      </c>
      <c r="J4130">
        <f>Tabla3[[#This Row],[pas]]+J4129</f>
        <v>20</v>
      </c>
    </row>
    <row r="4131" spans="1:10" x14ac:dyDescent="0.25">
      <c r="A4131">
        <v>96.135154724121094</v>
      </c>
      <c r="B4131">
        <v>2.4932848755270198</v>
      </c>
      <c r="C4131">
        <v>1.09744075871276E-3</v>
      </c>
      <c r="D4131">
        <v>2.49218754470348</v>
      </c>
      <c r="E4131">
        <v>5.5076355920391496E-4</v>
      </c>
      <c r="F4131">
        <f>Tabla3[[#This Row],[Axial Force ]]/$M$12</f>
        <v>2.0674226822391635</v>
      </c>
      <c r="G4131">
        <f>Tabla3[[#This Row],[Axial Displacement ]]/$M$9</f>
        <v>2.8991684599151392E-2</v>
      </c>
      <c r="H4131">
        <f>IF(Tabla3[[#This Row],[Axial Displacement Command ]]=D4130,1,0)</f>
        <v>0</v>
      </c>
      <c r="I4131">
        <f>IF(AND(Tabla3[[#This Row],[cic]]=1,(AND(H4130=1,H4132=0))),1,0)</f>
        <v>0</v>
      </c>
      <c r="J4131">
        <f>Tabla3[[#This Row],[pas]]+J4130</f>
        <v>20</v>
      </c>
    </row>
    <row r="4132" spans="1:10" x14ac:dyDescent="0.25">
      <c r="A4132">
        <v>95.218582153320298</v>
      </c>
      <c r="B4132">
        <v>2.49024876393378</v>
      </c>
      <c r="C4132">
        <v>1.3978481092635801E-3</v>
      </c>
      <c r="D4132">
        <v>2.48885084874928</v>
      </c>
      <c r="E4132" s="2">
        <v>3.1623159202354098E-5</v>
      </c>
      <c r="F4132">
        <f>Tabla3[[#This Row],[Axial Force ]]/$M$12</f>
        <v>2.0477114441574256</v>
      </c>
      <c r="G4132">
        <f>Tabla3[[#This Row],[Axial Displacement ]]/$M$9</f>
        <v>2.8956380975974187E-2</v>
      </c>
      <c r="H4132">
        <f>IF(Tabla3[[#This Row],[Axial Displacement Command ]]=D4131,1,0)</f>
        <v>0</v>
      </c>
      <c r="I4132">
        <f>IF(AND(Tabla3[[#This Row],[cic]]=1,(AND(H4131=1,H4133=0))),1,0)</f>
        <v>0</v>
      </c>
      <c r="J4132">
        <f>Tabla3[[#This Row],[pas]]+J4131</f>
        <v>20</v>
      </c>
    </row>
    <row r="4133" spans="1:10" x14ac:dyDescent="0.25">
      <c r="A4133">
        <v>94.809028625488295</v>
      </c>
      <c r="B4133">
        <v>2.48667947016656</v>
      </c>
      <c r="C4133">
        <v>1.16515161607822E-3</v>
      </c>
      <c r="D4133">
        <v>2.48551438562572</v>
      </c>
      <c r="E4133">
        <v>1.65196058787842E-3</v>
      </c>
      <c r="F4133">
        <f>Tabla3[[#This Row],[Axial Force ]]/$M$12</f>
        <v>2.0389038414083505</v>
      </c>
      <c r="G4133">
        <f>Tabla3[[#This Row],[Axial Displacement ]]/$M$9</f>
        <v>2.8914877560076279E-2</v>
      </c>
      <c r="H4133">
        <f>IF(Tabla3[[#This Row],[Axial Displacement Command ]]=D4132,1,0)</f>
        <v>0</v>
      </c>
      <c r="I4133">
        <f>IF(AND(Tabla3[[#This Row],[cic]]=1,(AND(H4132=1,H4134=0))),1,0)</f>
        <v>0</v>
      </c>
      <c r="J4133">
        <f>Tabla3[[#This Row],[pas]]+J4132</f>
        <v>20</v>
      </c>
    </row>
    <row r="4134" spans="1:10" x14ac:dyDescent="0.25">
      <c r="A4134">
        <v>94.798263549804702</v>
      </c>
      <c r="B4134">
        <v>2.4833499919623101</v>
      </c>
      <c r="C4134">
        <v>1.1723041097866399E-3</v>
      </c>
      <c r="D4134">
        <v>2.48217768967152</v>
      </c>
      <c r="E4134">
        <v>-6.8602491865021897E-4</v>
      </c>
      <c r="F4134">
        <f>Tabla3[[#This Row],[Axial Force ]]/$M$12</f>
        <v>2.038672334404402</v>
      </c>
      <c r="G4134">
        <f>Tabla3[[#This Row],[Axial Displacement ]]/$M$9</f>
        <v>2.8876162697236165E-2</v>
      </c>
      <c r="H4134">
        <f>IF(Tabla3[[#This Row],[Axial Displacement Command ]]=D4133,1,0)</f>
        <v>0</v>
      </c>
      <c r="I4134">
        <f>IF(AND(Tabla3[[#This Row],[cic]]=1,(AND(H4133=1,H4135=0))),1,0)</f>
        <v>0</v>
      </c>
      <c r="J4134">
        <f>Tabla3[[#This Row],[pas]]+J4133</f>
        <v>20</v>
      </c>
    </row>
    <row r="4135" spans="1:10" x14ac:dyDescent="0.25">
      <c r="A4135">
        <v>94.334869384765597</v>
      </c>
      <c r="B4135">
        <v>2.4795092176645999</v>
      </c>
      <c r="C4135">
        <v>6.6804886955651498E-4</v>
      </c>
      <c r="D4135">
        <v>2.4788409937173101</v>
      </c>
      <c r="E4135">
        <v>-1.4925432196832801E-3</v>
      </c>
      <c r="F4135">
        <f>Tabla3[[#This Row],[Axial Force ]]/$M$12</f>
        <v>2.0287068684895826</v>
      </c>
      <c r="G4135">
        <f>Tabla3[[#This Row],[Axial Displacement ]]/$M$9</f>
        <v>2.8831502530983721E-2</v>
      </c>
      <c r="H4135">
        <f>IF(Tabla3[[#This Row],[Axial Displacement Command ]]=D4134,1,0)</f>
        <v>0</v>
      </c>
      <c r="I4135">
        <f>IF(AND(Tabla3[[#This Row],[cic]]=1,(AND(H4134=1,H4136=0))),1,0)</f>
        <v>0</v>
      </c>
      <c r="J4135">
        <f>Tabla3[[#This Row],[pas]]+J4134</f>
        <v>20</v>
      </c>
    </row>
    <row r="4136" spans="1:10" x14ac:dyDescent="0.25">
      <c r="A4136">
        <v>94.293777465820298</v>
      </c>
      <c r="B4136">
        <v>2.4763334076851602</v>
      </c>
      <c r="C4136">
        <v>8.2874299778268302E-4</v>
      </c>
      <c r="D4136">
        <v>2.4755045305937502</v>
      </c>
      <c r="E4136">
        <v>-2.8603396913240401E-3</v>
      </c>
      <c r="F4136">
        <f>Tabla3[[#This Row],[Axial Force ]]/$M$12</f>
        <v>2.0278231713079635</v>
      </c>
      <c r="G4136">
        <f>Tabla3[[#This Row],[Axial Displacement ]]/$M$9</f>
        <v>2.8794574507966977E-2</v>
      </c>
      <c r="H4136">
        <f>IF(Tabla3[[#This Row],[Axial Displacement Command ]]=D4135,1,0)</f>
        <v>0</v>
      </c>
      <c r="I4136">
        <f>IF(AND(Tabla3[[#This Row],[cic]]=1,(AND(H4135=1,H4137=0))),1,0)</f>
        <v>0</v>
      </c>
      <c r="J4136">
        <f>Tabla3[[#This Row],[pas]]+J4135</f>
        <v>20</v>
      </c>
    </row>
    <row r="4137" spans="1:10" x14ac:dyDescent="0.25">
      <c r="A4137">
        <v>93.784477233886705</v>
      </c>
      <c r="B4137">
        <v>2.4736083578318402</v>
      </c>
      <c r="C4137">
        <v>1.4402866099771899E-3</v>
      </c>
      <c r="D4137">
        <v>2.4721680674701898</v>
      </c>
      <c r="E4137">
        <v>2.1453324734466198E-3</v>
      </c>
      <c r="F4137">
        <f>Tabla3[[#This Row],[Axial Force ]]/$M$12</f>
        <v>2.0168704781481011</v>
      </c>
      <c r="G4137">
        <f>Tabla3[[#This Row],[Axial Displacement ]]/$M$9</f>
        <v>2.8762887881765585E-2</v>
      </c>
      <c r="H4137">
        <f>IF(Tabla3[[#This Row],[Axial Displacement Command ]]=D4136,1,0)</f>
        <v>0</v>
      </c>
      <c r="I4137">
        <f>IF(AND(Tabla3[[#This Row],[cic]]=1,(AND(H4136=1,H4138=0))),1,0)</f>
        <v>0</v>
      </c>
      <c r="J4137">
        <f>Tabla3[[#This Row],[pas]]+J4136</f>
        <v>20</v>
      </c>
    </row>
    <row r="4138" spans="1:10" x14ac:dyDescent="0.25">
      <c r="A4138">
        <v>93.569793701171903</v>
      </c>
      <c r="B4138">
        <v>2.4700069334357999</v>
      </c>
      <c r="C4138">
        <v>1.17564206902898E-3</v>
      </c>
      <c r="D4138">
        <v>2.4688313715159902</v>
      </c>
      <c r="E4138">
        <v>-1.1142822131660101E-3</v>
      </c>
      <c r="F4138">
        <f>Tabla3[[#This Row],[Axial Force ]]/$M$12</f>
        <v>2.0122536279821914</v>
      </c>
      <c r="G4138">
        <f>Tabla3[[#This Row],[Axial Displacement ]]/$M$9</f>
        <v>2.872101085390465E-2</v>
      </c>
      <c r="H4138">
        <f>IF(Tabla3[[#This Row],[Axial Displacement Command ]]=D4137,1,0)</f>
        <v>0</v>
      </c>
      <c r="I4138">
        <f>IF(AND(Tabla3[[#This Row],[cic]]=1,(AND(H4137=1,H4139=0))),1,0)</f>
        <v>0</v>
      </c>
      <c r="J4138">
        <f>Tabla3[[#This Row],[pas]]+J4137</f>
        <v>20</v>
      </c>
    </row>
    <row r="4139" spans="1:10" x14ac:dyDescent="0.25">
      <c r="A4139">
        <v>92.762191772460895</v>
      </c>
      <c r="B4139">
        <v>2.4665521923452598</v>
      </c>
      <c r="C4139">
        <v>1.05738638467301E-3</v>
      </c>
      <c r="D4139">
        <v>2.4654949083924298</v>
      </c>
      <c r="E4139">
        <v>2.41504011455618E-4</v>
      </c>
      <c r="F4139">
        <f>Tabla3[[#This Row],[Axial Force ]]/$M$12</f>
        <v>1.9948858445690516</v>
      </c>
      <c r="G4139">
        <f>Tabla3[[#This Row],[Axial Displacement ]]/$M$9</f>
        <v>2.8680839445875114E-2</v>
      </c>
      <c r="H4139">
        <f>IF(Tabla3[[#This Row],[Axial Displacement Command ]]=D4138,1,0)</f>
        <v>0</v>
      </c>
      <c r="I4139">
        <f>IF(AND(Tabla3[[#This Row],[cic]]=1,(AND(H4138=1,H4140=0))),1,0)</f>
        <v>0</v>
      </c>
      <c r="J4139">
        <f>Tabla3[[#This Row],[pas]]+J4138</f>
        <v>20</v>
      </c>
    </row>
    <row r="4140" spans="1:10" x14ac:dyDescent="0.25">
      <c r="A4140">
        <v>92.685325622558594</v>
      </c>
      <c r="B4140">
        <v>2.4638092145323802</v>
      </c>
      <c r="C4140">
        <v>1.65104870575306E-3</v>
      </c>
      <c r="D4140">
        <v>2.4621582124382302</v>
      </c>
      <c r="E4140">
        <v>2.03307013180165E-3</v>
      </c>
      <c r="F4140">
        <f>Tabla3[[#This Row],[Axial Force ]]/$M$12</f>
        <v>1.9932328090872815</v>
      </c>
      <c r="G4140">
        <f>Tabla3[[#This Row],[Axial Displacement ]]/$M$9</f>
        <v>2.8648944355027677E-2</v>
      </c>
      <c r="H4140">
        <f>IF(Tabla3[[#This Row],[Axial Displacement Command ]]=D4139,1,0)</f>
        <v>0</v>
      </c>
      <c r="I4140">
        <f>IF(AND(Tabla3[[#This Row],[cic]]=1,(AND(H4139=1,H4141=0))),1,0)</f>
        <v>0</v>
      </c>
      <c r="J4140">
        <f>Tabla3[[#This Row],[pas]]+J4139</f>
        <v>20</v>
      </c>
    </row>
    <row r="4141" spans="1:10" x14ac:dyDescent="0.25">
      <c r="A4141">
        <v>92.209671020507798</v>
      </c>
      <c r="B4141">
        <v>2.4604476056992999</v>
      </c>
      <c r="C4141">
        <v>1.62601475039992E-3</v>
      </c>
      <c r="D4141">
        <v>2.4588215164840199</v>
      </c>
      <c r="E4141" s="2">
        <v>3.910351509262E-5</v>
      </c>
      <c r="F4141">
        <f>Tabla3[[#This Row],[Axial Force ]]/$M$12</f>
        <v>1.9830036778603828</v>
      </c>
      <c r="G4141">
        <f>Tabla3[[#This Row],[Axial Displacement ]]/$M$9</f>
        <v>2.8609855880224418E-2</v>
      </c>
      <c r="H4141">
        <f>IF(Tabla3[[#This Row],[Axial Displacement Command ]]=D4140,1,0)</f>
        <v>0</v>
      </c>
      <c r="I4141">
        <f>IF(AND(Tabla3[[#This Row],[cic]]=1,(AND(H4140=1,H4142=0))),1,0)</f>
        <v>0</v>
      </c>
      <c r="J4141">
        <f>Tabla3[[#This Row],[pas]]+J4140</f>
        <v>20</v>
      </c>
    </row>
    <row r="4142" spans="1:10" x14ac:dyDescent="0.25">
      <c r="A4142">
        <v>91.851608276367202</v>
      </c>
      <c r="B4142">
        <v>2.4569106753915499</v>
      </c>
      <c r="C4142">
        <v>1.42550470627612E-3</v>
      </c>
      <c r="D4142">
        <v>2.45548505336046</v>
      </c>
      <c r="E4142">
        <v>4.9147581648867301E-4</v>
      </c>
      <c r="F4142">
        <f>Tabla3[[#This Row],[Axial Force ]]/$M$12</f>
        <v>1.975303403792843</v>
      </c>
      <c r="G4142">
        <f>Tabla3[[#This Row],[Axial Displacement ]]/$M$9</f>
        <v>2.8568728783622675E-2</v>
      </c>
      <c r="H4142">
        <f>IF(Tabla3[[#This Row],[Axial Displacement Command ]]=D4141,1,0)</f>
        <v>0</v>
      </c>
      <c r="I4142">
        <f>IF(AND(Tabla3[[#This Row],[cic]]=1,(AND(H4141=1,H4143=0))),1,0)</f>
        <v>0</v>
      </c>
      <c r="J4142">
        <f>Tabla3[[#This Row],[pas]]+J4141</f>
        <v>20</v>
      </c>
    </row>
    <row r="4143" spans="1:10" x14ac:dyDescent="0.25">
      <c r="A4143">
        <v>91.309555053710895</v>
      </c>
      <c r="B4143">
        <v>2.45298375375569</v>
      </c>
      <c r="C4143">
        <v>8.3541868889369696E-4</v>
      </c>
      <c r="D4143">
        <v>2.4521483574062599</v>
      </c>
      <c r="E4143">
        <v>-2.9337567752918398E-4</v>
      </c>
      <c r="F4143">
        <f>Tabla3[[#This Row],[Axial Force ]]/$M$12</f>
        <v>1.9636463452410946</v>
      </c>
      <c r="G4143">
        <f>Tabla3[[#This Row],[Axial Displacement ]]/$M$9</f>
        <v>2.8523066904135929E-2</v>
      </c>
      <c r="H4143">
        <f>IF(Tabla3[[#This Row],[Axial Displacement Command ]]=D4142,1,0)</f>
        <v>0</v>
      </c>
      <c r="I4143">
        <f>IF(AND(Tabla3[[#This Row],[cic]]=1,(AND(H4142=1,H4144=0))),1,0)</f>
        <v>0</v>
      </c>
      <c r="J4143">
        <f>Tabla3[[#This Row],[pas]]+J4142</f>
        <v>20</v>
      </c>
    </row>
    <row r="4144" spans="1:10" x14ac:dyDescent="0.25">
      <c r="A4144">
        <v>91.015319824218807</v>
      </c>
      <c r="B4144">
        <v>2.4495006073266299</v>
      </c>
      <c r="C4144">
        <v>6.8879126047249905E-4</v>
      </c>
      <c r="D4144">
        <v>2.4488116614520599</v>
      </c>
      <c r="E4144">
        <v>-1.5686513279433701E-3</v>
      </c>
      <c r="F4144">
        <f>Tabla3[[#This Row],[Axial Force ]]/$M$12</f>
        <v>1.9573187058971786</v>
      </c>
      <c r="G4144">
        <f>Tabla3[[#This Row],[Axial Displacement ]]/$M$9</f>
        <v>2.8482565201472441E-2</v>
      </c>
      <c r="H4144">
        <f>IF(Tabla3[[#This Row],[Axial Displacement Command ]]=D4143,1,0)</f>
        <v>0</v>
      </c>
      <c r="I4144">
        <f>IF(AND(Tabla3[[#This Row],[cic]]=1,(AND(H4143=1,H4145=0))),1,0)</f>
        <v>0</v>
      </c>
      <c r="J4144">
        <f>Tabla3[[#This Row],[pas]]+J4143</f>
        <v>20</v>
      </c>
    </row>
    <row r="4145" spans="1:10" x14ac:dyDescent="0.25">
      <c r="A4145">
        <v>90.710411071777301</v>
      </c>
      <c r="B4145">
        <v>2.4463320150971399</v>
      </c>
      <c r="C4145">
        <v>8.5663793925050402E-4</v>
      </c>
      <c r="D4145">
        <v>2.44547543115914</v>
      </c>
      <c r="E4145">
        <v>-7.8325638241949502E-4</v>
      </c>
      <c r="F4145">
        <f>Tabla3[[#This Row],[Axial Force ]]/$M$12</f>
        <v>1.9507615284253184</v>
      </c>
      <c r="G4145">
        <f>Tabla3[[#This Row],[Axial Displacement ]]/$M$9</f>
        <v>2.8445721105780697E-2</v>
      </c>
      <c r="H4145">
        <f>IF(Tabla3[[#This Row],[Axial Displacement Command ]]=D4144,1,0)</f>
        <v>0</v>
      </c>
      <c r="I4145">
        <f>IF(AND(Tabla3[[#This Row],[cic]]=1,(AND(H4144=1,H4146=0))),1,0)</f>
        <v>0</v>
      </c>
      <c r="J4145">
        <f>Tabla3[[#This Row],[pas]]+J4144</f>
        <v>20</v>
      </c>
    </row>
    <row r="4146" spans="1:10" x14ac:dyDescent="0.25">
      <c r="A4146">
        <v>90.659912109375</v>
      </c>
      <c r="B4146">
        <v>2.4421727284789099</v>
      </c>
      <c r="C4146" s="2">
        <v>3.4093858403139199E-5</v>
      </c>
      <c r="D4146">
        <v>2.44213873520494</v>
      </c>
      <c r="E4146">
        <v>-1.0165073263124201E-3</v>
      </c>
      <c r="F4146">
        <f>Tabla3[[#This Row],[Axial Force ]]/$M$12</f>
        <v>1.949675529233871</v>
      </c>
      <c r="G4146">
        <f>Tabla3[[#This Row],[Axial Displacement ]]/$M$9</f>
        <v>2.8397357307894302E-2</v>
      </c>
      <c r="H4146">
        <f>IF(Tabla3[[#This Row],[Axial Displacement Command ]]=D4145,1,0)</f>
        <v>0</v>
      </c>
      <c r="I4146">
        <f>IF(AND(Tabla3[[#This Row],[cic]]=1,(AND(H4145=1,H4147=0))),1,0)</f>
        <v>0</v>
      </c>
      <c r="J4146">
        <f>Tabla3[[#This Row],[pas]]+J4145</f>
        <v>20</v>
      </c>
    </row>
    <row r="4147" spans="1:10" x14ac:dyDescent="0.25">
      <c r="A4147">
        <v>90.087448120117202</v>
      </c>
      <c r="B4147">
        <v>2.4394618812948501</v>
      </c>
      <c r="C4147">
        <v>6.5994260012303097E-4</v>
      </c>
      <c r="D4147">
        <v>2.4388020392507301</v>
      </c>
      <c r="E4147">
        <v>-1.35777565901662E-3</v>
      </c>
      <c r="F4147">
        <f>Tabla3[[#This Row],[Axial Force ]]/$M$12</f>
        <v>1.9373644757014452</v>
      </c>
      <c r="G4147">
        <f>Tabla3[[#This Row],[Axial Displacement ]]/$M$9</f>
        <v>2.8365835829009884E-2</v>
      </c>
      <c r="H4147">
        <f>IF(Tabla3[[#This Row],[Axial Displacement Command ]]=D4146,1,0)</f>
        <v>0</v>
      </c>
      <c r="I4147">
        <f>IF(AND(Tabla3[[#This Row],[cic]]=1,(AND(H4146=1,H4148=0))),1,0)</f>
        <v>0</v>
      </c>
      <c r="J4147">
        <f>Tabla3[[#This Row],[pas]]+J4146</f>
        <v>20</v>
      </c>
    </row>
    <row r="4148" spans="1:10" x14ac:dyDescent="0.25">
      <c r="A4148">
        <v>89.433830261230497</v>
      </c>
      <c r="B4148">
        <v>2.4358427617698899</v>
      </c>
      <c r="C4148">
        <v>3.7717819623139798E-4</v>
      </c>
      <c r="D4148">
        <v>2.4354655761271702</v>
      </c>
      <c r="E4148">
        <v>1.31461865748861E-3</v>
      </c>
      <c r="F4148">
        <f>Tabla3[[#This Row],[Axial Force ]]/$M$12</f>
        <v>1.9233081776608709</v>
      </c>
      <c r="G4148">
        <f>Tabla3[[#This Row],[Axial Displacement ]]/$M$9</f>
        <v>2.8323753043835928E-2</v>
      </c>
      <c r="H4148">
        <f>IF(Tabla3[[#This Row],[Axial Displacement Command ]]=D4147,1,0)</f>
        <v>0</v>
      </c>
      <c r="I4148">
        <f>IF(AND(Tabla3[[#This Row],[cic]]=1,(AND(H4147=1,H4149=0))),1,0)</f>
        <v>0</v>
      </c>
      <c r="J4148">
        <f>Tabla3[[#This Row],[pas]]+J4147</f>
        <v>20</v>
      </c>
    </row>
    <row r="4149" spans="1:10" x14ac:dyDescent="0.25">
      <c r="A4149">
        <v>89.532844543457003</v>
      </c>
      <c r="B4149">
        <v>2.4333428591489801</v>
      </c>
      <c r="C4149">
        <v>1.21402740660415E-3</v>
      </c>
      <c r="D4149">
        <v>2.4321288801729701</v>
      </c>
      <c r="E4149">
        <v>8.2406307910787302E-4</v>
      </c>
      <c r="F4149">
        <f>Tabla3[[#This Row],[Axial Force ]]/$M$12</f>
        <v>1.9254375170635916</v>
      </c>
      <c r="G4149">
        <f>Tabla3[[#This Row],[Axial Displacement ]]/$M$9</f>
        <v>2.8294684408709071E-2</v>
      </c>
      <c r="H4149">
        <f>IF(Tabla3[[#This Row],[Axial Displacement Command ]]=D4148,1,0)</f>
        <v>0</v>
      </c>
      <c r="I4149">
        <f>IF(AND(Tabla3[[#This Row],[cic]]=1,(AND(H4148=1,H4150=0))),1,0)</f>
        <v>0</v>
      </c>
      <c r="J4149">
        <f>Tabla3[[#This Row],[pas]]+J4148</f>
        <v>20</v>
      </c>
    </row>
    <row r="4150" spans="1:10" x14ac:dyDescent="0.25">
      <c r="A4150">
        <v>89.017051696777301</v>
      </c>
      <c r="B4150">
        <v>2.4295556358993098</v>
      </c>
      <c r="C4150">
        <v>7.6341626709108801E-4</v>
      </c>
      <c r="D4150">
        <v>2.4287921842187599</v>
      </c>
      <c r="E4150">
        <v>1.4973812767493701E-3</v>
      </c>
      <c r="F4150">
        <f>Tabla3[[#This Row],[Axial Force ]]/$M$12</f>
        <v>1.9143451977801571</v>
      </c>
      <c r="G4150">
        <f>Tabla3[[#This Row],[Axial Displacement ]]/$M$9</f>
        <v>2.8250646929061742E-2</v>
      </c>
      <c r="H4150">
        <f>IF(Tabla3[[#This Row],[Axial Displacement Command ]]=D4149,1,0)</f>
        <v>0</v>
      </c>
      <c r="I4150">
        <f>IF(AND(Tabla3[[#This Row],[cic]]=1,(AND(H4149=1,H4151=0))),1,0)</f>
        <v>0</v>
      </c>
      <c r="J4150">
        <f>Tabla3[[#This Row],[pas]]+J4149</f>
        <v>20</v>
      </c>
    </row>
    <row r="4151" spans="1:10" x14ac:dyDescent="0.25">
      <c r="A4151">
        <v>88.959724426269503</v>
      </c>
      <c r="B4151">
        <v>2.4267984554171602</v>
      </c>
      <c r="C4151">
        <v>1.3425350289253399E-3</v>
      </c>
      <c r="D4151">
        <v>2.4254557210951999</v>
      </c>
      <c r="E4151">
        <v>-5.1404975920377204E-4</v>
      </c>
      <c r="F4151">
        <f>Tabla3[[#This Row],[Axial Force ]]/$M$12</f>
        <v>1.9131123532531076</v>
      </c>
      <c r="G4151">
        <f>Tabla3[[#This Row],[Axial Displacement ]]/$M$9</f>
        <v>2.8218586690897211E-2</v>
      </c>
      <c r="H4151">
        <f>IF(Tabla3[[#This Row],[Axial Displacement Command ]]=D4150,1,0)</f>
        <v>0</v>
      </c>
      <c r="I4151">
        <f>IF(AND(Tabla3[[#This Row],[cic]]=1,(AND(H4150=1,H4152=0))),1,0)</f>
        <v>0</v>
      </c>
      <c r="J4151">
        <f>Tabla3[[#This Row],[pas]]+J4150</f>
        <v>20</v>
      </c>
    </row>
    <row r="4152" spans="1:10" x14ac:dyDescent="0.25">
      <c r="A4152">
        <v>88.234558105468807</v>
      </c>
      <c r="B4152">
        <v>2.4228321854025099</v>
      </c>
      <c r="C4152">
        <v>7.1310995508611097E-4</v>
      </c>
      <c r="D4152">
        <v>2.4221190251409999</v>
      </c>
      <c r="E4152">
        <v>-6.6596919623407302E-4</v>
      </c>
      <c r="F4152">
        <f>Tabla3[[#This Row],[Axial Force ]]/$M$12</f>
        <v>1.8975173786122324</v>
      </c>
      <c r="G4152">
        <f>Tabla3[[#This Row],[Axial Displacement ]]/$M$9</f>
        <v>2.8172467272122206E-2</v>
      </c>
      <c r="H4152">
        <f>IF(Tabla3[[#This Row],[Axial Displacement Command ]]=D4151,1,0)</f>
        <v>0</v>
      </c>
      <c r="I4152">
        <f>IF(AND(Tabla3[[#This Row],[cic]]=1,(AND(H4151=1,H4153=0))),1,0)</f>
        <v>0</v>
      </c>
      <c r="J4152">
        <f>Tabla3[[#This Row],[pas]]+J4151</f>
        <v>20</v>
      </c>
    </row>
    <row r="4153" spans="1:10" x14ac:dyDescent="0.25">
      <c r="A4153">
        <v>87.895187377929702</v>
      </c>
      <c r="B4153">
        <v>2.4196458980441098</v>
      </c>
      <c r="C4153">
        <v>8.6331368720493596E-4</v>
      </c>
      <c r="D4153">
        <v>2.4187825620174399</v>
      </c>
      <c r="E4153">
        <v>2.8773146709681901E-4</v>
      </c>
      <c r="F4153">
        <f>Tabla3[[#This Row],[Axial Force ]]/$M$12</f>
        <v>1.8902190833963377</v>
      </c>
      <c r="G4153">
        <f>Tabla3[[#This Row],[Axial Displacement ]]/$M$9</f>
        <v>2.8135417419117556E-2</v>
      </c>
      <c r="H4153">
        <f>IF(Tabla3[[#This Row],[Axial Displacement Command ]]=D4152,1,0)</f>
        <v>0</v>
      </c>
      <c r="I4153">
        <f>IF(AND(Tabla3[[#This Row],[cic]]=1,(AND(H4152=1,H4154=0))),1,0)</f>
        <v>0</v>
      </c>
      <c r="J4153">
        <f>Tabla3[[#This Row],[pas]]+J4152</f>
        <v>20</v>
      </c>
    </row>
    <row r="4154" spans="1:10" x14ac:dyDescent="0.25">
      <c r="A4154">
        <v>87.436569213867202</v>
      </c>
      <c r="B4154">
        <v>2.4154686834663202</v>
      </c>
      <c r="C4154" s="2">
        <v>2.2649764730431299E-5</v>
      </c>
      <c r="D4154">
        <v>2.41544609889388</v>
      </c>
      <c r="E4154">
        <v>-8.8542213916298395E-4</v>
      </c>
      <c r="F4154">
        <f>Tabla3[[#This Row],[Axial Force ]]/$M$12</f>
        <v>1.8803563271799397</v>
      </c>
      <c r="G4154">
        <f>Tabla3[[#This Row],[Axial Displacement ]]/$M$9</f>
        <v>2.8086845156585119E-2</v>
      </c>
      <c r="H4154">
        <f>IF(Tabla3[[#This Row],[Axial Displacement Command ]]=D4153,1,0)</f>
        <v>0</v>
      </c>
      <c r="I4154">
        <f>IF(AND(Tabla3[[#This Row],[cic]]=1,(AND(H4153=1,H4155=0))),1,0)</f>
        <v>0</v>
      </c>
      <c r="J4154">
        <f>Tabla3[[#This Row],[pas]]+J4153</f>
        <v>20</v>
      </c>
    </row>
    <row r="4155" spans="1:10" x14ac:dyDescent="0.25">
      <c r="A4155">
        <v>86.901756286621094</v>
      </c>
      <c r="B4155">
        <v>2.4123180191963902</v>
      </c>
      <c r="C4155">
        <v>2.08616256713867E-4</v>
      </c>
      <c r="D4155">
        <v>2.4121094029396799</v>
      </c>
      <c r="E4155">
        <v>-1.4732266890860001E-3</v>
      </c>
      <c r="F4155">
        <f>Tabla3[[#This Row],[Axial Force ]]/$M$12</f>
        <v>1.86885497390583</v>
      </c>
      <c r="G4155">
        <f>Tabla3[[#This Row],[Axial Displacement ]]/$M$9</f>
        <v>2.8050209525539421E-2</v>
      </c>
      <c r="H4155">
        <f>IF(Tabla3[[#This Row],[Axial Displacement Command ]]=D4154,1,0)</f>
        <v>0</v>
      </c>
      <c r="I4155">
        <f>IF(AND(Tabla3[[#This Row],[cic]]=1,(AND(H4154=1,H4156=0))),1,0)</f>
        <v>0</v>
      </c>
      <c r="J4155">
        <f>Tabla3[[#This Row],[pas]]+J4154</f>
        <v>20</v>
      </c>
    </row>
    <row r="4156" spans="1:10" x14ac:dyDescent="0.25">
      <c r="A4156">
        <v>87.213821411132798</v>
      </c>
      <c r="B4156">
        <v>2.4096358101814999</v>
      </c>
      <c r="C4156">
        <v>8.6307522906281498E-4</v>
      </c>
      <c r="D4156">
        <v>2.4087727069854701</v>
      </c>
      <c r="E4156">
        <v>1.07236826352164E-3</v>
      </c>
      <c r="F4156">
        <f>Tabla3[[#This Row],[Axial Force ]]/$M$12</f>
        <v>1.8755660518523183</v>
      </c>
      <c r="G4156">
        <f>Tabla3[[#This Row],[Axial Displacement ]]/$M$9</f>
        <v>2.8019021048622091E-2</v>
      </c>
      <c r="H4156">
        <f>IF(Tabla3[[#This Row],[Axial Displacement Command ]]=D4155,1,0)</f>
        <v>0</v>
      </c>
      <c r="I4156">
        <f>IF(AND(Tabla3[[#This Row],[cic]]=1,(AND(H4155=1,H4157=0))),1,0)</f>
        <v>0</v>
      </c>
      <c r="J4156">
        <f>Tabla3[[#This Row],[pas]]+J4155</f>
        <v>20</v>
      </c>
    </row>
    <row r="4157" spans="1:10" x14ac:dyDescent="0.25">
      <c r="A4157">
        <v>86.751731872558594</v>
      </c>
      <c r="B4157">
        <v>2.4056304246187201</v>
      </c>
      <c r="C4157">
        <v>1.9407272588978201E-4</v>
      </c>
      <c r="D4157">
        <v>2.4054362438619101</v>
      </c>
      <c r="E4157" s="2">
        <v>-7.6094821110927997E-5</v>
      </c>
      <c r="F4157">
        <f>Tabla3[[#This Row],[Axial Force ]]/$M$12</f>
        <v>1.865628642420615</v>
      </c>
      <c r="G4157">
        <f>Tabla3[[#This Row],[Axial Displacement ]]/$M$9</f>
        <v>2.7972446797892094E-2</v>
      </c>
      <c r="H4157">
        <f>IF(Tabla3[[#This Row],[Axial Displacement Command ]]=D4156,1,0)</f>
        <v>0</v>
      </c>
      <c r="I4157">
        <f>IF(AND(Tabla3[[#This Row],[cic]]=1,(AND(H4156=1,H4158=0))),1,0)</f>
        <v>0</v>
      </c>
      <c r="J4157">
        <f>Tabla3[[#This Row],[pas]]+J4156</f>
        <v>20</v>
      </c>
    </row>
    <row r="4158" spans="1:10" x14ac:dyDescent="0.25">
      <c r="A4158">
        <v>86.454116821289105</v>
      </c>
      <c r="B4158">
        <v>2.4028087500482802</v>
      </c>
      <c r="C4158">
        <v>7.0905684879107899E-4</v>
      </c>
      <c r="D4158">
        <v>2.4020995479077101</v>
      </c>
      <c r="E4158">
        <v>-4.0877267792893701E-4</v>
      </c>
      <c r="F4158">
        <f>Tabla3[[#This Row],[Axial Force ]]/$M$12</f>
        <v>1.8592283187374001</v>
      </c>
      <c r="G4158">
        <f>Tabla3[[#This Row],[Axial Displacement ]]/$M$9</f>
        <v>2.7939636628468375E-2</v>
      </c>
      <c r="H4158">
        <f>IF(Tabla3[[#This Row],[Axial Displacement Command ]]=D4157,1,0)</f>
        <v>0</v>
      </c>
      <c r="I4158">
        <f>IF(AND(Tabla3[[#This Row],[cic]]=1,(AND(H4157=1,H4159=0))),1,0)</f>
        <v>0</v>
      </c>
      <c r="J4158">
        <f>Tabla3[[#This Row],[pas]]+J4157</f>
        <v>20</v>
      </c>
    </row>
    <row r="4159" spans="1:10" x14ac:dyDescent="0.25">
      <c r="A4159">
        <v>85.708702087402301</v>
      </c>
      <c r="B4159">
        <v>2.4001407437026501</v>
      </c>
      <c r="C4159">
        <v>1.3778209222436999E-3</v>
      </c>
      <c r="D4159">
        <v>2.39876285195351</v>
      </c>
      <c r="E4159">
        <v>-1.3604035302705599E-3</v>
      </c>
      <c r="F4159">
        <f>Tabla3[[#This Row],[Axial Force ]]/$M$12</f>
        <v>1.8431978943527376</v>
      </c>
      <c r="G4159">
        <f>Tabla3[[#This Row],[Axial Displacement ]]/$M$9</f>
        <v>2.7908613298868023E-2</v>
      </c>
      <c r="H4159">
        <f>IF(Tabla3[[#This Row],[Axial Displacement Command ]]=D4158,1,0)</f>
        <v>0</v>
      </c>
      <c r="I4159">
        <f>IF(AND(Tabla3[[#This Row],[cic]]=1,(AND(H4158=1,H4160=0))),1,0)</f>
        <v>0</v>
      </c>
      <c r="J4159">
        <f>Tabla3[[#This Row],[pas]]+J4158</f>
        <v>20</v>
      </c>
    </row>
    <row r="4160" spans="1:10" x14ac:dyDescent="0.25">
      <c r="A4160">
        <v>85.660774230957003</v>
      </c>
      <c r="B4160">
        <v>2.39692931063473</v>
      </c>
      <c r="C4160">
        <v>1.5027522977106901E-3</v>
      </c>
      <c r="D4160">
        <v>2.3954266216605902</v>
      </c>
      <c r="E4160">
        <v>-1.14759825464716E-3</v>
      </c>
      <c r="F4160">
        <f>Tabla3[[#This Row],[Axial Force ]]/$M$12</f>
        <v>1.8421671877625161</v>
      </c>
      <c r="G4160">
        <f>Tabla3[[#This Row],[Axial Displacement ]]/$M$9</f>
        <v>2.787127105389221E-2</v>
      </c>
      <c r="H4160">
        <f>IF(Tabla3[[#This Row],[Axial Displacement Command ]]=D4159,1,0)</f>
        <v>0</v>
      </c>
      <c r="I4160">
        <f>IF(AND(Tabla3[[#This Row],[cic]]=1,(AND(H4159=1,H4161=0))),1,0)</f>
        <v>0</v>
      </c>
      <c r="J4160">
        <f>Tabla3[[#This Row],[pas]]+J4159</f>
        <v>20</v>
      </c>
    </row>
    <row r="4161" spans="1:10" x14ac:dyDescent="0.25">
      <c r="A4161">
        <v>85.328147888183594</v>
      </c>
      <c r="B4161">
        <v>2.39345314912498</v>
      </c>
      <c r="C4161">
        <v>1.3632774198413201E-3</v>
      </c>
      <c r="D4161">
        <v>2.3920899257063901</v>
      </c>
      <c r="E4161" s="2">
        <v>6.2277862866722003E-5</v>
      </c>
      <c r="F4161">
        <f>Tabla3[[#This Row],[Axial Force ]]/$M$12</f>
        <v>1.835013933079217</v>
      </c>
      <c r="G4161">
        <f>Tabla3[[#This Row],[Axial Displacement ]]/$M$9</f>
        <v>2.7830850571220696E-2</v>
      </c>
      <c r="H4161">
        <f>IF(Tabla3[[#This Row],[Axial Displacement Command ]]=D4160,1,0)</f>
        <v>0</v>
      </c>
      <c r="I4161">
        <f>IF(AND(Tabla3[[#This Row],[cic]]=1,(AND(H4160=1,H4162=0))),1,0)</f>
        <v>0</v>
      </c>
      <c r="J4161">
        <f>Tabla3[[#This Row],[pas]]+J4160</f>
        <v>20</v>
      </c>
    </row>
    <row r="4162" spans="1:10" x14ac:dyDescent="0.25">
      <c r="A4162">
        <v>84.796722412109403</v>
      </c>
      <c r="B4162">
        <v>2.3903953842818702</v>
      </c>
      <c r="C4162">
        <v>1.6422271755800501E-3</v>
      </c>
      <c r="D4162">
        <v>2.3887532297521799</v>
      </c>
      <c r="E4162">
        <v>-1.2701484592980701E-3</v>
      </c>
      <c r="F4162">
        <f>Tabla3[[#This Row],[Axial Force ]]/$M$12</f>
        <v>1.8235854282174064</v>
      </c>
      <c r="G4162">
        <f>Tabla3[[#This Row],[Axial Displacement ]]/$M$9</f>
        <v>2.7795295166068257E-2</v>
      </c>
      <c r="H4162">
        <f>IF(Tabla3[[#This Row],[Axial Displacement Command ]]=D4161,1,0)</f>
        <v>0</v>
      </c>
      <c r="I4162">
        <f>IF(AND(Tabla3[[#This Row],[cic]]=1,(AND(H4161=1,H4163=0))),1,0)</f>
        <v>0</v>
      </c>
      <c r="J4162">
        <f>Tabla3[[#This Row],[pas]]+J4161</f>
        <v>20</v>
      </c>
    </row>
    <row r="4163" spans="1:10" x14ac:dyDescent="0.25">
      <c r="A4163">
        <v>84.557609558105497</v>
      </c>
      <c r="B4163">
        <v>2.3871017619967501</v>
      </c>
      <c r="C4163">
        <v>1.6849040775923599E-3</v>
      </c>
      <c r="D4163">
        <v>2.3854167666286199</v>
      </c>
      <c r="E4163">
        <v>-9.7212034688709504E-4</v>
      </c>
      <c r="F4163">
        <f>Tabla3[[#This Row],[Axial Force ]]/$M$12</f>
        <v>1.8184432163033439</v>
      </c>
      <c r="G4163">
        <f>Tabla3[[#This Row],[Axial Displacement ]]/$M$9</f>
        <v>2.7756997232520349E-2</v>
      </c>
      <c r="H4163">
        <f>IF(Tabla3[[#This Row],[Axial Displacement Command ]]=D4162,1,0)</f>
        <v>0</v>
      </c>
      <c r="I4163">
        <f>IF(AND(Tabla3[[#This Row],[cic]]=1,(AND(H4162=1,H4164=0))),1,0)</f>
        <v>0</v>
      </c>
      <c r="J4163">
        <f>Tabla3[[#This Row],[pas]]+J4162</f>
        <v>20</v>
      </c>
    </row>
    <row r="4164" spans="1:10" x14ac:dyDescent="0.25">
      <c r="A4164">
        <v>84.084579467773395</v>
      </c>
      <c r="B4164">
        <v>2.3831606376916201</v>
      </c>
      <c r="C4164">
        <v>1.0805130159496901E-3</v>
      </c>
      <c r="D4164">
        <v>2.3820800706744198</v>
      </c>
      <c r="E4164">
        <v>-1.6774982896094999E-3</v>
      </c>
      <c r="F4164">
        <f>Tabla3[[#This Row],[Axial Force ]]/$M$12</f>
        <v>1.8082705261886751</v>
      </c>
      <c r="G4164">
        <f>Tabla3[[#This Row],[Axial Displacement ]]/$M$9</f>
        <v>2.7711170205716514E-2</v>
      </c>
      <c r="H4164">
        <f>IF(Tabla3[[#This Row],[Axial Displacement Command ]]=D4163,1,0)</f>
        <v>0</v>
      </c>
      <c r="I4164">
        <f>IF(AND(Tabla3[[#This Row],[cic]]=1,(AND(H4163=1,H4165=0))),1,0)</f>
        <v>0</v>
      </c>
      <c r="J4164">
        <f>Tabla3[[#This Row],[pas]]+J4163</f>
        <v>20</v>
      </c>
    </row>
    <row r="4165" spans="1:10" x14ac:dyDescent="0.25">
      <c r="A4165">
        <v>83.848564147949205</v>
      </c>
      <c r="B4165">
        <v>2.38010636530817</v>
      </c>
      <c r="C4165">
        <v>1.36303901854262E-3</v>
      </c>
      <c r="D4165">
        <v>2.3787433747202198</v>
      </c>
      <c r="E4165">
        <v>1.2146629160270099E-3</v>
      </c>
      <c r="F4165">
        <f>Tabla3[[#This Row],[Axial Force ]]/$M$12</f>
        <v>1.803194927912886</v>
      </c>
      <c r="G4165">
        <f>Tabla3[[#This Row],[Axial Displacement ]]/$M$9</f>
        <v>2.7675655410560118E-2</v>
      </c>
      <c r="H4165">
        <f>IF(Tabla3[[#This Row],[Axial Displacement Command ]]=D4164,1,0)</f>
        <v>0</v>
      </c>
      <c r="I4165">
        <f>IF(AND(Tabla3[[#This Row],[cic]]=1,(AND(H4164=1,H4166=0))),1,0)</f>
        <v>0</v>
      </c>
      <c r="J4165">
        <f>Tabla3[[#This Row],[pas]]+J4164</f>
        <v>20</v>
      </c>
    </row>
    <row r="4166" spans="1:10" x14ac:dyDescent="0.25">
      <c r="A4166">
        <v>83.123748779296903</v>
      </c>
      <c r="B4166">
        <v>2.37707025371492</v>
      </c>
      <c r="C4166">
        <v>1.6632079677947301E-3</v>
      </c>
      <c r="D4166">
        <v>2.3754069115966598</v>
      </c>
      <c r="E4166">
        <v>-1.72046259194758E-3</v>
      </c>
      <c r="F4166">
        <f>Tabla3[[#This Row],[Axial Force ]]/$M$12</f>
        <v>1.7876075006300409</v>
      </c>
      <c r="G4166">
        <f>Tabla3[[#This Row],[Axial Displacement ]]/$M$9</f>
        <v>2.7640351787382791E-2</v>
      </c>
      <c r="H4166">
        <f>IF(Tabla3[[#This Row],[Axial Displacement Command ]]=D4165,1,0)</f>
        <v>0</v>
      </c>
      <c r="I4166">
        <f>IF(AND(Tabla3[[#This Row],[cic]]=1,(AND(H4165=1,H4167=0))),1,0)</f>
        <v>0</v>
      </c>
      <c r="J4166">
        <f>Tabla3[[#This Row],[pas]]+J4165</f>
        <v>20</v>
      </c>
    </row>
    <row r="4167" spans="1:10" x14ac:dyDescent="0.25">
      <c r="A4167">
        <v>82.838432312011705</v>
      </c>
      <c r="B4167">
        <v>2.37338314764202</v>
      </c>
      <c r="C4167">
        <v>1.3127327065376401E-3</v>
      </c>
      <c r="D4167">
        <v>2.37207021564245</v>
      </c>
      <c r="E4167">
        <v>-2.1763288771126099E-4</v>
      </c>
      <c r="F4167">
        <f>Tabla3[[#This Row],[Axial Force ]]/$M$12</f>
        <v>1.7814716626239075</v>
      </c>
      <c r="G4167">
        <f>Tabla3[[#This Row],[Axial Displacement ]]/$M$9</f>
        <v>2.7597478460953721E-2</v>
      </c>
      <c r="H4167">
        <f>IF(Tabla3[[#This Row],[Axial Displacement Command ]]=D4166,1,0)</f>
        <v>0</v>
      </c>
      <c r="I4167">
        <f>IF(AND(Tabla3[[#This Row],[cic]]=1,(AND(H4166=1,H4168=0))),1,0)</f>
        <v>0</v>
      </c>
      <c r="J4167">
        <f>Tabla3[[#This Row],[pas]]+J4166</f>
        <v>20</v>
      </c>
    </row>
    <row r="4168" spans="1:10" x14ac:dyDescent="0.25">
      <c r="A4168">
        <v>82.61572265625</v>
      </c>
      <c r="B4168">
        <v>2.3692559916526101</v>
      </c>
      <c r="C4168">
        <v>5.2237510317354496E-4</v>
      </c>
      <c r="D4168">
        <v>2.3687337525188901</v>
      </c>
      <c r="E4168">
        <v>-8.6911904872977197E-4</v>
      </c>
      <c r="F4168">
        <f>Tabla3[[#This Row],[Axial Force ]]/$M$12</f>
        <v>1.7766822076612903</v>
      </c>
      <c r="G4168">
        <f>Tabla3[[#This Row],[Axial Displacement ]]/$M$9</f>
        <v>2.754948827503035E-2</v>
      </c>
      <c r="H4168">
        <f>IF(Tabla3[[#This Row],[Axial Displacement Command ]]=D4167,1,0)</f>
        <v>0</v>
      </c>
      <c r="I4168">
        <f>IF(AND(Tabla3[[#This Row],[cic]]=1,(AND(H4167=1,H4169=0))),1,0)</f>
        <v>0</v>
      </c>
      <c r="J4168">
        <f>Tabla3[[#This Row],[pas]]+J4167</f>
        <v>20</v>
      </c>
    </row>
    <row r="4169" spans="1:10" x14ac:dyDescent="0.25">
      <c r="A4169">
        <v>82.597343444824205</v>
      </c>
      <c r="B4169">
        <v>2.3666203487664501</v>
      </c>
      <c r="C4169">
        <v>1.2230873380758599E-3</v>
      </c>
      <c r="D4169">
        <v>2.3653972893953301</v>
      </c>
      <c r="E4169">
        <v>1.0092051070387199E-3</v>
      </c>
      <c r="F4169">
        <f>Tabla3[[#This Row],[Axial Force ]]/$M$12</f>
        <v>1.776286955802671</v>
      </c>
      <c r="G4169">
        <f>Tabla3[[#This Row],[Axial Displacement ]]/$M$9</f>
        <v>2.7518841264726163E-2</v>
      </c>
      <c r="H4169">
        <f>IF(Tabla3[[#This Row],[Axial Displacement Command ]]=D4168,1,0)</f>
        <v>0</v>
      </c>
      <c r="I4169">
        <f>IF(AND(Tabla3[[#This Row],[cic]]=1,(AND(H4168=1,H4170=0))),1,0)</f>
        <v>0</v>
      </c>
      <c r="J4169">
        <f>Tabla3[[#This Row],[pas]]+J4168</f>
        <v>20</v>
      </c>
    </row>
    <row r="4170" spans="1:10" x14ac:dyDescent="0.25">
      <c r="A4170">
        <v>82.049247741699205</v>
      </c>
      <c r="B4170">
        <v>2.3626505862921499</v>
      </c>
      <c r="C4170">
        <v>5.9008596053899997E-4</v>
      </c>
      <c r="D4170">
        <v>2.3620605934411301</v>
      </c>
      <c r="E4170" s="2">
        <v>-9.8413188709400897E-5</v>
      </c>
      <c r="F4170">
        <f>Tabla3[[#This Row],[Axial Force ]]/$M$12</f>
        <v>1.7644999514343915</v>
      </c>
      <c r="G4170">
        <f>Tabla3[[#This Row],[Axial Displacement ]]/$M$9</f>
        <v>2.747268123595523E-2</v>
      </c>
      <c r="H4170">
        <f>IF(Tabla3[[#This Row],[Axial Displacement Command ]]=D4169,1,0)</f>
        <v>0</v>
      </c>
      <c r="I4170">
        <f>IF(AND(Tabla3[[#This Row],[cic]]=1,(AND(H4169=1,H4171=0))),1,0)</f>
        <v>0</v>
      </c>
      <c r="J4170">
        <f>Tabla3[[#This Row],[pas]]+J4169</f>
        <v>20</v>
      </c>
    </row>
    <row r="4171" spans="1:10" x14ac:dyDescent="0.25">
      <c r="A4171">
        <v>81.603240966796903</v>
      </c>
      <c r="B4171">
        <v>2.3595464881509498</v>
      </c>
      <c r="C4171">
        <v>8.2254410926907396E-4</v>
      </c>
      <c r="D4171">
        <v>2.35872389748693</v>
      </c>
      <c r="E4171">
        <v>-6.2554812529924697E-4</v>
      </c>
      <c r="F4171">
        <f>Tabla3[[#This Row],[Axial Force ]]/$M$12</f>
        <v>1.7549084078881054</v>
      </c>
      <c r="G4171">
        <f>Tabla3[[#This Row],[Axial Displacement ]]/$M$9</f>
        <v>2.7436587071522672E-2</v>
      </c>
      <c r="H4171">
        <f>IF(Tabla3[[#This Row],[Axial Displacement Command ]]=D4170,1,0)</f>
        <v>0</v>
      </c>
      <c r="I4171">
        <f>IF(AND(Tabla3[[#This Row],[cic]]=1,(AND(H4170=1,H4172=0))),1,0)</f>
        <v>0</v>
      </c>
      <c r="J4171">
        <f>Tabla3[[#This Row],[pas]]+J4170</f>
        <v>20</v>
      </c>
    </row>
    <row r="4172" spans="1:10" x14ac:dyDescent="0.25">
      <c r="A4172">
        <v>81.349182128906307</v>
      </c>
      <c r="B4172">
        <v>2.35611665993929</v>
      </c>
      <c r="C4172">
        <v>7.2932243710965795E-4</v>
      </c>
      <c r="D4172">
        <v>2.3553874343633701</v>
      </c>
      <c r="E4172">
        <v>-1.32880022647441E-2</v>
      </c>
      <c r="F4172">
        <f>Tabla3[[#This Row],[Axial Force ]]/$M$12</f>
        <v>1.7494447769657271</v>
      </c>
      <c r="G4172">
        <f>Tabla3[[#This Row],[Axial Displacement ]]/$M$9</f>
        <v>2.7396705348131278E-2</v>
      </c>
      <c r="H4172">
        <f>IF(Tabla3[[#This Row],[Axial Displacement Command ]]=D4171,1,0)</f>
        <v>0</v>
      </c>
      <c r="I4172">
        <f>IF(AND(Tabla3[[#This Row],[cic]]=1,(AND(H4171=1,H4173=0))),1,0)</f>
        <v>0</v>
      </c>
      <c r="J4172">
        <f>Tabla3[[#This Row],[pas]]+J4171</f>
        <v>20</v>
      </c>
    </row>
    <row r="4173" spans="1:10" x14ac:dyDescent="0.25">
      <c r="A4173">
        <v>80.959358215332003</v>
      </c>
      <c r="B4173">
        <v>2.3527515586465602</v>
      </c>
      <c r="C4173">
        <v>7.0071217805889297E-4</v>
      </c>
      <c r="D4173">
        <v>2.3520507384091598</v>
      </c>
      <c r="E4173">
        <v>6.7151114535590804E-4</v>
      </c>
      <c r="F4173">
        <f>Tabla3[[#This Row],[Axial Force ]]/$M$12</f>
        <v>1.7410614669963871</v>
      </c>
      <c r="G4173">
        <f>Tabla3[[#This Row],[Axial Displacement ]]/$M$9</f>
        <v>2.7357576263332094E-2</v>
      </c>
      <c r="H4173">
        <f>IF(Tabla3[[#This Row],[Axial Displacement Command ]]=D4172,1,0)</f>
        <v>0</v>
      </c>
      <c r="I4173">
        <f>IF(AND(Tabla3[[#This Row],[cic]]=1,(AND(H4172=1,H4174=0))),1,0)</f>
        <v>0</v>
      </c>
      <c r="J4173">
        <f>Tabla3[[#This Row],[pas]]+J4172</f>
        <v>20</v>
      </c>
    </row>
    <row r="4174" spans="1:10" x14ac:dyDescent="0.25">
      <c r="A4174">
        <v>80.356231689453097</v>
      </c>
      <c r="B4174">
        <v>2.34865676611662</v>
      </c>
      <c r="C4174" s="2">
        <v>5.7458876767668698E-5</v>
      </c>
      <c r="D4174">
        <v>2.3487140424549602</v>
      </c>
      <c r="E4174">
        <v>-5.3986951797924099E-4</v>
      </c>
      <c r="F4174">
        <f>Tabla3[[#This Row],[Axial Force ]]/$M$12</f>
        <v>1.7280910040742601</v>
      </c>
      <c r="G4174">
        <f>Tabla3[[#This Row],[Axial Displacement ]]/$M$9</f>
        <v>2.7309962396704884E-2</v>
      </c>
      <c r="H4174">
        <f>IF(Tabla3[[#This Row],[Axial Displacement Command ]]=D4173,1,0)</f>
        <v>0</v>
      </c>
      <c r="I4174">
        <f>IF(AND(Tabla3[[#This Row],[cic]]=1,(AND(H4173=1,H4175=0))),1,0)</f>
        <v>0</v>
      </c>
      <c r="J4174">
        <f>Tabla3[[#This Row],[pas]]+J4173</f>
        <v>20</v>
      </c>
    </row>
    <row r="4175" spans="1:10" x14ac:dyDescent="0.25">
      <c r="A4175">
        <v>80.1671142578125</v>
      </c>
      <c r="B4175">
        <v>2.3454630281776199</v>
      </c>
      <c r="C4175" s="2">
        <v>8.53538537626264E-5</v>
      </c>
      <c r="D4175">
        <v>2.3453775793313998</v>
      </c>
      <c r="E4175" s="2">
        <v>-9.7560125311701995E-5</v>
      </c>
      <c r="F4175">
        <f>Tabla3[[#This Row],[Axial Force ]]/$M$12</f>
        <v>1.7240239625336022</v>
      </c>
      <c r="G4175">
        <f>Tabla3[[#This Row],[Axial Displacement ]]/$M$9</f>
        <v>2.7272825909042092E-2</v>
      </c>
      <c r="H4175">
        <f>IF(Tabla3[[#This Row],[Axial Displacement Command ]]=D4174,1,0)</f>
        <v>0</v>
      </c>
      <c r="I4175">
        <f>IF(AND(Tabla3[[#This Row],[cic]]=1,(AND(H4174=1,H4176=0))),1,0)</f>
        <v>0</v>
      </c>
      <c r="J4175">
        <f>Tabla3[[#This Row],[pas]]+J4174</f>
        <v>20</v>
      </c>
    </row>
    <row r="4176" spans="1:10" x14ac:dyDescent="0.25">
      <c r="A4176">
        <v>79.708137512207003</v>
      </c>
      <c r="B4176">
        <v>2.34222295694053</v>
      </c>
      <c r="C4176">
        <v>1.8191337858297599E-4</v>
      </c>
      <c r="D4176">
        <v>2.3420411162078398</v>
      </c>
      <c r="E4176">
        <v>-4.9766345000534795E-4</v>
      </c>
      <c r="F4176">
        <f>Tabla3[[#This Row],[Axial Force ]]/$M$12</f>
        <v>1.7141534948861721</v>
      </c>
      <c r="G4176">
        <f>Tabla3[[#This Row],[Axial Displacement ]]/$M$9</f>
        <v>2.7235150662099184E-2</v>
      </c>
      <c r="H4176">
        <f>IF(Tabla3[[#This Row],[Axial Displacement Command ]]=D4175,1,0)</f>
        <v>0</v>
      </c>
      <c r="I4176">
        <f>IF(AND(Tabla3[[#This Row],[cic]]=1,(AND(H4175=1,H4177=0))),1,0)</f>
        <v>0</v>
      </c>
      <c r="J4176">
        <f>Tabla3[[#This Row],[pas]]+J4175</f>
        <v>20</v>
      </c>
    </row>
    <row r="4177" spans="1:10" x14ac:dyDescent="0.25">
      <c r="A4177">
        <v>79.348327636718807</v>
      </c>
      <c r="B4177">
        <v>2.3390902206301698</v>
      </c>
      <c r="C4177">
        <v>3.8576126826228601E-4</v>
      </c>
      <c r="D4177">
        <v>2.33870442025363</v>
      </c>
      <c r="E4177">
        <v>3.7698444543821102E-4</v>
      </c>
      <c r="F4177">
        <f>Tabla3[[#This Row],[Axial Force ]]/$M$12</f>
        <v>1.7064156481014796</v>
      </c>
      <c r="G4177">
        <f>Tabla3[[#This Row],[Axial Displacement ]]/$M$9</f>
        <v>2.7198723495699649E-2</v>
      </c>
      <c r="H4177">
        <f>IF(Tabla3[[#This Row],[Axial Displacement Command ]]=D4176,1,0)</f>
        <v>0</v>
      </c>
      <c r="I4177">
        <f>IF(AND(Tabla3[[#This Row],[cic]]=1,(AND(H4176=1,H4178=0))),1,0)</f>
        <v>0</v>
      </c>
      <c r="J4177">
        <f>Tabla3[[#This Row],[pas]]+J4176</f>
        <v>20</v>
      </c>
    </row>
    <row r="4178" spans="1:10" x14ac:dyDescent="0.25">
      <c r="A4178">
        <v>79.230674743652301</v>
      </c>
      <c r="B4178">
        <v>2.3356603924185002</v>
      </c>
      <c r="C4178">
        <v>2.9253959610287E-4</v>
      </c>
      <c r="D4178">
        <v>2.3353679571300701</v>
      </c>
      <c r="E4178">
        <v>4.0038520410234902E-4</v>
      </c>
      <c r="F4178">
        <f>Tabla3[[#This Row],[Axial Force ]]/$M$12</f>
        <v>1.7038854783581141</v>
      </c>
      <c r="G4178">
        <f>Tabla3[[#This Row],[Axial Displacement ]]/$M$9</f>
        <v>2.7158841772308141E-2</v>
      </c>
      <c r="H4178">
        <f>IF(Tabla3[[#This Row],[Axial Displacement Command ]]=D4177,1,0)</f>
        <v>0</v>
      </c>
      <c r="I4178">
        <f>IF(AND(Tabla3[[#This Row],[cic]]=1,(AND(H4177=1,H4179=0))),1,0)</f>
        <v>0</v>
      </c>
      <c r="J4178">
        <f>Tabla3[[#This Row],[pas]]+J4177</f>
        <v>20</v>
      </c>
    </row>
    <row r="4179" spans="1:10" x14ac:dyDescent="0.25">
      <c r="A4179">
        <v>78.856552124023395</v>
      </c>
      <c r="B4179">
        <v>2.3321735206991399</v>
      </c>
      <c r="C4179">
        <v>1.42335892405754E-4</v>
      </c>
      <c r="D4179">
        <v>2.33203126117587</v>
      </c>
      <c r="E4179">
        <v>-1.31270508063608E-3</v>
      </c>
      <c r="F4179">
        <f>Tabla3[[#This Row],[Axial Force ]]/$M$12</f>
        <v>1.6958398306241591</v>
      </c>
      <c r="G4179">
        <f>Tabla3[[#This Row],[Axial Displacement ]]/$M$9</f>
        <v>2.7118296752315581E-2</v>
      </c>
      <c r="H4179">
        <f>IF(Tabla3[[#This Row],[Axial Displacement Command ]]=D4178,1,0)</f>
        <v>0</v>
      </c>
      <c r="I4179">
        <f>IF(AND(Tabla3[[#This Row],[cic]]=1,(AND(H4178=1,H4180=0))),1,0)</f>
        <v>0</v>
      </c>
      <c r="J4179">
        <f>Tabla3[[#This Row],[pas]]+J4178</f>
        <v>20</v>
      </c>
    </row>
    <row r="4180" spans="1:10" x14ac:dyDescent="0.25">
      <c r="A4180">
        <v>78.554244995117202</v>
      </c>
      <c r="B4180">
        <v>2.3292016703635499</v>
      </c>
      <c r="C4180">
        <v>5.0711634003164396E-4</v>
      </c>
      <c r="D4180">
        <v>2.32869456522167</v>
      </c>
      <c r="E4180">
        <v>1.5022351362858899E-3</v>
      </c>
      <c r="F4180">
        <f>Tabla3[[#This Row],[Axial Force ]]/$M$12</f>
        <v>1.6893386020455312</v>
      </c>
      <c r="G4180">
        <f>Tabla3[[#This Row],[Axial Displacement ]]/$M$9</f>
        <v>2.7083740353064534E-2</v>
      </c>
      <c r="H4180">
        <f>IF(Tabla3[[#This Row],[Axial Displacement Command ]]=D4179,1,0)</f>
        <v>0</v>
      </c>
      <c r="I4180">
        <f>IF(AND(Tabla3[[#This Row],[cic]]=1,(AND(H4179=1,H4181=0))),1,0)</f>
        <v>0</v>
      </c>
      <c r="J4180">
        <f>Tabla3[[#This Row],[pas]]+J4179</f>
        <v>20</v>
      </c>
    </row>
    <row r="4181" spans="1:10" x14ac:dyDescent="0.25">
      <c r="A4181">
        <v>78.077857971191406</v>
      </c>
      <c r="B4181">
        <v>2.3261618334800001</v>
      </c>
      <c r="C4181">
        <v>8.0370904242954599E-4</v>
      </c>
      <c r="D4181">
        <v>2.32535810209811</v>
      </c>
      <c r="E4181">
        <v>1.01250202533265E-3</v>
      </c>
      <c r="F4181">
        <f>Tabla3[[#This Row],[Axial Force ]]/$M$12</f>
        <v>1.679093719810568</v>
      </c>
      <c r="G4181">
        <f>Tabla3[[#This Row],[Axial Displacement ]]/$M$9</f>
        <v>2.7048393412558141E-2</v>
      </c>
      <c r="H4181">
        <f>IF(Tabla3[[#This Row],[Axial Displacement Command ]]=D4180,1,0)</f>
        <v>0</v>
      </c>
      <c r="I4181">
        <f>IF(AND(Tabla3[[#This Row],[cic]]=1,(AND(H4180=1,H4182=0))),1,0)</f>
        <v>0</v>
      </c>
      <c r="J4181">
        <f>Tabla3[[#This Row],[pas]]+J4180</f>
        <v>20</v>
      </c>
    </row>
    <row r="4182" spans="1:10" x14ac:dyDescent="0.25">
      <c r="A4182">
        <v>77.577590942382798</v>
      </c>
      <c r="B4182">
        <v>2.3228251375258</v>
      </c>
      <c r="C4182">
        <v>8.0370904242954599E-4</v>
      </c>
      <c r="D4182">
        <v>2.3220214061439002</v>
      </c>
      <c r="E4182">
        <v>-1.74436299857916E-2</v>
      </c>
      <c r="F4182">
        <f>Tabla3[[#This Row],[Axial Force ]]/$M$12</f>
        <v>1.668335289083501</v>
      </c>
      <c r="G4182">
        <f>Tabla3[[#This Row],[Axial Displacement ]]/$M$9</f>
        <v>2.7009594622393024E-2</v>
      </c>
      <c r="H4182">
        <f>IF(Tabla3[[#This Row],[Axial Displacement Command ]]=D4181,1,0)</f>
        <v>0</v>
      </c>
      <c r="I4182">
        <f>IF(AND(Tabla3[[#This Row],[cic]]=1,(AND(H4181=1,H4183=0))),1,0)</f>
        <v>0</v>
      </c>
      <c r="J4182">
        <f>Tabla3[[#This Row],[pas]]+J4181</f>
        <v>20</v>
      </c>
    </row>
    <row r="4183" spans="1:10" x14ac:dyDescent="0.25">
      <c r="A4183">
        <v>77.086730957031307</v>
      </c>
      <c r="B4183">
        <v>2.3192702792584901</v>
      </c>
      <c r="C4183">
        <v>5.8555605164656299E-4</v>
      </c>
      <c r="D4183">
        <v>2.3186847101897001</v>
      </c>
      <c r="E4183">
        <v>-1.76917910721386E-3</v>
      </c>
      <c r="F4183">
        <f>Tabla3[[#This Row],[Axial Force ]]/$M$12</f>
        <v>1.6577791603662646</v>
      </c>
      <c r="G4183">
        <f>Tabla3[[#This Row],[Axial Displacement ]]/$M$9</f>
        <v>2.6968259061145233E-2</v>
      </c>
      <c r="H4183">
        <f>IF(Tabla3[[#This Row],[Axial Displacement Command ]]=D4182,1,0)</f>
        <v>0</v>
      </c>
      <c r="I4183">
        <f>IF(AND(Tabla3[[#This Row],[cic]]=1,(AND(H4182=1,H4184=0))),1,0)</f>
        <v>0</v>
      </c>
      <c r="J4183">
        <f>Tabla3[[#This Row],[pas]]+J4182</f>
        <v>20</v>
      </c>
    </row>
    <row r="4184" spans="1:10" x14ac:dyDescent="0.25">
      <c r="A4184">
        <v>76.855438232421903</v>
      </c>
      <c r="B4184">
        <v>2.31597293168306</v>
      </c>
      <c r="C4184">
        <v>6.2465664996125302E-4</v>
      </c>
      <c r="D4184">
        <v>2.3153484798967798</v>
      </c>
      <c r="E4184">
        <v>-3.2108266623254199E-4</v>
      </c>
      <c r="F4184">
        <f>Tabla3[[#This Row],[Axial Force ]]/$M$12</f>
        <v>1.6528051232778904</v>
      </c>
      <c r="G4184">
        <f>Tabla3[[#This Row],[Axial Displacement ]]/$M$9</f>
        <v>2.6929917810268138E-2</v>
      </c>
      <c r="H4184">
        <f>IF(Tabla3[[#This Row],[Axial Displacement Command ]]=D4183,1,0)</f>
        <v>0</v>
      </c>
      <c r="I4184">
        <f>IF(AND(Tabla3[[#This Row],[cic]]=1,(AND(H4183=1,H4185=0))),1,0)</f>
        <v>0</v>
      </c>
      <c r="J4184">
        <f>Tabla3[[#This Row],[pas]]+J4183</f>
        <v>20</v>
      </c>
    </row>
    <row r="4185" spans="1:10" x14ac:dyDescent="0.25">
      <c r="A4185">
        <v>76.811203002929702</v>
      </c>
      <c r="B4185">
        <v>2.31260061264038</v>
      </c>
      <c r="C4185">
        <v>5.8889389720206996E-4</v>
      </c>
      <c r="D4185">
        <v>2.3120117839425798</v>
      </c>
      <c r="E4185">
        <v>1.63464665092761E-3</v>
      </c>
      <c r="F4185">
        <f>Tabla3[[#This Row],[Axial Force ]]/$M$12</f>
        <v>1.6518538280199935</v>
      </c>
      <c r="G4185">
        <f>Tabla3[[#This Row],[Axial Displacement ]]/$M$9</f>
        <v>2.6890704798143952E-2</v>
      </c>
      <c r="H4185">
        <f>IF(Tabla3[[#This Row],[Axial Displacement Command ]]=D4184,1,0)</f>
        <v>0</v>
      </c>
      <c r="I4185">
        <f>IF(AND(Tabla3[[#This Row],[cic]]=1,(AND(H4184=1,H4186=0))),1,0)</f>
        <v>0</v>
      </c>
      <c r="J4185">
        <f>Tabla3[[#This Row],[pas]]+J4184</f>
        <v>20</v>
      </c>
    </row>
    <row r="4186" spans="1:10" x14ac:dyDescent="0.25">
      <c r="A4186">
        <v>76.520965576171903</v>
      </c>
      <c r="B4186">
        <v>2.3093712516128999</v>
      </c>
      <c r="C4186">
        <v>6.9618226916645697E-4</v>
      </c>
      <c r="D4186">
        <v>2.3086750879883802</v>
      </c>
      <c r="E4186">
        <v>-7.5862129733650396E-4</v>
      </c>
      <c r="F4186">
        <f>Tabla3[[#This Row],[Axial Force ]]/$M$12</f>
        <v>1.6456121629284279</v>
      </c>
      <c r="G4186">
        <f>Tabla3[[#This Row],[Axial Displacement ]]/$M$9</f>
        <v>2.6853154088522093E-2</v>
      </c>
      <c r="H4186">
        <f>IF(Tabla3[[#This Row],[Axial Displacement Command ]]=D4185,1,0)</f>
        <v>0</v>
      </c>
      <c r="I4186">
        <f>IF(AND(Tabla3[[#This Row],[cic]]=1,(AND(H4185=1,H4187=0))),1,0)</f>
        <v>0</v>
      </c>
      <c r="J4186">
        <f>Tabla3[[#This Row],[pas]]+J4185</f>
        <v>20</v>
      </c>
    </row>
    <row r="4187" spans="1:10" x14ac:dyDescent="0.25">
      <c r="A4187">
        <v>76.298721313476605</v>
      </c>
      <c r="B4187">
        <v>2.30569113045931</v>
      </c>
      <c r="C4187">
        <v>3.5262107189737402E-4</v>
      </c>
      <c r="D4187">
        <v>2.3053386248648202</v>
      </c>
      <c r="E4187">
        <v>-6.1228774939081599E-4</v>
      </c>
      <c r="F4187">
        <f>Tabla3[[#This Row],[Axial Force ]]/$M$12</f>
        <v>1.6408327164188516</v>
      </c>
      <c r="G4187">
        <f>Tabla3[[#This Row],[Axial Displacement ]]/$M$9</f>
        <v>2.6810361982084998E-2</v>
      </c>
      <c r="H4187">
        <f>IF(Tabla3[[#This Row],[Axial Displacement Command ]]=D4186,1,0)</f>
        <v>0</v>
      </c>
      <c r="I4187">
        <f>IF(AND(Tabla3[[#This Row],[cic]]=1,(AND(H4186=1,H4188=0))),1,0)</f>
        <v>0</v>
      </c>
      <c r="J4187">
        <f>Tabla3[[#This Row],[pas]]+J4186</f>
        <v>20</v>
      </c>
    </row>
    <row r="4188" spans="1:10" x14ac:dyDescent="0.25">
      <c r="A4188">
        <v>75.576850891113295</v>
      </c>
      <c r="B4188">
        <v>2.3027085699140999</v>
      </c>
      <c r="C4188">
        <v>7.0667266527380001E-4</v>
      </c>
      <c r="D4188">
        <v>2.30200192891061</v>
      </c>
      <c r="E4188">
        <v>-3.9205619373206002E-4</v>
      </c>
      <c r="F4188">
        <f>Tabla3[[#This Row],[Axial Force ]]/$M$12</f>
        <v>1.6253086213142645</v>
      </c>
      <c r="G4188">
        <f>Tabla3[[#This Row],[Axial Displacement ]]/$M$9</f>
        <v>2.6775681045512791E-2</v>
      </c>
      <c r="H4188">
        <f>IF(Tabla3[[#This Row],[Axial Displacement Command ]]=D4187,1,0)</f>
        <v>0</v>
      </c>
      <c r="I4188">
        <f>IF(AND(Tabla3[[#This Row],[cic]]=1,(AND(H4187=1,H4189=0))),1,0)</f>
        <v>0</v>
      </c>
      <c r="J4188">
        <f>Tabla3[[#This Row],[pas]]+J4187</f>
        <v>20</v>
      </c>
    </row>
    <row r="4189" spans="1:10" x14ac:dyDescent="0.25">
      <c r="A4189">
        <v>75.418296813964801</v>
      </c>
      <c r="B4189">
        <v>2.2996831685304602</v>
      </c>
      <c r="C4189">
        <v>1.0178089269175E-3</v>
      </c>
      <c r="D4189">
        <v>2.2986652329564099</v>
      </c>
      <c r="E4189">
        <v>-1.9170743144059099E-3</v>
      </c>
      <c r="F4189">
        <f>Tabla3[[#This Row],[Axial Force ]]/$M$12</f>
        <v>1.6218988562142969</v>
      </c>
      <c r="G4189">
        <f>Tabla3[[#This Row],[Axial Displacement ]]/$M$9</f>
        <v>2.6740501959656514E-2</v>
      </c>
      <c r="H4189">
        <f>IF(Tabla3[[#This Row],[Axial Displacement Command ]]=D4188,1,0)</f>
        <v>0</v>
      </c>
      <c r="I4189">
        <f>IF(AND(Tabla3[[#This Row],[cic]]=1,(AND(H4188=1,H4190=0))),1,0)</f>
        <v>0</v>
      </c>
      <c r="J4189">
        <f>Tabla3[[#This Row],[pas]]+J4188</f>
        <v>20</v>
      </c>
    </row>
    <row r="4190" spans="1:10" x14ac:dyDescent="0.25">
      <c r="A4190">
        <v>75.168060302734403</v>
      </c>
      <c r="B4190">
        <v>2.2967576514929502</v>
      </c>
      <c r="C4190">
        <v>1.4288425518316199E-3</v>
      </c>
      <c r="D4190">
        <v>2.2953287698328499</v>
      </c>
      <c r="E4190">
        <v>-1.51293784256268E-3</v>
      </c>
      <c r="F4190">
        <f>Tabla3[[#This Row],[Axial Force ]]/$M$12</f>
        <v>1.6165174258652559</v>
      </c>
      <c r="G4190">
        <f>Tabla3[[#This Row],[Axial Displacement ]]/$M$9</f>
        <v>2.6706484319685468E-2</v>
      </c>
      <c r="H4190">
        <f>IF(Tabla3[[#This Row],[Axial Displacement Command ]]=D4189,1,0)</f>
        <v>0</v>
      </c>
      <c r="I4190">
        <f>IF(AND(Tabla3[[#This Row],[cic]]=1,(AND(H4189=1,H4191=0))),1,0)</f>
        <v>0</v>
      </c>
      <c r="J4190">
        <f>Tabla3[[#This Row],[pas]]+J4189</f>
        <v>20</v>
      </c>
    </row>
    <row r="4191" spans="1:10" x14ac:dyDescent="0.25">
      <c r="A4191">
        <v>74.836006164550795</v>
      </c>
      <c r="B4191">
        <v>2.2936176974326399</v>
      </c>
      <c r="C4191">
        <v>1.62553783411568E-3</v>
      </c>
      <c r="D4191">
        <v>2.2919920738786499</v>
      </c>
      <c r="E4191">
        <v>-1.6618525933154199E-3</v>
      </c>
      <c r="F4191">
        <f>Tabla3[[#This Row],[Axial Force ]]/$M$12</f>
        <v>1.6093764766570064</v>
      </c>
      <c r="G4191">
        <f>Tabla3[[#This Row],[Axial Displacement ]]/$M$9</f>
        <v>2.666997322596093E-2</v>
      </c>
      <c r="H4191">
        <f>IF(Tabla3[[#This Row],[Axial Displacement Command ]]=D4190,1,0)</f>
        <v>0</v>
      </c>
      <c r="I4191">
        <f>IF(AND(Tabla3[[#This Row],[cic]]=1,(AND(H4190=1,H4192=0))),1,0)</f>
        <v>0</v>
      </c>
      <c r="J4191">
        <f>Tabla3[[#This Row],[pas]]+J4190</f>
        <v>20</v>
      </c>
    </row>
    <row r="4192" spans="1:10" x14ac:dyDescent="0.25">
      <c r="A4192">
        <v>74.617950439453097</v>
      </c>
      <c r="B4192">
        <v>2.2901522461324899</v>
      </c>
      <c r="C4192">
        <v>1.49679181049578E-3</v>
      </c>
      <c r="D4192">
        <v>2.2886556107550899</v>
      </c>
      <c r="E4192">
        <v>-2.2664642074232701E-3</v>
      </c>
      <c r="F4192">
        <f>Tabla3[[#This Row],[Axial Force ]]/$M$12</f>
        <v>1.6046871062247978</v>
      </c>
      <c r="G4192">
        <f>Tabla3[[#This Row],[Axial Displacement ]]/$M$9</f>
        <v>2.6629677280610348E-2</v>
      </c>
      <c r="H4192">
        <f>IF(Tabla3[[#This Row],[Axial Displacement Command ]]=D4191,1,0)</f>
        <v>0</v>
      </c>
      <c r="I4192">
        <f>IF(AND(Tabla3[[#This Row],[cic]]=1,(AND(H4191=1,H4193=0))),1,0)</f>
        <v>0</v>
      </c>
      <c r="J4192">
        <f>Tabla3[[#This Row],[pas]]+J4191</f>
        <v>20</v>
      </c>
    </row>
    <row r="4193" spans="1:10" x14ac:dyDescent="0.25">
      <c r="A4193">
        <v>73.761085510253906</v>
      </c>
      <c r="B4193">
        <v>2.2862649057060498</v>
      </c>
      <c r="C4193">
        <v>9.4580650511488795E-4</v>
      </c>
      <c r="D4193">
        <v>2.28531914763153</v>
      </c>
      <c r="E4193">
        <v>-1.3363979860514499E-3</v>
      </c>
      <c r="F4193">
        <f>Tabla3[[#This Row],[Axial Force ]]/$M$12</f>
        <v>1.5862599034463205</v>
      </c>
      <c r="G4193">
        <f>Tabla3[[#This Row],[Axial Displacement ]]/$M$9</f>
        <v>2.6584475647744764E-2</v>
      </c>
      <c r="H4193">
        <f>IF(Tabla3[[#This Row],[Axial Displacement Command ]]=D4192,1,0)</f>
        <v>0</v>
      </c>
      <c r="I4193">
        <f>IF(AND(Tabla3[[#This Row],[cic]]=1,(AND(H4192=1,H4194=0))),1,0)</f>
        <v>0</v>
      </c>
      <c r="J4193">
        <f>Tabla3[[#This Row],[pas]]+J4192</f>
        <v>20</v>
      </c>
    </row>
    <row r="4194" spans="1:10" x14ac:dyDescent="0.25">
      <c r="A4194">
        <v>73.315658569335895</v>
      </c>
      <c r="B4194">
        <v>2.28185532614589</v>
      </c>
      <c r="C4194">
        <v>1.27077100842143E-4</v>
      </c>
      <c r="D4194">
        <v>2.2819824516773202</v>
      </c>
      <c r="E4194">
        <v>4.6969938694019198E-4</v>
      </c>
      <c r="F4194">
        <f>Tabla3[[#This Row],[Axial Force ]]/$M$12</f>
        <v>1.5766808294480839</v>
      </c>
      <c r="G4194">
        <f>Tabla3[[#This Row],[Axial Displacement ]]/$M$9</f>
        <v>2.6533201466812675E-2</v>
      </c>
      <c r="H4194">
        <f>IF(Tabla3[[#This Row],[Axial Displacement Command ]]=D4193,1,0)</f>
        <v>0</v>
      </c>
      <c r="I4194">
        <f>IF(AND(Tabla3[[#This Row],[cic]]=1,(AND(H4193=1,H4195=0))),1,0)</f>
        <v>0</v>
      </c>
      <c r="J4194">
        <f>Tabla3[[#This Row],[pas]]+J4193</f>
        <v>20</v>
      </c>
    </row>
    <row r="4195" spans="1:10" x14ac:dyDescent="0.25">
      <c r="A4195">
        <v>73.299011230468807</v>
      </c>
      <c r="B4195">
        <v>2.2776925470679998</v>
      </c>
      <c r="C4195">
        <v>9.5319745696542701E-4</v>
      </c>
      <c r="D4195">
        <v>2.2786457557231201</v>
      </c>
      <c r="E4195">
        <v>1.21809853226296E-3</v>
      </c>
      <c r="F4195">
        <f>Tabla3[[#This Row],[Axial Force ]]/$M$12</f>
        <v>1.5763228221606196</v>
      </c>
      <c r="G4195">
        <f>Tabla3[[#This Row],[Axial Displacement ]]/$M$9</f>
        <v>2.648479705893023E-2</v>
      </c>
      <c r="H4195">
        <f>IF(Tabla3[[#This Row],[Axial Displacement Command ]]=D4194,1,0)</f>
        <v>0</v>
      </c>
      <c r="I4195">
        <f>IF(AND(Tabla3[[#This Row],[cic]]=1,(AND(H4194=1,H4196=0))),1,0)</f>
        <v>0</v>
      </c>
      <c r="J4195">
        <f>Tabla3[[#This Row],[pas]]+J4194</f>
        <v>20</v>
      </c>
    </row>
    <row r="4196" spans="1:10" x14ac:dyDescent="0.25">
      <c r="A4196">
        <v>72.779983520507798</v>
      </c>
      <c r="B4196">
        <v>2.2744238376617401</v>
      </c>
      <c r="C4196">
        <v>8.8548659959997199E-4</v>
      </c>
      <c r="D4196">
        <v>2.2753092925995602</v>
      </c>
      <c r="E4196">
        <v>-3.30232609258019E-4</v>
      </c>
      <c r="F4196">
        <f>Tabla3[[#This Row],[Axial Force ]]/$M$12</f>
        <v>1.5651609359248988</v>
      </c>
      <c r="G4196">
        <f>Tabla3[[#This Row],[Axial Displacement ]]/$M$9</f>
        <v>2.6446788810020234E-2</v>
      </c>
      <c r="H4196">
        <f>IF(Tabla3[[#This Row],[Axial Displacement Command ]]=D4195,1,0)</f>
        <v>0</v>
      </c>
      <c r="I4196">
        <f>IF(AND(Tabla3[[#This Row],[cic]]=1,(AND(H4195=1,H4197=0))),1,0)</f>
        <v>0</v>
      </c>
      <c r="J4196">
        <f>Tabla3[[#This Row],[pas]]+J4195</f>
        <v>20</v>
      </c>
    </row>
    <row r="4197" spans="1:10" x14ac:dyDescent="0.25">
      <c r="A4197">
        <v>72.570869445800795</v>
      </c>
      <c r="B4197">
        <v>2.27065081708133</v>
      </c>
      <c r="C4197">
        <v>1.32179263800936E-3</v>
      </c>
      <c r="D4197">
        <v>2.2719725966453601</v>
      </c>
      <c r="E4197">
        <v>-1.5489928273382201E-4</v>
      </c>
      <c r="F4197">
        <f>Tabla3[[#This Row],[Axial Force ]]/$M$12</f>
        <v>1.5606638590494795</v>
      </c>
      <c r="G4197">
        <f>Tabla3[[#This Row],[Axial Displacement ]]/$M$9</f>
        <v>2.6402916477689883E-2</v>
      </c>
      <c r="H4197">
        <f>IF(Tabla3[[#This Row],[Axial Displacement Command ]]=D4196,1,0)</f>
        <v>0</v>
      </c>
      <c r="I4197">
        <f>IF(AND(Tabla3[[#This Row],[cic]]=1,(AND(H4196=1,H4198=0))),1,0)</f>
        <v>0</v>
      </c>
      <c r="J4197">
        <f>Tabla3[[#This Row],[pas]]+J4196</f>
        <v>20</v>
      </c>
    </row>
    <row r="4198" spans="1:10" x14ac:dyDescent="0.25">
      <c r="A4198">
        <v>72.136741638183594</v>
      </c>
      <c r="B4198">
        <v>2.26734997704625</v>
      </c>
      <c r="C4198">
        <v>1.28602982840675E-3</v>
      </c>
      <c r="D4198">
        <v>2.2686359006911498</v>
      </c>
      <c r="E4198">
        <v>7.7541523069157804E-4</v>
      </c>
      <c r="F4198">
        <f>Tabla3[[#This Row],[Axial Force ]]/$M$12</f>
        <v>1.5513277771652385</v>
      </c>
      <c r="G4198">
        <f>Tabla3[[#This Row],[Axial Displacement ]]/$M$9</f>
        <v>2.636453461681686E-2</v>
      </c>
      <c r="H4198">
        <f>IF(Tabla3[[#This Row],[Axial Displacement Command ]]=D4197,1,0)</f>
        <v>0</v>
      </c>
      <c r="I4198">
        <f>IF(AND(Tabla3[[#This Row],[cic]]=1,(AND(H4197=1,H4199=0))),1,0)</f>
        <v>0</v>
      </c>
      <c r="J4198">
        <f>Tabla3[[#This Row],[pas]]+J4197</f>
        <v>20</v>
      </c>
    </row>
    <row r="4199" spans="1:10" x14ac:dyDescent="0.25">
      <c r="A4199">
        <v>72.376266479492202</v>
      </c>
      <c r="B4199">
        <v>2.2639273665845399</v>
      </c>
      <c r="C4199">
        <v>1.37209895001433E-3</v>
      </c>
      <c r="D4199">
        <v>2.2652996703982402</v>
      </c>
      <c r="E4199">
        <v>-4.2254873733327302E-4</v>
      </c>
      <c r="F4199">
        <f>Tabla3[[#This Row],[Axial Force ]]/$M$12</f>
        <v>1.5564788490213377</v>
      </c>
      <c r="G4199">
        <f>Tabla3[[#This Row],[Axial Displacement ]]/$M$9</f>
        <v>2.6324736820750462E-2</v>
      </c>
      <c r="H4199">
        <f>IF(Tabla3[[#This Row],[Axial Displacement Command ]]=D4198,1,0)</f>
        <v>0</v>
      </c>
      <c r="I4199">
        <f>IF(AND(Tabla3[[#This Row],[cic]]=1,(AND(H4198=1,H4200=0))),1,0)</f>
        <v>0</v>
      </c>
      <c r="J4199">
        <f>Tabla3[[#This Row],[pas]]+J4198</f>
        <v>20</v>
      </c>
    </row>
    <row r="4200" spans="1:10" x14ac:dyDescent="0.25">
      <c r="A4200">
        <v>71.918380737304702</v>
      </c>
      <c r="B4200">
        <v>2.26066587492824</v>
      </c>
      <c r="C4200">
        <v>1.2969970839549201E-3</v>
      </c>
      <c r="D4200">
        <v>2.2619629744440299</v>
      </c>
      <c r="E4200">
        <v>2.0111652077048299E-4</v>
      </c>
      <c r="F4200">
        <f>Tabla3[[#This Row],[Axial Force ]]/$M$12</f>
        <v>1.5466318438130044</v>
      </c>
      <c r="G4200">
        <f>Tabla3[[#This Row],[Axial Displacement ]]/$M$9</f>
        <v>2.628681249916558E-2</v>
      </c>
      <c r="H4200">
        <f>IF(Tabla3[[#This Row],[Axial Displacement Command ]]=D4199,1,0)</f>
        <v>0</v>
      </c>
      <c r="I4200">
        <f>IF(AND(Tabla3[[#This Row],[cic]]=1,(AND(H4199=1,H4201=0))),1,0)</f>
        <v>0</v>
      </c>
      <c r="J4200">
        <f>Tabla3[[#This Row],[pas]]+J4199</f>
        <v>20</v>
      </c>
    </row>
    <row r="4201" spans="1:10" x14ac:dyDescent="0.25">
      <c r="A4201">
        <v>71.366363525390597</v>
      </c>
      <c r="B4201">
        <v>2.2573005408048599</v>
      </c>
      <c r="C4201">
        <v>1.32560728616227E-3</v>
      </c>
      <c r="D4201">
        <v>2.2586262784898299</v>
      </c>
      <c r="E4201" s="2">
        <v>-5.8460994267761601E-5</v>
      </c>
      <c r="F4201">
        <f>Tabla3[[#This Row],[Axial Force ]]/$M$12</f>
        <v>1.5347605059223783</v>
      </c>
      <c r="G4201">
        <f>Tabla3[[#This Row],[Axial Displacement ]]/$M$9</f>
        <v>2.6247680707033254E-2</v>
      </c>
      <c r="H4201">
        <f>IF(Tabla3[[#This Row],[Axial Displacement Command ]]=D4200,1,0)</f>
        <v>0</v>
      </c>
      <c r="I4201">
        <f>IF(AND(Tabla3[[#This Row],[cic]]=1,(AND(H4200=1,H4202=0))),1,0)</f>
        <v>0</v>
      </c>
      <c r="J4201">
        <f>Tabla3[[#This Row],[pas]]+J4200</f>
        <v>20</v>
      </c>
    </row>
    <row r="4202" spans="1:10" x14ac:dyDescent="0.25">
      <c r="A4202">
        <v>71.191474914550795</v>
      </c>
      <c r="B4202">
        <v>2.2545575629919798</v>
      </c>
      <c r="C4202">
        <v>7.3218348006776101E-4</v>
      </c>
      <c r="D4202">
        <v>2.2552898153662699</v>
      </c>
      <c r="E4202">
        <v>-3.38994027515582E-4</v>
      </c>
      <c r="F4202">
        <f>Tabla3[[#This Row],[Axial Force ]]/$M$12</f>
        <v>1.5309994605279742</v>
      </c>
      <c r="G4202">
        <f>Tabla3[[#This Row],[Axial Displacement ]]/$M$9</f>
        <v>2.6215785616185813E-2</v>
      </c>
      <c r="H4202">
        <f>IF(Tabla3[[#This Row],[Axial Displacement Command ]]=D4201,1,0)</f>
        <v>0</v>
      </c>
      <c r="I4202">
        <f>IF(AND(Tabla3[[#This Row],[cic]]=1,(AND(H4201=1,H4203=0))),1,0)</f>
        <v>0</v>
      </c>
      <c r="J4202">
        <f>Tabla3[[#This Row],[pas]]+J4201</f>
        <v>20</v>
      </c>
    </row>
    <row r="4203" spans="1:10" x14ac:dyDescent="0.25">
      <c r="A4203">
        <v>70.913757324218807</v>
      </c>
      <c r="B4203">
        <v>2.2512816358357699</v>
      </c>
      <c r="C4203">
        <v>6.7138671511202098E-4</v>
      </c>
      <c r="D4203">
        <v>2.2519531194120601</v>
      </c>
      <c r="E4203">
        <v>2.5585703156139099E-4</v>
      </c>
      <c r="F4203">
        <f>Tabla3[[#This Row],[Axial Force ]]/$M$12</f>
        <v>1.5250270392305121</v>
      </c>
      <c r="G4203">
        <f>Tabla3[[#This Row],[Axial Displacement ]]/$M$9</f>
        <v>2.6177693439950814E-2</v>
      </c>
      <c r="H4203">
        <f>IF(Tabla3[[#This Row],[Axial Displacement Command ]]=D4202,1,0)</f>
        <v>0</v>
      </c>
      <c r="I4203">
        <f>IF(AND(Tabla3[[#This Row],[cic]]=1,(AND(H4202=1,H4204=0))),1,0)</f>
        <v>0</v>
      </c>
      <c r="J4203">
        <f>Tabla3[[#This Row],[pas]]+J4202</f>
        <v>20</v>
      </c>
    </row>
    <row r="4204" spans="1:10" x14ac:dyDescent="0.25">
      <c r="A4204">
        <v>70.533264160156307</v>
      </c>
      <c r="B4204">
        <v>2.2479735780507299</v>
      </c>
      <c r="C4204">
        <v>6.4277651290467496E-4</v>
      </c>
      <c r="D4204">
        <v>2.2486164234578601</v>
      </c>
      <c r="E4204">
        <v>-3.42613674320091E-4</v>
      </c>
      <c r="F4204">
        <f>Tabla3[[#This Row],[Axial Force ]]/$M$12</f>
        <v>1.5168443905409958</v>
      </c>
      <c r="G4204">
        <f>Tabla3[[#This Row],[Axial Displacement ]]/$M$9</f>
        <v>2.6139227651752674E-2</v>
      </c>
      <c r="H4204">
        <f>IF(Tabla3[[#This Row],[Axial Displacement Command ]]=D4203,1,0)</f>
        <v>0</v>
      </c>
      <c r="I4204">
        <f>IF(AND(Tabla3[[#This Row],[cic]]=1,(AND(H4203=1,H4205=0))),1,0)</f>
        <v>0</v>
      </c>
      <c r="J4204">
        <f>Tabla3[[#This Row],[pas]]+J4203</f>
        <v>20</v>
      </c>
    </row>
    <row r="4205" spans="1:10" x14ac:dyDescent="0.25">
      <c r="A4205">
        <v>70.352561950683594</v>
      </c>
      <c r="B4205">
        <v>2.24434724077582</v>
      </c>
      <c r="C4205">
        <v>9.3269346734814495E-4</v>
      </c>
      <c r="D4205">
        <v>2.2452799603343001</v>
      </c>
      <c r="E4205">
        <v>1.4841251640973501E-3</v>
      </c>
      <c r="F4205">
        <f>Tabla3[[#This Row],[Axial Force ]]/$M$12</f>
        <v>1.5129583215200773</v>
      </c>
      <c r="G4205">
        <f>Tabla3[[#This Row],[Axial Displacement ]]/$M$9</f>
        <v>2.6097060939253722E-2</v>
      </c>
      <c r="H4205">
        <f>IF(Tabla3[[#This Row],[Axial Displacement Command ]]=D4204,1,0)</f>
        <v>0</v>
      </c>
      <c r="I4205">
        <f>IF(AND(Tabla3[[#This Row],[cic]]=1,(AND(H4204=1,H4206=0))),1,0)</f>
        <v>0</v>
      </c>
      <c r="J4205">
        <f>Tabla3[[#This Row],[pas]]+J4204</f>
        <v>20</v>
      </c>
    </row>
    <row r="4206" spans="1:10" x14ac:dyDescent="0.25">
      <c r="A4206">
        <v>69.580307006835895</v>
      </c>
      <c r="B4206">
        <v>2.24230880849063</v>
      </c>
      <c r="C4206">
        <v>3.6549567994370602E-4</v>
      </c>
      <c r="D4206">
        <v>2.2419432643801001</v>
      </c>
      <c r="E4206">
        <v>1.0817431075338399E-3</v>
      </c>
      <c r="F4206">
        <f>Tabla3[[#This Row],[Axial Force ]]/$M$12</f>
        <v>1.4963506883190516</v>
      </c>
      <c r="G4206">
        <f>Tabla3[[#This Row],[Axial Displacement ]]/$M$9</f>
        <v>2.607335823826314E-2</v>
      </c>
      <c r="H4206">
        <f>IF(Tabla3[[#This Row],[Axial Displacement Command ]]=D4205,1,0)</f>
        <v>0</v>
      </c>
      <c r="I4206">
        <f>IF(AND(Tabla3[[#This Row],[cic]]=1,(AND(H4205=1,H4207=0))),1,0)</f>
        <v>0</v>
      </c>
      <c r="J4206">
        <f>Tabla3[[#This Row],[pas]]+J4205</f>
        <v>20</v>
      </c>
    </row>
    <row r="4207" spans="1:10" x14ac:dyDescent="0.25">
      <c r="A4207">
        <v>69.609085083007798</v>
      </c>
      <c r="B4207">
        <v>2.23839282989502</v>
      </c>
      <c r="C4207">
        <v>2.1386146897839399E-4</v>
      </c>
      <c r="D4207">
        <v>2.2386068012565401</v>
      </c>
      <c r="E4207">
        <v>-9.9599446912179701E-4</v>
      </c>
      <c r="F4207">
        <f>Tabla3[[#This Row],[Axial Force ]]/$M$12</f>
        <v>1.496969571677587</v>
      </c>
      <c r="G4207">
        <f>Tabla3[[#This Row],[Axial Displacement ]]/$M$9</f>
        <v>2.6027823603430464E-2</v>
      </c>
      <c r="H4207">
        <f>IF(Tabla3[[#This Row],[Axial Displacement Command ]]=D4206,1,0)</f>
        <v>0</v>
      </c>
      <c r="I4207">
        <f>IF(AND(Tabla3[[#This Row],[cic]]=1,(AND(H4206=1,H4208=0))),1,0)</f>
        <v>0</v>
      </c>
      <c r="J4207">
        <f>Tabla3[[#This Row],[pas]]+J4206</f>
        <v>20</v>
      </c>
    </row>
    <row r="4208" spans="1:10" x14ac:dyDescent="0.25">
      <c r="A4208">
        <v>69.381607055664105</v>
      </c>
      <c r="B4208">
        <v>2.2357034031301701</v>
      </c>
      <c r="C4208">
        <v>4.3344496702957301E-4</v>
      </c>
      <c r="D4208">
        <v>2.2352701053023298</v>
      </c>
      <c r="E4208">
        <v>1.8208725123258799E-3</v>
      </c>
      <c r="F4208">
        <f>Tabla3[[#This Row],[Axial Force ]]/$M$12</f>
        <v>1.4920775710895506</v>
      </c>
      <c r="G4208">
        <f>Tabla3[[#This Row],[Axial Displacement ]]/$M$9</f>
        <v>2.5996551199188023E-2</v>
      </c>
      <c r="H4208">
        <f>IF(Tabla3[[#This Row],[Axial Displacement Command ]]=D4207,1,0)</f>
        <v>0</v>
      </c>
      <c r="I4208">
        <f>IF(AND(Tabla3[[#This Row],[cic]]=1,(AND(H4207=1,H4209=0))),1,0)</f>
        <v>0</v>
      </c>
      <c r="J4208">
        <f>Tabla3[[#This Row],[pas]]+J4207</f>
        <v>20</v>
      </c>
    </row>
    <row r="4209" spans="1:10" x14ac:dyDescent="0.25">
      <c r="A4209">
        <v>68.796028137207003</v>
      </c>
      <c r="B4209">
        <v>2.2323883604258299</v>
      </c>
      <c r="C4209">
        <v>4.5466421738638002E-4</v>
      </c>
      <c r="D4209">
        <v>2.2319336421787699</v>
      </c>
      <c r="E4209">
        <v>2.0166019112366502E-3</v>
      </c>
      <c r="F4209">
        <f>Tabla3[[#This Row],[Axial Force ]]/$M$12</f>
        <v>1.4794844760689678</v>
      </c>
      <c r="G4209">
        <f>Tabla3[[#This Row],[Axial Displacement ]]/$M$9</f>
        <v>2.5958004190998023E-2</v>
      </c>
      <c r="H4209">
        <f>IF(Tabla3[[#This Row],[Axial Displacement Command ]]=D4208,1,0)</f>
        <v>0</v>
      </c>
      <c r="I4209">
        <f>IF(AND(Tabla3[[#This Row],[cic]]=1,(AND(H4208=1,H4210=0))),1,0)</f>
        <v>0</v>
      </c>
      <c r="J4209">
        <f>Tabla3[[#This Row],[pas]]+J4208</f>
        <v>20</v>
      </c>
    </row>
    <row r="4210" spans="1:10" x14ac:dyDescent="0.25">
      <c r="A4210">
        <v>69.037925720214801</v>
      </c>
      <c r="B4210">
        <v>2.2289049811661199</v>
      </c>
      <c r="C4210">
        <v>3.0803681738689198E-4</v>
      </c>
      <c r="D4210">
        <v>2.2285969462245698</v>
      </c>
      <c r="E4210">
        <v>1.1745252095352E-3</v>
      </c>
      <c r="F4210">
        <f>Tabla3[[#This Row],[Axial Force ]]/$M$12</f>
        <v>1.4846865746282754</v>
      </c>
      <c r="G4210">
        <f>Tabla3[[#This Row],[Axial Displacement ]]/$M$9</f>
        <v>2.5917499781001396E-2</v>
      </c>
      <c r="H4210">
        <f>IF(Tabla3[[#This Row],[Axial Displacement Command ]]=D4209,1,0)</f>
        <v>0</v>
      </c>
      <c r="I4210">
        <f>IF(AND(Tabla3[[#This Row],[cic]]=1,(AND(H4209=1,H4211=0))),1,0)</f>
        <v>0</v>
      </c>
      <c r="J4210">
        <f>Tabla3[[#This Row],[pas]]+J4209</f>
        <v>20</v>
      </c>
    </row>
    <row r="4211" spans="1:10" x14ac:dyDescent="0.25">
      <c r="A4211">
        <v>68.246734619140597</v>
      </c>
      <c r="B4211">
        <v>2.2262514103203999</v>
      </c>
      <c r="C4211">
        <v>9.9110604878660503E-4</v>
      </c>
      <c r="D4211">
        <v>2.2252602502703702</v>
      </c>
      <c r="E4211">
        <v>8.4152895851730104E-4</v>
      </c>
      <c r="F4211">
        <f>Tabla3[[#This Row],[Axial Force ]]/$M$12</f>
        <v>1.4676717122395828</v>
      </c>
      <c r="G4211">
        <f>Tabla3[[#This Row],[Axial Displacement ]]/$M$9</f>
        <v>2.588664430605116E-2</v>
      </c>
      <c r="H4211">
        <f>IF(Tabla3[[#This Row],[Axial Displacement Command ]]=D4210,1,0)</f>
        <v>0</v>
      </c>
      <c r="I4211">
        <f>IF(AND(Tabla3[[#This Row],[cic]]=1,(AND(H4210=1,H4212=0))),1,0)</f>
        <v>0</v>
      </c>
      <c r="J4211">
        <f>Tabla3[[#This Row],[pas]]+J4210</f>
        <v>20</v>
      </c>
    </row>
    <row r="4212" spans="1:10" x14ac:dyDescent="0.25">
      <c r="A4212">
        <v>68.059715270996094</v>
      </c>
      <c r="B4212">
        <v>2.2222853731363998</v>
      </c>
      <c r="C4212">
        <v>3.6144257364867399E-4</v>
      </c>
      <c r="D4212">
        <v>2.2219237871468098</v>
      </c>
      <c r="E4212">
        <v>1.71878127730452E-3</v>
      </c>
      <c r="F4212">
        <f>Tabla3[[#This Row],[Axial Force ]]/$M$12</f>
        <v>1.4636497907741095</v>
      </c>
      <c r="G4212">
        <f>Tabla3[[#This Row],[Axial Displacement ]]/$M$9</f>
        <v>2.5840527594609301E-2</v>
      </c>
      <c r="H4212">
        <f>IF(Tabla3[[#This Row],[Axial Displacement Command ]]=D4211,1,0)</f>
        <v>0</v>
      </c>
      <c r="I4212">
        <f>IF(AND(Tabla3[[#This Row],[cic]]=1,(AND(H4211=1,H4213=0))),1,0)</f>
        <v>0</v>
      </c>
      <c r="J4212">
        <f>Tabla3[[#This Row],[pas]]+J4211</f>
        <v>20</v>
      </c>
    </row>
    <row r="4213" spans="1:10" x14ac:dyDescent="0.25">
      <c r="A4213">
        <v>67.809104919433594</v>
      </c>
      <c r="B4213">
        <v>2.2190487943589701</v>
      </c>
      <c r="C4213">
        <v>4.61578366639515E-4</v>
      </c>
      <c r="D4213">
        <v>2.2185870911926</v>
      </c>
      <c r="E4213">
        <v>2.29047986977093E-3</v>
      </c>
      <c r="F4213">
        <f>Tabla3[[#This Row],[Axial Force ]]/$M$12</f>
        <v>1.4582603208480343</v>
      </c>
      <c r="G4213">
        <f>Tabla3[[#This Row],[Axial Displacement ]]/$M$9</f>
        <v>2.5802892957662443E-2</v>
      </c>
      <c r="H4213">
        <f>IF(Tabla3[[#This Row],[Axial Displacement Command ]]=D4212,1,0)</f>
        <v>0</v>
      </c>
      <c r="I4213">
        <f>IF(AND(Tabla3[[#This Row],[cic]]=1,(AND(H4212=1,H4214=0))),1,0)</f>
        <v>0</v>
      </c>
      <c r="J4213">
        <f>Tabla3[[#This Row],[pas]]+J4212</f>
        <v>20</v>
      </c>
    </row>
    <row r="4214" spans="1:10" x14ac:dyDescent="0.25">
      <c r="A4214">
        <v>67.595031738281307</v>
      </c>
      <c r="B4214">
        <v>2.2158550564199699</v>
      </c>
      <c r="C4214">
        <v>6.0462951978479396E-4</v>
      </c>
      <c r="D4214">
        <v>2.2152503952383999</v>
      </c>
      <c r="E4214">
        <v>5.0213174063173905E-4</v>
      </c>
      <c r="F4214">
        <f>Tabla3[[#This Row],[Axial Force ]]/$M$12</f>
        <v>1.4536565965221786</v>
      </c>
      <c r="G4214">
        <f>Tabla3[[#This Row],[Axial Displacement ]]/$M$9</f>
        <v>2.5765756469999651E-2</v>
      </c>
      <c r="H4214">
        <f>IF(Tabla3[[#This Row],[Axial Displacement Command ]]=D4213,1,0)</f>
        <v>0</v>
      </c>
      <c r="I4214">
        <f>IF(AND(Tabla3[[#This Row],[cic]]=1,(AND(H4213=1,H4215=0))),1,0)</f>
        <v>0</v>
      </c>
      <c r="J4214">
        <f>Tabla3[[#This Row],[pas]]+J4213</f>
        <v>20</v>
      </c>
    </row>
    <row r="4215" spans="1:10" x14ac:dyDescent="0.25">
      <c r="A4215">
        <v>67.263236999511705</v>
      </c>
      <c r="B4215">
        <v>2.2121500223875001</v>
      </c>
      <c r="C4215">
        <v>2.3603439558428401E-4</v>
      </c>
      <c r="D4215">
        <v>2.2119141649454801</v>
      </c>
      <c r="E4215">
        <v>7.8950392889964903E-4</v>
      </c>
      <c r="F4215">
        <f>Tabla3[[#This Row],[Axial Force ]]/$M$12</f>
        <v>1.4465212257959505</v>
      </c>
      <c r="G4215">
        <f>Tabla3[[#This Row],[Axial Displacement ]]/$M$9</f>
        <v>2.5722674678924421E-2</v>
      </c>
      <c r="H4215">
        <f>IF(Tabla3[[#This Row],[Axial Displacement Command ]]=D4214,1,0)</f>
        <v>0</v>
      </c>
      <c r="I4215">
        <f>IF(AND(Tabla3[[#This Row],[cic]]=1,(AND(H4214=1,H4216=0))),1,0)</f>
        <v>0</v>
      </c>
      <c r="J4215">
        <f>Tabla3[[#This Row],[pas]]+J4214</f>
        <v>20</v>
      </c>
    </row>
    <row r="4216" spans="1:10" x14ac:dyDescent="0.25">
      <c r="A4216">
        <v>67.036354064941406</v>
      </c>
      <c r="B4216">
        <v>2.2095357999205598</v>
      </c>
      <c r="C4216">
        <v>9.5844268344080796E-4</v>
      </c>
      <c r="D4216">
        <v>2.20857746899128</v>
      </c>
      <c r="E4216">
        <v>-1.5341665005053101E-4</v>
      </c>
      <c r="F4216">
        <f>Tabla3[[#This Row],[Axial Force ]]/$M$12</f>
        <v>1.4416420229019657</v>
      </c>
      <c r="G4216">
        <f>Tabla3[[#This Row],[Axial Displacement ]]/$M$9</f>
        <v>2.5692276743262323E-2</v>
      </c>
      <c r="H4216">
        <f>IF(Tabla3[[#This Row],[Axial Displacement Command ]]=D4215,1,0)</f>
        <v>0</v>
      </c>
      <c r="I4216">
        <f>IF(AND(Tabla3[[#This Row],[cic]]=1,(AND(H4215=1,H4217=0))),1,0)</f>
        <v>0</v>
      </c>
      <c r="J4216">
        <f>Tabla3[[#This Row],[pas]]+J4215</f>
        <v>20</v>
      </c>
    </row>
    <row r="4217" spans="1:10" x14ac:dyDescent="0.25">
      <c r="A4217">
        <v>66.688018798828097</v>
      </c>
      <c r="B4217">
        <v>2.2054589353501801</v>
      </c>
      <c r="C4217">
        <v>2.1815300499383701E-4</v>
      </c>
      <c r="D4217">
        <v>2.20524077303708</v>
      </c>
      <c r="E4217">
        <v>1.19362857731176E-3</v>
      </c>
      <c r="F4217">
        <f>Tabla3[[#This Row],[Axial Force ]]/$M$12</f>
        <v>1.4341509419102816</v>
      </c>
      <c r="G4217">
        <f>Tabla3[[#This Row],[Axial Displacement ]]/$M$9</f>
        <v>2.5644871341281163E-2</v>
      </c>
      <c r="H4217">
        <f>IF(Tabla3[[#This Row],[Axial Displacement Command ]]=D4216,1,0)</f>
        <v>0</v>
      </c>
      <c r="I4217">
        <f>IF(AND(Tabla3[[#This Row],[cic]]=1,(AND(H4216=1,H4218=0))),1,0)</f>
        <v>0</v>
      </c>
      <c r="J4217">
        <f>Tabla3[[#This Row],[pas]]+J4216</f>
        <v>20</v>
      </c>
    </row>
    <row r="4218" spans="1:10" x14ac:dyDescent="0.25">
      <c r="A4218">
        <v>66.692687988281307</v>
      </c>
      <c r="B4218">
        <v>2.20247637480497</v>
      </c>
      <c r="C4218">
        <v>5.7196615443899602E-4</v>
      </c>
      <c r="D4218">
        <v>2.20190430991352</v>
      </c>
      <c r="E4218">
        <v>1.43160931997954E-4</v>
      </c>
      <c r="F4218">
        <f>Tabla3[[#This Row],[Axial Force ]]/$M$12</f>
        <v>1.4342513545866948</v>
      </c>
      <c r="G4218">
        <f>Tabla3[[#This Row],[Axial Displacement ]]/$M$9</f>
        <v>2.5610190404708955E-2</v>
      </c>
      <c r="H4218">
        <f>IF(Tabla3[[#This Row],[Axial Displacement Command ]]=D4217,1,0)</f>
        <v>0</v>
      </c>
      <c r="I4218">
        <f>IF(AND(Tabla3[[#This Row],[cic]]=1,(AND(H4217=1,H4219=0))),1,0)</f>
        <v>0</v>
      </c>
      <c r="J4218">
        <f>Tabla3[[#This Row],[pas]]+J4217</f>
        <v>20</v>
      </c>
    </row>
    <row r="4219" spans="1:10" x14ac:dyDescent="0.25">
      <c r="A4219">
        <v>66.146987915039105</v>
      </c>
      <c r="B4219">
        <v>2.1988463122397701</v>
      </c>
      <c r="C4219">
        <v>2.7871132601831099E-4</v>
      </c>
      <c r="D4219">
        <v>2.1985676139593102</v>
      </c>
      <c r="E4219">
        <v>-4.3960997686554E-4</v>
      </c>
      <c r="F4219">
        <f>Tabla3[[#This Row],[Axial Force ]]/$M$12</f>
        <v>1.4225158691406259</v>
      </c>
      <c r="G4219">
        <f>Tabla3[[#This Row],[Axial Displacement ]]/$M$9</f>
        <v>2.5567980374881047E-2</v>
      </c>
      <c r="H4219">
        <f>IF(Tabla3[[#This Row],[Axial Displacement Command ]]=D4218,1,0)</f>
        <v>0</v>
      </c>
      <c r="I4219">
        <f>IF(AND(Tabla3[[#This Row],[cic]]=1,(AND(H4218=1,H4220=0))),1,0)</f>
        <v>0</v>
      </c>
      <c r="J4219">
        <f>Tabla3[[#This Row],[pas]]+J4218</f>
        <v>20</v>
      </c>
    </row>
    <row r="4220" spans="1:10" x14ac:dyDescent="0.25">
      <c r="A4220">
        <v>65.325859069824205</v>
      </c>
      <c r="B4220">
        <v>2.1953808609396201</v>
      </c>
      <c r="C4220">
        <v>1.49965288187559E-4</v>
      </c>
      <c r="D4220">
        <v>2.1952309180051102</v>
      </c>
      <c r="E4220">
        <v>2.6656269369596002E-4</v>
      </c>
      <c r="F4220">
        <f>Tabla3[[#This Row],[Axial Force ]]/$M$12</f>
        <v>1.4048571842972948</v>
      </c>
      <c r="G4220">
        <f>Tabla3[[#This Row],[Axial Displacement ]]/$M$9</f>
        <v>2.5527684429530465E-2</v>
      </c>
      <c r="H4220">
        <f>IF(Tabla3[[#This Row],[Axial Displacement Command ]]=D4219,1,0)</f>
        <v>0</v>
      </c>
      <c r="I4220">
        <f>IF(AND(Tabla3[[#This Row],[cic]]=1,(AND(H4219=1,H4221=0))),1,0)</f>
        <v>0</v>
      </c>
      <c r="J4220">
        <f>Tabla3[[#This Row],[pas]]+J4219</f>
        <v>20</v>
      </c>
    </row>
    <row r="4221" spans="1:10" x14ac:dyDescent="0.25">
      <c r="A4221">
        <v>65.253967285156307</v>
      </c>
      <c r="B4221">
        <v>2.1929205395281302</v>
      </c>
      <c r="C4221">
        <v>1.0259151395075601E-3</v>
      </c>
      <c r="D4221">
        <v>2.1918944548815502</v>
      </c>
      <c r="E4221">
        <v>4.3676010363924401E-4</v>
      </c>
      <c r="F4221">
        <f>Tabla3[[#This Row],[Axial Force ]]/$M$12</f>
        <v>1.4033111244119636</v>
      </c>
      <c r="G4221">
        <f>Tabla3[[#This Row],[Axial Displacement ]]/$M$9</f>
        <v>2.5499076041024769E-2</v>
      </c>
      <c r="H4221">
        <f>IF(Tabla3[[#This Row],[Axial Displacement Command ]]=D4220,1,0)</f>
        <v>0</v>
      </c>
      <c r="I4221">
        <f>IF(AND(Tabla3[[#This Row],[cic]]=1,(AND(H4220=1,H4222=0))),1,0)</f>
        <v>0</v>
      </c>
      <c r="J4221">
        <f>Tabla3[[#This Row],[pas]]+J4220</f>
        <v>20</v>
      </c>
    </row>
    <row r="4222" spans="1:10" x14ac:dyDescent="0.25">
      <c r="A4222">
        <v>64.500541687011705</v>
      </c>
      <c r="B4222">
        <v>2.1892655640840499</v>
      </c>
      <c r="C4222">
        <v>7.07626327312028E-4</v>
      </c>
      <c r="D4222">
        <v>2.1885577589273502</v>
      </c>
      <c r="E4222">
        <v>1.52377788253943E-3</v>
      </c>
      <c r="F4222">
        <f>Tabla3[[#This Row],[Axial Force ]]/$M$12</f>
        <v>1.3871084233765958</v>
      </c>
      <c r="G4222">
        <f>Tabla3[[#This Row],[Axial Displacement ]]/$M$9</f>
        <v>2.5456576326558719E-2</v>
      </c>
      <c r="H4222">
        <f>IF(Tabla3[[#This Row],[Axial Displacement Command ]]=D4221,1,0)</f>
        <v>0</v>
      </c>
      <c r="I4222">
        <f>IF(AND(Tabla3[[#This Row],[cic]]=1,(AND(H4221=1,H4223=0))),1,0)</f>
        <v>0</v>
      </c>
      <c r="J4222">
        <f>Tabla3[[#This Row],[pas]]+J4221</f>
        <v>20</v>
      </c>
    </row>
    <row r="4223" spans="1:10" x14ac:dyDescent="0.25">
      <c r="A4223">
        <v>64.516456604003906</v>
      </c>
      <c r="B4223">
        <v>2.1861898712813899</v>
      </c>
      <c r="C4223">
        <v>9.6869473509286796E-4</v>
      </c>
      <c r="D4223">
        <v>2.1852212958037902</v>
      </c>
      <c r="E4223">
        <v>-2.4147348085534798E-3</v>
      </c>
      <c r="F4223">
        <f>Tabla3[[#This Row],[Axial Force ]]/$M$12</f>
        <v>1.387450679655998</v>
      </c>
      <c r="G4223">
        <f>Tabla3[[#This Row],[Axial Displacement ]]/$M$9</f>
        <v>2.5420812456760346E-2</v>
      </c>
      <c r="H4223">
        <f>IF(Tabla3[[#This Row],[Axial Displacement Command ]]=D4222,1,0)</f>
        <v>0</v>
      </c>
      <c r="I4223">
        <f>IF(AND(Tabla3[[#This Row],[cic]]=1,(AND(H4222=1,H4224=0))),1,0)</f>
        <v>0</v>
      </c>
      <c r="J4223">
        <f>Tabla3[[#This Row],[pas]]+J4222</f>
        <v>20</v>
      </c>
    </row>
    <row r="4224" spans="1:10" x14ac:dyDescent="0.25">
      <c r="A4224">
        <v>64.551887512207003</v>
      </c>
      <c r="B4224">
        <v>2.18257424421608</v>
      </c>
      <c r="C4224">
        <v>6.8950652121202395E-4</v>
      </c>
      <c r="D4224">
        <v>2.1818848326802298</v>
      </c>
      <c r="E4224">
        <v>-1.4981013407577799E-4</v>
      </c>
      <c r="F4224">
        <f>Tabla3[[#This Row],[Axial Force ]]/$M$12</f>
        <v>1.3882126346711183</v>
      </c>
      <c r="G4224">
        <f>Tabla3[[#This Row],[Axial Displacement ]]/$M$9</f>
        <v>2.5378770281582325E-2</v>
      </c>
      <c r="H4224">
        <f>IF(Tabla3[[#This Row],[Axial Displacement Command ]]=D4223,1,0)</f>
        <v>0</v>
      </c>
      <c r="I4224">
        <f>IF(AND(Tabla3[[#This Row],[cic]]=1,(AND(H4223=1,H4225=0))),1,0)</f>
        <v>0</v>
      </c>
      <c r="J4224">
        <f>Tabla3[[#This Row],[pas]]+J4223</f>
        <v>20</v>
      </c>
    </row>
    <row r="4225" spans="1:10" x14ac:dyDescent="0.25">
      <c r="A4225">
        <v>63.711753845214801</v>
      </c>
      <c r="B4225">
        <v>2.1796310320496599</v>
      </c>
      <c r="C4225">
        <v>1.0828971426235501E-3</v>
      </c>
      <c r="D4225">
        <v>2.17854813672602</v>
      </c>
      <c r="E4225">
        <v>3.56478835783491E-4</v>
      </c>
      <c r="F4225">
        <f>Tabla3[[#This Row],[Axial Force ]]/$M$12</f>
        <v>1.3701452439831141</v>
      </c>
      <c r="G4225">
        <f>Tabla3[[#This Row],[Axial Displacement ]]/$M$9</f>
        <v>2.534454688429837E-2</v>
      </c>
      <c r="H4225">
        <f>IF(Tabla3[[#This Row],[Axial Displacement Command ]]=D4224,1,0)</f>
        <v>0</v>
      </c>
      <c r="I4225">
        <f>IF(AND(Tabla3[[#This Row],[cic]]=1,(AND(H4224=1,H4226=0))),1,0)</f>
        <v>0</v>
      </c>
      <c r="J4225">
        <f>Tabla3[[#This Row],[pas]]+J4224</f>
        <v>20</v>
      </c>
    </row>
    <row r="4226" spans="1:10" x14ac:dyDescent="0.25">
      <c r="A4226">
        <v>63.414886474609403</v>
      </c>
      <c r="B4226">
        <v>2.1758901420980701</v>
      </c>
      <c r="C4226">
        <v>6.7877766696256003E-4</v>
      </c>
      <c r="D4226">
        <v>2.1752114407718199</v>
      </c>
      <c r="E4226">
        <v>-5.7166209899150999E-4</v>
      </c>
      <c r="F4226">
        <f>Tabla3[[#This Row],[Axial Force ]]/$M$12</f>
        <v>1.3637609994539657</v>
      </c>
      <c r="G4226">
        <f>Tabla3[[#This Row],[Axial Displacement ]]/$M$9</f>
        <v>2.5301048163931049E-2</v>
      </c>
      <c r="H4226">
        <f>IF(Tabla3[[#This Row],[Axial Displacement Command ]]=D4225,1,0)</f>
        <v>0</v>
      </c>
      <c r="I4226">
        <f>IF(AND(Tabla3[[#This Row],[cic]]=1,(AND(H4225=1,H4227=0))),1,0)</f>
        <v>0</v>
      </c>
      <c r="J4226">
        <f>Tabla3[[#This Row],[pas]]+J4225</f>
        <v>20</v>
      </c>
    </row>
    <row r="4227" spans="1:10" x14ac:dyDescent="0.25">
      <c r="A4227">
        <v>63.313453674316399</v>
      </c>
      <c r="B4227">
        <v>2.1719599608331901</v>
      </c>
      <c r="C4227" s="2">
        <v>8.48770156380851E-5</v>
      </c>
      <c r="D4227">
        <v>2.17187497764826</v>
      </c>
      <c r="E4227">
        <v>-1.01784826256335E-3</v>
      </c>
      <c r="F4227">
        <f>Tabla3[[#This Row],[Axial Force ]]/$M$12</f>
        <v>1.36157964891003</v>
      </c>
      <c r="G4227">
        <f>Tabla3[[#This Row],[Axial Displacement ]]/$M$9</f>
        <v>2.5255348381781281E-2</v>
      </c>
      <c r="H4227">
        <f>IF(Tabla3[[#This Row],[Axial Displacement Command ]]=D4226,1,0)</f>
        <v>0</v>
      </c>
      <c r="I4227">
        <f>IF(AND(Tabla3[[#This Row],[cic]]=1,(AND(H4226=1,H4228=0))),1,0)</f>
        <v>0</v>
      </c>
      <c r="J4227">
        <f>Tabla3[[#This Row],[pas]]+J4226</f>
        <v>20</v>
      </c>
    </row>
    <row r="4228" spans="1:10" x14ac:dyDescent="0.25">
      <c r="A4228">
        <v>63.078357696533203</v>
      </c>
      <c r="B4228">
        <v>2.1692812442779501</v>
      </c>
      <c r="C4228">
        <v>7.4291227747380595E-4</v>
      </c>
      <c r="D4228">
        <v>2.1685382816940502</v>
      </c>
      <c r="E4228">
        <v>3.9649825112064702E-4</v>
      </c>
      <c r="F4228">
        <f>Tabla3[[#This Row],[Axial Force ]]/$M$12</f>
        <v>1.3565238214308215</v>
      </c>
      <c r="G4228">
        <f>Tabla3[[#This Row],[Axial Displacement ]]/$M$9</f>
        <v>2.5224200514859886E-2</v>
      </c>
      <c r="H4228">
        <f>IF(Tabla3[[#This Row],[Axial Displacement Command ]]=D4227,1,0)</f>
        <v>0</v>
      </c>
      <c r="I4228">
        <f>IF(AND(Tabla3[[#This Row],[cic]]=1,(AND(H4227=1,H4229=0))),1,0)</f>
        <v>0</v>
      </c>
      <c r="J4228">
        <f>Tabla3[[#This Row],[pas]]+J4227</f>
        <v>20</v>
      </c>
    </row>
    <row r="4229" spans="1:10" x14ac:dyDescent="0.25">
      <c r="A4229">
        <v>62.613948822021499</v>
      </c>
      <c r="B4229">
        <v>2.1663666702806998</v>
      </c>
      <c r="C4229">
        <v>1.16491321477952E-3</v>
      </c>
      <c r="D4229">
        <v>2.1652015857398501</v>
      </c>
      <c r="E4229">
        <v>-1.51008509874373E-3</v>
      </c>
      <c r="F4229">
        <f>Tabla3[[#This Row],[Axial Force ]]/$M$12</f>
        <v>1.346536533806914</v>
      </c>
      <c r="G4229">
        <f>Tabla3[[#This Row],[Axial Displacement ]]/$M$9</f>
        <v>2.5190310119543022E-2</v>
      </c>
      <c r="H4229">
        <f>IF(Tabla3[[#This Row],[Axial Displacement Command ]]=D4228,1,0)</f>
        <v>0</v>
      </c>
      <c r="I4229">
        <f>IF(AND(Tabla3[[#This Row],[cic]]=1,(AND(H4228=1,H4230=0))),1,0)</f>
        <v>0</v>
      </c>
      <c r="J4229">
        <f>Tabla3[[#This Row],[pas]]+J4228</f>
        <v>20</v>
      </c>
    </row>
    <row r="4230" spans="1:10" x14ac:dyDescent="0.25">
      <c r="A4230">
        <v>62.232219696044901</v>
      </c>
      <c r="B4230">
        <v>2.1630013361573202</v>
      </c>
      <c r="C4230">
        <v>1.1360644975866301E-3</v>
      </c>
      <c r="D4230">
        <v>2.1618651226162902</v>
      </c>
      <c r="E4230">
        <v>-8.1965168874376104E-4</v>
      </c>
      <c r="F4230">
        <f>Tabla3[[#This Row],[Axial Force ]]/$M$12</f>
        <v>1.3383273052912883</v>
      </c>
      <c r="G4230">
        <f>Tabla3[[#This Row],[Axial Displacement ]]/$M$9</f>
        <v>2.5151178327410699E-2</v>
      </c>
      <c r="H4230">
        <f>IF(Tabla3[[#This Row],[Axial Displacement Command ]]=D4229,1,0)</f>
        <v>0</v>
      </c>
      <c r="I4230">
        <f>IF(AND(Tabla3[[#This Row],[cic]]=1,(AND(H4229=1,H4231=0))),1,0)</f>
        <v>0</v>
      </c>
      <c r="J4230">
        <f>Tabla3[[#This Row],[pas]]+J4229</f>
        <v>20</v>
      </c>
    </row>
    <row r="4231" spans="1:10" x14ac:dyDescent="0.25">
      <c r="A4231">
        <v>61.912986755371101</v>
      </c>
      <c r="B4231">
        <v>2.15920340269804</v>
      </c>
      <c r="C4231">
        <v>6.7472456066752795E-4</v>
      </c>
      <c r="D4231">
        <v>2.1585286594927302</v>
      </c>
      <c r="E4231">
        <v>-4.53239977105113E-4</v>
      </c>
      <c r="F4231">
        <f>Tabla3[[#This Row],[Axial Force ]]/$M$12</f>
        <v>1.3314620807606687</v>
      </c>
      <c r="G4231">
        <f>Tabla3[[#This Row],[Axial Displacement ]]/$M$9</f>
        <v>2.5107016310442324E-2</v>
      </c>
      <c r="H4231">
        <f>IF(Tabla3[[#This Row],[Axial Displacement Command ]]=D4230,1,0)</f>
        <v>0</v>
      </c>
      <c r="I4231">
        <f>IF(AND(Tabla3[[#This Row],[cic]]=1,(AND(H4230=1,H4232=0))),1,0)</f>
        <v>0</v>
      </c>
      <c r="J4231">
        <f>Tabla3[[#This Row],[pas]]+J4230</f>
        <v>20</v>
      </c>
    </row>
    <row r="4232" spans="1:10" x14ac:dyDescent="0.25">
      <c r="A4232">
        <v>61.297206878662102</v>
      </c>
      <c r="B4232">
        <v>2.1567284129559998</v>
      </c>
      <c r="C4232">
        <v>1.5366077832368299E-3</v>
      </c>
      <c r="D4232">
        <v>2.1551919635385302</v>
      </c>
      <c r="E4232">
        <v>1.84134603387065E-3</v>
      </c>
      <c r="F4232">
        <f>Tabla3[[#This Row],[Axial Force ]]/$M$12</f>
        <v>1.318219502766927</v>
      </c>
      <c r="G4232">
        <f>Tabla3[[#This Row],[Axial Displacement ]]/$M$9</f>
        <v>2.5078237359953487E-2</v>
      </c>
      <c r="H4232">
        <f>IF(Tabla3[[#This Row],[Axial Displacement Command ]]=D4231,1,0)</f>
        <v>0</v>
      </c>
      <c r="I4232">
        <f>IF(AND(Tabla3[[#This Row],[cic]]=1,(AND(H4231=1,H4233=0))),1,0)</f>
        <v>0</v>
      </c>
      <c r="J4232">
        <f>Tabla3[[#This Row],[pas]]+J4231</f>
        <v>20</v>
      </c>
    </row>
    <row r="4233" spans="1:10" x14ac:dyDescent="0.25">
      <c r="A4233">
        <v>61.428501129150398</v>
      </c>
      <c r="B4233">
        <v>2.15341337025166</v>
      </c>
      <c r="C4233">
        <v>1.55782697675022E-3</v>
      </c>
      <c r="D4233">
        <v>2.1518555004149702</v>
      </c>
      <c r="E4233">
        <v>8.6596685378026504E-4</v>
      </c>
      <c r="F4233">
        <f>Tabla3[[#This Row],[Axial Force ]]/$M$12</f>
        <v>1.3210430350354925</v>
      </c>
      <c r="G4233">
        <f>Tabla3[[#This Row],[Axial Displacement ]]/$M$9</f>
        <v>2.503969035176349E-2</v>
      </c>
      <c r="H4233">
        <f>IF(Tabla3[[#This Row],[Axial Displacement Command ]]=D4232,1,0)</f>
        <v>0</v>
      </c>
      <c r="I4233">
        <f>IF(AND(Tabla3[[#This Row],[cic]]=1,(AND(H4232=1,H4234=0))),1,0)</f>
        <v>0</v>
      </c>
      <c r="J4233">
        <f>Tabla3[[#This Row],[pas]]+J4232</f>
        <v>20</v>
      </c>
    </row>
    <row r="4234" spans="1:10" x14ac:dyDescent="0.25">
      <c r="A4234">
        <v>60.846611022949197</v>
      </c>
      <c r="B4234">
        <v>2.1497297566384099</v>
      </c>
      <c r="C4234">
        <v>1.2109279623473399E-3</v>
      </c>
      <c r="D4234">
        <v>2.1485188044607599</v>
      </c>
      <c r="E4234">
        <v>5.8091575283469898E-4</v>
      </c>
      <c r="F4234">
        <f>Tabla3[[#This Row],[Axial Force ]]/$M$12</f>
        <v>1.3085292693107353</v>
      </c>
      <c r="G4234">
        <f>Tabla3[[#This Row],[Axial Displacement ]]/$M$9</f>
        <v>2.4996857635330348E-2</v>
      </c>
      <c r="H4234">
        <f>IF(Tabla3[[#This Row],[Axial Displacement Command ]]=D4233,1,0)</f>
        <v>0</v>
      </c>
      <c r="I4234">
        <f>IF(AND(Tabla3[[#This Row],[cic]]=1,(AND(H4233=1,H4235=0))),1,0)</f>
        <v>0</v>
      </c>
      <c r="J4234">
        <f>Tabla3[[#This Row],[pas]]+J4233</f>
        <v>20</v>
      </c>
    </row>
    <row r="4235" spans="1:10" x14ac:dyDescent="0.25">
      <c r="A4235">
        <v>60.389213562011697</v>
      </c>
      <c r="B4235">
        <v>2.14678654447198</v>
      </c>
      <c r="C4235">
        <v>1.6043186406022899E-3</v>
      </c>
      <c r="D4235">
        <v>2.1451821085065599</v>
      </c>
      <c r="E4235">
        <v>-1.8216657338143699E-4</v>
      </c>
      <c r="F4235">
        <f>Tabla3[[#This Row],[Axial Force ]]/$M$12</f>
        <v>1.2986927647744451</v>
      </c>
      <c r="G4235">
        <f>Tabla3[[#This Row],[Axial Displacement ]]/$M$9</f>
        <v>2.4962634238046278E-2</v>
      </c>
      <c r="H4235">
        <f>IF(Tabla3[[#This Row],[Axial Displacement Command ]]=D4234,1,0)</f>
        <v>0</v>
      </c>
      <c r="I4235">
        <f>IF(AND(Tabla3[[#This Row],[cic]]=1,(AND(H4234=1,H4236=0))),1,0)</f>
        <v>0</v>
      </c>
      <c r="J4235">
        <f>Tabla3[[#This Row],[pas]]+J4234</f>
        <v>20</v>
      </c>
    </row>
    <row r="4236" spans="1:10" x14ac:dyDescent="0.25">
      <c r="A4236">
        <v>60.294441223144503</v>
      </c>
      <c r="B4236">
        <v>2.1425485610961901</v>
      </c>
      <c r="C4236">
        <v>7.0285796027747005E-4</v>
      </c>
      <c r="D4236">
        <v>2.1418456453829999</v>
      </c>
      <c r="E4236">
        <v>1.7690404092718401E-3</v>
      </c>
      <c r="F4236">
        <f>Tabla3[[#This Row],[Axial Force ]]/$M$12</f>
        <v>1.2966546499600968</v>
      </c>
      <c r="G4236">
        <f>Tabla3[[#This Row],[Axial Displacement ]]/$M$9</f>
        <v>2.4913355361583605E-2</v>
      </c>
      <c r="H4236">
        <f>IF(Tabla3[[#This Row],[Axial Displacement Command ]]=D4235,1,0)</f>
        <v>0</v>
      </c>
      <c r="I4236">
        <f>IF(AND(Tabla3[[#This Row],[cic]]=1,(AND(H4235=1,H4237=0))),1,0)</f>
        <v>0</v>
      </c>
      <c r="J4236">
        <f>Tabla3[[#This Row],[pas]]+J4235</f>
        <v>20</v>
      </c>
    </row>
    <row r="4237" spans="1:10" x14ac:dyDescent="0.25">
      <c r="A4237">
        <v>59.709056854247997</v>
      </c>
      <c r="B4237">
        <v>2.1390651818364899</v>
      </c>
      <c r="C4237">
        <v>5.5623053185627203E-4</v>
      </c>
      <c r="D4237">
        <v>2.1385089494287999</v>
      </c>
      <c r="E4237">
        <v>5.0457992983865595E-4</v>
      </c>
      <c r="F4237">
        <f>Tabla3[[#This Row],[Axial Force ]]/$M$12</f>
        <v>1.2840657388010321</v>
      </c>
      <c r="G4237">
        <f>Tabla3[[#This Row],[Axial Displacement ]]/$M$9</f>
        <v>2.4872850951587092E-2</v>
      </c>
      <c r="H4237">
        <f>IF(Tabla3[[#This Row],[Axial Displacement Command ]]=D4236,1,0)</f>
        <v>0</v>
      </c>
      <c r="I4237">
        <f>IF(AND(Tabla3[[#This Row],[cic]]=1,(AND(H4236=1,H4238=0))),1,0)</f>
        <v>0</v>
      </c>
      <c r="J4237">
        <f>Tabla3[[#This Row],[pas]]+J4236</f>
        <v>20</v>
      </c>
    </row>
    <row r="4238" spans="1:10" x14ac:dyDescent="0.25">
      <c r="A4238">
        <v>59.563957214355497</v>
      </c>
      <c r="B4238">
        <v>2.1363114938139902</v>
      </c>
      <c r="C4238">
        <v>1.1391639418434399E-3</v>
      </c>
      <c r="D4238">
        <v>2.1351722534745901</v>
      </c>
      <c r="E4238">
        <v>-2.5626607680351299E-4</v>
      </c>
      <c r="F4238">
        <f>Tabla3[[#This Row],[Axial Force ]]/$M$12</f>
        <v>1.2809453164377527</v>
      </c>
      <c r="G4238">
        <f>Tabla3[[#This Row],[Axial Displacement ]]/$M$9</f>
        <v>2.4840831323418491E-2</v>
      </c>
      <c r="H4238">
        <f>IF(Tabla3[[#This Row],[Axial Displacement Command ]]=D4237,1,0)</f>
        <v>0</v>
      </c>
      <c r="I4238">
        <f>IF(AND(Tabla3[[#This Row],[cic]]=1,(AND(H4237=1,H4239=0))),1,0)</f>
        <v>0</v>
      </c>
      <c r="J4238">
        <f>Tabla3[[#This Row],[pas]]+J4237</f>
        <v>20</v>
      </c>
    </row>
    <row r="4239" spans="1:10" x14ac:dyDescent="0.25">
      <c r="A4239">
        <v>59.1807670593262</v>
      </c>
      <c r="B4239">
        <v>2.1327780559659</v>
      </c>
      <c r="C4239">
        <v>9.4223020141726E-4</v>
      </c>
      <c r="D4239">
        <v>2.13183602318168</v>
      </c>
      <c r="E4239">
        <v>-3.0854383226142101E-4</v>
      </c>
      <c r="F4239">
        <f>Tabla3[[#This Row],[Axial Force ]]/$M$12</f>
        <v>1.2727046679424989</v>
      </c>
      <c r="G4239">
        <f>Tabla3[[#This Row],[Axial Displacement ]]/$M$9</f>
        <v>2.4799744836812791E-2</v>
      </c>
      <c r="H4239">
        <f>IF(Tabla3[[#This Row],[Axial Displacement Command ]]=D4238,1,0)</f>
        <v>0</v>
      </c>
      <c r="I4239">
        <f>IF(AND(Tabla3[[#This Row],[cic]]=1,(AND(H4238=1,H4240=0))),1,0)</f>
        <v>0</v>
      </c>
      <c r="J4239">
        <f>Tabla3[[#This Row],[pas]]+J4238</f>
        <v>20</v>
      </c>
    </row>
    <row r="4240" spans="1:10" x14ac:dyDescent="0.25">
      <c r="A4240">
        <v>58.7486763000488</v>
      </c>
      <c r="B4240">
        <v>2.1301351953297898</v>
      </c>
      <c r="C4240">
        <v>1.6360282870664399E-3</v>
      </c>
      <c r="D4240">
        <v>2.1284993272274702</v>
      </c>
      <c r="E4240">
        <v>7.2766573566696003E-4</v>
      </c>
      <c r="F4240">
        <f>Tabla3[[#This Row],[Axial Force ]]/$M$12</f>
        <v>1.2634123935494366</v>
      </c>
      <c r="G4240">
        <f>Tabla3[[#This Row],[Axial Displacement ]]/$M$9</f>
        <v>2.4769013899183602E-2</v>
      </c>
      <c r="H4240">
        <f>IF(Tabla3[[#This Row],[Axial Displacement Command ]]=D4239,1,0)</f>
        <v>0</v>
      </c>
      <c r="I4240">
        <f>IF(AND(Tabla3[[#This Row],[cic]]=1,(AND(H4239=1,H4241=0))),1,0)</f>
        <v>0</v>
      </c>
      <c r="J4240">
        <f>Tabla3[[#This Row],[pas]]+J4239</f>
        <v>20</v>
      </c>
    </row>
    <row r="4241" spans="1:10" x14ac:dyDescent="0.25">
      <c r="A4241">
        <v>58.358409881591797</v>
      </c>
      <c r="B4241">
        <v>2.1264695096761002</v>
      </c>
      <c r="C4241">
        <v>1.30701062062144E-3</v>
      </c>
      <c r="D4241">
        <v>2.1251626312732701</v>
      </c>
      <c r="E4241">
        <v>-9.8402222192817091E-4</v>
      </c>
      <c r="F4241">
        <f>Tabla3[[#This Row],[Axial Force ]]/$M$12</f>
        <v>1.2550195673460602</v>
      </c>
      <c r="G4241">
        <f>Tabla3[[#This Row],[Axial Displacement ]]/$M$9</f>
        <v>2.4726389647396513E-2</v>
      </c>
      <c r="H4241">
        <f>IF(Tabla3[[#This Row],[Axial Displacement Command ]]=D4240,1,0)</f>
        <v>0</v>
      </c>
      <c r="I4241">
        <f>IF(AND(Tabla3[[#This Row],[cic]]=1,(AND(H4240=1,H4242=0))),1,0)</f>
        <v>0</v>
      </c>
      <c r="J4241">
        <f>Tabla3[[#This Row],[pas]]+J4240</f>
        <v>20</v>
      </c>
    </row>
    <row r="4242" spans="1:10" x14ac:dyDescent="0.25">
      <c r="A4242">
        <v>57.920406341552699</v>
      </c>
      <c r="B4242">
        <v>2.1223498042672899</v>
      </c>
      <c r="C4242">
        <v>5.2356722335389404E-4</v>
      </c>
      <c r="D4242">
        <v>2.1218261681497101</v>
      </c>
      <c r="E4242">
        <v>-3.7147464126974201E-4</v>
      </c>
      <c r="F4242">
        <f>Tabla3[[#This Row],[Axial Force ]]/$M$12</f>
        <v>1.2456001363774774</v>
      </c>
      <c r="G4242">
        <f>Tabla3[[#This Row],[Axial Displacement ]]/$M$9</f>
        <v>2.4678486096131279E-2</v>
      </c>
      <c r="H4242">
        <f>IF(Tabla3[[#This Row],[Axial Displacement Command ]]=D4241,1,0)</f>
        <v>0</v>
      </c>
      <c r="I4242">
        <f>IF(AND(Tabla3[[#This Row],[cic]]=1,(AND(H4241=1,H4243=0))),1,0)</f>
        <v>0</v>
      </c>
      <c r="J4242">
        <f>Tabla3[[#This Row],[pas]]+J4241</f>
        <v>20</v>
      </c>
    </row>
    <row r="4243" spans="1:10" x14ac:dyDescent="0.25">
      <c r="A4243">
        <v>57.336139678955099</v>
      </c>
      <c r="B4243">
        <v>2.1194743458181602</v>
      </c>
      <c r="C4243">
        <v>9.8490716027299597E-4</v>
      </c>
      <c r="D4243">
        <v>2.1184894721955101</v>
      </c>
      <c r="E4243">
        <v>-5.1783013077510997E-4</v>
      </c>
      <c r="F4243">
        <f>Tabla3[[#This Row],[Axial Force ]]/$M$12</f>
        <v>1.2330352619130129</v>
      </c>
      <c r="G4243">
        <f>Tabla3[[#This Row],[Axial Displacement ]]/$M$9</f>
        <v>2.4645050532769306E-2</v>
      </c>
      <c r="H4243">
        <f>IF(Tabla3[[#This Row],[Axial Displacement Command ]]=D4242,1,0)</f>
        <v>0</v>
      </c>
      <c r="I4243">
        <f>IF(AND(Tabla3[[#This Row],[cic]]=1,(AND(H4242=1,H4244=0))),1,0)</f>
        <v>0</v>
      </c>
      <c r="J4243">
        <f>Tabla3[[#This Row],[pas]]+J4242</f>
        <v>20</v>
      </c>
    </row>
    <row r="4244" spans="1:10" x14ac:dyDescent="0.25">
      <c r="A4244">
        <v>57.330356597900398</v>
      </c>
      <c r="B4244">
        <v>2.1162056364119102</v>
      </c>
      <c r="C4244">
        <v>1.05285641893715E-3</v>
      </c>
      <c r="D4244">
        <v>2.1151527762412998</v>
      </c>
      <c r="E4244">
        <v>1.84422219717817E-3</v>
      </c>
      <c r="F4244">
        <f>Tabla3[[#This Row],[Axial Force ]]/$M$12</f>
        <v>1.2329108945785032</v>
      </c>
      <c r="G4244">
        <f>Tabla3[[#This Row],[Axial Displacement ]]/$M$9</f>
        <v>2.4607042283859421E-2</v>
      </c>
      <c r="H4244">
        <f>IF(Tabla3[[#This Row],[Axial Displacement Command ]]=D4243,1,0)</f>
        <v>0</v>
      </c>
      <c r="I4244">
        <f>IF(AND(Tabla3[[#This Row],[cic]]=1,(AND(H4243=1,H4245=0))),1,0)</f>
        <v>0</v>
      </c>
      <c r="J4244">
        <f>Tabla3[[#This Row],[pas]]+J4243</f>
        <v>20</v>
      </c>
    </row>
    <row r="4245" spans="1:10" x14ac:dyDescent="0.25">
      <c r="A4245">
        <v>57.363838195800803</v>
      </c>
      <c r="B4245">
        <v>2.1134305279701899</v>
      </c>
      <c r="C4245">
        <v>1.6140937759701001E-3</v>
      </c>
      <c r="D4245">
        <v>2.1118163131177399</v>
      </c>
      <c r="E4245">
        <v>1.4540970596499401E-3</v>
      </c>
      <c r="F4245">
        <f>Tabla3[[#This Row],[Axial Force ]]/$M$12</f>
        <v>1.2336309289419527</v>
      </c>
      <c r="G4245">
        <f>Tabla3[[#This Row],[Axial Displacement ]]/$M$9</f>
        <v>2.4574773581048721E-2</v>
      </c>
      <c r="H4245">
        <f>IF(Tabla3[[#This Row],[Axial Displacement Command ]]=D4244,1,0)</f>
        <v>0</v>
      </c>
      <c r="I4245">
        <f>IF(AND(Tabla3[[#This Row],[cic]]=1,(AND(H4244=1,H4246=0))),1,0)</f>
        <v>0</v>
      </c>
      <c r="J4245">
        <f>Tabla3[[#This Row],[pas]]+J4244</f>
        <v>20</v>
      </c>
    </row>
    <row r="4246" spans="1:10" x14ac:dyDescent="0.25">
      <c r="A4246">
        <v>56.709930419921903</v>
      </c>
      <c r="B4246">
        <v>2.10914621129632</v>
      </c>
      <c r="C4246">
        <v>6.6637994677876101E-4</v>
      </c>
      <c r="D4246">
        <v>2.1084798499941799</v>
      </c>
      <c r="E4246">
        <v>1.6830023241709601E-3</v>
      </c>
      <c r="F4246">
        <f>Tabla3[[#This Row],[Axial Force ]]/$M$12</f>
        <v>1.2195683961273527</v>
      </c>
      <c r="G4246">
        <f>Tabla3[[#This Row],[Axial Displacement ]]/$M$9</f>
        <v>2.4524955945306046E-2</v>
      </c>
      <c r="H4246">
        <f>IF(Tabla3[[#This Row],[Axial Displacement Command ]]=D4245,1,0)</f>
        <v>0</v>
      </c>
      <c r="I4246">
        <f>IF(AND(Tabla3[[#This Row],[cic]]=1,(AND(H4245=1,H4247=0))),1,0)</f>
        <v>0</v>
      </c>
      <c r="J4246">
        <f>Tabla3[[#This Row],[pas]]+J4245</f>
        <v>20</v>
      </c>
    </row>
    <row r="4247" spans="1:10" x14ac:dyDescent="0.25">
      <c r="A4247">
        <v>56.2729301452637</v>
      </c>
      <c r="B4247">
        <v>2.1060705184936501</v>
      </c>
      <c r="C4247">
        <v>9.2744829771618199E-4</v>
      </c>
      <c r="D4247">
        <v>2.1051431540399799</v>
      </c>
      <c r="E4247">
        <v>-1.4904324530107301E-4</v>
      </c>
      <c r="F4247">
        <f>Tabla3[[#This Row],[Axial Force ]]/$M$12</f>
        <v>1.2101705407583592</v>
      </c>
      <c r="G4247">
        <f>Tabla3[[#This Row],[Axial Displacement ]]/$M$9</f>
        <v>2.4489192075507558E-2</v>
      </c>
      <c r="H4247">
        <f>IF(Tabla3[[#This Row],[Axial Displacement Command ]]=D4246,1,0)</f>
        <v>0</v>
      </c>
      <c r="I4247">
        <f>IF(AND(Tabla3[[#This Row],[cic]]=1,(AND(H4246=1,H4248=0))),1,0)</f>
        <v>0</v>
      </c>
      <c r="J4247">
        <f>Tabla3[[#This Row],[pas]]+J4246</f>
        <v>20</v>
      </c>
    </row>
    <row r="4248" spans="1:10" x14ac:dyDescent="0.25">
      <c r="A4248">
        <v>55.923404693603501</v>
      </c>
      <c r="B4248">
        <v>2.1031629294157002</v>
      </c>
      <c r="C4248">
        <v>1.35636332743161E-3</v>
      </c>
      <c r="D4248">
        <v>2.1018066909164199</v>
      </c>
      <c r="E4248" s="2">
        <v>-1.33933557577848E-5</v>
      </c>
      <c r="F4248">
        <f>Tabla3[[#This Row],[Axial Force ]]/$M$12</f>
        <v>1.20265386437857</v>
      </c>
      <c r="G4248">
        <f>Tabla3[[#This Row],[Axial Displacement ]]/$M$9</f>
        <v>2.4455382900182562E-2</v>
      </c>
      <c r="H4248">
        <f>IF(Tabla3[[#This Row],[Axial Displacement Command ]]=D4247,1,0)</f>
        <v>0</v>
      </c>
      <c r="I4248">
        <f>IF(AND(Tabla3[[#This Row],[cic]]=1,(AND(H4247=1,H4249=0))),1,0)</f>
        <v>0</v>
      </c>
      <c r="J4248">
        <f>Tabla3[[#This Row],[pas]]+J4247</f>
        <v>20</v>
      </c>
    </row>
    <row r="4249" spans="1:10" x14ac:dyDescent="0.25">
      <c r="A4249">
        <v>55.798061370849602</v>
      </c>
      <c r="B4249">
        <v>2.1000194828957301</v>
      </c>
      <c r="C4249">
        <v>1.5494823628614499E-3</v>
      </c>
      <c r="D4249">
        <v>2.0984699949622199</v>
      </c>
      <c r="E4249">
        <v>2.7894418508367402E-3</v>
      </c>
      <c r="F4249">
        <f>Tabla3[[#This Row],[Axial Force ]]/$M$12</f>
        <v>1.199958309050529</v>
      </c>
      <c r="G4249">
        <f>Tabla3[[#This Row],[Axial Displacement ]]/$M$9</f>
        <v>2.4418831196461977E-2</v>
      </c>
      <c r="H4249">
        <f>IF(Tabla3[[#This Row],[Axial Displacement Command ]]=D4248,1,0)</f>
        <v>0</v>
      </c>
      <c r="I4249">
        <f>IF(AND(Tabla3[[#This Row],[cic]]=1,(AND(H4248=1,H4250=0))),1,0)</f>
        <v>0</v>
      </c>
      <c r="J4249">
        <f>Tabla3[[#This Row],[pas]]+J4248</f>
        <v>20</v>
      </c>
    </row>
    <row r="4250" spans="1:10" x14ac:dyDescent="0.25">
      <c r="A4250">
        <v>55.415496826171903</v>
      </c>
      <c r="B4250">
        <v>2.09601409733295</v>
      </c>
      <c r="C4250">
        <v>8.8071823256541404E-4</v>
      </c>
      <c r="D4250">
        <v>2.09513329900801</v>
      </c>
      <c r="E4250">
        <v>-5.55139934022009E-4</v>
      </c>
      <c r="F4250">
        <f>Tabla3[[#This Row],[Axial Force ]]/$M$12</f>
        <v>1.1917311145413312</v>
      </c>
      <c r="G4250">
        <f>Tabla3[[#This Row],[Axial Displacement ]]/$M$9</f>
        <v>2.4372256945731977E-2</v>
      </c>
      <c r="H4250">
        <f>IF(Tabla3[[#This Row],[Axial Displacement Command ]]=D4249,1,0)</f>
        <v>0</v>
      </c>
      <c r="I4250">
        <f>IF(AND(Tabla3[[#This Row],[cic]]=1,(AND(H4249=1,H4251=0))),1,0)</f>
        <v>0</v>
      </c>
      <c r="J4250">
        <f>Tabla3[[#This Row],[pas]]+J4249</f>
        <v>20</v>
      </c>
    </row>
    <row r="4251" spans="1:10" x14ac:dyDescent="0.25">
      <c r="A4251">
        <v>55.055912017822301</v>
      </c>
      <c r="B4251">
        <v>2.0933174528181602</v>
      </c>
      <c r="C4251">
        <v>1.52063364566857E-3</v>
      </c>
      <c r="D4251">
        <v>2.0917968358844501</v>
      </c>
      <c r="E4251">
        <v>3.01720028801356E-2</v>
      </c>
      <c r="F4251">
        <f>Tabla3[[#This Row],[Axial Force ]]/$M$12</f>
        <v>1.1839981079101569</v>
      </c>
      <c r="G4251">
        <f>Tabla3[[#This Row],[Axial Displacement ]]/$M$9</f>
        <v>2.4340900614164652E-2</v>
      </c>
      <c r="H4251">
        <f>IF(Tabla3[[#This Row],[Axial Displacement Command ]]=D4250,1,0)</f>
        <v>0</v>
      </c>
      <c r="I4251">
        <f>IF(AND(Tabla3[[#This Row],[cic]]=1,(AND(H4250=1,H4252=0))),1,0)</f>
        <v>0</v>
      </c>
      <c r="J4251">
        <f>Tabla3[[#This Row],[pas]]+J4250</f>
        <v>20</v>
      </c>
    </row>
    <row r="4252" spans="1:10" x14ac:dyDescent="0.25">
      <c r="A4252">
        <v>54.7296142578125</v>
      </c>
      <c r="B4252">
        <v>2.0904385019093801</v>
      </c>
      <c r="C4252">
        <v>1.9783974494202998E-3</v>
      </c>
      <c r="D4252">
        <v>2.08846013993025</v>
      </c>
      <c r="E4252">
        <v>1.4848073988105201E-3</v>
      </c>
      <c r="F4252">
        <f>Tabla3[[#This Row],[Axial Force ]]/$M$12</f>
        <v>1.176980951780914</v>
      </c>
      <c r="G4252">
        <f>Tabla3[[#This Row],[Axial Displacement ]]/$M$9</f>
        <v>2.4307424440806746E-2</v>
      </c>
      <c r="H4252">
        <f>IF(Tabla3[[#This Row],[Axial Displacement Command ]]=D4251,1,0)</f>
        <v>0</v>
      </c>
      <c r="I4252">
        <f>IF(AND(Tabla3[[#This Row],[cic]]=1,(AND(H4251=1,H4253=0))),1,0)</f>
        <v>0</v>
      </c>
      <c r="J4252">
        <f>Tabla3[[#This Row],[pas]]+J4251</f>
        <v>20</v>
      </c>
    </row>
    <row r="4253" spans="1:10" x14ac:dyDescent="0.25">
      <c r="A4253">
        <v>54.581813812255902</v>
      </c>
      <c r="B4253">
        <v>2.0863616373389999</v>
      </c>
      <c r="C4253">
        <v>1.2381076430756401E-3</v>
      </c>
      <c r="D4253">
        <v>2.0851234439760402</v>
      </c>
      <c r="E4253">
        <v>-6.1198971934572899E-4</v>
      </c>
      <c r="F4253">
        <f>Tabla3[[#This Row],[Axial Force ]]/$M$12</f>
        <v>1.1738024475753956</v>
      </c>
      <c r="G4253">
        <f>Tabla3[[#This Row],[Axial Displacement ]]/$M$9</f>
        <v>2.4260019038825579E-2</v>
      </c>
      <c r="H4253">
        <f>IF(Tabla3[[#This Row],[Axial Displacement Command ]]=D4252,1,0)</f>
        <v>0</v>
      </c>
      <c r="I4253">
        <f>IF(AND(Tabla3[[#This Row],[cic]]=1,(AND(H4252=1,H4254=0))),1,0)</f>
        <v>0</v>
      </c>
      <c r="J4253">
        <f>Tabla3[[#This Row],[pas]]+J4252</f>
        <v>20</v>
      </c>
    </row>
    <row r="4254" spans="1:10" x14ac:dyDescent="0.25">
      <c r="A4254">
        <v>54.240890502929702</v>
      </c>
      <c r="B4254">
        <v>2.08345777355134</v>
      </c>
      <c r="C4254">
        <v>1.67059897648869E-3</v>
      </c>
      <c r="D4254">
        <v>2.0817872136831301</v>
      </c>
      <c r="E4254">
        <v>9.3617933316636503E-4</v>
      </c>
      <c r="F4254">
        <f>Tabla3[[#This Row],[Axial Force ]]/$M$12</f>
        <v>1.1664707635038645</v>
      </c>
      <c r="G4254">
        <f>Tabla3[[#This Row],[Axial Displacement ]]/$M$9</f>
        <v>2.4226253180829535E-2</v>
      </c>
      <c r="H4254">
        <f>IF(Tabla3[[#This Row],[Axial Displacement Command ]]=D4253,1,0)</f>
        <v>0</v>
      </c>
      <c r="I4254">
        <f>IF(AND(Tabla3[[#This Row],[cic]]=1,(AND(H4253=1,H4255=0))),1,0)</f>
        <v>0</v>
      </c>
      <c r="J4254">
        <f>Tabla3[[#This Row],[pas]]+J4253</f>
        <v>20</v>
      </c>
    </row>
    <row r="4255" spans="1:10" x14ac:dyDescent="0.25">
      <c r="A4255">
        <v>53.668163299560497</v>
      </c>
      <c r="B4255">
        <v>2.0803248044103402</v>
      </c>
      <c r="C4255">
        <v>1.8744468661680001E-3</v>
      </c>
      <c r="D4255">
        <v>2.0784505177289199</v>
      </c>
      <c r="E4255">
        <v>1.5150047829593E-3</v>
      </c>
      <c r="F4255">
        <f>Tabla3[[#This Row],[Axial Force ]]/$M$12</f>
        <v>1.1541540494529139</v>
      </c>
      <c r="G4255">
        <f>Tabla3[[#This Row],[Axial Displacement ]]/$M$9</f>
        <v>2.4189823307096979E-2</v>
      </c>
      <c r="H4255">
        <f>IF(Tabla3[[#This Row],[Axial Displacement Command ]]=D4254,1,0)</f>
        <v>0</v>
      </c>
      <c r="I4255">
        <f>IF(AND(Tabla3[[#This Row],[cic]]=1,(AND(H4254=1,H4256=0))),1,0)</f>
        <v>0</v>
      </c>
      <c r="J4255">
        <f>Tabla3[[#This Row],[pas]]+J4254</f>
        <v>20</v>
      </c>
    </row>
    <row r="4256" spans="1:10" x14ac:dyDescent="0.25">
      <c r="A4256">
        <v>53.093082427978501</v>
      </c>
      <c r="B4256">
        <v>2.0764160435646799</v>
      </c>
      <c r="C4256">
        <v>1.3022422535868799E-3</v>
      </c>
      <c r="D4256">
        <v>2.0751138217747198</v>
      </c>
      <c r="E4256">
        <v>6.8345548243087305E-4</v>
      </c>
      <c r="F4256">
        <f>Tabla3[[#This Row],[Axial Force ]]/$M$12</f>
        <v>1.141786718881258</v>
      </c>
      <c r="G4256">
        <f>Tabla3[[#This Row],[Axial Displacement ]]/$M$9</f>
        <v>2.4144372599589303E-2</v>
      </c>
      <c r="H4256">
        <f>IF(Tabla3[[#This Row],[Axial Displacement Command ]]=D4255,1,0)</f>
        <v>0</v>
      </c>
      <c r="I4256">
        <f>IF(AND(Tabla3[[#This Row],[cic]]=1,(AND(H4255=1,H4257=0))),1,0)</f>
        <v>0</v>
      </c>
      <c r="J4256">
        <f>Tabla3[[#This Row],[pas]]+J4255</f>
        <v>20</v>
      </c>
    </row>
    <row r="4257" spans="1:10" x14ac:dyDescent="0.25">
      <c r="A4257">
        <v>53.038040161132798</v>
      </c>
      <c r="B4257">
        <v>2.0733762066811301</v>
      </c>
      <c r="C4257">
        <v>1.59883495598478E-3</v>
      </c>
      <c r="D4257">
        <v>2.0717773586511599</v>
      </c>
      <c r="E4257">
        <v>-3.4536421367192799E-4</v>
      </c>
      <c r="F4257">
        <f>Tabla3[[#This Row],[Axial Force ]]/$M$12</f>
        <v>1.1406030142179095</v>
      </c>
      <c r="G4257">
        <f>Tabla3[[#This Row],[Axial Displacement ]]/$M$9</f>
        <v>2.4109025659082909E-2</v>
      </c>
      <c r="H4257">
        <f>IF(Tabla3[[#This Row],[Axial Displacement Command ]]=D4256,1,0)</f>
        <v>0</v>
      </c>
      <c r="I4257">
        <f>IF(AND(Tabla3[[#This Row],[cic]]=1,(AND(H4256=1,H4258=0))),1,0)</f>
        <v>0</v>
      </c>
      <c r="J4257">
        <f>Tabla3[[#This Row],[pas]]+J4256</f>
        <v>20</v>
      </c>
    </row>
    <row r="4258" spans="1:10" x14ac:dyDescent="0.25">
      <c r="A4258">
        <v>52.727779388427699</v>
      </c>
      <c r="B4258">
        <v>2.06974265165627</v>
      </c>
      <c r="C4258">
        <v>1.3020038522881801E-3</v>
      </c>
      <c r="D4258">
        <v>2.0684406626969598</v>
      </c>
      <c r="E4258">
        <v>4.7784874368517199E-4</v>
      </c>
      <c r="F4258">
        <f>Tabla3[[#This Row],[Axial Force ]]/$M$12</f>
        <v>1.1339307395360796</v>
      </c>
      <c r="G4258">
        <f>Tabla3[[#This Row],[Axial Displacement ]]/$M$9</f>
        <v>2.4066775019258954E-2</v>
      </c>
      <c r="H4258">
        <f>IF(Tabla3[[#This Row],[Axial Displacement Command ]]=D4257,1,0)</f>
        <v>0</v>
      </c>
      <c r="I4258">
        <f>IF(AND(Tabla3[[#This Row],[cic]]=1,(AND(H4257=1,H4259=0))),1,0)</f>
        <v>0</v>
      </c>
      <c r="J4258">
        <f>Tabla3[[#This Row],[pas]]+J4257</f>
        <v>20</v>
      </c>
    </row>
    <row r="4259" spans="1:10" x14ac:dyDescent="0.25">
      <c r="A4259">
        <v>52.075645446777301</v>
      </c>
      <c r="B4259">
        <v>2.0667673088610199</v>
      </c>
      <c r="C4259">
        <v>1.6632079677947301E-3</v>
      </c>
      <c r="D4259">
        <v>2.06510396674275</v>
      </c>
      <c r="E4259">
        <v>4.2567177160890402E-4</v>
      </c>
      <c r="F4259">
        <f>Tabla3[[#This Row],[Axial Force ]]/$M$12</f>
        <v>1.1199063536941356</v>
      </c>
      <c r="G4259">
        <f>Tabla3[[#This Row],[Axial Displacement ]]/$M$9</f>
        <v>2.4032178010011861E-2</v>
      </c>
      <c r="H4259">
        <f>IF(Tabla3[[#This Row],[Axial Displacement Command ]]=D4258,1,0)</f>
        <v>0</v>
      </c>
      <c r="I4259">
        <f>IF(AND(Tabla3[[#This Row],[cic]]=1,(AND(H4258=1,H4260=0))),1,0)</f>
        <v>0</v>
      </c>
      <c r="J4259">
        <f>Tabla3[[#This Row],[pas]]+J4258</f>
        <v>20</v>
      </c>
    </row>
    <row r="4260" spans="1:10" x14ac:dyDescent="0.25">
      <c r="A4260">
        <v>51.621753692627003</v>
      </c>
      <c r="B4260">
        <v>2.0634091924876001</v>
      </c>
      <c r="C4260">
        <v>1.6415119716839399E-3</v>
      </c>
      <c r="D4260">
        <v>2.06176750361919</v>
      </c>
      <c r="E4260">
        <v>2.0438210412976302E-3</v>
      </c>
      <c r="F4260">
        <f>Tabla3[[#This Row],[Axial Force ]]/$M$12</f>
        <v>1.1101452407016559</v>
      </c>
      <c r="G4260">
        <f>Tabla3[[#This Row],[Axial Displacement ]]/$M$9</f>
        <v>2.3993130145204652E-2</v>
      </c>
      <c r="H4260">
        <f>IF(Tabla3[[#This Row],[Axial Displacement Command ]]=D4259,1,0)</f>
        <v>0</v>
      </c>
      <c r="I4260">
        <f>IF(AND(Tabla3[[#This Row],[cic]]=1,(AND(H4259=1,H4261=0))),1,0)</f>
        <v>0</v>
      </c>
      <c r="J4260">
        <f>Tabla3[[#This Row],[pas]]+J4259</f>
        <v>20</v>
      </c>
    </row>
    <row r="4261" spans="1:10" x14ac:dyDescent="0.25">
      <c r="A4261">
        <v>51.631824493408203</v>
      </c>
      <c r="B4261">
        <v>2.05967179499567</v>
      </c>
      <c r="C4261">
        <v>1.2409686860337401E-3</v>
      </c>
      <c r="D4261">
        <v>2.05843080766499</v>
      </c>
      <c r="E4261">
        <v>-1.0169350389333E-2</v>
      </c>
      <c r="F4261">
        <f>Tabla3[[#This Row],[Axial Force ]]/$M$12</f>
        <v>1.110361817062542</v>
      </c>
      <c r="G4261">
        <f>Tabla3[[#This Row],[Axial Displacement ]]/$M$9</f>
        <v>2.3949672034833371E-2</v>
      </c>
      <c r="H4261">
        <f>IF(Tabla3[[#This Row],[Axial Displacement Command ]]=D4260,1,0)</f>
        <v>0</v>
      </c>
      <c r="I4261">
        <f>IF(AND(Tabla3[[#This Row],[cic]]=1,(AND(H4260=1,H4262=0))),1,0)</f>
        <v>0</v>
      </c>
      <c r="J4261">
        <f>Tabla3[[#This Row],[pas]]+J4260</f>
        <v>20</v>
      </c>
    </row>
    <row r="4262" spans="1:10" x14ac:dyDescent="0.25">
      <c r="A4262">
        <v>51.101306915283203</v>
      </c>
      <c r="B4262">
        <v>2.0564137957990201</v>
      </c>
      <c r="C4262">
        <v>1.3196467989473599E-3</v>
      </c>
      <c r="D4262">
        <v>2.05509434454143</v>
      </c>
      <c r="E4262" s="2">
        <v>-2.7955287862369001E-5</v>
      </c>
      <c r="F4262">
        <f>Tabla3[[#This Row],[Axial Force ]]/$M$12</f>
        <v>1.0989528368878108</v>
      </c>
      <c r="G4262">
        <f>Tabla3[[#This Row],[Axial Displacement ]]/$M$9</f>
        <v>2.3911788323244421E-2</v>
      </c>
      <c r="H4262">
        <f>IF(Tabla3[[#This Row],[Axial Displacement Command ]]=D4261,1,0)</f>
        <v>0</v>
      </c>
      <c r="I4262">
        <f>IF(AND(Tabla3[[#This Row],[cic]]=1,(AND(H4261=1,H4263=0))),1,0)</f>
        <v>0</v>
      </c>
      <c r="J4262">
        <f>Tabla3[[#This Row],[pas]]+J4261</f>
        <v>20</v>
      </c>
    </row>
    <row r="4263" spans="1:10" x14ac:dyDescent="0.25">
      <c r="A4263">
        <v>50.614692687988303</v>
      </c>
      <c r="B4263">
        <v>2.05285544507205</v>
      </c>
      <c r="C4263">
        <v>1.0976791600114701E-3</v>
      </c>
      <c r="D4263">
        <v>2.0517578814178701</v>
      </c>
      <c r="E4263">
        <v>5.0710258392427899E-4</v>
      </c>
      <c r="F4263">
        <f>Tabla3[[#This Row],[Axial Force ]]/$M$12</f>
        <v>1.0884880147954474</v>
      </c>
      <c r="G4263">
        <f>Tabla3[[#This Row],[Axial Displacement ]]/$M$9</f>
        <v>2.3870412152000583E-2</v>
      </c>
      <c r="H4263">
        <f>IF(Tabla3[[#This Row],[Axial Displacement Command ]]=D4262,1,0)</f>
        <v>0</v>
      </c>
      <c r="I4263">
        <f>IF(AND(Tabla3[[#This Row],[cic]]=1,(AND(H4262=1,H4264=0))),1,0)</f>
        <v>0</v>
      </c>
      <c r="J4263">
        <f>Tabla3[[#This Row],[pas]]+J4262</f>
        <v>20</v>
      </c>
    </row>
    <row r="4264" spans="1:10" x14ac:dyDescent="0.25">
      <c r="A4264">
        <v>50.389556884765597</v>
      </c>
      <c r="B4264">
        <v>2.0493112970143601</v>
      </c>
      <c r="C4264">
        <v>8.9025496663452898E-4</v>
      </c>
      <c r="D4264">
        <v>2.04842118546367</v>
      </c>
      <c r="E4264">
        <v>1.7610968825465499E-3</v>
      </c>
      <c r="F4264">
        <f>Tabla3[[#This Row],[Axial Force ]]/$M$12</f>
        <v>1.0836463846186151</v>
      </c>
      <c r="G4264">
        <f>Tabla3[[#This Row],[Axial Displacement ]]/$M$9</f>
        <v>2.3829201128073955E-2</v>
      </c>
      <c r="H4264">
        <f>IF(Tabla3[[#This Row],[Axial Displacement Command ]]=D4263,1,0)</f>
        <v>0</v>
      </c>
      <c r="I4264">
        <f>IF(AND(Tabla3[[#This Row],[cic]]=1,(AND(H4263=1,H4265=0))),1,0)</f>
        <v>0</v>
      </c>
      <c r="J4264">
        <f>Tabla3[[#This Row],[pas]]+J4263</f>
        <v>20</v>
      </c>
    </row>
    <row r="4265" spans="1:10" x14ac:dyDescent="0.25">
      <c r="A4265">
        <v>50.474456787109403</v>
      </c>
      <c r="B4265">
        <v>2.0463000982999802</v>
      </c>
      <c r="C4265">
        <v>1.2156963293819001E-3</v>
      </c>
      <c r="D4265">
        <v>2.0450844895094602</v>
      </c>
      <c r="E4265" s="2">
        <v>2.0638534437011899E-5</v>
      </c>
      <c r="F4265">
        <f>Tabla3[[#This Row],[Axial Force ]]/$M$12</f>
        <v>1.0854721889700947</v>
      </c>
      <c r="G4265">
        <f>Tabla3[[#This Row],[Axial Displacement ]]/$M$9</f>
        <v>2.3794187189534653E-2</v>
      </c>
      <c r="H4265">
        <f>IF(Tabla3[[#This Row],[Axial Displacement Command ]]=D4264,1,0)</f>
        <v>0</v>
      </c>
      <c r="I4265">
        <f>IF(AND(Tabla3[[#This Row],[cic]]=1,(AND(H4264=1,H4266=0))),1,0)</f>
        <v>0</v>
      </c>
      <c r="J4265">
        <f>Tabla3[[#This Row],[pas]]+J4264</f>
        <v>20</v>
      </c>
    </row>
    <row r="4266" spans="1:10" x14ac:dyDescent="0.25">
      <c r="A4266">
        <v>49.658130645752003</v>
      </c>
      <c r="B4266">
        <v>2.0423699170351002</v>
      </c>
      <c r="C4266">
        <v>6.2179566384656904E-4</v>
      </c>
      <c r="D4266">
        <v>2.0417480263858998</v>
      </c>
      <c r="E4266">
        <v>-8.8866062242232103E-4</v>
      </c>
      <c r="F4266">
        <f>Tabla3[[#This Row],[Axial Force ]]/$M$12</f>
        <v>1.0679167880806881</v>
      </c>
      <c r="G4266">
        <f>Tabla3[[#This Row],[Axial Displacement ]]/$M$9</f>
        <v>2.3748487407384885E-2</v>
      </c>
      <c r="H4266">
        <f>IF(Tabla3[[#This Row],[Axial Displacement Command ]]=D4265,1,0)</f>
        <v>0</v>
      </c>
      <c r="I4266">
        <f>IF(AND(Tabla3[[#This Row],[cic]]=1,(AND(H4265=1,H4267=0))),1,0)</f>
        <v>0</v>
      </c>
      <c r="J4266">
        <f>Tabla3[[#This Row],[pas]]+J4265</f>
        <v>20</v>
      </c>
    </row>
    <row r="4267" spans="1:10" x14ac:dyDescent="0.25">
      <c r="A4267">
        <v>49.268337249755902</v>
      </c>
      <c r="B4267">
        <v>2.0394015591591601</v>
      </c>
      <c r="C4267">
        <v>9.9015232990495904E-4</v>
      </c>
      <c r="D4267">
        <v>2.0384113304317002</v>
      </c>
      <c r="E4267">
        <v>1.9233407329011199E-3</v>
      </c>
      <c r="F4267">
        <f>Tabla3[[#This Row],[Axial Force ]]/$M$12</f>
        <v>1.0595341344033526</v>
      </c>
      <c r="G4267">
        <f>Tabla3[[#This Row],[Axial Displacement ]]/$M$9</f>
        <v>2.371397161812977E-2</v>
      </c>
      <c r="H4267">
        <f>IF(Tabla3[[#This Row],[Axial Displacement Command ]]=D4266,1,0)</f>
        <v>0</v>
      </c>
      <c r="I4267">
        <f>IF(AND(Tabla3[[#This Row],[cic]]=1,(AND(H4266=1,H4268=0))),1,0)</f>
        <v>0</v>
      </c>
      <c r="J4267">
        <f>Tabla3[[#This Row],[pas]]+J4266</f>
        <v>20</v>
      </c>
    </row>
    <row r="4268" spans="1:10" x14ac:dyDescent="0.25">
      <c r="A4268">
        <v>49.088535308837898</v>
      </c>
      <c r="B4268">
        <v>2.0362401846796301</v>
      </c>
      <c r="C4268">
        <v>1.1653900173769201E-3</v>
      </c>
      <c r="D4268">
        <v>2.0350746344775001</v>
      </c>
      <c r="E4268">
        <v>1.8519903051128501E-3</v>
      </c>
      <c r="F4268">
        <f>Tabla3[[#This Row],[Axial Force ]]/$M$12</f>
        <v>1.055667425996514</v>
      </c>
      <c r="G4268">
        <f>Tabla3[[#This Row],[Axial Displacement ]]/$M$9</f>
        <v>2.367721144976314E-2</v>
      </c>
      <c r="H4268">
        <f>IF(Tabla3[[#This Row],[Axial Displacement Command ]]=D4267,1,0)</f>
        <v>0</v>
      </c>
      <c r="I4268">
        <f>IF(AND(Tabla3[[#This Row],[cic]]=1,(AND(H4267=1,H4269=0))),1,0)</f>
        <v>0</v>
      </c>
      <c r="J4268">
        <f>Tabla3[[#This Row],[pas]]+J4267</f>
        <v>20</v>
      </c>
    </row>
    <row r="4269" spans="1:10" x14ac:dyDescent="0.25">
      <c r="A4269">
        <v>48.805061340332003</v>
      </c>
      <c r="B4269">
        <v>2.03304644674063</v>
      </c>
      <c r="C4269">
        <v>1.30820274080179E-3</v>
      </c>
      <c r="D4269">
        <v>2.0317381713539402</v>
      </c>
      <c r="E4269">
        <v>-1.3254075383883901E-3</v>
      </c>
      <c r="F4269">
        <f>Tabla3[[#This Row],[Axial Force ]]/$M$12</f>
        <v>1.0495712116200431</v>
      </c>
      <c r="G4269">
        <f>Tabla3[[#This Row],[Axial Displacement ]]/$M$9</f>
        <v>2.3640074962100348E-2</v>
      </c>
      <c r="H4269">
        <f>IF(Tabla3[[#This Row],[Axial Displacement Command ]]=D4268,1,0)</f>
        <v>0</v>
      </c>
      <c r="I4269">
        <f>IF(AND(Tabla3[[#This Row],[cic]]=1,(AND(H4268=1,H4270=0))),1,0)</f>
        <v>0</v>
      </c>
      <c r="J4269">
        <f>Tabla3[[#This Row],[pas]]+J4268</f>
        <v>20</v>
      </c>
    </row>
    <row r="4270" spans="1:10" x14ac:dyDescent="0.25">
      <c r="A4270">
        <v>48.381824493408203</v>
      </c>
      <c r="B4270">
        <v>2.03015678562224</v>
      </c>
      <c r="C4270">
        <v>1.7552375766172201E-3</v>
      </c>
      <c r="D4270">
        <v>2.0284017082303798</v>
      </c>
      <c r="E4270">
        <v>1.4925169580237701E-3</v>
      </c>
      <c r="F4270">
        <f>Tabla3[[#This Row],[Axial Force ]]/$M$12</f>
        <v>1.0404693439442625</v>
      </c>
      <c r="G4270">
        <f>Tabla3[[#This Row],[Axial Displacement ]]/$M$9</f>
        <v>2.3606474251421396E-2</v>
      </c>
      <c r="H4270">
        <f>IF(Tabla3[[#This Row],[Axial Displacement Command ]]=D4269,1,0)</f>
        <v>0</v>
      </c>
      <c r="I4270">
        <f>IF(AND(Tabla3[[#This Row],[cic]]=1,(AND(H4269=1,H4271=0))),1,0)</f>
        <v>0</v>
      </c>
      <c r="J4270">
        <f>Tabla3[[#This Row],[pas]]+J4269</f>
        <v>20</v>
      </c>
    </row>
    <row r="4271" spans="1:10" x14ac:dyDescent="0.25">
      <c r="A4271">
        <v>47.662399291992202</v>
      </c>
      <c r="B4271">
        <v>2.02611926943064</v>
      </c>
      <c r="C4271">
        <v>1.0542869404162E-3</v>
      </c>
      <c r="D4271">
        <v>2.02506501227617</v>
      </c>
      <c r="E4271" s="2">
        <v>3.7638407945905803E-5</v>
      </c>
      <c r="F4271">
        <f>Tabla3[[#This Row],[Axial Force ]]/$M$12</f>
        <v>1.0249978342363915</v>
      </c>
      <c r="G4271">
        <f>Tabla3[[#This Row],[Axial Displacement ]]/$M$9</f>
        <v>2.3559526388728373E-2</v>
      </c>
      <c r="H4271">
        <f>IF(Tabla3[[#This Row],[Axial Displacement Command ]]=D4270,1,0)</f>
        <v>0</v>
      </c>
      <c r="I4271">
        <f>IF(AND(Tabla3[[#This Row],[cic]]=1,(AND(H4270=1,H4272=0))),1,0)</f>
        <v>0</v>
      </c>
      <c r="J4271">
        <f>Tabla3[[#This Row],[pas]]+J4270</f>
        <v>20</v>
      </c>
    </row>
    <row r="4272" spans="1:10" x14ac:dyDescent="0.25">
      <c r="A4272">
        <v>47.800888061523402</v>
      </c>
      <c r="B4272">
        <v>2.0234477706253502</v>
      </c>
      <c r="C4272">
        <v>1.7192363657159101E-3</v>
      </c>
      <c r="D4272">
        <v>2.02172854915261</v>
      </c>
      <c r="E4272">
        <v>1.21159246191382E-3</v>
      </c>
      <c r="F4272">
        <f>Tabla3[[#This Row],[Axial Force ]]/$M$12</f>
        <v>1.0279760873445893</v>
      </c>
      <c r="G4272">
        <f>Tabla3[[#This Row],[Axial Displacement ]]/$M$9</f>
        <v>2.3528462449131978E-2</v>
      </c>
      <c r="H4272">
        <f>IF(Tabla3[[#This Row],[Axial Displacement Command ]]=D4271,1,0)</f>
        <v>0</v>
      </c>
      <c r="I4272">
        <f>IF(AND(Tabla3[[#This Row],[cic]]=1,(AND(H4271=1,H4273=0))),1,0)</f>
        <v>0</v>
      </c>
      <c r="J4272">
        <f>Tabla3[[#This Row],[pas]]+J4271</f>
        <v>20</v>
      </c>
    </row>
    <row r="4273" spans="1:10" x14ac:dyDescent="0.25">
      <c r="A4273">
        <v>47.152313232421903</v>
      </c>
      <c r="B4273">
        <v>2.0199036225676501</v>
      </c>
      <c r="C4273">
        <v>1.5118122291824E-3</v>
      </c>
      <c r="D4273">
        <v>2.01839185319841</v>
      </c>
      <c r="E4273">
        <v>1.4664708487544E-3</v>
      </c>
      <c r="F4273">
        <f>Tabla3[[#This Row],[Axial Force ]]/$M$12</f>
        <v>1.0140282415574602</v>
      </c>
      <c r="G4273">
        <f>Tabla3[[#This Row],[Axial Displacement ]]/$M$9</f>
        <v>2.3487251425205233E-2</v>
      </c>
      <c r="H4273">
        <f>IF(Tabla3[[#This Row],[Axial Displacement Command ]]=D4272,1,0)</f>
        <v>0</v>
      </c>
      <c r="I4273">
        <f>IF(AND(Tabla3[[#This Row],[cic]]=1,(AND(H4272=1,H4274=0))),1,0)</f>
        <v>0</v>
      </c>
      <c r="J4273">
        <f>Tabla3[[#This Row],[pas]]+J4272</f>
        <v>20</v>
      </c>
    </row>
    <row r="4274" spans="1:10" x14ac:dyDescent="0.25">
      <c r="A4274">
        <v>47.5097465515137</v>
      </c>
      <c r="B4274">
        <v>2.0169676281511801</v>
      </c>
      <c r="C4274">
        <v>1.91235540114576E-3</v>
      </c>
      <c r="D4274">
        <v>2.0150551572442099</v>
      </c>
      <c r="E4274">
        <v>-1.2276370853214801E-3</v>
      </c>
      <c r="F4274">
        <f>Tabla3[[#This Row],[Axial Force ]]/$M$12</f>
        <v>1.0217149796024452</v>
      </c>
      <c r="G4274">
        <f>Tabla3[[#This Row],[Axial Displacement ]]/$M$9</f>
        <v>2.345311195524628E-2</v>
      </c>
      <c r="H4274">
        <f>IF(Tabla3[[#This Row],[Axial Displacement Command ]]=D4273,1,0)</f>
        <v>0</v>
      </c>
      <c r="I4274">
        <f>IF(AND(Tabla3[[#This Row],[cic]]=1,(AND(H4273=1,H4275=0))),1,0)</f>
        <v>0</v>
      </c>
      <c r="J4274">
        <f>Tabla3[[#This Row],[pas]]+J4273</f>
        <v>20</v>
      </c>
    </row>
    <row r="4275" spans="1:10" x14ac:dyDescent="0.25">
      <c r="A4275">
        <v>46.498214721679702</v>
      </c>
      <c r="B4275">
        <v>2.0132232457399399</v>
      </c>
      <c r="C4275">
        <v>1.5044212204884399E-3</v>
      </c>
      <c r="D4275">
        <v>2.01171869412065</v>
      </c>
      <c r="E4275">
        <v>1.81307962066057E-3</v>
      </c>
      <c r="F4275">
        <f>Tabla3[[#This Row],[Axial Force ]]/$M$12</f>
        <v>0.99996160691784308</v>
      </c>
      <c r="G4275">
        <f>Tabla3[[#This Row],[Axial Displacement ]]/$M$9</f>
        <v>2.3409572624883024E-2</v>
      </c>
      <c r="H4275">
        <f>IF(Tabla3[[#This Row],[Axial Displacement Command ]]=D4274,1,0)</f>
        <v>0</v>
      </c>
      <c r="I4275">
        <f>IF(AND(Tabla3[[#This Row],[cic]]=1,(AND(H4274=1,H4276=0))),1,0)</f>
        <v>0</v>
      </c>
      <c r="J4275">
        <f>Tabla3[[#This Row],[pas]]+J4274</f>
        <v>20</v>
      </c>
    </row>
    <row r="4276" spans="1:10" x14ac:dyDescent="0.25">
      <c r="A4276">
        <v>46.094062805175803</v>
      </c>
      <c r="B4276">
        <v>2.0096611697226798</v>
      </c>
      <c r="C4276">
        <v>1.2791156223102001E-3</v>
      </c>
      <c r="D4276">
        <v>2.0083819981664401</v>
      </c>
      <c r="E4276" s="2">
        <v>9.7209550631305306E-5</v>
      </c>
      <c r="F4276">
        <f>Tabla3[[#This Row],[Axial Force ]]/$M$12</f>
        <v>0.99127016785324307</v>
      </c>
      <c r="G4276">
        <f>Tabla3[[#This Row],[Axial Displacement ]]/$M$9</f>
        <v>2.336815313631023E-2</v>
      </c>
      <c r="H4276">
        <f>IF(Tabla3[[#This Row],[Axial Displacement Command ]]=D4275,1,0)</f>
        <v>0</v>
      </c>
      <c r="I4276">
        <f>IF(AND(Tabla3[[#This Row],[cic]]=1,(AND(H4275=1,H4277=0))),1,0)</f>
        <v>0</v>
      </c>
      <c r="J4276">
        <f>Tabla3[[#This Row],[pas]]+J4275</f>
        <v>20</v>
      </c>
    </row>
    <row r="4277" spans="1:10" x14ac:dyDescent="0.25">
      <c r="A4277">
        <v>45.917915344238303</v>
      </c>
      <c r="B4277">
        <v>2.0064425189048101</v>
      </c>
      <c r="C4277">
        <v>1.3971329053674699E-3</v>
      </c>
      <c r="D4277">
        <v>2.0050453022122401</v>
      </c>
      <c r="E4277">
        <v>5.9838453125848901E-4</v>
      </c>
      <c r="F4277">
        <f>Tabla3[[#This Row],[Axial Force ]]/$M$12</f>
        <v>0.98748205041372694</v>
      </c>
      <c r="G4277">
        <f>Tabla3[[#This Row],[Axial Displacement ]]/$M$9</f>
        <v>2.333072696400942E-2</v>
      </c>
      <c r="H4277">
        <f>IF(Tabla3[[#This Row],[Axial Displacement Command ]]=D4276,1,0)</f>
        <v>0</v>
      </c>
      <c r="I4277">
        <f>IF(AND(Tabla3[[#This Row],[cic]]=1,(AND(H4276=1,H4278=0))),1,0)</f>
        <v>0</v>
      </c>
      <c r="J4277">
        <f>Tabla3[[#This Row],[pas]]+J4276</f>
        <v>20</v>
      </c>
    </row>
    <row r="4278" spans="1:10" x14ac:dyDescent="0.25">
      <c r="A4278">
        <v>45.458099365234403</v>
      </c>
      <c r="B4278">
        <v>2.0033633336424801</v>
      </c>
      <c r="C4278">
        <v>1.6543865513085601E-3</v>
      </c>
      <c r="D4278">
        <v>2.0017090719193198</v>
      </c>
      <c r="E4278">
        <v>-6.3356452528751095E-4</v>
      </c>
      <c r="F4278">
        <f>Tabla3[[#This Row],[Axial Force ]]/$M$12</f>
        <v>0.97759353473622368</v>
      </c>
      <c r="G4278">
        <f>Tabla3[[#This Row],[Axial Displacement ]]/$M$9</f>
        <v>2.3294922484214886E-2</v>
      </c>
      <c r="H4278">
        <f>IF(Tabla3[[#This Row],[Axial Displacement Command ]]=D4277,1,0)</f>
        <v>0</v>
      </c>
      <c r="I4278">
        <f>IF(AND(Tabla3[[#This Row],[cic]]=1,(AND(H4277=1,H4279=0))),1,0)</f>
        <v>0</v>
      </c>
      <c r="J4278">
        <f>Tabla3[[#This Row],[pas]]+J4277</f>
        <v>20</v>
      </c>
    </row>
    <row r="4279" spans="1:10" x14ac:dyDescent="0.25">
      <c r="A4279">
        <v>45.141532897949197</v>
      </c>
      <c r="B4279">
        <v>1.9995188340544701</v>
      </c>
      <c r="C4279">
        <v>4.8112866579685899E-4</v>
      </c>
      <c r="D4279">
        <v>2.0000000949948999</v>
      </c>
      <c r="E4279">
        <v>-9.6366863999719499E-4</v>
      </c>
      <c r="F4279">
        <f>Tabla3[[#This Row],[Axial Force ]]/$M$12</f>
        <v>0.97078565371933756</v>
      </c>
      <c r="G4279">
        <f>Tabla3[[#This Row],[Axial Displacement ]]/$M$9</f>
        <v>2.3250219000633374E-2</v>
      </c>
      <c r="H4279">
        <f>IF(Tabla3[[#This Row],[Axial Displacement Command ]]=D4278,1,0)</f>
        <v>0</v>
      </c>
      <c r="I4279">
        <f>IF(AND(Tabla3[[#This Row],[cic]]=1,(AND(H4278=1,H4280=0))),1,0)</f>
        <v>0</v>
      </c>
      <c r="J4279">
        <f>Tabla3[[#This Row],[pas]]+J4278</f>
        <v>20</v>
      </c>
    </row>
    <row r="4280" spans="1:10" x14ac:dyDescent="0.25">
      <c r="A4280">
        <v>45.612579345703097</v>
      </c>
      <c r="B4280">
        <v>1.9978380296379299</v>
      </c>
      <c r="C4280">
        <v>2.16197963709419E-3</v>
      </c>
      <c r="D4280">
        <v>2.0000000949948999</v>
      </c>
      <c r="E4280">
        <v>7.5345911909607799E-4</v>
      </c>
      <c r="F4280">
        <f>Tabla3[[#This Row],[Axial Force ]]/$M$12</f>
        <v>0.98091568485383007</v>
      </c>
      <c r="G4280">
        <f>Tabla3[[#This Row],[Axial Displacement ]]/$M$9</f>
        <v>2.3230674763231741E-2</v>
      </c>
      <c r="H4280">
        <f>IF(Tabla3[[#This Row],[Axial Displacement Command ]]=D4279,1,0)</f>
        <v>1</v>
      </c>
      <c r="I4280">
        <f>IF(AND(Tabla3[[#This Row],[cic]]=1,(AND(H4279=1,H4281=0))),1,0)</f>
        <v>0</v>
      </c>
      <c r="J4280">
        <f>Tabla3[[#This Row],[pas]]+J4279</f>
        <v>20</v>
      </c>
    </row>
    <row r="4281" spans="1:10" x14ac:dyDescent="0.25">
      <c r="A4281">
        <v>46.165462493896499</v>
      </c>
      <c r="B4281">
        <v>1.9970512948930299</v>
      </c>
      <c r="C4281">
        <v>2.94876099360408E-3</v>
      </c>
      <c r="D4281">
        <v>2.0000000949948999</v>
      </c>
      <c r="E4281">
        <v>-3.43310432526778E-4</v>
      </c>
      <c r="F4281">
        <f>Tabla3[[#This Row],[Axial Force ]]/$M$12</f>
        <v>0.99280564503003221</v>
      </c>
      <c r="G4281">
        <f>Tabla3[[#This Row],[Axial Displacement ]]/$M$9</f>
        <v>2.3221526684802672E-2</v>
      </c>
      <c r="H4281">
        <f>IF(Tabla3[[#This Row],[Axial Displacement Command ]]=D4280,1,0)</f>
        <v>1</v>
      </c>
      <c r="I4281">
        <f>IF(AND(Tabla3[[#This Row],[cic]]=1,(AND(H4280=1,H4282=0))),1,0)</f>
        <v>0</v>
      </c>
      <c r="J4281">
        <f>Tabla3[[#This Row],[pas]]+J4280</f>
        <v>20</v>
      </c>
    </row>
    <row r="4282" spans="1:10" x14ac:dyDescent="0.25">
      <c r="A4282">
        <v>47.238357543945298</v>
      </c>
      <c r="B4282">
        <v>1.9976664334535601</v>
      </c>
      <c r="C4282">
        <v>2.3336410777119502E-3</v>
      </c>
      <c r="D4282">
        <v>2.0000000949948999</v>
      </c>
      <c r="E4282">
        <v>1.6672236142767399E-3</v>
      </c>
      <c r="F4282">
        <f>Tabla3[[#This Row],[Axial Force ]]/$M$12</f>
        <v>1.0158786568590388</v>
      </c>
      <c r="G4282">
        <f>Tabla3[[#This Row],[Axial Displacement ]]/$M$9</f>
        <v>2.3228679458762325E-2</v>
      </c>
      <c r="H4282">
        <f>IF(Tabla3[[#This Row],[Axial Displacement Command ]]=D4281,1,0)</f>
        <v>1</v>
      </c>
      <c r="I4282">
        <f>IF(AND(Tabla3[[#This Row],[cic]]=1,(AND(H4281=1,H4283=0))),1,0)</f>
        <v>0</v>
      </c>
      <c r="J4282">
        <f>Tabla3[[#This Row],[pas]]+J4281</f>
        <v>20</v>
      </c>
    </row>
    <row r="4283" spans="1:10" x14ac:dyDescent="0.25">
      <c r="A4283">
        <v>47.788955688476598</v>
      </c>
      <c r="B4283">
        <v>1.99712626636028</v>
      </c>
      <c r="C4283">
        <v>2.8736592412315098E-3</v>
      </c>
      <c r="D4283">
        <v>2.0000000949948999</v>
      </c>
      <c r="E4283">
        <v>-2.8355523795653399E-4</v>
      </c>
      <c r="F4283">
        <f>Tabla3[[#This Row],[Axial Force ]]/$M$12</f>
        <v>1.0277194771715397</v>
      </c>
      <c r="G4283">
        <f>Tabla3[[#This Row],[Axial Displacement ]]/$M$9</f>
        <v>2.3222398446049768E-2</v>
      </c>
      <c r="H4283">
        <f>IF(Tabla3[[#This Row],[Axial Displacement Command ]]=D4282,1,0)</f>
        <v>1</v>
      </c>
      <c r="I4283">
        <f>IF(AND(Tabla3[[#This Row],[cic]]=1,(AND(H4282=1,H4284=0))),1,0)</f>
        <v>0</v>
      </c>
      <c r="J4283">
        <f>Tabla3[[#This Row],[pas]]+J4282</f>
        <v>20</v>
      </c>
    </row>
    <row r="4284" spans="1:10" x14ac:dyDescent="0.25">
      <c r="A4284">
        <v>47.825546264648402</v>
      </c>
      <c r="B4284">
        <v>1.9974017050117301</v>
      </c>
      <c r="C4284">
        <v>2.5982856186601601E-3</v>
      </c>
      <c r="D4284">
        <v>2.0000000949948999</v>
      </c>
      <c r="E4284">
        <v>2.6631084892869698E-3</v>
      </c>
      <c r="F4284">
        <f>Tabla3[[#This Row],[Axial Force ]]/$M$12</f>
        <v>1.0285063712827613</v>
      </c>
      <c r="G4284">
        <f>Tabla3[[#This Row],[Axial Displacement ]]/$M$9</f>
        <v>2.3225601221066629E-2</v>
      </c>
      <c r="H4284">
        <f>IF(Tabla3[[#This Row],[Axial Displacement Command ]]=D4283,1,0)</f>
        <v>1</v>
      </c>
      <c r="I4284">
        <f>IF(AND(Tabla3[[#This Row],[cic]]=1,(AND(H4283=1,H4285=0))),1,0)</f>
        <v>0</v>
      </c>
      <c r="J4284">
        <f>Tabla3[[#This Row],[pas]]+J4283</f>
        <v>20</v>
      </c>
    </row>
    <row r="4285" spans="1:10" x14ac:dyDescent="0.25">
      <c r="A4285">
        <v>48.003158569335902</v>
      </c>
      <c r="B4285">
        <v>1.99826713651419</v>
      </c>
      <c r="C4285">
        <v>1.7328262629234801E-3</v>
      </c>
      <c r="D4285">
        <v>2.0000000949948999</v>
      </c>
      <c r="E4285">
        <v>1.2510757869676999E-3</v>
      </c>
      <c r="F4285">
        <f>Tabla3[[#This Row],[Axial Force ]]/$M$12</f>
        <v>1.0323259907384066</v>
      </c>
      <c r="G4285">
        <f>Tabla3[[#This Row],[Axial Displacement ]]/$M$9</f>
        <v>2.3235664378071976E-2</v>
      </c>
      <c r="H4285">
        <f>IF(Tabla3[[#This Row],[Axial Displacement Command ]]=D4284,1,0)</f>
        <v>1</v>
      </c>
      <c r="I4285">
        <f>IF(AND(Tabla3[[#This Row],[cic]]=1,(AND(H4284=1,H4286=0))),1,0)</f>
        <v>0</v>
      </c>
      <c r="J4285">
        <f>Tabla3[[#This Row],[pas]]+J4284</f>
        <v>20</v>
      </c>
    </row>
    <row r="4286" spans="1:10" x14ac:dyDescent="0.25">
      <c r="A4286">
        <v>47.963218688964801</v>
      </c>
      <c r="B4286">
        <v>1.9976734183728699</v>
      </c>
      <c r="C4286">
        <v>2.3264885840035298E-3</v>
      </c>
      <c r="D4286">
        <v>2.0000000949948999</v>
      </c>
      <c r="E4286">
        <v>7.5900112506133198E-4</v>
      </c>
      <c r="F4286">
        <f>Tabla3[[#This Row],[Axial Force ]]/$M$12</f>
        <v>1.0314670685798881</v>
      </c>
      <c r="G4286">
        <f>Tabla3[[#This Row],[Axial Displacement ]]/$M$9</f>
        <v>2.32287606787543E-2</v>
      </c>
      <c r="H4286">
        <f>IF(Tabla3[[#This Row],[Axial Displacement Command ]]=D4285,1,0)</f>
        <v>1</v>
      </c>
      <c r="I4286">
        <f>IF(AND(Tabla3[[#This Row],[cic]]=1,(AND(H4285=1,H4287=0))),1,0)</f>
        <v>0</v>
      </c>
      <c r="J4286">
        <f>Tabla3[[#This Row],[pas]]+J4285</f>
        <v>20</v>
      </c>
    </row>
    <row r="4287" spans="1:10" x14ac:dyDescent="0.25">
      <c r="A4287">
        <v>48.760650634765597</v>
      </c>
      <c r="B4287">
        <v>1.9980026409030001</v>
      </c>
      <c r="C4287">
        <v>1.9974709175585299E-3</v>
      </c>
      <c r="D4287">
        <v>2.0000000949948999</v>
      </c>
      <c r="E4287">
        <v>2.4343653421965402E-3</v>
      </c>
      <c r="F4287">
        <f>Tabla3[[#This Row],[Axial Force ]]/$M$12</f>
        <v>1.0486161426831311</v>
      </c>
      <c r="G4287">
        <f>Tabla3[[#This Row],[Axial Displacement ]]/$M$9</f>
        <v>2.3232588847709304E-2</v>
      </c>
      <c r="H4287">
        <f>IF(Tabla3[[#This Row],[Axial Displacement Command ]]=D4286,1,0)</f>
        <v>1</v>
      </c>
      <c r="I4287">
        <f>IF(AND(Tabla3[[#This Row],[cic]]=1,(AND(H4286=1,H4288=0))),1,0)</f>
        <v>0</v>
      </c>
      <c r="J4287">
        <f>Tabla3[[#This Row],[pas]]+J4286</f>
        <v>20</v>
      </c>
    </row>
    <row r="4288" spans="1:10" x14ac:dyDescent="0.25">
      <c r="A4288">
        <v>48.641334533691399</v>
      </c>
      <c r="B4288">
        <v>1.9976126495748801</v>
      </c>
      <c r="C4288">
        <v>2.38728512158559E-3</v>
      </c>
      <c r="D4288">
        <v>2.0000000949948999</v>
      </c>
      <c r="E4288">
        <v>1.2708233043667899E-3</v>
      </c>
      <c r="F4288">
        <f>Tabla3[[#This Row],[Axial Force ]]/$M$12</f>
        <v>1.0460502050256215</v>
      </c>
      <c r="G4288">
        <f>Tabla3[[#This Row],[Axial Displacement ]]/$M$9</f>
        <v>2.3228054064824186E-2</v>
      </c>
      <c r="H4288">
        <f>IF(Tabla3[[#This Row],[Axial Displacement Command ]]=D4287,1,0)</f>
        <v>1</v>
      </c>
      <c r="I4288">
        <f>IF(AND(Tabla3[[#This Row],[cic]]=1,(AND(H4287=1,H4289=0))),1,0)</f>
        <v>0</v>
      </c>
      <c r="J4288">
        <f>Tabla3[[#This Row],[pas]]+J4287</f>
        <v>20</v>
      </c>
    </row>
    <row r="4289" spans="1:10" x14ac:dyDescent="0.25">
      <c r="A4289">
        <v>48.905937194824197</v>
      </c>
      <c r="B4289">
        <v>1.9971979781985301</v>
      </c>
      <c r="C4289">
        <v>2.8021336220262999E-3</v>
      </c>
      <c r="D4289">
        <v>2.0000000949948999</v>
      </c>
      <c r="E4289">
        <v>6.0435456816776401E-4</v>
      </c>
      <c r="F4289">
        <f>Tabla3[[#This Row],[Axial Force ]]/$M$12</f>
        <v>1.051740584834929</v>
      </c>
      <c r="G4289">
        <f>Tabla3[[#This Row],[Axial Displacement ]]/$M$9</f>
        <v>2.3223232304634071E-2</v>
      </c>
      <c r="H4289">
        <f>IF(Tabla3[[#This Row],[Axial Displacement Command ]]=D4288,1,0)</f>
        <v>1</v>
      </c>
      <c r="I4289">
        <f>IF(AND(Tabla3[[#This Row],[cic]]=1,(AND(H4288=1,H4290=0))),1,0)</f>
        <v>0</v>
      </c>
      <c r="J4289">
        <f>Tabla3[[#This Row],[pas]]+J4288</f>
        <v>20</v>
      </c>
    </row>
    <row r="4290" spans="1:10" x14ac:dyDescent="0.25">
      <c r="A4290">
        <v>49.1842041015625</v>
      </c>
      <c r="B4290">
        <v>1.9971013534814099</v>
      </c>
      <c r="C4290">
        <v>2.8986930828978101E-3</v>
      </c>
      <c r="D4290">
        <v>2.0000000949948999</v>
      </c>
      <c r="E4290">
        <v>-3.3660282383607399E-4</v>
      </c>
      <c r="F4290">
        <f>Tabla3[[#This Row],[Axial Force ]]/$M$12</f>
        <v>1.0577248193884408</v>
      </c>
      <c r="G4290">
        <f>Tabla3[[#This Row],[Axial Displacement ]]/$M$9</f>
        <v>2.3222108761411744E-2</v>
      </c>
      <c r="H4290">
        <f>IF(Tabla3[[#This Row],[Axial Displacement Command ]]=D4289,1,0)</f>
        <v>1</v>
      </c>
      <c r="I4290">
        <f>IF(AND(Tabla3[[#This Row],[cic]]=1,(AND(H4289=1,H4291=0))),1,0)</f>
        <v>0</v>
      </c>
      <c r="J4290">
        <f>Tabla3[[#This Row],[pas]]+J4289</f>
        <v>20</v>
      </c>
    </row>
    <row r="4291" spans="1:10" x14ac:dyDescent="0.25">
      <c r="A4291">
        <v>49.600273132324197</v>
      </c>
      <c r="B4291">
        <v>1.99753046035767</v>
      </c>
      <c r="C4291">
        <v>2.4695395950402599E-3</v>
      </c>
      <c r="D4291">
        <v>2.0000000949948999</v>
      </c>
      <c r="E4291">
        <v>6.2766021073912296E-3</v>
      </c>
      <c r="F4291">
        <f>Tabla3[[#This Row],[Axial Force ]]/$M$12</f>
        <v>1.0666725404800903</v>
      </c>
      <c r="G4291">
        <f>Tabla3[[#This Row],[Axial Displacement ]]/$M$9</f>
        <v>2.3227098376251976E-2</v>
      </c>
      <c r="H4291">
        <f>IF(Tabla3[[#This Row],[Axial Displacement Command ]]=D4290,1,0)</f>
        <v>1</v>
      </c>
      <c r="I4291">
        <f>IF(AND(Tabla3[[#This Row],[cic]]=1,(AND(H4290=1,H4292=0))),1,0)</f>
        <v>0</v>
      </c>
      <c r="J4291">
        <f>Tabla3[[#This Row],[pas]]+J4290</f>
        <v>20</v>
      </c>
    </row>
    <row r="4292" spans="1:10" x14ac:dyDescent="0.25">
      <c r="A4292">
        <v>49.684322357177699</v>
      </c>
      <c r="B4292">
        <v>1.9977558404207201</v>
      </c>
      <c r="C4292">
        <v>2.2442341105488599E-3</v>
      </c>
      <c r="D4292">
        <v>2.0000000949948999</v>
      </c>
      <c r="E4292">
        <v>2.14503893403162E-3</v>
      </c>
      <c r="F4292">
        <f>Tabla3[[#This Row],[Axial Force ]]/$M$12</f>
        <v>1.0684800506919936</v>
      </c>
      <c r="G4292">
        <f>Tabla3[[#This Row],[Axial Displacement ]]/$M$9</f>
        <v>2.3229719074659535E-2</v>
      </c>
      <c r="H4292">
        <f>IF(Tabla3[[#This Row],[Axial Displacement Command ]]=D4291,1,0)</f>
        <v>1</v>
      </c>
      <c r="I4292">
        <f>IF(AND(Tabla3[[#This Row],[cic]]=1,(AND(H4291=1,H4293=0))),1,0)</f>
        <v>0</v>
      </c>
      <c r="J4292">
        <f>Tabla3[[#This Row],[pas]]+J4291</f>
        <v>20</v>
      </c>
    </row>
    <row r="4293" spans="1:10" x14ac:dyDescent="0.25">
      <c r="A4293">
        <v>50.361072540283203</v>
      </c>
      <c r="B4293">
        <v>1.9970475696027301</v>
      </c>
      <c r="C4293">
        <v>2.9523373541451301E-3</v>
      </c>
      <c r="D4293">
        <v>2.0000000949948999</v>
      </c>
      <c r="E4293">
        <v>1.21787961688824E-2</v>
      </c>
      <c r="F4293">
        <f>Tabla3[[#This Row],[Axial Force ]]/$M$12</f>
        <v>1.0830338180706065</v>
      </c>
      <c r="G4293">
        <f>Tabla3[[#This Row],[Axial Displacement ]]/$M$9</f>
        <v>2.3221483367473605E-2</v>
      </c>
      <c r="H4293">
        <f>IF(Tabla3[[#This Row],[Axial Displacement Command ]]=D4292,1,0)</f>
        <v>1</v>
      </c>
      <c r="I4293">
        <f>IF(AND(Tabla3[[#This Row],[cic]]=1,(AND(H4292=1,H4294=0))),1,0)</f>
        <v>0</v>
      </c>
      <c r="J4293">
        <f>Tabla3[[#This Row],[pas]]+J4292</f>
        <v>20</v>
      </c>
    </row>
    <row r="4294" spans="1:10" x14ac:dyDescent="0.25">
      <c r="A4294">
        <v>50.2975883483887</v>
      </c>
      <c r="B4294">
        <v>1.9980417564511299</v>
      </c>
      <c r="C4294">
        <v>1.95813186110172E-3</v>
      </c>
      <c r="D4294">
        <v>2.0000000949948999</v>
      </c>
      <c r="E4294">
        <v>9.2862337623955699E-3</v>
      </c>
      <c r="F4294">
        <f>Tabla3[[#This Row],[Axial Force ]]/$M$12</f>
        <v>1.0816685666320152</v>
      </c>
      <c r="G4294">
        <f>Tabla3[[#This Row],[Axial Displacement ]]/$M$9</f>
        <v>2.3233043679664302E-2</v>
      </c>
      <c r="H4294">
        <f>IF(Tabla3[[#This Row],[Axial Displacement Command ]]=D4293,1,0)</f>
        <v>1</v>
      </c>
      <c r="I4294">
        <f>IF(AND(Tabla3[[#This Row],[cic]]=1,(AND(H4293=1,H4295=0))),1,0)</f>
        <v>0</v>
      </c>
      <c r="J4294">
        <f>Tabla3[[#This Row],[pas]]+J4293</f>
        <v>20</v>
      </c>
    </row>
    <row r="4295" spans="1:10" x14ac:dyDescent="0.25">
      <c r="A4295">
        <v>50.624946594238303</v>
      </c>
      <c r="B4295">
        <v>1.9981027580797699</v>
      </c>
      <c r="C4295">
        <v>1.8973350961459801E-3</v>
      </c>
      <c r="D4295">
        <v>2.0000000949948999</v>
      </c>
      <c r="E4295">
        <v>-6.3168607766783702E-4</v>
      </c>
      <c r="F4295">
        <f>Tabla3[[#This Row],[Axial Force ]]/$M$12</f>
        <v>1.0887085289083507</v>
      </c>
      <c r="G4295">
        <f>Tabla3[[#This Row],[Axial Displacement ]]/$M$9</f>
        <v>2.3233753000927556E-2</v>
      </c>
      <c r="H4295">
        <f>IF(Tabla3[[#This Row],[Axial Displacement Command ]]=D4294,1,0)</f>
        <v>1</v>
      </c>
      <c r="I4295">
        <f>IF(AND(Tabla3[[#This Row],[cic]]=1,(AND(H4294=1,H4296=0))),1,0)</f>
        <v>0</v>
      </c>
      <c r="J4295">
        <f>Tabla3[[#This Row],[pas]]+J4294</f>
        <v>20</v>
      </c>
    </row>
    <row r="4296" spans="1:10" x14ac:dyDescent="0.25">
      <c r="A4296">
        <v>50.590766906738303</v>
      </c>
      <c r="B4296">
        <v>1.9973481539636899</v>
      </c>
      <c r="C4296">
        <v>2.6519298899074801E-3</v>
      </c>
      <c r="D4296">
        <v>2.0000000949948999</v>
      </c>
      <c r="E4296">
        <v>2.9463935788953699E-3</v>
      </c>
      <c r="F4296">
        <f>Tabla3[[#This Row],[Axial Force ]]/$M$12</f>
        <v>1.0879734818653399</v>
      </c>
      <c r="G4296">
        <f>Tabla3[[#This Row],[Axial Displacement ]]/$M$9</f>
        <v>2.322497853446151E-2</v>
      </c>
      <c r="H4296">
        <f>IF(Tabla3[[#This Row],[Axial Displacement Command ]]=D4295,1,0)</f>
        <v>1</v>
      </c>
      <c r="I4296">
        <f>IF(AND(Tabla3[[#This Row],[cic]]=1,(AND(H4295=1,H4297=0))),1,0)</f>
        <v>0</v>
      </c>
      <c r="J4296">
        <f>Tabla3[[#This Row],[pas]]+J4295</f>
        <v>20</v>
      </c>
    </row>
    <row r="4297" spans="1:10" x14ac:dyDescent="0.25">
      <c r="A4297">
        <v>50.568653106689503</v>
      </c>
      <c r="B4297">
        <v>1.9977199845016</v>
      </c>
      <c r="C4297">
        <v>2.2799968064646202E-3</v>
      </c>
      <c r="D4297">
        <v>2.0000000949948999</v>
      </c>
      <c r="E4297">
        <v>8.6121262938831898E-3</v>
      </c>
      <c r="F4297">
        <f>Tabla3[[#This Row],[Axial Force ]]/$M$12</f>
        <v>1.0874979162728926</v>
      </c>
      <c r="G4297">
        <f>Tabla3[[#This Row],[Axial Displacement ]]/$M$9</f>
        <v>2.3229302145367444E-2</v>
      </c>
      <c r="H4297">
        <f>IF(Tabla3[[#This Row],[Axial Displacement Command ]]=D4296,1,0)</f>
        <v>1</v>
      </c>
      <c r="I4297">
        <f>IF(AND(Tabla3[[#This Row],[cic]]=1,(AND(H4296=1,H4298=0))),1,0)</f>
        <v>0</v>
      </c>
      <c r="J4297">
        <f>Tabla3[[#This Row],[pas]]+J4296</f>
        <v>20</v>
      </c>
    </row>
    <row r="4298" spans="1:10" x14ac:dyDescent="0.25">
      <c r="A4298">
        <v>51.008411407470703</v>
      </c>
      <c r="B4298">
        <v>1.9976450130343399</v>
      </c>
      <c r="C4298">
        <v>2.3550987862108702E-3</v>
      </c>
      <c r="D4298">
        <v>2.0000000949948999</v>
      </c>
      <c r="E4298">
        <v>2.0918234895361799E-3</v>
      </c>
      <c r="F4298">
        <f>Tabla3[[#This Row],[Axial Force ]]/$M$12</f>
        <v>1.096955084031628</v>
      </c>
      <c r="G4298">
        <f>Tabla3[[#This Row],[Axial Displacement ]]/$M$9</f>
        <v>2.3228430384120233E-2</v>
      </c>
      <c r="H4298">
        <f>IF(Tabla3[[#This Row],[Axial Displacement Command ]]=D4297,1,0)</f>
        <v>1</v>
      </c>
      <c r="I4298">
        <f>IF(AND(Tabla3[[#This Row],[cic]]=1,(AND(H4297=1,H4299=0))),1,0)</f>
        <v>1</v>
      </c>
      <c r="J4298">
        <f>Tabla3[[#This Row],[pas]]+J4297</f>
        <v>21</v>
      </c>
    </row>
    <row r="4299" spans="1:10" x14ac:dyDescent="0.25">
      <c r="A4299">
        <v>51.952259063720703</v>
      </c>
      <c r="B4299">
        <v>1.99898611754179</v>
      </c>
      <c r="C4299">
        <v>4.7738553803355899E-3</v>
      </c>
      <c r="D4299">
        <v>2.0037598442286302</v>
      </c>
      <c r="E4299">
        <v>4.7596749936928999E-3</v>
      </c>
      <c r="F4299">
        <f>Tabla3[[#This Row],[Axial Force ]]/$M$12</f>
        <v>1.1172528830907678</v>
      </c>
      <c r="G4299">
        <f>Tabla3[[#This Row],[Axial Displacement ]]/$M$9</f>
        <v>2.3244024622578952E-2</v>
      </c>
      <c r="H4299">
        <f>IF(Tabla3[[#This Row],[Axial Displacement Command ]]=D4298,1,0)</f>
        <v>0</v>
      </c>
      <c r="I4299">
        <f>IF(AND(Tabla3[[#This Row],[cic]]=1,(AND(H4298=1,H4300=0))),1,0)</f>
        <v>0</v>
      </c>
      <c r="J4299">
        <f>Tabla3[[#This Row],[pas]]+J4298</f>
        <v>21</v>
      </c>
    </row>
    <row r="4300" spans="1:10" x14ac:dyDescent="0.25">
      <c r="A4300">
        <v>54.576362609863303</v>
      </c>
      <c r="B4300">
        <v>2.00029136613011</v>
      </c>
      <c r="C4300">
        <v>6.8049430410610503E-3</v>
      </c>
      <c r="D4300">
        <v>2.0070963073521901</v>
      </c>
      <c r="E4300">
        <v>7.0362807491619595E-4</v>
      </c>
      <c r="F4300">
        <f>Tabla3[[#This Row],[Axial Force ]]/$M$12</f>
        <v>1.1736852174164152</v>
      </c>
      <c r="G4300">
        <f>Tabla3[[#This Row],[Axial Displacement ]]/$M$9</f>
        <v>2.3259201931745466E-2</v>
      </c>
      <c r="H4300">
        <f>IF(Tabla3[[#This Row],[Axial Displacement Command ]]=D4299,1,0)</f>
        <v>0</v>
      </c>
      <c r="I4300">
        <f>IF(AND(Tabla3[[#This Row],[cic]]=1,(AND(H4299=1,H4301=0))),1,0)</f>
        <v>0</v>
      </c>
      <c r="J4300">
        <f>Tabla3[[#This Row],[pas]]+J4299</f>
        <v>21</v>
      </c>
    </row>
    <row r="4301" spans="1:10" x14ac:dyDescent="0.25">
      <c r="A4301">
        <v>58.498199462890597</v>
      </c>
      <c r="B4301">
        <v>2.0047617144882701</v>
      </c>
      <c r="C4301">
        <v>5.6712628975219602E-3</v>
      </c>
      <c r="D4301">
        <v>2.0104330033063902</v>
      </c>
      <c r="E4301">
        <v>6.6650163716985801E-3</v>
      </c>
      <c r="F4301">
        <f>Tabla3[[#This Row],[Axial Force ]]/$M$12</f>
        <v>1.2580257949008731</v>
      </c>
      <c r="G4301">
        <f>Tabla3[[#This Row],[Axial Displacement ]]/$M$9</f>
        <v>2.3311182726607791E-2</v>
      </c>
      <c r="H4301">
        <f>IF(Tabla3[[#This Row],[Axial Displacement Command ]]=D4300,1,0)</f>
        <v>0</v>
      </c>
      <c r="I4301">
        <f>IF(AND(Tabla3[[#This Row],[cic]]=1,(AND(H4300=1,H4302=0))),1,0)</f>
        <v>0</v>
      </c>
      <c r="J4301">
        <f>Tabla3[[#This Row],[pas]]+J4300</f>
        <v>21</v>
      </c>
    </row>
    <row r="4302" spans="1:10" x14ac:dyDescent="0.25">
      <c r="A4302">
        <v>62.397834777832003</v>
      </c>
      <c r="B4302">
        <v>2.0094250794500099</v>
      </c>
      <c r="C4302">
        <v>4.3444633774924997E-3</v>
      </c>
      <c r="D4302">
        <v>2.0137696992605898</v>
      </c>
      <c r="E4302">
        <v>1.2390993333610801E-3</v>
      </c>
      <c r="F4302">
        <f>Tabla3[[#This Row],[Axial Force ]]/$M$12</f>
        <v>1.3418889199533763</v>
      </c>
      <c r="G4302">
        <f>Tabla3[[#This Row],[Axial Displacement ]]/$M$9</f>
        <v>2.336540790058151E-2</v>
      </c>
      <c r="H4302">
        <f>IF(Tabla3[[#This Row],[Axial Displacement Command ]]=D4301,1,0)</f>
        <v>0</v>
      </c>
      <c r="I4302">
        <f>IF(AND(Tabla3[[#This Row],[cic]]=1,(AND(H4301=1,H4303=0))),1,0)</f>
        <v>0</v>
      </c>
      <c r="J4302">
        <f>Tabla3[[#This Row],[pas]]+J4301</f>
        <v>21</v>
      </c>
    </row>
    <row r="4303" spans="1:10" x14ac:dyDescent="0.25">
      <c r="A4303">
        <v>65.638252258300795</v>
      </c>
      <c r="B4303">
        <v>2.0131838973611602</v>
      </c>
      <c r="C4303">
        <v>3.9222240957315097E-3</v>
      </c>
      <c r="D4303">
        <v>2.0171061623841502</v>
      </c>
      <c r="E4303">
        <v>1.47909292991244E-3</v>
      </c>
      <c r="F4303">
        <f>Tabla3[[#This Row],[Axial Force ]]/$M$12</f>
        <v>1.4115753173828127</v>
      </c>
      <c r="G4303">
        <f>Tabla3[[#This Row],[Axial Displacement ]]/$M$9</f>
        <v>2.3409115085594887E-2</v>
      </c>
      <c r="H4303">
        <f>IF(Tabla3[[#This Row],[Axial Displacement Command ]]=D4302,1,0)</f>
        <v>0</v>
      </c>
      <c r="I4303">
        <f>IF(AND(Tabla3[[#This Row],[cic]]=1,(AND(H4302=1,H4304=0))),1,0)</f>
        <v>0</v>
      </c>
      <c r="J4303">
        <f>Tabla3[[#This Row],[pas]]+J4302</f>
        <v>21</v>
      </c>
    </row>
    <row r="4304" spans="1:10" x14ac:dyDescent="0.25">
      <c r="A4304">
        <v>68.655609130859403</v>
      </c>
      <c r="B4304">
        <v>2.0166670437902199</v>
      </c>
      <c r="C4304">
        <v>3.77559672415373E-3</v>
      </c>
      <c r="D4304">
        <v>2.0204426255077101</v>
      </c>
      <c r="E4304">
        <v>9.2236530235823E-4</v>
      </c>
      <c r="F4304">
        <f>Tabla3[[#This Row],[Axial Force ]]/$M$12</f>
        <v>1.4764647124916002</v>
      </c>
      <c r="G4304">
        <f>Tabla3[[#This Row],[Axial Displacement ]]/$M$9</f>
        <v>2.3449616788258371E-2</v>
      </c>
      <c r="H4304">
        <f>IF(Tabla3[[#This Row],[Axial Displacement Command ]]=D4303,1,0)</f>
        <v>0</v>
      </c>
      <c r="I4304">
        <f>IF(AND(Tabla3[[#This Row],[cic]]=1,(AND(H4303=1,H4305=0))),1,0)</f>
        <v>0</v>
      </c>
      <c r="J4304">
        <f>Tabla3[[#This Row],[pas]]+J4303</f>
        <v>21</v>
      </c>
    </row>
    <row r="4305" spans="1:10" x14ac:dyDescent="0.25">
      <c r="A4305">
        <v>71.139297485351605</v>
      </c>
      <c r="B4305">
        <v>2.02045449987054</v>
      </c>
      <c r="C4305">
        <v>3.3249855277972498E-3</v>
      </c>
      <c r="D4305">
        <v>2.02377932146192</v>
      </c>
      <c r="E4305">
        <v>2.1713901787734401E-3</v>
      </c>
      <c r="F4305">
        <f>Tabla3[[#This Row],[Axial Force ]]/$M$12</f>
        <v>1.5298773652763786</v>
      </c>
      <c r="G4305">
        <f>Tabla3[[#This Row],[Axial Displacement ]]/$M$9</f>
        <v>2.3493656975238839E-2</v>
      </c>
      <c r="H4305">
        <f>IF(Tabla3[[#This Row],[Axial Displacement Command ]]=D4304,1,0)</f>
        <v>0</v>
      </c>
      <c r="I4305">
        <f>IF(AND(Tabla3[[#This Row],[cic]]=1,(AND(H4304=1,H4306=0))),1,0)</f>
        <v>0</v>
      </c>
      <c r="J4305">
        <f>Tabla3[[#This Row],[pas]]+J4304</f>
        <v>21</v>
      </c>
    </row>
    <row r="4306" spans="1:10" x14ac:dyDescent="0.25">
      <c r="A4306">
        <v>73.500907897949205</v>
      </c>
      <c r="B4306">
        <v>2.02327617444098</v>
      </c>
      <c r="C4306">
        <v>3.8397311072912998E-3</v>
      </c>
      <c r="D4306">
        <v>2.0271157845854799</v>
      </c>
      <c r="E4306">
        <v>1.0203621059190499E-3</v>
      </c>
      <c r="F4306">
        <f>Tabla3[[#This Row],[Axial Force ]]/$M$12</f>
        <v>1.5806646859774023</v>
      </c>
      <c r="G4306">
        <f>Tabla3[[#This Row],[Axial Displacement ]]/$M$9</f>
        <v>2.3526467144662559E-2</v>
      </c>
      <c r="H4306">
        <f>IF(Tabla3[[#This Row],[Axial Displacement Command ]]=D4305,1,0)</f>
        <v>0</v>
      </c>
      <c r="I4306">
        <f>IF(AND(Tabla3[[#This Row],[cic]]=1,(AND(H4305=1,H4307=0))),1,0)</f>
        <v>0</v>
      </c>
      <c r="J4306">
        <f>Tabla3[[#This Row],[pas]]+J4305</f>
        <v>21</v>
      </c>
    </row>
    <row r="4307" spans="1:10" x14ac:dyDescent="0.25">
      <c r="A4307">
        <v>75.190155029296903</v>
      </c>
      <c r="B4307">
        <v>2.0272063557058599</v>
      </c>
      <c r="C4307">
        <v>3.24606889989809E-3</v>
      </c>
      <c r="D4307">
        <v>2.03045248053968</v>
      </c>
      <c r="E4307">
        <v>3.0421160772675601E-3</v>
      </c>
      <c r="F4307">
        <f>Tabla3[[#This Row],[Axial Force ]]/$M$12</f>
        <v>1.6169925812752022</v>
      </c>
      <c r="G4307">
        <f>Tabla3[[#This Row],[Axial Displacement ]]/$M$9</f>
        <v>2.3572166926812323E-2</v>
      </c>
      <c r="H4307">
        <f>IF(Tabla3[[#This Row],[Axial Displacement Command ]]=D4306,1,0)</f>
        <v>0</v>
      </c>
      <c r="I4307">
        <f>IF(AND(Tabla3[[#This Row],[cic]]=1,(AND(H4306=1,H4308=0))),1,0)</f>
        <v>0</v>
      </c>
      <c r="J4307">
        <f>Tabla3[[#This Row],[pas]]+J4306</f>
        <v>21</v>
      </c>
    </row>
    <row r="4308" spans="1:10" x14ac:dyDescent="0.25">
      <c r="A4308">
        <v>77.220306396484403</v>
      </c>
      <c r="B4308">
        <v>2.0304608624428502</v>
      </c>
      <c r="C4308">
        <v>3.32832337335276E-3</v>
      </c>
      <c r="D4308">
        <v>2.03378917649388</v>
      </c>
      <c r="E4308">
        <v>1.2822607686757701E-3</v>
      </c>
      <c r="F4308">
        <f>Tabla3[[#This Row],[Axial Force ]]/$M$12</f>
        <v>1.6606517504620302</v>
      </c>
      <c r="G4308">
        <f>Tabla3[[#This Row],[Axial Displacement ]]/$M$9</f>
        <v>2.3610010028405234E-2</v>
      </c>
      <c r="H4308">
        <f>IF(Tabla3[[#This Row],[Axial Displacement Command ]]=D4307,1,0)</f>
        <v>0</v>
      </c>
      <c r="I4308">
        <f>IF(AND(Tabla3[[#This Row],[cic]]=1,(AND(H4307=1,H4309=0))),1,0)</f>
        <v>0</v>
      </c>
      <c r="J4308">
        <f>Tabla3[[#This Row],[pas]]+J4307</f>
        <v>21</v>
      </c>
    </row>
    <row r="4309" spans="1:10" x14ac:dyDescent="0.25">
      <c r="A4309">
        <v>79.005935668945298</v>
      </c>
      <c r="B4309">
        <v>2.0336830057203801</v>
      </c>
      <c r="C4309">
        <v>3.4425258945702799E-3</v>
      </c>
      <c r="D4309">
        <v>2.03712563961744</v>
      </c>
      <c r="E4309">
        <v>2.4243827283498801E-3</v>
      </c>
      <c r="F4309">
        <f>Tabla3[[#This Row],[Axial Force ]]/$M$12</f>
        <v>1.6990523799773183</v>
      </c>
      <c r="G4309">
        <f>Tabla3[[#This Row],[Axial Displacement ]]/$M$9</f>
        <v>2.3647476810702093E-2</v>
      </c>
      <c r="H4309">
        <f>IF(Tabla3[[#This Row],[Axial Displacement Command ]]=D4308,1,0)</f>
        <v>0</v>
      </c>
      <c r="I4309">
        <f>IF(AND(Tabla3[[#This Row],[cic]]=1,(AND(H4308=1,H4310=0))),1,0)</f>
        <v>0</v>
      </c>
      <c r="J4309">
        <f>Tabla3[[#This Row],[pas]]+J4308</f>
        <v>21</v>
      </c>
    </row>
    <row r="4310" spans="1:10" x14ac:dyDescent="0.25">
      <c r="A4310">
        <v>80.589202880859403</v>
      </c>
      <c r="B4310">
        <v>2.0361328497528999</v>
      </c>
      <c r="C4310">
        <v>4.3294430724927198E-3</v>
      </c>
      <c r="D4310">
        <v>2.0404623355716498</v>
      </c>
      <c r="E4310">
        <v>1.3354791690289899E-3</v>
      </c>
      <c r="F4310">
        <f>Tabla3[[#This Row],[Axial Force ]]/$M$12</f>
        <v>1.7331011372227829</v>
      </c>
      <c r="G4310">
        <f>Tabla3[[#This Row],[Axial Displacement ]]/$M$9</f>
        <v>2.3675963369219767E-2</v>
      </c>
      <c r="H4310">
        <f>IF(Tabla3[[#This Row],[Axial Displacement Command ]]=D4309,1,0)</f>
        <v>0</v>
      </c>
      <c r="I4310">
        <f>IF(AND(Tabla3[[#This Row],[cic]]=1,(AND(H4309=1,H4311=0))),1,0)</f>
        <v>0</v>
      </c>
      <c r="J4310">
        <f>Tabla3[[#This Row],[pas]]+J4309</f>
        <v>21</v>
      </c>
    </row>
    <row r="4311" spans="1:10" x14ac:dyDescent="0.25">
      <c r="A4311">
        <v>81.937828063964801</v>
      </c>
      <c r="B4311">
        <v>2.0398271735757598</v>
      </c>
      <c r="C4311">
        <v>3.9718152038403804E-3</v>
      </c>
      <c r="D4311">
        <v>2.0437990315258499</v>
      </c>
      <c r="E4311">
        <v>1.36720029786375E-3</v>
      </c>
      <c r="F4311">
        <f>Tabla3[[#This Row],[Axial Force ]]/$M$12</f>
        <v>1.7621038293325764</v>
      </c>
      <c r="G4311">
        <f>Tabla3[[#This Row],[Axial Displacement ]]/$M$9</f>
        <v>2.3718920622973951E-2</v>
      </c>
      <c r="H4311">
        <f>IF(Tabla3[[#This Row],[Axial Displacement Command ]]=D4310,1,0)</f>
        <v>0</v>
      </c>
      <c r="I4311">
        <f>IF(AND(Tabla3[[#This Row],[cic]]=1,(AND(H4310=1,H4312=0))),1,0)</f>
        <v>0</v>
      </c>
      <c r="J4311">
        <f>Tabla3[[#This Row],[pas]]+J4310</f>
        <v>21</v>
      </c>
    </row>
    <row r="4312" spans="1:10" x14ac:dyDescent="0.25">
      <c r="A4312">
        <v>83.301902770996094</v>
      </c>
      <c r="B4312">
        <v>2.0422374363988598</v>
      </c>
      <c r="C4312">
        <v>4.89783269586042E-3</v>
      </c>
      <c r="D4312">
        <v>2.0471352618187701</v>
      </c>
      <c r="E4312">
        <v>1.3077677749606699E-3</v>
      </c>
      <c r="F4312">
        <f>Tabla3[[#This Row],[Axial Force ]]/$M$12</f>
        <v>1.7914387692687332</v>
      </c>
      <c r="G4312">
        <f>Tabla3[[#This Row],[Axial Displacement ]]/$M$9</f>
        <v>2.3746946934870464E-2</v>
      </c>
      <c r="H4312">
        <f>IF(Tabla3[[#This Row],[Axial Displacement Command ]]=D4311,1,0)</f>
        <v>0</v>
      </c>
      <c r="I4312">
        <f>IF(AND(Tabla3[[#This Row],[cic]]=1,(AND(H4311=1,H4313=0))),1,0)</f>
        <v>0</v>
      </c>
      <c r="J4312">
        <f>Tabla3[[#This Row],[pas]]+J4311</f>
        <v>21</v>
      </c>
    </row>
    <row r="4313" spans="1:10" x14ac:dyDescent="0.25">
      <c r="A4313">
        <v>84.841812133789105</v>
      </c>
      <c r="B4313">
        <v>2.0462607499212</v>
      </c>
      <c r="C4313">
        <v>4.2111873881367501E-3</v>
      </c>
      <c r="D4313">
        <v>2.0504719577729702</v>
      </c>
      <c r="E4313">
        <v>2.10074244932912E-3</v>
      </c>
      <c r="F4313">
        <f>Tabla3[[#This Row],[Axial Force ]]/$M$12</f>
        <v>1.8245550996513786</v>
      </c>
      <c r="G4313">
        <f>Tabla3[[#This Row],[Axial Displacement ]]/$M$9</f>
        <v>2.3793729650246512E-2</v>
      </c>
      <c r="H4313">
        <f>IF(Tabla3[[#This Row],[Axial Displacement Command ]]=D4312,1,0)</f>
        <v>0</v>
      </c>
      <c r="I4313">
        <f>IF(AND(Tabla3[[#This Row],[cic]]=1,(AND(H4312=1,H4314=0))),1,0)</f>
        <v>0</v>
      </c>
      <c r="J4313">
        <f>Tabla3[[#This Row],[pas]]+J4312</f>
        <v>21</v>
      </c>
    </row>
    <row r="4314" spans="1:10" x14ac:dyDescent="0.25">
      <c r="A4314">
        <v>86.591827392578097</v>
      </c>
      <c r="B4314">
        <v>2.0495152566582</v>
      </c>
      <c r="C4314">
        <v>4.2934416342177402E-3</v>
      </c>
      <c r="D4314">
        <v>2.0538086537271698</v>
      </c>
      <c r="E4314" s="2">
        <v>4.7413561077291902E-5</v>
      </c>
      <c r="F4314">
        <f>Tabla3[[#This Row],[Axial Force ]]/$M$12</f>
        <v>1.8621898363995291</v>
      </c>
      <c r="G4314">
        <f>Tabla3[[#This Row],[Axial Displacement ]]/$M$9</f>
        <v>2.3831572751839534E-2</v>
      </c>
      <c r="H4314">
        <f>IF(Tabla3[[#This Row],[Axial Displacement Command ]]=D4313,1,0)</f>
        <v>0</v>
      </c>
      <c r="I4314">
        <f>IF(AND(Tabla3[[#This Row],[cic]]=1,(AND(H4313=1,H4315=0))),1,0)</f>
        <v>0</v>
      </c>
      <c r="J4314">
        <f>Tabla3[[#This Row],[pas]]+J4313</f>
        <v>21</v>
      </c>
    </row>
    <row r="4315" spans="1:10" x14ac:dyDescent="0.25">
      <c r="A4315">
        <v>88.381683349609403</v>
      </c>
      <c r="B4315">
        <v>2.0530556794255999</v>
      </c>
      <c r="C4315">
        <v>4.0893555706134101E-3</v>
      </c>
      <c r="D4315">
        <v>2.0571451168507302</v>
      </c>
      <c r="E4315">
        <v>9.7674501375877298E-4</v>
      </c>
      <c r="F4315">
        <f>Tabla3[[#This Row],[Axial Force ]]/$M$12</f>
        <v>1.9006813623571914</v>
      </c>
      <c r="G4315">
        <f>Tabla3[[#This Row],[Axial Displacement ]]/$M$9</f>
        <v>2.3872740458437208E-2</v>
      </c>
      <c r="H4315">
        <f>IF(Tabla3[[#This Row],[Axial Displacement Command ]]=D4314,1,0)</f>
        <v>0</v>
      </c>
      <c r="I4315">
        <f>IF(AND(Tabla3[[#This Row],[cic]]=1,(AND(H4314=1,H4316=0))),1,0)</f>
        <v>0</v>
      </c>
      <c r="J4315">
        <f>Tabla3[[#This Row],[pas]]+J4314</f>
        <v>21</v>
      </c>
    </row>
    <row r="4316" spans="1:10" x14ac:dyDescent="0.25">
      <c r="A4316">
        <v>90.139297485351605</v>
      </c>
      <c r="B4316">
        <v>2.0587528124451602</v>
      </c>
      <c r="C4316">
        <v>1.72901150108373E-3</v>
      </c>
      <c r="D4316">
        <v>2.06048181280494</v>
      </c>
      <c r="E4316">
        <v>-5.6951631677293303E-4</v>
      </c>
      <c r="F4316">
        <f>Tabla3[[#This Row],[Axial Force ]]/$M$12</f>
        <v>1.9384795158140131</v>
      </c>
      <c r="G4316">
        <f>Tabla3[[#This Row],[Axial Displacement ]]/$M$9</f>
        <v>2.3938986191222793E-2</v>
      </c>
      <c r="H4316">
        <f>IF(Tabla3[[#This Row],[Axial Displacement Command ]]=D4315,1,0)</f>
        <v>0</v>
      </c>
      <c r="I4316">
        <f>IF(AND(Tabla3[[#This Row],[cic]]=1,(AND(H4315=1,H4317=0))),1,0)</f>
        <v>0</v>
      </c>
      <c r="J4316">
        <f>Tabla3[[#This Row],[pas]]+J4315</f>
        <v>21</v>
      </c>
    </row>
    <row r="4317" spans="1:10" x14ac:dyDescent="0.25">
      <c r="A4317">
        <v>91.525352478027301</v>
      </c>
      <c r="B4317">
        <v>2.0629335194826099</v>
      </c>
      <c r="C4317">
        <v>8.8500974015914803E-4</v>
      </c>
      <c r="D4317">
        <v>2.0638185087591401</v>
      </c>
      <c r="E4317">
        <v>-2.7220835363550599E-4</v>
      </c>
      <c r="F4317">
        <f>Tabla3[[#This Row],[Axial Force ]]/$M$12</f>
        <v>1.9682871500651034</v>
      </c>
      <c r="G4317">
        <f>Tabla3[[#This Row],[Axial Displacement ]]/$M$9</f>
        <v>2.3987599063751277E-2</v>
      </c>
      <c r="H4317">
        <f>IF(Tabla3[[#This Row],[Axial Displacement Command ]]=D4316,1,0)</f>
        <v>0</v>
      </c>
      <c r="I4317">
        <f>IF(AND(Tabla3[[#This Row],[cic]]=1,(AND(H4316=1,H4318=0))),1,0)</f>
        <v>0</v>
      </c>
      <c r="J4317">
        <f>Tabla3[[#This Row],[pas]]+J4316</f>
        <v>21</v>
      </c>
    </row>
    <row r="4318" spans="1:10" x14ac:dyDescent="0.25">
      <c r="A4318">
        <v>92.398391723632798</v>
      </c>
      <c r="B4318">
        <v>2.0657693967223199</v>
      </c>
      <c r="C4318">
        <v>1.38545033223636E-3</v>
      </c>
      <c r="D4318">
        <v>2.0671549718827</v>
      </c>
      <c r="E4318">
        <v>-8.1733207935030805E-4</v>
      </c>
      <c r="F4318">
        <f>Tabla3[[#This Row],[Axial Force ]]/$M$12</f>
        <v>1.9870621876050065</v>
      </c>
      <c r="G4318">
        <f>Tabla3[[#This Row],[Axial Displacement ]]/$M$9</f>
        <v>2.4020574380492092E-2</v>
      </c>
      <c r="H4318">
        <f>IF(Tabla3[[#This Row],[Axial Displacement Command ]]=D4317,1,0)</f>
        <v>0</v>
      </c>
      <c r="I4318">
        <f>IF(AND(Tabla3[[#This Row],[cic]]=1,(AND(H4317=1,H4319=0))),1,0)</f>
        <v>0</v>
      </c>
      <c r="J4318">
        <f>Tabla3[[#This Row],[pas]]+J4317</f>
        <v>21</v>
      </c>
    </row>
    <row r="4319" spans="1:10" x14ac:dyDescent="0.25">
      <c r="A4319">
        <v>93.392608642578097</v>
      </c>
      <c r="B4319">
        <v>2.0690667442977402</v>
      </c>
      <c r="C4319">
        <v>1.42478938869317E-3</v>
      </c>
      <c r="D4319">
        <v>2.0704916678369001</v>
      </c>
      <c r="E4319">
        <v>-1.79839491920575E-3</v>
      </c>
      <c r="F4319">
        <f>Tabla3[[#This Row],[Axial Force ]]/$M$12</f>
        <v>2.0084431966145826</v>
      </c>
      <c r="G4319">
        <f>Tabla3[[#This Row],[Axial Displacement ]]/$M$9</f>
        <v>2.4058915631369072E-2</v>
      </c>
      <c r="H4319">
        <f>IF(Tabla3[[#This Row],[Axial Displacement Command ]]=D4318,1,0)</f>
        <v>0</v>
      </c>
      <c r="I4319">
        <f>IF(AND(Tabla3[[#This Row],[cic]]=1,(AND(H4318=1,H4320=0))),1,0)</f>
        <v>0</v>
      </c>
      <c r="J4319">
        <f>Tabla3[[#This Row],[pas]]+J4318</f>
        <v>21</v>
      </c>
    </row>
    <row r="4320" spans="1:10" x14ac:dyDescent="0.25">
      <c r="A4320">
        <v>94.416938781738295</v>
      </c>
      <c r="B4320">
        <v>2.0726823713630398</v>
      </c>
      <c r="C4320">
        <v>1.1458397466412901E-3</v>
      </c>
      <c r="D4320">
        <v>2.07382813096046</v>
      </c>
      <c r="E4320">
        <v>6.1553049590656905E-4</v>
      </c>
      <c r="F4320">
        <f>Tabla3[[#This Row],[Axial Force ]]/$M$12</f>
        <v>2.0304718017578129</v>
      </c>
      <c r="G4320">
        <f>Tabla3[[#This Row],[Axial Displacement ]]/$M$9</f>
        <v>2.4100957806546974E-2</v>
      </c>
      <c r="H4320">
        <f>IF(Tabla3[[#This Row],[Axial Displacement Command ]]=D4319,1,0)</f>
        <v>0</v>
      </c>
      <c r="I4320">
        <f>IF(AND(Tabla3[[#This Row],[cic]]=1,(AND(H4319=1,H4321=0))),1,0)</f>
        <v>0</v>
      </c>
      <c r="J4320">
        <f>Tabla3[[#This Row],[pas]]+J4319</f>
        <v>21</v>
      </c>
    </row>
    <row r="4321" spans="1:10" x14ac:dyDescent="0.25">
      <c r="A4321">
        <v>94.759773254394503</v>
      </c>
      <c r="B4321">
        <v>2.0764803048223301</v>
      </c>
      <c r="C4321">
        <v>6.84261294736643E-4</v>
      </c>
      <c r="D4321">
        <v>2.07716459408402</v>
      </c>
      <c r="E4321">
        <v>-5.0125385087085295E-4</v>
      </c>
      <c r="F4321">
        <f>Tabla3[[#This Row],[Axial Force ]]/$M$12</f>
        <v>2.0378445861160106</v>
      </c>
      <c r="G4321">
        <f>Tabla3[[#This Row],[Axial Displacement ]]/$M$9</f>
        <v>2.4145119823515467E-2</v>
      </c>
      <c r="H4321">
        <f>IF(Tabla3[[#This Row],[Axial Displacement Command ]]=D4320,1,0)</f>
        <v>0</v>
      </c>
      <c r="I4321">
        <f>IF(AND(Tabla3[[#This Row],[cic]]=1,(AND(H4320=1,H4322=0))),1,0)</f>
        <v>0</v>
      </c>
      <c r="J4321">
        <f>Tabla3[[#This Row],[pas]]+J4320</f>
        <v>21</v>
      </c>
    </row>
    <row r="4322" spans="1:10" x14ac:dyDescent="0.25">
      <c r="A4322">
        <v>95.631355285644503</v>
      </c>
      <c r="B4322">
        <v>2.0793699659407099</v>
      </c>
      <c r="C4322">
        <v>1.13129613055207E-3</v>
      </c>
      <c r="D4322">
        <v>2.0805012900382298</v>
      </c>
      <c r="E4322">
        <v>4.6149159516062398E-4</v>
      </c>
      <c r="F4322">
        <f>Tabla3[[#This Row],[Axial Force ]]/$M$12</f>
        <v>2.0565882857127851</v>
      </c>
      <c r="G4322">
        <f>Tabla3[[#This Row],[Axial Displacement ]]/$M$9</f>
        <v>2.4178720534194301E-2</v>
      </c>
      <c r="H4322">
        <f>IF(Tabla3[[#This Row],[Axial Displacement Command ]]=D4321,1,0)</f>
        <v>0</v>
      </c>
      <c r="I4322">
        <f>IF(AND(Tabla3[[#This Row],[cic]]=1,(AND(H4321=1,H4323=0))),1,0)</f>
        <v>0</v>
      </c>
      <c r="J4322">
        <f>Tabla3[[#This Row],[pas]]+J4321</f>
        <v>21</v>
      </c>
    </row>
    <row r="4323" spans="1:10" x14ac:dyDescent="0.25">
      <c r="A4323">
        <v>96.114044189453097</v>
      </c>
      <c r="B4323">
        <v>2.0823024678975299</v>
      </c>
      <c r="C4323">
        <v>1.53541566305648E-3</v>
      </c>
      <c r="D4323">
        <v>2.0838379859924299</v>
      </c>
      <c r="E4323">
        <v>4.9593245421419895E-4</v>
      </c>
      <c r="F4323">
        <f>Tabla3[[#This Row],[Axial Force ]]/$M$12</f>
        <v>2.0669686922463031</v>
      </c>
      <c r="G4323">
        <f>Tabla3[[#This Row],[Axial Displacement ]]/$M$9</f>
        <v>2.4212819394157325E-2</v>
      </c>
      <c r="H4323">
        <f>IF(Tabla3[[#This Row],[Axial Displacement Command ]]=D4322,1,0)</f>
        <v>0</v>
      </c>
      <c r="I4323">
        <f>IF(AND(Tabla3[[#This Row],[cic]]=1,(AND(H4322=1,H4324=0))),1,0)</f>
        <v>0</v>
      </c>
      <c r="J4323">
        <f>Tabla3[[#This Row],[pas]]+J4322</f>
        <v>21</v>
      </c>
    </row>
    <row r="4324" spans="1:10" x14ac:dyDescent="0.25">
      <c r="A4324">
        <v>97.159072875976605</v>
      </c>
      <c r="B4324">
        <v>2.0855141337960998</v>
      </c>
      <c r="C4324">
        <v>1.66034703852347E-3</v>
      </c>
      <c r="D4324">
        <v>2.0871744491159898</v>
      </c>
      <c r="E4324">
        <v>7.54096049604414E-4</v>
      </c>
      <c r="F4324">
        <f>Tabla3[[#This Row],[Axial Force ]]/$M$12</f>
        <v>2.0894424274403569</v>
      </c>
      <c r="G4324">
        <f>Tabla3[[#This Row],[Axial Displacement ]]/$M$9</f>
        <v>2.4250164346466277E-2</v>
      </c>
      <c r="H4324">
        <f>IF(Tabla3[[#This Row],[Axial Displacement Command ]]=D4323,1,0)</f>
        <v>0</v>
      </c>
      <c r="I4324">
        <f>IF(AND(Tabla3[[#This Row],[cic]]=1,(AND(H4323=1,H4325=0))),1,0)</f>
        <v>0</v>
      </c>
      <c r="J4324">
        <f>Tabla3[[#This Row],[pas]]+J4323</f>
        <v>21</v>
      </c>
    </row>
    <row r="4325" spans="1:10" x14ac:dyDescent="0.25">
      <c r="A4325">
        <v>97.657661437988295</v>
      </c>
      <c r="B4325">
        <v>2.08957679569721</v>
      </c>
      <c r="C4325">
        <v>9.3436239012589795E-4</v>
      </c>
      <c r="D4325">
        <v>2.0905111450702001</v>
      </c>
      <c r="E4325">
        <v>5.93361164646922E-4</v>
      </c>
      <c r="F4325">
        <f>Tabla3[[#This Row],[Axial Force ]]/$M$12</f>
        <v>2.100164762107275</v>
      </c>
      <c r="G4325">
        <f>Tabla3[[#This Row],[Axial Displacement ]]/$M$9</f>
        <v>2.4297404601130349E-2</v>
      </c>
      <c r="H4325">
        <f>IF(Tabla3[[#This Row],[Axial Displacement Command ]]=D4324,1,0)</f>
        <v>0</v>
      </c>
      <c r="I4325">
        <f>IF(AND(Tabla3[[#This Row],[cic]]=1,(AND(H4324=1,H4326=0))),1,0)</f>
        <v>0</v>
      </c>
      <c r="J4325">
        <f>Tabla3[[#This Row],[pas]]+J4324</f>
        <v>21</v>
      </c>
    </row>
    <row r="4326" spans="1:10" x14ac:dyDescent="0.25">
      <c r="A4326">
        <v>98.725692749023395</v>
      </c>
      <c r="B4326">
        <v>2.0922303665429398</v>
      </c>
      <c r="C4326">
        <v>1.61743162152561E-3</v>
      </c>
      <c r="D4326">
        <v>2.0938478410244001</v>
      </c>
      <c r="E4326">
        <v>1.1005718079104599E-3</v>
      </c>
      <c r="F4326">
        <f>Tabla3[[#This Row],[Axial Force ]]/$M$12</f>
        <v>2.1231331773983526</v>
      </c>
      <c r="G4326">
        <f>Tabla3[[#This Row],[Axial Displacement ]]/$M$9</f>
        <v>2.4328260076080695E-2</v>
      </c>
      <c r="H4326">
        <f>IF(Tabla3[[#This Row],[Axial Displacement Command ]]=D4325,1,0)</f>
        <v>0</v>
      </c>
      <c r="I4326">
        <f>IF(AND(Tabla3[[#This Row],[cic]]=1,(AND(H4325=1,H4327=0))),1,0)</f>
        <v>0</v>
      </c>
      <c r="J4326">
        <f>Tabla3[[#This Row],[pas]]+J4325</f>
        <v>21</v>
      </c>
    </row>
    <row r="4327" spans="1:10" x14ac:dyDescent="0.25">
      <c r="A4327">
        <v>98.709724426269503</v>
      </c>
      <c r="B4327">
        <v>2.0954275969415899</v>
      </c>
      <c r="C4327">
        <v>1.7566680980962699E-3</v>
      </c>
      <c r="D4327">
        <v>2.09718407131732</v>
      </c>
      <c r="E4327">
        <v>6.9305684746723305E-4</v>
      </c>
      <c r="F4327">
        <f>Tabla3[[#This Row],[Axial Force ]]/$M$12</f>
        <v>2.1227897726079461</v>
      </c>
      <c r="G4327">
        <f>Tabla3[[#This Row],[Axial Displacement ]]/$M$9</f>
        <v>2.4365437173739415E-2</v>
      </c>
      <c r="H4327">
        <f>IF(Tabla3[[#This Row],[Axial Displacement Command ]]=D4326,1,0)</f>
        <v>0</v>
      </c>
      <c r="I4327">
        <f>IF(AND(Tabla3[[#This Row],[cic]]=1,(AND(H4326=1,H4328=0))),1,0)</f>
        <v>0</v>
      </c>
      <c r="J4327">
        <f>Tabla3[[#This Row],[pas]]+J4326</f>
        <v>21</v>
      </c>
    </row>
    <row r="4328" spans="1:10" x14ac:dyDescent="0.25">
      <c r="A4328">
        <v>99.542083740234403</v>
      </c>
      <c r="B4328">
        <v>2.0992183126509198</v>
      </c>
      <c r="C4328">
        <v>1.3024806548855899E-3</v>
      </c>
      <c r="D4328">
        <v>2.10052076727152</v>
      </c>
      <c r="E4328">
        <v>7.4494164437055599E-4</v>
      </c>
      <c r="F4328">
        <f>Tabla3[[#This Row],[Axial Force ]]/$M$12</f>
        <v>2.1406899729082669</v>
      </c>
      <c r="G4328">
        <f>Tabla3[[#This Row],[Axial Displacement ]]/$M$9</f>
        <v>2.4409515263382787E-2</v>
      </c>
      <c r="H4328">
        <f>IF(Tabla3[[#This Row],[Axial Displacement Command ]]=D4327,1,0)</f>
        <v>0</v>
      </c>
      <c r="I4328">
        <f>IF(AND(Tabla3[[#This Row],[cic]]=1,(AND(H4327=1,H4329=0))),1,0)</f>
        <v>0</v>
      </c>
      <c r="J4328">
        <f>Tabla3[[#This Row],[pas]]+J4327</f>
        <v>21</v>
      </c>
    </row>
    <row r="4329" spans="1:10" x14ac:dyDescent="0.25">
      <c r="A4329">
        <v>99.740837097167997</v>
      </c>
      <c r="B4329">
        <v>2.1021259017288698</v>
      </c>
      <c r="C4329">
        <v>1.7316341427431299E-3</v>
      </c>
      <c r="D4329">
        <v>2.1038574632257201</v>
      </c>
      <c r="E4329">
        <v>4.21324671151524E-4</v>
      </c>
      <c r="F4329">
        <f>Tabla3[[#This Row],[Axial Force ]]/$M$12</f>
        <v>2.1449642386487739</v>
      </c>
      <c r="G4329">
        <f>Tabla3[[#This Row],[Axial Displacement ]]/$M$9</f>
        <v>2.4443324438707788E-2</v>
      </c>
      <c r="H4329">
        <f>IF(Tabla3[[#This Row],[Axial Displacement Command ]]=D4328,1,0)</f>
        <v>0</v>
      </c>
      <c r="I4329">
        <f>IF(AND(Tabla3[[#This Row],[cic]]=1,(AND(H4328=1,H4330=0))),1,0)</f>
        <v>0</v>
      </c>
      <c r="J4329">
        <f>Tabla3[[#This Row],[pas]]+J4328</f>
        <v>21</v>
      </c>
    </row>
    <row r="4330" spans="1:10" x14ac:dyDescent="0.25">
      <c r="A4330">
        <v>100.58464050293</v>
      </c>
      <c r="B4330">
        <v>2.1050618961453398</v>
      </c>
      <c r="C4330">
        <v>2.1319390270946302E-3</v>
      </c>
      <c r="D4330">
        <v>2.10719392634928</v>
      </c>
      <c r="E4330">
        <v>3.8166754734447799E-4</v>
      </c>
      <c r="F4330">
        <f>Tabla3[[#This Row],[Axial Force ]]/$M$12</f>
        <v>2.1631105484501076</v>
      </c>
      <c r="G4330">
        <f>Tabla3[[#This Row],[Axial Displacement ]]/$M$9</f>
        <v>2.447746390866674E-2</v>
      </c>
      <c r="H4330">
        <f>IF(Tabla3[[#This Row],[Axial Displacement Command ]]=D4329,1,0)</f>
        <v>0</v>
      </c>
      <c r="I4330">
        <f>IF(AND(Tabla3[[#This Row],[cic]]=1,(AND(H4329=1,H4331=0))),1,0)</f>
        <v>0</v>
      </c>
      <c r="J4330">
        <f>Tabla3[[#This Row],[pas]]+J4329</f>
        <v>21</v>
      </c>
    </row>
    <row r="4331" spans="1:10" x14ac:dyDescent="0.25">
      <c r="A4331">
        <v>101.14793395996099</v>
      </c>
      <c r="B4331">
        <v>2.1083592437207699</v>
      </c>
      <c r="C4331">
        <v>2.1712780835514401E-3</v>
      </c>
      <c r="D4331">
        <v>2.1105306223034899</v>
      </c>
      <c r="E4331">
        <v>1.34015795083542E-3</v>
      </c>
      <c r="F4331">
        <f>Tabla3[[#This Row],[Axial Force ]]/$M$12</f>
        <v>2.1752243862357203</v>
      </c>
      <c r="G4331">
        <f>Tabla3[[#This Row],[Axial Displacement ]]/$M$9</f>
        <v>2.4515805159543835E-2</v>
      </c>
      <c r="H4331">
        <f>IF(Tabla3[[#This Row],[Axial Displacement Command ]]=D4330,1,0)</f>
        <v>0</v>
      </c>
      <c r="I4331">
        <f>IF(AND(Tabla3[[#This Row],[cic]]=1,(AND(H4330=1,H4332=0))),1,0)</f>
        <v>0</v>
      </c>
      <c r="J4331">
        <f>Tabla3[[#This Row],[pas]]+J4330</f>
        <v>21</v>
      </c>
    </row>
    <row r="4332" spans="1:10" x14ac:dyDescent="0.25">
      <c r="A4332">
        <v>101.469596862793</v>
      </c>
      <c r="B4332">
        <v>2.11206078529358</v>
      </c>
      <c r="C4332">
        <v>1.80649760750384E-3</v>
      </c>
      <c r="D4332">
        <v>2.1138673182576899</v>
      </c>
      <c r="E4332">
        <v>-1.0182397147673301E-4</v>
      </c>
      <c r="F4332">
        <f>Tabla3[[#This Row],[Axial Force ]]/$M$12</f>
        <v>2.1821418680170539</v>
      </c>
      <c r="G4332">
        <f>Tabla3[[#This Row],[Axial Displacement ]]/$M$9</f>
        <v>2.4558846340623022E-2</v>
      </c>
      <c r="H4332">
        <f>IF(Tabla3[[#This Row],[Axial Displacement Command ]]=D4331,1,0)</f>
        <v>0</v>
      </c>
      <c r="I4332">
        <f>IF(AND(Tabla3[[#This Row],[cic]]=1,(AND(H4331=1,H4333=0))),1,0)</f>
        <v>0</v>
      </c>
      <c r="J4332">
        <f>Tabla3[[#This Row],[pas]]+J4331</f>
        <v>21</v>
      </c>
    </row>
    <row r="4333" spans="1:10" x14ac:dyDescent="0.25">
      <c r="A4333">
        <v>102.003303527832</v>
      </c>
      <c r="B4333">
        <v>2.1157157607376602</v>
      </c>
      <c r="C4333">
        <v>1.48797039400961E-3</v>
      </c>
      <c r="D4333">
        <v>2.1172037813812499</v>
      </c>
      <c r="E4333">
        <v>-5.0887007319033695E-4</v>
      </c>
      <c r="F4333">
        <f>Tabla3[[#This Row],[Axial Force ]]/$M$12</f>
        <v>2.1936194307060646</v>
      </c>
      <c r="G4333">
        <f>Tabla3[[#This Row],[Axial Displacement ]]/$M$9</f>
        <v>2.4601346055089072E-2</v>
      </c>
      <c r="H4333">
        <f>IF(Tabla3[[#This Row],[Axial Displacement Command ]]=D4332,1,0)</f>
        <v>0</v>
      </c>
      <c r="I4333">
        <f>IF(AND(Tabla3[[#This Row],[cic]]=1,(AND(H4332=1,H4334=0))),1,0)</f>
        <v>0</v>
      </c>
      <c r="J4333">
        <f>Tabla3[[#This Row],[pas]]+J4332</f>
        <v>21</v>
      </c>
    </row>
    <row r="4334" spans="1:10" x14ac:dyDescent="0.25">
      <c r="A4334">
        <v>102.530471801758</v>
      </c>
      <c r="B4334">
        <v>2.1183299832046001</v>
      </c>
      <c r="C4334">
        <v>2.2103786250227101E-3</v>
      </c>
      <c r="D4334">
        <v>2.1205404773354499</v>
      </c>
      <c r="E4334">
        <v>-4.4780463781535202E-4</v>
      </c>
      <c r="F4334">
        <f>Tabla3[[#This Row],[Axial Force ]]/$M$12</f>
        <v>2.2049563828335055</v>
      </c>
      <c r="G4334">
        <f>Tabla3[[#This Row],[Axial Displacement ]]/$M$9</f>
        <v>2.4631743990751163E-2</v>
      </c>
      <c r="H4334">
        <f>IF(Tabla3[[#This Row],[Axial Displacement Command ]]=D4333,1,0)</f>
        <v>0</v>
      </c>
      <c r="I4334">
        <f>IF(AND(Tabla3[[#This Row],[cic]]=1,(AND(H4333=1,H4335=0))),1,0)</f>
        <v>0</v>
      </c>
      <c r="J4334">
        <f>Tabla3[[#This Row],[pas]]+J4333</f>
        <v>21</v>
      </c>
    </row>
    <row r="4335" spans="1:10" x14ac:dyDescent="0.25">
      <c r="A4335">
        <v>103.26496887207</v>
      </c>
      <c r="B4335">
        <v>2.1225749514997001</v>
      </c>
      <c r="C4335">
        <v>1.3020038522881801E-3</v>
      </c>
      <c r="D4335">
        <v>2.1238769404590099</v>
      </c>
      <c r="E4335">
        <v>4.15798751873808E-4</v>
      </c>
      <c r="F4335">
        <f>Tabla3[[#This Row],[Axial Force ]]/$M$12</f>
        <v>2.2207520187541934</v>
      </c>
      <c r="G4335">
        <f>Tabla3[[#This Row],[Axial Displacement ]]/$M$9</f>
        <v>2.4681104087205814E-2</v>
      </c>
      <c r="H4335">
        <f>IF(Tabla3[[#This Row],[Axial Displacement Command ]]=D4334,1,0)</f>
        <v>0</v>
      </c>
      <c r="I4335">
        <f>IF(AND(Tabla3[[#This Row],[cic]]=1,(AND(H4334=1,H4336=0))),1,0)</f>
        <v>0</v>
      </c>
      <c r="J4335">
        <f>Tabla3[[#This Row],[pas]]+J4334</f>
        <v>21</v>
      </c>
    </row>
    <row r="4336" spans="1:10" x14ac:dyDescent="0.25">
      <c r="A4336">
        <v>103.36962890625</v>
      </c>
      <c r="B4336">
        <v>2.1259796340018502</v>
      </c>
      <c r="C4336">
        <v>1.2338161923253199E-3</v>
      </c>
      <c r="D4336">
        <v>2.1272134035825698</v>
      </c>
      <c r="E4336">
        <v>1.07960460127288E-4</v>
      </c>
      <c r="F4336">
        <f>Tabla3[[#This Row],[Axial Force ]]/$M$12</f>
        <v>2.2230027721774195</v>
      </c>
      <c r="G4336">
        <f>Tabla3[[#This Row],[Axial Displacement ]]/$M$9</f>
        <v>2.4720693418626163E-2</v>
      </c>
      <c r="H4336">
        <f>IF(Tabla3[[#This Row],[Axial Displacement Command ]]=D4335,1,0)</f>
        <v>0</v>
      </c>
      <c r="I4336">
        <f>IF(AND(Tabla3[[#This Row],[cic]]=1,(AND(H4335=1,H4337=0))),1,0)</f>
        <v>0</v>
      </c>
      <c r="J4336">
        <f>Tabla3[[#This Row],[pas]]+J4335</f>
        <v>21</v>
      </c>
    </row>
    <row r="4337" spans="1:10" x14ac:dyDescent="0.25">
      <c r="A4337">
        <v>103.814651489258</v>
      </c>
      <c r="B4337">
        <v>2.1299170330166799</v>
      </c>
      <c r="C4337">
        <v>6.3300132069343796E-4</v>
      </c>
      <c r="D4337">
        <v>2.1305500995367801</v>
      </c>
      <c r="E4337">
        <v>2.1117868982401E-3</v>
      </c>
      <c r="F4337">
        <f>Tabla3[[#This Row],[Axial Force ]]/$M$12</f>
        <v>2.2325731503066235</v>
      </c>
      <c r="G4337">
        <f>Tabla3[[#This Row],[Axial Displacement ]]/$M$9</f>
        <v>2.4766477128100928E-2</v>
      </c>
      <c r="H4337">
        <f>IF(Tabla3[[#This Row],[Axial Displacement Command ]]=D4336,1,0)</f>
        <v>0</v>
      </c>
      <c r="I4337">
        <f>IF(AND(Tabla3[[#This Row],[cic]]=1,(AND(H4336=1,H4338=0))),1,0)</f>
        <v>0</v>
      </c>
      <c r="J4337">
        <f>Tabla3[[#This Row],[pas]]+J4336</f>
        <v>21</v>
      </c>
    </row>
    <row r="4338" spans="1:10" x14ac:dyDescent="0.25">
      <c r="A4338">
        <v>104.166938781738</v>
      </c>
      <c r="B4338">
        <v>2.1323882974684198</v>
      </c>
      <c r="C4338">
        <v>1.4984607332735301E-3</v>
      </c>
      <c r="D4338">
        <v>2.1338867954909801</v>
      </c>
      <c r="E4338">
        <v>8.0247070854966296E-4</v>
      </c>
      <c r="F4338">
        <f>Tabla3[[#This Row],[Axial Force ]]/$M$12</f>
        <v>2.2401492211126453</v>
      </c>
      <c r="G4338">
        <f>Tabla3[[#This Row],[Axial Displacement ]]/$M$9</f>
        <v>2.4795212761260697E-2</v>
      </c>
      <c r="H4338">
        <f>IF(Tabla3[[#This Row],[Axial Displacement Command ]]=D4337,1,0)</f>
        <v>0</v>
      </c>
      <c r="I4338">
        <f>IF(AND(Tabla3[[#This Row],[cic]]=1,(AND(H4337=1,H4339=0))),1,0)</f>
        <v>0</v>
      </c>
      <c r="J4338">
        <f>Tabla3[[#This Row],[pas]]+J4337</f>
        <v>21</v>
      </c>
    </row>
    <row r="4339" spans="1:10" x14ac:dyDescent="0.25">
      <c r="A4339">
        <v>104.379188537598</v>
      </c>
      <c r="B4339">
        <v>2.1363366395235102</v>
      </c>
      <c r="C4339">
        <v>8.8667871978032097E-4</v>
      </c>
      <c r="D4339">
        <v>2.1372232586145401</v>
      </c>
      <c r="E4339">
        <v>2.2526048724102999E-3</v>
      </c>
      <c r="F4339">
        <f>Tabla3[[#This Row],[Axial Force ]]/$M$12</f>
        <v>2.2447137319913546</v>
      </c>
      <c r="G4339">
        <f>Tabla3[[#This Row],[Axial Displacement ]]/$M$9</f>
        <v>2.4841123715389653E-2</v>
      </c>
      <c r="H4339">
        <f>IF(Tabla3[[#This Row],[Axial Displacement Command ]]=D4338,1,0)</f>
        <v>0</v>
      </c>
      <c r="I4339">
        <f>IF(AND(Tabla3[[#This Row],[cic]]=1,(AND(H4338=1,H4340=0))),1,0)</f>
        <v>0</v>
      </c>
      <c r="J4339">
        <f>Tabla3[[#This Row],[pas]]+J4338</f>
        <v>21</v>
      </c>
    </row>
    <row r="4340" spans="1:10" x14ac:dyDescent="0.25">
      <c r="A4340">
        <v>104.97312927246099</v>
      </c>
      <c r="B4340">
        <v>2.139090327546</v>
      </c>
      <c r="C4340">
        <v>1.4696121297674801E-3</v>
      </c>
      <c r="D4340">
        <v>2.1405599545687402</v>
      </c>
      <c r="E4340">
        <v>2.9867605917388599E-3</v>
      </c>
      <c r="F4340">
        <f>Tabla3[[#This Row],[Axial Force ]]/$M$12</f>
        <v>2.2574866510206664</v>
      </c>
      <c r="G4340">
        <f>Tabla3[[#This Row],[Axial Displacement ]]/$M$9</f>
        <v>2.4873143343558141E-2</v>
      </c>
      <c r="H4340">
        <f>IF(Tabla3[[#This Row],[Axial Displacement Command ]]=D4339,1,0)</f>
        <v>0</v>
      </c>
      <c r="I4340">
        <f>IF(AND(Tabla3[[#This Row],[cic]]=1,(AND(H4339=1,H4341=0))),1,0)</f>
        <v>0</v>
      </c>
      <c r="J4340">
        <f>Tabla3[[#This Row],[pas]]+J4339</f>
        <v>21</v>
      </c>
    </row>
    <row r="4341" spans="1:10" x14ac:dyDescent="0.25">
      <c r="A4341">
        <v>105.492752075195</v>
      </c>
      <c r="B4341">
        <v>2.1418298128992301</v>
      </c>
      <c r="C4341">
        <v>2.0668505840149001E-3</v>
      </c>
      <c r="D4341">
        <v>2.14389665052295</v>
      </c>
      <c r="E4341">
        <v>2.8341062829895198E-4</v>
      </c>
      <c r="F4341">
        <f>Tabla3[[#This Row],[Axial Force ]]/$M$12</f>
        <v>2.2686613349504303</v>
      </c>
      <c r="G4341">
        <f>Tabla3[[#This Row],[Axial Displacement ]]/$M$9</f>
        <v>2.4904997824409653E-2</v>
      </c>
      <c r="H4341">
        <f>IF(Tabla3[[#This Row],[Axial Displacement Command ]]=D4340,1,0)</f>
        <v>0</v>
      </c>
      <c r="I4341">
        <f>IF(AND(Tabla3[[#This Row],[cic]]=1,(AND(H4340=1,H4342=0))),1,0)</f>
        <v>0</v>
      </c>
      <c r="J4341">
        <f>Tabla3[[#This Row],[pas]]+J4340</f>
        <v>21</v>
      </c>
    </row>
    <row r="4342" spans="1:10" x14ac:dyDescent="0.25">
      <c r="A4342">
        <v>105.682907104492</v>
      </c>
      <c r="B4342">
        <v>2.1448873449116901</v>
      </c>
      <c r="C4342">
        <v>2.3455620521417599E-3</v>
      </c>
      <c r="D4342">
        <v>2.1472331136465099</v>
      </c>
      <c r="E4342">
        <v>-2.9631465281454401E-4</v>
      </c>
      <c r="F4342">
        <f>Tabla3[[#This Row],[Axial Force ]]/$M$12</f>
        <v>2.272750690419183</v>
      </c>
      <c r="G4342">
        <f>Tabla3[[#This Row],[Axial Displacement ]]/$M$9</f>
        <v>2.4940550522228953E-2</v>
      </c>
      <c r="H4342">
        <f>IF(Tabla3[[#This Row],[Axial Displacement Command ]]=D4341,1,0)</f>
        <v>0</v>
      </c>
      <c r="I4342">
        <f>IF(AND(Tabla3[[#This Row],[cic]]=1,(AND(H4341=1,H4343=0))),1,0)</f>
        <v>0</v>
      </c>
      <c r="J4342">
        <f>Tabla3[[#This Row],[pas]]+J4341</f>
        <v>21</v>
      </c>
    </row>
    <row r="4343" spans="1:10" x14ac:dyDescent="0.25">
      <c r="A4343">
        <v>106.36442565918</v>
      </c>
      <c r="B4343">
        <v>2.1489358041435498</v>
      </c>
      <c r="C4343">
        <v>1.63388256169128E-3</v>
      </c>
      <c r="D4343">
        <v>2.1505695767700699</v>
      </c>
      <c r="E4343">
        <v>1.2992912843401399E-3</v>
      </c>
      <c r="F4343">
        <f>Tabla3[[#This Row],[Axial Force ]]/$M$12</f>
        <v>2.2874070034232257</v>
      </c>
      <c r="G4343">
        <f>Tabla3[[#This Row],[Axial Displacement ]]/$M$9</f>
        <v>2.4987625629576161E-2</v>
      </c>
      <c r="H4343">
        <f>IF(Tabla3[[#This Row],[Axial Displacement Command ]]=D4342,1,0)</f>
        <v>0</v>
      </c>
      <c r="I4343">
        <f>IF(AND(Tabla3[[#This Row],[cic]]=1,(AND(H4342=1,H4344=0))),1,0)</f>
        <v>0</v>
      </c>
      <c r="J4343">
        <f>Tabla3[[#This Row],[pas]]+J4342</f>
        <v>21</v>
      </c>
    </row>
    <row r="4344" spans="1:10" x14ac:dyDescent="0.25">
      <c r="A4344">
        <v>106.76007080078099</v>
      </c>
      <c r="B4344">
        <v>2.15206504799426</v>
      </c>
      <c r="C4344">
        <v>1.8413066982248E-3</v>
      </c>
      <c r="D4344">
        <v>2.1539062727242699</v>
      </c>
      <c r="E4344">
        <v>2.63925790022768E-3</v>
      </c>
      <c r="F4344">
        <f>Tabla3[[#This Row],[Axial Force ]]/$M$12</f>
        <v>2.2959155010920642</v>
      </c>
      <c r="G4344">
        <f>Tabla3[[#This Row],[Axial Displacement ]]/$M$9</f>
        <v>2.5024012185979768E-2</v>
      </c>
      <c r="H4344">
        <f>IF(Tabla3[[#This Row],[Axial Displacement Command ]]=D4343,1,0)</f>
        <v>0</v>
      </c>
      <c r="I4344">
        <f>IF(AND(Tabla3[[#This Row],[cic]]=1,(AND(H4343=1,H4345=0))),1,0)</f>
        <v>0</v>
      </c>
      <c r="J4344">
        <f>Tabla3[[#This Row],[pas]]+J4343</f>
        <v>21</v>
      </c>
    </row>
    <row r="4345" spans="1:10" x14ac:dyDescent="0.25">
      <c r="A4345">
        <v>106.836433410645</v>
      </c>
      <c r="B4345">
        <v>2.1546971984207599</v>
      </c>
      <c r="C4345">
        <v>2.5455951799813201E-3</v>
      </c>
      <c r="D4345">
        <v>2.1572427358478299</v>
      </c>
      <c r="E4345">
        <v>2.2424615053751001E-3</v>
      </c>
      <c r="F4345">
        <f>Tabla3[[#This Row],[Axial Force ]]/$M$12</f>
        <v>2.2975577077558063</v>
      </c>
      <c r="G4345">
        <f>Tabla3[[#This Row],[Axial Displacement ]]/$M$9</f>
        <v>2.5054618586287904E-2</v>
      </c>
      <c r="H4345">
        <f>IF(Tabla3[[#This Row],[Axial Displacement Command ]]=D4344,1,0)</f>
        <v>0</v>
      </c>
      <c r="I4345">
        <f>IF(AND(Tabla3[[#This Row],[cic]]=1,(AND(H4344=1,H4346=0))),1,0)</f>
        <v>0</v>
      </c>
      <c r="J4345">
        <f>Tabla3[[#This Row],[pas]]+J4344</f>
        <v>21</v>
      </c>
    </row>
    <row r="4346" spans="1:10" x14ac:dyDescent="0.25">
      <c r="A4346">
        <v>107.363090515137</v>
      </c>
      <c r="B4346">
        <v>2.1592103876173501</v>
      </c>
      <c r="C4346">
        <v>1.3689995057575299E-3</v>
      </c>
      <c r="D4346">
        <v>2.1605794318020299</v>
      </c>
      <c r="E4346">
        <v>1.0869886182263101E-3</v>
      </c>
      <c r="F4346">
        <f>Tabla3[[#This Row],[Axial Force ]]/$M$12</f>
        <v>2.3088836669921937</v>
      </c>
      <c r="G4346">
        <f>Tabla3[[#This Row],[Axial Displacement ]]/$M$9</f>
        <v>2.5107097530434302E-2</v>
      </c>
      <c r="H4346">
        <f>IF(Tabla3[[#This Row],[Axial Displacement Command ]]=D4345,1,0)</f>
        <v>0</v>
      </c>
      <c r="I4346">
        <f>IF(AND(Tabla3[[#This Row],[cic]]=1,(AND(H4345=1,H4347=0))),1,0)</f>
        <v>0</v>
      </c>
      <c r="J4346">
        <f>Tabla3[[#This Row],[pas]]+J4345</f>
        <v>21</v>
      </c>
    </row>
    <row r="4347" spans="1:10" x14ac:dyDescent="0.25">
      <c r="A4347">
        <v>107.747993469238</v>
      </c>
      <c r="B4347">
        <v>2.16336245648563</v>
      </c>
      <c r="C4347">
        <v>5.5360794704029104E-4</v>
      </c>
      <c r="D4347">
        <v>2.1639161277562402</v>
      </c>
      <c r="E4347">
        <v>1.9688145584950698E-3</v>
      </c>
      <c r="F4347">
        <f>Tabla3[[#This Row],[Axial Force ]]/$M$12</f>
        <v>2.3171611498760858</v>
      </c>
      <c r="G4347">
        <f>Tabla3[[#This Row],[Axial Displacement ]]/$M$9</f>
        <v>2.5155377400995698E-2</v>
      </c>
      <c r="H4347">
        <f>IF(Tabla3[[#This Row],[Axial Displacement Command ]]=D4346,1,0)</f>
        <v>0</v>
      </c>
      <c r="I4347">
        <f>IF(AND(Tabla3[[#This Row],[cic]]=1,(AND(H4346=1,H4348=0))),1,0)</f>
        <v>0</v>
      </c>
      <c r="J4347">
        <f>Tabla3[[#This Row],[pas]]+J4346</f>
        <v>21</v>
      </c>
    </row>
    <row r="4348" spans="1:10" x14ac:dyDescent="0.25">
      <c r="A4348">
        <v>108.37241363525401</v>
      </c>
      <c r="B4348">
        <v>2.1666598040610601</v>
      </c>
      <c r="C4348">
        <v>5.9270860219840004E-4</v>
      </c>
      <c r="D4348">
        <v>2.1672525908798002</v>
      </c>
      <c r="E4348">
        <v>1.98360271497222E-3</v>
      </c>
      <c r="F4348">
        <f>Tabla3[[#This Row],[Axial Force ]]/$M$12</f>
        <v>2.3305895405430967</v>
      </c>
      <c r="G4348">
        <f>Tabla3[[#This Row],[Axial Displacement ]]/$M$9</f>
        <v>2.5193718651872792E-2</v>
      </c>
      <c r="H4348">
        <f>IF(Tabla3[[#This Row],[Axial Displacement Command ]]=D4347,1,0)</f>
        <v>0</v>
      </c>
      <c r="I4348">
        <f>IF(AND(Tabla3[[#This Row],[cic]]=1,(AND(H4347=1,H4349=0))),1,0)</f>
        <v>0</v>
      </c>
      <c r="J4348">
        <f>Tabla3[[#This Row],[pas]]+J4347</f>
        <v>21</v>
      </c>
    </row>
    <row r="4349" spans="1:10" x14ac:dyDescent="0.25">
      <c r="A4349">
        <v>108.69207763671901</v>
      </c>
      <c r="B4349">
        <v>2.1701501682400699</v>
      </c>
      <c r="C4349">
        <v>4.3892859480365598E-4</v>
      </c>
      <c r="D4349">
        <v>2.1705892868340002</v>
      </c>
      <c r="E4349">
        <v>1.01016780718055E-3</v>
      </c>
      <c r="F4349">
        <f>Tabla3[[#This Row],[Axial Force ]]/$M$12</f>
        <v>2.3374640351982583</v>
      </c>
      <c r="G4349">
        <f>Tabla3[[#This Row],[Axial Displacement ]]/$M$9</f>
        <v>2.5234304281861276E-2</v>
      </c>
      <c r="H4349">
        <f>IF(Tabla3[[#This Row],[Axial Displacement Command ]]=D4348,1,0)</f>
        <v>0</v>
      </c>
      <c r="I4349">
        <f>IF(AND(Tabla3[[#This Row],[cic]]=1,(AND(H4348=1,H4350=0))),1,0)</f>
        <v>0</v>
      </c>
      <c r="J4349">
        <f>Tabla3[[#This Row],[pas]]+J4348</f>
        <v>21</v>
      </c>
    </row>
    <row r="4350" spans="1:10" x14ac:dyDescent="0.25">
      <c r="A4350">
        <v>108.95497894287099</v>
      </c>
      <c r="B4350">
        <v>2.1729648578912002</v>
      </c>
      <c r="C4350">
        <v>9.6106532510020803E-4</v>
      </c>
      <c r="D4350">
        <v>2.17392598278821</v>
      </c>
      <c r="E4350">
        <v>-5.5751644367774101E-4</v>
      </c>
      <c r="F4350">
        <f>Tabla3[[#This Row],[Axial Force ]]/$M$12</f>
        <v>2.3431178267284083</v>
      </c>
      <c r="G4350">
        <f>Tabla3[[#This Row],[Axial Displacement ]]/$M$9</f>
        <v>2.5267033231293024E-2</v>
      </c>
      <c r="H4350">
        <f>IF(Tabla3[[#This Row],[Axial Displacement Command ]]=D4349,1,0)</f>
        <v>0</v>
      </c>
      <c r="I4350">
        <f>IF(AND(Tabla3[[#This Row],[cic]]=1,(AND(H4349=1,H4351=0))),1,0)</f>
        <v>0</v>
      </c>
      <c r="J4350">
        <f>Tabla3[[#This Row],[pas]]+J4349</f>
        <v>21</v>
      </c>
    </row>
    <row r="4351" spans="1:10" x14ac:dyDescent="0.25">
      <c r="A4351">
        <v>109.20285797119099</v>
      </c>
      <c r="B4351">
        <v>2.1765767596662</v>
      </c>
      <c r="C4351">
        <v>6.8545341491699197E-4</v>
      </c>
      <c r="D4351">
        <v>2.1772622130811201</v>
      </c>
      <c r="E4351">
        <v>1.72280419974413E-3</v>
      </c>
      <c r="F4351">
        <f>Tabla3[[#This Row],[Axial Force ]]/$M$12</f>
        <v>2.3484485585202366</v>
      </c>
      <c r="G4351">
        <f>Tabla3[[#This Row],[Axial Displacement ]]/$M$9</f>
        <v>2.5309032089141859E-2</v>
      </c>
      <c r="H4351">
        <f>IF(Tabla3[[#This Row],[Axial Displacement Command ]]=D4350,1,0)</f>
        <v>0</v>
      </c>
      <c r="I4351">
        <f>IF(AND(Tabla3[[#This Row],[cic]]=1,(AND(H4350=1,H4352=0))),1,0)</f>
        <v>0</v>
      </c>
      <c r="J4351">
        <f>Tabla3[[#This Row],[pas]]+J4350</f>
        <v>21</v>
      </c>
    </row>
    <row r="4352" spans="1:10" x14ac:dyDescent="0.25">
      <c r="A4352">
        <v>110.081512451172</v>
      </c>
      <c r="B4352">
        <v>2.1802247501909702</v>
      </c>
      <c r="C4352">
        <v>3.74317181695005E-4</v>
      </c>
      <c r="D4352">
        <v>2.1805989090353299</v>
      </c>
      <c r="E4352">
        <v>2.53248936132877E-3</v>
      </c>
      <c r="F4352">
        <f>Tabla3[[#This Row],[Axial Force ]]/$M$12</f>
        <v>2.3673443537886452</v>
      </c>
      <c r="G4352">
        <f>Tabla3[[#This Row],[Axial Displacement ]]/$M$9</f>
        <v>2.5351450583615931E-2</v>
      </c>
      <c r="H4352">
        <f>IF(Tabla3[[#This Row],[Axial Displacement Command ]]=D4351,1,0)</f>
        <v>0</v>
      </c>
      <c r="I4352">
        <f>IF(AND(Tabla3[[#This Row],[cic]]=1,(AND(H4351=1,H4353=0))),1,0)</f>
        <v>0</v>
      </c>
      <c r="J4352">
        <f>Tabla3[[#This Row],[pas]]+J4351</f>
        <v>21</v>
      </c>
    </row>
    <row r="4353" spans="1:10" x14ac:dyDescent="0.25">
      <c r="A4353">
        <v>109.76735687255901</v>
      </c>
      <c r="B4353">
        <v>2.1826101001352098</v>
      </c>
      <c r="C4353">
        <v>1.32560728616227E-3</v>
      </c>
      <c r="D4353">
        <v>2.18393560498953</v>
      </c>
      <c r="E4353">
        <v>1.43044803735393E-3</v>
      </c>
      <c r="F4353">
        <f>Tabla3[[#This Row],[Axial Force ]]/$M$12</f>
        <v>2.3605883198399784</v>
      </c>
      <c r="G4353">
        <f>Tabla3[[#This Row],[Axial Displacement ]]/$M$9</f>
        <v>2.5379187210874534E-2</v>
      </c>
      <c r="H4353">
        <f>IF(Tabla3[[#This Row],[Axial Displacement Command ]]=D4352,1,0)</f>
        <v>0</v>
      </c>
      <c r="I4353">
        <f>IF(AND(Tabla3[[#This Row],[cic]]=1,(AND(H4352=1,H4354=0))),1,0)</f>
        <v>0</v>
      </c>
      <c r="J4353">
        <f>Tabla3[[#This Row],[pas]]+J4352</f>
        <v>21</v>
      </c>
    </row>
    <row r="4354" spans="1:10" x14ac:dyDescent="0.25">
      <c r="A4354">
        <v>110.371368408203</v>
      </c>
      <c r="B4354">
        <v>2.1861433051526502</v>
      </c>
      <c r="C4354">
        <v>1.1286736025795099E-3</v>
      </c>
      <c r="D4354">
        <v>2.1872720681130899</v>
      </c>
      <c r="E4354">
        <v>5.5904735063450105E-4</v>
      </c>
      <c r="F4354">
        <f>Tabla3[[#This Row],[Axial Force ]]/$M$12</f>
        <v>2.3735778152301719</v>
      </c>
      <c r="G4354">
        <f>Tabla3[[#This Row],[Axial Displacement ]]/$M$9</f>
        <v>2.5420270990147095E-2</v>
      </c>
      <c r="H4354">
        <f>IF(Tabla3[[#This Row],[Axial Displacement Command ]]=D4353,1,0)</f>
        <v>0</v>
      </c>
      <c r="I4354">
        <f>IF(AND(Tabla3[[#This Row],[cic]]=1,(AND(H4353=1,H4355=0))),1,0)</f>
        <v>0</v>
      </c>
      <c r="J4354">
        <f>Tabla3[[#This Row],[pas]]+J4353</f>
        <v>21</v>
      </c>
    </row>
    <row r="4355" spans="1:10" x14ac:dyDescent="0.25">
      <c r="A4355">
        <v>110.47592926025401</v>
      </c>
      <c r="B4355">
        <v>2.1887111943215101</v>
      </c>
      <c r="C4355">
        <v>1.8975734974446799E-3</v>
      </c>
      <c r="D4355">
        <v>2.19060876406729</v>
      </c>
      <c r="E4355">
        <v>2.4816213226586102E-3</v>
      </c>
      <c r="F4355">
        <f>Tabla3[[#This Row],[Axial Force ]]/$M$12</f>
        <v>2.3758264357043872</v>
      </c>
      <c r="G4355">
        <f>Tabla3[[#This Row],[Axial Displacement ]]/$M$9</f>
        <v>2.5450130166529188E-2</v>
      </c>
      <c r="H4355">
        <f>IF(Tabla3[[#This Row],[Axial Displacement Command ]]=D4354,1,0)</f>
        <v>0</v>
      </c>
      <c r="I4355">
        <f>IF(AND(Tabla3[[#This Row],[cic]]=1,(AND(H4354=1,H4356=0))),1,0)</f>
        <v>0</v>
      </c>
      <c r="J4355">
        <f>Tabla3[[#This Row],[pas]]+J4354</f>
        <v>21</v>
      </c>
    </row>
    <row r="4356" spans="1:10" x14ac:dyDescent="0.25">
      <c r="A4356">
        <v>110.909141540527</v>
      </c>
      <c r="B4356">
        <v>2.1923840977251499</v>
      </c>
      <c r="C4356">
        <v>1.5614032236044299E-3</v>
      </c>
      <c r="D4356">
        <v>2.1939454600214998</v>
      </c>
      <c r="E4356" s="2">
        <v>-3.4941916027264597E-5</v>
      </c>
      <c r="F4356">
        <f>Tabla3[[#This Row],[Axial Force ]]/$M$12</f>
        <v>2.3851428288285379</v>
      </c>
      <c r="G4356">
        <f>Tabla3[[#This Row],[Axial Displacement ]]/$M$9</f>
        <v>2.5492838345641276E-2</v>
      </c>
      <c r="H4356">
        <f>IF(Tabla3[[#This Row],[Axial Displacement Command ]]=D4355,1,0)</f>
        <v>0</v>
      </c>
      <c r="I4356">
        <f>IF(AND(Tabla3[[#This Row],[cic]]=1,(AND(H4355=1,H4357=0))),1,0)</f>
        <v>0</v>
      </c>
      <c r="J4356">
        <f>Tabla3[[#This Row],[pas]]+J4355</f>
        <v>21</v>
      </c>
    </row>
    <row r="4357" spans="1:10" x14ac:dyDescent="0.25">
      <c r="A4357">
        <v>111.37916564941401</v>
      </c>
      <c r="B4357">
        <v>2.1961247548461</v>
      </c>
      <c r="C4357">
        <v>1.15704540348816E-3</v>
      </c>
      <c r="D4357">
        <v>2.1972819231450602</v>
      </c>
      <c r="E4357">
        <v>1.98957559405244E-3</v>
      </c>
      <c r="F4357">
        <f>Tabla3[[#This Row],[Axial Force ]]/$M$12</f>
        <v>2.3952508741809462</v>
      </c>
      <c r="G4357">
        <f>Tabla3[[#This Row],[Axial Displacement ]]/$M$9</f>
        <v>2.5536334358675583E-2</v>
      </c>
      <c r="H4357">
        <f>IF(Tabla3[[#This Row],[Axial Displacement Command ]]=D4356,1,0)</f>
        <v>0</v>
      </c>
      <c r="I4357">
        <f>IF(AND(Tabla3[[#This Row],[cic]]=1,(AND(H4356=1,H4358=0))),1,0)</f>
        <v>0</v>
      </c>
      <c r="J4357">
        <f>Tabla3[[#This Row],[pas]]+J4356</f>
        <v>21</v>
      </c>
    </row>
    <row r="4358" spans="1:10" x14ac:dyDescent="0.25">
      <c r="A4358">
        <v>111.53050231933599</v>
      </c>
      <c r="B4358">
        <v>2.2000623866915698</v>
      </c>
      <c r="C4358">
        <v>5.5623053185627203E-4</v>
      </c>
      <c r="D4358">
        <v>2.2006186190992598</v>
      </c>
      <c r="E4358">
        <v>-5.2566578233381699E-2</v>
      </c>
      <c r="F4358">
        <f>Tabla3[[#This Row],[Axial Force ]]/$M$12</f>
        <v>2.3985054262222794</v>
      </c>
      <c r="G4358">
        <f>Tabla3[[#This Row],[Axial Displacement ]]/$M$9</f>
        <v>2.5582120775483372E-2</v>
      </c>
      <c r="H4358">
        <f>IF(Tabla3[[#This Row],[Axial Displacement Command ]]=D4357,1,0)</f>
        <v>0</v>
      </c>
      <c r="I4358">
        <f>IF(AND(Tabla3[[#This Row],[cic]]=1,(AND(H4357=1,H4359=0))),1,0)</f>
        <v>0</v>
      </c>
      <c r="J4358">
        <f>Tabla3[[#This Row],[pas]]+J4357</f>
        <v>21</v>
      </c>
    </row>
    <row r="4359" spans="1:10" x14ac:dyDescent="0.25">
      <c r="A4359">
        <v>112.236000061035</v>
      </c>
      <c r="B4359">
        <v>2.20247264951468</v>
      </c>
      <c r="C4359">
        <v>1.48248670939211E-3</v>
      </c>
      <c r="D4359">
        <v>2.2039550822228202</v>
      </c>
      <c r="E4359">
        <v>-1.3841651025359199E-4</v>
      </c>
      <c r="F4359">
        <f>Tabla3[[#This Row],[Axial Force ]]/$M$12</f>
        <v>2.4136774206674194</v>
      </c>
      <c r="G4359">
        <f>Tabla3[[#This Row],[Axial Displacement ]]/$M$9</f>
        <v>2.5610147087379999E-2</v>
      </c>
      <c r="H4359">
        <f>IF(Tabla3[[#This Row],[Axial Displacement Command ]]=D4358,1,0)</f>
        <v>0</v>
      </c>
      <c r="I4359">
        <f>IF(AND(Tabla3[[#This Row],[cic]]=1,(AND(H4358=1,H4360=0))),1,0)</f>
        <v>0</v>
      </c>
      <c r="J4359">
        <f>Tabla3[[#This Row],[pas]]+J4358</f>
        <v>21</v>
      </c>
    </row>
    <row r="4360" spans="1:10" x14ac:dyDescent="0.25">
      <c r="A4360">
        <v>112.15322875976599</v>
      </c>
      <c r="B4360">
        <v>2.2061204072087999</v>
      </c>
      <c r="C4360">
        <v>1.1711121032931301E-3</v>
      </c>
      <c r="D4360">
        <v>2.2072915453463802</v>
      </c>
      <c r="E4360">
        <v>8.3558529695437799E-4</v>
      </c>
      <c r="F4360">
        <f>Tabla3[[#This Row],[Axial Force ]]/$M$12</f>
        <v>2.4118973926831395</v>
      </c>
      <c r="G4360">
        <f>Tabla3[[#This Row],[Axial Displacement ]]/$M$9</f>
        <v>2.5652562874520928E-2</v>
      </c>
      <c r="H4360">
        <f>IF(Tabla3[[#This Row],[Axial Displacement Command ]]=D4359,1,0)</f>
        <v>0</v>
      </c>
      <c r="I4360">
        <f>IF(AND(Tabla3[[#This Row],[cic]]=1,(AND(H4359=1,H4361=0))),1,0)</f>
        <v>0</v>
      </c>
      <c r="J4360">
        <f>Tabla3[[#This Row],[pas]]+J4359</f>
        <v>21</v>
      </c>
    </row>
    <row r="4361" spans="1:10" x14ac:dyDescent="0.25">
      <c r="A4361">
        <v>112.58901214599599</v>
      </c>
      <c r="B4361">
        <v>2.20924615859985</v>
      </c>
      <c r="C4361">
        <v>1.3821124866808499E-3</v>
      </c>
      <c r="D4361">
        <v>2.2106282413005802</v>
      </c>
      <c r="E4361">
        <v>7.4482039735812599E-4</v>
      </c>
      <c r="F4361">
        <f>Tabla3[[#This Row],[Axial Force ]]/$M$12</f>
        <v>2.4212690784085158</v>
      </c>
      <c r="G4361">
        <f>Tabla3[[#This Row],[Axial Displacement ]]/$M$9</f>
        <v>2.5688908820928488E-2</v>
      </c>
      <c r="H4361">
        <f>IF(Tabla3[[#This Row],[Axial Displacement Command ]]=D4360,1,0)</f>
        <v>0</v>
      </c>
      <c r="I4361">
        <f>IF(AND(Tabla3[[#This Row],[cic]]=1,(AND(H4360=1,H4362=0))),1,0)</f>
        <v>0</v>
      </c>
      <c r="J4361">
        <f>Tabla3[[#This Row],[pas]]+J4360</f>
        <v>21</v>
      </c>
    </row>
    <row r="4362" spans="1:10" x14ac:dyDescent="0.25">
      <c r="A4362">
        <v>112.84383392334</v>
      </c>
      <c r="B4362">
        <v>2.2128082346171101</v>
      </c>
      <c r="C4362">
        <v>1.1568070021894499E-3</v>
      </c>
      <c r="D4362">
        <v>2.21396493725479</v>
      </c>
      <c r="E4362">
        <v>-6.0316989447528602E-4</v>
      </c>
      <c r="F4362">
        <f>Tabla3[[#This Row],[Axial Force ]]/$M$12</f>
        <v>2.4267491166309676</v>
      </c>
      <c r="G4362">
        <f>Tabla3[[#This Row],[Axial Displacement ]]/$M$9</f>
        <v>2.5730328309501279E-2</v>
      </c>
      <c r="H4362">
        <f>IF(Tabla3[[#This Row],[Axial Displacement Command ]]=D4361,1,0)</f>
        <v>0</v>
      </c>
      <c r="I4362">
        <f>IF(AND(Tabla3[[#This Row],[cic]]=1,(AND(H4361=1,H4363=0))),1,0)</f>
        <v>0</v>
      </c>
      <c r="J4362">
        <f>Tabla3[[#This Row],[pas]]+J4361</f>
        <v>21</v>
      </c>
    </row>
    <row r="4363" spans="1:10" x14ac:dyDescent="0.25">
      <c r="A4363">
        <v>113.136604309082</v>
      </c>
      <c r="B4363">
        <v>2.21615191549063</v>
      </c>
      <c r="C4363">
        <v>1.1494159934955E-3</v>
      </c>
      <c r="D4363">
        <v>2.21730140037835</v>
      </c>
      <c r="E4363">
        <v>1.38351356326893E-3</v>
      </c>
      <c r="F4363">
        <f>Tabla3[[#This Row],[Axial Force ]]/$M$12</f>
        <v>2.4330452539587526</v>
      </c>
      <c r="G4363">
        <f>Tabla3[[#This Row],[Axial Displacement ]]/$M$9</f>
        <v>2.5769208319658489E-2</v>
      </c>
      <c r="H4363">
        <f>IF(Tabla3[[#This Row],[Axial Displacement Command ]]=D4362,1,0)</f>
        <v>0</v>
      </c>
      <c r="I4363">
        <f>IF(AND(Tabla3[[#This Row],[cic]]=1,(AND(H4362=1,H4364=0))),1,0)</f>
        <v>0</v>
      </c>
      <c r="J4363">
        <f>Tabla3[[#This Row],[pas]]+J4362</f>
        <v>21</v>
      </c>
    </row>
    <row r="4364" spans="1:10" x14ac:dyDescent="0.25">
      <c r="A4364">
        <v>114.03042602539099</v>
      </c>
      <c r="B4364">
        <v>2.2192562464624599</v>
      </c>
      <c r="C4364">
        <v>1.3818740853821501E-3</v>
      </c>
      <c r="D4364">
        <v>2.22063809633255</v>
      </c>
      <c r="E4364">
        <v>2.0078318812011301E-3</v>
      </c>
      <c r="F4364">
        <f>Tabla3[[#This Row],[Axial Force ]]/$M$12</f>
        <v>2.4522672263524945</v>
      </c>
      <c r="G4364">
        <f>Tabla3[[#This Row],[Axial Displacement ]]/$M$9</f>
        <v>2.5805305191423954E-2</v>
      </c>
      <c r="H4364">
        <f>IF(Tabla3[[#This Row],[Axial Displacement Command ]]=D4363,1,0)</f>
        <v>0</v>
      </c>
      <c r="I4364">
        <f>IF(AND(Tabla3[[#This Row],[cic]]=1,(AND(H4363=1,H4365=0))),1,0)</f>
        <v>0</v>
      </c>
      <c r="J4364">
        <f>Tabla3[[#This Row],[pas]]+J4363</f>
        <v>21</v>
      </c>
    </row>
    <row r="4365" spans="1:10" x14ac:dyDescent="0.25">
      <c r="A4365">
        <v>113.999877929688</v>
      </c>
      <c r="B4365">
        <v>2.2224104031920402</v>
      </c>
      <c r="C4365">
        <v>1.56426426656253E-3</v>
      </c>
      <c r="D4365">
        <v>2.2239747922867501</v>
      </c>
      <c r="E4365">
        <v>3.5849026858159099E-4</v>
      </c>
      <c r="F4365">
        <f>Tabla3[[#This Row],[Axial Force ]]/$M$12</f>
        <v>2.4516102780578062</v>
      </c>
      <c r="G4365">
        <f>Tabla3[[#This Row],[Axial Displacement ]]/$M$9</f>
        <v>2.5841981432465584E-2</v>
      </c>
      <c r="H4365">
        <f>IF(Tabla3[[#This Row],[Axial Displacement Command ]]=D4364,1,0)</f>
        <v>0</v>
      </c>
      <c r="I4365">
        <f>IF(AND(Tabla3[[#This Row],[cic]]=1,(AND(H4364=1,H4366=0))),1,0)</f>
        <v>0</v>
      </c>
      <c r="J4365">
        <f>Tabla3[[#This Row],[pas]]+J4364</f>
        <v>21</v>
      </c>
    </row>
    <row r="4366" spans="1:10" x14ac:dyDescent="0.25">
      <c r="A4366">
        <v>114.637702941895</v>
      </c>
      <c r="B4366">
        <v>2.2261976264417198</v>
      </c>
      <c r="C4366">
        <v>1.11341478259419E-3</v>
      </c>
      <c r="D4366">
        <v>2.22731102257967</v>
      </c>
      <c r="E4366">
        <v>3.7091165268066102E-3</v>
      </c>
      <c r="F4366">
        <f>Tabla3[[#This Row],[Axial Force ]]/$M$12</f>
        <v>2.4653269449869892</v>
      </c>
      <c r="G4366">
        <f>Tabla3[[#This Row],[Axial Displacement ]]/$M$9</f>
        <v>2.5886018912113021E-2</v>
      </c>
      <c r="H4366">
        <f>IF(Tabla3[[#This Row],[Axial Displacement Command ]]=D4365,1,0)</f>
        <v>0</v>
      </c>
      <c r="I4366">
        <f>IF(AND(Tabla3[[#This Row],[cic]]=1,(AND(H4365=1,H4367=0))),1,0)</f>
        <v>0</v>
      </c>
      <c r="J4366">
        <f>Tabla3[[#This Row],[pas]]+J4365</f>
        <v>21</v>
      </c>
    </row>
    <row r="4367" spans="1:10" x14ac:dyDescent="0.25">
      <c r="A4367">
        <v>115.070205688477</v>
      </c>
      <c r="B4367">
        <v>2.2295163944363598</v>
      </c>
      <c r="C4367">
        <v>1.13129613055207E-3</v>
      </c>
      <c r="D4367">
        <v>2.23064771853387</v>
      </c>
      <c r="E4367">
        <v>1.9033097942155999E-3</v>
      </c>
      <c r="F4367">
        <f>Tabla3[[#This Row],[Axial Force ]]/$M$12</f>
        <v>2.4746280793220863</v>
      </c>
      <c r="G4367">
        <f>Tabla3[[#This Row],[Axial Displacement ]]/$M$9</f>
        <v>2.5924609237632092E-2</v>
      </c>
      <c r="H4367">
        <f>IF(Tabla3[[#This Row],[Axial Displacement Command ]]=D4366,1,0)</f>
        <v>0</v>
      </c>
      <c r="I4367">
        <f>IF(AND(Tabla3[[#This Row],[cic]]=1,(AND(H4366=1,H4368=0))),1,0)</f>
        <v>0</v>
      </c>
      <c r="J4367">
        <f>Tabla3[[#This Row],[pas]]+J4366</f>
        <v>21</v>
      </c>
    </row>
    <row r="4368" spans="1:10" x14ac:dyDescent="0.25">
      <c r="A4368">
        <v>115.55883026123</v>
      </c>
      <c r="B4368">
        <v>2.2322630975395401</v>
      </c>
      <c r="C4368">
        <v>1.7213820910910701E-3</v>
      </c>
      <c r="D4368">
        <v>2.2339844144880798</v>
      </c>
      <c r="E4368">
        <v>-5.7354927776032101E-3</v>
      </c>
      <c r="F4368">
        <f>Tabla3[[#This Row],[Axial Force ]]/$M$12</f>
        <v>2.4851361346501077</v>
      </c>
      <c r="G4368">
        <f>Tabla3[[#This Row],[Axial Displacement ]]/$M$9</f>
        <v>2.5956547645808604E-2</v>
      </c>
      <c r="H4368">
        <f>IF(Tabla3[[#This Row],[Axial Displacement Command ]]=D4367,1,0)</f>
        <v>0</v>
      </c>
      <c r="I4368">
        <f>IF(AND(Tabla3[[#This Row],[cic]]=1,(AND(H4367=1,H4369=0))),1,0)</f>
        <v>0</v>
      </c>
      <c r="J4368">
        <f>Tabla3[[#This Row],[pas]]+J4367</f>
        <v>21</v>
      </c>
    </row>
    <row r="4369" spans="1:10" x14ac:dyDescent="0.25">
      <c r="A4369">
        <v>115.57982635498</v>
      </c>
      <c r="B4369">
        <v>2.2370230872183998</v>
      </c>
      <c r="C4369">
        <v>2.9778479415654098E-4</v>
      </c>
      <c r="D4369">
        <v>2.2373208776116398</v>
      </c>
      <c r="E4369">
        <v>5.1342163942536001E-4</v>
      </c>
      <c r="F4369">
        <f>Tabla3[[#This Row],[Axial Force ]]/$M$12</f>
        <v>2.4855876635479568</v>
      </c>
      <c r="G4369">
        <f>Tabla3[[#This Row],[Axial Displacement ]]/$M$9</f>
        <v>2.601189636300465E-2</v>
      </c>
      <c r="H4369">
        <f>IF(Tabla3[[#This Row],[Axial Displacement Command ]]=D4368,1,0)</f>
        <v>0</v>
      </c>
      <c r="I4369">
        <f>IF(AND(Tabla3[[#This Row],[cic]]=1,(AND(H4368=1,H4370=0))),1,0)</f>
        <v>0</v>
      </c>
      <c r="J4369">
        <f>Tabla3[[#This Row],[pas]]+J4368</f>
        <v>21</v>
      </c>
    </row>
    <row r="4370" spans="1:10" x14ac:dyDescent="0.25">
      <c r="A4370">
        <v>115.783500671387</v>
      </c>
      <c r="B4370">
        <v>2.2393797989934701</v>
      </c>
      <c r="C4370">
        <v>1.2776852145179899E-3</v>
      </c>
      <c r="D4370">
        <v>2.2406575735658398</v>
      </c>
      <c r="E4370">
        <v>1.0382807431596999E-3</v>
      </c>
      <c r="F4370">
        <f>Tabla3[[#This Row],[Axial Force ]]/$M$12</f>
        <v>2.4899677563739142</v>
      </c>
      <c r="G4370">
        <f>Tabla3[[#This Row],[Axial Displacement ]]/$M$9</f>
        <v>2.6039299988296162E-2</v>
      </c>
      <c r="H4370">
        <f>IF(Tabla3[[#This Row],[Axial Displacement Command ]]=D4369,1,0)</f>
        <v>0</v>
      </c>
      <c r="I4370">
        <f>IF(AND(Tabla3[[#This Row],[cic]]=1,(AND(H4369=1,H4371=0))),1,0)</f>
        <v>0</v>
      </c>
      <c r="J4370">
        <f>Tabla3[[#This Row],[pas]]+J4369</f>
        <v>21</v>
      </c>
    </row>
    <row r="4371" spans="1:10" x14ac:dyDescent="0.25">
      <c r="A4371">
        <v>116.26947021484401</v>
      </c>
      <c r="B4371">
        <v>2.2423982154578002</v>
      </c>
      <c r="C4371">
        <v>1.59597391302668E-3</v>
      </c>
      <c r="D4371">
        <v>2.2439942695200399</v>
      </c>
      <c r="E4371">
        <v>1.48772437569278E-3</v>
      </c>
      <c r="F4371">
        <f>Tabla3[[#This Row],[Axial Force ]]/$M$12</f>
        <v>2.5004187142977203</v>
      </c>
      <c r="G4371">
        <f>Tabla3[[#This Row],[Axial Displacement ]]/$M$9</f>
        <v>2.6074397854160467E-2</v>
      </c>
      <c r="H4371">
        <f>IF(Tabla3[[#This Row],[Axial Displacement Command ]]=D4370,1,0)</f>
        <v>0</v>
      </c>
      <c r="I4371">
        <f>IF(AND(Tabla3[[#This Row],[cic]]=1,(AND(H4370=1,H4372=0))),1,0)</f>
        <v>0</v>
      </c>
      <c r="J4371">
        <f>Tabla3[[#This Row],[pas]]+J4370</f>
        <v>21</v>
      </c>
    </row>
    <row r="4372" spans="1:10" x14ac:dyDescent="0.25">
      <c r="A4372">
        <v>116.33925628662099</v>
      </c>
      <c r="B4372">
        <v>2.2461246699094799</v>
      </c>
      <c r="C4372">
        <v>1.20592119401408E-3</v>
      </c>
      <c r="D4372">
        <v>2.2473307326435998</v>
      </c>
      <c r="E4372">
        <v>1.1760414508899E-4</v>
      </c>
      <c r="F4372">
        <f>Tabla3[[#This Row],[Axial Force ]]/$M$12</f>
        <v>2.5019194900348602</v>
      </c>
      <c r="G4372">
        <f>Tabla3[[#This Row],[Axial Displacement ]]/$M$9</f>
        <v>2.6117728719877675E-2</v>
      </c>
      <c r="H4372">
        <f>IF(Tabla3[[#This Row],[Axial Displacement Command ]]=D4371,1,0)</f>
        <v>0</v>
      </c>
      <c r="I4372">
        <f>IF(AND(Tabla3[[#This Row],[cic]]=1,(AND(H4371=1,H4373=0))),1,0)</f>
        <v>0</v>
      </c>
      <c r="J4372">
        <f>Tabla3[[#This Row],[pas]]+J4371</f>
        <v>21</v>
      </c>
    </row>
    <row r="4373" spans="1:10" x14ac:dyDescent="0.25">
      <c r="A4373">
        <v>116.84755706787099</v>
      </c>
      <c r="B4373">
        <v>2.2489393595606102</v>
      </c>
      <c r="C4373">
        <v>1.72805789588892E-3</v>
      </c>
      <c r="D4373">
        <v>2.2506674285978101</v>
      </c>
      <c r="E4373">
        <v>1.7026197838276901E-3</v>
      </c>
      <c r="F4373">
        <f>Tabla3[[#This Row],[Axial Force ]]/$M$12</f>
        <v>2.5128506896316343</v>
      </c>
      <c r="G4373">
        <f>Tabla3[[#This Row],[Axial Displacement ]]/$M$9</f>
        <v>2.6150457669309422E-2</v>
      </c>
      <c r="H4373">
        <f>IF(Tabla3[[#This Row],[Axial Displacement Command ]]=D4372,1,0)</f>
        <v>0</v>
      </c>
      <c r="I4373">
        <f>IF(AND(Tabla3[[#This Row],[cic]]=1,(AND(H4372=1,H4374=0))),1,0)</f>
        <v>0</v>
      </c>
      <c r="J4373">
        <f>Tabla3[[#This Row],[pas]]+J4372</f>
        <v>21</v>
      </c>
    </row>
    <row r="4374" spans="1:10" x14ac:dyDescent="0.25">
      <c r="A4374">
        <v>117.366104125977</v>
      </c>
      <c r="B4374">
        <v>2.2521794307977001</v>
      </c>
      <c r="C4374">
        <v>1.82461735676043E-3</v>
      </c>
      <c r="D4374">
        <v>2.2540038917213701</v>
      </c>
      <c r="E4374">
        <v>1.10879136627773E-3</v>
      </c>
      <c r="F4374">
        <f>Tabla3[[#This Row],[Axial Force ]]/$M$12</f>
        <v>2.5240022392683228</v>
      </c>
      <c r="G4374">
        <f>Tabla3[[#This Row],[Axial Displacement ]]/$M$9</f>
        <v>2.6188132916252327E-2</v>
      </c>
      <c r="H4374">
        <f>IF(Tabla3[[#This Row],[Axial Displacement Command ]]=D4373,1,0)</f>
        <v>0</v>
      </c>
      <c r="I4374">
        <f>IF(AND(Tabla3[[#This Row],[cic]]=1,(AND(H4373=1,H4375=0))),1,0)</f>
        <v>0</v>
      </c>
      <c r="J4374">
        <f>Tabla3[[#This Row],[pas]]+J4373</f>
        <v>21</v>
      </c>
    </row>
    <row r="4375" spans="1:10" x14ac:dyDescent="0.25">
      <c r="A4375">
        <v>117.37671661377</v>
      </c>
      <c r="B4375">
        <v>2.25547677837312</v>
      </c>
      <c r="C4375">
        <v>1.86371801191854E-3</v>
      </c>
      <c r="D4375">
        <v>2.25734035484493</v>
      </c>
      <c r="E4375">
        <v>3.4047371855194802E-4</v>
      </c>
      <c r="F4375">
        <f>Tabla3[[#This Row],[Axial Force ]]/$M$12</f>
        <v>2.5242304648122582</v>
      </c>
      <c r="G4375">
        <f>Tabla3[[#This Row],[Axial Displacement ]]/$M$9</f>
        <v>2.6226474167129303E-2</v>
      </c>
      <c r="H4375">
        <f>IF(Tabla3[[#This Row],[Axial Displacement Command ]]=D4374,1,0)</f>
        <v>0</v>
      </c>
      <c r="I4375">
        <f>IF(AND(Tabla3[[#This Row],[cic]]=1,(AND(H4374=1,H4376=0))),1,0)</f>
        <v>0</v>
      </c>
      <c r="J4375">
        <f>Tabla3[[#This Row],[pas]]+J4374</f>
        <v>21</v>
      </c>
    </row>
    <row r="4376" spans="1:10" x14ac:dyDescent="0.25">
      <c r="A4376">
        <v>118.01978302002</v>
      </c>
      <c r="B4376">
        <v>2.2588884457945801</v>
      </c>
      <c r="C4376">
        <v>1.78861614585912E-3</v>
      </c>
      <c r="D4376">
        <v>2.2606770507991301</v>
      </c>
      <c r="E4376">
        <v>8.9487008381183798E-4</v>
      </c>
      <c r="F4376">
        <f>Tabla3[[#This Row],[Axial Force ]]/$M$12</f>
        <v>2.5380598498929032</v>
      </c>
      <c r="G4376">
        <f>Tabla3[[#This Row],[Axial Displacement ]]/$M$9</f>
        <v>2.6266144718541631E-2</v>
      </c>
      <c r="H4376">
        <f>IF(Tabla3[[#This Row],[Axial Displacement Command ]]=D4375,1,0)</f>
        <v>0</v>
      </c>
      <c r="I4376">
        <f>IF(AND(Tabla3[[#This Row],[cic]]=1,(AND(H4375=1,H4377=0))),1,0)</f>
        <v>0</v>
      </c>
      <c r="J4376">
        <f>Tabla3[[#This Row],[pas]]+J4375</f>
        <v>21</v>
      </c>
    </row>
    <row r="4377" spans="1:10" x14ac:dyDescent="0.25">
      <c r="A4377">
        <v>118.302604675293</v>
      </c>
      <c r="B4377">
        <v>2.26290826685727</v>
      </c>
      <c r="C4377">
        <v>1.1055469713028301E-3</v>
      </c>
      <c r="D4377">
        <v>2.2640137467533399</v>
      </c>
      <c r="E4377">
        <v>9.3326809746940896E-4</v>
      </c>
      <c r="F4377">
        <f>Tabla3[[#This Row],[Axial Force ]]/$M$12</f>
        <v>2.5441420360278064</v>
      </c>
      <c r="G4377">
        <f>Tabla3[[#This Row],[Axial Displacement ]]/$M$9</f>
        <v>2.6312886823921744E-2</v>
      </c>
      <c r="H4377">
        <f>IF(Tabla3[[#This Row],[Axial Displacement Command ]]=D4376,1,0)</f>
        <v>0</v>
      </c>
      <c r="I4377">
        <f>IF(AND(Tabla3[[#This Row],[cic]]=1,(AND(H4376=1,H4378=0))),1,0)</f>
        <v>0</v>
      </c>
      <c r="J4377">
        <f>Tabla3[[#This Row],[pas]]+J4376</f>
        <v>21</v>
      </c>
    </row>
    <row r="4378" spans="1:10" x14ac:dyDescent="0.25">
      <c r="A4378">
        <v>118.379119873047</v>
      </c>
      <c r="B4378">
        <v>2.2657406516373202</v>
      </c>
      <c r="C4378">
        <v>1.60956381023425E-3</v>
      </c>
      <c r="D4378">
        <v>2.2673502098768998</v>
      </c>
      <c r="E4378" s="2">
        <v>-5.2008989115392999E-5</v>
      </c>
      <c r="F4378">
        <f>Tabla3[[#This Row],[Axial Force ]]/$M$12</f>
        <v>2.5457875241515486</v>
      </c>
      <c r="G4378">
        <f>Tabla3[[#This Row],[Axial Displacement ]]/$M$9</f>
        <v>2.6345821530666513E-2</v>
      </c>
      <c r="H4378">
        <f>IF(Tabla3[[#This Row],[Axial Displacement Command ]]=D4377,1,0)</f>
        <v>0</v>
      </c>
      <c r="I4378">
        <f>IF(AND(Tabla3[[#This Row],[cic]]=1,(AND(H4377=1,H4379=0))),1,0)</f>
        <v>0</v>
      </c>
      <c r="J4378">
        <f>Tabla3[[#This Row],[pas]]+J4377</f>
        <v>21</v>
      </c>
    </row>
    <row r="4379" spans="1:10" x14ac:dyDescent="0.25">
      <c r="A4379">
        <v>119.218536376953</v>
      </c>
      <c r="B4379">
        <v>2.2693991195410499</v>
      </c>
      <c r="C4379">
        <v>1.2876987511845101E-3</v>
      </c>
      <c r="D4379">
        <v>2.2706869058310999</v>
      </c>
      <c r="E4379">
        <v>3.3160597467940499E-3</v>
      </c>
      <c r="F4379">
        <f>Tabla3[[#This Row],[Axial Force ]]/$M$12</f>
        <v>2.5638394919774838</v>
      </c>
      <c r="G4379">
        <f>Tabla3[[#This Row],[Axial Displacement ]]/$M$9</f>
        <v>2.6388361855128488E-2</v>
      </c>
      <c r="H4379">
        <f>IF(Tabla3[[#This Row],[Axial Displacement Command ]]=D4378,1,0)</f>
        <v>0</v>
      </c>
      <c r="I4379">
        <f>IF(AND(Tabla3[[#This Row],[cic]]=1,(AND(H4378=1,H4380=0))),1,0)</f>
        <v>0</v>
      </c>
      <c r="J4379">
        <f>Tabla3[[#This Row],[pas]]+J4378</f>
        <v>21</v>
      </c>
    </row>
    <row r="4380" spans="1:10" x14ac:dyDescent="0.25">
      <c r="A4380">
        <v>119.265701293945</v>
      </c>
      <c r="B4380">
        <v>2.2721244022250202</v>
      </c>
      <c r="C4380">
        <v>1.8992424202224399E-3</v>
      </c>
      <c r="D4380">
        <v>2.2740236017852999</v>
      </c>
      <c r="E4380">
        <v>4.3395698412496098E-4</v>
      </c>
      <c r="F4380">
        <f>Tabla3[[#This Row],[Axial Force ]]/$M$12</f>
        <v>2.5648537912676344</v>
      </c>
      <c r="G4380">
        <f>Tabla3[[#This Row],[Axial Displacement ]]/$M$9</f>
        <v>2.6420051188663026E-2</v>
      </c>
      <c r="H4380">
        <f>IF(Tabla3[[#This Row],[Axial Displacement Command ]]=D4379,1,0)</f>
        <v>0</v>
      </c>
      <c r="I4380">
        <f>IF(AND(Tabla3[[#This Row],[cic]]=1,(AND(H4379=1,H4381=0))),1,0)</f>
        <v>0</v>
      </c>
      <c r="J4380">
        <f>Tabla3[[#This Row],[pas]]+J4379</f>
        <v>21</v>
      </c>
    </row>
    <row r="4381" spans="1:10" x14ac:dyDescent="0.25">
      <c r="A4381">
        <v>120.05670166015599</v>
      </c>
      <c r="B4381">
        <v>2.2762191947549599</v>
      </c>
      <c r="C4381">
        <v>1.14083286462119E-3</v>
      </c>
      <c r="D4381">
        <v>2.2773600649088599</v>
      </c>
      <c r="E4381">
        <v>2.1160551568755199E-3</v>
      </c>
      <c r="F4381">
        <f>Tabla3[[#This Row],[Axial Force ]]/$M$12</f>
        <v>2.5818645518313117</v>
      </c>
      <c r="G4381">
        <f>Tabla3[[#This Row],[Axial Displacement ]]/$M$9</f>
        <v>2.6467665055290232E-2</v>
      </c>
      <c r="H4381">
        <f>IF(Tabla3[[#This Row],[Axial Displacement Command ]]=D4380,1,0)</f>
        <v>0</v>
      </c>
      <c r="I4381">
        <f>IF(AND(Tabla3[[#This Row],[cic]]=1,(AND(H4380=1,H4382=0))),1,0)</f>
        <v>0</v>
      </c>
      <c r="J4381">
        <f>Tabla3[[#This Row],[pas]]+J4380</f>
        <v>21</v>
      </c>
    </row>
    <row r="4382" spans="1:10" x14ac:dyDescent="0.25">
      <c r="A4382">
        <v>120.096000671387</v>
      </c>
      <c r="B4382">
        <v>2.2794734686613101</v>
      </c>
      <c r="C4382">
        <v>1.2230873380758599E-3</v>
      </c>
      <c r="D4382">
        <v>2.2806965280324198</v>
      </c>
      <c r="E4382">
        <v>1.4609552181355E-3</v>
      </c>
      <c r="F4382">
        <f>Tabla3[[#This Row],[Axial Force ]]/$M$12</f>
        <v>2.5827096918577852</v>
      </c>
      <c r="G4382">
        <f>Tabla3[[#This Row],[Axial Displacement ]]/$M$9</f>
        <v>2.6505505449550118E-2</v>
      </c>
      <c r="H4382">
        <f>IF(Tabla3[[#This Row],[Axial Displacement Command ]]=D4381,1,0)</f>
        <v>0</v>
      </c>
      <c r="I4382">
        <f>IF(AND(Tabla3[[#This Row],[cic]]=1,(AND(H4381=1,H4383=0))),1,0)</f>
        <v>0</v>
      </c>
      <c r="J4382">
        <f>Tabla3[[#This Row],[pas]]+J4381</f>
        <v>21</v>
      </c>
    </row>
    <row r="4383" spans="1:10" x14ac:dyDescent="0.25">
      <c r="A4383">
        <v>120.492752075195</v>
      </c>
      <c r="B4383">
        <v>2.28299619629979</v>
      </c>
      <c r="C4383">
        <v>1.03712079635443E-3</v>
      </c>
      <c r="D4383">
        <v>2.2840332239866301</v>
      </c>
      <c r="E4383">
        <v>-3.68963640084985E-4</v>
      </c>
      <c r="F4383">
        <f>Tabla3[[#This Row],[Axial Force ]]/$M$12</f>
        <v>2.5912419801117204</v>
      </c>
      <c r="G4383">
        <f>Tabla3[[#This Row],[Axial Displacement ]]/$M$9</f>
        <v>2.6546467398834768E-2</v>
      </c>
      <c r="H4383">
        <f>IF(Tabla3[[#This Row],[Axial Displacement Command ]]=D4382,1,0)</f>
        <v>0</v>
      </c>
      <c r="I4383">
        <f>IF(AND(Tabla3[[#This Row],[cic]]=1,(AND(H4382=1,H4384=0))),1,0)</f>
        <v>0</v>
      </c>
      <c r="J4383">
        <f>Tabla3[[#This Row],[pas]]+J4382</f>
        <v>21</v>
      </c>
    </row>
    <row r="4384" spans="1:10" x14ac:dyDescent="0.25">
      <c r="A4384">
        <v>120.971839904785</v>
      </c>
      <c r="B4384">
        <v>2.28634709492326</v>
      </c>
      <c r="C4384">
        <v>1.02257729395205E-3</v>
      </c>
      <c r="D4384">
        <v>2.2873696871101901</v>
      </c>
      <c r="E4384">
        <v>1.70036162217002E-3</v>
      </c>
      <c r="F4384">
        <f>Tabla3[[#This Row],[Axial Force ]]/$M$12</f>
        <v>2.6015449441889249</v>
      </c>
      <c r="G4384">
        <f>Tabla3[[#This Row],[Axial Displacement ]]/$M$9</f>
        <v>2.6585431336316977E-2</v>
      </c>
      <c r="H4384">
        <f>IF(Tabla3[[#This Row],[Axial Displacement Command ]]=D4383,1,0)</f>
        <v>0</v>
      </c>
      <c r="I4384">
        <f>IF(AND(Tabla3[[#This Row],[cic]]=1,(AND(H4383=1,H4385=0))),1,0)</f>
        <v>0</v>
      </c>
      <c r="J4384">
        <f>Tabla3[[#This Row],[pas]]+J4383</f>
        <v>21</v>
      </c>
    </row>
    <row r="4385" spans="1:10" x14ac:dyDescent="0.25">
      <c r="A4385">
        <v>121.289344787598</v>
      </c>
      <c r="B4385">
        <v>2.2900379262864599</v>
      </c>
      <c r="C4385">
        <v>6.68525672153919E-4</v>
      </c>
      <c r="D4385">
        <v>2.2907063830643901</v>
      </c>
      <c r="E4385">
        <v>2.5431584163015902E-3</v>
      </c>
      <c r="F4385">
        <f>Tabla3[[#This Row],[Axial Force ]]/$M$12</f>
        <v>2.6083730061849031</v>
      </c>
      <c r="G4385">
        <f>Tabla3[[#This Row],[Axial Displacement ]]/$M$9</f>
        <v>2.6628347980075115E-2</v>
      </c>
      <c r="H4385">
        <f>IF(Tabla3[[#This Row],[Axial Displacement Command ]]=D4384,1,0)</f>
        <v>0</v>
      </c>
      <c r="I4385">
        <f>IF(AND(Tabla3[[#This Row],[cic]]=1,(AND(H4384=1,H4386=0))),1,0)</f>
        <v>0</v>
      </c>
      <c r="J4385">
        <f>Tabla3[[#This Row],[pas]]+J4384</f>
        <v>21</v>
      </c>
    </row>
    <row r="4386" spans="1:10" x14ac:dyDescent="0.25">
      <c r="A4386">
        <v>121.591522216797</v>
      </c>
      <c r="B4386">
        <v>2.29280232451856</v>
      </c>
      <c r="C4386">
        <v>1.24073028473504E-3</v>
      </c>
      <c r="D4386">
        <v>2.2940430790185902</v>
      </c>
      <c r="E4386">
        <v>1.81652694664081E-3</v>
      </c>
      <c r="F4386">
        <f>Tabla3[[#This Row],[Axial Force ]]/$M$12</f>
        <v>2.6148714455225162</v>
      </c>
      <c r="G4386">
        <f>Tabla3[[#This Row],[Axial Displacement ]]/$M$9</f>
        <v>2.6660492145564652E-2</v>
      </c>
      <c r="H4386">
        <f>IF(Tabla3[[#This Row],[Axial Displacement Command ]]=D4385,1,0)</f>
        <v>0</v>
      </c>
      <c r="I4386">
        <f>IF(AND(Tabla3[[#This Row],[cic]]=1,(AND(H4385=1,H4387=0))),1,0)</f>
        <v>0</v>
      </c>
      <c r="J4386">
        <f>Tabla3[[#This Row],[pas]]+J4385</f>
        <v>21</v>
      </c>
    </row>
    <row r="4387" spans="1:10" x14ac:dyDescent="0.25">
      <c r="A4387">
        <v>122.08193206787099</v>
      </c>
      <c r="B4387">
        <v>2.29633925482631</v>
      </c>
      <c r="C4387">
        <v>1.0402202406112301E-3</v>
      </c>
      <c r="D4387">
        <v>2.2973795421421501</v>
      </c>
      <c r="E4387">
        <v>2.5397082481504198E-3</v>
      </c>
      <c r="F4387">
        <f>Tabla3[[#This Row],[Axial Force ]]/$M$12</f>
        <v>2.6254178939327097</v>
      </c>
      <c r="G4387">
        <f>Tabla3[[#This Row],[Axial Displacement ]]/$M$9</f>
        <v>2.6701619242166394E-2</v>
      </c>
      <c r="H4387">
        <f>IF(Tabla3[[#This Row],[Axial Displacement Command ]]=D4386,1,0)</f>
        <v>0</v>
      </c>
      <c r="I4387">
        <f>IF(AND(Tabla3[[#This Row],[cic]]=1,(AND(H4386=1,H4388=0))),1,0)</f>
        <v>0</v>
      </c>
      <c r="J4387">
        <f>Tabla3[[#This Row],[pas]]+J4386</f>
        <v>21</v>
      </c>
    </row>
    <row r="4388" spans="1:10" x14ac:dyDescent="0.25">
      <c r="A4388">
        <v>122.34970092773401</v>
      </c>
      <c r="B4388">
        <v>2.2997367195785001</v>
      </c>
      <c r="C4388">
        <v>9.7942347565549404E-4</v>
      </c>
      <c r="D4388">
        <v>2.3007162380963599</v>
      </c>
      <c r="E4388">
        <v>2.2047252912216201E-4</v>
      </c>
      <c r="F4388">
        <f>Tabla3[[#This Row],[Axial Force ]]/$M$12</f>
        <v>2.6311763640372905</v>
      </c>
      <c r="G4388">
        <f>Tabla3[[#This Row],[Axial Displacement ]]/$M$9</f>
        <v>2.6741124646261629E-2</v>
      </c>
      <c r="H4388">
        <f>IF(Tabla3[[#This Row],[Axial Displacement Command ]]=D4387,1,0)</f>
        <v>0</v>
      </c>
      <c r="I4388">
        <f>IF(AND(Tabla3[[#This Row],[cic]]=1,(AND(H4387=1,H4389=0))),1,0)</f>
        <v>0</v>
      </c>
      <c r="J4388">
        <f>Tabla3[[#This Row],[pas]]+J4387</f>
        <v>21</v>
      </c>
    </row>
    <row r="4389" spans="1:10" x14ac:dyDescent="0.25">
      <c r="A4389">
        <v>122.90886688232401</v>
      </c>
      <c r="B4389">
        <v>2.3028731811791698</v>
      </c>
      <c r="C4389">
        <v>1.1796951184805901E-3</v>
      </c>
      <c r="D4389">
        <v>2.30405293405056</v>
      </c>
      <c r="E4389">
        <v>3.2978152830764901E-3</v>
      </c>
      <c r="F4389">
        <f>Tabla3[[#This Row],[Axial Force ]]/$M$12</f>
        <v>2.6432014383295486</v>
      </c>
      <c r="G4389">
        <f>Tabla3[[#This Row],[Axial Displacement ]]/$M$9</f>
        <v>2.6777595129990346E-2</v>
      </c>
      <c r="H4389">
        <f>IF(Tabla3[[#This Row],[Axial Displacement Command ]]=D4388,1,0)</f>
        <v>0</v>
      </c>
      <c r="I4389">
        <f>IF(AND(Tabla3[[#This Row],[cic]]=1,(AND(H4388=1,H4390=0))),1,0)</f>
        <v>0</v>
      </c>
      <c r="J4389">
        <f>Tabla3[[#This Row],[pas]]+J4388</f>
        <v>21</v>
      </c>
    </row>
    <row r="4390" spans="1:10" x14ac:dyDescent="0.25">
      <c r="A4390">
        <v>123.250495910645</v>
      </c>
      <c r="B4390">
        <v>2.3059451486915399</v>
      </c>
      <c r="C4390">
        <v>1.44410137181694E-3</v>
      </c>
      <c r="D4390">
        <v>2.3073891643434798</v>
      </c>
      <c r="E4390">
        <v>2.2203389562491802E-3</v>
      </c>
      <c r="F4390">
        <f>Tabla3[[#This Row],[Axial Force ]]/$M$12</f>
        <v>2.6505482991536558</v>
      </c>
      <c r="G4390">
        <f>Tabla3[[#This Row],[Axial Displacement ]]/$M$9</f>
        <v>2.6813315682459767E-2</v>
      </c>
      <c r="H4390">
        <f>IF(Tabla3[[#This Row],[Axial Displacement Command ]]=D4389,1,0)</f>
        <v>0</v>
      </c>
      <c r="I4390">
        <f>IF(AND(Tabla3[[#This Row],[cic]]=1,(AND(H4389=1,H4391=0))),1,0)</f>
        <v>0</v>
      </c>
      <c r="J4390">
        <f>Tabla3[[#This Row],[pas]]+J4389</f>
        <v>21</v>
      </c>
    </row>
    <row r="4391" spans="1:10" x14ac:dyDescent="0.25">
      <c r="A4391">
        <v>123.37326812744099</v>
      </c>
      <c r="B4391">
        <v>2.3099826648831399</v>
      </c>
      <c r="C4391">
        <v>7.4315073561592704E-4</v>
      </c>
      <c r="D4391">
        <v>2.3107258602976799</v>
      </c>
      <c r="E4391">
        <v>1.1247437896599901E-3</v>
      </c>
      <c r="F4391">
        <f>Tabla3[[#This Row],[Axial Force ]]/$M$12</f>
        <v>2.6531885618804516</v>
      </c>
      <c r="G4391">
        <f>Tabla3[[#This Row],[Axial Displacement ]]/$M$9</f>
        <v>2.686026354515279E-2</v>
      </c>
      <c r="H4391">
        <f>IF(Tabla3[[#This Row],[Axial Displacement Command ]]=D4390,1,0)</f>
        <v>0</v>
      </c>
      <c r="I4391">
        <f>IF(AND(Tabla3[[#This Row],[cic]]=1,(AND(H4390=1,H4392=0))),1,0)</f>
        <v>0</v>
      </c>
      <c r="J4391">
        <f>Tabla3[[#This Row],[pas]]+J4390</f>
        <v>21</v>
      </c>
    </row>
    <row r="4392" spans="1:10" x14ac:dyDescent="0.25">
      <c r="A4392">
        <v>124.424842834473</v>
      </c>
      <c r="B4392">
        <v>2.3135053925216198</v>
      </c>
      <c r="C4392">
        <v>5.5718419389450002E-4</v>
      </c>
      <c r="D4392">
        <v>2.31406255625188</v>
      </c>
      <c r="E4392">
        <v>3.8940495983297302E-4</v>
      </c>
      <c r="F4392">
        <f>Tabla3[[#This Row],[Axial Force ]]/$M$12</f>
        <v>2.6758030717090966</v>
      </c>
      <c r="G4392">
        <f>Tabla3[[#This Row],[Axial Displacement ]]/$M$9</f>
        <v>2.690122549443744E-2</v>
      </c>
      <c r="H4392">
        <f>IF(Tabla3[[#This Row],[Axial Displacement Command ]]=D4391,1,0)</f>
        <v>0</v>
      </c>
      <c r="I4392">
        <f>IF(AND(Tabla3[[#This Row],[cic]]=1,(AND(H4391=1,H4393=0))),1,0)</f>
        <v>0</v>
      </c>
      <c r="J4392">
        <f>Tabla3[[#This Row],[pas]]+J4391</f>
        <v>21</v>
      </c>
    </row>
    <row r="4393" spans="1:10" x14ac:dyDescent="0.25">
      <c r="A4393">
        <v>124.376838684082</v>
      </c>
      <c r="B4393">
        <v>2.3168099578470001</v>
      </c>
      <c r="C4393">
        <v>5.8913229850077198E-4</v>
      </c>
      <c r="D4393">
        <v>2.3173990193754399</v>
      </c>
      <c r="E4393">
        <v>1.8115137834229201E-4</v>
      </c>
      <c r="F4393">
        <f>Tabla3[[#This Row],[Axial Force ]]/$M$12</f>
        <v>2.6747707243888601</v>
      </c>
      <c r="G4393">
        <f>Tabla3[[#This Row],[Axial Displacement ]]/$M$9</f>
        <v>2.6939650672639537E-2</v>
      </c>
      <c r="H4393">
        <f>IF(Tabla3[[#This Row],[Axial Displacement Command ]]=D4392,1,0)</f>
        <v>0</v>
      </c>
      <c r="I4393">
        <f>IF(AND(Tabla3[[#This Row],[cic]]=1,(AND(H4392=1,H4394=0))),1,0)</f>
        <v>0</v>
      </c>
      <c r="J4393">
        <f>Tabla3[[#This Row],[pas]]+J4392</f>
        <v>21</v>
      </c>
    </row>
    <row r="4394" spans="1:10" x14ac:dyDescent="0.25">
      <c r="A4394">
        <v>124.48055267334</v>
      </c>
      <c r="B4394">
        <v>2.3198747076094199</v>
      </c>
      <c r="C4394">
        <v>8.6092950368765698E-4</v>
      </c>
      <c r="D4394">
        <v>2.3207357153296502</v>
      </c>
      <c r="E4394">
        <v>-2.6000842012763298E-4</v>
      </c>
      <c r="F4394">
        <f>Tabla3[[#This Row],[Axial Force ]]/$M$12</f>
        <v>2.6770011327600001</v>
      </c>
      <c r="G4394">
        <f>Tabla3[[#This Row],[Axial Displacement ]]/$M$9</f>
        <v>2.6975287297783954E-2</v>
      </c>
      <c r="H4394">
        <f>IF(Tabla3[[#This Row],[Axial Displacement Command ]]=D4393,1,0)</f>
        <v>0</v>
      </c>
      <c r="I4394">
        <f>IF(AND(Tabla3[[#This Row],[cic]]=1,(AND(H4393=1,H4395=0))),1,0)</f>
        <v>0</v>
      </c>
      <c r="J4394">
        <f>Tabla3[[#This Row],[pas]]+J4393</f>
        <v>21</v>
      </c>
    </row>
    <row r="4395" spans="1:10" x14ac:dyDescent="0.25">
      <c r="A4395">
        <v>124.894096374512</v>
      </c>
      <c r="B4395">
        <v>2.3235441185534</v>
      </c>
      <c r="C4395">
        <v>5.2833559038845102E-4</v>
      </c>
      <c r="D4395">
        <v>2.3240724112838498</v>
      </c>
      <c r="E4395" s="2">
        <v>-4.0554009927973298E-5</v>
      </c>
      <c r="F4395">
        <f>Tabla3[[#This Row],[Axial Force ]]/$M$12</f>
        <v>2.6858945456884302</v>
      </c>
      <c r="G4395">
        <f>Tabla3[[#This Row],[Axial Displacement ]]/$M$9</f>
        <v>2.70179548669E-2</v>
      </c>
      <c r="H4395">
        <f>IF(Tabla3[[#This Row],[Axial Displacement Command ]]=D4394,1,0)</f>
        <v>0</v>
      </c>
      <c r="I4395">
        <f>IF(AND(Tabla3[[#This Row],[cic]]=1,(AND(H4394=1,H4396=0))),1,0)</f>
        <v>0</v>
      </c>
      <c r="J4395">
        <f>Tabla3[[#This Row],[pas]]+J4394</f>
        <v>21</v>
      </c>
    </row>
    <row r="4396" spans="1:10" x14ac:dyDescent="0.25">
      <c r="A4396">
        <v>125.23819732666</v>
      </c>
      <c r="B4396">
        <v>2.32586497440934</v>
      </c>
      <c r="C4396">
        <v>1.5437602769452501E-3</v>
      </c>
      <c r="D4396">
        <v>2.3274088744074102</v>
      </c>
      <c r="E4396">
        <v>8.6796654841236897E-4</v>
      </c>
      <c r="F4396">
        <f>Tabla3[[#This Row],[Axial Force ]]/$M$12</f>
        <v>2.6932945661647314</v>
      </c>
      <c r="G4396">
        <f>Tabla3[[#This Row],[Axial Displacement ]]/$M$9</f>
        <v>2.7044941562899303E-2</v>
      </c>
      <c r="H4396">
        <f>IF(Tabla3[[#This Row],[Axial Displacement Command ]]=D4395,1,0)</f>
        <v>0</v>
      </c>
      <c r="I4396">
        <f>IF(AND(Tabla3[[#This Row],[cic]]=1,(AND(H4395=1,H4397=0))),1,0)</f>
        <v>0</v>
      </c>
      <c r="J4396">
        <f>Tabla3[[#This Row],[pas]]+J4395</f>
        <v>21</v>
      </c>
    </row>
    <row r="4397" spans="1:10" x14ac:dyDescent="0.25">
      <c r="A4397">
        <v>125.986289978027</v>
      </c>
      <c r="B4397">
        <v>2.3292875848710501</v>
      </c>
      <c r="C4397">
        <v>1.45792955663637E-3</v>
      </c>
      <c r="D4397">
        <v>2.3307455703616098</v>
      </c>
      <c r="E4397">
        <v>9.8386897207092304E-4</v>
      </c>
      <c r="F4397">
        <f>Tabla3[[#This Row],[Axial Force ]]/$M$12</f>
        <v>2.7093825801726239</v>
      </c>
      <c r="G4397">
        <f>Tabla3[[#This Row],[Axial Displacement ]]/$M$9</f>
        <v>2.7084739358965701E-2</v>
      </c>
      <c r="H4397">
        <f>IF(Tabla3[[#This Row],[Axial Displacement Command ]]=D4396,1,0)</f>
        <v>0</v>
      </c>
      <c r="I4397">
        <f>IF(AND(Tabla3[[#This Row],[cic]]=1,(AND(H4396=1,H4398=0))),1,0)</f>
        <v>0</v>
      </c>
      <c r="J4397">
        <f>Tabla3[[#This Row],[pas]]+J4396</f>
        <v>21</v>
      </c>
    </row>
    <row r="4398" spans="1:10" x14ac:dyDescent="0.25">
      <c r="A4398">
        <v>125.97418212890599</v>
      </c>
      <c r="B4398">
        <v>2.3325383663177499</v>
      </c>
      <c r="C4398">
        <v>1.5437602769452501E-3</v>
      </c>
      <c r="D4398">
        <v>2.3340820334851702</v>
      </c>
      <c r="E4398">
        <v>2.0355212200229302E-3</v>
      </c>
      <c r="F4398">
        <f>Tabla3[[#This Row],[Axial Force ]]/$M$12</f>
        <v>2.7091221963205592</v>
      </c>
      <c r="G4398">
        <f>Tabla3[[#This Row],[Axial Displacement ]]/$M$9</f>
        <v>2.7122539143229651E-2</v>
      </c>
      <c r="H4398">
        <f>IF(Tabla3[[#This Row],[Axial Displacement Command ]]=D4397,1,0)</f>
        <v>0</v>
      </c>
      <c r="I4398">
        <f>IF(AND(Tabla3[[#This Row],[cic]]=1,(AND(H4397=1,H4399=0))),1,0)</f>
        <v>0</v>
      </c>
      <c r="J4398">
        <f>Tabla3[[#This Row],[pas]]+J4397</f>
        <v>21</v>
      </c>
    </row>
    <row r="4399" spans="1:10" x14ac:dyDescent="0.25">
      <c r="A4399">
        <v>126.20261383056599</v>
      </c>
      <c r="B4399">
        <v>2.3373984731733799</v>
      </c>
      <c r="C4399" s="2">
        <v>2.0027160374525E-5</v>
      </c>
      <c r="D4399">
        <v>2.3374184966087301</v>
      </c>
      <c r="E4399">
        <v>1.7569893770996701E-3</v>
      </c>
      <c r="F4399">
        <f>Tabla3[[#This Row],[Axial Force ]]/$M$12</f>
        <v>2.7140347060336771</v>
      </c>
      <c r="G4399">
        <f>Tabla3[[#This Row],[Axial Displacement ]]/$M$9</f>
        <v>2.7179052013643953E-2</v>
      </c>
      <c r="H4399">
        <f>IF(Tabla3[[#This Row],[Axial Displacement Command ]]=D4398,1,0)</f>
        <v>0</v>
      </c>
      <c r="I4399">
        <f>IF(AND(Tabla3[[#This Row],[cic]]=1,(AND(H4398=1,H4400=0))),1,0)</f>
        <v>0</v>
      </c>
      <c r="J4399">
        <f>Tabla3[[#This Row],[pas]]+J4398</f>
        <v>21</v>
      </c>
    </row>
    <row r="4400" spans="1:10" x14ac:dyDescent="0.25">
      <c r="A4400">
        <v>126.226890563965</v>
      </c>
      <c r="B4400">
        <v>2.3403419181704499</v>
      </c>
      <c r="C4400">
        <v>4.1341780843140398E-4</v>
      </c>
      <c r="D4400">
        <v>2.34075519256294</v>
      </c>
      <c r="E4400">
        <v>1.1299089237581899E-3</v>
      </c>
      <c r="F4400">
        <f>Tabla3[[#This Row],[Axial Force ]]/$M$12</f>
        <v>2.7145567863218281</v>
      </c>
      <c r="G4400">
        <f>Tabla3[[#This Row],[Axial Displacement ]]/$M$9</f>
        <v>2.7213278118261044E-2</v>
      </c>
      <c r="H4400">
        <f>IF(Tabla3[[#This Row],[Axial Displacement Command ]]=D4399,1,0)</f>
        <v>0</v>
      </c>
      <c r="I4400">
        <f>IF(AND(Tabla3[[#This Row],[cic]]=1,(AND(H4399=1,H4401=0))),1,0)</f>
        <v>0</v>
      </c>
      <c r="J4400">
        <f>Tabla3[[#This Row],[pas]]+J4399</f>
        <v>21</v>
      </c>
    </row>
    <row r="4401" spans="1:10" x14ac:dyDescent="0.25">
      <c r="A4401">
        <v>126.860427856445</v>
      </c>
      <c r="B4401">
        <v>2.3419868666678698</v>
      </c>
      <c r="C4401">
        <v>2.1049977476650401E-3</v>
      </c>
      <c r="D4401">
        <v>2.34409188851714</v>
      </c>
      <c r="E4401">
        <v>-7.1394515543943304E-4</v>
      </c>
      <c r="F4401">
        <f>Tabla3[[#This Row],[Axial Force ]]/$M$12</f>
        <v>2.7281812442246238</v>
      </c>
      <c r="G4401">
        <f>Tabla3[[#This Row],[Axial Displacement ]]/$M$9</f>
        <v>2.7232405426370579E-2</v>
      </c>
      <c r="H4401">
        <f>IF(Tabla3[[#This Row],[Axial Displacement Command ]]=D4400,1,0)</f>
        <v>0</v>
      </c>
      <c r="I4401">
        <f>IF(AND(Tabla3[[#This Row],[cic]]=1,(AND(H4400=1,H4402=0))),1,0)</f>
        <v>0</v>
      </c>
      <c r="J4401">
        <f>Tabla3[[#This Row],[pas]]+J4400</f>
        <v>21</v>
      </c>
    </row>
    <row r="4402" spans="1:10" x14ac:dyDescent="0.25">
      <c r="A4402">
        <v>126.519081115723</v>
      </c>
      <c r="B4402">
        <v>2.34210840426385</v>
      </c>
      <c r="C4402">
        <v>5.3198336900095499E-3</v>
      </c>
      <c r="D4402">
        <v>2.3474283516407</v>
      </c>
      <c r="E4402">
        <v>2.11646715797542E-3</v>
      </c>
      <c r="F4402">
        <f>Tabla3[[#This Row],[Axial Force ]]/$M$12</f>
        <v>2.72084045410157</v>
      </c>
      <c r="G4402">
        <f>Tabla3[[#This Row],[Axial Displacement ]]/$M$9</f>
        <v>2.7233818654230815E-2</v>
      </c>
      <c r="H4402">
        <f>IF(Tabla3[[#This Row],[Axial Displacement Command ]]=D4401,1,0)</f>
        <v>0</v>
      </c>
      <c r="I4402">
        <f>IF(AND(Tabla3[[#This Row],[cic]]=1,(AND(H4401=1,H4403=0))),1,0)</f>
        <v>0</v>
      </c>
      <c r="J4402">
        <f>Tabla3[[#This Row],[pas]]+J4401</f>
        <v>21</v>
      </c>
    </row>
    <row r="4403" spans="1:10" x14ac:dyDescent="0.25">
      <c r="A4403">
        <v>120.20986175537099</v>
      </c>
      <c r="B4403">
        <v>2.35132453963161</v>
      </c>
      <c r="C4403">
        <v>5.59568377411779E-4</v>
      </c>
      <c r="D4403">
        <v>2.3507650475949</v>
      </c>
      <c r="E4403">
        <v>-1.29237037072016E-3</v>
      </c>
      <c r="F4403">
        <f>Tabla3[[#This Row],[Axial Force ]]/$M$12</f>
        <v>2.5851583173198063</v>
      </c>
      <c r="G4403">
        <f>Tabla3[[#This Row],[Axial Displacement ]]/$M$9</f>
        <v>2.7340983018972208E-2</v>
      </c>
      <c r="H4403">
        <f>IF(Tabla3[[#This Row],[Axial Displacement Command ]]=D4402,1,0)</f>
        <v>0</v>
      </c>
      <c r="I4403">
        <f>IF(AND(Tabla3[[#This Row],[cic]]=1,(AND(H4402=1,H4404=0))),1,0)</f>
        <v>0</v>
      </c>
      <c r="J4403">
        <f>Tabla3[[#This Row],[pas]]+J4402</f>
        <v>21</v>
      </c>
    </row>
    <row r="4404" spans="1:10" x14ac:dyDescent="0.25">
      <c r="A4404">
        <v>119.84375</v>
      </c>
      <c r="B4404">
        <v>2.3508775047957902</v>
      </c>
      <c r="C4404">
        <v>3.2241343888017599E-3</v>
      </c>
      <c r="D4404">
        <v>2.3541017435491098</v>
      </c>
      <c r="E4404">
        <v>-3.4755018987198101E-3</v>
      </c>
      <c r="F4404">
        <f>Tabla3[[#This Row],[Axial Force ]]/$M$12</f>
        <v>2.577284946236559</v>
      </c>
      <c r="G4404">
        <f>Tabla3[[#This Row],[Axial Displacement ]]/$M$9</f>
        <v>2.7335784939485932E-2</v>
      </c>
      <c r="H4404">
        <f>IF(Tabla3[[#This Row],[Axial Displacement Command ]]=D4403,1,0)</f>
        <v>0</v>
      </c>
      <c r="I4404">
        <f>IF(AND(Tabla3[[#This Row],[cic]]=1,(AND(H4403=1,H4405=0))),1,0)</f>
        <v>0</v>
      </c>
      <c r="J4404">
        <f>Tabla3[[#This Row],[pas]]+J4403</f>
        <v>21</v>
      </c>
    </row>
    <row r="4405" spans="1:10" x14ac:dyDescent="0.25">
      <c r="A4405">
        <v>129.634353637695</v>
      </c>
      <c r="B4405">
        <v>2.3620068095624398</v>
      </c>
      <c r="C4405">
        <v>4.5688152567890904E-3</v>
      </c>
      <c r="D4405">
        <v>2.3574379738420199</v>
      </c>
      <c r="E4405">
        <v>2.2601802811550399E-3</v>
      </c>
      <c r="F4405">
        <f>Tabla3[[#This Row],[Axial Force ]]/$M$12</f>
        <v>2.7878355621009678</v>
      </c>
      <c r="G4405">
        <f>Tabla3[[#This Row],[Axial Displacement ]]/$M$9</f>
        <v>2.7465195460028371E-2</v>
      </c>
      <c r="H4405">
        <f>IF(Tabla3[[#This Row],[Axial Displacement Command ]]=D4404,1,0)</f>
        <v>0</v>
      </c>
      <c r="I4405">
        <f>IF(AND(Tabla3[[#This Row],[cic]]=1,(AND(H4404=1,H4406=0))),1,0)</f>
        <v>0</v>
      </c>
      <c r="J4405">
        <f>Tabla3[[#This Row],[pas]]+J4404</f>
        <v>21</v>
      </c>
    </row>
    <row r="4406" spans="1:10" x14ac:dyDescent="0.25">
      <c r="A4406">
        <v>125.33290863037099</v>
      </c>
      <c r="B4406">
        <v>2.3615134414285399</v>
      </c>
      <c r="C4406">
        <v>7.3862076988007196E-4</v>
      </c>
      <c r="D4406">
        <v>2.3607746697962302</v>
      </c>
      <c r="E4406">
        <v>9.5122186394291897E-4</v>
      </c>
      <c r="F4406">
        <f>Tabla3[[#This Row],[Axial Force ]]/$M$12</f>
        <v>2.6953313683950753</v>
      </c>
      <c r="G4406">
        <f>Tabla3[[#This Row],[Axial Displacement ]]/$M$9</f>
        <v>2.7459458621262093E-2</v>
      </c>
      <c r="H4406">
        <f>IF(Tabla3[[#This Row],[Axial Displacement Command ]]=D4405,1,0)</f>
        <v>0</v>
      </c>
      <c r="I4406">
        <f>IF(AND(Tabla3[[#This Row],[cic]]=1,(AND(H4405=1,H4407=0))),1,0)</f>
        <v>0</v>
      </c>
      <c r="J4406">
        <f>Tabla3[[#This Row],[pas]]+J4405</f>
        <v>21</v>
      </c>
    </row>
    <row r="4407" spans="1:10" x14ac:dyDescent="0.25">
      <c r="A4407">
        <v>124.946327209473</v>
      </c>
      <c r="B4407">
        <v>2.36055487766862</v>
      </c>
      <c r="C4407">
        <v>3.55648990080226E-3</v>
      </c>
      <c r="D4407">
        <v>2.3641113657504298</v>
      </c>
      <c r="E4407">
        <v>4.67934825110206E-4</v>
      </c>
      <c r="F4407">
        <f>Tabla3[[#This Row],[Axial Force ]]/$M$12</f>
        <v>2.6870177894510321</v>
      </c>
      <c r="G4407">
        <f>Tabla3[[#This Row],[Axial Displacement ]]/$M$9</f>
        <v>2.7448312531030465E-2</v>
      </c>
      <c r="H4407">
        <f>IF(Tabla3[[#This Row],[Axial Displacement Command ]]=D4406,1,0)</f>
        <v>0</v>
      </c>
      <c r="I4407">
        <f>IF(AND(Tabla3[[#This Row],[cic]]=1,(AND(H4406=1,H4408=0))),1,0)</f>
        <v>0</v>
      </c>
      <c r="J4407">
        <f>Tabla3[[#This Row],[pas]]+J4406</f>
        <v>21</v>
      </c>
    </row>
    <row r="4408" spans="1:10" x14ac:dyDescent="0.25">
      <c r="A4408">
        <v>129.83499145507801</v>
      </c>
      <c r="B4408">
        <v>2.3687016218900698</v>
      </c>
      <c r="C4408">
        <v>1.25384326565836E-3</v>
      </c>
      <c r="D4408">
        <v>2.3674478288739902</v>
      </c>
      <c r="E4408">
        <v>1.9688116026372899E-3</v>
      </c>
      <c r="F4408">
        <f>Tabla3[[#This Row],[Axial Force ]]/$M$12</f>
        <v>2.7921503538726453</v>
      </c>
      <c r="G4408">
        <f>Tabla3[[#This Row],[Axial Displacement ]]/$M$9</f>
        <v>2.7543042115000811E-2</v>
      </c>
      <c r="H4408">
        <f>IF(Tabla3[[#This Row],[Axial Displacement Command ]]=D4407,1,0)</f>
        <v>0</v>
      </c>
      <c r="I4408">
        <f>IF(AND(Tabla3[[#This Row],[cic]]=1,(AND(H4407=1,H4409=0))),1,0)</f>
        <v>0</v>
      </c>
      <c r="J4408">
        <f>Tabla3[[#This Row],[pas]]+J4407</f>
        <v>21</v>
      </c>
    </row>
    <row r="4409" spans="1:10" x14ac:dyDescent="0.25">
      <c r="A4409">
        <v>130.69508361816401</v>
      </c>
      <c r="B4409">
        <v>2.3739696480333801</v>
      </c>
      <c r="C4409">
        <v>3.1850338473304899E-3</v>
      </c>
      <c r="D4409">
        <v>2.3707845248282</v>
      </c>
      <c r="E4409">
        <v>-4.0661521438778398E-4</v>
      </c>
      <c r="F4409">
        <f>Tabla3[[#This Row],[Axial Force ]]/$M$12</f>
        <v>2.8106469595304087</v>
      </c>
      <c r="G4409">
        <f>Tabla3[[#This Row],[Axial Displacement ]]/$M$9</f>
        <v>2.760429823294628E-2</v>
      </c>
      <c r="H4409">
        <f>IF(Tabla3[[#This Row],[Axial Displacement Command ]]=D4408,1,0)</f>
        <v>0</v>
      </c>
      <c r="I4409">
        <f>IF(AND(Tabla3[[#This Row],[cic]]=1,(AND(H4408=1,H4410=0))),1,0)</f>
        <v>0</v>
      </c>
      <c r="J4409">
        <f>Tabla3[[#This Row],[pas]]+J4408</f>
        <v>21</v>
      </c>
    </row>
    <row r="4410" spans="1:10" x14ac:dyDescent="0.25">
      <c r="A4410">
        <v>129.00999450683599</v>
      </c>
      <c r="B4410">
        <v>2.3762690834701101</v>
      </c>
      <c r="C4410">
        <v>2.1479129372892198E-3</v>
      </c>
      <c r="D4410">
        <v>2.3741212207824001</v>
      </c>
      <c r="E4410">
        <v>1.80986160103203E-3</v>
      </c>
      <c r="F4410">
        <f>Tabla3[[#This Row],[Axial Force ]]/$M$12</f>
        <v>2.7744084840179783</v>
      </c>
      <c r="G4410">
        <f>Tabla3[[#This Row],[Axial Displacement ]]/$M$9</f>
        <v>2.7631035854303605E-2</v>
      </c>
      <c r="H4410">
        <f>IF(Tabla3[[#This Row],[Axial Displacement Command ]]=D4409,1,0)</f>
        <v>0</v>
      </c>
      <c r="I4410">
        <f>IF(AND(Tabla3[[#This Row],[cic]]=1,(AND(H4409=1,H4411=0))),1,0)</f>
        <v>0</v>
      </c>
      <c r="J4410">
        <f>Tabla3[[#This Row],[pas]]+J4409</f>
        <v>21</v>
      </c>
    </row>
    <row r="4411" spans="1:10" x14ac:dyDescent="0.25">
      <c r="A4411">
        <v>128.210205078125</v>
      </c>
      <c r="B4411">
        <v>2.374985255301</v>
      </c>
      <c r="C4411">
        <v>2.4724006379983599E-3</v>
      </c>
      <c r="D4411">
        <v>2.37745768390596</v>
      </c>
      <c r="E4411">
        <v>6.1351175872914599E-4</v>
      </c>
      <c r="F4411">
        <f>Tabla3[[#This Row],[Axial Force ]]/$M$12</f>
        <v>2.757208711357527</v>
      </c>
      <c r="G4411">
        <f>Tabla3[[#This Row],[Axial Displacement ]]/$M$9</f>
        <v>2.7616107619779069E-2</v>
      </c>
      <c r="H4411">
        <f>IF(Tabla3[[#This Row],[Axial Displacement Command ]]=D4410,1,0)</f>
        <v>0</v>
      </c>
      <c r="I4411">
        <f>IF(AND(Tabla3[[#This Row],[cic]]=1,(AND(H4410=1,H4412=0))),1,0)</f>
        <v>0</v>
      </c>
      <c r="J4411">
        <f>Tabla3[[#This Row],[pas]]+J4410</f>
        <v>21</v>
      </c>
    </row>
    <row r="4412" spans="1:10" x14ac:dyDescent="0.25">
      <c r="A4412">
        <v>131.43444824218801</v>
      </c>
      <c r="B4412">
        <v>2.3803245276212701</v>
      </c>
      <c r="C4412">
        <v>4.6968460765128801E-4</v>
      </c>
      <c r="D4412">
        <v>2.3807943798601601</v>
      </c>
      <c r="E4412" s="2">
        <v>9.3413135004993802E-6</v>
      </c>
      <c r="F4412">
        <f>Tabla3[[#This Row],[Axial Force ]]/$M$12</f>
        <v>2.8265472740255486</v>
      </c>
      <c r="G4412">
        <f>Tabla3[[#This Row],[Axial Displacement ]]/$M$9</f>
        <v>2.7678192181642677E-2</v>
      </c>
      <c r="H4412">
        <f>IF(Tabla3[[#This Row],[Axial Displacement Command ]]=D4411,1,0)</f>
        <v>0</v>
      </c>
      <c r="I4412">
        <f>IF(AND(Tabla3[[#This Row],[cic]]=1,(AND(H4411=1,H4413=0))),1,0)</f>
        <v>0</v>
      </c>
      <c r="J4412">
        <f>Tabla3[[#This Row],[pas]]+J4411</f>
        <v>21</v>
      </c>
    </row>
    <row r="4413" spans="1:10" x14ac:dyDescent="0.25">
      <c r="A4413">
        <v>131.45050048828099</v>
      </c>
      <c r="B4413">
        <v>2.38531711511314</v>
      </c>
      <c r="C4413">
        <v>1.18613240829291E-3</v>
      </c>
      <c r="D4413">
        <v>2.38413084298372</v>
      </c>
      <c r="E4413">
        <v>-9.4527081273554402E-4</v>
      </c>
      <c r="F4413">
        <f>Tabla3[[#This Row],[Axial Force ]]/$M$12</f>
        <v>2.8268924836189462</v>
      </c>
      <c r="G4413">
        <f>Tabla3[[#This Row],[Axial Displacement ]]/$M$9</f>
        <v>2.7736245524571396E-2</v>
      </c>
      <c r="H4413">
        <f>IF(Tabla3[[#This Row],[Axial Displacement Command ]]=D4412,1,0)</f>
        <v>0</v>
      </c>
      <c r="I4413">
        <f>IF(AND(Tabla3[[#This Row],[cic]]=1,(AND(H4412=1,H4414=0))),1,0)</f>
        <v>0</v>
      </c>
      <c r="J4413">
        <f>Tabla3[[#This Row],[pas]]+J4412</f>
        <v>21</v>
      </c>
    </row>
    <row r="4414" spans="1:10" x14ac:dyDescent="0.25">
      <c r="A4414">
        <v>131.57383728027301</v>
      </c>
      <c r="B4414">
        <v>2.3883890826255101</v>
      </c>
      <c r="C4414">
        <v>9.2172621179997805E-4</v>
      </c>
      <c r="D4414">
        <v>2.38746730610728</v>
      </c>
      <c r="E4414">
        <v>7.0705783628000095E-4</v>
      </c>
      <c r="F4414">
        <f>Tabla3[[#This Row],[Axial Force ]]/$M$12</f>
        <v>2.8295448877478067</v>
      </c>
      <c r="G4414">
        <f>Tabla3[[#This Row],[Axial Displacement ]]/$M$9</f>
        <v>2.7771966077040813E-2</v>
      </c>
      <c r="H4414">
        <f>IF(Tabla3[[#This Row],[Axial Displacement Command ]]=D4413,1,0)</f>
        <v>0</v>
      </c>
      <c r="I4414">
        <f>IF(AND(Tabla3[[#This Row],[cic]]=1,(AND(H4413=1,H4415=0))),1,0)</f>
        <v>0</v>
      </c>
      <c r="J4414">
        <f>Tabla3[[#This Row],[pas]]+J4413</f>
        <v>21</v>
      </c>
    </row>
    <row r="4415" spans="1:10" x14ac:dyDescent="0.25">
      <c r="A4415">
        <v>132.23487854003901</v>
      </c>
      <c r="B4415">
        <v>2.39194394089282</v>
      </c>
      <c r="C4415">
        <v>1.13987925942638E-3</v>
      </c>
      <c r="D4415">
        <v>2.3908040020614898</v>
      </c>
      <c r="E4415">
        <v>5.1256864708193505E-4</v>
      </c>
      <c r="F4415">
        <f>Tabla3[[#This Row],[Axial Force ]]/$M$12</f>
        <v>2.8437608288180432</v>
      </c>
      <c r="G4415">
        <f>Tabla3[[#This Row],[Axial Displacement ]]/$M$9</f>
        <v>2.7813301638288605E-2</v>
      </c>
      <c r="H4415">
        <f>IF(Tabla3[[#This Row],[Axial Displacement Command ]]=D4414,1,0)</f>
        <v>0</v>
      </c>
      <c r="I4415">
        <f>IF(AND(Tabla3[[#This Row],[cic]]=1,(AND(H4414=1,H4416=0))),1,0)</f>
        <v>0</v>
      </c>
      <c r="J4415">
        <f>Tabla3[[#This Row],[pas]]+J4414</f>
        <v>21</v>
      </c>
    </row>
    <row r="4416" spans="1:10" x14ac:dyDescent="0.25">
      <c r="A4416">
        <v>132.76383972168</v>
      </c>
      <c r="B4416">
        <v>2.3951984476298098</v>
      </c>
      <c r="C4416">
        <v>1.0576247859717101E-3</v>
      </c>
      <c r="D4416">
        <v>2.3941406980156898</v>
      </c>
      <c r="E4416">
        <v>8.85503936842724E-4</v>
      </c>
      <c r="F4416">
        <f>Tabla3[[#This Row],[Axial Force ]]/$M$12</f>
        <v>2.8551363381006452</v>
      </c>
      <c r="G4416">
        <f>Tabla3[[#This Row],[Axial Displacement ]]/$M$9</f>
        <v>2.7851144739881508E-2</v>
      </c>
      <c r="H4416">
        <f>IF(Tabla3[[#This Row],[Axial Displacement Command ]]=D4415,1,0)</f>
        <v>0</v>
      </c>
      <c r="I4416">
        <f>IF(AND(Tabla3[[#This Row],[cic]]=1,(AND(H4415=1,H4417=0))),1,0)</f>
        <v>0</v>
      </c>
      <c r="J4416">
        <f>Tabla3[[#This Row],[pas]]+J4415</f>
        <v>21</v>
      </c>
    </row>
    <row r="4417" spans="1:10" x14ac:dyDescent="0.25">
      <c r="A4417">
        <v>132.940353393555</v>
      </c>
      <c r="B4417">
        <v>2.39869602955878</v>
      </c>
      <c r="C4417">
        <v>1.2187957736386999E-3</v>
      </c>
      <c r="D4417">
        <v>2.3974771611392498</v>
      </c>
      <c r="E4417">
        <v>1.4119757452135701E-3</v>
      </c>
      <c r="F4417">
        <f>Tabla3[[#This Row],[Axial Force ]]/$M$12</f>
        <v>2.8589323310441936</v>
      </c>
      <c r="G4417">
        <f>Tabla3[[#This Row],[Axial Displacement ]]/$M$9</f>
        <v>2.7891814297195117E-2</v>
      </c>
      <c r="H4417">
        <f>IF(Tabla3[[#This Row],[Axial Displacement Command ]]=D4416,1,0)</f>
        <v>0</v>
      </c>
      <c r="I4417">
        <f>IF(AND(Tabla3[[#This Row],[cic]]=1,(AND(H4416=1,H4418=0))),1,0)</f>
        <v>0</v>
      </c>
      <c r="J4417">
        <f>Tabla3[[#This Row],[pas]]+J4416</f>
        <v>21</v>
      </c>
    </row>
    <row r="4418" spans="1:10" x14ac:dyDescent="0.25">
      <c r="A4418">
        <v>132.70370483398401</v>
      </c>
      <c r="B4418">
        <v>2.4001086130738298</v>
      </c>
      <c r="C4418">
        <v>7.0524214379474902E-4</v>
      </c>
      <c r="D4418">
        <v>2.4008138570934499</v>
      </c>
      <c r="E4418">
        <v>1.63950790010858E-3</v>
      </c>
      <c r="F4418">
        <f>Tabla3[[#This Row],[Axial Force ]]/$M$12</f>
        <v>2.8538431147093335</v>
      </c>
      <c r="G4418">
        <f>Tabla3[[#This Row],[Axial Displacement ]]/$M$9</f>
        <v>2.7908239686905E-2</v>
      </c>
      <c r="H4418">
        <f>IF(Tabla3[[#This Row],[Axial Displacement Command ]]=D4417,1,0)</f>
        <v>0</v>
      </c>
      <c r="I4418">
        <f>IF(AND(Tabla3[[#This Row],[cic]]=1,(AND(H4417=1,H4419=0))),1,0)</f>
        <v>0</v>
      </c>
      <c r="J4418">
        <f>Tabla3[[#This Row],[pas]]+J4417</f>
        <v>21</v>
      </c>
    </row>
    <row r="4419" spans="1:10" x14ac:dyDescent="0.25">
      <c r="A4419">
        <v>133.69972229003901</v>
      </c>
      <c r="B4419">
        <v>2.40269768983126</v>
      </c>
      <c r="C4419">
        <v>1.4526843870044099E-3</v>
      </c>
      <c r="D4419">
        <v>2.4041505530476601</v>
      </c>
      <c r="E4419">
        <v>2.2328924842440799E-3</v>
      </c>
      <c r="F4419">
        <f>Tabla3[[#This Row],[Axial Force ]]/$M$12</f>
        <v>2.8752628449470752</v>
      </c>
      <c r="G4419">
        <f>Tabla3[[#This Row],[Axial Displacement ]]/$M$9</f>
        <v>2.7938345230596046E-2</v>
      </c>
      <c r="H4419">
        <f>IF(Tabla3[[#This Row],[Axial Displacement Command ]]=D4418,1,0)</f>
        <v>0</v>
      </c>
      <c r="I4419">
        <f>IF(AND(Tabla3[[#This Row],[cic]]=1,(AND(H4418=1,H4420=0))),1,0)</f>
        <v>0</v>
      </c>
      <c r="J4419">
        <f>Tabla3[[#This Row],[pas]]+J4418</f>
        <v>21</v>
      </c>
    </row>
    <row r="4420" spans="1:10" x14ac:dyDescent="0.25">
      <c r="A4420">
        <v>133.583572387695</v>
      </c>
      <c r="B4420">
        <v>2.4068497586995399</v>
      </c>
      <c r="C4420">
        <v>6.3705442698847004E-4</v>
      </c>
      <c r="D4420">
        <v>2.4074870161712201</v>
      </c>
      <c r="E4420">
        <v>-1.2399480908698E-4</v>
      </c>
      <c r="F4420">
        <f>Tabla3[[#This Row],[Axial Force ]]/$M$12</f>
        <v>2.8727649975848388</v>
      </c>
      <c r="G4420">
        <f>Tabla3[[#This Row],[Axial Displacement ]]/$M$9</f>
        <v>2.7986625101157441E-2</v>
      </c>
      <c r="H4420">
        <f>IF(Tabla3[[#This Row],[Axial Displacement Command ]]=D4419,1,0)</f>
        <v>0</v>
      </c>
      <c r="I4420">
        <f>IF(AND(Tabla3[[#This Row],[cic]]=1,(AND(H4419=1,H4421=0))),1,0)</f>
        <v>0</v>
      </c>
      <c r="J4420">
        <f>Tabla3[[#This Row],[pas]]+J4419</f>
        <v>21</v>
      </c>
    </row>
    <row r="4421" spans="1:10" x14ac:dyDescent="0.25">
      <c r="A4421">
        <v>134.12246704101599</v>
      </c>
      <c r="B4421">
        <v>2.4111235979944499</v>
      </c>
      <c r="C4421">
        <v>2.99930576375118E-4</v>
      </c>
      <c r="D4421">
        <v>2.41082347929478</v>
      </c>
      <c r="E4421">
        <v>1.73809053194418E-3</v>
      </c>
      <c r="F4421">
        <f>Tabla3[[#This Row],[Axial Force ]]/$M$12</f>
        <v>2.8843541299143225</v>
      </c>
      <c r="G4421">
        <f>Tabla3[[#This Row],[Axial Displacement ]]/$M$9</f>
        <v>2.8036320906912209E-2</v>
      </c>
      <c r="H4421">
        <f>IF(Tabla3[[#This Row],[Axial Displacement Command ]]=D4420,1,0)</f>
        <v>0</v>
      </c>
      <c r="I4421">
        <f>IF(AND(Tabla3[[#This Row],[cic]]=1,(AND(H4420=1,H4422=0))),1,0)</f>
        <v>0</v>
      </c>
      <c r="J4421">
        <f>Tabla3[[#This Row],[pas]]+J4420</f>
        <v>21</v>
      </c>
    </row>
    <row r="4422" spans="1:10" x14ac:dyDescent="0.25">
      <c r="A4422">
        <v>134.60714721679699</v>
      </c>
      <c r="B4422">
        <v>2.4148034863174002</v>
      </c>
      <c r="C4422">
        <v>6.4325331550207899E-4</v>
      </c>
      <c r="D4422">
        <v>2.4141601752489801</v>
      </c>
      <c r="E4422">
        <v>-4.8689059894968501E-4</v>
      </c>
      <c r="F4422">
        <f>Tabla3[[#This Row],[Axial Force ]]/$M$12</f>
        <v>2.8947773595010107</v>
      </c>
      <c r="G4422">
        <f>Tabla3[[#This Row],[Axial Displacement ]]/$M$9</f>
        <v>2.8079110306016283E-2</v>
      </c>
      <c r="H4422">
        <f>IF(Tabla3[[#This Row],[Axial Displacement Command ]]=D4421,1,0)</f>
        <v>0</v>
      </c>
      <c r="I4422">
        <f>IF(AND(Tabla3[[#This Row],[cic]]=1,(AND(H4421=1,H4423=0))),1,0)</f>
        <v>0</v>
      </c>
      <c r="J4422">
        <f>Tabla3[[#This Row],[pas]]+J4421</f>
        <v>21</v>
      </c>
    </row>
    <row r="4423" spans="1:10" x14ac:dyDescent="0.25">
      <c r="A4423">
        <v>135.32801818847699</v>
      </c>
      <c r="B4423">
        <v>2.4174677673727301</v>
      </c>
      <c r="C4423" s="2">
        <v>2.8848647914969701E-5</v>
      </c>
      <c r="D4423">
        <v>2.41749663837254</v>
      </c>
      <c r="E4423">
        <v>8.2995416050835004E-4</v>
      </c>
      <c r="F4423">
        <f>Tabla3[[#This Row],[Axial Force ]]/$M$12</f>
        <v>2.9102799610425159</v>
      </c>
      <c r="G4423">
        <f>Tabla3[[#This Row],[Axial Displacement ]]/$M$9</f>
        <v>2.811009031828756E-2</v>
      </c>
      <c r="H4423">
        <f>IF(Tabla3[[#This Row],[Axial Displacement Command ]]=D4422,1,0)</f>
        <v>0</v>
      </c>
      <c r="I4423">
        <f>IF(AND(Tabla3[[#This Row],[cic]]=1,(AND(H4422=1,H4424=0))),1,0)</f>
        <v>0</v>
      </c>
      <c r="J4423">
        <f>Tabla3[[#This Row],[pas]]+J4422</f>
        <v>21</v>
      </c>
    </row>
    <row r="4424" spans="1:10" x14ac:dyDescent="0.25">
      <c r="A4424">
        <v>135.097900390625</v>
      </c>
      <c r="B4424">
        <v>2.4194954894483098</v>
      </c>
      <c r="C4424">
        <v>1.33776666189078E-3</v>
      </c>
      <c r="D4424">
        <v>2.4208333343267401</v>
      </c>
      <c r="E4424">
        <v>4.4795069698011503E-4</v>
      </c>
      <c r="F4424">
        <f>Tabla3[[#This Row],[Axial Force ]]/$M$12</f>
        <v>2.9053311911962365</v>
      </c>
      <c r="G4424">
        <f>Tabla3[[#This Row],[Axial Displacement ]]/$M$9</f>
        <v>2.8133668481957089E-2</v>
      </c>
      <c r="H4424">
        <f>IF(Tabla3[[#This Row],[Axial Displacement Command ]]=D4423,1,0)</f>
        <v>0</v>
      </c>
      <c r="I4424">
        <f>IF(AND(Tabla3[[#This Row],[cic]]=1,(AND(H4423=1,H4425=0))),1,0)</f>
        <v>0</v>
      </c>
      <c r="J4424">
        <f>Tabla3[[#This Row],[pas]]+J4423</f>
        <v>21</v>
      </c>
    </row>
    <row r="4425" spans="1:10" x14ac:dyDescent="0.25">
      <c r="A4425">
        <v>136.10177612304699</v>
      </c>
      <c r="B4425">
        <v>2.4229502305388499</v>
      </c>
      <c r="C4425">
        <v>1.21974949252035E-3</v>
      </c>
      <c r="D4425">
        <v>2.4241700302809499</v>
      </c>
      <c r="E4425">
        <v>1.0544275710344701E-3</v>
      </c>
      <c r="F4425">
        <f>Tabla3[[#This Row],[Axial Force ]]/$M$12</f>
        <v>2.9269199166246662</v>
      </c>
      <c r="G4425">
        <f>Tabla3[[#This Row],[Axial Displacement ]]/$M$9</f>
        <v>2.8173839889986629E-2</v>
      </c>
      <c r="H4425">
        <f>IF(Tabla3[[#This Row],[Axial Displacement Command ]]=D4424,1,0)</f>
        <v>0</v>
      </c>
      <c r="I4425">
        <f>IF(AND(Tabla3[[#This Row],[cic]]=1,(AND(H4424=1,H4426=0))),1,0)</f>
        <v>0</v>
      </c>
      <c r="J4425">
        <f>Tabla3[[#This Row],[pas]]+J4424</f>
        <v>21</v>
      </c>
    </row>
    <row r="4426" spans="1:10" x14ac:dyDescent="0.25">
      <c r="A4426">
        <v>136.45732116699199</v>
      </c>
      <c r="B4426">
        <v>2.4272454902529699</v>
      </c>
      <c r="C4426">
        <v>2.6106835093742098E-4</v>
      </c>
      <c r="D4426">
        <v>2.4275064934045099</v>
      </c>
      <c r="E4426">
        <v>2.48546143666317E-4</v>
      </c>
      <c r="F4426">
        <f>Tabla3[[#This Row],[Axial Force ]]/$M$12</f>
        <v>2.9345660466019781</v>
      </c>
      <c r="G4426">
        <f>Tabla3[[#This Row],[Axial Displacement ]]/$M$9</f>
        <v>2.822378477038337E-2</v>
      </c>
      <c r="H4426">
        <f>IF(Tabla3[[#This Row],[Axial Displacement Command ]]=D4425,1,0)</f>
        <v>0</v>
      </c>
      <c r="I4426">
        <f>IF(AND(Tabla3[[#This Row],[cic]]=1,(AND(H4425=1,H4427=0))),1,0)</f>
        <v>0</v>
      </c>
      <c r="J4426">
        <f>Tabla3[[#This Row],[pas]]+J4425</f>
        <v>21</v>
      </c>
    </row>
    <row r="4427" spans="1:10" x14ac:dyDescent="0.25">
      <c r="A4427">
        <v>136.57832336425801</v>
      </c>
      <c r="B4427">
        <v>2.4311149027198602</v>
      </c>
      <c r="C4427">
        <v>2.7179717676517601E-4</v>
      </c>
      <c r="D4427">
        <v>2.4308431893587099</v>
      </c>
      <c r="E4427">
        <v>4.2410002265569298E-4</v>
      </c>
      <c r="F4427">
        <f>Tabla3[[#This Row],[Axial Force ]]/$M$12</f>
        <v>2.9371682443926455</v>
      </c>
      <c r="G4427">
        <f>Tabla3[[#This Row],[Axial Displacement ]]/$M$9</f>
        <v>2.8268777938603027E-2</v>
      </c>
      <c r="H4427">
        <f>IF(Tabla3[[#This Row],[Axial Displacement Command ]]=D4426,1,0)</f>
        <v>0</v>
      </c>
      <c r="I4427">
        <f>IF(AND(Tabla3[[#This Row],[cic]]=1,(AND(H4426=1,H4428=0))),1,0)</f>
        <v>0</v>
      </c>
      <c r="J4427">
        <f>Tabla3[[#This Row],[pas]]+J4426</f>
        <v>21</v>
      </c>
    </row>
    <row r="4428" spans="1:10" x14ac:dyDescent="0.25">
      <c r="A4428">
        <v>136.97100830078099</v>
      </c>
      <c r="B4428">
        <v>2.43414053693414</v>
      </c>
      <c r="C4428" s="2">
        <v>3.9339067114951797E-5</v>
      </c>
      <c r="D4428">
        <v>2.43417988531291</v>
      </c>
      <c r="E4428">
        <v>5.73312775031809E-4</v>
      </c>
      <c r="F4428">
        <f>Tabla3[[#This Row],[Axial Force ]]/$M$12</f>
        <v>2.9456130817372257</v>
      </c>
      <c r="G4428">
        <f>Tabla3[[#This Row],[Axial Displacement ]]/$M$9</f>
        <v>2.8303959731792325E-2</v>
      </c>
      <c r="H4428">
        <f>IF(Tabla3[[#This Row],[Axial Displacement Command ]]=D4427,1,0)</f>
        <v>0</v>
      </c>
      <c r="I4428">
        <f>IF(AND(Tabla3[[#This Row],[cic]]=1,(AND(H4427=1,H4429=0))),1,0)</f>
        <v>0</v>
      </c>
      <c r="J4428">
        <f>Tabla3[[#This Row],[pas]]+J4427</f>
        <v>21</v>
      </c>
    </row>
    <row r="4429" spans="1:10" x14ac:dyDescent="0.25">
      <c r="A4429">
        <v>137.35038757324199</v>
      </c>
      <c r="B4429">
        <v>2.4380637332797099</v>
      </c>
      <c r="C4429">
        <v>5.4740905852668198E-4</v>
      </c>
      <c r="D4429">
        <v>2.4375161156058298</v>
      </c>
      <c r="E4429">
        <v>2.4726157334953301E-3</v>
      </c>
      <c r="F4429">
        <f>Tabla3[[#This Row],[Axial Force ]]/$M$12</f>
        <v>2.953771775768645</v>
      </c>
      <c r="G4429">
        <f>Tabla3[[#This Row],[Axial Displacement ]]/$M$9</f>
        <v>2.8349578293950115E-2</v>
      </c>
      <c r="H4429">
        <f>IF(Tabla3[[#This Row],[Axial Displacement Command ]]=D4428,1,0)</f>
        <v>0</v>
      </c>
      <c r="I4429">
        <f>IF(AND(Tabla3[[#This Row],[cic]]=1,(AND(H4428=1,H4430=0))),1,0)</f>
        <v>0</v>
      </c>
      <c r="J4429">
        <f>Tabla3[[#This Row],[pas]]+J4428</f>
        <v>21</v>
      </c>
    </row>
    <row r="4430" spans="1:10" x14ac:dyDescent="0.25">
      <c r="A4430">
        <v>137.65516662597699</v>
      </c>
      <c r="B4430">
        <v>2.4404632858932001</v>
      </c>
      <c r="C4430">
        <v>3.89575944836906E-4</v>
      </c>
      <c r="D4430">
        <v>2.4408528115600299</v>
      </c>
      <c r="E4430">
        <v>1.7375325569446399E-3</v>
      </c>
      <c r="F4430">
        <f>Tabla3[[#This Row],[Axial Force ]]/$M$12</f>
        <v>2.9603261639995053</v>
      </c>
      <c r="G4430">
        <f>Tabla3[[#This Row],[Axial Displacement ]]/$M$9</f>
        <v>2.8377480068525581E-2</v>
      </c>
      <c r="H4430">
        <f>IF(Tabla3[[#This Row],[Axial Displacement Command ]]=D4429,1,0)</f>
        <v>0</v>
      </c>
      <c r="I4430">
        <f>IF(AND(Tabla3[[#This Row],[cic]]=1,(AND(H4429=1,H4431=0))),1,0)</f>
        <v>0</v>
      </c>
      <c r="J4430">
        <f>Tabla3[[#This Row],[pas]]+J4429</f>
        <v>21</v>
      </c>
    </row>
    <row r="4431" spans="1:10" x14ac:dyDescent="0.25">
      <c r="A4431">
        <v>138.18215942382801</v>
      </c>
      <c r="B4431">
        <v>2.4440288543701199</v>
      </c>
      <c r="C4431">
        <v>1.6069412822616901E-4</v>
      </c>
      <c r="D4431">
        <v>2.4441895075142401</v>
      </c>
      <c r="E4431">
        <v>7.23193011253898E-4</v>
      </c>
      <c r="F4431">
        <f>Tabla3[[#This Row],[Axial Force ]]/$M$12</f>
        <v>2.9716593424479143</v>
      </c>
      <c r="G4431">
        <f>Tabla3[[#This Row],[Axial Displacement ]]/$M$9</f>
        <v>2.8418940167094418E-2</v>
      </c>
      <c r="H4431">
        <f>IF(Tabla3[[#This Row],[Axial Displacement Command ]]=D4430,1,0)</f>
        <v>0</v>
      </c>
      <c r="I4431">
        <f>IF(AND(Tabla3[[#This Row],[cic]]=1,(AND(H4430=1,H4432=0))),1,0)</f>
        <v>0</v>
      </c>
      <c r="J4431">
        <f>Tabla3[[#This Row],[pas]]+J4430</f>
        <v>21</v>
      </c>
    </row>
    <row r="4432" spans="1:10" x14ac:dyDescent="0.25">
      <c r="A4432">
        <v>138.2353515625</v>
      </c>
      <c r="B4432">
        <v>2.4465250317007299</v>
      </c>
      <c r="C4432">
        <v>1.0008811841544199E-3</v>
      </c>
      <c r="D4432">
        <v>2.4475259706378001</v>
      </c>
      <c r="E4432">
        <v>1.15459363314585E-3</v>
      </c>
      <c r="F4432">
        <f>Tabla3[[#This Row],[Axial Force ]]/$M$12</f>
        <v>2.972803259408602</v>
      </c>
      <c r="G4432">
        <f>Tabla3[[#This Row],[Axial Displacement ]]/$M$9</f>
        <v>2.8447965484892208E-2</v>
      </c>
      <c r="H4432">
        <f>IF(Tabla3[[#This Row],[Axial Displacement Command ]]=D4431,1,0)</f>
        <v>0</v>
      </c>
      <c r="I4432">
        <f>IF(AND(Tabla3[[#This Row],[cic]]=1,(AND(H4431=1,H4433=0))),1,0)</f>
        <v>0</v>
      </c>
      <c r="J4432">
        <f>Tabla3[[#This Row],[pas]]+J4431</f>
        <v>21</v>
      </c>
    </row>
    <row r="4433" spans="1:10" x14ac:dyDescent="0.25">
      <c r="A4433">
        <v>138.66262817382801</v>
      </c>
      <c r="B4433">
        <v>2.4503159802407</v>
      </c>
      <c r="C4433">
        <v>5.4669379778715698E-4</v>
      </c>
      <c r="D4433">
        <v>2.4508626665920001</v>
      </c>
      <c r="E4433">
        <v>1.11314278683494E-4</v>
      </c>
      <c r="F4433">
        <f>Tabla3[[#This Row],[Axial Force ]]/$M$12</f>
        <v>2.9819920037382368</v>
      </c>
      <c r="G4433">
        <f>Tabla3[[#This Row],[Axial Displacement ]]/$M$9</f>
        <v>2.8492046281868605E-2</v>
      </c>
      <c r="H4433">
        <f>IF(Tabla3[[#This Row],[Axial Displacement Command ]]=D4432,1,0)</f>
        <v>0</v>
      </c>
      <c r="I4433">
        <f>IF(AND(Tabla3[[#This Row],[cic]]=1,(AND(H4432=1,H4434=0))),1,0)</f>
        <v>0</v>
      </c>
      <c r="J4433">
        <f>Tabla3[[#This Row],[pas]]+J4432</f>
        <v>21</v>
      </c>
    </row>
    <row r="4434" spans="1:10" x14ac:dyDescent="0.25">
      <c r="A4434">
        <v>139.57455444335901</v>
      </c>
      <c r="B4434">
        <v>2.4550259113311799</v>
      </c>
      <c r="C4434">
        <v>8.2659721556410702E-4</v>
      </c>
      <c r="D4434">
        <v>2.45419936254621</v>
      </c>
      <c r="E4434">
        <v>1.5013806660135701E-3</v>
      </c>
      <c r="F4434">
        <f>Tabla3[[#This Row],[Axial Force ]]/$M$12</f>
        <v>3.0016033213625595</v>
      </c>
      <c r="G4434">
        <f>Tabla3[[#This Row],[Axial Displacement ]]/$M$9</f>
        <v>2.8546812922455578E-2</v>
      </c>
      <c r="H4434">
        <f>IF(Tabla3[[#This Row],[Axial Displacement Command ]]=D4433,1,0)</f>
        <v>0</v>
      </c>
      <c r="I4434">
        <f>IF(AND(Tabla3[[#This Row],[cic]]=1,(AND(H4433=1,H4435=0))),1,0)</f>
        <v>0</v>
      </c>
      <c r="J4434">
        <f>Tabla3[[#This Row],[pas]]+J4433</f>
        <v>21</v>
      </c>
    </row>
    <row r="4435" spans="1:10" x14ac:dyDescent="0.25">
      <c r="A4435">
        <v>139.56701660156301</v>
      </c>
      <c r="B4435">
        <v>2.4586021900177002</v>
      </c>
      <c r="C4435">
        <v>1.06644631614472E-3</v>
      </c>
      <c r="D4435">
        <v>2.4575358256697699</v>
      </c>
      <c r="E4435">
        <v>1.47982632370258E-3</v>
      </c>
      <c r="F4435">
        <f>Tabla3[[#This Row],[Axial Force ]]/$M$12</f>
        <v>3.0014412172379141</v>
      </c>
      <c r="G4435">
        <f>Tabla3[[#This Row],[Axial Displacement ]]/$M$9</f>
        <v>2.8588397558345351E-2</v>
      </c>
      <c r="H4435">
        <f>IF(Tabla3[[#This Row],[Axial Displacement Command ]]=D4434,1,0)</f>
        <v>0</v>
      </c>
      <c r="I4435">
        <f>IF(AND(Tabla3[[#This Row],[cic]]=1,(AND(H4434=1,H4436=0))),1,0)</f>
        <v>0</v>
      </c>
      <c r="J4435">
        <f>Tabla3[[#This Row],[pas]]+J4434</f>
        <v>21</v>
      </c>
    </row>
    <row r="4436" spans="1:10" x14ac:dyDescent="0.25">
      <c r="A4436">
        <v>140.20509338378901</v>
      </c>
      <c r="B4436">
        <v>2.46211769990623</v>
      </c>
      <c r="C4436">
        <v>1.2452602504708899E-3</v>
      </c>
      <c r="D4436">
        <v>2.46087252162397</v>
      </c>
      <c r="E4436">
        <v>2.1070850380056098E-3</v>
      </c>
      <c r="F4436">
        <f>Tabla3[[#This Row],[Axial Force ]]/$M$12</f>
        <v>3.0151632985761077</v>
      </c>
      <c r="G4436">
        <f>Tabla3[[#This Row],[Axial Displacement ]]/$M$9</f>
        <v>2.8629275580305001E-2</v>
      </c>
      <c r="H4436">
        <f>IF(Tabla3[[#This Row],[Axial Displacement Command ]]=D4435,1,0)</f>
        <v>0</v>
      </c>
      <c r="I4436">
        <f>IF(AND(Tabla3[[#This Row],[cic]]=1,(AND(H4435=1,H4437=0))),1,0)</f>
        <v>0</v>
      </c>
      <c r="J4436">
        <f>Tabla3[[#This Row],[pas]]+J4435</f>
        <v>21</v>
      </c>
    </row>
    <row r="4437" spans="1:10" x14ac:dyDescent="0.25">
      <c r="A4437">
        <v>140.59214782714801</v>
      </c>
      <c r="B4437">
        <v>2.4645030498504599</v>
      </c>
      <c r="C4437">
        <v>2.9397011758192099E-4</v>
      </c>
      <c r="D4437">
        <v>2.4642089847475299</v>
      </c>
      <c r="E4437">
        <v>-4.7272442316170803E-2</v>
      </c>
      <c r="F4437">
        <f>Tabla3[[#This Row],[Axial Force ]]/$M$12</f>
        <v>3.0234870500461937</v>
      </c>
      <c r="G4437">
        <f>Tabla3[[#This Row],[Axial Displacement ]]/$M$9</f>
        <v>2.8657012207563486E-2</v>
      </c>
      <c r="H4437">
        <f>IF(Tabla3[[#This Row],[Axial Displacement Command ]]=D4436,1,0)</f>
        <v>0</v>
      </c>
      <c r="I4437">
        <f>IF(AND(Tabla3[[#This Row],[cic]]=1,(AND(H4436=1,H4438=0))),1,0)</f>
        <v>0</v>
      </c>
      <c r="J4437">
        <f>Tabla3[[#This Row],[pas]]+J4436</f>
        <v>21</v>
      </c>
    </row>
    <row r="4438" spans="1:10" x14ac:dyDescent="0.25">
      <c r="A4438">
        <v>140.87239074707</v>
      </c>
      <c r="B4438">
        <v>2.4679433554410899</v>
      </c>
      <c r="C4438">
        <v>3.9792061556909202E-4</v>
      </c>
      <c r="D4438">
        <v>2.4675454478710899</v>
      </c>
      <c r="E4438">
        <v>1.6264024225165501E-3</v>
      </c>
      <c r="F4438">
        <f>Tabla3[[#This Row],[Axial Force ]]/$M$12</f>
        <v>3.0295137795068818</v>
      </c>
      <c r="G4438">
        <f>Tabla3[[#This Row],[Axial Displacement ]]/$M$9</f>
        <v>2.8697015760942905E-2</v>
      </c>
      <c r="H4438">
        <f>IF(Tabla3[[#This Row],[Axial Displacement Command ]]=D4437,1,0)</f>
        <v>0</v>
      </c>
      <c r="I4438">
        <f>IF(AND(Tabla3[[#This Row],[cic]]=1,(AND(H4437=1,H4439=0))),1,0)</f>
        <v>0</v>
      </c>
      <c r="J4438">
        <f>Tabla3[[#This Row],[pas]]+J4437</f>
        <v>21</v>
      </c>
    </row>
    <row r="4439" spans="1:10" x14ac:dyDescent="0.25">
      <c r="A4439">
        <v>141.35928344726599</v>
      </c>
      <c r="B4439">
        <v>2.47101183049381</v>
      </c>
      <c r="C4439">
        <v>1.2969971407983399E-4</v>
      </c>
      <c r="D4439">
        <v>2.4708821438252899</v>
      </c>
      <c r="E4439">
        <v>1.5981563592504201E-3</v>
      </c>
      <c r="F4439">
        <f>Tabla3[[#This Row],[Axial Force ]]/$M$12</f>
        <v>3.039984590263785</v>
      </c>
      <c r="G4439">
        <f>Tabla3[[#This Row],[Axial Displacement ]]/$M$9</f>
        <v>2.8732695703416397E-2</v>
      </c>
      <c r="H4439">
        <f>IF(Tabla3[[#This Row],[Axial Displacement Command ]]=D4438,1,0)</f>
        <v>0</v>
      </c>
      <c r="I4439">
        <f>IF(AND(Tabla3[[#This Row],[cic]]=1,(AND(H4438=1,H4440=0))),1,0)</f>
        <v>0</v>
      </c>
      <c r="J4439">
        <f>Tabla3[[#This Row],[pas]]+J4438</f>
        <v>21</v>
      </c>
    </row>
    <row r="4440" spans="1:10" x14ac:dyDescent="0.25">
      <c r="A4440">
        <v>141.66969299316401</v>
      </c>
      <c r="B4440">
        <v>2.4739014916122</v>
      </c>
      <c r="C4440">
        <v>3.1733512173559602E-4</v>
      </c>
      <c r="D4440">
        <v>2.4742188397795002</v>
      </c>
      <c r="E4440">
        <v>3.33086859427567E-4</v>
      </c>
      <c r="F4440">
        <f>Tabla3[[#This Row],[Axial Force ]]/$M$12</f>
        <v>3.0466600643691182</v>
      </c>
      <c r="G4440">
        <f>Tabla3[[#This Row],[Axial Displacement ]]/$M$9</f>
        <v>2.8766296414095349E-2</v>
      </c>
      <c r="H4440">
        <f>IF(Tabla3[[#This Row],[Axial Displacement Command ]]=D4439,1,0)</f>
        <v>0</v>
      </c>
      <c r="I4440">
        <f>IF(AND(Tabla3[[#This Row],[cic]]=1,(AND(H4439=1,H4441=0))),1,0)</f>
        <v>0</v>
      </c>
      <c r="J4440">
        <f>Tabla3[[#This Row],[pas]]+J4439</f>
        <v>21</v>
      </c>
    </row>
    <row r="4441" spans="1:10" x14ac:dyDescent="0.25">
      <c r="A4441">
        <v>142.28460693359401</v>
      </c>
      <c r="B4441">
        <v>2.4777387734502598</v>
      </c>
      <c r="C4441">
        <v>1.8358230136073E-4</v>
      </c>
      <c r="D4441">
        <v>2.4775553029030601</v>
      </c>
      <c r="E4441">
        <v>1.02474280083698E-3</v>
      </c>
      <c r="F4441">
        <f>Tabla3[[#This Row],[Axial Force ]]/$M$12</f>
        <v>3.0598840200772903</v>
      </c>
      <c r="G4441">
        <f>Tabla3[[#This Row],[Axial Displacement ]]/$M$9</f>
        <v>2.8810915970351857E-2</v>
      </c>
      <c r="H4441">
        <f>IF(Tabla3[[#This Row],[Axial Displacement Command ]]=D4440,1,0)</f>
        <v>0</v>
      </c>
      <c r="I4441">
        <f>IF(AND(Tabla3[[#This Row],[cic]]=1,(AND(H4440=1,H4442=0))),1,0)</f>
        <v>0</v>
      </c>
      <c r="J4441">
        <f>Tabla3[[#This Row],[pas]]+J4440</f>
        <v>21</v>
      </c>
    </row>
    <row r="4442" spans="1:10" x14ac:dyDescent="0.25">
      <c r="A4442">
        <v>142.333419799805</v>
      </c>
      <c r="B4442">
        <v>2.48090736567974</v>
      </c>
      <c r="C4442" s="2">
        <v>1.5497207073167401E-5</v>
      </c>
      <c r="D4442">
        <v>2.4808919988572602</v>
      </c>
      <c r="E4442">
        <v>1.9591050204326201E-4</v>
      </c>
      <c r="F4442">
        <f>Tabla3[[#This Row],[Axial Force ]]/$M$12</f>
        <v>3.0609337591355912</v>
      </c>
      <c r="G4442">
        <f>Tabla3[[#This Row],[Axial Displacement ]]/$M$9</f>
        <v>2.884776006604349E-2</v>
      </c>
      <c r="H4442">
        <f>IF(Tabla3[[#This Row],[Axial Displacement Command ]]=D4441,1,0)</f>
        <v>0</v>
      </c>
      <c r="I4442">
        <f>IF(AND(Tabla3[[#This Row],[cic]]=1,(AND(H4441=1,H4443=0))),1,0)</f>
        <v>0</v>
      </c>
      <c r="J4442">
        <f>Tabla3[[#This Row],[pas]]+J4441</f>
        <v>21</v>
      </c>
    </row>
    <row r="4443" spans="1:10" x14ac:dyDescent="0.25">
      <c r="A4443">
        <v>142.79423522949199</v>
      </c>
      <c r="B4443">
        <v>2.48435861431062</v>
      </c>
      <c r="C4443">
        <v>1.2993812958939099E-4</v>
      </c>
      <c r="D4443">
        <v>2.4842286948114598</v>
      </c>
      <c r="E4443">
        <v>1.55414784330787E-3</v>
      </c>
      <c r="F4443">
        <f>Tabla3[[#This Row],[Axial Force ]]/$M$12</f>
        <v>3.070843768376172</v>
      </c>
      <c r="G4443">
        <f>Tabla3[[#This Row],[Axial Displacement ]]/$M$9</f>
        <v>2.8887890864076976E-2</v>
      </c>
      <c r="H4443">
        <f>IF(Tabla3[[#This Row],[Axial Displacement Command ]]=D4442,1,0)</f>
        <v>0</v>
      </c>
      <c r="I4443">
        <f>IF(AND(Tabla3[[#This Row],[cic]]=1,(AND(H4442=1,H4444=0))),1,0)</f>
        <v>0</v>
      </c>
      <c r="J4443">
        <f>Tabla3[[#This Row],[pas]]+J4442</f>
        <v>21</v>
      </c>
    </row>
    <row r="4444" spans="1:10" x14ac:dyDescent="0.25">
      <c r="A4444">
        <v>143.40875244140599</v>
      </c>
      <c r="B4444">
        <v>2.4884748272597799</v>
      </c>
      <c r="C4444">
        <v>9.0980529421358402E-4</v>
      </c>
      <c r="D4444">
        <v>2.4875649251043801</v>
      </c>
      <c r="E4444" s="2">
        <v>-8.8240724949173495E-5</v>
      </c>
      <c r="F4444">
        <f>Tabla3[[#This Row],[Axial Force ]]/$M$12</f>
        <v>3.0840591922883012</v>
      </c>
      <c r="G4444">
        <f>Tabla3[[#This Row],[Axial Displacement ]]/$M$9</f>
        <v>2.8935753805346277E-2</v>
      </c>
      <c r="H4444">
        <f>IF(Tabla3[[#This Row],[Axial Displacement Command ]]=D4443,1,0)</f>
        <v>0</v>
      </c>
      <c r="I4444">
        <f>IF(AND(Tabla3[[#This Row],[cic]]=1,(AND(H4443=1,H4445=0))),1,0)</f>
        <v>0</v>
      </c>
      <c r="J4444">
        <f>Tabla3[[#This Row],[pas]]+J4443</f>
        <v>21</v>
      </c>
    </row>
    <row r="4445" spans="1:10" x14ac:dyDescent="0.25">
      <c r="A4445">
        <v>142.46775817871099</v>
      </c>
      <c r="B4445">
        <v>2.4898445699363898</v>
      </c>
      <c r="C4445">
        <v>1.05714798337431E-3</v>
      </c>
      <c r="D4445">
        <v>2.4909016210585802</v>
      </c>
      <c r="E4445">
        <v>2.54989402037609E-4</v>
      </c>
      <c r="F4445">
        <f>Tabla3[[#This Row],[Axial Force ]]/$M$12</f>
        <v>3.0638227565314193</v>
      </c>
      <c r="G4445">
        <f>Tabla3[[#This Row],[Axial Displacement ]]/$M$9</f>
        <v>2.8951681045771973E-2</v>
      </c>
      <c r="H4445">
        <f>IF(Tabla3[[#This Row],[Axial Displacement Command ]]=D4444,1,0)</f>
        <v>0</v>
      </c>
      <c r="I4445">
        <f>IF(AND(Tabla3[[#This Row],[cic]]=1,(AND(H4444=1,H4446=0))),1,0)</f>
        <v>0</v>
      </c>
      <c r="J4445">
        <f>Tabla3[[#This Row],[pas]]+J4444</f>
        <v>21</v>
      </c>
    </row>
    <row r="4446" spans="1:10" x14ac:dyDescent="0.25">
      <c r="A4446">
        <v>143.54249572753901</v>
      </c>
      <c r="B4446">
        <v>2.4921726435422902</v>
      </c>
      <c r="C4446">
        <v>2.0656584638345499E-3</v>
      </c>
      <c r="D4446">
        <v>2.49423831701279</v>
      </c>
      <c r="E4446">
        <v>1.81600694304507E-3</v>
      </c>
      <c r="F4446">
        <f>Tabla3[[#This Row],[Axial Force ]]/$M$12</f>
        <v>3.0869353919900862</v>
      </c>
      <c r="G4446">
        <f>Tabla3[[#This Row],[Axial Displacement ]]/$M$9</f>
        <v>2.8978751669096397E-2</v>
      </c>
      <c r="H4446">
        <f>IF(Tabla3[[#This Row],[Axial Displacement Command ]]=D4445,1,0)</f>
        <v>0</v>
      </c>
      <c r="I4446">
        <f>IF(AND(Tabla3[[#This Row],[cic]]=1,(AND(H4445=1,H4447=0))),1,0)</f>
        <v>0</v>
      </c>
      <c r="J4446">
        <f>Tabla3[[#This Row],[pas]]+J4445</f>
        <v>21</v>
      </c>
    </row>
    <row r="4447" spans="1:10" x14ac:dyDescent="0.25">
      <c r="A4447">
        <v>144.73422241210901</v>
      </c>
      <c r="B4447">
        <v>2.5081695057451698</v>
      </c>
      <c r="C4447">
        <v>1.05946064650198E-2</v>
      </c>
      <c r="D4447">
        <v>2.4975747801363499</v>
      </c>
      <c r="E4447">
        <v>-9.6100238806684501E-3</v>
      </c>
      <c r="F4447">
        <f>Tabla3[[#This Row],[Axial Force ]]/$M$12</f>
        <v>3.112563922841054</v>
      </c>
      <c r="G4447">
        <f>Tabla3[[#This Row],[Axial Displacement ]]/$M$9</f>
        <v>2.9164761694711275E-2</v>
      </c>
      <c r="H4447">
        <f>IF(Tabla3[[#This Row],[Axial Displacement Command ]]=D4446,1,0)</f>
        <v>0</v>
      </c>
      <c r="I4447">
        <f>IF(AND(Tabla3[[#This Row],[cic]]=1,(AND(H4446=1,H4448=0))),1,0)</f>
        <v>0</v>
      </c>
      <c r="J4447">
        <f>Tabla3[[#This Row],[pas]]+J4446</f>
        <v>21</v>
      </c>
    </row>
    <row r="4448" spans="1:10" x14ac:dyDescent="0.25">
      <c r="A4448">
        <v>136.82711791992199</v>
      </c>
      <c r="B4448">
        <v>2.5004732888191898</v>
      </c>
      <c r="C4448">
        <v>4.3821336248584002E-4</v>
      </c>
      <c r="D4448">
        <v>2.50091147609055</v>
      </c>
      <c r="E4448">
        <v>-2.3933396278152902E-3</v>
      </c>
      <c r="F4448">
        <f>Tabla3[[#This Row],[Axial Force ]]/$M$12</f>
        <v>2.9425186649445587</v>
      </c>
      <c r="G4448">
        <f>Tabla3[[#This Row],[Axial Displacement ]]/$M$9</f>
        <v>2.9075270800223138E-2</v>
      </c>
      <c r="H4448">
        <f>IF(Tabla3[[#This Row],[Axial Displacement Command ]]=D4447,1,0)</f>
        <v>0</v>
      </c>
      <c r="I4448">
        <f>IF(AND(Tabla3[[#This Row],[cic]]=1,(AND(H4447=1,H4449=0))),1,0)</f>
        <v>0</v>
      </c>
      <c r="J4448">
        <f>Tabla3[[#This Row],[pas]]+J4447</f>
        <v>21</v>
      </c>
    </row>
    <row r="4449" spans="1:10" x14ac:dyDescent="0.25">
      <c r="A4449">
        <v>143.81086730957</v>
      </c>
      <c r="B4449">
        <v>2.50681047327816</v>
      </c>
      <c r="C4449">
        <v>2.5622844077588499E-3</v>
      </c>
      <c r="D4449">
        <v>2.50424817204475</v>
      </c>
      <c r="E4449">
        <v>1.55731027007278E-3</v>
      </c>
      <c r="F4449">
        <f>Tabla3[[#This Row],[Axial Force ]]/$M$12</f>
        <v>3.0927068238617204</v>
      </c>
      <c r="G4449">
        <f>Tabla3[[#This Row],[Axial Displacement ]]/$M$9</f>
        <v>2.9148958991606511E-2</v>
      </c>
      <c r="H4449">
        <f>IF(Tabla3[[#This Row],[Axial Displacement Command ]]=D4448,1,0)</f>
        <v>0</v>
      </c>
      <c r="I4449">
        <f>IF(AND(Tabla3[[#This Row],[cic]]=1,(AND(H4448=1,H4450=0))),1,0)</f>
        <v>0</v>
      </c>
      <c r="J4449">
        <f>Tabla3[[#This Row],[pas]]+J4448</f>
        <v>21</v>
      </c>
    </row>
    <row r="4450" spans="1:10" x14ac:dyDescent="0.25">
      <c r="A4450">
        <v>143.630859375</v>
      </c>
      <c r="B4450">
        <v>2.5102721992880102</v>
      </c>
      <c r="C4450">
        <v>2.68769258582324E-3</v>
      </c>
      <c r="D4450">
        <v>2.50758463516831</v>
      </c>
      <c r="E4450">
        <v>2.93400057671533E-3</v>
      </c>
      <c r="F4450">
        <f>Tabla3[[#This Row],[Axial Force ]]/$M$12</f>
        <v>3.088835685483871</v>
      </c>
      <c r="G4450">
        <f>Tabla3[[#This Row],[Axial Displacement ]]/$M$9</f>
        <v>2.9189211619628026E-2</v>
      </c>
      <c r="H4450">
        <f>IF(Tabla3[[#This Row],[Axial Displacement Command ]]=D4449,1,0)</f>
        <v>0</v>
      </c>
      <c r="I4450">
        <f>IF(AND(Tabla3[[#This Row],[cic]]=1,(AND(H4449=1,H4451=0))),1,0)</f>
        <v>0</v>
      </c>
      <c r="J4450">
        <f>Tabla3[[#This Row],[pas]]+J4449</f>
        <v>21</v>
      </c>
    </row>
    <row r="4451" spans="1:10" x14ac:dyDescent="0.25">
      <c r="A4451">
        <v>141.37045288085901</v>
      </c>
      <c r="B4451">
        <v>2.5084770750254402</v>
      </c>
      <c r="C4451">
        <v>2.4442672383884201E-3</v>
      </c>
      <c r="D4451">
        <v>2.5109213311225198</v>
      </c>
      <c r="E4451">
        <v>-2.9126786671440598E-4</v>
      </c>
      <c r="F4451">
        <f>Tabla3[[#This Row],[Axial Force ]]/$M$12</f>
        <v>3.040224793136753</v>
      </c>
      <c r="G4451">
        <f>Tabla3[[#This Row],[Axial Displacement ]]/$M$9</f>
        <v>2.9168338081691166E-2</v>
      </c>
      <c r="H4451">
        <f>IF(Tabla3[[#This Row],[Axial Displacement Command ]]=D4450,1,0)</f>
        <v>0</v>
      </c>
      <c r="I4451">
        <f>IF(AND(Tabla3[[#This Row],[cic]]=1,(AND(H4450=1,H4452=0))),1,0)</f>
        <v>0</v>
      </c>
      <c r="J4451">
        <f>Tabla3[[#This Row],[pas]]+J4450</f>
        <v>21</v>
      </c>
    </row>
    <row r="4452" spans="1:10" x14ac:dyDescent="0.25">
      <c r="A4452">
        <v>145.84689331054699</v>
      </c>
      <c r="B4452">
        <v>2.5140810757875398</v>
      </c>
      <c r="C4452">
        <v>1.76906581828007E-4</v>
      </c>
      <c r="D4452">
        <v>2.5142577942460802</v>
      </c>
      <c r="E4452">
        <v>7.9663954011266502E-4</v>
      </c>
      <c r="F4452">
        <f>Tabla3[[#This Row],[Axial Force ]]/$M$12</f>
        <v>3.1364923292590752</v>
      </c>
      <c r="G4452">
        <f>Tabla3[[#This Row],[Axial Displacement ]]/$M$9</f>
        <v>2.9233500881250464E-2</v>
      </c>
      <c r="H4452">
        <f>IF(Tabla3[[#This Row],[Axial Displacement Command ]]=D4451,1,0)</f>
        <v>0</v>
      </c>
      <c r="I4452">
        <f>IF(AND(Tabla3[[#This Row],[cic]]=1,(AND(H4451=1,H4453=0))),1,0)</f>
        <v>0</v>
      </c>
      <c r="J4452">
        <f>Tabla3[[#This Row],[pas]]+J4451</f>
        <v>21</v>
      </c>
    </row>
    <row r="4453" spans="1:10" x14ac:dyDescent="0.25">
      <c r="A4453">
        <v>147.96197509765599</v>
      </c>
      <c r="B4453">
        <v>2.5217235088348402</v>
      </c>
      <c r="C4453">
        <v>4.1291714296676201E-3</v>
      </c>
      <c r="D4453">
        <v>2.5175942573696402</v>
      </c>
      <c r="E4453">
        <v>-4.1115657722912098E-4</v>
      </c>
      <c r="F4453">
        <f>Tabla3[[#This Row],[Axial Force ]]/$M$12</f>
        <v>3.1819779590893762</v>
      </c>
      <c r="G4453">
        <f>Tabla3[[#This Row],[Axial Displacement ]]/$M$9</f>
        <v>2.9322366381800469E-2</v>
      </c>
      <c r="H4453">
        <f>IF(Tabla3[[#This Row],[Axial Displacement Command ]]=D4452,1,0)</f>
        <v>0</v>
      </c>
      <c r="I4453">
        <f>IF(AND(Tabla3[[#This Row],[cic]]=1,(AND(H4452=1,H4454=0))),1,0)</f>
        <v>0</v>
      </c>
      <c r="J4453">
        <f>Tabla3[[#This Row],[pas]]+J4452</f>
        <v>21</v>
      </c>
    </row>
    <row r="4454" spans="1:10" x14ac:dyDescent="0.25">
      <c r="A4454">
        <v>147.700607299805</v>
      </c>
      <c r="B4454">
        <v>2.5226033758372099</v>
      </c>
      <c r="C4454">
        <v>1.67226789926644E-3</v>
      </c>
      <c r="D4454">
        <v>2.5209309533238402</v>
      </c>
      <c r="E4454">
        <v>2.9127954803698198E-4</v>
      </c>
      <c r="F4454">
        <f>Tabla3[[#This Row],[Axial Force ]]/$M$12</f>
        <v>3.1763571462323656</v>
      </c>
      <c r="G4454">
        <f>Tabla3[[#This Row],[Axial Displacement ]]/$M$9</f>
        <v>2.9332597393455929E-2</v>
      </c>
      <c r="H4454">
        <f>IF(Tabla3[[#This Row],[Axial Displacement Command ]]=D4453,1,0)</f>
        <v>0</v>
      </c>
      <c r="I4454">
        <f>IF(AND(Tabla3[[#This Row],[cic]]=1,(AND(H4453=1,H4455=0))),1,0)</f>
        <v>0</v>
      </c>
      <c r="J4454">
        <f>Tabla3[[#This Row],[pas]]+J4453</f>
        <v>21</v>
      </c>
    </row>
    <row r="4455" spans="1:10" x14ac:dyDescent="0.25">
      <c r="A4455">
        <v>148.137619018555</v>
      </c>
      <c r="B4455">
        <v>2.5253891944885298</v>
      </c>
      <c r="C4455">
        <v>1.1215209951842601E-3</v>
      </c>
      <c r="D4455">
        <v>2.5242676492780398</v>
      </c>
      <c r="E4455">
        <v>4.9176503580383702E-4</v>
      </c>
      <c r="F4455">
        <f>Tabla3[[#This Row],[Axial Force ]]/$M$12</f>
        <v>3.1857552477108602</v>
      </c>
      <c r="G4455">
        <f>Tabla3[[#This Row],[Axial Displacement ]]/$M$9</f>
        <v>2.9364990633587554E-2</v>
      </c>
      <c r="H4455">
        <f>IF(Tabla3[[#This Row],[Axial Displacement Command ]]=D4454,1,0)</f>
        <v>0</v>
      </c>
      <c r="I4455">
        <f>IF(AND(Tabla3[[#This Row],[cic]]=1,(AND(H4454=1,H4456=0))),1,0)</f>
        <v>0</v>
      </c>
      <c r="J4455">
        <f>Tabla3[[#This Row],[pas]]+J4454</f>
        <v>21</v>
      </c>
    </row>
    <row r="4456" spans="1:10" x14ac:dyDescent="0.25">
      <c r="A4456">
        <v>148.49821472168</v>
      </c>
      <c r="B4456">
        <v>2.5269412435591199</v>
      </c>
      <c r="C4456">
        <v>6.6280364308113305E-4</v>
      </c>
      <c r="D4456">
        <v>2.5276041124016002</v>
      </c>
      <c r="E4456">
        <v>1.7939265717359401E-4</v>
      </c>
      <c r="F4456">
        <f>Tabla3[[#This Row],[Axial Force ]]/$M$12</f>
        <v>3.1935099940146237</v>
      </c>
      <c r="G4456">
        <f>Tabla3[[#This Row],[Axial Displacement ]]/$M$9</f>
        <v>2.9383037715803719E-2</v>
      </c>
      <c r="H4456">
        <f>IF(Tabla3[[#This Row],[Axial Displacement Command ]]=D4455,1,0)</f>
        <v>0</v>
      </c>
      <c r="I4456">
        <f>IF(AND(Tabla3[[#This Row],[cic]]=1,(AND(H4455=1,H4457=0))),1,0)</f>
        <v>0</v>
      </c>
      <c r="J4456">
        <f>Tabla3[[#This Row],[pas]]+J4455</f>
        <v>21</v>
      </c>
    </row>
    <row r="4457" spans="1:10" x14ac:dyDescent="0.25">
      <c r="A4457">
        <v>149.22409057617199</v>
      </c>
      <c r="B4457">
        <v>2.5312686339020698</v>
      </c>
      <c r="C4457">
        <v>3.27825546264648E-4</v>
      </c>
      <c r="D4457">
        <v>2.53094080835581</v>
      </c>
      <c r="E4457">
        <v>-1.94090446825612E-4</v>
      </c>
      <c r="F4457">
        <f>Tabla3[[#This Row],[Axial Force ]]/$M$12</f>
        <v>3.2091202274445587</v>
      </c>
      <c r="G4457">
        <f>Tabla3[[#This Row],[Axial Displacement ]]/$M$9</f>
        <v>2.9433356208163602E-2</v>
      </c>
      <c r="H4457">
        <f>IF(Tabla3[[#This Row],[Axial Displacement Command ]]=D4456,1,0)</f>
        <v>0</v>
      </c>
      <c r="I4457">
        <f>IF(AND(Tabla3[[#This Row],[cic]]=1,(AND(H4456=1,H4458=0))),1,0)</f>
        <v>0</v>
      </c>
      <c r="J4457">
        <f>Tabla3[[#This Row],[pas]]+J4456</f>
        <v>21</v>
      </c>
    </row>
    <row r="4458" spans="1:10" x14ac:dyDescent="0.25">
      <c r="A4458">
        <v>149.8955078125</v>
      </c>
      <c r="B4458">
        <v>2.5373017415404302</v>
      </c>
      <c r="C4458">
        <v>3.0243397759477401E-3</v>
      </c>
      <c r="D4458">
        <v>2.5342775043100101</v>
      </c>
      <c r="E4458">
        <v>1.17826607493043E-3</v>
      </c>
      <c r="F4458">
        <f>Tabla3[[#This Row],[Axial Force ]]/$M$12</f>
        <v>3.223559307795699</v>
      </c>
      <c r="G4458">
        <f>Tabla3[[#This Row],[Axial Displacement ]]/$M$9</f>
        <v>2.9503508622563141E-2</v>
      </c>
      <c r="H4458">
        <f>IF(Tabla3[[#This Row],[Axial Displacement Command ]]=D4457,1,0)</f>
        <v>0</v>
      </c>
      <c r="I4458">
        <f>IF(AND(Tabla3[[#This Row],[cic]]=1,(AND(H4457=1,H4459=0))),1,0)</f>
        <v>0</v>
      </c>
      <c r="J4458">
        <f>Tabla3[[#This Row],[pas]]+J4457</f>
        <v>21</v>
      </c>
    </row>
    <row r="4459" spans="1:10" x14ac:dyDescent="0.25">
      <c r="A4459">
        <v>147.63342285156301</v>
      </c>
      <c r="B4459">
        <v>2.5378703139722298</v>
      </c>
      <c r="C4459">
        <v>2.5653838520156601E-4</v>
      </c>
      <c r="D4459">
        <v>2.53761396743357</v>
      </c>
      <c r="E4459">
        <v>5.1683099400179301E-4</v>
      </c>
      <c r="F4459">
        <f>Tabla3[[#This Row],[Axial Force ]]/$M$12</f>
        <v>3.1749123193884516</v>
      </c>
      <c r="G4459">
        <f>Tabla3[[#This Row],[Axial Displacement ]]/$M$9</f>
        <v>2.9510119929909651E-2</v>
      </c>
      <c r="H4459">
        <f>IF(Tabla3[[#This Row],[Axial Displacement Command ]]=D4458,1,0)</f>
        <v>0</v>
      </c>
      <c r="I4459">
        <f>IF(AND(Tabla3[[#This Row],[cic]]=1,(AND(H4458=1,H4460=0))),1,0)</f>
        <v>0</v>
      </c>
      <c r="J4459">
        <f>Tabla3[[#This Row],[pas]]+J4458</f>
        <v>21</v>
      </c>
    </row>
    <row r="4460" spans="1:10" x14ac:dyDescent="0.25">
      <c r="A4460">
        <v>151.45832824707</v>
      </c>
      <c r="B4460">
        <v>2.54292017780244</v>
      </c>
      <c r="C4460">
        <v>1.9695758055604498E-3</v>
      </c>
      <c r="D4460">
        <v>2.54095043055713</v>
      </c>
      <c r="E4460">
        <v>1.5118759222332301E-4</v>
      </c>
      <c r="F4460">
        <f>Tabla3[[#This Row],[Axial Force ]]/$M$12</f>
        <v>3.2571683493993548</v>
      </c>
      <c r="G4460">
        <f>Tabla3[[#This Row],[Axial Displacement ]]/$M$9</f>
        <v>2.9568839276772559E-2</v>
      </c>
      <c r="H4460">
        <f>IF(Tabla3[[#This Row],[Axial Displacement Command ]]=D4459,1,0)</f>
        <v>0</v>
      </c>
      <c r="I4460">
        <f>IF(AND(Tabla3[[#This Row],[cic]]=1,(AND(H4459=1,H4461=0))),1,0)</f>
        <v>0</v>
      </c>
      <c r="J4460">
        <f>Tabla3[[#This Row],[pas]]+J4459</f>
        <v>21</v>
      </c>
    </row>
    <row r="4461" spans="1:10" x14ac:dyDescent="0.25">
      <c r="A4461">
        <v>149.38946533203099</v>
      </c>
      <c r="B4461">
        <v>2.5448871310800301</v>
      </c>
      <c r="C4461">
        <v>5.99861152750236E-4</v>
      </c>
      <c r="D4461">
        <v>2.5442871265113398</v>
      </c>
      <c r="E4461">
        <v>5.1079825880151497E-4</v>
      </c>
      <c r="F4461">
        <f>Tabla3[[#This Row],[Axial Force ]]/$M$12</f>
        <v>3.2126766738071182</v>
      </c>
      <c r="G4461">
        <f>Tabla3[[#This Row],[Axial Displacement ]]/$M$9</f>
        <v>2.9591710826511977E-2</v>
      </c>
      <c r="H4461">
        <f>IF(Tabla3[[#This Row],[Axial Displacement Command ]]=D4460,1,0)</f>
        <v>0</v>
      </c>
      <c r="I4461">
        <f>IF(AND(Tabla3[[#This Row],[cic]]=1,(AND(H4460=1,H4462=0))),1,0)</f>
        <v>0</v>
      </c>
      <c r="J4461">
        <f>Tabla3[[#This Row],[pas]]+J4460</f>
        <v>21</v>
      </c>
    </row>
    <row r="4462" spans="1:10" x14ac:dyDescent="0.25">
      <c r="A4462">
        <v>151.27816772460901</v>
      </c>
      <c r="B4462">
        <v>2.5484096258878699</v>
      </c>
      <c r="C4462">
        <v>7.8606603892694704E-4</v>
      </c>
      <c r="D4462">
        <v>2.5476235896349002</v>
      </c>
      <c r="E4462">
        <v>9.9112139650969809E-4</v>
      </c>
      <c r="F4462">
        <f>Tabla3[[#This Row],[Axial Force ]]/$M$12</f>
        <v>3.253293929561484</v>
      </c>
      <c r="G4462">
        <f>Tabla3[[#This Row],[Axial Displacement ]]/$M$9</f>
        <v>2.9632670068463603E-2</v>
      </c>
      <c r="H4462">
        <f>IF(Tabla3[[#This Row],[Axial Displacement Command ]]=D4461,1,0)</f>
        <v>0</v>
      </c>
      <c r="I4462">
        <f>IF(AND(Tabla3[[#This Row],[cic]]=1,(AND(H4461=1,H4463=0))),1,0)</f>
        <v>0</v>
      </c>
      <c r="J4462">
        <f>Tabla3[[#This Row],[pas]]+J4461</f>
        <v>21</v>
      </c>
    </row>
    <row r="4463" spans="1:10" x14ac:dyDescent="0.25">
      <c r="A4463">
        <v>151.59190368652301</v>
      </c>
      <c r="B4463">
        <v>2.55097378976643</v>
      </c>
      <c r="C4463" s="2">
        <v>1.35898590158945E-5</v>
      </c>
      <c r="D4463">
        <v>2.5509602855890998</v>
      </c>
      <c r="E4463">
        <v>3.6726041230394902E-4</v>
      </c>
      <c r="F4463">
        <f>Tabla3[[#This Row],[Axial Force ]]/$M$12</f>
        <v>3.2600409394951186</v>
      </c>
      <c r="G4463">
        <f>Tabla3[[#This Row],[Axial Displacement ]]/$M$9</f>
        <v>2.9662485927516628E-2</v>
      </c>
      <c r="H4463">
        <f>IF(Tabla3[[#This Row],[Axial Displacement Command ]]=D4462,1,0)</f>
        <v>0</v>
      </c>
      <c r="I4463">
        <f>IF(AND(Tabla3[[#This Row],[cic]]=1,(AND(H4462=1,H4464=0))),1,0)</f>
        <v>0</v>
      </c>
      <c r="J4463">
        <f>Tabla3[[#This Row],[pas]]+J4462</f>
        <v>21</v>
      </c>
    </row>
    <row r="4464" spans="1:10" x14ac:dyDescent="0.25">
      <c r="A4464">
        <v>152.16189575195301</v>
      </c>
      <c r="B4464">
        <v>2.5550615973770601</v>
      </c>
      <c r="C4464">
        <v>7.6460838727143699E-4</v>
      </c>
      <c r="D4464">
        <v>2.5542969815432999</v>
      </c>
      <c r="E4464">
        <v>7.7853388802395795E-4</v>
      </c>
      <c r="F4464">
        <f>Tabla3[[#This Row],[Axial Force ]]/$M$12</f>
        <v>3.2722988333753338</v>
      </c>
      <c r="G4464">
        <f>Tabla3[[#This Row],[Axial Displacement ]]/$M$9</f>
        <v>2.9710018574151863E-2</v>
      </c>
      <c r="H4464">
        <f>IF(Tabla3[[#This Row],[Axial Displacement Command ]]=D4463,1,0)</f>
        <v>0</v>
      </c>
      <c r="I4464">
        <f>IF(AND(Tabla3[[#This Row],[cic]]=1,(AND(H4463=1,H4465=0))),1,0)</f>
        <v>0</v>
      </c>
      <c r="J4464">
        <f>Tabla3[[#This Row],[pas]]+J4463</f>
        <v>21</v>
      </c>
    </row>
    <row r="4465" spans="1:10" x14ac:dyDescent="0.25">
      <c r="A4465">
        <v>152.79043579101599</v>
      </c>
      <c r="B4465">
        <v>2.5584055110812201</v>
      </c>
      <c r="C4465">
        <v>7.7199933912197604E-4</v>
      </c>
      <c r="D4465">
        <v>2.5576334446668598</v>
      </c>
      <c r="E4465">
        <v>9.2556865638471198E-4</v>
      </c>
      <c r="F4465">
        <f>Tabla3[[#This Row],[Axial Force ]]/$M$12</f>
        <v>3.2858158234627095</v>
      </c>
      <c r="G4465">
        <f>Tabla3[[#This Row],[Axial Displacement ]]/$M$9</f>
        <v>2.9748901291642094E-2</v>
      </c>
      <c r="H4465">
        <f>IF(Tabla3[[#This Row],[Axial Displacement Command ]]=D4464,1,0)</f>
        <v>0</v>
      </c>
      <c r="I4465">
        <f>IF(AND(Tabla3[[#This Row],[cic]]=1,(AND(H4464=1,H4466=0))),1,0)</f>
        <v>0</v>
      </c>
      <c r="J4465">
        <f>Tabla3[[#This Row],[pas]]+J4464</f>
        <v>21</v>
      </c>
    </row>
    <row r="4466" spans="1:10" x14ac:dyDescent="0.25">
      <c r="A4466">
        <v>152.87985229492199</v>
      </c>
      <c r="B4466">
        <v>2.56197084672749</v>
      </c>
      <c r="C4466">
        <v>1.0008811841544199E-3</v>
      </c>
      <c r="D4466">
        <v>2.5609701406210701</v>
      </c>
      <c r="E4466">
        <v>1.72533987097268E-3</v>
      </c>
      <c r="F4466">
        <f>Tabla3[[#This Row],[Axial Force ]]/$M$12</f>
        <v>3.2877387590305802</v>
      </c>
      <c r="G4466">
        <f>Tabla3[[#This Row],[Axial Displacement ]]/$M$9</f>
        <v>2.9790358682877792E-2</v>
      </c>
      <c r="H4466">
        <f>IF(Tabla3[[#This Row],[Axial Displacement Command ]]=D4465,1,0)</f>
        <v>0</v>
      </c>
      <c r="I4466">
        <f>IF(AND(Tabla3[[#This Row],[cic]]=1,(AND(H4465=1,H4467=0))),1,0)</f>
        <v>0</v>
      </c>
      <c r="J4466">
        <f>Tabla3[[#This Row],[pas]]+J4465</f>
        <v>21</v>
      </c>
    </row>
    <row r="4467" spans="1:10" x14ac:dyDescent="0.25">
      <c r="A4467">
        <v>153.26522827148401</v>
      </c>
      <c r="B4467">
        <v>2.5657296646386398</v>
      </c>
      <c r="C4467">
        <v>1.4228820646167201E-3</v>
      </c>
      <c r="D4467">
        <v>2.5643068365752701</v>
      </c>
      <c r="E4467">
        <v>8.6966099388519102E-4</v>
      </c>
      <c r="F4467">
        <f>Tabla3[[#This Row],[Axial Force ]]/$M$12</f>
        <v>3.296026414440516</v>
      </c>
      <c r="G4467">
        <f>Tabla3[[#This Row],[Axial Displacement ]]/$M$9</f>
        <v>2.9834065867891162E-2</v>
      </c>
      <c r="H4467">
        <f>IF(Tabla3[[#This Row],[Axial Displacement Command ]]=D4466,1,0)</f>
        <v>0</v>
      </c>
      <c r="I4467">
        <f>IF(AND(Tabla3[[#This Row],[cic]]=1,(AND(H4466=1,H4468=0))),1,0)</f>
        <v>0</v>
      </c>
      <c r="J4467">
        <f>Tabla3[[#This Row],[pas]]+J4466</f>
        <v>21</v>
      </c>
    </row>
    <row r="4468" spans="1:10" x14ac:dyDescent="0.25">
      <c r="A4468">
        <v>154.23045349121099</v>
      </c>
      <c r="B4468">
        <v>2.56949197500944</v>
      </c>
      <c r="C4468">
        <v>1.8486977069187599E-3</v>
      </c>
      <c r="D4468">
        <v>2.56764306686819</v>
      </c>
      <c r="E4468">
        <v>-1.05302831343579E-3</v>
      </c>
      <c r="F4468">
        <f>Tabla3[[#This Row],[Axial Force ]]/$M$12</f>
        <v>3.3167839460475483</v>
      </c>
      <c r="G4468">
        <f>Tabla3[[#This Row],[Axial Displacement ]]/$M$9</f>
        <v>2.9877813662900467E-2</v>
      </c>
      <c r="H4468">
        <f>IF(Tabla3[[#This Row],[Axial Displacement Command ]]=D4467,1,0)</f>
        <v>0</v>
      </c>
      <c r="I4468">
        <f>IF(AND(Tabla3[[#This Row],[cic]]=1,(AND(H4467=1,H4469=0))),1,0)</f>
        <v>0</v>
      </c>
      <c r="J4468">
        <f>Tabla3[[#This Row],[pas]]+J4467</f>
        <v>21</v>
      </c>
    </row>
    <row r="4469" spans="1:10" x14ac:dyDescent="0.25">
      <c r="A4469">
        <v>154.30458068847699</v>
      </c>
      <c r="B4469">
        <v>2.5733828078955399</v>
      </c>
      <c r="C4469">
        <v>2.4030209715419902E-3</v>
      </c>
      <c r="D4469">
        <v>2.57097976282239</v>
      </c>
      <c r="E4469">
        <v>-1.0196098401138399E-3</v>
      </c>
      <c r="F4469">
        <f>Tabla3[[#This Row],[Axial Force ]]/$M$12</f>
        <v>3.3183780793220858</v>
      </c>
      <c r="G4469">
        <f>Tabla3[[#This Row],[Axial Displacement ]]/$M$9</f>
        <v>2.9923055905762091E-2</v>
      </c>
      <c r="H4469">
        <f>IF(Tabla3[[#This Row],[Axial Displacement Command ]]=D4468,1,0)</f>
        <v>0</v>
      </c>
      <c r="I4469">
        <f>IF(AND(Tabla3[[#This Row],[cic]]=1,(AND(H4468=1,H4470=0))),1,0)</f>
        <v>0</v>
      </c>
      <c r="J4469">
        <f>Tabla3[[#This Row],[pas]]+J4468</f>
        <v>21</v>
      </c>
    </row>
    <row r="4470" spans="1:10" x14ac:dyDescent="0.25">
      <c r="A4470">
        <v>154.61918640136699</v>
      </c>
      <c r="B4470">
        <v>2.5763546582311401</v>
      </c>
      <c r="C4470">
        <v>2.0382403818075502E-3</v>
      </c>
      <c r="D4470">
        <v>2.5743164587765901</v>
      </c>
      <c r="E4470" s="2">
        <v>-4.6932981945246899E-6</v>
      </c>
      <c r="F4470">
        <f>Tabla3[[#This Row],[Axial Force ]]/$M$12</f>
        <v>3.3251437935777846</v>
      </c>
      <c r="G4470">
        <f>Tabla3[[#This Row],[Axial Displacement ]]/$M$9</f>
        <v>2.9957612305013256E-2</v>
      </c>
      <c r="H4470">
        <f>IF(Tabla3[[#This Row],[Axial Displacement Command ]]=D4469,1,0)</f>
        <v>0</v>
      </c>
      <c r="I4470">
        <f>IF(AND(Tabla3[[#This Row],[cic]]=1,(AND(H4469=1,H4471=0))),1,0)</f>
        <v>0</v>
      </c>
      <c r="J4470">
        <f>Tabla3[[#This Row],[pas]]+J4469</f>
        <v>21</v>
      </c>
    </row>
    <row r="4471" spans="1:10" x14ac:dyDescent="0.25">
      <c r="A4471">
        <v>155.08258056640599</v>
      </c>
      <c r="B4471">
        <v>2.5782180018723002</v>
      </c>
      <c r="C4471">
        <v>5.6505200518586196E-4</v>
      </c>
      <c r="D4471">
        <v>2.5776529219001501</v>
      </c>
      <c r="E4471">
        <v>1.0414652251711199E-3</v>
      </c>
      <c r="F4471">
        <f>Tabla3[[#This Row],[Axial Force ]]/$M$12</f>
        <v>3.3351092594926022</v>
      </c>
      <c r="G4471">
        <f>Tabla3[[#This Row],[Axial Displacement ]]/$M$9</f>
        <v>2.9979279091538375E-2</v>
      </c>
      <c r="H4471">
        <f>IF(Tabla3[[#This Row],[Axial Displacement Command ]]=D4470,1,0)</f>
        <v>0</v>
      </c>
      <c r="I4471">
        <f>IF(AND(Tabla3[[#This Row],[cic]]=1,(AND(H4470=1,H4472=0))),1,0)</f>
        <v>0</v>
      </c>
      <c r="J4471">
        <f>Tabla3[[#This Row],[pas]]+J4470</f>
        <v>21</v>
      </c>
    </row>
    <row r="4472" spans="1:10" x14ac:dyDescent="0.25">
      <c r="A4472">
        <v>155.52735900878901</v>
      </c>
      <c r="B4472">
        <v>2.5828313082456602</v>
      </c>
      <c r="C4472">
        <v>1.8417835008221999E-3</v>
      </c>
      <c r="D4472">
        <v>2.5809896178543599</v>
      </c>
      <c r="E4472">
        <v>-3.0560482855435101E-4</v>
      </c>
      <c r="F4472">
        <f>Tabla3[[#This Row],[Axial Force ]]/$M$12</f>
        <v>3.3446743872857851</v>
      </c>
      <c r="G4472">
        <f>Tabla3[[#This Row],[Axial Displacement ]]/$M$9</f>
        <v>3.0032922188903025E-2</v>
      </c>
      <c r="H4472">
        <f>IF(Tabla3[[#This Row],[Axial Displacement Command ]]=D4471,1,0)</f>
        <v>0</v>
      </c>
      <c r="I4472">
        <f>IF(AND(Tabla3[[#This Row],[cic]]=1,(AND(H4471=1,H4473=0))),1,0)</f>
        <v>0</v>
      </c>
      <c r="J4472">
        <f>Tabla3[[#This Row],[pas]]+J4471</f>
        <v>21</v>
      </c>
    </row>
    <row r="4473" spans="1:10" x14ac:dyDescent="0.25">
      <c r="A4473">
        <v>155.58642578125</v>
      </c>
      <c r="B4473">
        <v>2.5850951205939099</v>
      </c>
      <c r="C4473">
        <v>7.6889989486517195E-4</v>
      </c>
      <c r="D4473">
        <v>2.5843263138085599</v>
      </c>
      <c r="E4473" s="2">
        <v>-9.85884796023129E-5</v>
      </c>
      <c r="F4473">
        <f>Tabla3[[#This Row],[Axial Force ]]/$M$12</f>
        <v>3.345944640456989</v>
      </c>
      <c r="G4473">
        <f>Tabla3[[#This Row],[Axial Displacement ]]/$M$9</f>
        <v>3.0059245588301278E-2</v>
      </c>
      <c r="H4473">
        <f>IF(Tabla3[[#This Row],[Axial Displacement Command ]]=D4472,1,0)</f>
        <v>0</v>
      </c>
      <c r="I4473">
        <f>IF(AND(Tabla3[[#This Row],[cic]]=1,(AND(H4472=1,H4474=0))),1,0)</f>
        <v>0</v>
      </c>
      <c r="J4473">
        <f>Tabla3[[#This Row],[pas]]+J4472</f>
        <v>21</v>
      </c>
    </row>
    <row r="4474" spans="1:10" x14ac:dyDescent="0.25">
      <c r="A4474">
        <v>156.35319519043</v>
      </c>
      <c r="B4474">
        <v>2.5889503303915302</v>
      </c>
      <c r="C4474">
        <v>1.2876987511845101E-3</v>
      </c>
      <c r="D4474">
        <v>2.5876627769321199</v>
      </c>
      <c r="E4474">
        <v>1.1239812920393901E-3</v>
      </c>
      <c r="F4474">
        <f>Tabla3[[#This Row],[Axial Force ]]/$M$12</f>
        <v>3.3624343051705377</v>
      </c>
      <c r="G4474">
        <f>Tabla3[[#This Row],[Axial Displacement ]]/$M$9</f>
        <v>3.0104073609203839E-2</v>
      </c>
      <c r="H4474">
        <f>IF(Tabla3[[#This Row],[Axial Displacement Command ]]=D4473,1,0)</f>
        <v>0</v>
      </c>
      <c r="I4474">
        <f>IF(AND(Tabla3[[#This Row],[cic]]=1,(AND(H4473=1,H4475=0))),1,0)</f>
        <v>0</v>
      </c>
      <c r="J4474">
        <f>Tabla3[[#This Row],[pas]]+J4473</f>
        <v>21</v>
      </c>
    </row>
    <row r="4475" spans="1:10" x14ac:dyDescent="0.25">
      <c r="A4475">
        <v>156.57022094726599</v>
      </c>
      <c r="B4475">
        <v>2.5921475607901798</v>
      </c>
      <c r="C4475">
        <v>1.1482238733151501E-3</v>
      </c>
      <c r="D4475">
        <v>2.5909994728863199</v>
      </c>
      <c r="E4475">
        <v>-8.9561069671617599E-4</v>
      </c>
      <c r="F4475">
        <f>Tabla3[[#This Row],[Axial Force ]]/$M$12</f>
        <v>3.367101525747656</v>
      </c>
      <c r="G4475">
        <f>Tabla3[[#This Row],[Axial Displacement ]]/$M$9</f>
        <v>3.0141250706862556E-2</v>
      </c>
      <c r="H4475">
        <f>IF(Tabla3[[#This Row],[Axial Displacement Command ]]=D4474,1,0)</f>
        <v>0</v>
      </c>
      <c r="I4475">
        <f>IF(AND(Tabla3[[#This Row],[cic]]=1,(AND(H4474=1,H4476=0))),1,0)</f>
        <v>0</v>
      </c>
      <c r="J4475">
        <f>Tabla3[[#This Row],[pas]]+J4474</f>
        <v>21</v>
      </c>
    </row>
    <row r="4476" spans="1:10" x14ac:dyDescent="0.25">
      <c r="A4476">
        <v>156.92262268066401</v>
      </c>
      <c r="B4476">
        <v>2.5960172060877098</v>
      </c>
      <c r="C4476">
        <v>1.6810894294394499E-3</v>
      </c>
      <c r="D4476">
        <v>2.5943359360098799</v>
      </c>
      <c r="E4476" s="2">
        <v>-9.2549854002754701E-5</v>
      </c>
      <c r="F4476">
        <f>Tabla3[[#This Row],[Axial Force ]]/$M$12</f>
        <v>3.3746800576486882</v>
      </c>
      <c r="G4476">
        <f>Tabla3[[#This Row],[Axial Displacement ]]/$M$9</f>
        <v>3.0186246582415231E-2</v>
      </c>
      <c r="H4476">
        <f>IF(Tabla3[[#This Row],[Axial Displacement Command ]]=D4475,1,0)</f>
        <v>0</v>
      </c>
      <c r="I4476">
        <f>IF(AND(Tabla3[[#This Row],[cic]]=1,(AND(H4475=1,H4477=0))),1,0)</f>
        <v>0</v>
      </c>
      <c r="J4476">
        <f>Tabla3[[#This Row],[pas]]+J4475</f>
        <v>21</v>
      </c>
    </row>
    <row r="4477" spans="1:10" x14ac:dyDescent="0.25">
      <c r="A4477">
        <v>157.66603088378901</v>
      </c>
      <c r="B4477">
        <v>2.5981198996305501</v>
      </c>
      <c r="C4477">
        <v>4.4751166683454401E-4</v>
      </c>
      <c r="D4477">
        <v>2.5976723991334398</v>
      </c>
      <c r="E4477">
        <v>-4.6535225806110199E-4</v>
      </c>
      <c r="F4477">
        <f>Tabla3[[#This Row],[Axial Force ]]/$M$12</f>
        <v>3.3906673308341722</v>
      </c>
      <c r="G4477">
        <f>Tabla3[[#This Row],[Axial Displacement ]]/$M$9</f>
        <v>3.0210696507331977E-2</v>
      </c>
      <c r="H4477">
        <f>IF(Tabla3[[#This Row],[Axial Displacement Command ]]=D4476,1,0)</f>
        <v>0</v>
      </c>
      <c r="I4477">
        <f>IF(AND(Tabla3[[#This Row],[cic]]=1,(AND(H4476=1,H4478=0))),1,0)</f>
        <v>0</v>
      </c>
      <c r="J4477">
        <f>Tabla3[[#This Row],[pas]]+J4476</f>
        <v>21</v>
      </c>
    </row>
    <row r="4478" spans="1:10" x14ac:dyDescent="0.25">
      <c r="A4478">
        <v>157.65127563476599</v>
      </c>
      <c r="B4478">
        <v>2.60210037231445</v>
      </c>
      <c r="C4478">
        <v>1.0912418701991601E-3</v>
      </c>
      <c r="D4478">
        <v>2.6010090950876501</v>
      </c>
      <c r="E4478">
        <v>7.7183938174130195E-4</v>
      </c>
      <c r="F4478">
        <f>Tabla3[[#This Row],[Axial Force ]]/$M$12</f>
        <v>3.3903500136508815</v>
      </c>
      <c r="G4478">
        <f>Tabla3[[#This Row],[Axial Displacement ]]/$M$9</f>
        <v>3.0256981073423839E-2</v>
      </c>
      <c r="H4478">
        <f>IF(Tabla3[[#This Row],[Axial Displacement Command ]]=D4477,1,0)</f>
        <v>0</v>
      </c>
      <c r="I4478">
        <f>IF(AND(Tabla3[[#This Row],[cic]]=1,(AND(H4477=1,H4479=0))),1,0)</f>
        <v>0</v>
      </c>
      <c r="J4478">
        <f>Tabla3[[#This Row],[pas]]+J4477</f>
        <v>21</v>
      </c>
    </row>
    <row r="4479" spans="1:10" x14ac:dyDescent="0.25">
      <c r="A4479">
        <v>158.17237854003901</v>
      </c>
      <c r="B4479">
        <v>2.6058088988065702</v>
      </c>
      <c r="C4479">
        <v>1.4631748399551699E-3</v>
      </c>
      <c r="D4479">
        <v>2.6043457910418502</v>
      </c>
      <c r="E4479">
        <v>-5.2814431228398505E-4</v>
      </c>
      <c r="F4479">
        <f>Tabla3[[#This Row],[Axial Force ]]/$M$12</f>
        <v>3.4015565277427742</v>
      </c>
      <c r="G4479">
        <f>Tabla3[[#This Row],[Axial Displacement ]]/$M$9</f>
        <v>3.0300103474495001E-2</v>
      </c>
      <c r="H4479">
        <f>IF(Tabla3[[#This Row],[Axial Displacement Command ]]=D4478,1,0)</f>
        <v>0</v>
      </c>
      <c r="I4479">
        <f>IF(AND(Tabla3[[#This Row],[cic]]=1,(AND(H4478=1,H4480=0))),1,0)</f>
        <v>0</v>
      </c>
      <c r="J4479">
        <f>Tabla3[[#This Row],[pas]]+J4478</f>
        <v>21</v>
      </c>
    </row>
    <row r="4480" spans="1:10" x14ac:dyDescent="0.25">
      <c r="A4480">
        <v>158.816482543945</v>
      </c>
      <c r="B4480">
        <v>2.6085411664098501</v>
      </c>
      <c r="C4480">
        <v>8.59022122767783E-4</v>
      </c>
      <c r="D4480">
        <v>2.6076822541654101</v>
      </c>
      <c r="E4480">
        <v>-5.3427788770932195E-4</v>
      </c>
      <c r="F4480">
        <f>Tabla3[[#This Row],[Axial Force ]]/$M$12</f>
        <v>3.4154082267515053</v>
      </c>
      <c r="G4480">
        <f>Tabla3[[#This Row],[Axial Displacement ]]/$M$9</f>
        <v>3.0331874028021514E-2</v>
      </c>
      <c r="H4480">
        <f>IF(Tabla3[[#This Row],[Axial Displacement Command ]]=D4479,1,0)</f>
        <v>0</v>
      </c>
      <c r="I4480">
        <f>IF(AND(Tabla3[[#This Row],[cic]]=1,(AND(H4479=1,H4481=0))),1,0)</f>
        <v>0</v>
      </c>
      <c r="J4480">
        <f>Tabla3[[#This Row],[pas]]+J4479</f>
        <v>21</v>
      </c>
    </row>
    <row r="4481" spans="1:10" x14ac:dyDescent="0.25">
      <c r="A4481">
        <v>159.24963378906301</v>
      </c>
      <c r="B4481">
        <v>2.6126075536012698</v>
      </c>
      <c r="C4481">
        <v>1.58858301801956E-3</v>
      </c>
      <c r="D4481">
        <v>2.6110189501196102</v>
      </c>
      <c r="E4481">
        <v>6.4091784679476405E-4</v>
      </c>
      <c r="F4481">
        <f>Tabla3[[#This Row],[Axial Force ]]/$M$12</f>
        <v>3.4247233072916776</v>
      </c>
      <c r="G4481">
        <f>Tabla3[[#This Row],[Axial Displacement ]]/$M$9</f>
        <v>3.0379157600014764E-2</v>
      </c>
      <c r="H4481">
        <f>IF(Tabla3[[#This Row],[Axial Displacement Command ]]=D4480,1,0)</f>
        <v>0</v>
      </c>
      <c r="I4481">
        <f>IF(AND(Tabla3[[#This Row],[cic]]=1,(AND(H4480=1,H4482=0))),1,0)</f>
        <v>0</v>
      </c>
      <c r="J4481">
        <f>Tabla3[[#This Row],[pas]]+J4480</f>
        <v>21</v>
      </c>
    </row>
    <row r="4482" spans="1:10" x14ac:dyDescent="0.25">
      <c r="A4482">
        <v>159.46107482910199</v>
      </c>
      <c r="B4482">
        <v>2.6151859201490901</v>
      </c>
      <c r="C4482">
        <v>8.3041192056043699E-4</v>
      </c>
      <c r="D4482">
        <v>2.61435564607382</v>
      </c>
      <c r="E4482" s="2">
        <v>-1.25329906452976E-5</v>
      </c>
      <c r="F4482">
        <f>Tabla3[[#This Row],[Axial Force ]]/$M$12</f>
        <v>3.4292704264323008</v>
      </c>
      <c r="G4482">
        <f>Tabla3[[#This Row],[Axial Displacement ]]/$M$9</f>
        <v>3.0409138606384768E-2</v>
      </c>
      <c r="H4482">
        <f>IF(Tabla3[[#This Row],[Axial Displacement Command ]]=D4481,1,0)</f>
        <v>0</v>
      </c>
      <c r="I4482">
        <f>IF(AND(Tabla3[[#This Row],[cic]]=1,(AND(H4481=1,H4483=0))),1,0)</f>
        <v>0</v>
      </c>
      <c r="J4482">
        <f>Tabla3[[#This Row],[pas]]+J4481</f>
        <v>21</v>
      </c>
    </row>
    <row r="4483" spans="1:10" x14ac:dyDescent="0.25">
      <c r="A4483">
        <v>159.80535888671901</v>
      </c>
      <c r="B4483">
        <v>2.6186299510300199</v>
      </c>
      <c r="C4483">
        <v>9.3793869382352601E-4</v>
      </c>
      <c r="D4483">
        <v>2.6176921091973799</v>
      </c>
      <c r="E4483">
        <v>-1.7279167252581799E-4</v>
      </c>
      <c r="F4483">
        <f>Tabla3[[#This Row],[Axial Force ]]/$M$12</f>
        <v>3.4366743846606238</v>
      </c>
      <c r="G4483">
        <f>Tabla3[[#This Row],[Axial Displacement ]]/$M$9</f>
        <v>3.0449185477093254E-2</v>
      </c>
      <c r="H4483">
        <f>IF(Tabla3[[#This Row],[Axial Displacement Command ]]=D4482,1,0)</f>
        <v>0</v>
      </c>
      <c r="I4483">
        <f>IF(AND(Tabla3[[#This Row],[cic]]=1,(AND(H4482=1,H4484=0))),1,0)</f>
        <v>0</v>
      </c>
      <c r="J4483">
        <f>Tabla3[[#This Row],[pas]]+J4482</f>
        <v>21</v>
      </c>
    </row>
    <row r="4484" spans="1:10" x14ac:dyDescent="0.25">
      <c r="A4484">
        <v>159.94660949707</v>
      </c>
      <c r="B4484">
        <v>2.6219272986054398</v>
      </c>
      <c r="C4484">
        <v>8.98599637366715E-4</v>
      </c>
      <c r="D4484">
        <v>2.6210285723209399</v>
      </c>
      <c r="E4484">
        <v>1.9856463495671099E-4</v>
      </c>
      <c r="F4484">
        <f>Tabla3[[#This Row],[Axial Force ]]/$M$12</f>
        <v>3.4397120321950538</v>
      </c>
      <c r="G4484">
        <f>Tabla3[[#This Row],[Axial Displacement ]]/$M$9</f>
        <v>3.048752672797023E-2</v>
      </c>
      <c r="H4484">
        <f>IF(Tabla3[[#This Row],[Axial Displacement Command ]]=D4483,1,0)</f>
        <v>0</v>
      </c>
      <c r="I4484">
        <f>IF(AND(Tabla3[[#This Row],[cic]]=1,(AND(H4483=1,H4485=0))),1,0)</f>
        <v>0</v>
      </c>
      <c r="J4484">
        <f>Tabla3[[#This Row],[pas]]+J4483</f>
        <v>21</v>
      </c>
    </row>
    <row r="4485" spans="1:10" x14ac:dyDescent="0.25">
      <c r="A4485">
        <v>160.84181213378901</v>
      </c>
      <c r="B4485">
        <v>2.62517808005214</v>
      </c>
      <c r="C4485">
        <v>8.1276891705783804E-4</v>
      </c>
      <c r="D4485">
        <v>2.6243652682751399</v>
      </c>
      <c r="E4485">
        <v>-4.8844333377928695E-4</v>
      </c>
      <c r="F4485">
        <f>Tabla3[[#This Row],[Axial Force ]]/$M$12</f>
        <v>3.4589637018019141</v>
      </c>
      <c r="G4485">
        <f>Tabla3[[#This Row],[Axial Displacement ]]/$M$9</f>
        <v>3.0525326512234188E-2</v>
      </c>
      <c r="H4485">
        <f>IF(Tabla3[[#This Row],[Axial Displacement Command ]]=D4484,1,0)</f>
        <v>0</v>
      </c>
      <c r="I4485">
        <f>IF(AND(Tabla3[[#This Row],[cic]]=1,(AND(H4484=1,H4486=0))),1,0)</f>
        <v>0</v>
      </c>
      <c r="J4485">
        <f>Tabla3[[#This Row],[pas]]+J4484</f>
        <v>21</v>
      </c>
    </row>
    <row r="4486" spans="1:10" x14ac:dyDescent="0.25">
      <c r="A4486">
        <v>161.40582275390599</v>
      </c>
      <c r="B4486">
        <v>2.62898672372103</v>
      </c>
      <c r="C4486">
        <v>1.2850761095251099E-3</v>
      </c>
      <c r="D4486">
        <v>2.6277017313986999</v>
      </c>
      <c r="E4486">
        <v>-6.0804870827268999E-4</v>
      </c>
      <c r="F4486">
        <f>Tabla3[[#This Row],[Axial Force ]]/$M$12</f>
        <v>3.4710929624495912</v>
      </c>
      <c r="G4486">
        <f>Tabla3[[#This Row],[Axial Displacement ]]/$M$9</f>
        <v>3.0569613066523605E-2</v>
      </c>
      <c r="H4486">
        <f>IF(Tabla3[[#This Row],[Axial Displacement Command ]]=D4485,1,0)</f>
        <v>0</v>
      </c>
      <c r="I4486">
        <f>IF(AND(Tabla3[[#This Row],[cic]]=1,(AND(H4485=1,H4487=0))),1,0)</f>
        <v>0</v>
      </c>
      <c r="J4486">
        <f>Tabla3[[#This Row],[pas]]+J4485</f>
        <v>21</v>
      </c>
    </row>
    <row r="4487" spans="1:10" x14ac:dyDescent="0.25">
      <c r="A4487">
        <v>161.43853759765599</v>
      </c>
      <c r="B4487">
        <v>2.63271690346301</v>
      </c>
      <c r="C4487">
        <v>1.6784667877800499E-3</v>
      </c>
      <c r="D4487">
        <v>2.6310384273529102</v>
      </c>
      <c r="E4487" s="2">
        <v>-9.9353890448128395E-5</v>
      </c>
      <c r="F4487">
        <f>Tabla3[[#This Row],[Axial Force ]]/$M$12</f>
        <v>3.4717965074764732</v>
      </c>
      <c r="G4487">
        <f>Tabla3[[#This Row],[Axial Displacement ]]/$M$9</f>
        <v>3.0612987249569883E-2</v>
      </c>
      <c r="H4487">
        <f>IF(Tabla3[[#This Row],[Axial Displacement Command ]]=D4486,1,0)</f>
        <v>0</v>
      </c>
      <c r="I4487">
        <f>IF(AND(Tabla3[[#This Row],[cic]]=1,(AND(H4486=1,H4488=0))),1,0)</f>
        <v>0</v>
      </c>
      <c r="J4487">
        <f>Tabla3[[#This Row],[pas]]+J4486</f>
        <v>21</v>
      </c>
    </row>
    <row r="4488" spans="1:10" x14ac:dyDescent="0.25">
      <c r="A4488">
        <v>162.283447265625</v>
      </c>
      <c r="B4488">
        <v>2.63557443395257</v>
      </c>
      <c r="C4488">
        <v>1.1992455029030699E-3</v>
      </c>
      <c r="D4488">
        <v>2.6343751233071102</v>
      </c>
      <c r="E4488">
        <v>-5.0741374479912305E-4</v>
      </c>
      <c r="F4488">
        <f>Tabla3[[#This Row],[Axial Force ]]/$M$12</f>
        <v>3.489966607862903</v>
      </c>
      <c r="G4488">
        <f>Tabla3[[#This Row],[Axial Displacement ]]/$M$9</f>
        <v>3.0646214348285697E-2</v>
      </c>
      <c r="H4488">
        <f>IF(Tabla3[[#This Row],[Axial Displacement Command ]]=D4487,1,0)</f>
        <v>0</v>
      </c>
      <c r="I4488">
        <f>IF(AND(Tabla3[[#This Row],[cic]]=1,(AND(H4487=1,H4489=0))),1,0)</f>
        <v>0</v>
      </c>
      <c r="J4488">
        <f>Tabla3[[#This Row],[pas]]+J4487</f>
        <v>21</v>
      </c>
    </row>
    <row r="4489" spans="1:10" x14ac:dyDescent="0.25">
      <c r="A4489">
        <v>162.249099731445</v>
      </c>
      <c r="B4489">
        <v>2.6382708456367299</v>
      </c>
      <c r="C4489">
        <v>5.5932997611307699E-4</v>
      </c>
      <c r="D4489">
        <v>2.6377115864306702</v>
      </c>
      <c r="E4489">
        <v>-2.39261794376944E-4</v>
      </c>
      <c r="F4489">
        <f>Tabla3[[#This Row],[Axial Force ]]/$M$12</f>
        <v>3.4892279512138709</v>
      </c>
      <c r="G4489">
        <f>Tabla3[[#This Row],[Axial Displacement ]]/$M$9</f>
        <v>3.0677567972520116E-2</v>
      </c>
      <c r="H4489">
        <f>IF(Tabla3[[#This Row],[Axial Displacement Command ]]=D4488,1,0)</f>
        <v>0</v>
      </c>
      <c r="I4489">
        <f>IF(AND(Tabla3[[#This Row],[cic]]=1,(AND(H4488=1,H4490=0))),1,0)</f>
        <v>0</v>
      </c>
      <c r="J4489">
        <f>Tabla3[[#This Row],[pas]]+J4488</f>
        <v>21</v>
      </c>
    </row>
    <row r="4490" spans="1:10" x14ac:dyDescent="0.25">
      <c r="A4490">
        <v>162.84144592285199</v>
      </c>
      <c r="B4490">
        <v>2.6414073072373898</v>
      </c>
      <c r="C4490">
        <v>3.5905839013139501E-4</v>
      </c>
      <c r="D4490">
        <v>2.6410482823848702</v>
      </c>
      <c r="E4490">
        <v>4.0111996213454398E-4</v>
      </c>
      <c r="F4490">
        <f>Tabla3[[#This Row],[Axial Force ]]/$M$12</f>
        <v>3.5019665789860643</v>
      </c>
      <c r="G4490">
        <f>Tabla3[[#This Row],[Axial Displacement ]]/$M$9</f>
        <v>3.0714038456248718E-2</v>
      </c>
      <c r="H4490">
        <f>IF(Tabla3[[#This Row],[Axial Displacement Command ]]=D4489,1,0)</f>
        <v>0</v>
      </c>
      <c r="I4490">
        <f>IF(AND(Tabla3[[#This Row],[cic]]=1,(AND(H4489=1,H4491=0))),1,0)</f>
        <v>0</v>
      </c>
      <c r="J4490">
        <f>Tabla3[[#This Row],[pas]]+J4489</f>
        <v>21</v>
      </c>
    </row>
    <row r="4491" spans="1:10" x14ac:dyDescent="0.25">
      <c r="A4491">
        <v>163.02951049804699</v>
      </c>
      <c r="B4491">
        <v>2.6447726413607602</v>
      </c>
      <c r="C4491">
        <v>3.8766862076045099E-4</v>
      </c>
      <c r="D4491">
        <v>2.6443847455084302</v>
      </c>
      <c r="E4491">
        <v>-3.0209487249521802E-3</v>
      </c>
      <c r="F4491">
        <f>Tabla3[[#This Row],[Axial Force ]]/$M$12</f>
        <v>3.5060109784526232</v>
      </c>
      <c r="G4491">
        <f>Tabla3[[#This Row],[Axial Displacement ]]/$M$9</f>
        <v>3.0753170248380934E-2</v>
      </c>
      <c r="H4491">
        <f>IF(Tabla3[[#This Row],[Axial Displacement Command ]]=D4490,1,0)</f>
        <v>0</v>
      </c>
      <c r="I4491">
        <f>IF(AND(Tabla3[[#This Row],[cic]]=1,(AND(H4490=1,H4492=0))),1,0)</f>
        <v>0</v>
      </c>
      <c r="J4491">
        <f>Tabla3[[#This Row],[pas]]+J4490</f>
        <v>21</v>
      </c>
    </row>
    <row r="4492" spans="1:10" x14ac:dyDescent="0.25">
      <c r="A4492">
        <v>163.549728393555</v>
      </c>
      <c r="B4492">
        <v>2.6475726626813398</v>
      </c>
      <c r="C4492">
        <v>1.48534780919363E-4</v>
      </c>
      <c r="D4492">
        <v>2.6477212086319901</v>
      </c>
      <c r="E4492">
        <v>-2.0363786461530301E-3</v>
      </c>
      <c r="F4492">
        <f>Tabla3[[#This Row],[Axial Force ]]/$M$12</f>
        <v>3.5171984600764516</v>
      </c>
      <c r="G4492">
        <f>Tabla3[[#This Row],[Axial Displacement ]]/$M$9</f>
        <v>3.0785728635829533E-2</v>
      </c>
      <c r="H4492">
        <f>IF(Tabla3[[#This Row],[Axial Displacement Command ]]=D4491,1,0)</f>
        <v>0</v>
      </c>
      <c r="I4492">
        <f>IF(AND(Tabla3[[#This Row],[cic]]=1,(AND(H4491=1,H4493=0))),1,0)</f>
        <v>0</v>
      </c>
      <c r="J4492">
        <f>Tabla3[[#This Row],[pas]]+J4491</f>
        <v>21</v>
      </c>
    </row>
    <row r="4493" spans="1:10" x14ac:dyDescent="0.25">
      <c r="A4493">
        <v>164.05288696289099</v>
      </c>
      <c r="B4493">
        <v>2.6512669865041998</v>
      </c>
      <c r="C4493">
        <v>2.0909308773298099E-4</v>
      </c>
      <c r="D4493">
        <v>2.6510579045861999</v>
      </c>
      <c r="E4493">
        <v>-4.2506556496846299E-4</v>
      </c>
      <c r="F4493">
        <f>Tabla3[[#This Row],[Axial Force ]]/$M$12</f>
        <v>3.528019074470774</v>
      </c>
      <c r="G4493">
        <f>Tabla3[[#This Row],[Axial Displacement ]]/$M$9</f>
        <v>3.0828685889583717E-2</v>
      </c>
      <c r="H4493">
        <f>IF(Tabla3[[#This Row],[Axial Displacement Command ]]=D4492,1,0)</f>
        <v>0</v>
      </c>
      <c r="I4493">
        <f>IF(AND(Tabla3[[#This Row],[cic]]=1,(AND(H4492=1,H4494=0))),1,0)</f>
        <v>0</v>
      </c>
      <c r="J4493">
        <f>Tabla3[[#This Row],[pas]]+J4492</f>
        <v>21</v>
      </c>
    </row>
    <row r="4494" spans="1:10" x14ac:dyDescent="0.25">
      <c r="A4494">
        <v>164.48736572265599</v>
      </c>
      <c r="B4494">
        <v>2.65529402531683</v>
      </c>
      <c r="C4494">
        <v>8.9931489810624E-4</v>
      </c>
      <c r="D4494">
        <v>2.6543946005404</v>
      </c>
      <c r="E4494">
        <v>-1.18447576369363E-3</v>
      </c>
      <c r="F4494">
        <f>Tabla3[[#This Row],[Axial Force ]]/$M$12</f>
        <v>3.5373627037130322</v>
      </c>
      <c r="G4494">
        <f>Tabla3[[#This Row],[Axial Displacement ]]/$M$9</f>
        <v>3.0875511922288722E-2</v>
      </c>
      <c r="H4494">
        <f>IF(Tabla3[[#This Row],[Axial Displacement Command ]]=D4493,1,0)</f>
        <v>0</v>
      </c>
      <c r="I4494">
        <f>IF(AND(Tabla3[[#This Row],[cic]]=1,(AND(H4493=1,H4495=0))),1,0)</f>
        <v>0</v>
      </c>
      <c r="J4494">
        <f>Tabla3[[#This Row],[pas]]+J4493</f>
        <v>21</v>
      </c>
    </row>
    <row r="4495" spans="1:10" x14ac:dyDescent="0.25">
      <c r="A4495">
        <v>164.84243774414099</v>
      </c>
      <c r="B4495">
        <v>2.65803327783942</v>
      </c>
      <c r="C4495">
        <v>3.0231475989239698E-4</v>
      </c>
      <c r="D4495">
        <v>2.6577310636639599</v>
      </c>
      <c r="E4495">
        <v>-1.58920511239558E-3</v>
      </c>
      <c r="F4495">
        <f>Tabla3[[#This Row],[Axial Force ]]/$M$12</f>
        <v>3.5449986611643225</v>
      </c>
      <c r="G4495">
        <f>Tabla3[[#This Row],[Axial Displacement ]]/$M$9</f>
        <v>3.0907363695807211E-2</v>
      </c>
      <c r="H4495">
        <f>IF(Tabla3[[#This Row],[Axial Displacement Command ]]=D4494,1,0)</f>
        <v>0</v>
      </c>
      <c r="I4495">
        <f>IF(AND(Tabla3[[#This Row],[cic]]=1,(AND(H4494=1,H4496=0))),1,0)</f>
        <v>0</v>
      </c>
      <c r="J4495">
        <f>Tabla3[[#This Row],[pas]]+J4494</f>
        <v>21</v>
      </c>
    </row>
    <row r="4496" spans="1:10" x14ac:dyDescent="0.25">
      <c r="A4496">
        <v>165.47343444824199</v>
      </c>
      <c r="B4496">
        <v>2.6625895407050799</v>
      </c>
      <c r="C4496">
        <v>1.52182576584892E-3</v>
      </c>
      <c r="D4496">
        <v>2.66106775961816</v>
      </c>
      <c r="E4496">
        <v>2.7779125844062897E-4</v>
      </c>
      <c r="F4496">
        <f>Tabla3[[#This Row],[Axial Force ]]/$M$12</f>
        <v>3.5585684827578921</v>
      </c>
      <c r="G4496">
        <f>Tabla3[[#This Row],[Axial Displacement ]]/$M$9</f>
        <v>3.0960343496570696E-2</v>
      </c>
      <c r="H4496">
        <f>IF(Tabla3[[#This Row],[Axial Displacement Command ]]=D4495,1,0)</f>
        <v>0</v>
      </c>
      <c r="I4496">
        <f>IF(AND(Tabla3[[#This Row],[cic]]=1,(AND(H4495=1,H4497=0))),1,0)</f>
        <v>0</v>
      </c>
      <c r="J4496">
        <f>Tabla3[[#This Row],[pas]]+J4495</f>
        <v>21</v>
      </c>
    </row>
    <row r="4497" spans="1:10" x14ac:dyDescent="0.25">
      <c r="A4497">
        <v>165.73860168457</v>
      </c>
      <c r="B4497">
        <v>2.6648140046745499</v>
      </c>
      <c r="C4497">
        <v>4.0960313185678398E-4</v>
      </c>
      <c r="D4497">
        <v>2.6644044555723698</v>
      </c>
      <c r="E4497">
        <v>-9.9860756108682792E-4</v>
      </c>
      <c r="F4497">
        <f>Tabla3[[#This Row],[Axial Force ]]/$M$12</f>
        <v>3.5642710039692473</v>
      </c>
      <c r="G4497">
        <f>Tabla3[[#This Row],[Axial Displacement ]]/$M$9</f>
        <v>3.0986209356680814E-2</v>
      </c>
      <c r="H4497">
        <f>IF(Tabla3[[#This Row],[Axial Displacement Command ]]=D4496,1,0)</f>
        <v>0</v>
      </c>
      <c r="I4497">
        <f>IF(AND(Tabla3[[#This Row],[cic]]=1,(AND(H4496=1,H4498=0))),1,0)</f>
        <v>0</v>
      </c>
      <c r="J4497">
        <f>Tabla3[[#This Row],[pas]]+J4496</f>
        <v>21</v>
      </c>
    </row>
    <row r="4498" spans="1:10" x14ac:dyDescent="0.25">
      <c r="A4498">
        <v>166.38414001464801</v>
      </c>
      <c r="B4498">
        <v>2.66823288984597</v>
      </c>
      <c r="C4498">
        <v>4.92095921345026E-4</v>
      </c>
      <c r="D4498">
        <v>2.6677409186959302</v>
      </c>
      <c r="E4498">
        <v>1.04769515019143E-3</v>
      </c>
      <c r="F4498">
        <f>Tabla3[[#This Row],[Axial Force ]]/$M$12</f>
        <v>3.5781535487021077</v>
      </c>
      <c r="G4498">
        <f>Tabla3[[#This Row],[Axial Displacement ]]/$M$9</f>
        <v>3.1025963835418256E-2</v>
      </c>
      <c r="H4498">
        <f>IF(Tabla3[[#This Row],[Axial Displacement Command ]]=D4497,1,0)</f>
        <v>0</v>
      </c>
      <c r="I4498">
        <f>IF(AND(Tabla3[[#This Row],[cic]]=1,(AND(H4497=1,H4499=0))),1,0)</f>
        <v>0</v>
      </c>
      <c r="J4498">
        <f>Tabla3[[#This Row],[pas]]+J4497</f>
        <v>21</v>
      </c>
    </row>
    <row r="4499" spans="1:10" x14ac:dyDescent="0.25">
      <c r="A4499">
        <v>166.70999145507801</v>
      </c>
      <c r="B4499">
        <v>2.6716983411461102</v>
      </c>
      <c r="C4499">
        <v>6.2084200180834203E-4</v>
      </c>
      <c r="D4499">
        <v>2.6710773818194902</v>
      </c>
      <c r="E4499">
        <v>8.0587125239617297E-4</v>
      </c>
      <c r="F4499">
        <f>Tabla3[[#This Row],[Axial Force ]]/$M$12</f>
        <v>3.5851611065608173</v>
      </c>
      <c r="G4499">
        <f>Tabla3[[#This Row],[Axial Displacement ]]/$M$9</f>
        <v>3.1066259780768723E-2</v>
      </c>
      <c r="H4499">
        <f>IF(Tabla3[[#This Row],[Axial Displacement Command ]]=D4498,1,0)</f>
        <v>0</v>
      </c>
      <c r="I4499">
        <f>IF(AND(Tabla3[[#This Row],[cic]]=1,(AND(H4498=1,H4500=0))),1,0)</f>
        <v>0</v>
      </c>
      <c r="J4499">
        <f>Tabla3[[#This Row],[pas]]+J4498</f>
        <v>21</v>
      </c>
    </row>
    <row r="4500" spans="1:10" x14ac:dyDescent="0.25">
      <c r="A4500">
        <v>166.97782897949199</v>
      </c>
      <c r="B4500">
        <v>2.6756965089589402</v>
      </c>
      <c r="C4500">
        <v>1.2824535815525501E-3</v>
      </c>
      <c r="D4500">
        <v>2.6744140777736898</v>
      </c>
      <c r="E4500">
        <v>1.3925700841355101E-3</v>
      </c>
      <c r="F4500">
        <f>Tabla3[[#This Row],[Axial Force ]]/$M$12</f>
        <v>3.5909210533224085</v>
      </c>
      <c r="G4500">
        <f>Tabla3[[#This Row],[Axial Displacement ]]/$M$9</f>
        <v>3.1112750104173723E-2</v>
      </c>
      <c r="H4500">
        <f>IF(Tabla3[[#This Row],[Axial Displacement Command ]]=D4499,1,0)</f>
        <v>0</v>
      </c>
      <c r="I4500">
        <f>IF(AND(Tabla3[[#This Row],[cic]]=1,(AND(H4499=1,H4501=0))),1,0)</f>
        <v>0</v>
      </c>
      <c r="J4500">
        <f>Tabla3[[#This Row],[pas]]+J4499</f>
        <v>21</v>
      </c>
    </row>
    <row r="4501" spans="1:10" x14ac:dyDescent="0.25">
      <c r="A4501">
        <v>167.61813354492199</v>
      </c>
      <c r="B4501">
        <v>2.67781387083232</v>
      </c>
      <c r="C4501" s="2">
        <v>6.3180920051308904E-5</v>
      </c>
      <c r="D4501">
        <v>2.6777505408972502</v>
      </c>
      <c r="E4501">
        <v>1.26326699501078E-3</v>
      </c>
      <c r="F4501">
        <f>Tabla3[[#This Row],[Axial Force ]]/$M$12</f>
        <v>3.6046910439768172</v>
      </c>
      <c r="G4501">
        <f>Tabla3[[#This Row],[Axial Displacement ]]/$M$9</f>
        <v>3.113737059107349E-2</v>
      </c>
      <c r="H4501">
        <f>IF(Tabla3[[#This Row],[Axial Displacement Command ]]=D4500,1,0)</f>
        <v>0</v>
      </c>
      <c r="I4501">
        <f>IF(AND(Tabla3[[#This Row],[cic]]=1,(AND(H4500=1,H4502=0))),1,0)</f>
        <v>0</v>
      </c>
      <c r="J4501">
        <f>Tabla3[[#This Row],[pas]]+J4500</f>
        <v>21</v>
      </c>
    </row>
    <row r="4502" spans="1:10" x14ac:dyDescent="0.25">
      <c r="A4502">
        <v>168.30865478515599</v>
      </c>
      <c r="B4502">
        <v>2.6818371843546598</v>
      </c>
      <c r="C4502">
        <v>7.4982642672694099E-4</v>
      </c>
      <c r="D4502">
        <v>2.6810872368514498</v>
      </c>
      <c r="E4502">
        <v>8.0669951785239402E-4</v>
      </c>
      <c r="F4502">
        <f>Tabla3[[#This Row],[Axial Force ]]/$M$12</f>
        <v>3.6195409631216342</v>
      </c>
      <c r="G4502">
        <f>Tabla3[[#This Row],[Axial Displacement ]]/$M$9</f>
        <v>3.1184153306449532E-2</v>
      </c>
      <c r="H4502">
        <f>IF(Tabla3[[#This Row],[Axial Displacement Command ]]=D4501,1,0)</f>
        <v>0</v>
      </c>
      <c r="I4502">
        <f>IF(AND(Tabla3[[#This Row],[cic]]=1,(AND(H4501=1,H4503=0))),1,0)</f>
        <v>0</v>
      </c>
      <c r="J4502">
        <f>Tabla3[[#This Row],[pas]]+J4501</f>
        <v>21</v>
      </c>
    </row>
    <row r="4503" spans="1:10" x14ac:dyDescent="0.25">
      <c r="A4503">
        <v>168.49282836914099</v>
      </c>
      <c r="B4503">
        <v>2.6850665453821398</v>
      </c>
      <c r="C4503">
        <v>6.4253805476255398E-4</v>
      </c>
      <c r="D4503">
        <v>2.6844239328056601</v>
      </c>
      <c r="E4503">
        <v>-3.4572647678032798E-4</v>
      </c>
      <c r="F4503">
        <f>Tabla3[[#This Row],[Axial Force ]]/$M$12</f>
        <v>3.623501685357871</v>
      </c>
      <c r="G4503">
        <f>Tabla3[[#This Row],[Axial Displacement ]]/$M$9</f>
        <v>3.1221704016071394E-2</v>
      </c>
      <c r="H4503">
        <f>IF(Tabla3[[#This Row],[Axial Displacement Command ]]=D4502,1,0)</f>
        <v>0</v>
      </c>
      <c r="I4503">
        <f>IF(AND(Tabla3[[#This Row],[cic]]=1,(AND(H4502=1,H4504=0))),1,0)</f>
        <v>0</v>
      </c>
      <c r="J4503">
        <f>Tabla3[[#This Row],[pas]]+J4502</f>
        <v>21</v>
      </c>
    </row>
    <row r="4504" spans="1:10" x14ac:dyDescent="0.25">
      <c r="A4504">
        <v>169.01602172851599</v>
      </c>
      <c r="B4504">
        <v>2.6880097575485702</v>
      </c>
      <c r="C4504">
        <v>2.4938583464972902E-4</v>
      </c>
      <c r="D4504">
        <v>2.68776039592922</v>
      </c>
      <c r="E4504">
        <v>1.62515476631597E-4</v>
      </c>
      <c r="F4504">
        <f>Tabla3[[#This Row],[Axial Force ]]/$M$12</f>
        <v>3.634753155451957</v>
      </c>
      <c r="G4504">
        <f>Tabla3[[#This Row],[Axial Displacement ]]/$M$9</f>
        <v>3.1255927413355471E-2</v>
      </c>
      <c r="H4504">
        <f>IF(Tabla3[[#This Row],[Axial Displacement Command ]]=D4503,1,0)</f>
        <v>0</v>
      </c>
      <c r="I4504">
        <f>IF(AND(Tabla3[[#This Row],[cic]]=1,(AND(H4503=1,H4505=0))),1,0)</f>
        <v>0</v>
      </c>
      <c r="J4504">
        <f>Tabla3[[#This Row],[pas]]+J4503</f>
        <v>21</v>
      </c>
    </row>
    <row r="4505" spans="1:10" x14ac:dyDescent="0.25">
      <c r="A4505">
        <v>169.53858947753901</v>
      </c>
      <c r="B4505">
        <v>2.6918041985482</v>
      </c>
      <c r="C4505">
        <v>7.07149524714623E-4</v>
      </c>
      <c r="D4505">
        <v>2.6910970918834201</v>
      </c>
      <c r="E4505">
        <v>5.3715695003120302E-4</v>
      </c>
      <c r="F4505">
        <f>Tabla3[[#This Row],[Axial Force ]]/$M$12</f>
        <v>3.6459911715599786</v>
      </c>
      <c r="G4505">
        <f>Tabla3[[#This Row],[Axial Displacement ]]/$M$9</f>
        <v>3.1300048820327907E-2</v>
      </c>
      <c r="H4505">
        <f>IF(Tabla3[[#This Row],[Axial Displacement Command ]]=D4504,1,0)</f>
        <v>0</v>
      </c>
      <c r="I4505">
        <f>IF(AND(Tabla3[[#This Row],[cic]]=1,(AND(H4504=1,H4506=0))),1,0)</f>
        <v>0</v>
      </c>
      <c r="J4505">
        <f>Tabla3[[#This Row],[pas]]+J4504</f>
        <v>21</v>
      </c>
    </row>
    <row r="4506" spans="1:10" x14ac:dyDescent="0.25">
      <c r="A4506">
        <v>170.06042480468801</v>
      </c>
      <c r="B4506">
        <v>2.6961313560605</v>
      </c>
      <c r="C4506">
        <v>1.6977786572169901E-3</v>
      </c>
      <c r="D4506">
        <v>2.6944337878376201</v>
      </c>
      <c r="E4506">
        <v>0.16575341578573</v>
      </c>
      <c r="F4506">
        <f>Tabla3[[#This Row],[Axial Force ]]/$M$12</f>
        <v>3.6572134366599571</v>
      </c>
      <c r="G4506">
        <f>Tabla3[[#This Row],[Axial Displacement ]]/$M$9</f>
        <v>3.1350364605354654E-2</v>
      </c>
      <c r="H4506">
        <f>IF(Tabla3[[#This Row],[Axial Displacement Command ]]=D4505,1,0)</f>
        <v>0</v>
      </c>
      <c r="I4506">
        <f>IF(AND(Tabla3[[#This Row],[cic]]=1,(AND(H4505=1,H4507=0))),1,0)</f>
        <v>0</v>
      </c>
      <c r="J4506">
        <f>Tabla3[[#This Row],[pas]]+J4505</f>
        <v>21</v>
      </c>
    </row>
    <row r="4507" spans="1:10" x14ac:dyDescent="0.25">
      <c r="A4507">
        <v>170.42916870117199</v>
      </c>
      <c r="B4507">
        <v>2.6993751525878902</v>
      </c>
      <c r="C4507">
        <v>1.6050338444983899E-3</v>
      </c>
      <c r="D4507">
        <v>2.69777001813054</v>
      </c>
      <c r="E4507">
        <v>1.5544048892479601E-3</v>
      </c>
      <c r="F4507">
        <f>Tabla3[[#This Row],[Axial Force ]]/$M$12</f>
        <v>3.6651434129284297</v>
      </c>
      <c r="G4507">
        <f>Tabla3[[#This Row],[Axial Displacement ]]/$M$9</f>
        <v>3.1388083169626629E-2</v>
      </c>
      <c r="H4507">
        <f>IF(Tabla3[[#This Row],[Axial Displacement Command ]]=D4506,1,0)</f>
        <v>0</v>
      </c>
      <c r="I4507">
        <f>IF(AND(Tabla3[[#This Row],[cic]]=1,(AND(H4506=1,H4508=0))),1,0)</f>
        <v>0</v>
      </c>
      <c r="J4507">
        <f>Tabla3[[#This Row],[pas]]+J4506</f>
        <v>21</v>
      </c>
    </row>
    <row r="4508" spans="1:10" x14ac:dyDescent="0.25">
      <c r="A4508">
        <v>170.78636169433599</v>
      </c>
      <c r="B4508">
        <v>2.70264386199415</v>
      </c>
      <c r="C4508">
        <v>1.53708458583424E-3</v>
      </c>
      <c r="D4508">
        <v>2.70110671408474</v>
      </c>
      <c r="E4508">
        <v>7.0532399831790805E-4</v>
      </c>
      <c r="F4508">
        <f>Tabla3[[#This Row],[Axial Force ]]/$M$12</f>
        <v>3.6728249826738923</v>
      </c>
      <c r="G4508">
        <f>Tabla3[[#This Row],[Axial Displacement ]]/$M$9</f>
        <v>3.1426091418536625E-2</v>
      </c>
      <c r="H4508">
        <f>IF(Tabla3[[#This Row],[Axial Displacement Command ]]=D4507,1,0)</f>
        <v>0</v>
      </c>
      <c r="I4508">
        <f>IF(AND(Tabla3[[#This Row],[cic]]=1,(AND(H4507=1,H4509=0))),1,0)</f>
        <v>0</v>
      </c>
      <c r="J4508">
        <f>Tabla3[[#This Row],[pas]]+J4507</f>
        <v>21</v>
      </c>
    </row>
    <row r="4509" spans="1:10" x14ac:dyDescent="0.25">
      <c r="A4509">
        <v>171.31379699707</v>
      </c>
      <c r="B4509">
        <v>2.7052045334130499</v>
      </c>
      <c r="C4509">
        <v>7.6103208357380903E-4</v>
      </c>
      <c r="D4509">
        <v>2.7044434100389498</v>
      </c>
      <c r="E4509">
        <v>2.3883176254457798E-3</v>
      </c>
      <c r="F4509">
        <f>Tabla3[[#This Row],[Axial Force ]]/$M$12</f>
        <v>3.6841676773563439</v>
      </c>
      <c r="G4509">
        <f>Tabla3[[#This Row],[Axial Displacement ]]/$M$9</f>
        <v>3.1455866667593604E-2</v>
      </c>
      <c r="H4509">
        <f>IF(Tabla3[[#This Row],[Axial Displacement Command ]]=D4508,1,0)</f>
        <v>0</v>
      </c>
      <c r="I4509">
        <f>IF(AND(Tabla3[[#This Row],[cic]]=1,(AND(H4508=1,H4510=0))),1,0)</f>
        <v>0</v>
      </c>
      <c r="J4509">
        <f>Tabla3[[#This Row],[pas]]+J4508</f>
        <v>21</v>
      </c>
    </row>
    <row r="4510" spans="1:10" x14ac:dyDescent="0.25">
      <c r="A4510">
        <v>171.66403198242199</v>
      </c>
      <c r="B4510">
        <v>2.7089952491223799</v>
      </c>
      <c r="C4510">
        <v>1.2154579280832E-3</v>
      </c>
      <c r="D4510">
        <v>2.7077798731625098</v>
      </c>
      <c r="E4510">
        <v>4.6573202894251202E-4</v>
      </c>
      <c r="F4510">
        <f>Tabla3[[#This Row],[Axial Force ]]/$M$12</f>
        <v>3.6916996125252042</v>
      </c>
      <c r="G4510">
        <f>Tabla3[[#This Row],[Axial Displacement ]]/$M$9</f>
        <v>3.1499944757236976E-2</v>
      </c>
      <c r="H4510">
        <f>IF(Tabla3[[#This Row],[Axial Displacement Command ]]=D4509,1,0)</f>
        <v>0</v>
      </c>
      <c r="I4510">
        <f>IF(AND(Tabla3[[#This Row],[cic]]=1,(AND(H4509=1,H4511=0))),1,0)</f>
        <v>0</v>
      </c>
      <c r="J4510">
        <f>Tabla3[[#This Row],[pas]]+J4509</f>
        <v>21</v>
      </c>
    </row>
    <row r="4511" spans="1:10" x14ac:dyDescent="0.25">
      <c r="A4511">
        <v>172.29637145996099</v>
      </c>
      <c r="B4511">
        <v>2.71197804249823</v>
      </c>
      <c r="C4511">
        <v>8.6140630628506198E-4</v>
      </c>
      <c r="D4511">
        <v>2.7111165691167098</v>
      </c>
      <c r="E4511">
        <v>1.8002120896198901E-3</v>
      </c>
      <c r="F4511">
        <f>Tabla3[[#This Row],[Axial Force ]]/$M$12</f>
        <v>3.7052983109669033</v>
      </c>
      <c r="G4511">
        <f>Tabla3[[#This Row],[Axial Displacement ]]/$M$9</f>
        <v>3.1534628401142212E-2</v>
      </c>
      <c r="H4511">
        <f>IF(Tabla3[[#This Row],[Axial Displacement Command ]]=D4510,1,0)</f>
        <v>0</v>
      </c>
      <c r="I4511">
        <f>IF(AND(Tabla3[[#This Row],[cic]]=1,(AND(H4510=1,H4512=0))),1,0)</f>
        <v>0</v>
      </c>
      <c r="J4511">
        <f>Tabla3[[#This Row],[pas]]+J4510</f>
        <v>21</v>
      </c>
    </row>
    <row r="4512" spans="1:10" x14ac:dyDescent="0.25">
      <c r="A4512">
        <v>172.87300109863301</v>
      </c>
      <c r="B4512">
        <v>2.7152574621141001</v>
      </c>
      <c r="C4512">
        <v>8.0418584502695001E-4</v>
      </c>
      <c r="D4512">
        <v>2.7144532650709201</v>
      </c>
      <c r="E4512">
        <v>5.6580171303721705E-4</v>
      </c>
      <c r="F4512">
        <f>Tabla3[[#This Row],[Axial Force ]]/$M$12</f>
        <v>3.717698948357699</v>
      </c>
      <c r="G4512">
        <f>Tabla3[[#This Row],[Axial Displacement ]]/$M$9</f>
        <v>3.1572761187373261E-2</v>
      </c>
      <c r="H4512">
        <f>IF(Tabla3[[#This Row],[Axial Displacement Command ]]=D4511,1,0)</f>
        <v>0</v>
      </c>
      <c r="I4512">
        <f>IF(AND(Tabla3[[#This Row],[cic]]=1,(AND(H4511=1,H4513=0))),1,0)</f>
        <v>0</v>
      </c>
      <c r="J4512">
        <f>Tabla3[[#This Row],[pas]]+J4511</f>
        <v>21</v>
      </c>
    </row>
    <row r="4513" spans="1:10" x14ac:dyDescent="0.25">
      <c r="A4513">
        <v>172.96826171875</v>
      </c>
      <c r="B4513">
        <v>2.7180647011846299</v>
      </c>
      <c r="C4513">
        <v>2.7513505074239198E-4</v>
      </c>
      <c r="D4513">
        <v>2.7177897281944801</v>
      </c>
      <c r="E4513" s="2">
        <v>6.5796740500445594E-5</v>
      </c>
      <c r="F4513">
        <f>Tabla3[[#This Row],[Axial Force ]]/$M$12</f>
        <v>3.719747563844086</v>
      </c>
      <c r="G4513">
        <f>Tabla3[[#This Row],[Axial Displacement ]]/$M$9</f>
        <v>3.1605403502146863E-2</v>
      </c>
      <c r="H4513">
        <f>IF(Tabla3[[#This Row],[Axial Displacement Command ]]=D4512,1,0)</f>
        <v>0</v>
      </c>
      <c r="I4513">
        <f>IF(AND(Tabla3[[#This Row],[cic]]=1,(AND(H4512=1,H4514=0))),1,0)</f>
        <v>0</v>
      </c>
      <c r="J4513">
        <f>Tabla3[[#This Row],[pas]]+J4512</f>
        <v>21</v>
      </c>
    </row>
    <row r="4514" spans="1:10" x14ac:dyDescent="0.25">
      <c r="A4514">
        <v>173.67178344726599</v>
      </c>
      <c r="B4514">
        <v>2.72323959507048</v>
      </c>
      <c r="C4514">
        <v>2.1133423615538002E-3</v>
      </c>
      <c r="D4514">
        <v>2.7211264241486801</v>
      </c>
      <c r="E4514">
        <v>1.6068578361228001E-3</v>
      </c>
      <c r="F4514">
        <f>Tabla3[[#This Row],[Axial Force ]]/$M$12</f>
        <v>3.7348770633820645</v>
      </c>
      <c r="G4514">
        <f>Tabla3[[#This Row],[Axial Displacement ]]/$M$9</f>
        <v>3.1665576686866044E-2</v>
      </c>
      <c r="H4514">
        <f>IF(Tabla3[[#This Row],[Axial Displacement Command ]]=D4513,1,0)</f>
        <v>0</v>
      </c>
      <c r="I4514">
        <f>IF(AND(Tabla3[[#This Row],[cic]]=1,(AND(H4513=1,H4515=0))),1,0)</f>
        <v>0</v>
      </c>
      <c r="J4514">
        <f>Tabla3[[#This Row],[pas]]+J4513</f>
        <v>21</v>
      </c>
    </row>
    <row r="4515" spans="1:10" x14ac:dyDescent="0.25">
      <c r="A4515">
        <v>174.15055847168</v>
      </c>
      <c r="B4515">
        <v>2.7260005008429302</v>
      </c>
      <c r="C4515">
        <v>1.5375613884316399E-3</v>
      </c>
      <c r="D4515">
        <v>2.7244628872722401</v>
      </c>
      <c r="E4515">
        <v>5.4781435210315998E-4</v>
      </c>
      <c r="F4515">
        <f>Tabla3[[#This Row],[Axial Force ]]/$M$12</f>
        <v>3.7451733004662366</v>
      </c>
      <c r="G4515">
        <f>Tabla3[[#This Row],[Axial Displacement ]]/$M$9</f>
        <v>3.1697680242359652E-2</v>
      </c>
      <c r="H4515">
        <f>IF(Tabla3[[#This Row],[Axial Displacement Command ]]=D4514,1,0)</f>
        <v>0</v>
      </c>
      <c r="I4515">
        <f>IF(AND(Tabla3[[#This Row],[cic]]=1,(AND(H4514=1,H4516=0))),1,0)</f>
        <v>0</v>
      </c>
      <c r="J4515">
        <f>Tabla3[[#This Row],[pas]]+J4514</f>
        <v>21</v>
      </c>
    </row>
    <row r="4516" spans="1:10" x14ac:dyDescent="0.25">
      <c r="A4516">
        <v>174.53890991210901</v>
      </c>
      <c r="B4516">
        <v>2.7290510479360801</v>
      </c>
      <c r="C4516">
        <v>1.2516975402832001E-3</v>
      </c>
      <c r="D4516">
        <v>2.7277993503958</v>
      </c>
      <c r="E4516">
        <v>-3.7811732909176499E-2</v>
      </c>
      <c r="F4516">
        <f>Tabla3[[#This Row],[Axial Force ]]/$M$12</f>
        <v>3.75352494434643</v>
      </c>
      <c r="G4516">
        <f>Tabla3[[#This Row],[Axial Displacement ]]/$M$9</f>
        <v>3.1733151720186981E-2</v>
      </c>
      <c r="H4516">
        <f>IF(Tabla3[[#This Row],[Axial Displacement Command ]]=D4515,1,0)</f>
        <v>0</v>
      </c>
      <c r="I4516">
        <f>IF(AND(Tabla3[[#This Row],[cic]]=1,(AND(H4515=1,H4517=0))),1,0)</f>
        <v>0</v>
      </c>
      <c r="J4516">
        <f>Tabla3[[#This Row],[pas]]+J4515</f>
        <v>21</v>
      </c>
    </row>
    <row r="4517" spans="1:10" x14ac:dyDescent="0.25">
      <c r="A4517">
        <v>175.29670715332</v>
      </c>
      <c r="B4517">
        <v>2.7320981025695801</v>
      </c>
      <c r="C4517">
        <v>9.6201893029501705E-4</v>
      </c>
      <c r="D4517">
        <v>2.7311360463500001</v>
      </c>
      <c r="E4517">
        <v>1.14532394945854E-3</v>
      </c>
      <c r="F4517">
        <f>Tabla3[[#This Row],[Axial Force ]]/$M$12</f>
        <v>3.7698216592111828</v>
      </c>
      <c r="G4517">
        <f>Tabla3[[#This Row],[Axial Displacement ]]/$M$9</f>
        <v>3.1768582588018374E-2</v>
      </c>
      <c r="H4517">
        <f>IF(Tabla3[[#This Row],[Axial Displacement Command ]]=D4516,1,0)</f>
        <v>0</v>
      </c>
      <c r="I4517">
        <f>IF(AND(Tabla3[[#This Row],[cic]]=1,(AND(H4516=1,H4518=0))),1,0)</f>
        <v>0</v>
      </c>
      <c r="J4517">
        <f>Tabla3[[#This Row],[pas]]+J4516</f>
        <v>21</v>
      </c>
    </row>
    <row r="4518" spans="1:10" x14ac:dyDescent="0.25">
      <c r="A4518">
        <v>175.68293762207</v>
      </c>
      <c r="B4518">
        <v>2.73523456417024</v>
      </c>
      <c r="C4518">
        <v>7.6174734431333501E-4</v>
      </c>
      <c r="D4518">
        <v>2.7344727423042099</v>
      </c>
      <c r="E4518">
        <v>1.05602714484121E-3</v>
      </c>
      <c r="F4518">
        <f>Tabla3[[#This Row],[Axial Force ]]/$M$12</f>
        <v>3.7781276907972043</v>
      </c>
      <c r="G4518">
        <f>Tabla3[[#This Row],[Axial Displacement ]]/$M$9</f>
        <v>3.1805053071746976E-2</v>
      </c>
      <c r="H4518">
        <f>IF(Tabla3[[#This Row],[Axial Displacement Command ]]=D4517,1,0)</f>
        <v>0</v>
      </c>
      <c r="I4518">
        <f>IF(AND(Tabla3[[#This Row],[cic]]=1,(AND(H4517=1,H4519=0))),1,0)</f>
        <v>0</v>
      </c>
      <c r="J4518">
        <f>Tabla3[[#This Row],[pas]]+J4517</f>
        <v>21</v>
      </c>
    </row>
    <row r="4519" spans="1:10" x14ac:dyDescent="0.25">
      <c r="A4519">
        <v>175.68185424804699</v>
      </c>
      <c r="B4519">
        <v>2.7388788294047099</v>
      </c>
      <c r="C4519">
        <v>1.06954576040152E-3</v>
      </c>
      <c r="D4519">
        <v>2.7378092054277698</v>
      </c>
      <c r="E4519">
        <v>1.0176465821132301E-3</v>
      </c>
      <c r="F4519">
        <f>Tabla3[[#This Row],[Axial Force ]]/$M$12</f>
        <v>3.7781043924311182</v>
      </c>
      <c r="G4519">
        <f>Tabla3[[#This Row],[Axial Displacement ]]/$M$9</f>
        <v>3.1847428248891974E-2</v>
      </c>
      <c r="H4519">
        <f>IF(Tabla3[[#This Row],[Axial Displacement Command ]]=D4518,1,0)</f>
        <v>0</v>
      </c>
      <c r="I4519">
        <f>IF(AND(Tabla3[[#This Row],[cic]]=1,(AND(H4518=1,H4520=0))),1,0)</f>
        <v>0</v>
      </c>
      <c r="J4519">
        <f>Tabla3[[#This Row],[pas]]+J4518</f>
        <v>21</v>
      </c>
    </row>
    <row r="4520" spans="1:10" x14ac:dyDescent="0.25">
      <c r="A4520">
        <v>176.27932739257801</v>
      </c>
      <c r="B4520">
        <v>2.7421438135206699</v>
      </c>
      <c r="C4520">
        <v>9.9802014119632098E-4</v>
      </c>
      <c r="D4520">
        <v>2.7411459013819699</v>
      </c>
      <c r="E4520">
        <v>1.11443705463898E-3</v>
      </c>
      <c r="F4520">
        <f>Tabla3[[#This Row],[Axial Force ]]/$M$12</f>
        <v>3.7909532772597423</v>
      </c>
      <c r="G4520">
        <f>Tabla3[[#This Row],[Axial Displacement ]]/$M$9</f>
        <v>3.1885393180472905E-2</v>
      </c>
      <c r="H4520">
        <f>IF(Tabla3[[#This Row],[Axial Displacement Command ]]=D4519,1,0)</f>
        <v>0</v>
      </c>
      <c r="I4520">
        <f>IF(AND(Tabla3[[#This Row],[cic]]=1,(AND(H4519=1,H4521=0))),1,0)</f>
        <v>0</v>
      </c>
      <c r="J4520">
        <f>Tabla3[[#This Row],[pas]]+J4519</f>
        <v>21</v>
      </c>
    </row>
    <row r="4521" spans="1:10" x14ac:dyDescent="0.25">
      <c r="A4521">
        <v>176.61169433593801</v>
      </c>
      <c r="B4521">
        <v>2.74554849602282</v>
      </c>
      <c r="C4521">
        <v>1.0659695135473201E-3</v>
      </c>
      <c r="D4521">
        <v>2.7444825973361699</v>
      </c>
      <c r="E4521">
        <v>-1.3727085388382E-3</v>
      </c>
      <c r="F4521">
        <f>Tabla3[[#This Row],[Axial Force ]]/$M$12</f>
        <v>3.7981009534610326</v>
      </c>
      <c r="G4521">
        <f>Tabla3[[#This Row],[Axial Displacement ]]/$M$9</f>
        <v>3.1924982511893255E-2</v>
      </c>
      <c r="H4521">
        <f>IF(Tabla3[[#This Row],[Axial Displacement Command ]]=D4520,1,0)</f>
        <v>0</v>
      </c>
      <c r="I4521">
        <f>IF(AND(Tabla3[[#This Row],[cic]]=1,(AND(H4520=1,H4522=0))),1,0)</f>
        <v>0</v>
      </c>
      <c r="J4521">
        <f>Tabla3[[#This Row],[pas]]+J4520</f>
        <v>21</v>
      </c>
    </row>
    <row r="4522" spans="1:10" x14ac:dyDescent="0.25">
      <c r="A4522">
        <v>177.39189147949199</v>
      </c>
      <c r="B4522">
        <v>2.7488099876791199</v>
      </c>
      <c r="C4522">
        <v>9.9110604878660503E-4</v>
      </c>
      <c r="D4522">
        <v>2.7478190604597299</v>
      </c>
      <c r="E4522">
        <v>-4.35335920201396E-4</v>
      </c>
      <c r="F4522">
        <f>Tabla3[[#This Row],[Axial Force ]]/$M$12</f>
        <v>3.8148793866557416</v>
      </c>
      <c r="G4522">
        <f>Tabla3[[#This Row],[Axial Displacement ]]/$M$9</f>
        <v>3.196290683347814E-2</v>
      </c>
      <c r="H4522">
        <f>IF(Tabla3[[#This Row],[Axial Displacement Command ]]=D4521,1,0)</f>
        <v>0</v>
      </c>
      <c r="I4522">
        <f>IF(AND(Tabla3[[#This Row],[cic]]=1,(AND(H4521=1,H4523=0))),1,0)</f>
        <v>0</v>
      </c>
      <c r="J4522">
        <f>Tabla3[[#This Row],[pas]]+J4521</f>
        <v>21</v>
      </c>
    </row>
    <row r="4523" spans="1:10" x14ac:dyDescent="0.25">
      <c r="A4523">
        <v>177.78845214843801</v>
      </c>
      <c r="B4523">
        <v>2.7519785799086098</v>
      </c>
      <c r="C4523">
        <v>8.2302091186647896E-4</v>
      </c>
      <c r="D4523">
        <v>2.7511555235832899</v>
      </c>
      <c r="E4523">
        <v>1.09818643068138E-3</v>
      </c>
      <c r="F4523">
        <f>Tabla3[[#This Row],[Axial Force ]]/$M$12</f>
        <v>3.8234075730846886</v>
      </c>
      <c r="G4523">
        <f>Tabla3[[#This Row],[Axial Displacement ]]/$M$9</f>
        <v>3.199975092916988E-2</v>
      </c>
      <c r="H4523">
        <f>IF(Tabla3[[#This Row],[Axial Displacement Command ]]=D4522,1,0)</f>
        <v>0</v>
      </c>
      <c r="I4523">
        <f>IF(AND(Tabla3[[#This Row],[cic]]=1,(AND(H4522=1,H4524=0))),1,0)</f>
        <v>0</v>
      </c>
      <c r="J4523">
        <f>Tabla3[[#This Row],[pas]]+J4522</f>
        <v>21</v>
      </c>
    </row>
    <row r="4524" spans="1:10" x14ac:dyDescent="0.25">
      <c r="A4524">
        <v>178.39698791503901</v>
      </c>
      <c r="B4524">
        <v>2.75596976280212</v>
      </c>
      <c r="C4524">
        <v>1.4774799410588501E-3</v>
      </c>
      <c r="D4524">
        <v>2.7544922195375001</v>
      </c>
      <c r="E4524">
        <v>1.94981495837965E-4</v>
      </c>
      <c r="F4524">
        <f>Tabla3[[#This Row],[Axial Force ]]/$M$12</f>
        <v>3.8364943637642797</v>
      </c>
      <c r="G4524">
        <f>Tabla3[[#This Row],[Axial Displacement ]]/$M$9</f>
        <v>3.2046160032582788E-2</v>
      </c>
      <c r="H4524">
        <f>IF(Tabla3[[#This Row],[Axial Displacement Command ]]=D4523,1,0)</f>
        <v>0</v>
      </c>
      <c r="I4524">
        <f>IF(AND(Tabla3[[#This Row],[cic]]=1,(AND(H4523=1,H4525=0))),1,0)</f>
        <v>0</v>
      </c>
      <c r="J4524">
        <f>Tabla3[[#This Row],[pas]]+J4523</f>
        <v>21</v>
      </c>
    </row>
    <row r="4525" spans="1:10" x14ac:dyDescent="0.25">
      <c r="A4525">
        <v>178.37022399902301</v>
      </c>
      <c r="B4525">
        <v>2.7578365989029399</v>
      </c>
      <c r="C4525" s="2">
        <v>7.867813067719E-6</v>
      </c>
      <c r="D4525">
        <v>2.7578286826610601</v>
      </c>
      <c r="E4525">
        <v>-3.5292197253511398E-4</v>
      </c>
      <c r="F4525">
        <f>Tabla3[[#This Row],[Axial Force ]]/$M$12</f>
        <v>3.8359187956779142</v>
      </c>
      <c r="G4525">
        <f>Tabla3[[#This Row],[Axial Displacement ]]/$M$9</f>
        <v>3.2067867429103954E-2</v>
      </c>
      <c r="H4525">
        <f>IF(Tabla3[[#This Row],[Axial Displacement Command ]]=D4524,1,0)</f>
        <v>0</v>
      </c>
      <c r="I4525">
        <f>IF(AND(Tabla3[[#This Row],[cic]]=1,(AND(H4524=1,H4526=0))),1,0)</f>
        <v>0</v>
      </c>
      <c r="J4525">
        <f>Tabla3[[#This Row],[pas]]+J4524</f>
        <v>21</v>
      </c>
    </row>
    <row r="4526" spans="1:10" x14ac:dyDescent="0.25">
      <c r="A4526">
        <v>178.74549865722699</v>
      </c>
      <c r="B4526">
        <v>2.7614522259682399</v>
      </c>
      <c r="C4526">
        <v>2.86817538608375E-4</v>
      </c>
      <c r="D4526">
        <v>2.7611653786152601</v>
      </c>
      <c r="E4526">
        <v>-5.41353074368089E-3</v>
      </c>
      <c r="F4526">
        <f>Tabla3[[#This Row],[Axial Force ]]/$M$12</f>
        <v>3.8439892184349889</v>
      </c>
      <c r="G4526">
        <f>Tabla3[[#This Row],[Axial Displacement ]]/$M$9</f>
        <v>3.210990960428186E-2</v>
      </c>
      <c r="H4526">
        <f>IF(Tabla3[[#This Row],[Axial Displacement Command ]]=D4525,1,0)</f>
        <v>0</v>
      </c>
      <c r="I4526">
        <f>IF(AND(Tabla3[[#This Row],[cic]]=1,(AND(H4525=1,H4527=0))),1,0)</f>
        <v>0</v>
      </c>
      <c r="J4526">
        <f>Tabla3[[#This Row],[pas]]+J4525</f>
        <v>21</v>
      </c>
    </row>
    <row r="4527" spans="1:10" x14ac:dyDescent="0.25">
      <c r="A4527">
        <v>179.13662719726599</v>
      </c>
      <c r="B4527">
        <v>2.7643346693366802</v>
      </c>
      <c r="C4527">
        <v>1.67369847758891E-4</v>
      </c>
      <c r="D4527">
        <v>2.7645020745694602</v>
      </c>
      <c r="E4527">
        <v>7.0868799184609099E-4</v>
      </c>
      <c r="F4527">
        <f>Tabla3[[#This Row],[Axial Force ]]/$M$12</f>
        <v>3.8524005848874405</v>
      </c>
      <c r="G4527">
        <f>Tabla3[[#This Row],[Axial Displacement ]]/$M$9</f>
        <v>3.2143426387635815E-2</v>
      </c>
      <c r="H4527">
        <f>IF(Tabla3[[#This Row],[Axial Displacement Command ]]=D4526,1,0)</f>
        <v>0</v>
      </c>
      <c r="I4527">
        <f>IF(AND(Tabla3[[#This Row],[cic]]=1,(AND(H4526=1,H4528=0))),1,0)</f>
        <v>0</v>
      </c>
      <c r="J4527">
        <f>Tabla3[[#This Row],[pas]]+J4526</f>
        <v>21</v>
      </c>
    </row>
    <row r="4528" spans="1:10" x14ac:dyDescent="0.25">
      <c r="A4528">
        <v>180.106033325195</v>
      </c>
      <c r="B4528">
        <v>2.7689230628311599</v>
      </c>
      <c r="C4528">
        <v>1.0845660654013E-3</v>
      </c>
      <c r="D4528">
        <v>2.7678385376930201</v>
      </c>
      <c r="E4528">
        <v>8.1540247265365895E-4</v>
      </c>
      <c r="F4528">
        <f>Tabla3[[#This Row],[Axial Force ]]/$M$12</f>
        <v>3.8732480284988173</v>
      </c>
      <c r="G4528">
        <f>Tabla3[[#This Row],[Axial Displacement ]]/$M$9</f>
        <v>3.2196779800362327E-2</v>
      </c>
      <c r="H4528">
        <f>IF(Tabla3[[#This Row],[Axial Displacement Command ]]=D4527,1,0)</f>
        <v>0</v>
      </c>
      <c r="I4528">
        <f>IF(AND(Tabla3[[#This Row],[cic]]=1,(AND(H4527=1,H4529=0))),1,0)</f>
        <v>0</v>
      </c>
      <c r="J4528">
        <f>Tabla3[[#This Row],[pas]]+J4527</f>
        <v>21</v>
      </c>
    </row>
    <row r="4529" spans="1:10" x14ac:dyDescent="0.25">
      <c r="A4529">
        <v>180.41200256347699</v>
      </c>
      <c r="B4529">
        <v>2.7717482298612599</v>
      </c>
      <c r="C4529">
        <v>5.73158274619345E-4</v>
      </c>
      <c r="D4529">
        <v>2.77117523364723</v>
      </c>
      <c r="E4529">
        <v>4.7831031224632203E-4</v>
      </c>
      <c r="F4529">
        <f>Tabla3[[#This Row],[Axial Force ]]/$M$12</f>
        <v>3.8798280121177848</v>
      </c>
      <c r="G4529">
        <f>Tabla3[[#This Row],[Axial Displacement ]]/$M$9</f>
        <v>3.2229630579782093E-2</v>
      </c>
      <c r="H4529">
        <f>IF(Tabla3[[#This Row],[Axial Displacement Command ]]=D4528,1,0)</f>
        <v>0</v>
      </c>
      <c r="I4529">
        <f>IF(AND(Tabla3[[#This Row],[cic]]=1,(AND(H4528=1,H4530=0))),1,0)</f>
        <v>0</v>
      </c>
      <c r="J4529">
        <f>Tabla3[[#This Row],[pas]]+J4528</f>
        <v>21</v>
      </c>
    </row>
    <row r="4530" spans="1:10" x14ac:dyDescent="0.25">
      <c r="A4530">
        <v>180.71209716796901</v>
      </c>
      <c r="B4530">
        <v>2.7753745671361698</v>
      </c>
      <c r="C4530">
        <v>8.6283682776411297E-4</v>
      </c>
      <c r="D4530">
        <v>2.77451192960143</v>
      </c>
      <c r="E4530">
        <v>6.14110660990264E-4</v>
      </c>
      <c r="F4530">
        <f>Tabla3[[#This Row],[Axial Force ]]/$M$12</f>
        <v>3.8862816595262153</v>
      </c>
      <c r="G4530">
        <f>Tabla3[[#This Row],[Axial Displacement ]]/$M$9</f>
        <v>3.2271797292281044E-2</v>
      </c>
      <c r="H4530">
        <f>IF(Tabla3[[#This Row],[Axial Displacement Command ]]=D4529,1,0)</f>
        <v>0</v>
      </c>
      <c r="I4530">
        <f>IF(AND(Tabla3[[#This Row],[cic]]=1,(AND(H4529=1,H4531=0))),1,0)</f>
        <v>0</v>
      </c>
      <c r="J4530">
        <f>Tabla3[[#This Row],[pas]]+J4529</f>
        <v>21</v>
      </c>
    </row>
    <row r="4531" spans="1:10" x14ac:dyDescent="0.25">
      <c r="A4531">
        <v>181.21260070800801</v>
      </c>
      <c r="B4531">
        <v>2.77794594876468</v>
      </c>
      <c r="C4531" s="2">
        <v>9.7751616578989301E-5</v>
      </c>
      <c r="D4531">
        <v>2.7778481598943499</v>
      </c>
      <c r="E4531" s="2">
        <v>-6.7646008794497397E-6</v>
      </c>
      <c r="F4531">
        <f>Tabla3[[#This Row],[Axial Force ]]/$M$12</f>
        <v>3.8970451765163014</v>
      </c>
      <c r="G4531">
        <f>Tabla3[[#This Row],[Axial Displacement ]]/$M$9</f>
        <v>3.230169707865907E-2</v>
      </c>
      <c r="H4531">
        <f>IF(Tabla3[[#This Row],[Axial Displacement Command ]]=D4530,1,0)</f>
        <v>0</v>
      </c>
      <c r="I4531">
        <f>IF(AND(Tabla3[[#This Row],[cic]]=1,(AND(H4530=1,H4532=0))),1,0)</f>
        <v>0</v>
      </c>
      <c r="J4531">
        <f>Tabla3[[#This Row],[pas]]+J4530</f>
        <v>21</v>
      </c>
    </row>
    <row r="4532" spans="1:10" x14ac:dyDescent="0.25">
      <c r="A4532">
        <v>181.89564514160199</v>
      </c>
      <c r="B4532">
        <v>2.7816437650471899</v>
      </c>
      <c r="C4532">
        <v>4.5895575340182399E-4</v>
      </c>
      <c r="D4532">
        <v>2.7811848558485499</v>
      </c>
      <c r="E4532">
        <v>1.22878668662452E-3</v>
      </c>
      <c r="F4532">
        <f>Tabla3[[#This Row],[Axial Force ]]/$M$12</f>
        <v>3.9117343041204728</v>
      </c>
      <c r="G4532">
        <f>Tabla3[[#This Row],[Axial Displacement ]]/$M$9</f>
        <v>3.2344694942409186E-2</v>
      </c>
      <c r="H4532">
        <f>IF(Tabla3[[#This Row],[Axial Displacement Command ]]=D4531,1,0)</f>
        <v>0</v>
      </c>
      <c r="I4532">
        <f>IF(AND(Tabla3[[#This Row],[cic]]=1,(AND(H4531=1,H4533=0))),1,0)</f>
        <v>0</v>
      </c>
      <c r="J4532">
        <f>Tabla3[[#This Row],[pas]]+J4531</f>
        <v>21</v>
      </c>
    </row>
    <row r="4533" spans="1:10" x14ac:dyDescent="0.25">
      <c r="A4533">
        <v>182.16139221191401</v>
      </c>
      <c r="B4533">
        <v>2.78518791310489</v>
      </c>
      <c r="C4533">
        <v>6.6637994677876101E-4</v>
      </c>
      <c r="D4533">
        <v>2.78452155180275</v>
      </c>
      <c r="E4533">
        <v>1.98868042389222E-3</v>
      </c>
      <c r="F4533">
        <f>Tabla3[[#This Row],[Axial Force ]]/$M$12</f>
        <v>3.9174492948798711</v>
      </c>
      <c r="G4533">
        <f>Tabla3[[#This Row],[Axial Displacement ]]/$M$9</f>
        <v>3.2385905966335927E-2</v>
      </c>
      <c r="H4533">
        <f>IF(Tabla3[[#This Row],[Axial Displacement Command ]]=D4532,1,0)</f>
        <v>0</v>
      </c>
      <c r="I4533">
        <f>IF(AND(Tabla3[[#This Row],[cic]]=1,(AND(H4532=1,H4534=0))),1,0)</f>
        <v>0</v>
      </c>
      <c r="J4533">
        <f>Tabla3[[#This Row],[pas]]+J4532</f>
        <v>21</v>
      </c>
    </row>
    <row r="4534" spans="1:10" x14ac:dyDescent="0.25">
      <c r="A4534">
        <v>182.78799438476599</v>
      </c>
      <c r="B4534">
        <v>2.7883602306246802</v>
      </c>
      <c r="C4534">
        <v>5.0210951485496502E-4</v>
      </c>
      <c r="D4534">
        <v>2.7878580149263099</v>
      </c>
      <c r="E4534">
        <v>3.2338139135390498E-3</v>
      </c>
      <c r="F4534">
        <f>Tabla3[[#This Row],[Axial Force ]]/$M$12</f>
        <v>3.930924610425075</v>
      </c>
      <c r="G4534">
        <f>Tabla3[[#This Row],[Axial Displacement ]]/$M$9</f>
        <v>3.2422793379356746E-2</v>
      </c>
      <c r="H4534">
        <f>IF(Tabla3[[#This Row],[Axial Displacement Command ]]=D4533,1,0)</f>
        <v>0</v>
      </c>
      <c r="I4534">
        <f>IF(AND(Tabla3[[#This Row],[cic]]=1,(AND(H4533=1,H4535=0))),1,0)</f>
        <v>0</v>
      </c>
      <c r="J4534">
        <f>Tabla3[[#This Row],[pas]]+J4533</f>
        <v>21</v>
      </c>
    </row>
    <row r="4535" spans="1:10" x14ac:dyDescent="0.25">
      <c r="A4535">
        <v>182.92436218261699</v>
      </c>
      <c r="B4535">
        <v>2.7918792329728599</v>
      </c>
      <c r="C4535">
        <v>6.8449975287876398E-4</v>
      </c>
      <c r="D4535">
        <v>2.7911947108805202</v>
      </c>
      <c r="E4535">
        <v>1.8115429156750901E-4</v>
      </c>
      <c r="F4535">
        <f>Tabla3[[#This Row],[Axial Force ]]/$M$12</f>
        <v>3.933857251239075</v>
      </c>
      <c r="G4535">
        <f>Tabla3[[#This Row],[Axial Displacement ]]/$M$9</f>
        <v>3.2463712011312325E-2</v>
      </c>
      <c r="H4535">
        <f>IF(Tabla3[[#This Row],[Axial Displacement Command ]]=D4534,1,0)</f>
        <v>0</v>
      </c>
      <c r="I4535">
        <f>IF(AND(Tabla3[[#This Row],[cic]]=1,(AND(H4534=1,H4536=0))),1,0)</f>
        <v>0</v>
      </c>
      <c r="J4535">
        <f>Tabla3[[#This Row],[pas]]+J4534</f>
        <v>21</v>
      </c>
    </row>
    <row r="4536" spans="1:10" x14ac:dyDescent="0.25">
      <c r="A4536">
        <v>183.64993286132801</v>
      </c>
      <c r="B4536">
        <v>2.79474724084139</v>
      </c>
      <c r="C4536">
        <v>2.16007236986115E-4</v>
      </c>
      <c r="D4536">
        <v>2.7945314068347198</v>
      </c>
      <c r="E4536">
        <v>2.8866923003079102E-3</v>
      </c>
      <c r="F4536">
        <f>Tabla3[[#This Row],[Axial Force ]]/$M$12</f>
        <v>3.9494609217489893</v>
      </c>
      <c r="G4536">
        <f>Tabla3[[#This Row],[Axial Displacement ]]/$M$9</f>
        <v>3.2497060940016163E-2</v>
      </c>
      <c r="H4536">
        <f>IF(Tabla3[[#This Row],[Axial Displacement Command ]]=D4535,1,0)</f>
        <v>0</v>
      </c>
      <c r="I4536">
        <f>IF(AND(Tabla3[[#This Row],[cic]]=1,(AND(H4535=1,H4537=0))),1,0)</f>
        <v>0</v>
      </c>
      <c r="J4536">
        <f>Tabla3[[#This Row],[pas]]+J4535</f>
        <v>21</v>
      </c>
    </row>
    <row r="4537" spans="1:10" x14ac:dyDescent="0.25">
      <c r="A4537">
        <v>184.12487792968801</v>
      </c>
      <c r="B4537">
        <v>2.7975547127425702</v>
      </c>
      <c r="C4537">
        <v>3.13043585720152E-4</v>
      </c>
      <c r="D4537">
        <v>2.7978678699582802</v>
      </c>
      <c r="E4537">
        <v>5.5317957503575599E-4</v>
      </c>
      <c r="F4537">
        <f>Tabla3[[#This Row],[Axial Force ]]/$M$12</f>
        <v>3.9596747941868391</v>
      </c>
      <c r="G4537">
        <f>Tabla3[[#This Row],[Axial Displacement ]]/$M$9</f>
        <v>3.2529705962122908E-2</v>
      </c>
      <c r="H4537">
        <f>IF(Tabla3[[#This Row],[Axial Displacement Command ]]=D4536,1,0)</f>
        <v>0</v>
      </c>
      <c r="I4537">
        <f>IF(AND(Tabla3[[#This Row],[cic]]=1,(AND(H4536=1,H4538=0))),1,0)</f>
        <v>0</v>
      </c>
      <c r="J4537">
        <f>Tabla3[[#This Row],[pas]]+J4536</f>
        <v>21</v>
      </c>
    </row>
    <row r="4538" spans="1:10" x14ac:dyDescent="0.25">
      <c r="A4538">
        <v>184.65310668945301</v>
      </c>
      <c r="B4538">
        <v>2.8022038750350502</v>
      </c>
      <c r="C4538">
        <v>9.9945066267537208E-4</v>
      </c>
      <c r="D4538">
        <v>2.8012043330818401</v>
      </c>
      <c r="E4538">
        <v>-1.1129061476822201E-3</v>
      </c>
      <c r="F4538">
        <f>Tabla3[[#This Row],[Axial Force ]]/$M$12</f>
        <v>3.9710345524613553</v>
      </c>
      <c r="G4538">
        <f>Tabla3[[#This Row],[Axial Displacement ]]/$M$9</f>
        <v>3.2583765988779656E-2</v>
      </c>
      <c r="H4538">
        <f>IF(Tabla3[[#This Row],[Axial Displacement Command ]]=D4537,1,0)</f>
        <v>0</v>
      </c>
      <c r="I4538">
        <f>IF(AND(Tabla3[[#This Row],[cic]]=1,(AND(H4537=1,H4539=0))),1,0)</f>
        <v>0</v>
      </c>
      <c r="J4538">
        <f>Tabla3[[#This Row],[pas]]+J4537</f>
        <v>21</v>
      </c>
    </row>
    <row r="4539" spans="1:10" x14ac:dyDescent="0.25">
      <c r="A4539">
        <v>185.21551513671901</v>
      </c>
      <c r="B4539">
        <v>2.8048360254615501</v>
      </c>
      <c r="C4539">
        <v>2.9492377962014898E-4</v>
      </c>
      <c r="D4539">
        <v>2.80454102903605</v>
      </c>
      <c r="E4539">
        <v>1.9970764242316398E-3</v>
      </c>
      <c r="F4539">
        <f>Tabla3[[#This Row],[Axial Force ]]/$M$12</f>
        <v>3.9831293577789033</v>
      </c>
      <c r="G4539">
        <f>Tabla3[[#This Row],[Axial Displacement ]]/$M$9</f>
        <v>3.2614372389087792E-2</v>
      </c>
      <c r="H4539">
        <f>IF(Tabla3[[#This Row],[Axial Displacement Command ]]=D4538,1,0)</f>
        <v>0</v>
      </c>
      <c r="I4539">
        <f>IF(AND(Tabla3[[#This Row],[cic]]=1,(AND(H4538=1,H4540=0))),1,0)</f>
        <v>0</v>
      </c>
      <c r="J4539">
        <f>Tabla3[[#This Row],[pas]]+J4538</f>
        <v>21</v>
      </c>
    </row>
    <row r="4540" spans="1:10" x14ac:dyDescent="0.25">
      <c r="A4540">
        <v>185.66748046875</v>
      </c>
      <c r="B4540">
        <v>2.8077436145395001</v>
      </c>
      <c r="C4540">
        <v>1.33991235884423E-4</v>
      </c>
      <c r="D4540">
        <v>2.8078774921596099</v>
      </c>
      <c r="E4540">
        <v>2.5975789412768799E-3</v>
      </c>
      <c r="F4540">
        <f>Tabla3[[#This Row],[Axial Force ]]/$M$12</f>
        <v>3.9928490423387095</v>
      </c>
      <c r="G4540">
        <f>Tabla3[[#This Row],[Axial Displacement ]]/$M$9</f>
        <v>3.2648181564412793E-2</v>
      </c>
      <c r="H4540">
        <f>IF(Tabla3[[#This Row],[Axial Displacement Command ]]=D4539,1,0)</f>
        <v>0</v>
      </c>
      <c r="I4540">
        <f>IF(AND(Tabla3[[#This Row],[cic]]=1,(AND(H4539=1,H4541=0))),1,0)</f>
        <v>0</v>
      </c>
      <c r="J4540">
        <f>Tabla3[[#This Row],[pas]]+J4539</f>
        <v>21</v>
      </c>
    </row>
    <row r="4541" spans="1:10" x14ac:dyDescent="0.25">
      <c r="A4541">
        <v>185.73497009277301</v>
      </c>
      <c r="B4541">
        <v>2.8117669280618398</v>
      </c>
      <c r="C4541">
        <v>5.5265428500206304E-4</v>
      </c>
      <c r="D4541">
        <v>2.81121418811381</v>
      </c>
      <c r="E4541">
        <v>7.0621206305077099E-4</v>
      </c>
      <c r="F4541">
        <f>Tabla3[[#This Row],[Axial Force ]]/$M$12</f>
        <v>3.9943004321026452</v>
      </c>
      <c r="G4541">
        <f>Tabla3[[#This Row],[Axial Displacement ]]/$M$9</f>
        <v>3.2694964279788838E-2</v>
      </c>
      <c r="H4541">
        <f>IF(Tabla3[[#This Row],[Axial Displacement Command ]]=D4540,1,0)</f>
        <v>0</v>
      </c>
      <c r="I4541">
        <f>IF(AND(Tabla3[[#This Row],[cic]]=1,(AND(H4540=1,H4542=0))),1,0)</f>
        <v>0</v>
      </c>
      <c r="J4541">
        <f>Tabla3[[#This Row],[pas]]+J4540</f>
        <v>21</v>
      </c>
    </row>
    <row r="4542" spans="1:10" x14ac:dyDescent="0.25">
      <c r="A4542">
        <v>186.75744628906301</v>
      </c>
      <c r="B4542">
        <v>2.81486031599343</v>
      </c>
      <c r="C4542">
        <v>3.0946731044423402E-4</v>
      </c>
      <c r="D4542">
        <v>2.81455088406801</v>
      </c>
      <c r="E4542">
        <v>2.0278364445402998E-3</v>
      </c>
      <c r="F4542">
        <f>Tabla3[[#This Row],[Axial Force ]]/$M$12</f>
        <v>4.0162891675067316</v>
      </c>
      <c r="G4542">
        <f>Tabla3[[#This Row],[Axial Displacement ]]/$M$9</f>
        <v>3.273093390690035E-2</v>
      </c>
      <c r="H4542">
        <f>IF(Tabla3[[#This Row],[Axial Displacement Command ]]=D4541,1,0)</f>
        <v>0</v>
      </c>
      <c r="I4542">
        <f>IF(AND(Tabla3[[#This Row],[cic]]=1,(AND(H4541=1,H4543=0))),1,0)</f>
        <v>0</v>
      </c>
      <c r="J4542">
        <f>Tabla3[[#This Row],[pas]]+J4541</f>
        <v>21</v>
      </c>
    </row>
    <row r="4543" spans="1:10" x14ac:dyDescent="0.25">
      <c r="A4543">
        <v>186.62342834472699</v>
      </c>
      <c r="B4543">
        <v>2.8185511473566298</v>
      </c>
      <c r="C4543">
        <v>6.6375730511936105E-4</v>
      </c>
      <c r="D4543">
        <v>2.81788734719157</v>
      </c>
      <c r="E4543">
        <v>4.5668872417081702E-4</v>
      </c>
      <c r="F4543">
        <f>Tabla3[[#This Row],[Axial Force ]]/$M$12</f>
        <v>4.0134070611769248</v>
      </c>
      <c r="G4543">
        <f>Tabla3[[#This Row],[Axial Displacement ]]/$M$9</f>
        <v>3.2773850550658484E-2</v>
      </c>
      <c r="H4543">
        <f>IF(Tabla3[[#This Row],[Axial Displacement Command ]]=D4542,1,0)</f>
        <v>0</v>
      </c>
      <c r="I4543">
        <f>IF(AND(Tabla3[[#This Row],[cic]]=1,(AND(H4542=1,H4544=0))),1,0)</f>
        <v>0</v>
      </c>
      <c r="J4543">
        <f>Tabla3[[#This Row],[pas]]+J4542</f>
        <v>21</v>
      </c>
    </row>
    <row r="4544" spans="1:10" x14ac:dyDescent="0.25">
      <c r="A4544">
        <v>187.52685546875</v>
      </c>
      <c r="B4544">
        <v>2.8219735249876998</v>
      </c>
      <c r="C4544">
        <v>7.49588025428238E-4</v>
      </c>
      <c r="D4544">
        <v>2.8212240431457798</v>
      </c>
      <c r="E4544">
        <v>2.1121243207744599E-3</v>
      </c>
      <c r="F4544">
        <f>Tabla3[[#This Row],[Axial Force ]]/$M$12</f>
        <v>4.032835601478495</v>
      </c>
      <c r="G4544">
        <f>Tabla3[[#This Row],[Axial Displacement ]]/$M$9</f>
        <v>3.2813645639391861E-2</v>
      </c>
      <c r="H4544">
        <f>IF(Tabla3[[#This Row],[Axial Displacement Command ]]=D4543,1,0)</f>
        <v>0</v>
      </c>
      <c r="I4544">
        <f>IF(AND(Tabla3[[#This Row],[cic]]=1,(AND(H4543=1,H4545=0))),1,0)</f>
        <v>0</v>
      </c>
      <c r="J4544">
        <f>Tabla3[[#This Row],[pas]]+J4543</f>
        <v>21</v>
      </c>
    </row>
    <row r="4545" spans="1:10" x14ac:dyDescent="0.25">
      <c r="A4545">
        <v>187.72200012207</v>
      </c>
      <c r="B4545">
        <v>2.8255819343030502</v>
      </c>
      <c r="C4545">
        <v>1.02138517377171E-3</v>
      </c>
      <c r="D4545">
        <v>2.8245607390999798</v>
      </c>
      <c r="E4545">
        <v>1.62984815688105E-3</v>
      </c>
      <c r="F4545">
        <f>Tabla3[[#This Row],[Axial Force ]]/$M$12</f>
        <v>4.0370322606896778</v>
      </c>
      <c r="G4545">
        <f>Tabla3[[#This Row],[Axial Displacement ]]/$M$9</f>
        <v>3.2855603887244768E-2</v>
      </c>
      <c r="H4545">
        <f>IF(Tabla3[[#This Row],[Axial Displacement Command ]]=D4544,1,0)</f>
        <v>0</v>
      </c>
      <c r="I4545">
        <f>IF(AND(Tabla3[[#This Row],[cic]]=1,(AND(H4544=1,H4546=0))),1,0)</f>
        <v>0</v>
      </c>
      <c r="J4545">
        <f>Tabla3[[#This Row],[pas]]+J4544</f>
        <v>21</v>
      </c>
    </row>
    <row r="4546" spans="1:10" x14ac:dyDescent="0.25">
      <c r="A4546">
        <v>188.07807922363301</v>
      </c>
      <c r="B4546">
        <v>2.8279065154492899</v>
      </c>
      <c r="C4546" s="2">
        <v>9.5367429508996793E-6</v>
      </c>
      <c r="D4546">
        <v>2.8278969693929001</v>
      </c>
      <c r="E4546">
        <v>7.1265975520873304E-4</v>
      </c>
      <c r="F4546">
        <f>Tabla3[[#This Row],[Axial Force ]]/$M$12</f>
        <v>4.0446898757770544</v>
      </c>
      <c r="G4546">
        <f>Tabla3[[#This Row],[Axial Displacement ]]/$M$9</f>
        <v>3.2882633900573138E-2</v>
      </c>
      <c r="H4546">
        <f>IF(Tabla3[[#This Row],[Axial Displacement Command ]]=D4545,1,0)</f>
        <v>0</v>
      </c>
      <c r="I4546">
        <f>IF(AND(Tabla3[[#This Row],[cic]]=1,(AND(H4545=1,H4547=0))),1,0)</f>
        <v>0</v>
      </c>
      <c r="J4546">
        <f>Tabla3[[#This Row],[pas]]+J4545</f>
        <v>21</v>
      </c>
    </row>
    <row r="4547" spans="1:10" x14ac:dyDescent="0.25">
      <c r="A4547">
        <v>188.73432922363301</v>
      </c>
      <c r="B4547">
        <v>2.8315794188529302</v>
      </c>
      <c r="C4547">
        <v>3.4570695106594902E-4</v>
      </c>
      <c r="D4547">
        <v>2.8312336653471002</v>
      </c>
      <c r="E4547">
        <v>5.0386859129503104E-4</v>
      </c>
      <c r="F4547">
        <f>Tabla3[[#This Row],[Axial Force ]]/$M$12</f>
        <v>4.0588027790028605</v>
      </c>
      <c r="G4547">
        <f>Tabla3[[#This Row],[Axial Displacement ]]/$M$9</f>
        <v>3.2925342079685234E-2</v>
      </c>
      <c r="H4547">
        <f>IF(Tabla3[[#This Row],[Axial Displacement Command ]]=D4546,1,0)</f>
        <v>0</v>
      </c>
      <c r="I4547">
        <f>IF(AND(Tabla3[[#This Row],[cic]]=1,(AND(H4546=1,H4548=0))),1,0)</f>
        <v>0</v>
      </c>
      <c r="J4547">
        <f>Tabla3[[#This Row],[pas]]+J4546</f>
        <v>21</v>
      </c>
    </row>
    <row r="4548" spans="1:10" x14ac:dyDescent="0.25">
      <c r="A4548">
        <v>189.087158203125</v>
      </c>
      <c r="B4548">
        <v>2.83460505306721</v>
      </c>
      <c r="C4548" s="2">
        <v>3.4570692974966699E-5</v>
      </c>
      <c r="D4548">
        <v>2.8345703613012998</v>
      </c>
      <c r="E4548">
        <v>1.0067612947750599E-3</v>
      </c>
      <c r="F4548">
        <f>Tabla3[[#This Row],[Axial Force ]]/$M$12</f>
        <v>4.0663904989919351</v>
      </c>
      <c r="G4548">
        <f>Tabla3[[#This Row],[Axial Displacement ]]/$M$9</f>
        <v>3.2960523872874535E-2</v>
      </c>
      <c r="H4548">
        <f>IF(Tabla3[[#This Row],[Axial Displacement Command ]]=D4547,1,0)</f>
        <v>0</v>
      </c>
      <c r="I4548">
        <f>IF(AND(Tabla3[[#This Row],[cic]]=1,(AND(H4547=1,H4549=0))),1,0)</f>
        <v>0</v>
      </c>
      <c r="J4548">
        <f>Tabla3[[#This Row],[pas]]+J4547</f>
        <v>21</v>
      </c>
    </row>
    <row r="4549" spans="1:10" x14ac:dyDescent="0.25">
      <c r="A4549">
        <v>189.37570190429699</v>
      </c>
      <c r="B4549">
        <v>2.8381883166730399</v>
      </c>
      <c r="C4549">
        <v>2.8157234055470299E-4</v>
      </c>
      <c r="D4549">
        <v>2.8379068244248602</v>
      </c>
      <c r="E4549">
        <v>2.4452317575196498E-3</v>
      </c>
      <c r="F4549">
        <f>Tabla3[[#This Row],[Axial Force ]]/$M$12</f>
        <v>4.0725957398773547</v>
      </c>
      <c r="G4549">
        <f>Tabla3[[#This Row],[Axial Displacement ]]/$M$9</f>
        <v>3.3002189728756279E-2</v>
      </c>
      <c r="H4549">
        <f>IF(Tabla3[[#This Row],[Axial Displacement Command ]]=D4548,1,0)</f>
        <v>0</v>
      </c>
      <c r="I4549">
        <f>IF(AND(Tabla3[[#This Row],[cic]]=1,(AND(H4548=1,H4550=0))),1,0)</f>
        <v>0</v>
      </c>
      <c r="J4549">
        <f>Tabla3[[#This Row],[pas]]+J4548</f>
        <v>21</v>
      </c>
    </row>
    <row r="4550" spans="1:10" x14ac:dyDescent="0.25">
      <c r="A4550">
        <v>190.06448364257801</v>
      </c>
      <c r="B4550">
        <v>2.8417431749403499</v>
      </c>
      <c r="C4550">
        <v>4.9972533133768604E-4</v>
      </c>
      <c r="D4550">
        <v>2.84124352037907</v>
      </c>
      <c r="E4550">
        <v>1.9658696146507299E-3</v>
      </c>
      <c r="F4550">
        <f>Tabla3[[#This Row],[Axial Force ]]/$M$12</f>
        <v>4.0874082503780214</v>
      </c>
      <c r="G4550">
        <f>Tabla3[[#This Row],[Axial Displacement ]]/$M$9</f>
        <v>3.3043525290004067E-2</v>
      </c>
      <c r="H4550">
        <f>IF(Tabla3[[#This Row],[Axial Displacement Command ]]=D4549,1,0)</f>
        <v>0</v>
      </c>
      <c r="I4550">
        <f>IF(AND(Tabla3[[#This Row],[cic]]=1,(AND(H4549=1,H4551=0))),1,0)</f>
        <v>0</v>
      </c>
      <c r="J4550">
        <f>Tabla3[[#This Row],[pas]]+J4549</f>
        <v>21</v>
      </c>
    </row>
    <row r="4551" spans="1:10" x14ac:dyDescent="0.25">
      <c r="A4551">
        <v>190.66514587402301</v>
      </c>
      <c r="B4551">
        <v>2.8448654338717501</v>
      </c>
      <c r="C4551">
        <v>2.85148615830622E-4</v>
      </c>
      <c r="D4551">
        <v>2.8445802163332701</v>
      </c>
      <c r="E4551">
        <v>4.1525827327859597E-3</v>
      </c>
      <c r="F4551">
        <f>Tabla3[[#This Row],[Axial Force ]]/$M$12</f>
        <v>4.1003257177209251</v>
      </c>
      <c r="G4551">
        <f>Tabla3[[#This Row],[Axial Displacement ]]/$M$9</f>
        <v>3.3079830626415702E-2</v>
      </c>
      <c r="H4551">
        <f>IF(Tabla3[[#This Row],[Axial Displacement Command ]]=D4550,1,0)</f>
        <v>0</v>
      </c>
      <c r="I4551">
        <f>IF(AND(Tabla3[[#This Row],[cic]]=1,(AND(H4550=1,H4552=0))),1,0)</f>
        <v>0</v>
      </c>
      <c r="J4551">
        <f>Tabla3[[#This Row],[pas]]+J4550</f>
        <v>21</v>
      </c>
    </row>
    <row r="4552" spans="1:10" x14ac:dyDescent="0.25">
      <c r="A4552">
        <v>190.95770263671901</v>
      </c>
      <c r="B4552">
        <v>2.84771202132106</v>
      </c>
      <c r="C4552">
        <v>2.0456313620798001E-4</v>
      </c>
      <c r="D4552">
        <v>2.84791667945683</v>
      </c>
      <c r="E4552">
        <v>1.29114630453842E-3</v>
      </c>
      <c r="F4552">
        <f>Tabla3[[#This Row],[Axial Force ]]/$M$12</f>
        <v>4.1066172610047094</v>
      </c>
      <c r="G4552">
        <f>Tabla3[[#This Row],[Axial Displacement ]]/$M$9</f>
        <v>3.3112930480477441E-2</v>
      </c>
      <c r="H4552">
        <f>IF(Tabla3[[#This Row],[Axial Displacement Command ]]=D4551,1,0)</f>
        <v>0</v>
      </c>
      <c r="I4552">
        <f>IF(AND(Tabla3[[#This Row],[cic]]=1,(AND(H4551=1,H4553=0))),1,0)</f>
        <v>0</v>
      </c>
      <c r="J4552">
        <f>Tabla3[[#This Row],[pas]]+J4551</f>
        <v>21</v>
      </c>
    </row>
    <row r="4553" spans="1:10" x14ac:dyDescent="0.25">
      <c r="A4553">
        <v>191.08564758300801</v>
      </c>
      <c r="B4553">
        <v>2.8517066966742299</v>
      </c>
      <c r="C4553">
        <v>4.5347212562774102E-4</v>
      </c>
      <c r="D4553">
        <v>2.8512533754110301</v>
      </c>
      <c r="E4553">
        <v>2.2247882043302499E-3</v>
      </c>
      <c r="F4553">
        <f>Tabla3[[#This Row],[Axial Force ]]/$M$12</f>
        <v>4.1093687652259785</v>
      </c>
      <c r="G4553">
        <f>Tabla3[[#This Row],[Axial Displacement ]]/$M$9</f>
        <v>3.3159380193886395E-2</v>
      </c>
      <c r="H4553">
        <f>IF(Tabla3[[#This Row],[Axial Displacement Command ]]=D4552,1,0)</f>
        <v>0</v>
      </c>
      <c r="I4553">
        <f>IF(AND(Tabla3[[#This Row],[cic]]=1,(AND(H4552=1,H4554=0))),1,0)</f>
        <v>0</v>
      </c>
      <c r="J4553">
        <f>Tabla3[[#This Row],[pas]]+J4552</f>
        <v>21</v>
      </c>
    </row>
    <row r="4554" spans="1:10" x14ac:dyDescent="0.25">
      <c r="A4554">
        <v>191.73898315429699</v>
      </c>
      <c r="B4554">
        <v>2.8549574781209199</v>
      </c>
      <c r="C4554">
        <v>3.6764146216228298E-4</v>
      </c>
      <c r="D4554">
        <v>2.85458983853459</v>
      </c>
      <c r="E4554">
        <v>-1.3509701375369299E-3</v>
      </c>
      <c r="F4554">
        <f>Tabla3[[#This Row],[Axial Force ]]/$M$12</f>
        <v>4.1234189925655267</v>
      </c>
      <c r="G4554">
        <f>Tabla3[[#This Row],[Axial Displacement ]]/$M$9</f>
        <v>3.3197179978150235E-2</v>
      </c>
      <c r="H4554">
        <f>IF(Tabla3[[#This Row],[Axial Displacement Command ]]=D4553,1,0)</f>
        <v>0</v>
      </c>
      <c r="I4554">
        <f>IF(AND(Tabla3[[#This Row],[cic]]=1,(AND(H4553=1,H4555=0))),1,0)</f>
        <v>0</v>
      </c>
      <c r="J4554">
        <f>Tabla3[[#This Row],[pas]]+J4553</f>
        <v>21</v>
      </c>
    </row>
    <row r="4555" spans="1:10" x14ac:dyDescent="0.25">
      <c r="A4555">
        <v>192.24713134765599</v>
      </c>
      <c r="B4555">
        <v>2.85820476710796</v>
      </c>
      <c r="C4555">
        <v>2.78472896297899E-4</v>
      </c>
      <c r="D4555">
        <v>2.85792630165815</v>
      </c>
      <c r="E4555">
        <v>1.3404149967755101E-3</v>
      </c>
      <c r="F4555">
        <f>Tabla3[[#This Row],[Axial Force ]]/$M$12</f>
        <v>4.1343469107022797</v>
      </c>
      <c r="G4555">
        <f>Tabla3[[#This Row],[Axial Displacement ]]/$M$9</f>
        <v>3.3234939152418139E-2</v>
      </c>
      <c r="H4555">
        <f>IF(Tabla3[[#This Row],[Axial Displacement Command ]]=D4554,1,0)</f>
        <v>0</v>
      </c>
      <c r="I4555">
        <f>IF(AND(Tabla3[[#This Row],[cic]]=1,(AND(H4554=1,H4556=0))),1,0)</f>
        <v>0</v>
      </c>
      <c r="J4555">
        <f>Tabla3[[#This Row],[pas]]+J4554</f>
        <v>21</v>
      </c>
    </row>
    <row r="4556" spans="1:10" x14ac:dyDescent="0.25">
      <c r="A4556">
        <v>193.38301086425801</v>
      </c>
      <c r="B4556">
        <v>2.8613591566681902</v>
      </c>
      <c r="C4556" s="2">
        <v>9.6082686695808702E-5</v>
      </c>
      <c r="D4556">
        <v>2.8612629976123598</v>
      </c>
      <c r="E4556">
        <v>2.88021715277864E-3</v>
      </c>
      <c r="F4556">
        <f>Tabla3[[#This Row],[Axial Force ]]/$M$12</f>
        <v>4.1587744271883444</v>
      </c>
      <c r="G4556">
        <f>Tabla3[[#This Row],[Axial Displacement ]]/$M$9</f>
        <v>3.3271618100792912E-2</v>
      </c>
      <c r="H4556">
        <f>IF(Tabla3[[#This Row],[Axial Displacement Command ]]=D4555,1,0)</f>
        <v>0</v>
      </c>
      <c r="I4556">
        <f>IF(AND(Tabla3[[#This Row],[cic]]=1,(AND(H4555=1,H4557=0))),1,0)</f>
        <v>0</v>
      </c>
      <c r="J4556">
        <f>Tabla3[[#This Row],[pas]]+J4555</f>
        <v>21</v>
      </c>
    </row>
    <row r="4557" spans="1:10" x14ac:dyDescent="0.25">
      <c r="A4557">
        <v>193.73622131347699</v>
      </c>
      <c r="B4557">
        <v>2.8646707069128801</v>
      </c>
      <c r="C4557" s="2">
        <v>7.1048738448098407E-5</v>
      </c>
      <c r="D4557">
        <v>2.8645996935665599</v>
      </c>
      <c r="E4557">
        <v>-1.6884976048459101E-3</v>
      </c>
      <c r="F4557">
        <f>Tabla3[[#This Row],[Axial Force ]]/$M$12</f>
        <v>4.1663703508274619</v>
      </c>
      <c r="G4557">
        <f>Tabla3[[#This Row],[Axial Displacement ]]/$M$9</f>
        <v>3.331012449898698E-2</v>
      </c>
      <c r="H4557">
        <f>IF(Tabla3[[#This Row],[Axial Displacement Command ]]=D4556,1,0)</f>
        <v>0</v>
      </c>
      <c r="I4557">
        <f>IF(AND(Tabla3[[#This Row],[cic]]=1,(AND(H4556=1,H4558=0))),1,0)</f>
        <v>0</v>
      </c>
      <c r="J4557">
        <f>Tabla3[[#This Row],[pas]]+J4556</f>
        <v>21</v>
      </c>
    </row>
    <row r="4558" spans="1:10" x14ac:dyDescent="0.25">
      <c r="A4558">
        <v>194.11158752441401</v>
      </c>
      <c r="B4558">
        <v>2.86749238148332</v>
      </c>
      <c r="C4558">
        <v>4.4369696183821399E-4</v>
      </c>
      <c r="D4558">
        <v>2.8679361566901198</v>
      </c>
      <c r="E4558">
        <v>2.9509130854421502E-3</v>
      </c>
      <c r="F4558">
        <f>Tabla3[[#This Row],[Axial Force ]]/$M$12</f>
        <v>4.1744427424605162</v>
      </c>
      <c r="G4558">
        <f>Tabla3[[#This Row],[Axial Displacement ]]/$M$9</f>
        <v>3.3342934668410699E-2</v>
      </c>
      <c r="H4558">
        <f>IF(Tabla3[[#This Row],[Axial Displacement Command ]]=D4557,1,0)</f>
        <v>0</v>
      </c>
      <c r="I4558">
        <f>IF(AND(Tabla3[[#This Row],[cic]]=1,(AND(H4557=1,H4559=0))),1,0)</f>
        <v>0</v>
      </c>
      <c r="J4558">
        <f>Tabla3[[#This Row],[pas]]+J4557</f>
        <v>21</v>
      </c>
    </row>
    <row r="4559" spans="1:10" x14ac:dyDescent="0.25">
      <c r="A4559">
        <v>194.22727966308599</v>
      </c>
      <c r="B4559">
        <v>2.8715871740132601</v>
      </c>
      <c r="C4559">
        <v>3.1447410719920299E-4</v>
      </c>
      <c r="D4559">
        <v>2.8712728526443199</v>
      </c>
      <c r="E4559">
        <v>2.4368325739487799E-3</v>
      </c>
      <c r="F4559">
        <f>Tabla3[[#This Row],[Axial Force ]]/$M$12</f>
        <v>4.1769307454427098</v>
      </c>
      <c r="G4559">
        <f>Tabla3[[#This Row],[Axial Displacement ]]/$M$9</f>
        <v>3.3390548535037909E-2</v>
      </c>
      <c r="H4559">
        <f>IF(Tabla3[[#This Row],[Axial Displacement Command ]]=D4558,1,0)</f>
        <v>0</v>
      </c>
      <c r="I4559">
        <f>IF(AND(Tabla3[[#This Row],[cic]]=1,(AND(H4558=1,H4560=0))),1,0)</f>
        <v>0</v>
      </c>
      <c r="J4559">
        <f>Tabla3[[#This Row],[pas]]+J4558</f>
        <v>21</v>
      </c>
    </row>
    <row r="4560" spans="1:10" x14ac:dyDescent="0.25">
      <c r="A4560">
        <v>194.61744689941401</v>
      </c>
      <c r="B4560">
        <v>2.8740656562149498</v>
      </c>
      <c r="C4560">
        <v>5.4383275482905403E-4</v>
      </c>
      <c r="D4560">
        <v>2.8746095485985301</v>
      </c>
      <c r="E4560">
        <v>4.10601501243946E-4</v>
      </c>
      <c r="F4560">
        <f>Tabla3[[#This Row],[Axial Force ]]/$M$12</f>
        <v>4.1853214386970752</v>
      </c>
      <c r="G4560">
        <f>Tabla3[[#This Row],[Axial Displacement ]]/$M$9</f>
        <v>3.3419368095522671E-2</v>
      </c>
      <c r="H4560">
        <f>IF(Tabla3[[#This Row],[Axial Displacement Command ]]=D4559,1,0)</f>
        <v>0</v>
      </c>
      <c r="I4560">
        <f>IF(AND(Tabla3[[#This Row],[cic]]=1,(AND(H4559=1,H4561=0))),1,0)</f>
        <v>0</v>
      </c>
      <c r="J4560">
        <f>Tabla3[[#This Row],[pas]]+J4559</f>
        <v>21</v>
      </c>
    </row>
    <row r="4561" spans="1:10" x14ac:dyDescent="0.25">
      <c r="A4561">
        <v>194.82827758789099</v>
      </c>
      <c r="B4561">
        <v>2.87693017162383</v>
      </c>
      <c r="C4561">
        <v>1.0156632015423401E-3</v>
      </c>
      <c r="D4561">
        <v>2.8779460117220901</v>
      </c>
      <c r="E4561">
        <v>-4.7924083901307302E-4</v>
      </c>
      <c r="F4561">
        <f>Tabla3[[#This Row],[Axial Force ]]/$M$12</f>
        <v>4.189855431997656</v>
      </c>
      <c r="G4561">
        <f>Tabla3[[#This Row],[Axial Displacement ]]/$M$9</f>
        <v>3.3452676414230581E-2</v>
      </c>
      <c r="H4561">
        <f>IF(Tabla3[[#This Row],[Axial Displacement Command ]]=D4560,1,0)</f>
        <v>0</v>
      </c>
      <c r="I4561">
        <f>IF(AND(Tabla3[[#This Row],[cic]]=1,(AND(H4560=1,H4562=0))),1,0)</f>
        <v>0</v>
      </c>
      <c r="J4561">
        <f>Tabla3[[#This Row],[pas]]+J4560</f>
        <v>21</v>
      </c>
    </row>
    <row r="4562" spans="1:10" x14ac:dyDescent="0.25">
      <c r="A4562">
        <v>195.94921875</v>
      </c>
      <c r="B4562">
        <v>2.8815078549086999</v>
      </c>
      <c r="C4562">
        <v>2.25305555545674E-4</v>
      </c>
      <c r="D4562">
        <v>2.88128247484565</v>
      </c>
      <c r="E4562">
        <v>5.0970779739145699E-3</v>
      </c>
      <c r="F4562">
        <f>Tabla3[[#This Row],[Axial Force ]]/$M$12</f>
        <v>4.213961693548387</v>
      </c>
      <c r="G4562">
        <f>Tabla3[[#This Row],[Axial Displacement ]]/$M$9</f>
        <v>3.3505905289636047E-2</v>
      </c>
      <c r="H4562">
        <f>IF(Tabla3[[#This Row],[Axial Displacement Command ]]=D4561,1,0)</f>
        <v>0</v>
      </c>
      <c r="I4562">
        <f>IF(AND(Tabla3[[#This Row],[cic]]=1,(AND(H4561=1,H4563=0))),1,0)</f>
        <v>0</v>
      </c>
      <c r="J4562">
        <f>Tabla3[[#This Row],[pas]]+J4561</f>
        <v>21</v>
      </c>
    </row>
    <row r="4563" spans="1:10" x14ac:dyDescent="0.25">
      <c r="A4563">
        <v>196.80088806152301</v>
      </c>
      <c r="B4563">
        <v>2.8858028817921899</v>
      </c>
      <c r="C4563">
        <v>1.18374828161905E-3</v>
      </c>
      <c r="D4563">
        <v>2.8846191707998501</v>
      </c>
      <c r="E4563">
        <v>2.0472916730796E-3</v>
      </c>
      <c r="F4563">
        <f>Tabla3[[#This Row],[Axial Force ]]/$M$12</f>
        <v>4.2322771626133981</v>
      </c>
      <c r="G4563">
        <f>Tabla3[[#This Row],[Axial Displacement ]]/$M$9</f>
        <v>3.3555847462699885E-2</v>
      </c>
      <c r="H4563">
        <f>IF(Tabla3[[#This Row],[Axial Displacement Command ]]=D4562,1,0)</f>
        <v>0</v>
      </c>
      <c r="I4563">
        <f>IF(AND(Tabla3[[#This Row],[cic]]=1,(AND(H4562=1,H4564=0))),1,0)</f>
        <v>0</v>
      </c>
      <c r="J4563">
        <f>Tabla3[[#This Row],[pas]]+J4562</f>
        <v>21</v>
      </c>
    </row>
    <row r="4564" spans="1:10" x14ac:dyDescent="0.25">
      <c r="A4564">
        <v>196.88870239257801</v>
      </c>
      <c r="B4564">
        <v>2.88847088813782</v>
      </c>
      <c r="C4564">
        <v>5.1522255262170802E-4</v>
      </c>
      <c r="D4564">
        <v>2.88795563392341</v>
      </c>
      <c r="E4564">
        <v>1.8449364915795699E-3</v>
      </c>
      <c r="F4564">
        <f>Tabla3[[#This Row],[Axial Force ]]/$M$12</f>
        <v>4.2341656428511403</v>
      </c>
      <c r="G4564">
        <f>Tabla3[[#This Row],[Axial Displacement ]]/$M$9</f>
        <v>3.358687079230023E-2</v>
      </c>
      <c r="H4564">
        <f>IF(Tabla3[[#This Row],[Axial Displacement Command ]]=D4563,1,0)</f>
        <v>0</v>
      </c>
      <c r="I4564">
        <f>IF(AND(Tabla3[[#This Row],[cic]]=1,(AND(H4563=1,H4565=0))),1,0)</f>
        <v>0</v>
      </c>
      <c r="J4564">
        <f>Tabla3[[#This Row],[pas]]+J4563</f>
        <v>21</v>
      </c>
    </row>
    <row r="4565" spans="1:10" x14ac:dyDescent="0.25">
      <c r="A4565">
        <v>197.46354675293</v>
      </c>
      <c r="B4565">
        <v>2.89158220402896</v>
      </c>
      <c r="C4565">
        <v>2.8991698286517898E-4</v>
      </c>
      <c r="D4565">
        <v>2.8912923298776199</v>
      </c>
      <c r="E4565">
        <v>-5.1322155059096996E-4</v>
      </c>
      <c r="F4565">
        <f>Tabla3[[#This Row],[Axial Force ]]/$M$12</f>
        <v>4.2465278871597851</v>
      </c>
      <c r="G4565">
        <f>Tabla3[[#This Row],[Axial Displacement ]]/$M$9</f>
        <v>3.3623048884057677E-2</v>
      </c>
      <c r="H4565">
        <f>IF(Tabla3[[#This Row],[Axial Displacement Command ]]=D4564,1,0)</f>
        <v>0</v>
      </c>
      <c r="I4565">
        <f>IF(AND(Tabla3[[#This Row],[cic]]=1,(AND(H4564=1,H4566=0))),1,0)</f>
        <v>0</v>
      </c>
      <c r="J4565">
        <f>Tabla3[[#This Row],[pas]]+J4564</f>
        <v>21</v>
      </c>
    </row>
    <row r="4566" spans="1:10" x14ac:dyDescent="0.25">
      <c r="A4566">
        <v>197.35534667968801</v>
      </c>
      <c r="B4566">
        <v>2.8946758247911899</v>
      </c>
      <c r="C4566" s="2">
        <v>4.6730040281772697E-5</v>
      </c>
      <c r="D4566">
        <v>2.8946290258318199</v>
      </c>
      <c r="E4566">
        <v>3.30007515003672E-3</v>
      </c>
      <c r="F4566">
        <f>Tabla3[[#This Row],[Axial Force ]]/$M$12</f>
        <v>4.2442010038642586</v>
      </c>
      <c r="G4566">
        <f>Tabla3[[#This Row],[Axial Displacement ]]/$M$9</f>
        <v>3.3659021218502207E-2</v>
      </c>
      <c r="H4566">
        <f>IF(Tabla3[[#This Row],[Axial Displacement Command ]]=D4565,1,0)</f>
        <v>0</v>
      </c>
      <c r="I4566">
        <f>IF(AND(Tabla3[[#This Row],[cic]]=1,(AND(H4565=1,H4567=0))),1,0)</f>
        <v>0</v>
      </c>
      <c r="J4566">
        <f>Tabla3[[#This Row],[pas]]+J4565</f>
        <v>21</v>
      </c>
    </row>
    <row r="4567" spans="1:10" x14ac:dyDescent="0.25">
      <c r="A4567">
        <v>198.30229187011699</v>
      </c>
      <c r="B4567">
        <v>2.8982663061469802</v>
      </c>
      <c r="C4567">
        <v>3.0088423841334599E-4</v>
      </c>
      <c r="D4567">
        <v>2.8979654889553799</v>
      </c>
      <c r="E4567">
        <v>-8.95010373369587E-4</v>
      </c>
      <c r="F4567">
        <f>Tabla3[[#This Row],[Axial Force ]]/$M$12</f>
        <v>4.2645654165616556</v>
      </c>
      <c r="G4567">
        <f>Tabla3[[#This Row],[Axial Displacement ]]/$M$9</f>
        <v>3.3700771001709075E-2</v>
      </c>
      <c r="H4567">
        <f>IF(Tabla3[[#This Row],[Axial Displacement Command ]]=D4566,1,0)</f>
        <v>0</v>
      </c>
      <c r="I4567">
        <f>IF(AND(Tabla3[[#This Row],[cic]]=1,(AND(H4566=1,H4568=0))),1,0)</f>
        <v>0</v>
      </c>
      <c r="J4567">
        <f>Tabla3[[#This Row],[pas]]+J4566</f>
        <v>21</v>
      </c>
    </row>
    <row r="4568" spans="1:10" x14ac:dyDescent="0.25">
      <c r="A4568">
        <v>198.89227294921901</v>
      </c>
      <c r="B4568">
        <v>2.90120602585375</v>
      </c>
      <c r="C4568" s="2">
        <v>9.6082686695808702E-5</v>
      </c>
      <c r="D4568">
        <v>2.9013021849095799</v>
      </c>
      <c r="E4568">
        <v>-1.2458434639484E-3</v>
      </c>
      <c r="F4568">
        <f>Tabla3[[#This Row],[Axial Force ]]/$M$12</f>
        <v>4.2772531817036343</v>
      </c>
      <c r="G4568">
        <f>Tabla3[[#This Row],[Axial Displacement ]]/$M$9</f>
        <v>3.3734953788997095E-2</v>
      </c>
      <c r="H4568">
        <f>IF(Tabla3[[#This Row],[Axial Displacement Command ]]=D4567,1,0)</f>
        <v>0</v>
      </c>
      <c r="I4568">
        <f>IF(AND(Tabla3[[#This Row],[cic]]=1,(AND(H4567=1,H4569=0))),1,0)</f>
        <v>0</v>
      </c>
      <c r="J4568">
        <f>Tabla3[[#This Row],[pas]]+J4567</f>
        <v>21</v>
      </c>
    </row>
    <row r="4569" spans="1:10" x14ac:dyDescent="0.25">
      <c r="A4569">
        <v>199.33128356933599</v>
      </c>
      <c r="B4569">
        <v>2.90469639003277</v>
      </c>
      <c r="C4569" s="2">
        <v>5.7697295829939301E-5</v>
      </c>
      <c r="D4569">
        <v>2.9046388808637902</v>
      </c>
      <c r="E4569">
        <v>2.06357140086766E-3</v>
      </c>
      <c r="F4569">
        <f>Tabla3[[#This Row],[Axial Force ]]/$M$12</f>
        <v>4.2866942703083009</v>
      </c>
      <c r="G4569">
        <f>Tabla3[[#This Row],[Axial Displacement ]]/$M$9</f>
        <v>3.3775539418985701E-2</v>
      </c>
      <c r="H4569">
        <f>IF(Tabla3[[#This Row],[Axial Displacement Command ]]=D4568,1,0)</f>
        <v>0</v>
      </c>
      <c r="I4569">
        <f>IF(AND(Tabla3[[#This Row],[cic]]=1,(AND(H4568=1,H4570=0))),1,0)</f>
        <v>0</v>
      </c>
      <c r="J4569">
        <f>Tabla3[[#This Row],[pas]]+J4568</f>
        <v>21</v>
      </c>
    </row>
    <row r="4570" spans="1:10" x14ac:dyDescent="0.25">
      <c r="A4570">
        <v>199.61470031738301</v>
      </c>
      <c r="B4570">
        <v>2.90810456499457</v>
      </c>
      <c r="C4570">
        <v>1.2946128435942201E-4</v>
      </c>
      <c r="D4570">
        <v>2.9079751111566998</v>
      </c>
      <c r="E4570">
        <v>-3.5037098768953001E-3</v>
      </c>
      <c r="F4570">
        <f>Tabla3[[#This Row],[Axial Force ]]/$M$12</f>
        <v>4.2927892541372694</v>
      </c>
      <c r="G4570">
        <f>Tabla3[[#This Row],[Axial Displacement ]]/$M$9</f>
        <v>3.3815169360401978E-2</v>
      </c>
      <c r="H4570">
        <f>IF(Tabla3[[#This Row],[Axial Displacement Command ]]=D4569,1,0)</f>
        <v>0</v>
      </c>
      <c r="I4570">
        <f>IF(AND(Tabla3[[#This Row],[cic]]=1,(AND(H4569=1,H4571=0))),1,0)</f>
        <v>0</v>
      </c>
      <c r="J4570">
        <f>Tabla3[[#This Row],[pas]]+J4569</f>
        <v>21</v>
      </c>
    </row>
    <row r="4571" spans="1:10" x14ac:dyDescent="0.25">
      <c r="A4571">
        <v>199.99966430664099</v>
      </c>
      <c r="B4571">
        <v>2.9108440503478099</v>
      </c>
      <c r="C4571">
        <v>4.6777725515312303E-4</v>
      </c>
      <c r="D4571">
        <v>2.9113118071109101</v>
      </c>
      <c r="E4571">
        <v>3.6710559925268198E-4</v>
      </c>
      <c r="F4571">
        <f>Tabla3[[#This Row],[Axial Force ]]/$M$12</f>
        <v>4.301068049605183</v>
      </c>
      <c r="G4571">
        <f>Tabla3[[#This Row],[Axial Displacement ]]/$M$9</f>
        <v>3.3847023841253605E-2</v>
      </c>
      <c r="H4571">
        <f>IF(Tabla3[[#This Row],[Axial Displacement Command ]]=D4570,1,0)</f>
        <v>0</v>
      </c>
      <c r="I4571">
        <f>IF(AND(Tabla3[[#This Row],[cic]]=1,(AND(H4570=1,H4572=0))),1,0)</f>
        <v>0</v>
      </c>
      <c r="J4571">
        <f>Tabla3[[#This Row],[pas]]+J4570</f>
        <v>21</v>
      </c>
    </row>
    <row r="4572" spans="1:10" x14ac:dyDescent="0.25">
      <c r="A4572">
        <v>200.75559997558599</v>
      </c>
      <c r="B4572">
        <v>2.9142594430595601</v>
      </c>
      <c r="C4572">
        <v>3.8909911381779201E-4</v>
      </c>
      <c r="D4572">
        <v>2.9146485030651101</v>
      </c>
      <c r="E4572">
        <v>-1.23556742437358E-3</v>
      </c>
      <c r="F4572">
        <f>Tabla3[[#This Row],[Axial Force ]]/$M$12</f>
        <v>4.3173247306577629</v>
      </c>
      <c r="G4572">
        <f>Tabla3[[#This Row],[Axial Displacement ]]/$M$9</f>
        <v>3.3886737709994882E-2</v>
      </c>
      <c r="H4572">
        <f>IF(Tabla3[[#This Row],[Axial Displacement Command ]]=D4571,1,0)</f>
        <v>0</v>
      </c>
      <c r="I4572">
        <f>IF(AND(Tabla3[[#This Row],[cic]]=1,(AND(H4571=1,H4573=0))),1,0)</f>
        <v>0</v>
      </c>
      <c r="J4572">
        <f>Tabla3[[#This Row],[pas]]+J4571</f>
        <v>21</v>
      </c>
    </row>
    <row r="4573" spans="1:10" x14ac:dyDescent="0.25">
      <c r="A4573">
        <v>201.143310546875</v>
      </c>
      <c r="B4573">
        <v>2.91814678348601</v>
      </c>
      <c r="C4573">
        <v>1.6188621998480801E-4</v>
      </c>
      <c r="D4573">
        <v>2.9179849661886701</v>
      </c>
      <c r="E4573">
        <v>6.3157506247080197E-4</v>
      </c>
      <c r="F4573">
        <f>Tabla3[[#This Row],[Axial Force ]]/$M$12</f>
        <v>4.325662592405914</v>
      </c>
      <c r="G4573">
        <f>Tabla3[[#This Row],[Axial Displacement ]]/$M$9</f>
        <v>3.3931939342860581E-2</v>
      </c>
      <c r="H4573">
        <f>IF(Tabla3[[#This Row],[Axial Displacement Command ]]=D4572,1,0)</f>
        <v>0</v>
      </c>
      <c r="I4573">
        <f>IF(AND(Tabla3[[#This Row],[cic]]=1,(AND(H4572=1,H4574=0))),1,0)</f>
        <v>0</v>
      </c>
      <c r="J4573">
        <f>Tabla3[[#This Row],[pas]]+J4572</f>
        <v>21</v>
      </c>
    </row>
    <row r="4574" spans="1:10" x14ac:dyDescent="0.25">
      <c r="A4574">
        <v>201.65203857421901</v>
      </c>
      <c r="B4574">
        <v>2.9207896441221202</v>
      </c>
      <c r="C4574">
        <v>5.3191183724266E-4</v>
      </c>
      <c r="D4574">
        <v>2.9213216621428701</v>
      </c>
      <c r="E4574">
        <v>-1.0226540325675201E-3</v>
      </c>
      <c r="F4574">
        <f>Tabla3[[#This Row],[Axial Force ]]/$M$12</f>
        <v>4.3366029800907313</v>
      </c>
      <c r="G4574">
        <f>Tabla3[[#This Row],[Axial Displacement ]]/$M$9</f>
        <v>3.3962670280489771E-2</v>
      </c>
      <c r="H4574">
        <f>IF(Tabla3[[#This Row],[Axial Displacement Command ]]=D4573,1,0)</f>
        <v>0</v>
      </c>
      <c r="I4574">
        <f>IF(AND(Tabla3[[#This Row],[cic]]=1,(AND(H4573=1,H4575=0))),1,0)</f>
        <v>0</v>
      </c>
      <c r="J4574">
        <f>Tabla3[[#This Row],[pas]]+J4573</f>
        <v>21</v>
      </c>
    </row>
    <row r="4575" spans="1:10" x14ac:dyDescent="0.25">
      <c r="A4575">
        <v>201.63619995117199</v>
      </c>
      <c r="B4575">
        <v>2.92446254752576</v>
      </c>
      <c r="C4575">
        <v>1.9574164866753601E-4</v>
      </c>
      <c r="D4575">
        <v>2.92465835809708</v>
      </c>
      <c r="E4575">
        <v>1.28943725030695E-4</v>
      </c>
      <c r="F4575">
        <f>Tabla3[[#This Row],[Axial Force ]]/$M$12</f>
        <v>4.3362623645413327</v>
      </c>
      <c r="G4575">
        <f>Tabla3[[#This Row],[Axial Displacement ]]/$M$9</f>
        <v>3.4005378459601859E-2</v>
      </c>
      <c r="H4575">
        <f>IF(Tabla3[[#This Row],[Axial Displacement Command ]]=D4574,1,0)</f>
        <v>0</v>
      </c>
      <c r="I4575">
        <f>IF(AND(Tabla3[[#This Row],[cic]]=1,(AND(H4574=1,H4576=0))),1,0)</f>
        <v>0</v>
      </c>
      <c r="J4575">
        <f>Tabla3[[#This Row],[pas]]+J4574</f>
        <v>21</v>
      </c>
    </row>
    <row r="4576" spans="1:10" x14ac:dyDescent="0.25">
      <c r="A4576">
        <v>202.50419616699199</v>
      </c>
      <c r="B4576">
        <v>2.92735570110381</v>
      </c>
      <c r="C4576">
        <v>6.38961807908345E-4</v>
      </c>
      <c r="D4576">
        <v>2.9279948212206399</v>
      </c>
      <c r="E4576">
        <v>-1.3019746347708899E-3</v>
      </c>
      <c r="F4576">
        <f>Tabla3[[#This Row],[Axial Force ]]/$M$12</f>
        <v>4.3549289498277846</v>
      </c>
      <c r="G4576">
        <f>Tabla3[[#This Row],[Axial Displacement ]]/$M$9</f>
        <v>3.4039019780276861E-2</v>
      </c>
      <c r="H4576">
        <f>IF(Tabla3[[#This Row],[Axial Displacement Command ]]=D4575,1,0)</f>
        <v>0</v>
      </c>
      <c r="I4576">
        <f>IF(AND(Tabla3[[#This Row],[cic]]=1,(AND(H4575=1,H4577=0))),1,0)</f>
        <v>0</v>
      </c>
      <c r="J4576">
        <f>Tabla3[[#This Row],[pas]]+J4575</f>
        <v>21</v>
      </c>
    </row>
    <row r="4577" spans="1:10" x14ac:dyDescent="0.25">
      <c r="A4577">
        <v>202.95028686523401</v>
      </c>
      <c r="B4577">
        <v>2.9312253464013298</v>
      </c>
      <c r="C4577">
        <v>1.06096265994893E-4</v>
      </c>
      <c r="D4577">
        <v>2.9313312843441999</v>
      </c>
      <c r="E4577">
        <v>2.18627519643633E-3</v>
      </c>
      <c r="F4577">
        <f>Tabla3[[#This Row],[Axial Force ]]/$M$12</f>
        <v>4.364522298177075</v>
      </c>
      <c r="G4577">
        <f>Tabla3[[#This Row],[Axial Displacement ]]/$M$9</f>
        <v>3.4084015655829414E-2</v>
      </c>
      <c r="H4577">
        <f>IF(Tabla3[[#This Row],[Axial Displacement Command ]]=D4576,1,0)</f>
        <v>0</v>
      </c>
      <c r="I4577">
        <f>IF(AND(Tabla3[[#This Row],[cic]]=1,(AND(H4576=1,H4578=0))),1,0)</f>
        <v>0</v>
      </c>
      <c r="J4577">
        <f>Tabla3[[#This Row],[pas]]+J4576</f>
        <v>21</v>
      </c>
    </row>
    <row r="4578" spans="1:10" x14ac:dyDescent="0.25">
      <c r="A4578">
        <v>203.22874450683599</v>
      </c>
      <c r="B4578">
        <v>2.93452967889607</v>
      </c>
      <c r="C4578">
        <v>1.3828277189986701E-4</v>
      </c>
      <c r="D4578">
        <v>2.9346679802983999</v>
      </c>
      <c r="E4578">
        <v>-1.540649236631E-3</v>
      </c>
      <c r="F4578">
        <f>Tabla3[[#This Row],[Axial Force ]]/$M$12</f>
        <v>4.3705106345556128</v>
      </c>
      <c r="G4578">
        <f>Tabla3[[#This Row],[Axial Displacement ]]/$M$9</f>
        <v>3.412243812669849E-2</v>
      </c>
      <c r="H4578">
        <f>IF(Tabla3[[#This Row],[Axial Displacement Command ]]=D4577,1,0)</f>
        <v>0</v>
      </c>
      <c r="I4578">
        <f>IF(AND(Tabla3[[#This Row],[cic]]=1,(AND(H4577=1,H4579=0))),1,0)</f>
        <v>0</v>
      </c>
      <c r="J4578">
        <f>Tabla3[[#This Row],[pas]]+J4577</f>
        <v>21</v>
      </c>
    </row>
    <row r="4579" spans="1:10" x14ac:dyDescent="0.25">
      <c r="A4579">
        <v>204.074462890625</v>
      </c>
      <c r="B4579">
        <v>2.93786637485027</v>
      </c>
      <c r="C4579">
        <v>1.3804435639031001E-4</v>
      </c>
      <c r="D4579">
        <v>2.9380044434219599</v>
      </c>
      <c r="E4579">
        <v>-2.47235874439866E-4</v>
      </c>
      <c r="F4579">
        <f>Tabla3[[#This Row],[Axial Force ]]/$M$12</f>
        <v>4.3886981266801079</v>
      </c>
      <c r="G4579">
        <f>Tabla3[[#This Row],[Axial Displacement ]]/$M$9</f>
        <v>3.4161236916863603E-2</v>
      </c>
      <c r="H4579">
        <f>IF(Tabla3[[#This Row],[Axial Displacement Command ]]=D4578,1,0)</f>
        <v>0</v>
      </c>
      <c r="I4579">
        <f>IF(AND(Tabla3[[#This Row],[cic]]=1,(AND(H4578=1,H4580=0))),1,0)</f>
        <v>0</v>
      </c>
      <c r="J4579">
        <f>Tabla3[[#This Row],[pas]]+J4578</f>
        <v>21</v>
      </c>
    </row>
    <row r="4580" spans="1:10" x14ac:dyDescent="0.25">
      <c r="A4580">
        <v>204.45559692382801</v>
      </c>
      <c r="B4580">
        <v>2.94113880954683</v>
      </c>
      <c r="C4580">
        <v>2.02417368200258E-4</v>
      </c>
      <c r="D4580">
        <v>2.9413411393761599</v>
      </c>
      <c r="E4580">
        <v>1.0647461294865899E-3</v>
      </c>
      <c r="F4580">
        <f>Tabla3[[#This Row],[Axial Force ]]/$M$12</f>
        <v>4.3968945575016773</v>
      </c>
      <c r="G4580">
        <f>Tabla3[[#This Row],[Axial Displacement ]]/$M$9</f>
        <v>3.4199288483102677E-2</v>
      </c>
      <c r="H4580">
        <f>IF(Tabla3[[#This Row],[Axial Displacement Command ]]=D4579,1,0)</f>
        <v>0</v>
      </c>
      <c r="I4580">
        <f>IF(AND(Tabla3[[#This Row],[cic]]=1,(AND(H4579=1,H4581=0))),1,0)</f>
        <v>0</v>
      </c>
      <c r="J4580">
        <f>Tabla3[[#This Row],[pas]]+J4579</f>
        <v>21</v>
      </c>
    </row>
    <row r="4581" spans="1:10" x14ac:dyDescent="0.25">
      <c r="A4581">
        <v>205.24006652832</v>
      </c>
      <c r="B4581">
        <v>2.94465059414506</v>
      </c>
      <c r="C4581" s="2">
        <v>2.7179718031789E-5</v>
      </c>
      <c r="D4581">
        <v>2.9446778353303702</v>
      </c>
      <c r="E4581">
        <v>1.0046200031865701E-3</v>
      </c>
      <c r="F4581">
        <f>Tabla3[[#This Row],[Axial Force ]]/$M$12</f>
        <v>4.4137648715767739</v>
      </c>
      <c r="G4581">
        <f>Tabla3[[#This Row],[Axial Displacement ]]/$M$9</f>
        <v>3.4240123187733257E-2</v>
      </c>
      <c r="H4581">
        <f>IF(Tabla3[[#This Row],[Axial Displacement Command ]]=D4580,1,0)</f>
        <v>0</v>
      </c>
      <c r="I4581">
        <f>IF(AND(Tabla3[[#This Row],[cic]]=1,(AND(H4580=1,H4582=0))),1,0)</f>
        <v>0</v>
      </c>
      <c r="J4581">
        <f>Tabla3[[#This Row],[pas]]+J4580</f>
        <v>21</v>
      </c>
    </row>
    <row r="4582" spans="1:10" x14ac:dyDescent="0.25">
      <c r="A4582">
        <v>205.58541870117199</v>
      </c>
      <c r="B4582">
        <v>2.94766551814973</v>
      </c>
      <c r="C4582">
        <v>3.4880639532275398E-4</v>
      </c>
      <c r="D4582">
        <v>2.9480142984539301</v>
      </c>
      <c r="E4582">
        <v>6.1972866660653402E-4</v>
      </c>
      <c r="F4582">
        <f>Tabla3[[#This Row],[Axial Force ]]/$M$12</f>
        <v>4.4211918000252037</v>
      </c>
      <c r="G4582">
        <f>Tabla3[[#This Row],[Axial Displacement ]]/$M$9</f>
        <v>3.4275180443601512E-2</v>
      </c>
      <c r="H4582">
        <f>IF(Tabla3[[#This Row],[Axial Displacement Command ]]=D4581,1,0)</f>
        <v>0</v>
      </c>
      <c r="I4582">
        <f>IF(AND(Tabla3[[#This Row],[cic]]=1,(AND(H4581=1,H4583=0))),1,0)</f>
        <v>0</v>
      </c>
      <c r="J4582">
        <f>Tabla3[[#This Row],[pas]]+J4581</f>
        <v>21</v>
      </c>
    </row>
    <row r="4583" spans="1:10" x14ac:dyDescent="0.25">
      <c r="A4583">
        <v>206.128005981445</v>
      </c>
      <c r="B4583">
        <v>2.9522322583943601</v>
      </c>
      <c r="C4583">
        <v>8.8143349330493904E-4</v>
      </c>
      <c r="D4583">
        <v>2.9513509944081302</v>
      </c>
      <c r="E4583">
        <v>9.9113310625398299E-4</v>
      </c>
      <c r="F4583">
        <f>Tabla3[[#This Row],[Axial Force ]]/$M$12</f>
        <v>4.4328603436869889</v>
      </c>
      <c r="G4583">
        <f>Tabla3[[#This Row],[Axial Displacement ]]/$M$9</f>
        <v>3.4328282074353025E-2</v>
      </c>
      <c r="H4583">
        <f>IF(Tabla3[[#This Row],[Axial Displacement Command ]]=D4582,1,0)</f>
        <v>0</v>
      </c>
      <c r="I4583">
        <f>IF(AND(Tabla3[[#This Row],[cic]]=1,(AND(H4582=1,H4584=0))),1,0)</f>
        <v>0</v>
      </c>
      <c r="J4583">
        <f>Tabla3[[#This Row],[pas]]+J4582</f>
        <v>21</v>
      </c>
    </row>
    <row r="4584" spans="1:10" x14ac:dyDescent="0.25">
      <c r="A4584">
        <v>206.71708679199199</v>
      </c>
      <c r="B4584">
        <v>2.9552043415606</v>
      </c>
      <c r="C4584">
        <v>5.16653074100759E-4</v>
      </c>
      <c r="D4584">
        <v>2.9546876903623298</v>
      </c>
      <c r="E4584">
        <v>3.7710279343627901E-4</v>
      </c>
      <c r="F4584">
        <f>Tabla3[[#This Row],[Axial Force ]]/$M$12</f>
        <v>4.4455287482148815</v>
      </c>
      <c r="G4584">
        <f>Tabla3[[#This Row],[Axial Displacement ]]/$M$9</f>
        <v>3.4362841180937208E-2</v>
      </c>
      <c r="H4584">
        <f>IF(Tabla3[[#This Row],[Axial Displacement Command ]]=D4583,1,0)</f>
        <v>0</v>
      </c>
      <c r="I4584">
        <f>IF(AND(Tabla3[[#This Row],[cic]]=1,(AND(H4583=1,H4585=0))),1,0)</f>
        <v>0</v>
      </c>
      <c r="J4584">
        <f>Tabla3[[#This Row],[pas]]+J4583</f>
        <v>21</v>
      </c>
    </row>
    <row r="4585" spans="1:10" x14ac:dyDescent="0.25">
      <c r="A4585">
        <v>206.78176879882801</v>
      </c>
      <c r="B4585">
        <v>2.9584907460957801</v>
      </c>
      <c r="C4585">
        <v>4.6682356469318598E-4</v>
      </c>
      <c r="D4585">
        <v>2.9580239206552501</v>
      </c>
      <c r="E4585">
        <v>0.114080248749815</v>
      </c>
      <c r="F4585">
        <f>Tabla3[[#This Row],[Axial Force ]]/$M$12</f>
        <v>4.4469197591145813</v>
      </c>
      <c r="G4585">
        <f>Tabla3[[#This Row],[Axial Displacement ]]/$M$9</f>
        <v>3.4401055187160232E-2</v>
      </c>
      <c r="H4585">
        <f>IF(Tabla3[[#This Row],[Axial Displacement Command ]]=D4584,1,0)</f>
        <v>0</v>
      </c>
      <c r="I4585">
        <f>IF(AND(Tabla3[[#This Row],[cic]]=1,(AND(H4584=1,H4586=0))),1,0)</f>
        <v>0</v>
      </c>
      <c r="J4585">
        <f>Tabla3[[#This Row],[pas]]+J4584</f>
        <v>21</v>
      </c>
    </row>
    <row r="4586" spans="1:10" x14ac:dyDescent="0.25">
      <c r="A4586">
        <v>207.65391540527301</v>
      </c>
      <c r="B4586">
        <v>2.9614376835525</v>
      </c>
      <c r="C4586" s="2">
        <v>7.7009204346722995E-5</v>
      </c>
      <c r="D4586">
        <v>2.9613606166094502</v>
      </c>
      <c r="E4586">
        <v>2.5727831598487699E-4</v>
      </c>
      <c r="F4586">
        <f>Tabla3[[#This Row],[Axial Force ]]/$M$12</f>
        <v>4.4656756001133981</v>
      </c>
      <c r="G4586">
        <f>Tabla3[[#This Row],[Axial Displacement ]]/$M$9</f>
        <v>3.4435321901773258E-2</v>
      </c>
      <c r="H4586">
        <f>IF(Tabla3[[#This Row],[Axial Displacement Command ]]=D4585,1,0)</f>
        <v>0</v>
      </c>
      <c r="I4586">
        <f>IF(AND(Tabla3[[#This Row],[cic]]=1,(AND(H4585=1,H4587=0))),1,0)</f>
        <v>0</v>
      </c>
      <c r="J4586">
        <f>Tabla3[[#This Row],[pas]]+J4585</f>
        <v>21</v>
      </c>
    </row>
    <row r="4587" spans="1:10" x14ac:dyDescent="0.25">
      <c r="A4587">
        <v>207.78164672851599</v>
      </c>
      <c r="B4587">
        <v>2.9648137278854798</v>
      </c>
      <c r="C4587">
        <v>1.16348267908961E-4</v>
      </c>
      <c r="D4587">
        <v>2.96469731256366</v>
      </c>
      <c r="E4587">
        <v>3.8487527831421203E-4</v>
      </c>
      <c r="F4587">
        <f>Tabla3[[#This Row],[Axial Force ]]/$M$12</f>
        <v>4.4684225102906669</v>
      </c>
      <c r="G4587">
        <f>Tabla3[[#This Row],[Axial Displacement ]]/$M$9</f>
        <v>3.4474578231226509E-2</v>
      </c>
      <c r="H4587">
        <f>IF(Tabla3[[#This Row],[Axial Displacement Command ]]=D4586,1,0)</f>
        <v>0</v>
      </c>
      <c r="I4587">
        <f>IF(AND(Tabla3[[#This Row],[cic]]=1,(AND(H4586=1,H4588=0))),1,0)</f>
        <v>0</v>
      </c>
      <c r="J4587">
        <f>Tabla3[[#This Row],[pas]]+J4586</f>
        <v>21</v>
      </c>
    </row>
    <row r="4588" spans="1:10" x14ac:dyDescent="0.25">
      <c r="A4588">
        <v>208.51577758789099</v>
      </c>
      <c r="B4588">
        <v>2.9683755710720998</v>
      </c>
      <c r="C4588">
        <v>3.41892246069619E-4</v>
      </c>
      <c r="D4588">
        <v>2.9680337756872199</v>
      </c>
      <c r="E4588">
        <v>-1.3982493101138999E-3</v>
      </c>
      <c r="F4588">
        <f>Tabla3[[#This Row],[Axial Force ]]/$M$12</f>
        <v>4.484210270707333</v>
      </c>
      <c r="G4588">
        <f>Tabla3[[#This Row],[Axial Displacement ]]/$M$9</f>
        <v>3.4515995012466279E-2</v>
      </c>
      <c r="H4588">
        <f>IF(Tabla3[[#This Row],[Axial Displacement Command ]]=D4587,1,0)</f>
        <v>0</v>
      </c>
      <c r="I4588">
        <f>IF(AND(Tabla3[[#This Row],[cic]]=1,(AND(H4587=1,H4589=0))),1,0)</f>
        <v>0</v>
      </c>
      <c r="J4588">
        <f>Tabla3[[#This Row],[pas]]+J4587</f>
        <v>21</v>
      </c>
    </row>
    <row r="4589" spans="1:10" x14ac:dyDescent="0.25">
      <c r="A4589">
        <v>208.97254943847699</v>
      </c>
      <c r="B4589">
        <v>2.9714656993746802</v>
      </c>
      <c r="C4589" s="2">
        <v>9.5129010446726197E-5</v>
      </c>
      <c r="D4589">
        <v>2.97137047164142</v>
      </c>
      <c r="E4589">
        <v>-1.8639389054442301E-4</v>
      </c>
      <c r="F4589">
        <f>Tabla3[[#This Row],[Axial Force ]]/$M$12</f>
        <v>4.4940333212575698</v>
      </c>
      <c r="G4589">
        <f>Tabla3[[#This Row],[Axial Displacement ]]/$M$9</f>
        <v>3.4551926736914887E-2</v>
      </c>
      <c r="H4589">
        <f>IF(Tabla3[[#This Row],[Axial Displacement Command ]]=D4588,1,0)</f>
        <v>0</v>
      </c>
      <c r="I4589">
        <f>IF(AND(Tabla3[[#This Row],[cic]]=1,(AND(H4588=1,H4590=0))),1,0)</f>
        <v>0</v>
      </c>
      <c r="J4589">
        <f>Tabla3[[#This Row],[pas]]+J4588</f>
        <v>21</v>
      </c>
    </row>
    <row r="4590" spans="1:10" x14ac:dyDescent="0.25">
      <c r="A4590">
        <v>208.90979003906301</v>
      </c>
      <c r="B4590">
        <v>2.9746878426521999</v>
      </c>
      <c r="C4590" s="2">
        <v>1.9311904964070002E-5</v>
      </c>
      <c r="D4590">
        <v>2.97470716759562</v>
      </c>
      <c r="E4590">
        <v>-7.5116724929102897E-4</v>
      </c>
      <c r="F4590">
        <f>Tabla3[[#This Row],[Axial Force ]]/$M$12</f>
        <v>4.4926836567540436</v>
      </c>
      <c r="G4590">
        <f>Tabla3[[#This Row],[Axial Displacement ]]/$M$9</f>
        <v>3.4589393519211628E-2</v>
      </c>
      <c r="H4590">
        <f>IF(Tabla3[[#This Row],[Axial Displacement Command ]]=D4589,1,0)</f>
        <v>0</v>
      </c>
      <c r="I4590">
        <f>IF(AND(Tabla3[[#This Row],[cic]]=1,(AND(H4589=1,H4591=0))),1,0)</f>
        <v>0</v>
      </c>
      <c r="J4590">
        <f>Tabla3[[#This Row],[pas]]+J4589</f>
        <v>21</v>
      </c>
    </row>
    <row r="4591" spans="1:10" x14ac:dyDescent="0.25">
      <c r="A4591">
        <v>209.26307678222699</v>
      </c>
      <c r="B4591">
        <v>2.97818891704082</v>
      </c>
      <c r="C4591">
        <v>1.4543533666255801E-4</v>
      </c>
      <c r="D4591">
        <v>2.97804363071918</v>
      </c>
      <c r="E4591">
        <v>3.9911000726533497E-4</v>
      </c>
      <c r="F4591">
        <f>Tabla3[[#This Row],[Axial Force ]]/$M$12</f>
        <v>4.5002812211231609</v>
      </c>
      <c r="G4591">
        <f>Tabla3[[#This Row],[Axial Displacement ]]/$M$9</f>
        <v>3.4630103686521162E-2</v>
      </c>
      <c r="H4591">
        <f>IF(Tabla3[[#This Row],[Axial Displacement Command ]]=D4590,1,0)</f>
        <v>0</v>
      </c>
      <c r="I4591">
        <f>IF(AND(Tabla3[[#This Row],[cic]]=1,(AND(H4590=1,H4592=0))),1,0)</f>
        <v>0</v>
      </c>
      <c r="J4591">
        <f>Tabla3[[#This Row],[pas]]+J4590</f>
        <v>21</v>
      </c>
    </row>
    <row r="4592" spans="1:10" x14ac:dyDescent="0.25">
      <c r="A4592">
        <v>209.94180297851599</v>
      </c>
      <c r="B4592">
        <v>2.98196915537119</v>
      </c>
      <c r="C4592">
        <v>5.8889389720206996E-4</v>
      </c>
      <c r="D4592">
        <v>2.9813803266733898</v>
      </c>
      <c r="E4592">
        <v>1.7679126358416399E-3</v>
      </c>
      <c r="F4592">
        <f>Tabla3[[#This Row],[Axial Force ]]/$M$12</f>
        <v>4.514877483408946</v>
      </c>
      <c r="G4592">
        <f>Tabla3[[#This Row],[Axial Displacement ]]/$M$9</f>
        <v>3.467405994617663E-2</v>
      </c>
      <c r="H4592">
        <f>IF(Tabla3[[#This Row],[Axial Displacement Command ]]=D4591,1,0)</f>
        <v>0</v>
      </c>
      <c r="I4592">
        <f>IF(AND(Tabla3[[#This Row],[cic]]=1,(AND(H4591=1,H4593=0))),1,0)</f>
        <v>0</v>
      </c>
      <c r="J4592">
        <f>Tabla3[[#This Row],[pas]]+J4591</f>
        <v>21</v>
      </c>
    </row>
    <row r="4593" spans="1:10" x14ac:dyDescent="0.25">
      <c r="A4593">
        <v>210.46392822265599</v>
      </c>
      <c r="B4593">
        <v>2.9849268030375198</v>
      </c>
      <c r="C4593">
        <v>2.09808348472507E-4</v>
      </c>
      <c r="D4593">
        <v>2.9847167897969502</v>
      </c>
      <c r="E4593" s="2">
        <v>-9.2380410876558003E-5</v>
      </c>
      <c r="F4593">
        <f>Tabla3[[#This Row],[Axial Force ]]/$M$12</f>
        <v>4.5261059832829247</v>
      </c>
      <c r="G4593">
        <f>Tabla3[[#This Row],[Axial Displacement ]]/$M$9</f>
        <v>3.4708451198110696E-2</v>
      </c>
      <c r="H4593">
        <f>IF(Tabla3[[#This Row],[Axial Displacement Command ]]=D4592,1,0)</f>
        <v>0</v>
      </c>
      <c r="I4593">
        <f>IF(AND(Tabla3[[#This Row],[cic]]=1,(AND(H4592=1,H4594=0))),1,0)</f>
        <v>0</v>
      </c>
      <c r="J4593">
        <f>Tabla3[[#This Row],[pas]]+J4592</f>
        <v>21</v>
      </c>
    </row>
    <row r="4594" spans="1:10" x14ac:dyDescent="0.25">
      <c r="A4594">
        <v>210.91500854492199</v>
      </c>
      <c r="B4594">
        <v>2.9886888805776799</v>
      </c>
      <c r="C4594">
        <v>6.3562390550941895E-4</v>
      </c>
      <c r="D4594">
        <v>2.9880532529205102</v>
      </c>
      <c r="E4594">
        <v>-8.5119017967372201E-4</v>
      </c>
      <c r="F4594">
        <f>Tabla3[[#This Row],[Axial Force ]]/$M$12</f>
        <v>4.5358066353746667</v>
      </c>
      <c r="G4594">
        <f>Tabla3[[#This Row],[Axial Displacement ]]/$M$9</f>
        <v>3.4752196285786977E-2</v>
      </c>
      <c r="H4594">
        <f>IF(Tabla3[[#This Row],[Axial Displacement Command ]]=D4593,1,0)</f>
        <v>0</v>
      </c>
      <c r="I4594">
        <f>IF(AND(Tabla3[[#This Row],[cic]]=1,(AND(H4593=1,H4595=0))),1,0)</f>
        <v>0</v>
      </c>
      <c r="J4594">
        <f>Tabla3[[#This Row],[pas]]+J4593</f>
        <v>21</v>
      </c>
    </row>
    <row r="4595" spans="1:10" x14ac:dyDescent="0.25">
      <c r="A4595">
        <v>211.15956115722699</v>
      </c>
      <c r="B4595">
        <v>2.9919613152742399</v>
      </c>
      <c r="C4595">
        <v>5.7125089369947102E-4</v>
      </c>
      <c r="D4595">
        <v>2.9913899488747102</v>
      </c>
      <c r="E4595">
        <v>-2.95458812615834E-2</v>
      </c>
      <c r="F4595">
        <f>Tabla3[[#This Row],[Axial Force ]]/$M$12</f>
        <v>4.5410658313382148</v>
      </c>
      <c r="G4595">
        <f>Tabla3[[#This Row],[Axial Displacement ]]/$M$9</f>
        <v>3.4790247852026043E-2</v>
      </c>
      <c r="H4595">
        <f>IF(Tabla3[[#This Row],[Axial Displacement Command ]]=D4594,1,0)</f>
        <v>0</v>
      </c>
      <c r="I4595">
        <f>IF(AND(Tabla3[[#This Row],[cic]]=1,(AND(H4594=1,H4596=0))),1,0)</f>
        <v>0</v>
      </c>
      <c r="J4595">
        <f>Tabla3[[#This Row],[pas]]+J4594</f>
        <v>21</v>
      </c>
    </row>
    <row r="4596" spans="1:10" x14ac:dyDescent="0.25">
      <c r="A4596">
        <v>211.79664611816401</v>
      </c>
      <c r="B4596">
        <v>2.9947292059659998</v>
      </c>
      <c r="C4596" s="2">
        <v>2.6226043559063298E-6</v>
      </c>
      <c r="D4596">
        <v>2.99472664482892</v>
      </c>
      <c r="E4596">
        <v>-2.9858605898880298E-4</v>
      </c>
      <c r="F4596">
        <f>Tabla3[[#This Row],[Axial Force ]]/$M$12</f>
        <v>4.5547665831863231</v>
      </c>
      <c r="G4596">
        <f>Tabla3[[#This Row],[Axial Displacement ]]/$M$9</f>
        <v>3.4822432627511626E-2</v>
      </c>
      <c r="H4596">
        <f>IF(Tabla3[[#This Row],[Axial Displacement Command ]]=D4595,1,0)</f>
        <v>0</v>
      </c>
      <c r="I4596">
        <f>IF(AND(Tabla3[[#This Row],[cic]]=1,(AND(H4595=1,H4597=0))),1,0)</f>
        <v>0</v>
      </c>
      <c r="J4596">
        <f>Tabla3[[#This Row],[pas]]+J4595</f>
        <v>21</v>
      </c>
    </row>
    <row r="4597" spans="1:10" x14ac:dyDescent="0.25">
      <c r="A4597">
        <v>211.83863830566401</v>
      </c>
      <c r="B4597">
        <v>2.9986237641423901</v>
      </c>
      <c r="C4597">
        <v>5.6076049759212797E-4</v>
      </c>
      <c r="D4597">
        <v>2.99806310795248</v>
      </c>
      <c r="E4597">
        <v>8.5583525333277099E-4</v>
      </c>
      <c r="F4597">
        <f>Tabla3[[#This Row],[Axial Force ]]/$M$12</f>
        <v>4.5556696409820212</v>
      </c>
      <c r="G4597">
        <f>Tabla3[[#This Row],[Axial Displacement ]]/$M$9</f>
        <v>3.4867718187702207E-2</v>
      </c>
      <c r="H4597">
        <f>IF(Tabla3[[#This Row],[Axial Displacement Command ]]=D4596,1,0)</f>
        <v>0</v>
      </c>
      <c r="I4597">
        <f>IF(AND(Tabla3[[#This Row],[cic]]=1,(AND(H4596=1,H4598=0))),1,0)</f>
        <v>0</v>
      </c>
      <c r="J4597">
        <f>Tabla3[[#This Row],[pas]]+J4596</f>
        <v>21</v>
      </c>
    </row>
    <row r="4598" spans="1:10" x14ac:dyDescent="0.25">
      <c r="A4598">
        <v>212.43551635742199</v>
      </c>
      <c r="B4598">
        <v>3.0017602257430598</v>
      </c>
      <c r="C4598">
        <v>3.60488883188737E-4</v>
      </c>
      <c r="D4598">
        <v>3.00139980390668</v>
      </c>
      <c r="E4598">
        <v>3.0986343517724899E-3</v>
      </c>
      <c r="F4598">
        <f>Tabla3[[#This Row],[Axial Force ]]/$M$12</f>
        <v>4.5685057281166017</v>
      </c>
      <c r="G4598">
        <f>Tabla3[[#This Row],[Axial Displacement ]]/$M$9</f>
        <v>3.4904188671430927E-2</v>
      </c>
      <c r="H4598">
        <f>IF(Tabla3[[#This Row],[Axial Displacement Command ]]=D4597,1,0)</f>
        <v>0</v>
      </c>
      <c r="I4598">
        <f>IF(AND(Tabla3[[#This Row],[cic]]=1,(AND(H4597=1,H4599=0))),1,0)</f>
        <v>0</v>
      </c>
      <c r="J4598">
        <f>Tabla3[[#This Row],[pas]]+J4597</f>
        <v>21</v>
      </c>
    </row>
    <row r="4599" spans="1:10" x14ac:dyDescent="0.25">
      <c r="A4599">
        <v>212.56245422363301</v>
      </c>
      <c r="B4599">
        <v>3.0048144981265099</v>
      </c>
      <c r="C4599" s="2">
        <v>7.7962873490378102E-5</v>
      </c>
      <c r="D4599">
        <v>3.0047364998608801</v>
      </c>
      <c r="E4599">
        <v>-3.5631086348075801E-4</v>
      </c>
      <c r="F4599">
        <f>Tabla3[[#This Row],[Axial Force ]]/$M$12</f>
        <v>4.5712355747017854</v>
      </c>
      <c r="G4599">
        <f>Tabla3[[#This Row],[Axial Displacement ]]/$M$9</f>
        <v>3.4939703466587327E-2</v>
      </c>
      <c r="H4599">
        <f>IF(Tabla3[[#This Row],[Axial Displacement Command ]]=D4598,1,0)</f>
        <v>0</v>
      </c>
      <c r="I4599">
        <f>IF(AND(Tabla3[[#This Row],[cic]]=1,(AND(H4598=1,H4600=0))),1,0)</f>
        <v>0</v>
      </c>
      <c r="J4599">
        <f>Tabla3[[#This Row],[pas]]+J4598</f>
        <v>21</v>
      </c>
    </row>
    <row r="4600" spans="1:10" x14ac:dyDescent="0.25">
      <c r="A4600">
        <v>213.08416748046901</v>
      </c>
      <c r="B4600">
        <v>3.0080545693635901</v>
      </c>
      <c r="C4600" s="2">
        <v>1.8358230491344299E-5</v>
      </c>
      <c r="D4600">
        <v>3.00807296298444</v>
      </c>
      <c r="E4600">
        <v>1.7785466752684399E-3</v>
      </c>
      <c r="F4600">
        <f>Tabla3[[#This Row],[Axial Force ]]/$M$12</f>
        <v>4.5824552146337423</v>
      </c>
      <c r="G4600">
        <f>Tabla3[[#This Row],[Axial Displacement ]]/$M$9</f>
        <v>3.497737871353012E-2</v>
      </c>
      <c r="H4600">
        <f>IF(Tabla3[[#This Row],[Axial Displacement Command ]]=D4599,1,0)</f>
        <v>0</v>
      </c>
      <c r="I4600">
        <f>IF(AND(Tabla3[[#This Row],[cic]]=1,(AND(H4599=1,H4601=0))),1,0)</f>
        <v>0</v>
      </c>
      <c r="J4600">
        <f>Tabla3[[#This Row],[pas]]+J4599</f>
        <v>21</v>
      </c>
    </row>
    <row r="4601" spans="1:10" x14ac:dyDescent="0.25">
      <c r="A4601">
        <v>213.43199157714801</v>
      </c>
      <c r="B4601">
        <v>3.0119991861283801</v>
      </c>
      <c r="C4601">
        <v>5.8960915794159497E-4</v>
      </c>
      <c r="D4601">
        <v>3.011409426108</v>
      </c>
      <c r="E4601">
        <v>1.2100119874958199E-3</v>
      </c>
      <c r="F4601">
        <f>Tabla3[[#This Row],[Axial Force ]]/$M$12</f>
        <v>4.5899353027343661</v>
      </c>
      <c r="G4601">
        <f>Tabla3[[#This Row],[Axial Displacement ]]/$M$9</f>
        <v>3.5023246350330002E-2</v>
      </c>
      <c r="H4601">
        <f>IF(Tabla3[[#This Row],[Axial Displacement Command ]]=D4600,1,0)</f>
        <v>0</v>
      </c>
      <c r="I4601">
        <f>IF(AND(Tabla3[[#This Row],[cic]]=1,(AND(H4600=1,H4602=0))),1,0)</f>
        <v>0</v>
      </c>
      <c r="J4601">
        <f>Tabla3[[#This Row],[pas]]+J4600</f>
        <v>21</v>
      </c>
    </row>
    <row r="4602" spans="1:10" x14ac:dyDescent="0.25">
      <c r="A4602">
        <v>213.50625610351599</v>
      </c>
      <c r="B4602">
        <v>3.0150103848427499</v>
      </c>
      <c r="C4602">
        <v>2.64167795194226E-4</v>
      </c>
      <c r="D4602">
        <v>3.0147461220622098</v>
      </c>
      <c r="E4602">
        <v>1.3237699931778501E-3</v>
      </c>
      <c r="F4602">
        <f>Tabla3[[#This Row],[Axial Force ]]/$M$12</f>
        <v>4.591532389322925</v>
      </c>
      <c r="G4602">
        <f>Tabla3[[#This Row],[Axial Displacement ]]/$M$9</f>
        <v>3.5058260288869186E-2</v>
      </c>
      <c r="H4602">
        <f>IF(Tabla3[[#This Row],[Axial Displacement Command ]]=D4601,1,0)</f>
        <v>0</v>
      </c>
      <c r="I4602">
        <f>IF(AND(Tabla3[[#This Row],[cic]]=1,(AND(H4601=1,H4603=0))),1,0)</f>
        <v>0</v>
      </c>
      <c r="J4602">
        <f>Tabla3[[#This Row],[pas]]+J4601</f>
        <v>21</v>
      </c>
    </row>
    <row r="4603" spans="1:10" x14ac:dyDescent="0.25">
      <c r="A4603">
        <v>213.53071594238301</v>
      </c>
      <c r="B4603">
        <v>3.0179608147591401</v>
      </c>
      <c r="C4603">
        <v>1.21831888577617E-4</v>
      </c>
      <c r="D4603">
        <v>3.0180825851857702</v>
      </c>
      <c r="E4603">
        <v>-2.6887792614615997E-4</v>
      </c>
      <c r="F4603">
        <f>Tabla3[[#This Row],[Axial Force ]]/$M$12</f>
        <v>4.5920584073630755</v>
      </c>
      <c r="G4603">
        <f>Tabla3[[#This Row],[Axial Displacement ]]/$M$9</f>
        <v>3.509256761347837E-2</v>
      </c>
      <c r="H4603">
        <f>IF(Tabla3[[#This Row],[Axial Displacement Command ]]=D4602,1,0)</f>
        <v>0</v>
      </c>
      <c r="I4603">
        <f>IF(AND(Tabla3[[#This Row],[cic]]=1,(AND(H4602=1,H4604=0))),1,0)</f>
        <v>0</v>
      </c>
      <c r="J4603">
        <f>Tabla3[[#This Row],[pas]]+J4602</f>
        <v>21</v>
      </c>
    </row>
    <row r="4604" spans="1:10" x14ac:dyDescent="0.25">
      <c r="A4604">
        <v>213.99491882324199</v>
      </c>
      <c r="B4604">
        <v>3.0205536168068599</v>
      </c>
      <c r="C4604">
        <v>8.6569787072221505E-4</v>
      </c>
      <c r="D4604">
        <v>3.0214192811399698</v>
      </c>
      <c r="E4604">
        <v>1.8264422863012401E-4</v>
      </c>
      <c r="F4604">
        <f>Tabla3[[#This Row],[Axial Force ]]/$M$12</f>
        <v>4.6020412650159566</v>
      </c>
      <c r="G4604">
        <f>Tabla3[[#This Row],[Axial Displacement ]]/$M$9</f>
        <v>3.5122716474498369E-2</v>
      </c>
      <c r="H4604">
        <f>IF(Tabla3[[#This Row],[Axial Displacement Command ]]=D4603,1,0)</f>
        <v>0</v>
      </c>
      <c r="I4604">
        <f>IF(AND(Tabla3[[#This Row],[cic]]=1,(AND(H4603=1,H4605=0))),1,0)</f>
        <v>0</v>
      </c>
      <c r="J4604">
        <f>Tabla3[[#This Row],[pas]]+J4603</f>
        <v>21</v>
      </c>
    </row>
    <row r="4605" spans="1:10" x14ac:dyDescent="0.25">
      <c r="A4605">
        <v>214.36529541015599</v>
      </c>
      <c r="B4605">
        <v>3.02362209185958</v>
      </c>
      <c r="C4605">
        <v>1.1339187722114699E-3</v>
      </c>
      <c r="D4605">
        <v>3.0247559770941699</v>
      </c>
      <c r="E4605">
        <v>-2.1704145183321102E-3</v>
      </c>
      <c r="F4605">
        <f>Tabla3[[#This Row],[Axial Force ]]/$M$12</f>
        <v>4.6100063529065807</v>
      </c>
      <c r="G4605">
        <f>Tabla3[[#This Row],[Axial Displacement ]]/$M$9</f>
        <v>3.5158396416971861E-2</v>
      </c>
      <c r="H4605">
        <f>IF(Tabla3[[#This Row],[Axial Displacement Command ]]=D4604,1,0)</f>
        <v>0</v>
      </c>
      <c r="I4605">
        <f>IF(AND(Tabla3[[#This Row],[cic]]=1,(AND(H4604=1,H4606=0))),1,0)</f>
        <v>0</v>
      </c>
      <c r="J4605">
        <f>Tabla3[[#This Row],[pas]]+J4604</f>
        <v>21</v>
      </c>
    </row>
    <row r="4606" spans="1:10" x14ac:dyDescent="0.25">
      <c r="A4606">
        <v>214.46861267089801</v>
      </c>
      <c r="B4606">
        <v>3.0277811456471699</v>
      </c>
      <c r="C4606">
        <v>3.1113623322198702E-4</v>
      </c>
      <c r="D4606">
        <v>3.0280924402177298</v>
      </c>
      <c r="E4606" s="2">
        <v>-8.7205073384666294E-5</v>
      </c>
      <c r="F4606">
        <f>Tabla3[[#This Row],[Axial Force ]]/$M$12</f>
        <v>4.6122282294816781</v>
      </c>
      <c r="G4606">
        <f>Tabla3[[#This Row],[Axial Displacement ]]/$M$9</f>
        <v>3.5206757507525228E-2</v>
      </c>
      <c r="H4606">
        <f>IF(Tabla3[[#This Row],[Axial Displacement Command ]]=D4605,1,0)</f>
        <v>0</v>
      </c>
      <c r="I4606">
        <f>IF(AND(Tabla3[[#This Row],[cic]]=1,(AND(H4605=1,H4607=0))),1,0)</f>
        <v>0</v>
      </c>
      <c r="J4606">
        <f>Tabla3[[#This Row],[pas]]+J4605</f>
        <v>21</v>
      </c>
    </row>
    <row r="4607" spans="1:10" x14ac:dyDescent="0.25">
      <c r="A4607">
        <v>214.86544799804699</v>
      </c>
      <c r="B4607">
        <v>3.0311108566820599</v>
      </c>
      <c r="C4607">
        <v>3.1828881219553301E-4</v>
      </c>
      <c r="D4607">
        <v>3.0314291361719401</v>
      </c>
      <c r="E4607">
        <v>2.5318684038211402E-4</v>
      </c>
      <c r="F4607">
        <f>Tabla3[[#This Row],[Axial Force ]]/$M$12</f>
        <v>4.6207623225386447</v>
      </c>
      <c r="G4607">
        <f>Tabla3[[#This Row],[Axial Displacement ]]/$M$9</f>
        <v>3.5245475077698374E-2</v>
      </c>
      <c r="H4607">
        <f>IF(Tabla3[[#This Row],[Axial Displacement Command ]]=D4606,1,0)</f>
        <v>0</v>
      </c>
      <c r="I4607">
        <f>IF(AND(Tabla3[[#This Row],[cic]]=1,(AND(H4606=1,H4608=0))),1,0)</f>
        <v>0</v>
      </c>
      <c r="J4607">
        <f>Tabla3[[#This Row],[pas]]+J4606</f>
        <v>21</v>
      </c>
    </row>
    <row r="4608" spans="1:10" x14ac:dyDescent="0.25">
      <c r="A4608">
        <v>215.26957702636699</v>
      </c>
      <c r="B4608">
        <v>3.03339608944952</v>
      </c>
      <c r="C4608">
        <v>1.3697147096536401E-3</v>
      </c>
      <c r="D4608">
        <v>3.0347658321261402</v>
      </c>
      <c r="E4608">
        <v>2.32999673244194E-3</v>
      </c>
      <c r="F4608">
        <f>Tabla3[[#This Row],[Axial Force ]]/$M$12</f>
        <v>4.6294532693842365</v>
      </c>
      <c r="G4608">
        <f>Tabla3[[#This Row],[Axial Displacement ]]/$M$9</f>
        <v>3.5272047551738607E-2</v>
      </c>
      <c r="H4608">
        <f>IF(Tabla3[[#This Row],[Axial Displacement Command ]]=D4607,1,0)</f>
        <v>0</v>
      </c>
      <c r="I4608">
        <f>IF(AND(Tabla3[[#This Row],[cic]]=1,(AND(H4607=1,H4609=0))),1,0)</f>
        <v>0</v>
      </c>
      <c r="J4608">
        <f>Tabla3[[#This Row],[pas]]+J4607</f>
        <v>21</v>
      </c>
    </row>
    <row r="4609" spans="1:10" x14ac:dyDescent="0.25">
      <c r="A4609">
        <v>215.55513000488301</v>
      </c>
      <c r="B4609">
        <v>3.03764105774462</v>
      </c>
      <c r="C4609">
        <v>4.6110153562040101E-4</v>
      </c>
      <c r="D4609">
        <v>3.03810206241906</v>
      </c>
      <c r="E4609">
        <v>1.4857669157208901E-3</v>
      </c>
      <c r="F4609">
        <f>Tabla3[[#This Row],[Axial Force ]]/$M$12</f>
        <v>4.6355941936533984</v>
      </c>
      <c r="G4609">
        <f>Tabla3[[#This Row],[Axial Displacement ]]/$M$9</f>
        <v>3.5321407648193255E-2</v>
      </c>
      <c r="H4609">
        <f>IF(Tabla3[[#This Row],[Axial Displacement Command ]]=D4608,1,0)</f>
        <v>0</v>
      </c>
      <c r="I4609">
        <f>IF(AND(Tabla3[[#This Row],[cic]]=1,(AND(H4608=1,H4610=0))),1,0)</f>
        <v>0</v>
      </c>
      <c r="J4609">
        <f>Tabla3[[#This Row],[pas]]+J4608</f>
        <v>21</v>
      </c>
    </row>
    <row r="4610" spans="1:10" x14ac:dyDescent="0.25">
      <c r="A4610">
        <v>215.59716796875</v>
      </c>
      <c r="B4610">
        <v>3.0403267592191701</v>
      </c>
      <c r="C4610">
        <v>1.11198426111514E-3</v>
      </c>
      <c r="D4610">
        <v>3.0414387583732601</v>
      </c>
      <c r="E4610">
        <v>-1.62544708359746E-4</v>
      </c>
      <c r="F4610">
        <f>Tabla3[[#This Row],[Axial Force ]]/$M$12</f>
        <v>4.636498235887097</v>
      </c>
      <c r="G4610">
        <f>Tabla3[[#This Row],[Axial Displacement ]]/$M$9</f>
        <v>3.5352636735106628E-2</v>
      </c>
      <c r="H4610">
        <f>IF(Tabla3[[#This Row],[Axial Displacement Command ]]=D4609,1,0)</f>
        <v>0</v>
      </c>
      <c r="I4610">
        <f>IF(AND(Tabla3[[#This Row],[cic]]=1,(AND(H4609=1,H4611=0))),1,0)</f>
        <v>0</v>
      </c>
      <c r="J4610">
        <f>Tabla3[[#This Row],[pas]]+J4609</f>
        <v>21</v>
      </c>
    </row>
    <row r="4611" spans="1:10" x14ac:dyDescent="0.25">
      <c r="A4611">
        <v>216.03788757324199</v>
      </c>
      <c r="B4611">
        <v>3.04467207752168</v>
      </c>
      <c r="C4611">
        <v>1.0347365986262999E-4</v>
      </c>
      <c r="D4611">
        <v>3.0447754543274601</v>
      </c>
      <c r="E4611">
        <v>2.53899406743585E-3</v>
      </c>
      <c r="F4611">
        <f>Tabla3[[#This Row],[Axial Force ]]/$M$12</f>
        <v>4.6459760768439136</v>
      </c>
      <c r="G4611">
        <f>Tabla3[[#This Row],[Axial Displacement ]]/$M$9</f>
        <v>3.5403163692112556E-2</v>
      </c>
      <c r="H4611">
        <f>IF(Tabla3[[#This Row],[Axial Displacement Command ]]=D4610,1,0)</f>
        <v>0</v>
      </c>
      <c r="I4611">
        <f>IF(AND(Tabla3[[#This Row],[cic]]=1,(AND(H4610=1,H4612=0))),1,0)</f>
        <v>0</v>
      </c>
      <c r="J4611">
        <f>Tabla3[[#This Row],[pas]]+J4610</f>
        <v>21</v>
      </c>
    </row>
    <row r="4612" spans="1:10" x14ac:dyDescent="0.25">
      <c r="A4612">
        <v>216.52120971679699</v>
      </c>
      <c r="B4612">
        <v>3.0480730347335299</v>
      </c>
      <c r="C4612" s="2">
        <v>3.8862228990410599E-5</v>
      </c>
      <c r="D4612">
        <v>3.0481119174510201</v>
      </c>
      <c r="E4612" s="2">
        <v>-2.67414286270196E-5</v>
      </c>
      <c r="F4612">
        <f>Tabla3[[#This Row],[Axial Force ]]/$M$12</f>
        <v>4.6563701014364947</v>
      </c>
      <c r="G4612">
        <f>Tabla3[[#This Row],[Axial Displacement ]]/$M$9</f>
        <v>3.5442709706203834E-2</v>
      </c>
      <c r="H4612">
        <f>IF(Tabla3[[#This Row],[Axial Displacement Command ]]=D4611,1,0)</f>
        <v>0</v>
      </c>
      <c r="I4612">
        <f>IF(AND(Tabla3[[#This Row],[cic]]=1,(AND(H4611=1,H4613=0))),1,0)</f>
        <v>0</v>
      </c>
      <c r="J4612">
        <f>Tabla3[[#This Row],[pas]]+J4611</f>
        <v>21</v>
      </c>
    </row>
    <row r="4613" spans="1:10" x14ac:dyDescent="0.25">
      <c r="A4613">
        <v>216.69915771484401</v>
      </c>
      <c r="B4613">
        <v>3.0511021614074698</v>
      </c>
      <c r="C4613">
        <v>3.46422183383766E-4</v>
      </c>
      <c r="D4613">
        <v>3.0514486134052299</v>
      </c>
      <c r="E4613">
        <v>1.75288334958168E-3</v>
      </c>
      <c r="F4613">
        <f>Tabla3[[#This Row],[Axial Force ]]/$M$12</f>
        <v>4.6601969401041723</v>
      </c>
      <c r="G4613">
        <f>Tabla3[[#This Row],[Axial Displacement ]]/$M$9</f>
        <v>3.5477932109389182E-2</v>
      </c>
      <c r="H4613">
        <f>IF(Tabla3[[#This Row],[Axial Displacement Command ]]=D4612,1,0)</f>
        <v>0</v>
      </c>
      <c r="I4613">
        <f>IF(AND(Tabla3[[#This Row],[cic]]=1,(AND(H4612=1,H4614=0))),1,0)</f>
        <v>0</v>
      </c>
      <c r="J4613">
        <f>Tabla3[[#This Row],[pas]]+J4612</f>
        <v>21</v>
      </c>
    </row>
    <row r="4614" spans="1:10" x14ac:dyDescent="0.25">
      <c r="A4614">
        <v>216.807373046875</v>
      </c>
      <c r="B4614">
        <v>3.0548393260687599</v>
      </c>
      <c r="C4614" s="2">
        <v>5.4121017001307303E-5</v>
      </c>
      <c r="D4614">
        <v>3.0547853093594299</v>
      </c>
      <c r="E4614">
        <v>1.1400054518162499E-3</v>
      </c>
      <c r="F4614">
        <f>Tabla3[[#This Row],[Axial Force ]]/$M$12</f>
        <v>4.662524151545699</v>
      </c>
      <c r="G4614">
        <f>Tabla3[[#This Row],[Axial Displacement ]]/$M$9</f>
        <v>3.5521387512427442E-2</v>
      </c>
      <c r="H4614">
        <f>IF(Tabla3[[#This Row],[Axial Displacement Command ]]=D4613,1,0)</f>
        <v>0</v>
      </c>
      <c r="I4614">
        <f>IF(AND(Tabla3[[#This Row],[cic]]=1,(AND(H4613=1,H4615=0))),1,0)</f>
        <v>0</v>
      </c>
      <c r="J4614">
        <f>Tabla3[[#This Row],[pas]]+J4613</f>
        <v>21</v>
      </c>
    </row>
    <row r="4615" spans="1:10" x14ac:dyDescent="0.25">
      <c r="A4615">
        <v>217.04341125488301</v>
      </c>
      <c r="B4615">
        <v>3.0576861463487099</v>
      </c>
      <c r="C4615">
        <v>4.3559074924814901E-4</v>
      </c>
      <c r="D4615">
        <v>3.0581217724829899</v>
      </c>
      <c r="E4615">
        <v>1.59917158271128E-3</v>
      </c>
      <c r="F4615">
        <f>Tabla3[[#This Row],[Axial Force ]]/$M$12</f>
        <v>4.6676002420404945</v>
      </c>
      <c r="G4615">
        <f>Tabla3[[#This Row],[Axial Displacement ]]/$M$9</f>
        <v>3.5554490073822206E-2</v>
      </c>
      <c r="H4615">
        <f>IF(Tabla3[[#This Row],[Axial Displacement Command ]]=D4614,1,0)</f>
        <v>0</v>
      </c>
      <c r="I4615">
        <f>IF(AND(Tabla3[[#This Row],[cic]]=1,(AND(H4614=1,H4616=0))),1,0)</f>
        <v>0</v>
      </c>
      <c r="J4615">
        <f>Tabla3[[#This Row],[pas]]+J4614</f>
        <v>21</v>
      </c>
    </row>
    <row r="4616" spans="1:10" x14ac:dyDescent="0.25">
      <c r="A4616">
        <v>217.51118469238301</v>
      </c>
      <c r="B4616">
        <v>3.06091550737619</v>
      </c>
      <c r="C4616">
        <v>5.4287909279082701E-4</v>
      </c>
      <c r="D4616">
        <v>3.0614582356065498</v>
      </c>
      <c r="E4616">
        <v>6.8598404823205805E-4</v>
      </c>
      <c r="F4616">
        <f>Tabla3[[#This Row],[Axial Force ]]/$M$12</f>
        <v>4.6776598858576994</v>
      </c>
      <c r="G4616">
        <f>Tabla3[[#This Row],[Axial Displacement ]]/$M$9</f>
        <v>3.5592040783444072E-2</v>
      </c>
      <c r="H4616">
        <f>IF(Tabla3[[#This Row],[Axial Displacement Command ]]=D4615,1,0)</f>
        <v>0</v>
      </c>
      <c r="I4616">
        <f>IF(AND(Tabla3[[#This Row],[cic]]=1,(AND(H4615=1,H4617=0))),1,0)</f>
        <v>0</v>
      </c>
      <c r="J4616">
        <f>Tabla3[[#This Row],[pas]]+J4615</f>
        <v>21</v>
      </c>
    </row>
    <row r="4617" spans="1:10" x14ac:dyDescent="0.25">
      <c r="A4617">
        <v>217.52931213378901</v>
      </c>
      <c r="B4617">
        <v>3.0648100655525901</v>
      </c>
      <c r="C4617" s="2">
        <v>1.5020370724983E-5</v>
      </c>
      <c r="D4617">
        <v>3.0647949315607499</v>
      </c>
      <c r="E4617">
        <v>2.1280666828715799E-4</v>
      </c>
      <c r="F4617">
        <f>Tabla3[[#This Row],[Axial Force ]]/$M$12</f>
        <v>4.6780497233072902</v>
      </c>
      <c r="G4617">
        <f>Tabla3[[#This Row],[Axial Displacement ]]/$M$9</f>
        <v>3.563732634363477E-2</v>
      </c>
      <c r="H4617">
        <f>IF(Tabla3[[#This Row],[Axial Displacement Command ]]=D4616,1,0)</f>
        <v>0</v>
      </c>
      <c r="I4617">
        <f>IF(AND(Tabla3[[#This Row],[cic]]=1,(AND(H4616=1,H4618=0))),1,0)</f>
        <v>0</v>
      </c>
      <c r="J4617">
        <f>Tabla3[[#This Row],[pas]]+J4616</f>
        <v>21</v>
      </c>
    </row>
    <row r="4618" spans="1:10" x14ac:dyDescent="0.25">
      <c r="A4618">
        <v>217.86700439453099</v>
      </c>
      <c r="B4618">
        <v>3.0677639879286298</v>
      </c>
      <c r="C4618">
        <v>3.6764146216228298E-4</v>
      </c>
      <c r="D4618">
        <v>3.0681316275149602</v>
      </c>
      <c r="E4618">
        <v>-3.9512661942353599E-4</v>
      </c>
      <c r="F4618">
        <f>Tabla3[[#This Row],[Axial Force ]]/$M$12</f>
        <v>4.6853119224630317</v>
      </c>
      <c r="G4618">
        <f>Tabla3[[#This Row],[Axial Displacement ]]/$M$9</f>
        <v>3.5671674278239883E-2</v>
      </c>
      <c r="H4618">
        <f>IF(Tabla3[[#This Row],[Axial Displacement Command ]]=D4617,1,0)</f>
        <v>0</v>
      </c>
      <c r="I4618">
        <f>IF(AND(Tabla3[[#This Row],[cic]]=1,(AND(H4617=1,H4619=0))),1,0)</f>
        <v>0</v>
      </c>
      <c r="J4618">
        <f>Tabla3[[#This Row],[pas]]+J4617</f>
        <v>21</v>
      </c>
    </row>
    <row r="4619" spans="1:10" x14ac:dyDescent="0.25">
      <c r="A4619">
        <v>218.05821228027301</v>
      </c>
      <c r="B4619">
        <v>3.07215563952923</v>
      </c>
      <c r="C4619">
        <v>6.8759919713556905E-4</v>
      </c>
      <c r="D4619">
        <v>3.0714680906385201</v>
      </c>
      <c r="E4619">
        <v>2.4248706722573799E-3</v>
      </c>
      <c r="F4619">
        <f>Tabla3[[#This Row],[Axial Force ]]/$M$12</f>
        <v>4.6894239200058712</v>
      </c>
      <c r="G4619">
        <f>Tabla3[[#This Row],[Axial Displacement ]]/$M$9</f>
        <v>3.572273999452593E-2</v>
      </c>
      <c r="H4619">
        <f>IF(Tabla3[[#This Row],[Axial Displacement Command ]]=D4618,1,0)</f>
        <v>0</v>
      </c>
      <c r="I4619">
        <f>IF(AND(Tabla3[[#This Row],[cic]]=1,(AND(H4618=1,H4620=0))),1,0)</f>
        <v>0</v>
      </c>
      <c r="J4619">
        <f>Tabla3[[#This Row],[pas]]+J4618</f>
        <v>21</v>
      </c>
    </row>
    <row r="4620" spans="1:10" x14ac:dyDescent="0.25">
      <c r="A4620">
        <v>218.37059020996099</v>
      </c>
      <c r="B4620">
        <v>3.0747628770768598</v>
      </c>
      <c r="C4620" s="2">
        <v>4.1961669694501297E-5</v>
      </c>
      <c r="D4620">
        <v>3.0748047865927202</v>
      </c>
      <c r="E4620">
        <v>2.4186217615351801E-3</v>
      </c>
      <c r="F4620">
        <f>Tabla3[[#This Row],[Axial Force ]]/$M$12</f>
        <v>4.6961417249453978</v>
      </c>
      <c r="G4620">
        <f>Tabla3[[#This Row],[Axial Displacement ]]/$M$9</f>
        <v>3.5753056710196046E-2</v>
      </c>
      <c r="H4620">
        <f>IF(Tabla3[[#This Row],[Axial Displacement Command ]]=D4619,1,0)</f>
        <v>0</v>
      </c>
      <c r="I4620">
        <f>IF(AND(Tabla3[[#This Row],[cic]]=1,(AND(H4619=1,H4621=0))),1,0)</f>
        <v>0</v>
      </c>
      <c r="J4620">
        <f>Tabla3[[#This Row],[pas]]+J4619</f>
        <v>21</v>
      </c>
    </row>
    <row r="4621" spans="1:10" x14ac:dyDescent="0.25">
      <c r="A4621">
        <v>218.485107421875</v>
      </c>
      <c r="B4621">
        <v>3.07812099345028</v>
      </c>
      <c r="C4621" s="2">
        <v>2.05039984990663E-5</v>
      </c>
      <c r="D4621">
        <v>3.07814148254693</v>
      </c>
      <c r="E4621">
        <v>1.92692823475227E-3</v>
      </c>
      <c r="F4621">
        <f>Tabla3[[#This Row],[Axial Force ]]/$M$12</f>
        <v>4.698604460685484</v>
      </c>
      <c r="G4621">
        <f>Tabla3[[#This Row],[Axial Displacement ]]/$M$9</f>
        <v>3.5792104575003258E-2</v>
      </c>
      <c r="H4621">
        <f>IF(Tabla3[[#This Row],[Axial Displacement Command ]]=D4620,1,0)</f>
        <v>0</v>
      </c>
      <c r="I4621">
        <f>IF(AND(Tabla3[[#This Row],[cic]]=1,(AND(H4620=1,H4622=0))),1,0)</f>
        <v>0</v>
      </c>
      <c r="J4621">
        <f>Tabla3[[#This Row],[pas]]+J4620</f>
        <v>21</v>
      </c>
    </row>
    <row r="4622" spans="1:10" x14ac:dyDescent="0.25">
      <c r="A4622">
        <v>218.721923828125</v>
      </c>
      <c r="B4622">
        <v>3.0812823679298198</v>
      </c>
      <c r="C4622">
        <v>1.9550323315797901E-4</v>
      </c>
      <c r="D4622">
        <v>3.0814779456704899</v>
      </c>
      <c r="E4622">
        <v>1.4669105894427E-3</v>
      </c>
      <c r="F4622">
        <f>Tabla3[[#This Row],[Axial Force ]]/$M$12</f>
        <v>4.703697286626344</v>
      </c>
      <c r="G4622">
        <f>Tabla3[[#This Row],[Axial Displacement ]]/$M$9</f>
        <v>3.5828864743369999E-2</v>
      </c>
      <c r="H4622">
        <f>IF(Tabla3[[#This Row],[Axial Displacement Command ]]=D4621,1,0)</f>
        <v>0</v>
      </c>
      <c r="I4622">
        <f>IF(AND(Tabla3[[#This Row],[cic]]=1,(AND(H4621=1,H4623=0))),1,0)</f>
        <v>0</v>
      </c>
      <c r="J4622">
        <f>Tabla3[[#This Row],[pas]]+J4621</f>
        <v>21</v>
      </c>
    </row>
    <row r="4623" spans="1:10" x14ac:dyDescent="0.25">
      <c r="A4623">
        <v>218.70185852050801</v>
      </c>
      <c r="B4623">
        <v>3.0840360559523101</v>
      </c>
      <c r="C4623">
        <v>7.7843668577770597E-4</v>
      </c>
      <c r="D4623">
        <v>3.08481464162469</v>
      </c>
      <c r="E4623">
        <v>2.5034021291503502E-3</v>
      </c>
      <c r="F4623">
        <f>Tabla3[[#This Row],[Axial Force ]]/$M$12</f>
        <v>4.7032657746345805</v>
      </c>
      <c r="G4623">
        <f>Tabla3[[#This Row],[Axial Displacement ]]/$M$9</f>
        <v>3.586088437153849E-2</v>
      </c>
      <c r="H4623">
        <f>IF(Tabla3[[#This Row],[Axial Displacement Command ]]=D4622,1,0)</f>
        <v>0</v>
      </c>
      <c r="I4623">
        <f>IF(AND(Tabla3[[#This Row],[cic]]=1,(AND(H4622=1,H4624=0))),1,0)</f>
        <v>0</v>
      </c>
      <c r="J4623">
        <f>Tabla3[[#This Row],[pas]]+J4622</f>
        <v>21</v>
      </c>
    </row>
    <row r="4624" spans="1:10" x14ac:dyDescent="0.25">
      <c r="A4624">
        <v>219.00346374511699</v>
      </c>
      <c r="B4624">
        <v>3.0876696109771702</v>
      </c>
      <c r="C4624">
        <v>4.8160552523768301E-4</v>
      </c>
      <c r="D4624">
        <v>3.0881511047482499</v>
      </c>
      <c r="E4624">
        <v>1.2938603504153399E-3</v>
      </c>
      <c r="F4624">
        <f>Tabla3[[#This Row],[Axial Force ]]/$M$12</f>
        <v>4.7097519084971395</v>
      </c>
      <c r="G4624">
        <f>Tabla3[[#This Row],[Axial Displacement ]]/$M$9</f>
        <v>3.5903135011362441E-2</v>
      </c>
      <c r="H4624">
        <f>IF(Tabla3[[#This Row],[Axial Displacement Command ]]=D4623,1,0)</f>
        <v>0</v>
      </c>
      <c r="I4624">
        <f>IF(AND(Tabla3[[#This Row],[cic]]=1,(AND(H4623=1,H4625=0))),1,0)</f>
        <v>0</v>
      </c>
      <c r="J4624">
        <f>Tabla3[[#This Row],[pas]]+J4623</f>
        <v>21</v>
      </c>
    </row>
    <row r="4625" spans="1:10" x14ac:dyDescent="0.25">
      <c r="A4625">
        <v>219.36958312988301</v>
      </c>
      <c r="B4625">
        <v>3.09107056818902</v>
      </c>
      <c r="C4625">
        <v>4.1699408370732299E-4</v>
      </c>
      <c r="D4625">
        <v>3.0914875678718099</v>
      </c>
      <c r="E4625">
        <v>1.25608312373515E-3</v>
      </c>
      <c r="F4625">
        <f>Tabla3[[#This Row],[Axial Force ]]/$M$12</f>
        <v>4.7176254436533984</v>
      </c>
      <c r="G4625">
        <f>Tabla3[[#This Row],[Axial Displacement ]]/$M$9</f>
        <v>3.594268102545372E-2</v>
      </c>
      <c r="H4625">
        <f>IF(Tabla3[[#This Row],[Axial Displacement Command ]]=D4624,1,0)</f>
        <v>0</v>
      </c>
      <c r="I4625">
        <f>IF(AND(Tabla3[[#This Row],[cic]]=1,(AND(H4624=1,H4626=0))),1,0)</f>
        <v>0</v>
      </c>
      <c r="J4625">
        <f>Tabla3[[#This Row],[pas]]+J4624</f>
        <v>21</v>
      </c>
    </row>
    <row r="4626" spans="1:10" x14ac:dyDescent="0.25">
      <c r="A4626">
        <v>218.88632202148401</v>
      </c>
      <c r="B4626">
        <v>3.0940817669034</v>
      </c>
      <c r="C4626">
        <v>7.4243547487640204E-4</v>
      </c>
      <c r="D4626">
        <v>3.0948242638260099</v>
      </c>
      <c r="E4626">
        <v>5.8143291425949396E-4</v>
      </c>
      <c r="F4626">
        <f>Tabla3[[#This Row],[Axial Force ]]/$M$12</f>
        <v>4.707232731644817</v>
      </c>
      <c r="G4626">
        <f>Tabla3[[#This Row],[Axial Displacement ]]/$M$9</f>
        <v>3.5977694963993022E-2</v>
      </c>
      <c r="H4626">
        <f>IF(Tabla3[[#This Row],[Axial Displacement Command ]]=D4625,1,0)</f>
        <v>0</v>
      </c>
      <c r="I4626">
        <f>IF(AND(Tabla3[[#This Row],[cic]]=1,(AND(H4625=1,H4627=0))),1,0)</f>
        <v>0</v>
      </c>
      <c r="J4626">
        <f>Tabla3[[#This Row],[pas]]+J4625</f>
        <v>21</v>
      </c>
    </row>
    <row r="4627" spans="1:10" x14ac:dyDescent="0.25">
      <c r="A4627">
        <v>218.91250610351599</v>
      </c>
      <c r="B4627">
        <v>3.0971718952059701</v>
      </c>
      <c r="C4627">
        <v>9.8919872471014991E-4</v>
      </c>
      <c r="D4627">
        <v>3.0981609597802202</v>
      </c>
      <c r="E4627">
        <v>-2.3893019829301901E-4</v>
      </c>
      <c r="F4627">
        <f>Tabla3[[#This Row],[Axial Force ]]/$M$12</f>
        <v>4.70779583018314</v>
      </c>
      <c r="G4627">
        <f>Tabla3[[#This Row],[Axial Displacement ]]/$M$9</f>
        <v>3.6013626688441512E-2</v>
      </c>
      <c r="H4627">
        <f>IF(Tabla3[[#This Row],[Axial Displacement Command ]]=D4626,1,0)</f>
        <v>0</v>
      </c>
      <c r="I4627">
        <f>IF(AND(Tabla3[[#This Row],[cic]]=1,(AND(H4626=1,H4628=0))),1,0)</f>
        <v>0</v>
      </c>
      <c r="J4627">
        <f>Tabla3[[#This Row],[pas]]+J4626</f>
        <v>21</v>
      </c>
    </row>
    <row r="4628" spans="1:10" x14ac:dyDescent="0.25">
      <c r="A4628">
        <v>219.27525329589801</v>
      </c>
      <c r="B4628">
        <v>3.10106272809207</v>
      </c>
      <c r="C4628">
        <v>4.3463705878821202E-4</v>
      </c>
      <c r="D4628">
        <v>3.1014974229037802</v>
      </c>
      <c r="E4628">
        <v>1.0614171515044299E-3</v>
      </c>
      <c r="F4628">
        <f>Tabla3[[#This Row],[Axial Force ]]/$M$12</f>
        <v>4.7155968450730752</v>
      </c>
      <c r="G4628">
        <f>Tabla3[[#This Row],[Axial Displacement ]]/$M$9</f>
        <v>3.605886893130314E-2</v>
      </c>
      <c r="H4628">
        <f>IF(Tabla3[[#This Row],[Axial Displacement Command ]]=D4627,1,0)</f>
        <v>0</v>
      </c>
      <c r="I4628">
        <f>IF(AND(Tabla3[[#This Row],[cic]]=1,(AND(H4627=1,H4629=0))),1,0)</f>
        <v>0</v>
      </c>
      <c r="J4628">
        <f>Tabla3[[#This Row],[pas]]+J4627</f>
        <v>21</v>
      </c>
    </row>
    <row r="4629" spans="1:10" x14ac:dyDescent="0.25">
      <c r="A4629">
        <v>219.38343811035199</v>
      </c>
      <c r="B4629">
        <v>3.1041563488542998</v>
      </c>
      <c r="C4629">
        <v>6.7782400492433204E-4</v>
      </c>
      <c r="D4629">
        <v>3.1048341188579802</v>
      </c>
      <c r="E4629">
        <v>3.2236282550002198E-3</v>
      </c>
      <c r="F4629">
        <f>Tabla3[[#This Row],[Axial Force ]]/$M$12</f>
        <v>4.7179234002226238</v>
      </c>
      <c r="G4629">
        <f>Tabla3[[#This Row],[Axial Displacement ]]/$M$9</f>
        <v>3.6094841265747669E-2</v>
      </c>
      <c r="H4629">
        <f>IF(Tabla3[[#This Row],[Axial Displacement Command ]]=D4628,1,0)</f>
        <v>0</v>
      </c>
      <c r="I4629">
        <f>IF(AND(Tabla3[[#This Row],[cic]]=1,(AND(H4628=1,H4630=0))),1,0)</f>
        <v>0</v>
      </c>
      <c r="J4629">
        <f>Tabla3[[#This Row],[pas]]+J4628</f>
        <v>21</v>
      </c>
    </row>
    <row r="4630" spans="1:10" x14ac:dyDescent="0.25">
      <c r="A4630">
        <v>219.42306518554699</v>
      </c>
      <c r="B4630">
        <v>3.1070851255208298</v>
      </c>
      <c r="C4630">
        <v>1.0855197842829501E-3</v>
      </c>
      <c r="D4630">
        <v>3.1081708148121798</v>
      </c>
      <c r="E4630">
        <v>2.7150679215992598E-3</v>
      </c>
      <c r="F4630">
        <f>Tabla3[[#This Row],[Axial Force ]]/$M$12</f>
        <v>4.7187755953881076</v>
      </c>
      <c r="G4630">
        <f>Tabla3[[#This Row],[Axial Displacement ]]/$M$9</f>
        <v>3.6128896808381744E-2</v>
      </c>
      <c r="H4630">
        <f>IF(Tabla3[[#This Row],[Axial Displacement Command ]]=D4629,1,0)</f>
        <v>0</v>
      </c>
      <c r="I4630">
        <f>IF(AND(Tabla3[[#This Row],[cic]]=1,(AND(H4629=1,H4631=0))),1,0)</f>
        <v>0</v>
      </c>
      <c r="J4630">
        <f>Tabla3[[#This Row],[pas]]+J4629</f>
        <v>21</v>
      </c>
    </row>
    <row r="4631" spans="1:10" x14ac:dyDescent="0.25">
      <c r="A4631">
        <v>219.51531982421901</v>
      </c>
      <c r="B4631">
        <v>3.1112588476389602</v>
      </c>
      <c r="C4631">
        <v>2.4843217261150098E-4</v>
      </c>
      <c r="D4631">
        <v>3.1115072779357398</v>
      </c>
      <c r="E4631">
        <v>1.68710550951801E-3</v>
      </c>
      <c r="F4631">
        <f>Tabla3[[#This Row],[Axial Force ]]/$M$12</f>
        <v>4.7207595661122363</v>
      </c>
      <c r="G4631">
        <f>Tabla3[[#This Row],[Axial Displacement ]]/$M$9</f>
        <v>3.6177428460918142E-2</v>
      </c>
      <c r="H4631">
        <f>IF(Tabla3[[#This Row],[Axial Displacement Command ]]=D4630,1,0)</f>
        <v>0</v>
      </c>
      <c r="I4631">
        <f>IF(AND(Tabla3[[#This Row],[cic]]=1,(AND(H4630=1,H4632=0))),1,0)</f>
        <v>0</v>
      </c>
      <c r="J4631">
        <f>Tabla3[[#This Row],[pas]]+J4630</f>
        <v>21</v>
      </c>
    </row>
    <row r="4632" spans="1:10" x14ac:dyDescent="0.25">
      <c r="A4632">
        <v>219.57731628418</v>
      </c>
      <c r="B4632">
        <v>3.1141948420554399</v>
      </c>
      <c r="C4632">
        <v>6.4897534457486505E-4</v>
      </c>
      <c r="D4632">
        <v>3.1148437410593002</v>
      </c>
      <c r="E4632">
        <v>2.5342246772197502E-3</v>
      </c>
      <c r="F4632">
        <f>Tabla3[[#This Row],[Axial Force ]]/$M$12</f>
        <v>4.7220928233156991</v>
      </c>
      <c r="G4632">
        <f>Tabla3[[#This Row],[Axial Displacement ]]/$M$9</f>
        <v>3.6211567930877209E-2</v>
      </c>
      <c r="H4632">
        <f>IF(Tabla3[[#This Row],[Axial Displacement Command ]]=D4631,1,0)</f>
        <v>0</v>
      </c>
      <c r="I4632">
        <f>IF(AND(Tabla3[[#This Row],[cic]]=1,(AND(H4631=1,H4633=0))),1,0)</f>
        <v>0</v>
      </c>
      <c r="J4632">
        <f>Tabla3[[#This Row],[pas]]+J4631</f>
        <v>21</v>
      </c>
    </row>
    <row r="4633" spans="1:10" x14ac:dyDescent="0.25">
      <c r="A4633">
        <v>219.82894897460901</v>
      </c>
      <c r="B4633">
        <v>3.11696995049715</v>
      </c>
      <c r="C4633">
        <v>1.21045115974994E-3</v>
      </c>
      <c r="D4633">
        <v>3.11818043701351</v>
      </c>
      <c r="E4633">
        <v>9.9254566521267407E-4</v>
      </c>
      <c r="F4633">
        <f>Tabla3[[#This Row],[Axial Force ]]/$M$12</f>
        <v>4.72750427902385</v>
      </c>
      <c r="G4633">
        <f>Tabla3[[#This Row],[Axial Displacement ]]/$M$9</f>
        <v>3.6243836633687791E-2</v>
      </c>
      <c r="H4633">
        <f>IF(Tabla3[[#This Row],[Axial Displacement Command ]]=D4632,1,0)</f>
        <v>0</v>
      </c>
      <c r="I4633">
        <f>IF(AND(Tabla3[[#This Row],[cic]]=1,(AND(H4632=1,H4634=0))),1,0)</f>
        <v>0</v>
      </c>
      <c r="J4633">
        <f>Tabla3[[#This Row],[pas]]+J4632</f>
        <v>21</v>
      </c>
    </row>
    <row r="4634" spans="1:10" x14ac:dyDescent="0.25">
      <c r="A4634">
        <v>219.87844848632801</v>
      </c>
      <c r="B4634">
        <v>3.1201171223074202</v>
      </c>
      <c r="C4634">
        <v>1.39975543334003E-3</v>
      </c>
      <c r="D4634">
        <v>3.1215169001370699</v>
      </c>
      <c r="E4634">
        <v>5.5490033901151004E-4</v>
      </c>
      <c r="F4634">
        <f>Tabla3[[#This Row],[Axial Force ]]/$M$12</f>
        <v>4.7285687846522153</v>
      </c>
      <c r="G4634">
        <f>Tabla3[[#This Row],[Axial Displacement ]]/$M$9</f>
        <v>3.6280431654737447E-2</v>
      </c>
      <c r="H4634">
        <f>IF(Tabla3[[#This Row],[Axial Displacement Command ]]=D4633,1,0)</f>
        <v>0</v>
      </c>
      <c r="I4634">
        <f>IF(AND(Tabla3[[#This Row],[cic]]=1,(AND(H4633=1,H4635=0))),1,0)</f>
        <v>0</v>
      </c>
      <c r="J4634">
        <f>Tabla3[[#This Row],[pas]]+J4633</f>
        <v>21</v>
      </c>
    </row>
    <row r="4635" spans="1:10" x14ac:dyDescent="0.25">
      <c r="A4635">
        <v>220.10679626464801</v>
      </c>
      <c r="B4635">
        <v>3.12392949126661</v>
      </c>
      <c r="C4635">
        <v>9.2411039531725702E-4</v>
      </c>
      <c r="D4635">
        <v>3.12485359609127</v>
      </c>
      <c r="E4635">
        <v>1.2268088767086701E-3</v>
      </c>
      <c r="F4635">
        <f>Tabla3[[#This Row],[Axial Force ]]/$M$12</f>
        <v>4.7334794895623231</v>
      </c>
      <c r="G4635">
        <f>Tabla3[[#This Row],[Axial Displacement ]]/$M$9</f>
        <v>3.6324761526355928E-2</v>
      </c>
      <c r="H4635">
        <f>IF(Tabla3[[#This Row],[Axial Displacement Command ]]=D4634,1,0)</f>
        <v>0</v>
      </c>
      <c r="I4635">
        <f>IF(AND(Tabla3[[#This Row],[cic]]=1,(AND(H4634=1,H4636=0))),1,0)</f>
        <v>0</v>
      </c>
      <c r="J4635">
        <f>Tabla3[[#This Row],[pas]]+J4634</f>
        <v>21</v>
      </c>
    </row>
    <row r="4636" spans="1:10" x14ac:dyDescent="0.25">
      <c r="A4636">
        <v>220.04591369628901</v>
      </c>
      <c r="B4636">
        <v>3.1274270731955802</v>
      </c>
      <c r="C4636">
        <v>7.63177865792386E-4</v>
      </c>
      <c r="D4636">
        <v>3.1281902920454701</v>
      </c>
      <c r="E4636">
        <v>2.2814833755546702E-3</v>
      </c>
      <c r="F4636">
        <f>Tabla3[[#This Row],[Axial Force ]]/$M$12</f>
        <v>4.7321701870169681</v>
      </c>
      <c r="G4636">
        <f>Tabla3[[#This Row],[Axial Displacement ]]/$M$9</f>
        <v>3.636543108366954E-2</v>
      </c>
      <c r="H4636">
        <f>IF(Tabla3[[#This Row],[Axial Displacement Command ]]=D4635,1,0)</f>
        <v>0</v>
      </c>
      <c r="I4636">
        <f>IF(AND(Tabla3[[#This Row],[cic]]=1,(AND(H4635=1,H4637=0))),1,0)</f>
        <v>0</v>
      </c>
      <c r="J4636">
        <f>Tabla3[[#This Row],[pas]]+J4635</f>
        <v>21</v>
      </c>
    </row>
    <row r="4637" spans="1:10" x14ac:dyDescent="0.25">
      <c r="A4637">
        <v>220.16224670410199</v>
      </c>
      <c r="B4637">
        <v>3.1302808783948399</v>
      </c>
      <c r="C4637">
        <v>1.2457370530683E-3</v>
      </c>
      <c r="D4637">
        <v>3.13152675516903</v>
      </c>
      <c r="E4637">
        <v>2.1829853267263401E-3</v>
      </c>
      <c r="F4637">
        <f>Tabla3[[#This Row],[Axial Force ]]/$M$12</f>
        <v>4.7346719721312258</v>
      </c>
      <c r="G4637">
        <f>Tabla3[[#This Row],[Axial Displacement ]]/$M$9</f>
        <v>3.6398614865056279E-2</v>
      </c>
      <c r="H4637">
        <f>IF(Tabla3[[#This Row],[Axial Displacement Command ]]=D4636,1,0)</f>
        <v>0</v>
      </c>
      <c r="I4637">
        <f>IF(AND(Tabla3[[#This Row],[cic]]=1,(AND(H4636=1,H4638=0))),1,0)</f>
        <v>0</v>
      </c>
      <c r="J4637">
        <f>Tabla3[[#This Row],[pas]]+J4636</f>
        <v>21</v>
      </c>
    </row>
    <row r="4638" spans="1:10" x14ac:dyDescent="0.25">
      <c r="A4638">
        <v>220.50511169433599</v>
      </c>
      <c r="B4638">
        <v>3.1343651935458201</v>
      </c>
      <c r="C4638">
        <v>4.9829480985863505E-4</v>
      </c>
      <c r="D4638">
        <v>3.1348634511232398</v>
      </c>
      <c r="E4638">
        <v>1.45538547258184E-3</v>
      </c>
      <c r="F4638">
        <f>Tabla3[[#This Row],[Axial Force ]]/$M$12</f>
        <v>4.7420454127814189</v>
      </c>
      <c r="G4638">
        <f>Tabla3[[#This Row],[Axial Displacement ]]/$M$9</f>
        <v>3.6446106901695585E-2</v>
      </c>
      <c r="H4638">
        <f>IF(Tabla3[[#This Row],[Axial Displacement Command ]]=D4637,1,0)</f>
        <v>0</v>
      </c>
      <c r="I4638">
        <f>IF(AND(Tabla3[[#This Row],[cic]]=1,(AND(H4637=1,H4639=0))),1,0)</f>
        <v>0</v>
      </c>
      <c r="J4638">
        <f>Tabla3[[#This Row],[pas]]+J4637</f>
        <v>21</v>
      </c>
    </row>
    <row r="4639" spans="1:10" x14ac:dyDescent="0.25">
      <c r="A4639">
        <v>220.79170227050801</v>
      </c>
      <c r="B4639">
        <v>3.1381666194647599</v>
      </c>
      <c r="C4639" s="2">
        <v>3.3378601216327297E-5</v>
      </c>
      <c r="D4639">
        <v>3.1382001470774399</v>
      </c>
      <c r="E4639">
        <v>2.64110553871433E-3</v>
      </c>
      <c r="F4639">
        <f>Tabla3[[#This Row],[Axial Force ]]/$M$12</f>
        <v>4.7482086509786665</v>
      </c>
      <c r="G4639">
        <f>Tabla3[[#This Row],[Axial Displacement ]]/$M$9</f>
        <v>3.6490309528659996E-2</v>
      </c>
      <c r="H4639">
        <f>IF(Tabla3[[#This Row],[Axial Displacement Command ]]=D4638,1,0)</f>
        <v>0</v>
      </c>
      <c r="I4639">
        <f>IF(AND(Tabla3[[#This Row],[cic]]=1,(AND(H4638=1,H4640=0))),1,0)</f>
        <v>0</v>
      </c>
      <c r="J4639">
        <f>Tabla3[[#This Row],[pas]]+J4638</f>
        <v>21</v>
      </c>
    </row>
    <row r="4640" spans="1:10" x14ac:dyDescent="0.25">
      <c r="A4640">
        <v>220.63685607910199</v>
      </c>
      <c r="B4640">
        <v>3.14204697497189</v>
      </c>
      <c r="C4640">
        <v>5.1045418558714995E-4</v>
      </c>
      <c r="D4640">
        <v>3.1415363773703602</v>
      </c>
      <c r="E4640">
        <v>2.2348513084580199E-3</v>
      </c>
      <c r="F4640">
        <f>Tabla3[[#This Row],[Axial Force ]]/$M$12</f>
        <v>4.7448786253570319</v>
      </c>
      <c r="G4640">
        <f>Tabla3[[#This Row],[Axial Displacement ]]/$M$9</f>
        <v>3.6535429941533602E-2</v>
      </c>
      <c r="H4640">
        <f>IF(Tabla3[[#This Row],[Axial Displacement Command ]]=D4639,1,0)</f>
        <v>0</v>
      </c>
      <c r="I4640">
        <f>IF(AND(Tabla3[[#This Row],[cic]]=1,(AND(H4639=1,H4641=0))),1,0)</f>
        <v>0</v>
      </c>
      <c r="J4640">
        <f>Tabla3[[#This Row],[pas]]+J4639</f>
        <v>21</v>
      </c>
    </row>
    <row r="4641" spans="1:10" x14ac:dyDescent="0.25">
      <c r="A4641">
        <v>220.80270385742199</v>
      </c>
      <c r="B4641">
        <v>3.14521556720138</v>
      </c>
      <c r="C4641">
        <v>3.4236907708873299E-4</v>
      </c>
      <c r="D4641">
        <v>3.1448730733245598</v>
      </c>
      <c r="E4641">
        <v>3.4382110243313898E-3</v>
      </c>
      <c r="F4641">
        <f>Tabla3[[#This Row],[Axial Force ]]/$M$12</f>
        <v>4.7484452442456337</v>
      </c>
      <c r="G4641">
        <f>Tabla3[[#This Row],[Axial Displacement ]]/$M$9</f>
        <v>3.657227403722535E-2</v>
      </c>
      <c r="H4641">
        <f>IF(Tabla3[[#This Row],[Axial Displacement Command ]]=D4640,1,0)</f>
        <v>0</v>
      </c>
      <c r="I4641">
        <f>IF(AND(Tabla3[[#This Row],[cic]]=1,(AND(H4640=1,H4642=0))),1,0)</f>
        <v>0</v>
      </c>
      <c r="J4641">
        <f>Tabla3[[#This Row],[pas]]+J4640</f>
        <v>21</v>
      </c>
    </row>
    <row r="4642" spans="1:10" x14ac:dyDescent="0.25">
      <c r="A4642">
        <v>221.07975769043</v>
      </c>
      <c r="B4642">
        <v>3.1482088379561901</v>
      </c>
      <c r="C4642" s="2">
        <v>9.5367436170334898E-7</v>
      </c>
      <c r="D4642">
        <v>3.1482097692787598</v>
      </c>
      <c r="E4642">
        <v>7.5018124334747004E-4</v>
      </c>
      <c r="F4642">
        <f>Tabla3[[#This Row],[Axial Force ]]/$M$12</f>
        <v>4.7544033911920431</v>
      </c>
      <c r="G4642">
        <f>Tabla3[[#This Row],[Axial Displacement ]]/$M$9</f>
        <v>3.6607079511118489E-2</v>
      </c>
      <c r="H4642">
        <f>IF(Tabla3[[#This Row],[Axial Displacement Command ]]=D4641,1,0)</f>
        <v>0</v>
      </c>
      <c r="I4642">
        <f>IF(AND(Tabla3[[#This Row],[cic]]=1,(AND(H4641=1,H4643=0))),1,0)</f>
        <v>0</v>
      </c>
      <c r="J4642">
        <f>Tabla3[[#This Row],[pas]]+J4641</f>
        <v>21</v>
      </c>
    </row>
    <row r="4643" spans="1:10" x14ac:dyDescent="0.25">
      <c r="A4643">
        <v>220.85671997070301</v>
      </c>
      <c r="B4643">
        <v>3.1510733533650601</v>
      </c>
      <c r="C4643">
        <v>4.7278405190809302E-4</v>
      </c>
      <c r="D4643">
        <v>3.1515462324023198</v>
      </c>
      <c r="E4643">
        <v>8.2198448581038996E-4</v>
      </c>
      <c r="F4643">
        <f>Tabla3[[#This Row],[Axial Force ]]/$M$12</f>
        <v>4.7496068810903873</v>
      </c>
      <c r="G4643">
        <f>Tabla3[[#This Row],[Axial Displacement ]]/$M$9</f>
        <v>3.6640387829826281E-2</v>
      </c>
      <c r="H4643">
        <f>IF(Tabla3[[#This Row],[Axial Displacement Command ]]=D4642,1,0)</f>
        <v>0</v>
      </c>
      <c r="I4643">
        <f>IF(AND(Tabla3[[#This Row],[cic]]=1,(AND(H4642=1,H4644=0))),1,0)</f>
        <v>0</v>
      </c>
      <c r="J4643">
        <f>Tabla3[[#This Row],[pas]]+J4642</f>
        <v>21</v>
      </c>
    </row>
    <row r="4644" spans="1:10" x14ac:dyDescent="0.25">
      <c r="A4644">
        <v>221.06376647949199</v>
      </c>
      <c r="B4644">
        <v>3.1552433501929</v>
      </c>
      <c r="C4644">
        <v>3.60488883188737E-4</v>
      </c>
      <c r="D4644">
        <v>3.1548829283565301</v>
      </c>
      <c r="E4644">
        <v>1.63380536832847E-3</v>
      </c>
      <c r="F4644">
        <f>Tabla3[[#This Row],[Axial Force ]]/$M$12</f>
        <v>4.7540594941826235</v>
      </c>
      <c r="G4644">
        <f>Tabla3[[#This Row],[Axial Displacement ]]/$M$9</f>
        <v>3.6688876165033718E-2</v>
      </c>
      <c r="H4644">
        <f>IF(Tabla3[[#This Row],[Axial Displacement Command ]]=D4643,1,0)</f>
        <v>0</v>
      </c>
      <c r="I4644">
        <f>IF(AND(Tabla3[[#This Row],[cic]]=1,(AND(H4643=1,H4645=0))),1,0)</f>
        <v>0</v>
      </c>
      <c r="J4644">
        <f>Tabla3[[#This Row],[pas]]+J4643</f>
        <v>21</v>
      </c>
    </row>
    <row r="4645" spans="1:10" x14ac:dyDescent="0.25">
      <c r="A4645">
        <v>220.94007873535199</v>
      </c>
      <c r="B4645">
        <v>3.1582652591168898</v>
      </c>
      <c r="C4645" s="2">
        <v>4.5776367585403898E-5</v>
      </c>
      <c r="D4645">
        <v>3.1582196243107301</v>
      </c>
      <c r="E4645">
        <v>2.86534691440465E-3</v>
      </c>
      <c r="F4645">
        <f>Tabla3[[#This Row],[Axial Force ]]/$M$12</f>
        <v>4.7513995426957418</v>
      </c>
      <c r="G4645">
        <f>Tabla3[[#This Row],[Axial Displacement ]]/$M$9</f>
        <v>3.6724014640894066E-2</v>
      </c>
      <c r="H4645">
        <f>IF(Tabla3[[#This Row],[Axial Displacement Command ]]=D4644,1,0)</f>
        <v>0</v>
      </c>
      <c r="I4645">
        <f>IF(AND(Tabla3[[#This Row],[cic]]=1,(AND(H4644=1,H4646=0))),1,0)</f>
        <v>0</v>
      </c>
      <c r="J4645">
        <f>Tabla3[[#This Row],[pas]]+J4644</f>
        <v>21</v>
      </c>
    </row>
    <row r="4646" spans="1:10" x14ac:dyDescent="0.25">
      <c r="A4646">
        <v>221.12469482421901</v>
      </c>
      <c r="B4646">
        <v>3.16172372549772</v>
      </c>
      <c r="C4646">
        <v>1.67608263268448E-4</v>
      </c>
      <c r="D4646">
        <v>3.1615560874342901</v>
      </c>
      <c r="E4646">
        <v>1.89440379472217E-3</v>
      </c>
      <c r="F4646">
        <f>Tabla3[[#This Row],[Axial Force ]]/$M$12</f>
        <v>4.7553697811660003</v>
      </c>
      <c r="G4646">
        <f>Tabla3[[#This Row],[Axial Displacement ]]/$M$9</f>
        <v>3.6764229366252558E-2</v>
      </c>
      <c r="H4646">
        <f>IF(Tabla3[[#This Row],[Axial Displacement Command ]]=D4645,1,0)</f>
        <v>0</v>
      </c>
      <c r="I4646">
        <f>IF(AND(Tabla3[[#This Row],[cic]]=1,(AND(H4645=1,H4647=0))),1,0)</f>
        <v>0</v>
      </c>
      <c r="J4646">
        <f>Tabla3[[#This Row],[pas]]+J4645</f>
        <v>21</v>
      </c>
    </row>
    <row r="4647" spans="1:10" x14ac:dyDescent="0.25">
      <c r="A4647">
        <v>221.33621215820301</v>
      </c>
      <c r="B4647">
        <v>3.1659435480833098</v>
      </c>
      <c r="C4647">
        <v>1.0509490948607E-3</v>
      </c>
      <c r="D4647">
        <v>3.1648927833884999</v>
      </c>
      <c r="E4647">
        <v>-5.2513229320538801E-4</v>
      </c>
      <c r="F4647">
        <f>Tabla3[[#This Row],[Axial Force ]]/$M$12</f>
        <v>4.7599185410366243</v>
      </c>
      <c r="G4647">
        <f>Tabla3[[#This Row],[Axial Displacement ]]/$M$9</f>
        <v>3.6813297070736162E-2</v>
      </c>
      <c r="H4647">
        <f>IF(Tabla3[[#This Row],[Axial Displacement Command ]]=D4646,1,0)</f>
        <v>0</v>
      </c>
      <c r="I4647">
        <f>IF(AND(Tabla3[[#This Row],[cic]]=1,(AND(H4646=1,H4648=0))),1,0)</f>
        <v>0</v>
      </c>
      <c r="J4647">
        <f>Tabla3[[#This Row],[pas]]+J4646</f>
        <v>21</v>
      </c>
    </row>
    <row r="4648" spans="1:10" x14ac:dyDescent="0.25">
      <c r="A4648">
        <v>221.44195556640599</v>
      </c>
      <c r="B4648">
        <v>3.16789280623198</v>
      </c>
      <c r="C4648">
        <v>3.3664701959423799E-4</v>
      </c>
      <c r="D4648">
        <v>3.1682292465120598</v>
      </c>
      <c r="E4648">
        <v>2.3391949071083201E-3</v>
      </c>
      <c r="F4648">
        <f>Tabla3[[#This Row],[Axial Force ]]/$M$12</f>
        <v>4.7621925928259357</v>
      </c>
      <c r="G4648">
        <f>Tabla3[[#This Row],[Axial Displacement ]]/$M$9</f>
        <v>3.6835962863162555E-2</v>
      </c>
      <c r="H4648">
        <f>IF(Tabla3[[#This Row],[Axial Displacement Command ]]=D4647,1,0)</f>
        <v>0</v>
      </c>
      <c r="I4648">
        <f>IF(AND(Tabla3[[#This Row],[cic]]=1,(AND(H4647=1,H4649=0))),1,0)</f>
        <v>0</v>
      </c>
      <c r="J4648">
        <f>Tabla3[[#This Row],[pas]]+J4647</f>
        <v>21</v>
      </c>
    </row>
    <row r="4649" spans="1:10" x14ac:dyDescent="0.25">
      <c r="A4649">
        <v>221.115158081055</v>
      </c>
      <c r="B4649">
        <v>3.1717873644083698</v>
      </c>
      <c r="C4649">
        <v>2.2149086476019899E-4</v>
      </c>
      <c r="D4649">
        <v>3.1715657096356198</v>
      </c>
      <c r="E4649">
        <v>4.8934612095763398E-4</v>
      </c>
      <c r="F4649">
        <f>Tabla3[[#This Row],[Axial Force ]]/$M$12</f>
        <v>4.7551646899151612</v>
      </c>
      <c r="G4649">
        <f>Tabla3[[#This Row],[Axial Displacement ]]/$M$9</f>
        <v>3.6881248423353136E-2</v>
      </c>
      <c r="H4649">
        <f>IF(Tabla3[[#This Row],[Axial Displacement Command ]]=D4648,1,0)</f>
        <v>0</v>
      </c>
      <c r="I4649">
        <f>IF(AND(Tabla3[[#This Row],[cic]]=1,(AND(H4648=1,H4650=0))),1,0)</f>
        <v>0</v>
      </c>
      <c r="J4649">
        <f>Tabla3[[#This Row],[pas]]+J4648</f>
        <v>21</v>
      </c>
    </row>
    <row r="4650" spans="1:10" x14ac:dyDescent="0.25">
      <c r="A4650">
        <v>221.03570556640599</v>
      </c>
      <c r="B4650">
        <v>3.1748700421303502</v>
      </c>
      <c r="C4650" s="2">
        <v>3.2424928519958498E-5</v>
      </c>
      <c r="D4650">
        <v>3.1749024055898198</v>
      </c>
      <c r="E4650">
        <v>1.83056158675754E-4</v>
      </c>
      <c r="F4650">
        <f>Tabla3[[#This Row],[Axial Force ]]/$M$12</f>
        <v>4.7534560336861507</v>
      </c>
      <c r="G4650">
        <f>Tabla3[[#This Row],[Axial Displacement ]]/$M$9</f>
        <v>3.6917093513143609E-2</v>
      </c>
      <c r="H4650">
        <f>IF(Tabla3[[#This Row],[Axial Displacement Command ]]=D4649,1,0)</f>
        <v>0</v>
      </c>
      <c r="I4650">
        <f>IF(AND(Tabla3[[#This Row],[cic]]=1,(AND(H4649=1,H4651=0))),1,0)</f>
        <v>0</v>
      </c>
      <c r="J4650">
        <f>Tabla3[[#This Row],[pas]]+J4649</f>
        <v>21</v>
      </c>
    </row>
    <row r="4651" spans="1:10" x14ac:dyDescent="0.25">
      <c r="A4651">
        <v>221.10289001464801</v>
      </c>
      <c r="B4651">
        <v>3.17825307138264</v>
      </c>
      <c r="C4651" s="2">
        <v>1.4066696252257301E-5</v>
      </c>
      <c r="D4651">
        <v>3.1782391015440199</v>
      </c>
      <c r="E4651">
        <v>1.81991288172867E-3</v>
      </c>
      <c r="F4651">
        <f>Tabla3[[#This Row],[Axial Force ]]/$M$12</f>
        <v>4.7549008605300651</v>
      </c>
      <c r="G4651">
        <f>Tabla3[[#This Row],[Axial Displacement ]]/$M$9</f>
        <v>3.6956431062588835E-2</v>
      </c>
      <c r="H4651">
        <f>IF(Tabla3[[#This Row],[Axial Displacement Command ]]=D4650,1,0)</f>
        <v>0</v>
      </c>
      <c r="I4651">
        <f>IF(AND(Tabla3[[#This Row],[cic]]=1,(AND(H4650=1,H4652=0))),1,0)</f>
        <v>0</v>
      </c>
      <c r="J4651">
        <f>Tabla3[[#This Row],[pas]]+J4650</f>
        <v>21</v>
      </c>
    </row>
    <row r="4652" spans="1:10" x14ac:dyDescent="0.25">
      <c r="A4652">
        <v>221.54545593261699</v>
      </c>
      <c r="B4652">
        <v>3.1814039684832101</v>
      </c>
      <c r="C4652">
        <v>1.7166138377433499E-4</v>
      </c>
      <c r="D4652">
        <v>3.1815755646675798</v>
      </c>
      <c r="E4652">
        <v>7.4363873636684697E-4</v>
      </c>
      <c r="F4652">
        <f>Tabla3[[#This Row],[Axial Force ]]/$M$12</f>
        <v>4.7644184071530535</v>
      </c>
      <c r="G4652">
        <f>Tabla3[[#This Row],[Axial Displacement ]]/$M$9</f>
        <v>3.6993069400967561E-2</v>
      </c>
      <c r="H4652">
        <f>IF(Tabla3[[#This Row],[Axial Displacement Command ]]=D4651,1,0)</f>
        <v>0</v>
      </c>
      <c r="I4652">
        <f>IF(AND(Tabla3[[#This Row],[cic]]=1,(AND(H4651=1,H4653=0))),1,0)</f>
        <v>0</v>
      </c>
      <c r="J4652">
        <f>Tabla3[[#This Row],[pas]]+J4651</f>
        <v>21</v>
      </c>
    </row>
    <row r="4653" spans="1:10" x14ac:dyDescent="0.25">
      <c r="A4653">
        <v>221.58950805664099</v>
      </c>
      <c r="B4653">
        <v>3.1852019019424902</v>
      </c>
      <c r="C4653">
        <v>2.8967858156647702E-4</v>
      </c>
      <c r="D4653">
        <v>3.1849122606217901</v>
      </c>
      <c r="E4653">
        <v>7.4347076406411404E-4</v>
      </c>
      <c r="F4653">
        <f>Tabla3[[#This Row],[Axial Force ]]/$M$12</f>
        <v>4.765365764658946</v>
      </c>
      <c r="G4653">
        <f>Tabla3[[#This Row],[Axial Displacement ]]/$M$9</f>
        <v>3.7037231417935933E-2</v>
      </c>
      <c r="H4653">
        <f>IF(Tabla3[[#This Row],[Axial Displacement Command ]]=D4652,1,0)</f>
        <v>0</v>
      </c>
      <c r="I4653">
        <f>IF(AND(Tabla3[[#This Row],[cic]]=1,(AND(H4652=1,H4654=0))),1,0)</f>
        <v>0</v>
      </c>
      <c r="J4653">
        <f>Tabla3[[#This Row],[pas]]+J4652</f>
        <v>21</v>
      </c>
    </row>
    <row r="4654" spans="1:10" x14ac:dyDescent="0.25">
      <c r="A4654">
        <v>221.422607421875</v>
      </c>
      <c r="B4654">
        <v>3.18806641735137</v>
      </c>
      <c r="C4654">
        <v>1.8239020960208999E-4</v>
      </c>
      <c r="D4654">
        <v>3.1882489565759902</v>
      </c>
      <c r="E4654">
        <v>1.1812036291303199E-3</v>
      </c>
      <c r="F4654">
        <f>Tabla3[[#This Row],[Axial Force ]]/$M$12</f>
        <v>4.761776503696237</v>
      </c>
      <c r="G4654">
        <f>Tabla3[[#This Row],[Axial Displacement ]]/$M$9</f>
        <v>3.7070539736643836E-2</v>
      </c>
      <c r="H4654">
        <f>IF(Tabla3[[#This Row],[Axial Displacement Command ]]=D4653,1,0)</f>
        <v>0</v>
      </c>
      <c r="I4654">
        <f>IF(AND(Tabla3[[#This Row],[cic]]=1,(AND(H4653=1,H4655=0))),1,0)</f>
        <v>0</v>
      </c>
      <c r="J4654">
        <f>Tabla3[[#This Row],[pas]]+J4653</f>
        <v>21</v>
      </c>
    </row>
    <row r="4655" spans="1:10" x14ac:dyDescent="0.25">
      <c r="A4655">
        <v>221.65972900390599</v>
      </c>
      <c r="B4655">
        <v>3.1913637649267899</v>
      </c>
      <c r="C4655">
        <v>2.2149086476019899E-4</v>
      </c>
      <c r="D4655">
        <v>3.19158518686891</v>
      </c>
      <c r="E4655">
        <v>1.9570043150452E-3</v>
      </c>
      <c r="F4655">
        <f>Tabla3[[#This Row],[Axial Force ]]/$M$12</f>
        <v>4.7668758925571177</v>
      </c>
      <c r="G4655">
        <f>Tabla3[[#This Row],[Axial Displacement ]]/$M$9</f>
        <v>3.7108880987520812E-2</v>
      </c>
      <c r="H4655">
        <f>IF(Tabla3[[#This Row],[Axial Displacement Command ]]=D4654,1,0)</f>
        <v>0</v>
      </c>
      <c r="I4655">
        <f>IF(AND(Tabla3[[#This Row],[cic]]=1,(AND(H4654=1,H4656=0))),1,0)</f>
        <v>0</v>
      </c>
      <c r="J4655">
        <f>Tabla3[[#This Row],[pas]]+J4654</f>
        <v>21</v>
      </c>
    </row>
    <row r="4656" spans="1:10" x14ac:dyDescent="0.25">
      <c r="A4656">
        <v>221.2626953125</v>
      </c>
      <c r="B4656">
        <v>3.19536915048957</v>
      </c>
      <c r="C4656">
        <v>4.4727326553584102E-4</v>
      </c>
      <c r="D4656">
        <v>3.1949218828231101</v>
      </c>
      <c r="E4656">
        <v>8.30167437015916E-4</v>
      </c>
      <c r="F4656">
        <f>Tabla3[[#This Row],[Axial Force ]]/$M$12</f>
        <v>4.7583375336021509</v>
      </c>
      <c r="G4656">
        <f>Tabla3[[#This Row],[Axial Displacement ]]/$M$9</f>
        <v>3.7155455238250812E-2</v>
      </c>
      <c r="H4656">
        <f>IF(Tabla3[[#This Row],[Axial Displacement Command ]]=D4655,1,0)</f>
        <v>0</v>
      </c>
      <c r="I4656">
        <f>IF(AND(Tabla3[[#This Row],[cic]]=1,(AND(H4655=1,H4657=0))),1,0)</f>
        <v>0</v>
      </c>
      <c r="J4656">
        <f>Tabla3[[#This Row],[pas]]+J4655</f>
        <v>21</v>
      </c>
    </row>
    <row r="4657" spans="1:10" x14ac:dyDescent="0.25">
      <c r="A4657">
        <v>221.600830078125</v>
      </c>
      <c r="B4657">
        <v>3.19862714968622</v>
      </c>
      <c r="C4657">
        <v>3.6859512420051E-4</v>
      </c>
      <c r="D4657">
        <v>3.1982585787773101</v>
      </c>
      <c r="E4657">
        <v>5.2702392849823798E-4</v>
      </c>
      <c r="F4657">
        <f>Tabla3[[#This Row],[Axial Force ]]/$M$12</f>
        <v>4.7656092489919351</v>
      </c>
      <c r="G4657">
        <f>Tabla3[[#This Row],[Axial Displacement ]]/$M$9</f>
        <v>3.7193338949839769E-2</v>
      </c>
      <c r="H4657">
        <f>IF(Tabla3[[#This Row],[Axial Displacement Command ]]=D4656,1,0)</f>
        <v>0</v>
      </c>
      <c r="I4657">
        <f>IF(AND(Tabla3[[#This Row],[cic]]=1,(AND(H4656=1,H4658=0))),1,0)</f>
        <v>0</v>
      </c>
      <c r="J4657">
        <f>Tabla3[[#This Row],[pas]]+J4656</f>
        <v>21</v>
      </c>
    </row>
    <row r="4658" spans="1:10" x14ac:dyDescent="0.25">
      <c r="A4658">
        <v>221.40567016601599</v>
      </c>
      <c r="B4658">
        <v>3.20205325260758</v>
      </c>
      <c r="C4658">
        <v>4.5824052108400798E-4</v>
      </c>
      <c r="D4658">
        <v>3.2015950419008701</v>
      </c>
      <c r="E4658">
        <v>1.16004650863033E-3</v>
      </c>
      <c r="F4658">
        <f>Tabla3[[#This Row],[Axial Force ]]/$M$12</f>
        <v>4.761412261634753</v>
      </c>
      <c r="G4658">
        <f>Tabla3[[#This Row],[Axial Displacement ]]/$M$9</f>
        <v>3.7233177355902092E-2</v>
      </c>
      <c r="H4658">
        <f>IF(Tabla3[[#This Row],[Axial Displacement Command ]]=D4657,1,0)</f>
        <v>0</v>
      </c>
      <c r="I4658">
        <f>IF(AND(Tabla3[[#This Row],[cic]]=1,(AND(H4657=1,H4659=0))),1,0)</f>
        <v>0</v>
      </c>
      <c r="J4658">
        <f>Tabla3[[#This Row],[pas]]+J4657</f>
        <v>21</v>
      </c>
    </row>
    <row r="4659" spans="1:10" x14ac:dyDescent="0.25">
      <c r="A4659">
        <v>221.71864318847699</v>
      </c>
      <c r="B4659">
        <v>3.20537923835218</v>
      </c>
      <c r="C4659">
        <v>4.4751166683454401E-4</v>
      </c>
      <c r="D4659">
        <v>3.2049317378550799</v>
      </c>
      <c r="E4659" s="2">
        <v>7.2301325815260498E-5</v>
      </c>
      <c r="F4659">
        <f>Tabla3[[#This Row],[Axial Force ]]/$M$12</f>
        <v>4.7681428642683219</v>
      </c>
      <c r="G4659">
        <f>Tabla3[[#This Row],[Axial Displacement ]]/$M$9</f>
        <v>3.7271851608746277E-2</v>
      </c>
      <c r="H4659">
        <f>IF(Tabla3[[#This Row],[Axial Displacement Command ]]=D4658,1,0)</f>
        <v>0</v>
      </c>
      <c r="I4659">
        <f>IF(AND(Tabla3[[#This Row],[cic]]=1,(AND(H4658=1,H4660=0))),1,0)</f>
        <v>0</v>
      </c>
      <c r="J4659">
        <f>Tabla3[[#This Row],[pas]]+J4658</f>
        <v>21</v>
      </c>
    </row>
    <row r="4660" spans="1:10" x14ac:dyDescent="0.25">
      <c r="A4660">
        <v>221.420822143555</v>
      </c>
      <c r="B4660">
        <v>3.2084619160741599</v>
      </c>
      <c r="C4660">
        <v>1.93595880659814E-4</v>
      </c>
      <c r="D4660">
        <v>3.20826843380928</v>
      </c>
      <c r="E4660">
        <v>-3.05244071796551E-4</v>
      </c>
      <c r="F4660">
        <f>Tabla3[[#This Row],[Axial Force ]]/$M$12</f>
        <v>4.7617381106140861</v>
      </c>
      <c r="G4660">
        <f>Tabla3[[#This Row],[Axial Displacement ]]/$M$9</f>
        <v>3.7307696698536744E-2</v>
      </c>
      <c r="H4660">
        <f>IF(Tabla3[[#This Row],[Axial Displacement Command ]]=D4659,1,0)</f>
        <v>0</v>
      </c>
      <c r="I4660">
        <f>IF(AND(Tabla3[[#This Row],[cic]]=1,(AND(H4659=1,H4661=0))),1,0)</f>
        <v>0</v>
      </c>
      <c r="J4660">
        <f>Tabla3[[#This Row],[pas]]+J4659</f>
        <v>21</v>
      </c>
    </row>
    <row r="4661" spans="1:10" x14ac:dyDescent="0.25">
      <c r="A4661">
        <v>221.85960388183599</v>
      </c>
      <c r="B4661">
        <v>3.2114088535308798</v>
      </c>
      <c r="C4661">
        <v>1.9598007838794699E-4</v>
      </c>
      <c r="D4661">
        <v>3.2116048969328399</v>
      </c>
      <c r="E4661">
        <v>2.13713042285235E-3</v>
      </c>
      <c r="F4661">
        <f>Tabla3[[#This Row],[Axial Force ]]/$M$12</f>
        <v>4.7711742770287309</v>
      </c>
      <c r="G4661">
        <f>Tabla3[[#This Row],[Axial Displacement ]]/$M$9</f>
        <v>3.7341963413149763E-2</v>
      </c>
      <c r="H4661">
        <f>IF(Tabla3[[#This Row],[Axial Displacement Command ]]=D4660,1,0)</f>
        <v>0</v>
      </c>
      <c r="I4661">
        <f>IF(AND(Tabla3[[#This Row],[cic]]=1,(AND(H4660=1,H4662=0))),1,0)</f>
        <v>0</v>
      </c>
      <c r="J4661">
        <f>Tabla3[[#This Row],[pas]]+J4660</f>
        <v>21</v>
      </c>
    </row>
    <row r="4662" spans="1:10" x14ac:dyDescent="0.25">
      <c r="A4662">
        <v>221.834396362305</v>
      </c>
      <c r="B4662">
        <v>3.21490643545985</v>
      </c>
      <c r="C4662" s="2">
        <v>3.5047531099507998E-5</v>
      </c>
      <c r="D4662">
        <v>3.21494159288704</v>
      </c>
      <c r="E4662">
        <v>-1.51262963754562E-3</v>
      </c>
      <c r="F4662">
        <f>Tabla3[[#This Row],[Axial Force ]]/$M$12</f>
        <v>4.7706321798345162</v>
      </c>
      <c r="G4662">
        <f>Tabla3[[#This Row],[Axial Displacement ]]/$M$9</f>
        <v>3.7382632970463375E-2</v>
      </c>
      <c r="H4662">
        <f>IF(Tabla3[[#This Row],[Axial Displacement Command ]]=D4661,1,0)</f>
        <v>0</v>
      </c>
      <c r="I4662">
        <f>IF(AND(Tabla3[[#This Row],[cic]]=1,(AND(H4661=1,H4663=0))),1,0)</f>
        <v>0</v>
      </c>
      <c r="J4662">
        <f>Tabla3[[#This Row],[pas]]+J4661</f>
        <v>21</v>
      </c>
    </row>
    <row r="4663" spans="1:10" x14ac:dyDescent="0.25">
      <c r="A4663">
        <v>221.66433715820301</v>
      </c>
      <c r="B4663">
        <v>3.21886548772454</v>
      </c>
      <c r="C4663">
        <v>5.8722497442431599E-4</v>
      </c>
      <c r="D4663">
        <v>3.2182780560105999</v>
      </c>
      <c r="E4663">
        <v>1.0379039849794901E-3</v>
      </c>
      <c r="F4663">
        <f>Tabla3[[#This Row],[Axial Force ]]/$M$12</f>
        <v>4.7669749926495273</v>
      </c>
      <c r="G4663">
        <f>Tabla3[[#This Row],[Axial Displacement ]]/$M$9</f>
        <v>3.7428668461913256E-2</v>
      </c>
      <c r="H4663">
        <f>IF(Tabla3[[#This Row],[Axial Displacement Command ]]=D4662,1,0)</f>
        <v>0</v>
      </c>
      <c r="I4663">
        <f>IF(AND(Tabla3[[#This Row],[cic]]=1,(AND(H4662=1,H4664=0))),1,0)</f>
        <v>0</v>
      </c>
      <c r="J4663">
        <f>Tabla3[[#This Row],[pas]]+J4662</f>
        <v>21</v>
      </c>
    </row>
    <row r="4664" spans="1:10" x14ac:dyDescent="0.25">
      <c r="A4664">
        <v>221.770751953125</v>
      </c>
      <c r="B4664">
        <v>3.2217693515121901</v>
      </c>
      <c r="C4664">
        <v>1.5473365522211701E-4</v>
      </c>
      <c r="D4664">
        <v>3.2216145191341599</v>
      </c>
      <c r="E4664">
        <v>-1.6525105820619501E-2</v>
      </c>
      <c r="F4664">
        <f>Tabla3[[#This Row],[Axial Force ]]/$M$12</f>
        <v>4.769263482862903</v>
      </c>
      <c r="G4664">
        <f>Tabla3[[#This Row],[Axial Displacement ]]/$M$9</f>
        <v>3.7462434319909185E-2</v>
      </c>
      <c r="H4664">
        <f>IF(Tabla3[[#This Row],[Axial Displacement Command ]]=D4663,1,0)</f>
        <v>0</v>
      </c>
      <c r="I4664">
        <f>IF(AND(Tabla3[[#This Row],[cic]]=1,(AND(H4663=1,H4665=0))),1,0)</f>
        <v>0</v>
      </c>
      <c r="J4664">
        <f>Tabla3[[#This Row],[pas]]+J4663</f>
        <v>21</v>
      </c>
    </row>
    <row r="4665" spans="1:10" x14ac:dyDescent="0.25">
      <c r="A4665">
        <v>221.52215576171901</v>
      </c>
      <c r="B4665">
        <v>3.2255817204713799</v>
      </c>
      <c r="C4665">
        <v>6.3037873587745697E-4</v>
      </c>
      <c r="D4665">
        <v>3.2249512150883701</v>
      </c>
      <c r="E4665">
        <v>1.6425973399236699E-3</v>
      </c>
      <c r="F4665">
        <f>Tabla3[[#This Row],[Axial Force ]]/$M$12</f>
        <v>4.7639173282090113</v>
      </c>
      <c r="G4665">
        <f>Tabla3[[#This Row],[Axial Displacement ]]/$M$9</f>
        <v>3.7506764191527674E-2</v>
      </c>
      <c r="H4665">
        <f>IF(Tabla3[[#This Row],[Axial Displacement Command ]]=D4664,1,0)</f>
        <v>0</v>
      </c>
      <c r="I4665">
        <f>IF(AND(Tabla3[[#This Row],[cic]]=1,(AND(H4664=1,H4666=0))),1,0)</f>
        <v>0</v>
      </c>
      <c r="J4665">
        <f>Tabla3[[#This Row],[pas]]+J4664</f>
        <v>21</v>
      </c>
    </row>
    <row r="4666" spans="1:10" x14ac:dyDescent="0.25">
      <c r="A4666">
        <v>221.72830200195301</v>
      </c>
      <c r="B4666">
        <v>3.2287789508700402</v>
      </c>
      <c r="C4666">
        <v>4.9090385800809599E-4</v>
      </c>
      <c r="D4666">
        <v>3.2282879110425702</v>
      </c>
      <c r="E4666">
        <v>-1.2663607549257001E-3</v>
      </c>
      <c r="F4666">
        <f>Tabla3[[#This Row],[Axial Force ]]/$M$12</f>
        <v>4.7683505806871613</v>
      </c>
      <c r="G4666">
        <f>Tabla3[[#This Row],[Axial Displacement ]]/$M$9</f>
        <v>3.7543941289186512E-2</v>
      </c>
      <c r="H4666">
        <f>IF(Tabla3[[#This Row],[Axial Displacement Command ]]=D4665,1,0)</f>
        <v>0</v>
      </c>
      <c r="I4666">
        <f>IF(AND(Tabla3[[#This Row],[cic]]=1,(AND(H4665=1,H4667=0))),1,0)</f>
        <v>0</v>
      </c>
      <c r="J4666">
        <f>Tabla3[[#This Row],[pas]]+J4665</f>
        <v>21</v>
      </c>
    </row>
    <row r="4667" spans="1:10" x14ac:dyDescent="0.25">
      <c r="A4667">
        <v>221.92782592773401</v>
      </c>
      <c r="B4667">
        <v>3.2319938763976102</v>
      </c>
      <c r="C4667">
        <v>3.6954878623873799E-4</v>
      </c>
      <c r="D4667">
        <v>3.2316243741661301</v>
      </c>
      <c r="E4667">
        <v>5.7871886838256603E-4</v>
      </c>
      <c r="F4667">
        <f>Tabla3[[#This Row],[Axial Force ]]/$M$12</f>
        <v>4.772641417800731</v>
      </c>
      <c r="G4667">
        <f>Tabla3[[#This Row],[Axial Displacement ]]/$M$9</f>
        <v>3.7581324144158261E-2</v>
      </c>
      <c r="H4667">
        <f>IF(Tabla3[[#This Row],[Axial Displacement Command ]]=D4666,1,0)</f>
        <v>0</v>
      </c>
      <c r="I4667">
        <f>IF(AND(Tabla3[[#This Row],[cic]]=1,(AND(H4666=1,H4668=0))),1,0)</f>
        <v>0</v>
      </c>
      <c r="J4667">
        <f>Tabla3[[#This Row],[pas]]+J4666</f>
        <v>21</v>
      </c>
    </row>
    <row r="4668" spans="1:10" x14ac:dyDescent="0.25">
      <c r="A4668">
        <v>221.69801330566401</v>
      </c>
      <c r="B4668">
        <v>3.23527329601347</v>
      </c>
      <c r="C4668">
        <v>3.1232832498062602E-4</v>
      </c>
      <c r="D4668">
        <v>3.2349610701203302</v>
      </c>
      <c r="E4668" s="2">
        <v>-5.1158846048338098E-5</v>
      </c>
      <c r="F4668">
        <f>Tabla3[[#This Row],[Axial Force ]]/$M$12</f>
        <v>4.7676992108744951</v>
      </c>
      <c r="G4668">
        <f>Tabla3[[#This Row],[Axial Displacement ]]/$M$9</f>
        <v>3.7619456930389185E-2</v>
      </c>
      <c r="H4668">
        <f>IF(Tabla3[[#This Row],[Axial Displacement Command ]]=D4667,1,0)</f>
        <v>0</v>
      </c>
      <c r="I4668">
        <f>IF(AND(Tabla3[[#This Row],[cic]]=1,(AND(H4667=1,H4669=0))),1,0)</f>
        <v>0</v>
      </c>
      <c r="J4668">
        <f>Tabla3[[#This Row],[pas]]+J4667</f>
        <v>21</v>
      </c>
    </row>
    <row r="4669" spans="1:10" x14ac:dyDescent="0.25">
      <c r="A4669">
        <v>221.78971862793</v>
      </c>
      <c r="B4669">
        <v>3.2383596990257502</v>
      </c>
      <c r="C4669" s="2">
        <v>6.1988828292669496E-5</v>
      </c>
      <c r="D4669">
        <v>3.23829776607454</v>
      </c>
      <c r="E4669">
        <v>9.6194207799271702E-4</v>
      </c>
      <c r="F4669">
        <f>Tabla3[[#This Row],[Axial Force ]]/$M$12</f>
        <v>4.7696713683425802</v>
      </c>
      <c r="G4669">
        <f>Tabla3[[#This Row],[Axial Displacement ]]/$M$9</f>
        <v>3.7655345337508722E-2</v>
      </c>
      <c r="H4669">
        <f>IF(Tabla3[[#This Row],[Axial Displacement Command ]]=D4668,1,0)</f>
        <v>0</v>
      </c>
      <c r="I4669">
        <f>IF(AND(Tabla3[[#This Row],[cic]]=1,(AND(H4668=1,H4670=0))),1,0)</f>
        <v>0</v>
      </c>
      <c r="J4669">
        <f>Tabla3[[#This Row],[pas]]+J4668</f>
        <v>21</v>
      </c>
    </row>
    <row r="4670" spans="1:10" x14ac:dyDescent="0.25">
      <c r="A4670">
        <v>222.17300415039099</v>
      </c>
      <c r="B4670">
        <v>3.2420719508081701</v>
      </c>
      <c r="C4670">
        <v>4.37736503045016E-4</v>
      </c>
      <c r="D4670">
        <v>3.2416342291981</v>
      </c>
      <c r="E4670">
        <v>1.5698811921538399E-3</v>
      </c>
      <c r="F4670">
        <f>Tabla3[[#This Row],[Axial Force ]]/$M$12</f>
        <v>4.777914067750344</v>
      </c>
      <c r="G4670">
        <f>Tabla3[[#This Row],[Axial Displacement ]]/$M$9</f>
        <v>3.7698511055908955E-2</v>
      </c>
      <c r="H4670">
        <f>IF(Tabla3[[#This Row],[Axial Displacement Command ]]=D4669,1,0)</f>
        <v>0</v>
      </c>
      <c r="I4670">
        <f>IF(AND(Tabla3[[#This Row],[cic]]=1,(AND(H4669=1,H4671=0))),1,0)</f>
        <v>0</v>
      </c>
      <c r="J4670">
        <f>Tabla3[[#This Row],[pas]]+J4669</f>
        <v>21</v>
      </c>
    </row>
    <row r="4671" spans="1:10" x14ac:dyDescent="0.25">
      <c r="A4671">
        <v>221.73408508300801</v>
      </c>
      <c r="B4671">
        <v>3.2452689483761801</v>
      </c>
      <c r="C4671">
        <v>2.98261653597365E-4</v>
      </c>
      <c r="D4671">
        <v>3.2449706923216599</v>
      </c>
      <c r="E4671">
        <v>1.7816566355577401E-4</v>
      </c>
      <c r="F4671">
        <f>Tabla3[[#This Row],[Axial Force ]]/$M$12</f>
        <v>4.7684749480216775</v>
      </c>
      <c r="G4671">
        <f>Tabla3[[#This Row],[Axial Displacement ]]/$M$9</f>
        <v>3.7735685446234651E-2</v>
      </c>
      <c r="H4671">
        <f>IF(Tabla3[[#This Row],[Axial Displacement Command ]]=D4670,1,0)</f>
        <v>0</v>
      </c>
      <c r="I4671">
        <f>IF(AND(Tabla3[[#This Row],[cic]]=1,(AND(H4670=1,H4672=0))),1,0)</f>
        <v>0</v>
      </c>
      <c r="J4671">
        <f>Tabla3[[#This Row],[pas]]+J4670</f>
        <v>21</v>
      </c>
    </row>
    <row r="4672" spans="1:10" x14ac:dyDescent="0.25">
      <c r="A4672">
        <v>221.93438720703099</v>
      </c>
      <c r="B4672">
        <v>3.24854487553239</v>
      </c>
      <c r="C4672">
        <v>2.3746490285248001E-4</v>
      </c>
      <c r="D4672">
        <v>3.24830738827586</v>
      </c>
      <c r="E4672">
        <v>-6.9348482156783597E-4</v>
      </c>
      <c r="F4672">
        <f>Tabla3[[#This Row],[Axial Force ]]/$M$12</f>
        <v>4.7727825205813117</v>
      </c>
      <c r="G4672">
        <f>Tabla3[[#This Row],[Axial Displacement ]]/$M$9</f>
        <v>3.7773777622469654E-2</v>
      </c>
      <c r="H4672">
        <f>IF(Tabla3[[#This Row],[Axial Displacement Command ]]=D4671,1,0)</f>
        <v>0</v>
      </c>
      <c r="I4672">
        <f>IF(AND(Tabla3[[#This Row],[cic]]=1,(AND(H4671=1,H4673=0))),1,0)</f>
        <v>0</v>
      </c>
      <c r="J4672">
        <f>Tabla3[[#This Row],[pas]]+J4671</f>
        <v>21</v>
      </c>
    </row>
    <row r="4673" spans="1:10" x14ac:dyDescent="0.25">
      <c r="A4673">
        <v>221.94349670410199</v>
      </c>
      <c r="B4673">
        <v>3.2520783133804798</v>
      </c>
      <c r="C4673">
        <v>4.3439865748951E-4</v>
      </c>
      <c r="D4673">
        <v>3.2516438513994199</v>
      </c>
      <c r="E4673">
        <v>2.62009621110337E-4</v>
      </c>
      <c r="F4673">
        <f>Tabla3[[#This Row],[Axial Force ]]/$M$12</f>
        <v>4.7729784237441288</v>
      </c>
      <c r="G4673">
        <f>Tabla3[[#This Row],[Axial Displacement ]]/$M$9</f>
        <v>3.781486410907535E-2</v>
      </c>
      <c r="H4673">
        <f>IF(Tabla3[[#This Row],[Axial Displacement Command ]]=D4672,1,0)</f>
        <v>0</v>
      </c>
      <c r="I4673">
        <f>IF(AND(Tabla3[[#This Row],[cic]]=1,(AND(H4672=1,H4674=0))),1,0)</f>
        <v>0</v>
      </c>
      <c r="J4673">
        <f>Tabla3[[#This Row],[pas]]+J4672</f>
        <v>21</v>
      </c>
    </row>
    <row r="4674" spans="1:10" x14ac:dyDescent="0.25">
      <c r="A4674">
        <v>222.25857543945301</v>
      </c>
      <c r="B4674">
        <v>3.2551109325140701</v>
      </c>
      <c r="C4674">
        <v>1.3041496060850499E-4</v>
      </c>
      <c r="D4674">
        <v>3.2549805473536302</v>
      </c>
      <c r="E4674">
        <v>-2.2048730897950002E-2</v>
      </c>
      <c r="F4674">
        <f>Tabla3[[#This Row],[Axial Force ]]/$M$12</f>
        <v>4.7797543105258713</v>
      </c>
      <c r="G4674">
        <f>Tabla3[[#This Row],[Axial Displacement ]]/$M$9</f>
        <v>3.7850127122256633E-2</v>
      </c>
      <c r="H4674">
        <f>IF(Tabla3[[#This Row],[Axial Displacement Command ]]=D4673,1,0)</f>
        <v>0</v>
      </c>
      <c r="I4674">
        <f>IF(AND(Tabla3[[#This Row],[cic]]=1,(AND(H4673=1,H4675=0))),1,0)</f>
        <v>0</v>
      </c>
      <c r="J4674">
        <f>Tabla3[[#This Row],[pas]]+J4673</f>
        <v>21</v>
      </c>
    </row>
    <row r="4675" spans="1:10" x14ac:dyDescent="0.25">
      <c r="A4675">
        <v>221.91957092285199</v>
      </c>
      <c r="B4675">
        <v>3.2584511209279299</v>
      </c>
      <c r="C4675">
        <v>1.33991235884423E-4</v>
      </c>
      <c r="D4675">
        <v>3.2583172433078298</v>
      </c>
      <c r="E4675">
        <v>1.95578172679234E-3</v>
      </c>
      <c r="F4675">
        <f>Tabla3[[#This Row],[Axial Force ]]/$M$12</f>
        <v>4.7724638908140209</v>
      </c>
      <c r="G4675">
        <f>Tabla3[[#This Row],[Axial Displacement ]]/$M$9</f>
        <v>3.7888966522417793E-2</v>
      </c>
      <c r="H4675">
        <f>IF(Tabla3[[#This Row],[Axial Displacement Command ]]=D4674,1,0)</f>
        <v>0</v>
      </c>
      <c r="I4675">
        <f>IF(AND(Tabla3[[#This Row],[cic]]=1,(AND(H4674=1,H4676=0))),1,0)</f>
        <v>0</v>
      </c>
      <c r="J4675">
        <f>Tabla3[[#This Row],[pas]]+J4674</f>
        <v>21</v>
      </c>
    </row>
    <row r="4676" spans="1:10" x14ac:dyDescent="0.25">
      <c r="A4676">
        <v>222.02743530273401</v>
      </c>
      <c r="B4676">
        <v>3.2611333299428198</v>
      </c>
      <c r="C4676">
        <v>5.2022932095496799E-4</v>
      </c>
      <c r="D4676">
        <v>3.2616537064313902</v>
      </c>
      <c r="E4676">
        <v>2.0697109448519801E-4</v>
      </c>
      <c r="F4676">
        <f>Tabla3[[#This Row],[Axial Force ]]/$M$12</f>
        <v>4.7747835548975051</v>
      </c>
      <c r="G4676">
        <f>Tabla3[[#This Row],[Axial Displacement ]]/$M$9</f>
        <v>3.7920154999335112E-2</v>
      </c>
      <c r="H4676">
        <f>IF(Tabla3[[#This Row],[Axial Displacement Command ]]=D4675,1,0)</f>
        <v>0</v>
      </c>
      <c r="I4676">
        <f>IF(AND(Tabla3[[#This Row],[cic]]=1,(AND(H4675=1,H4677=0))),1,0)</f>
        <v>0</v>
      </c>
      <c r="J4676">
        <f>Tabla3[[#This Row],[pas]]+J4675</f>
        <v>21</v>
      </c>
    </row>
    <row r="4677" spans="1:10" x14ac:dyDescent="0.25">
      <c r="A4677">
        <v>221.97422790527301</v>
      </c>
      <c r="B4677">
        <v>3.2644523307681101</v>
      </c>
      <c r="C4677">
        <v>5.3811072575626895E-4</v>
      </c>
      <c r="D4677">
        <v>3.2649904023855898</v>
      </c>
      <c r="E4677">
        <v>1.30322939639882E-3</v>
      </c>
      <c r="F4677">
        <f>Tabla3[[#This Row],[Axial Force ]]/$M$12</f>
        <v>4.7736393097908172</v>
      </c>
      <c r="G4677">
        <f>Tabla3[[#This Row],[Axial Displacement ]]/$M$9</f>
        <v>3.795874803218733E-2</v>
      </c>
      <c r="H4677">
        <f>IF(Tabla3[[#This Row],[Axial Displacement Command ]]=D4676,1,0)</f>
        <v>0</v>
      </c>
      <c r="I4677">
        <f>IF(AND(Tabla3[[#This Row],[cic]]=1,(AND(H4676=1,H4678=0))),1,0)</f>
        <v>0</v>
      </c>
      <c r="J4677">
        <f>Tabla3[[#This Row],[pas]]+J4676</f>
        <v>21</v>
      </c>
    </row>
    <row r="4678" spans="1:10" x14ac:dyDescent="0.25">
      <c r="A4678">
        <v>222.29469299316401</v>
      </c>
      <c r="B4678">
        <v>3.2672882080078098</v>
      </c>
      <c r="C4678">
        <v>1.0387897191321801E-3</v>
      </c>
      <c r="D4678">
        <v>3.2683270983398001</v>
      </c>
      <c r="E4678">
        <v>-8.1120145978275104E-4</v>
      </c>
      <c r="F4678">
        <f>Tabla3[[#This Row],[Axial Force ]]/$M$12</f>
        <v>4.7805310321110541</v>
      </c>
      <c r="G4678">
        <f>Tabla3[[#This Row],[Axial Displacement ]]/$M$9</f>
        <v>3.7991723348928023E-2</v>
      </c>
      <c r="H4678">
        <f>IF(Tabla3[[#This Row],[Axial Displacement Command ]]=D4677,1,0)</f>
        <v>0</v>
      </c>
      <c r="I4678">
        <f>IF(AND(Tabla3[[#This Row],[cic]]=1,(AND(H4677=1,H4679=0))),1,0)</f>
        <v>0</v>
      </c>
      <c r="J4678">
        <f>Tabla3[[#This Row],[pas]]+J4677</f>
        <v>21</v>
      </c>
    </row>
    <row r="4679" spans="1:10" x14ac:dyDescent="0.25">
      <c r="A4679">
        <v>221.89706420898401</v>
      </c>
      <c r="B4679">
        <v>3.2707715872675198</v>
      </c>
      <c r="C4679">
        <v>8.9192388941228295E-4</v>
      </c>
      <c r="D4679">
        <v>3.2716633286327101</v>
      </c>
      <c r="E4679">
        <v>1.28545684674464E-3</v>
      </c>
      <c r="F4679">
        <f>Tabla3[[#This Row],[Axial Force ]]/$M$12</f>
        <v>4.771979875462022</v>
      </c>
      <c r="G4679">
        <f>Tabla3[[#This Row],[Axial Displacement ]]/$M$9</f>
        <v>3.8032227758924647E-2</v>
      </c>
      <c r="H4679">
        <f>IF(Tabla3[[#This Row],[Axial Displacement Command ]]=D4678,1,0)</f>
        <v>0</v>
      </c>
      <c r="I4679">
        <f>IF(AND(Tabla3[[#This Row],[cic]]=1,(AND(H4678=1,H4680=0))),1,0)</f>
        <v>0</v>
      </c>
      <c r="J4679">
        <f>Tabla3[[#This Row],[pas]]+J4678</f>
        <v>21</v>
      </c>
    </row>
    <row r="4680" spans="1:10" x14ac:dyDescent="0.25">
      <c r="A4680">
        <v>222.10877990722699</v>
      </c>
      <c r="B4680">
        <v>3.2741797622293198</v>
      </c>
      <c r="C4680">
        <v>8.2039832705049797E-4</v>
      </c>
      <c r="D4680">
        <v>3.27500002458692</v>
      </c>
      <c r="E4680">
        <v>2.3002023681328899E-3</v>
      </c>
      <c r="F4680">
        <f>Tabla3[[#This Row],[Axial Force ]]/$M$12</f>
        <v>4.7765329012306879</v>
      </c>
      <c r="G4680">
        <f>Tabla3[[#This Row],[Axial Displacement ]]/$M$9</f>
        <v>3.8071857700340932E-2</v>
      </c>
      <c r="H4680">
        <f>IF(Tabla3[[#This Row],[Axial Displacement Command ]]=D4679,1,0)</f>
        <v>0</v>
      </c>
      <c r="I4680">
        <f>IF(AND(Tabla3[[#This Row],[cic]]=1,(AND(H4679=1,H4681=0))),1,0)</f>
        <v>0</v>
      </c>
      <c r="J4680">
        <f>Tabla3[[#This Row],[pas]]+J4679</f>
        <v>21</v>
      </c>
    </row>
    <row r="4681" spans="1:10" x14ac:dyDescent="0.25">
      <c r="A4681">
        <v>222.12890625</v>
      </c>
      <c r="B4681">
        <v>3.2777236774563798</v>
      </c>
      <c r="C4681">
        <v>6.12974190516979E-4</v>
      </c>
      <c r="D4681">
        <v>3.27833672054112</v>
      </c>
      <c r="E4681">
        <v>9.4873860234656604E-4</v>
      </c>
      <c r="F4681">
        <f>Tabla3[[#This Row],[Axial Force ]]/$M$12</f>
        <v>4.776965725806452</v>
      </c>
      <c r="G4681">
        <f>Tabla3[[#This Row],[Axial Displacement ]]/$M$9</f>
        <v>3.8113066016934649E-2</v>
      </c>
      <c r="H4681">
        <f>IF(Tabla3[[#This Row],[Axial Displacement Command ]]=D4680,1,0)</f>
        <v>0</v>
      </c>
      <c r="I4681">
        <f>IF(AND(Tabla3[[#This Row],[cic]]=1,(AND(H4680=1,H4682=0))),1,0)</f>
        <v>0</v>
      </c>
      <c r="J4681">
        <f>Tabla3[[#This Row],[pas]]+J4680</f>
        <v>21</v>
      </c>
    </row>
    <row r="4682" spans="1:10" x14ac:dyDescent="0.25">
      <c r="A4682">
        <v>222.30549621582</v>
      </c>
      <c r="B4682">
        <v>3.2818329054862301</v>
      </c>
      <c r="C4682">
        <v>1.5974045197708601E-4</v>
      </c>
      <c r="D4682">
        <v>3.28167318366468</v>
      </c>
      <c r="E4682" s="2">
        <v>8.2587732208594402E-5</v>
      </c>
      <c r="F4682">
        <f>Tabla3[[#This Row],[Axial Force ]]/$M$12</f>
        <v>4.7807633594799999</v>
      </c>
      <c r="G4682">
        <f>Tabla3[[#This Row],[Axial Displacement ]]/$M$9</f>
        <v>3.8160847738211975E-2</v>
      </c>
      <c r="H4682">
        <f>IF(Tabla3[[#This Row],[Axial Displacement Command ]]=D4681,1,0)</f>
        <v>0</v>
      </c>
      <c r="I4682">
        <f>IF(AND(Tabla3[[#This Row],[cic]]=1,(AND(H4681=1,H4683=0))),1,0)</f>
        <v>0</v>
      </c>
      <c r="J4682">
        <f>Tabla3[[#This Row],[pas]]+J4681</f>
        <v>21</v>
      </c>
    </row>
    <row r="4683" spans="1:10" x14ac:dyDescent="0.25">
      <c r="A4683">
        <v>222.19499206543</v>
      </c>
      <c r="B4683">
        <v>3.28426831401885</v>
      </c>
      <c r="C4683">
        <v>7.4148175599475497E-4</v>
      </c>
      <c r="D4683">
        <v>3.28500987961888</v>
      </c>
      <c r="E4683">
        <v>7.7155891631264196E-4</v>
      </c>
      <c r="F4683">
        <f>Tabla3[[#This Row],[Axial Force ]]/$M$12</f>
        <v>4.7783869261382792</v>
      </c>
      <c r="G4683">
        <f>Tabla3[[#This Row],[Axial Displacement ]]/$M$9</f>
        <v>3.8189166442079654E-2</v>
      </c>
      <c r="H4683">
        <f>IF(Tabla3[[#This Row],[Axial Displacement Command ]]=D4682,1,0)</f>
        <v>0</v>
      </c>
      <c r="I4683">
        <f>IF(AND(Tabla3[[#This Row],[cic]]=1,(AND(H4682=1,H4684=0))),1,0)</f>
        <v>0</v>
      </c>
      <c r="J4683">
        <f>Tabla3[[#This Row],[pas]]+J4682</f>
        <v>21</v>
      </c>
    </row>
    <row r="4684" spans="1:10" x14ac:dyDescent="0.25">
      <c r="A4684">
        <v>222.32855224609401</v>
      </c>
      <c r="B4684">
        <v>3.2884848769754198</v>
      </c>
      <c r="C4684">
        <v>1.3828277189986701E-4</v>
      </c>
      <c r="D4684">
        <v>3.2883465755730898</v>
      </c>
      <c r="E4684">
        <v>-1.85978910849371E-3</v>
      </c>
      <c r="F4684">
        <f>Tabla3[[#This Row],[Axial Force ]]/$M$12</f>
        <v>4.7812591880880433</v>
      </c>
      <c r="G4684">
        <f>Tabla3[[#This Row],[Axial Displacement ]]/$M$9</f>
        <v>3.8238196243900228E-2</v>
      </c>
      <c r="H4684">
        <f>IF(Tabla3[[#This Row],[Axial Displacement Command ]]=D4683,1,0)</f>
        <v>0</v>
      </c>
      <c r="I4684">
        <f>IF(AND(Tabla3[[#This Row],[cic]]=1,(AND(H4683=1,H4685=0))),1,0)</f>
        <v>0</v>
      </c>
      <c r="J4684">
        <f>Tabla3[[#This Row],[pas]]+J4683</f>
        <v>21</v>
      </c>
    </row>
    <row r="4685" spans="1:10" x14ac:dyDescent="0.25">
      <c r="A4685">
        <v>222.453689575195</v>
      </c>
      <c r="B4685">
        <v>3.29117779619992</v>
      </c>
      <c r="C4685">
        <v>5.05208959111769E-4</v>
      </c>
      <c r="D4685">
        <v>3.2916830386966498</v>
      </c>
      <c r="E4685">
        <v>9.5805216915323399E-4</v>
      </c>
      <c r="F4685">
        <f>Tabla3[[#This Row],[Axial Force ]]/$M$12</f>
        <v>4.7839503134450538</v>
      </c>
      <c r="G4685">
        <f>Tabla3[[#This Row],[Axial Displacement ]]/$M$9</f>
        <v>3.8269509258138608E-2</v>
      </c>
      <c r="H4685">
        <f>IF(Tabla3[[#This Row],[Axial Displacement Command ]]=D4684,1,0)</f>
        <v>0</v>
      </c>
      <c r="I4685">
        <f>IF(AND(Tabla3[[#This Row],[cic]]=1,(AND(H4684=1,H4686=0))),1,0)</f>
        <v>0</v>
      </c>
      <c r="J4685">
        <f>Tabla3[[#This Row],[pas]]+J4684</f>
        <v>21</v>
      </c>
    </row>
    <row r="4686" spans="1:10" x14ac:dyDescent="0.25">
      <c r="A4686">
        <v>222.59864807128901</v>
      </c>
      <c r="B4686">
        <v>3.2945107668638198</v>
      </c>
      <c r="C4686">
        <v>5.0878526280939695E-4</v>
      </c>
      <c r="D4686">
        <v>3.2950197346508499</v>
      </c>
      <c r="E4686">
        <v>1.203172928399E-3</v>
      </c>
      <c r="F4686">
        <f>Tabla3[[#This Row],[Axial Force ]]/$M$12</f>
        <v>4.7870677004578281</v>
      </c>
      <c r="G4686">
        <f>Tabla3[[#This Row],[Axial Displacement ]]/$M$9</f>
        <v>3.830826473097465E-2</v>
      </c>
      <c r="H4686">
        <f>IF(Tabla3[[#This Row],[Axial Displacement Command ]]=D4685,1,0)</f>
        <v>0</v>
      </c>
      <c r="I4686">
        <f>IF(AND(Tabla3[[#This Row],[cic]]=1,(AND(H4685=1,H4687=0))),1,0)</f>
        <v>0</v>
      </c>
      <c r="J4686">
        <f>Tabla3[[#This Row],[pas]]+J4685</f>
        <v>21</v>
      </c>
    </row>
    <row r="4687" spans="1:10" x14ac:dyDescent="0.25">
      <c r="A4687">
        <v>222.50782775878901</v>
      </c>
      <c r="B4687">
        <v>3.2982658594846699</v>
      </c>
      <c r="C4687" s="2">
        <v>9.0360643412168402E-5</v>
      </c>
      <c r="D4687">
        <v>3.2983561977744098</v>
      </c>
      <c r="E4687">
        <v>2.6884563339990598E-3</v>
      </c>
      <c r="F4687">
        <f>Tabla3[[#This Row],[Axial Force ]]/$M$12</f>
        <v>4.7851145754578281</v>
      </c>
      <c r="G4687">
        <f>Tabla3[[#This Row],[Axial Displacement ]]/$M$9</f>
        <v>3.8351928598658949E-2</v>
      </c>
      <c r="H4687">
        <f>IF(Tabla3[[#This Row],[Axial Displacement Command ]]=D4686,1,0)</f>
        <v>0</v>
      </c>
      <c r="I4687">
        <f>IF(AND(Tabla3[[#This Row],[cic]]=1,(AND(H4686=1,H4688=0))),1,0)</f>
        <v>0</v>
      </c>
      <c r="J4687">
        <f>Tabla3[[#This Row],[pas]]+J4686</f>
        <v>21</v>
      </c>
    </row>
    <row r="4688" spans="1:10" x14ac:dyDescent="0.25">
      <c r="A4688">
        <v>222.60545349121099</v>
      </c>
      <c r="B4688">
        <v>3.3018314279615901</v>
      </c>
      <c r="C4688">
        <v>1.8315315628569799E-3</v>
      </c>
      <c r="D4688">
        <v>3.2999999821186101</v>
      </c>
      <c r="E4688">
        <v>5.1720792271225903E-4</v>
      </c>
      <c r="F4688">
        <f>Tabla3[[#This Row],[Axial Force ]]/$M$12</f>
        <v>4.7872140535744299</v>
      </c>
      <c r="G4688">
        <f>Tabla3[[#This Row],[Axial Displacement ]]/$M$9</f>
        <v>3.839338869722779E-2</v>
      </c>
      <c r="H4688">
        <f>IF(Tabla3[[#This Row],[Axial Displacement Command ]]=D4687,1,0)</f>
        <v>0</v>
      </c>
      <c r="I4688">
        <f>IF(AND(Tabla3[[#This Row],[cic]]=1,(AND(H4687=1,H4689=0))),1,0)</f>
        <v>0</v>
      </c>
      <c r="J4688">
        <f>Tabla3[[#This Row],[pas]]+J4687</f>
        <v>21</v>
      </c>
    </row>
    <row r="4689" spans="1:10" x14ac:dyDescent="0.25">
      <c r="A4689">
        <v>221.97457885742199</v>
      </c>
      <c r="B4689">
        <v>3.3037590328604001</v>
      </c>
      <c r="C4689">
        <v>3.75914578398806E-3</v>
      </c>
      <c r="D4689">
        <v>3.2999999821186101</v>
      </c>
      <c r="E4689">
        <v>-2.6714113232628701E-4</v>
      </c>
      <c r="F4689">
        <f>Tabla3[[#This Row],[Axial Force ]]/$M$12</f>
        <v>4.7736468571488597</v>
      </c>
      <c r="G4689">
        <f>Tabla3[[#This Row],[Axial Displacement ]]/$M$9</f>
        <v>3.8415802707679074E-2</v>
      </c>
      <c r="H4689">
        <f>IF(Tabla3[[#This Row],[Axial Displacement Command ]]=D4688,1,0)</f>
        <v>1</v>
      </c>
      <c r="I4689">
        <f>IF(AND(Tabla3[[#This Row],[cic]]=1,(AND(H4688=1,H4690=0))),1,0)</f>
        <v>0</v>
      </c>
      <c r="J4689">
        <f>Tabla3[[#This Row],[pas]]+J4688</f>
        <v>21</v>
      </c>
    </row>
    <row r="4690" spans="1:10" x14ac:dyDescent="0.25">
      <c r="A4690">
        <v>221.21603393554699</v>
      </c>
      <c r="B4690">
        <v>3.3043313305824999</v>
      </c>
      <c r="C4690">
        <v>4.3313502828823403E-3</v>
      </c>
      <c r="D4690">
        <v>3.2999999821186101</v>
      </c>
      <c r="E4690">
        <v>1.1055223012590399E-3</v>
      </c>
      <c r="F4690">
        <f>Tabla3[[#This Row],[Axial Force ]]/$M$12</f>
        <v>4.7573340631300427</v>
      </c>
      <c r="G4690">
        <f>Tabla3[[#This Row],[Axial Displacement ]]/$M$9</f>
        <v>3.8422457332354651E-2</v>
      </c>
      <c r="H4690">
        <f>IF(Tabla3[[#This Row],[Axial Displacement Command ]]=D4689,1,0)</f>
        <v>1</v>
      </c>
      <c r="I4690">
        <f>IF(AND(Tabla3[[#This Row],[cic]]=1,(AND(H4689=1,H4691=0))),1,0)</f>
        <v>0</v>
      </c>
      <c r="J4690">
        <f>Tabla3[[#This Row],[pas]]+J4689</f>
        <v>21</v>
      </c>
    </row>
    <row r="4691" spans="1:10" x14ac:dyDescent="0.25">
      <c r="A4691">
        <v>219.80131530761699</v>
      </c>
      <c r="B4691">
        <v>3.3049033954739602</v>
      </c>
      <c r="C4691">
        <v>4.9035547817766201E-3</v>
      </c>
      <c r="D4691">
        <v>3.2999999821186101</v>
      </c>
      <c r="E4691">
        <v>2.0524612409644799E-3</v>
      </c>
      <c r="F4691">
        <f>Tabla3[[#This Row],[Axial Force ]]/$M$12</f>
        <v>4.7269100066154195</v>
      </c>
      <c r="G4691">
        <f>Tabla3[[#This Row],[Axial Displacement ]]/$M$9</f>
        <v>3.842910924969721E-2</v>
      </c>
      <c r="H4691">
        <f>IF(Tabla3[[#This Row],[Axial Displacement Command ]]=D4690,1,0)</f>
        <v>1</v>
      </c>
      <c r="I4691">
        <f>IF(AND(Tabla3[[#This Row],[cic]]=1,(AND(H4690=1,H4692=0))),1,0)</f>
        <v>0</v>
      </c>
      <c r="J4691">
        <f>Tabla3[[#This Row],[pas]]+J4690</f>
        <v>21</v>
      </c>
    </row>
    <row r="4692" spans="1:10" x14ac:dyDescent="0.25">
      <c r="A4692">
        <v>219.38128662109401</v>
      </c>
      <c r="B4692">
        <v>3.3045243471860899</v>
      </c>
      <c r="C4692">
        <v>4.5244692046253502E-3</v>
      </c>
      <c r="D4692">
        <v>3.2999999821186101</v>
      </c>
      <c r="E4692">
        <v>1.5131101918086599E-3</v>
      </c>
      <c r="F4692">
        <f>Tabla3[[#This Row],[Axial Force ]]/$M$12</f>
        <v>4.7178771316364303</v>
      </c>
      <c r="G4692">
        <f>Tabla3[[#This Row],[Axial Displacement ]]/$M$9</f>
        <v>3.8424701711466162E-2</v>
      </c>
      <c r="H4692">
        <f>IF(Tabla3[[#This Row],[Axial Displacement Command ]]=D4691,1,0)</f>
        <v>1</v>
      </c>
      <c r="I4692">
        <f>IF(AND(Tabla3[[#This Row],[cic]]=1,(AND(H4691=1,H4693=0))),1,0)</f>
        <v>0</v>
      </c>
      <c r="J4692">
        <f>Tabla3[[#This Row],[pas]]+J4691</f>
        <v>21</v>
      </c>
    </row>
    <row r="4693" spans="1:10" x14ac:dyDescent="0.25">
      <c r="A4693">
        <v>218.27651977539099</v>
      </c>
      <c r="B4693">
        <v>3.3039664849638899</v>
      </c>
      <c r="C4693">
        <v>3.9665696931478998E-3</v>
      </c>
      <c r="D4693">
        <v>3.2999999821186101</v>
      </c>
      <c r="E4693">
        <v>1.6375272480218001E-3</v>
      </c>
      <c r="F4693">
        <f>Tabla3[[#This Row],[Axial Force ]]/$M$12</f>
        <v>4.694118704847118</v>
      </c>
      <c r="G4693">
        <f>Tabla3[[#This Row],[Axial Displacement ]]/$M$9</f>
        <v>3.8418214941440577E-2</v>
      </c>
      <c r="H4693">
        <f>IF(Tabla3[[#This Row],[Axial Displacement Command ]]=D4692,1,0)</f>
        <v>1</v>
      </c>
      <c r="I4693">
        <f>IF(AND(Tabla3[[#This Row],[cic]]=1,(AND(H4692=1,H4694=0))),1,0)</f>
        <v>0</v>
      </c>
      <c r="J4693">
        <f>Tabla3[[#This Row],[pas]]+J4692</f>
        <v>21</v>
      </c>
    </row>
    <row r="4694" spans="1:10" x14ac:dyDescent="0.25">
      <c r="A4694">
        <v>218.05758666992199</v>
      </c>
      <c r="B4694">
        <v>3.3038770779967299</v>
      </c>
      <c r="C4694">
        <v>3.87716272598482E-3</v>
      </c>
      <c r="D4694">
        <v>3.2999999821186101</v>
      </c>
      <c r="E4694">
        <v>1.50364041928697E-3</v>
      </c>
      <c r="F4694">
        <f>Tabla3[[#This Row],[Axial Force ]]/$M$12</f>
        <v>4.6894104660198277</v>
      </c>
      <c r="G4694">
        <f>Tabla3[[#This Row],[Axial Displacement ]]/$M$9</f>
        <v>3.8417175325543368E-2</v>
      </c>
      <c r="H4694">
        <f>IF(Tabla3[[#This Row],[Axial Displacement Command ]]=D4693,1,0)</f>
        <v>1</v>
      </c>
      <c r="I4694">
        <f>IF(AND(Tabla3[[#This Row],[cic]]=1,(AND(H4693=1,H4695=0))),1,0)</f>
        <v>0</v>
      </c>
      <c r="J4694">
        <f>Tabla3[[#This Row],[pas]]+J4693</f>
        <v>21</v>
      </c>
    </row>
    <row r="4695" spans="1:10" x14ac:dyDescent="0.25">
      <c r="A4695">
        <v>216.78269958496099</v>
      </c>
      <c r="B4695">
        <v>3.3038877882063402</v>
      </c>
      <c r="C4695">
        <v>3.88789158023428E-3</v>
      </c>
      <c r="D4695">
        <v>3.2999999821186101</v>
      </c>
      <c r="E4695" s="2">
        <v>-9.6724591003294295E-5</v>
      </c>
      <c r="F4695">
        <f>Tabla3[[#This Row],[Axial Force ]]/$M$12</f>
        <v>4.6619935394615268</v>
      </c>
      <c r="G4695">
        <f>Tabla3[[#This Row],[Axial Displacement ]]/$M$9</f>
        <v>3.8417299862864421E-2</v>
      </c>
      <c r="H4695">
        <f>IF(Tabla3[[#This Row],[Axial Displacement Command ]]=D4694,1,0)</f>
        <v>1</v>
      </c>
      <c r="I4695">
        <f>IF(AND(Tabla3[[#This Row],[cic]]=1,(AND(H4694=1,H4696=0))),1,0)</f>
        <v>0</v>
      </c>
      <c r="J4695">
        <f>Tabla3[[#This Row],[pas]]+J4694</f>
        <v>21</v>
      </c>
    </row>
    <row r="4696" spans="1:10" x14ac:dyDescent="0.25">
      <c r="A4696">
        <v>216.67720031738301</v>
      </c>
      <c r="B4696">
        <v>3.3033944200724399</v>
      </c>
      <c r="C4696">
        <v>3.3943654216272998E-3</v>
      </c>
      <c r="D4696">
        <v>3.2999999821186101</v>
      </c>
      <c r="E4696">
        <v>1.65959860964904E-4</v>
      </c>
      <c r="F4696">
        <f>Tabla3[[#This Row],[Axial Force ]]/$M$12</f>
        <v>4.6597247380082365</v>
      </c>
      <c r="G4696">
        <f>Tabla3[[#This Row],[Axial Displacement ]]/$M$9</f>
        <v>3.8411563024098136E-2</v>
      </c>
      <c r="H4696">
        <f>IF(Tabla3[[#This Row],[Axial Displacement Command ]]=D4695,1,0)</f>
        <v>1</v>
      </c>
      <c r="I4696">
        <f>IF(AND(Tabla3[[#This Row],[cic]]=1,(AND(H4695=1,H4697=0))),1,0)</f>
        <v>0</v>
      </c>
      <c r="J4696">
        <f>Tabla3[[#This Row],[pas]]+J4695</f>
        <v>21</v>
      </c>
    </row>
    <row r="4697" spans="1:10" x14ac:dyDescent="0.25">
      <c r="A4697">
        <v>215.89718627929699</v>
      </c>
      <c r="B4697">
        <v>3.30280791968107</v>
      </c>
      <c r="C4697">
        <v>2.8078557079425099E-3</v>
      </c>
      <c r="D4697">
        <v>3.2999999821186101</v>
      </c>
      <c r="E4697">
        <v>5.9869273627555198E-4</v>
      </c>
      <c r="F4697">
        <f>Tabla3[[#This Row],[Axial Force ]]/$M$12</f>
        <v>4.6429502425655267</v>
      </c>
      <c r="G4697">
        <f>Tabla3[[#This Row],[Axial Displacement ]]/$M$9</f>
        <v>3.8404743252105467E-2</v>
      </c>
      <c r="H4697">
        <f>IF(Tabla3[[#This Row],[Axial Displacement Command ]]=D4696,1,0)</f>
        <v>1</v>
      </c>
      <c r="I4697">
        <f>IF(AND(Tabla3[[#This Row],[cic]]=1,(AND(H4696=1,H4698=0))),1,0)</f>
        <v>0</v>
      </c>
      <c r="J4697">
        <f>Tabla3[[#This Row],[pas]]+J4696</f>
        <v>21</v>
      </c>
    </row>
    <row r="4698" spans="1:10" x14ac:dyDescent="0.25">
      <c r="A4698">
        <v>215.73931884765599</v>
      </c>
      <c r="B4698">
        <v>3.3029688056558402</v>
      </c>
      <c r="C4698">
        <v>2.9687880669371199E-3</v>
      </c>
      <c r="D4698">
        <v>3.2999999821186101</v>
      </c>
      <c r="E4698">
        <v>1.5067020058268099E-3</v>
      </c>
      <c r="F4698">
        <f>Tabla3[[#This Row],[Axial Force ]]/$M$12</f>
        <v>4.6395552440356127</v>
      </c>
      <c r="G4698">
        <f>Tabla3[[#This Row],[Axial Displacement ]]/$M$9</f>
        <v>3.8406614019253958E-2</v>
      </c>
      <c r="H4698">
        <f>IF(Tabla3[[#This Row],[Axial Displacement Command ]]=D4697,1,0)</f>
        <v>1</v>
      </c>
      <c r="I4698">
        <f>IF(AND(Tabla3[[#This Row],[cic]]=1,(AND(H4697=1,H4699=0))),1,0)</f>
        <v>0</v>
      </c>
      <c r="J4698">
        <f>Tabla3[[#This Row],[pas]]+J4697</f>
        <v>21</v>
      </c>
    </row>
    <row r="4699" spans="1:10" x14ac:dyDescent="0.25">
      <c r="A4699">
        <v>215.21711730957</v>
      </c>
      <c r="B4699">
        <v>3.3033085055649298</v>
      </c>
      <c r="C4699">
        <v>3.3085345876315798E-3</v>
      </c>
      <c r="D4699">
        <v>3.2999999821186101</v>
      </c>
      <c r="E4699">
        <v>1.65524136264139E-3</v>
      </c>
      <c r="F4699">
        <f>Tabla3[[#This Row],[Axial Force ]]/$M$12</f>
        <v>4.6283251034316129</v>
      </c>
      <c r="G4699">
        <f>Tabla3[[#This Row],[Axial Displacement ]]/$M$9</f>
        <v>3.8410564018196862E-2</v>
      </c>
      <c r="H4699">
        <f>IF(Tabla3[[#This Row],[Axial Displacement Command ]]=D4698,1,0)</f>
        <v>1</v>
      </c>
      <c r="I4699">
        <f>IF(AND(Tabla3[[#This Row],[cic]]=1,(AND(H4698=1,H4700=0))),1,0)</f>
        <v>0</v>
      </c>
      <c r="J4699">
        <f>Tabla3[[#This Row],[pas]]+J4698</f>
        <v>21</v>
      </c>
    </row>
    <row r="4700" spans="1:10" x14ac:dyDescent="0.25">
      <c r="A4700">
        <v>214.826904296875</v>
      </c>
      <c r="B4700">
        <v>3.3033764921128799</v>
      </c>
      <c r="C4700">
        <v>3.3764838462957401E-3</v>
      </c>
      <c r="D4700">
        <v>3.2999999821186101</v>
      </c>
      <c r="E4700">
        <v>1.4781917343498199E-3</v>
      </c>
      <c r="F4700">
        <f>Tabla3[[#This Row],[Axial Force ]]/$M$12</f>
        <v>4.619933425739247</v>
      </c>
      <c r="G4700">
        <f>Tabla3[[#This Row],[Axial Displacement ]]/$M$9</f>
        <v>3.8411354559452091E-2</v>
      </c>
      <c r="H4700">
        <f>IF(Tabla3[[#This Row],[Axial Displacement Command ]]=D4699,1,0)</f>
        <v>1</v>
      </c>
      <c r="I4700">
        <f>IF(AND(Tabla3[[#This Row],[cic]]=1,(AND(H4699=1,H4701=0))),1,0)</f>
        <v>0</v>
      </c>
      <c r="J4700">
        <f>Tabla3[[#This Row],[pas]]+J4699</f>
        <v>21</v>
      </c>
    </row>
    <row r="4701" spans="1:10" x14ac:dyDescent="0.25">
      <c r="A4701">
        <v>214.362060546875</v>
      </c>
      <c r="B4701">
        <v>3.30280791968107</v>
      </c>
      <c r="C4701">
        <v>2.8078557079425099E-3</v>
      </c>
      <c r="D4701">
        <v>3.2999999821186101</v>
      </c>
      <c r="E4701">
        <v>2.5760553512554901E-4</v>
      </c>
      <c r="F4701">
        <f>Tabla3[[#This Row],[Axial Force ]]/$M$12</f>
        <v>4.609936785954301</v>
      </c>
      <c r="G4701">
        <f>Tabla3[[#This Row],[Axial Displacement ]]/$M$9</f>
        <v>3.8404743252105467E-2</v>
      </c>
      <c r="H4701">
        <f>IF(Tabla3[[#This Row],[Axial Displacement Command ]]=D4700,1,0)</f>
        <v>1</v>
      </c>
      <c r="I4701">
        <f>IF(AND(Tabla3[[#This Row],[cic]]=1,(AND(H4700=1,H4702=0))),1,0)</f>
        <v>0</v>
      </c>
      <c r="J4701">
        <f>Tabla3[[#This Row],[pas]]+J4700</f>
        <v>21</v>
      </c>
    </row>
    <row r="4702" spans="1:10" x14ac:dyDescent="0.25">
      <c r="A4702">
        <v>214.09994506835901</v>
      </c>
      <c r="B4702">
        <v>3.3025217708200199</v>
      </c>
      <c r="C4702">
        <v>2.5217532311216902E-3</v>
      </c>
      <c r="D4702">
        <v>3.2999999821186101</v>
      </c>
      <c r="E4702">
        <v>1.0272567578795101E-3</v>
      </c>
      <c r="F4702">
        <f>Tabla3[[#This Row],[Axial Force ]]/$M$12</f>
        <v>4.604299893943204</v>
      </c>
      <c r="G4702">
        <f>Tabla3[[#This Row],[Axial Displacement ]]/$M$9</f>
        <v>3.8401415939767675E-2</v>
      </c>
      <c r="H4702">
        <f>IF(Tabla3[[#This Row],[Axial Displacement Command ]]=D4701,1,0)</f>
        <v>1</v>
      </c>
      <c r="I4702">
        <f>IF(AND(Tabla3[[#This Row],[cic]]=1,(AND(H4701=1,H4703=0))),1,0)</f>
        <v>0</v>
      </c>
      <c r="J4702">
        <f>Tabla3[[#This Row],[pas]]+J4701</f>
        <v>21</v>
      </c>
    </row>
    <row r="4703" spans="1:10" x14ac:dyDescent="0.25">
      <c r="A4703">
        <v>213.74990844726599</v>
      </c>
      <c r="B4703">
        <v>3.3030938357114801</v>
      </c>
      <c r="C4703">
        <v>3.0939579573896498E-3</v>
      </c>
      <c r="D4703">
        <v>3.2999999821186101</v>
      </c>
      <c r="E4703">
        <v>-4.17661169649364E-4</v>
      </c>
      <c r="F4703">
        <f>Tabla3[[#This Row],[Axial Force ]]/$M$12</f>
        <v>4.596772224672387</v>
      </c>
      <c r="G4703">
        <f>Tabla3[[#This Row],[Axial Displacement ]]/$M$9</f>
        <v>3.8408067857110234E-2</v>
      </c>
      <c r="H4703">
        <f>IF(Tabla3[[#This Row],[Axial Displacement Command ]]=D4702,1,0)</f>
        <v>1</v>
      </c>
      <c r="I4703">
        <f>IF(AND(Tabla3[[#This Row],[cic]]=1,(AND(H4702=1,H4704=0))),1,0)</f>
        <v>0</v>
      </c>
      <c r="J4703">
        <f>Tabla3[[#This Row],[pas]]+J4702</f>
        <v>21</v>
      </c>
    </row>
    <row r="4704" spans="1:10" x14ac:dyDescent="0.25">
      <c r="A4704">
        <v>213.60627746582</v>
      </c>
      <c r="B4704">
        <v>3.30410245805979</v>
      </c>
      <c r="C4704">
        <v>4.1024686652235704E-3</v>
      </c>
      <c r="D4704">
        <v>3.2999999821186101</v>
      </c>
      <c r="E4704">
        <v>9.5104797992462398E-4</v>
      </c>
      <c r="F4704">
        <f>Tabla3[[#This Row],[Axial Force ]]/$M$12</f>
        <v>4.5936833863617208</v>
      </c>
      <c r="G4704">
        <f>Tabla3[[#This Row],[Axial Displacement ]]/$M$9</f>
        <v>3.8419796023951049E-2</v>
      </c>
      <c r="H4704">
        <f>IF(Tabla3[[#This Row],[Axial Displacement Command ]]=D4703,1,0)</f>
        <v>1</v>
      </c>
      <c r="I4704">
        <f>IF(AND(Tabla3[[#This Row],[cic]]=1,(AND(H4703=1,H4705=0))),1,0)</f>
        <v>0</v>
      </c>
      <c r="J4704">
        <f>Tabla3[[#This Row],[pas]]+J4703</f>
        <v>21</v>
      </c>
    </row>
    <row r="4705" spans="1:10" x14ac:dyDescent="0.25">
      <c r="A4705">
        <v>213.02723693847699</v>
      </c>
      <c r="B4705">
        <v>3.30275413580239</v>
      </c>
      <c r="C4705">
        <v>2.7542114366951899E-3</v>
      </c>
      <c r="D4705">
        <v>3.2999999821186101</v>
      </c>
      <c r="E4705">
        <v>-1.57677584411431E-3</v>
      </c>
      <c r="F4705">
        <f>Tabla3[[#This Row],[Axial Force ]]/$M$12</f>
        <v>4.5812309019027309</v>
      </c>
      <c r="G4705">
        <f>Tabla3[[#This Row],[Axial Displacement ]]/$M$9</f>
        <v>3.8404117858167323E-2</v>
      </c>
      <c r="H4705">
        <f>IF(Tabla3[[#This Row],[Axial Displacement Command ]]=D4704,1,0)</f>
        <v>1</v>
      </c>
      <c r="I4705">
        <f>IF(AND(Tabla3[[#This Row],[cic]]=1,(AND(H4704=1,H4706=0))),1,0)</f>
        <v>0</v>
      </c>
      <c r="J4705">
        <f>Tabla3[[#This Row],[pas]]+J4704</f>
        <v>21</v>
      </c>
    </row>
    <row r="4706" spans="1:10" x14ac:dyDescent="0.25">
      <c r="A4706">
        <v>213.02146911621099</v>
      </c>
      <c r="B4706">
        <v>3.3026039600372301</v>
      </c>
      <c r="C4706">
        <v>2.6040077045763601E-3</v>
      </c>
      <c r="D4706">
        <v>3.2999999821186101</v>
      </c>
      <c r="E4706">
        <v>9.3781238774681697E-4</v>
      </c>
      <c r="F4706">
        <f>Tabla3[[#This Row],[Axial Force ]]/$M$12</f>
        <v>4.5811068627142149</v>
      </c>
      <c r="G4706">
        <f>Tabla3[[#This Row],[Axial Displacement ]]/$M$9</f>
        <v>3.8402371628339885E-2</v>
      </c>
      <c r="H4706">
        <f>IF(Tabla3[[#This Row],[Axial Displacement Command ]]=D4705,1,0)</f>
        <v>1</v>
      </c>
      <c r="I4706">
        <f>IF(AND(Tabla3[[#This Row],[cic]]=1,(AND(H4705=1,H4707=0))),1,0)</f>
        <v>0</v>
      </c>
      <c r="J4706">
        <f>Tabla3[[#This Row],[pas]]+J4705</f>
        <v>21</v>
      </c>
    </row>
    <row r="4707" spans="1:10" x14ac:dyDescent="0.25">
      <c r="A4707">
        <v>212.83923339843801</v>
      </c>
      <c r="B4707">
        <v>3.30247171223164</v>
      </c>
      <c r="C4707">
        <v>2.4716853204154198E-3</v>
      </c>
      <c r="D4707">
        <v>3.2999999821186101</v>
      </c>
      <c r="E4707">
        <v>7.7596155279025002E-4</v>
      </c>
      <c r="F4707">
        <f>Tabla3[[#This Row],[Axial Force ]]/$M$12</f>
        <v>4.5771878150201726</v>
      </c>
      <c r="G4707">
        <f>Tabla3[[#This Row],[Axial Displacement ]]/$M$9</f>
        <v>3.8400833863158602E-2</v>
      </c>
      <c r="H4707">
        <f>IF(Tabla3[[#This Row],[Axial Displacement Command ]]=D4706,1,0)</f>
        <v>1</v>
      </c>
      <c r="I4707">
        <f>IF(AND(Tabla3[[#This Row],[cic]]=1,(AND(H4706=1,H4708=0))),1,0)</f>
        <v>1</v>
      </c>
      <c r="J4707">
        <f>Tabla3[[#This Row],[pas]]+J4706</f>
        <v>22</v>
      </c>
    </row>
    <row r="4708" spans="1:10" x14ac:dyDescent="0.25">
      <c r="A4708">
        <v>212.683517456055</v>
      </c>
      <c r="B4708">
        <v>3.30214272253215</v>
      </c>
      <c r="C4708">
        <v>3.4611225601111099E-3</v>
      </c>
      <c r="D4708">
        <v>3.2986814621835898</v>
      </c>
      <c r="E4708">
        <v>-1.5191386637525301E-3</v>
      </c>
      <c r="F4708">
        <f>Tabla3[[#This Row],[Axial Force ]]/$M$12</f>
        <v>4.5738390850764512</v>
      </c>
      <c r="G4708">
        <f>Tabla3[[#This Row],[Axial Displacement ]]/$M$9</f>
        <v>3.8397008401536627E-2</v>
      </c>
      <c r="H4708">
        <f>IF(Tabla3[[#This Row],[Axial Displacement Command ]]=D4707,1,0)</f>
        <v>0</v>
      </c>
      <c r="I4708">
        <f>IF(AND(Tabla3[[#This Row],[cic]]=1,(AND(H4707=1,H4709=0))),1,0)</f>
        <v>0</v>
      </c>
      <c r="J4708">
        <f>Tabla3[[#This Row],[pas]]+J4707</f>
        <v>22</v>
      </c>
    </row>
    <row r="4709" spans="1:10" x14ac:dyDescent="0.25">
      <c r="A4709">
        <v>211.49847412109401</v>
      </c>
      <c r="B4709">
        <v>3.3012593630701299</v>
      </c>
      <c r="C4709">
        <v>5.9142112149857002E-3</v>
      </c>
      <c r="D4709">
        <v>3.2953449990600299</v>
      </c>
      <c r="E4709">
        <v>1.2141604202042799E-3</v>
      </c>
      <c r="F4709">
        <f>Tabla3[[#This Row],[Axial Force ]]/$M$12</f>
        <v>4.5483542821740643</v>
      </c>
      <c r="G4709">
        <f>Tabla3[[#This Row],[Axial Displacement ]]/$M$9</f>
        <v>3.838673677988523E-2</v>
      </c>
      <c r="H4709">
        <f>IF(Tabla3[[#This Row],[Axial Displacement Command ]]=D4708,1,0)</f>
        <v>0</v>
      </c>
      <c r="I4709">
        <f>IF(AND(Tabla3[[#This Row],[cic]]=1,(AND(H4708=1,H4710=0))),1,0)</f>
        <v>0</v>
      </c>
      <c r="J4709">
        <f>Tabla3[[#This Row],[pas]]+J4708</f>
        <v>22</v>
      </c>
    </row>
    <row r="4710" spans="1:10" x14ac:dyDescent="0.25">
      <c r="A4710">
        <v>209.06416320800801</v>
      </c>
      <c r="B4710">
        <v>3.2995499204844201</v>
      </c>
      <c r="C4710">
        <v>7.5414181992528003E-3</v>
      </c>
      <c r="D4710">
        <v>3.2920083031058298</v>
      </c>
      <c r="E4710">
        <v>-1.0074493275169501E-3</v>
      </c>
      <c r="F4710">
        <f>Tabla3[[#This Row],[Axial Force ]]/$M$12</f>
        <v>4.4960035098496345</v>
      </c>
      <c r="G4710">
        <f>Tabla3[[#This Row],[Axial Displacement ]]/$M$9</f>
        <v>3.836685954051651E-2</v>
      </c>
      <c r="H4710">
        <f>IF(Tabla3[[#This Row],[Axial Displacement Command ]]=D4709,1,0)</f>
        <v>0</v>
      </c>
      <c r="I4710">
        <f>IF(AND(Tabla3[[#This Row],[cic]]=1,(AND(H4709=1,H4711=0))),1,0)</f>
        <v>0</v>
      </c>
      <c r="J4710">
        <f>Tabla3[[#This Row],[pas]]+J4709</f>
        <v>22</v>
      </c>
    </row>
    <row r="4711" spans="1:10" x14ac:dyDescent="0.25">
      <c r="A4711">
        <v>206.00981140136699</v>
      </c>
      <c r="B4711">
        <v>3.29519738443196</v>
      </c>
      <c r="C4711">
        <v>6.5257549977104602E-3</v>
      </c>
      <c r="D4711">
        <v>3.2886718399822699</v>
      </c>
      <c r="E4711">
        <v>-7.13674921826168E-4</v>
      </c>
      <c r="F4711">
        <f>Tabla3[[#This Row],[Axial Force ]]/$M$12</f>
        <v>4.4303185247605805</v>
      </c>
      <c r="G4711">
        <f>Tabla3[[#This Row],[Axial Displacement ]]/$M$9</f>
        <v>3.8316248656185582E-2</v>
      </c>
      <c r="H4711">
        <f>IF(Tabla3[[#This Row],[Axial Displacement Command ]]=D4710,1,0)</f>
        <v>0</v>
      </c>
      <c r="I4711">
        <f>IF(AND(Tabla3[[#This Row],[cic]]=1,(AND(H4710=1,H4712=0))),1,0)</f>
        <v>0</v>
      </c>
      <c r="J4711">
        <f>Tabla3[[#This Row],[pas]]+J4710</f>
        <v>22</v>
      </c>
    </row>
    <row r="4712" spans="1:10" x14ac:dyDescent="0.25">
      <c r="A4712">
        <v>200.63752746582</v>
      </c>
      <c r="B4712">
        <v>3.2883523963391799</v>
      </c>
      <c r="C4712">
        <v>3.01718705486564E-3</v>
      </c>
      <c r="D4712">
        <v>3.2853353768587099</v>
      </c>
      <c r="E4712">
        <v>2.4297626168845502E-3</v>
      </c>
      <c r="F4712">
        <f>Tabla3[[#This Row],[Axial Force ]]/$M$12</f>
        <v>4.3147855368993548</v>
      </c>
      <c r="G4712">
        <f>Tabla3[[#This Row],[Axial Displacement ]]/$M$9</f>
        <v>3.8236655771385811E-2</v>
      </c>
      <c r="H4712">
        <f>IF(Tabla3[[#This Row],[Axial Displacement Command ]]=D4711,1,0)</f>
        <v>0</v>
      </c>
      <c r="I4712">
        <f>IF(AND(Tabla3[[#This Row],[cic]]=1,(AND(H4711=1,H4713=0))),1,0)</f>
        <v>0</v>
      </c>
      <c r="J4712">
        <f>Tabla3[[#This Row],[pas]]+J4711</f>
        <v>22</v>
      </c>
    </row>
    <row r="4713" spans="1:10" x14ac:dyDescent="0.25">
      <c r="A4713">
        <v>197.46501159668</v>
      </c>
      <c r="B4713">
        <v>3.2837248872965601</v>
      </c>
      <c r="C4713">
        <v>1.72615045812563E-3</v>
      </c>
      <c r="D4713">
        <v>3.2819986809045099</v>
      </c>
      <c r="E4713">
        <v>-1.7993605183619401E-4</v>
      </c>
      <c r="F4713">
        <f>Tabla3[[#This Row],[Axial Force ]]/$M$12</f>
        <v>4.2465593891759141</v>
      </c>
      <c r="G4713">
        <f>Tabla3[[#This Row],[Axial Displacement ]]/$M$9</f>
        <v>3.8182847526704186E-2</v>
      </c>
      <c r="H4713">
        <f>IF(Tabla3[[#This Row],[Axial Displacement Command ]]=D4712,1,0)</f>
        <v>0</v>
      </c>
      <c r="I4713">
        <f>IF(AND(Tabla3[[#This Row],[cic]]=1,(AND(H4712=1,H4714=0))),1,0)</f>
        <v>0</v>
      </c>
      <c r="J4713">
        <f>Tabla3[[#This Row],[pas]]+J4712</f>
        <v>22</v>
      </c>
    </row>
    <row r="4714" spans="1:10" x14ac:dyDescent="0.25">
      <c r="A4714">
        <v>195.48289489746099</v>
      </c>
      <c r="B4714">
        <v>3.2795942388474901</v>
      </c>
      <c r="C4714">
        <v>9.3221666475073995E-4</v>
      </c>
      <c r="D4714">
        <v>3.2786619849503</v>
      </c>
      <c r="E4714">
        <v>1.3366916391532901E-3</v>
      </c>
      <c r="F4714">
        <f>Tabla3[[#This Row],[Axial Force ]]/$M$12</f>
        <v>4.2039332236013118</v>
      </c>
      <c r="G4714">
        <f>Tabla3[[#This Row],[Axial Displacement ]]/$M$9</f>
        <v>3.8134816730784768E-2</v>
      </c>
      <c r="H4714">
        <f>IF(Tabla3[[#This Row],[Axial Displacement Command ]]=D4713,1,0)</f>
        <v>0</v>
      </c>
      <c r="I4714">
        <f>IF(AND(Tabla3[[#This Row],[cic]]=1,(AND(H4713=1,H4715=0))),1,0)</f>
        <v>0</v>
      </c>
      <c r="J4714">
        <f>Tabla3[[#This Row],[pas]]+J4713</f>
        <v>22</v>
      </c>
    </row>
    <row r="4715" spans="1:10" x14ac:dyDescent="0.25">
      <c r="A4715">
        <v>194.00303649902301</v>
      </c>
      <c r="B4715">
        <v>3.2758140005171299</v>
      </c>
      <c r="C4715">
        <v>4.8851967449081702E-4</v>
      </c>
      <c r="D4715">
        <v>3.2753255218267401</v>
      </c>
      <c r="E4715">
        <v>6.8498491145874097E-4</v>
      </c>
      <c r="F4715">
        <f>Tabla3[[#This Row],[Axial Force ]]/$M$12</f>
        <v>4.1721083118069462</v>
      </c>
      <c r="G4715">
        <f>Tabla3[[#This Row],[Axial Displacement ]]/$M$9</f>
        <v>3.8090860471129417E-2</v>
      </c>
      <c r="H4715">
        <f>IF(Tabla3[[#This Row],[Axial Displacement Command ]]=D4714,1,0)</f>
        <v>0</v>
      </c>
      <c r="I4715">
        <f>IF(AND(Tabla3[[#This Row],[cic]]=1,(AND(H4714=1,H4716=0))),1,0)</f>
        <v>0</v>
      </c>
      <c r="J4715">
        <f>Tabla3[[#This Row],[pas]]+J4714</f>
        <v>22</v>
      </c>
    </row>
    <row r="4716" spans="1:10" x14ac:dyDescent="0.25">
      <c r="A4716">
        <v>192.28778076171901</v>
      </c>
      <c r="B4716">
        <v>3.2732856925576899</v>
      </c>
      <c r="C4716">
        <v>1.29675868265622E-3</v>
      </c>
      <c r="D4716">
        <v>3.27198882587254</v>
      </c>
      <c r="E4716">
        <v>-7.8782994705761699E-4</v>
      </c>
      <c r="F4716">
        <f>Tabla3[[#This Row],[Axial Force ]]/$M$12</f>
        <v>4.1352210916498713</v>
      </c>
      <c r="G4716">
        <f>Tabla3[[#This Row],[Axial Displacement ]]/$M$9</f>
        <v>3.806146154136849E-2</v>
      </c>
      <c r="H4716">
        <f>IF(Tabla3[[#This Row],[Axial Displacement Command ]]=D4715,1,0)</f>
        <v>0</v>
      </c>
      <c r="I4716">
        <f>IF(AND(Tabla3[[#This Row],[cic]]=1,(AND(H4715=1,H4717=0))),1,0)</f>
        <v>0</v>
      </c>
      <c r="J4716">
        <f>Tabla3[[#This Row],[pas]]+J4715</f>
        <v>22</v>
      </c>
    </row>
    <row r="4717" spans="1:10" x14ac:dyDescent="0.25">
      <c r="A4717">
        <v>190.878662109375</v>
      </c>
      <c r="B4717">
        <v>3.2700132578611401</v>
      </c>
      <c r="C4717">
        <v>1.3611316944661699E-3</v>
      </c>
      <c r="D4717">
        <v>3.26865212991834</v>
      </c>
      <c r="E4717">
        <v>1.34964670905902E-3</v>
      </c>
      <c r="F4717">
        <f>Tabla3[[#This Row],[Axial Force ]]/$M$12</f>
        <v>4.104917464717742</v>
      </c>
      <c r="G4717">
        <f>Tabla3[[#This Row],[Axial Displacement ]]/$M$9</f>
        <v>3.8023409975129534E-2</v>
      </c>
      <c r="H4717">
        <f>IF(Tabla3[[#This Row],[Axial Displacement Command ]]=D4716,1,0)</f>
        <v>0</v>
      </c>
      <c r="I4717">
        <f>IF(AND(Tabla3[[#This Row],[cic]]=1,(AND(H4716=1,H4718=0))),1,0)</f>
        <v>0</v>
      </c>
      <c r="J4717">
        <f>Tabla3[[#This Row],[pas]]+J4716</f>
        <v>22</v>
      </c>
    </row>
    <row r="4718" spans="1:10" x14ac:dyDescent="0.25">
      <c r="A4718">
        <v>189.78901672363301</v>
      </c>
      <c r="B4718">
        <v>3.2668411731720002</v>
      </c>
      <c r="C4718">
        <v>1.5254020127031299E-3</v>
      </c>
      <c r="D4718">
        <v>3.26531566679478</v>
      </c>
      <c r="E4718">
        <v>2.1151888631720799E-3</v>
      </c>
      <c r="F4718">
        <f>Tabla3[[#This Row],[Axial Force ]]/$M$12</f>
        <v>4.0814842306157635</v>
      </c>
      <c r="G4718">
        <f>Tabla3[[#This Row],[Axial Displacement ]]/$M$9</f>
        <v>3.7986525269441865E-2</v>
      </c>
      <c r="H4718">
        <f>IF(Tabla3[[#This Row],[Axial Displacement Command ]]=D4717,1,0)</f>
        <v>0</v>
      </c>
      <c r="I4718">
        <f>IF(AND(Tabla3[[#This Row],[cic]]=1,(AND(H4717=1,H4719=0))),1,0)</f>
        <v>0</v>
      </c>
      <c r="J4718">
        <f>Tabla3[[#This Row],[pas]]+J4717</f>
        <v>22</v>
      </c>
    </row>
    <row r="4719" spans="1:10" x14ac:dyDescent="0.25">
      <c r="A4719">
        <v>188.55458068847699</v>
      </c>
      <c r="B4719">
        <v>3.2643342856317799</v>
      </c>
      <c r="C4719">
        <v>2.3550987862108702E-3</v>
      </c>
      <c r="D4719">
        <v>3.2619792036712201</v>
      </c>
      <c r="E4719">
        <v>2.5236738565581602E-4</v>
      </c>
      <c r="F4719">
        <f>Tabla3[[#This Row],[Axial Force ]]/$M$12</f>
        <v>4.0549372191070319</v>
      </c>
      <c r="G4719">
        <f>Tabla3[[#This Row],[Axial Displacement ]]/$M$9</f>
        <v>3.7957375414323022E-2</v>
      </c>
      <c r="H4719">
        <f>IF(Tabla3[[#This Row],[Axial Displacement Command ]]=D4718,1,0)</f>
        <v>0</v>
      </c>
      <c r="I4719">
        <f>IF(AND(Tabla3[[#This Row],[cic]]=1,(AND(H4718=1,H4720=0))),1,0)</f>
        <v>0</v>
      </c>
      <c r="J4719">
        <f>Tabla3[[#This Row],[pas]]+J4718</f>
        <v>22</v>
      </c>
    </row>
    <row r="4720" spans="1:10" x14ac:dyDescent="0.25">
      <c r="A4720">
        <v>187.263107299805</v>
      </c>
      <c r="B4720">
        <v>3.2605899032205299</v>
      </c>
      <c r="C4720">
        <v>1.94740300685226E-3</v>
      </c>
      <c r="D4720">
        <v>3.2586425077170098</v>
      </c>
      <c r="E4720">
        <v>-1.0333465070289101E-3</v>
      </c>
      <c r="F4720">
        <f>Tabla3[[#This Row],[Axial Force ]]/$M$12</f>
        <v>4.0271635978452691</v>
      </c>
      <c r="G4720">
        <f>Tabla3[[#This Row],[Axial Displacement ]]/$M$9</f>
        <v>3.7913836083959651E-2</v>
      </c>
      <c r="H4720">
        <f>IF(Tabla3[[#This Row],[Axial Displacement Command ]]=D4719,1,0)</f>
        <v>0</v>
      </c>
      <c r="I4720">
        <f>IF(AND(Tabla3[[#This Row],[cic]]=1,(AND(H4719=1,H4721=0))),1,0)</f>
        <v>0</v>
      </c>
      <c r="J4720">
        <f>Tabla3[[#This Row],[pas]]+J4719</f>
        <v>22</v>
      </c>
    </row>
    <row r="4721" spans="1:10" x14ac:dyDescent="0.25">
      <c r="A4721">
        <v>186.15789794921901</v>
      </c>
      <c r="B4721">
        <v>3.2578825484961298</v>
      </c>
      <c r="C4721">
        <v>2.5765896225493599E-3</v>
      </c>
      <c r="D4721">
        <v>3.2553060445934499</v>
      </c>
      <c r="E4721">
        <v>-1.8803648345056001E-3</v>
      </c>
      <c r="F4721">
        <f>Tabla3[[#This Row],[Axial Force ]]/$M$12</f>
        <v>4.0033956548219143</v>
      </c>
      <c r="G4721">
        <f>Tabla3[[#This Row],[Axial Displacement ]]/$M$9</f>
        <v>3.788235521507128E-2</v>
      </c>
      <c r="H4721">
        <f>IF(Tabla3[[#This Row],[Axial Displacement Command ]]=D4720,1,0)</f>
        <v>0</v>
      </c>
      <c r="I4721">
        <f>IF(AND(Tabla3[[#This Row],[cic]]=1,(AND(H4720=1,H4722=0))),1,0)</f>
        <v>0</v>
      </c>
      <c r="J4721">
        <f>Tabla3[[#This Row],[pas]]+J4720</f>
        <v>22</v>
      </c>
    </row>
    <row r="4722" spans="1:10" x14ac:dyDescent="0.25">
      <c r="A4722">
        <v>184.957443237305</v>
      </c>
      <c r="B4722">
        <v>3.2546566799283001</v>
      </c>
      <c r="C4722">
        <v>2.6874542982113802E-3</v>
      </c>
      <c r="D4722">
        <v>3.2519693486392498</v>
      </c>
      <c r="E4722">
        <v>9.1795533307958998E-4</v>
      </c>
      <c r="F4722">
        <f>Tabla3[[#This Row],[Axial Force ]]/$M$12</f>
        <v>3.9775794244581721</v>
      </c>
      <c r="G4722">
        <f>Tabla3[[#This Row],[Axial Displacement ]]/$M$9</f>
        <v>3.784484511544535E-2</v>
      </c>
      <c r="H4722">
        <f>IF(Tabla3[[#This Row],[Axial Displacement Command ]]=D4721,1,0)</f>
        <v>0</v>
      </c>
      <c r="I4722">
        <f>IF(AND(Tabla3[[#This Row],[cic]]=1,(AND(H4721=1,H4723=0))),1,0)</f>
        <v>0</v>
      </c>
      <c r="J4722">
        <f>Tabla3[[#This Row],[pas]]+J4721</f>
        <v>22</v>
      </c>
    </row>
    <row r="4723" spans="1:10" x14ac:dyDescent="0.25">
      <c r="A4723">
        <v>184.021072387695</v>
      </c>
      <c r="B4723">
        <v>3.2519137021154201</v>
      </c>
      <c r="C4723">
        <v>3.28111650560459E-3</v>
      </c>
      <c r="D4723">
        <v>3.2486326526850502</v>
      </c>
      <c r="E4723">
        <v>7.2527598149463302E-4</v>
      </c>
      <c r="F4723">
        <f>Tabla3[[#This Row],[Axial Force ]]/$M$12</f>
        <v>3.9574424169396774</v>
      </c>
      <c r="G4723">
        <f>Tabla3[[#This Row],[Axial Displacement ]]/$M$9</f>
        <v>3.7812950024597905E-2</v>
      </c>
      <c r="H4723">
        <f>IF(Tabla3[[#This Row],[Axial Displacement Command ]]=D4722,1,0)</f>
        <v>0</v>
      </c>
      <c r="I4723">
        <f>IF(AND(Tabla3[[#This Row],[cic]]=1,(AND(H4722=1,H4724=0))),1,0)</f>
        <v>0</v>
      </c>
      <c r="J4723">
        <f>Tabla3[[#This Row],[pas]]+J4722</f>
        <v>22</v>
      </c>
    </row>
    <row r="4724" spans="1:10" x14ac:dyDescent="0.25">
      <c r="A4724">
        <v>182.51156616210901</v>
      </c>
      <c r="B4724">
        <v>3.2486307900399001</v>
      </c>
      <c r="C4724">
        <v>3.3345222618663701E-3</v>
      </c>
      <c r="D4724">
        <v>3.2452961895614898</v>
      </c>
      <c r="E4724">
        <v>-1.5395258969874699E-3</v>
      </c>
      <c r="F4724">
        <f>Tabla3[[#This Row],[Axial Force ]]/$M$12</f>
        <v>3.92497991746471</v>
      </c>
      <c r="G4724">
        <f>Tabla3[[#This Row],[Axial Displacement ]]/$M$9</f>
        <v>3.7774776628370928E-2</v>
      </c>
      <c r="H4724">
        <f>IF(Tabla3[[#This Row],[Axial Displacement Command ]]=D4723,1,0)</f>
        <v>0</v>
      </c>
      <c r="I4724">
        <f>IF(AND(Tabla3[[#This Row],[cic]]=1,(AND(H4723=1,H4725=0))),1,0)</f>
        <v>0</v>
      </c>
      <c r="J4724">
        <f>Tabla3[[#This Row],[pas]]+J4723</f>
        <v>22</v>
      </c>
    </row>
    <row r="4725" spans="1:10" x14ac:dyDescent="0.25">
      <c r="A4725">
        <v>181.20263671875</v>
      </c>
      <c r="B4725">
        <v>3.2447827979922299</v>
      </c>
      <c r="C4725">
        <v>2.82311430055415E-3</v>
      </c>
      <c r="D4725">
        <v>3.24195949360728</v>
      </c>
      <c r="E4725">
        <v>-6.8392876073630803E-4</v>
      </c>
      <c r="F4725">
        <f>Tabla3[[#This Row],[Axial Force ]]/$M$12</f>
        <v>3.8968308971774195</v>
      </c>
      <c r="G4725">
        <f>Tabla3[[#This Row],[Axial Displacement ]]/$M$9</f>
        <v>3.7730032534793373E-2</v>
      </c>
      <c r="H4725">
        <f>IF(Tabla3[[#This Row],[Axial Displacement Command ]]=D4724,1,0)</f>
        <v>0</v>
      </c>
      <c r="I4725">
        <f>IF(AND(Tabla3[[#This Row],[cic]]=1,(AND(H4724=1,H4726=0))),1,0)</f>
        <v>0</v>
      </c>
      <c r="J4725">
        <f>Tabla3[[#This Row],[pas]]+J4724</f>
        <v>22</v>
      </c>
    </row>
    <row r="4726" spans="1:10" x14ac:dyDescent="0.25">
      <c r="A4726">
        <v>180.34509277343801</v>
      </c>
      <c r="B4726">
        <v>3.2415031455457202</v>
      </c>
      <c r="C4726">
        <v>2.88033493234252E-3</v>
      </c>
      <c r="D4726">
        <v>3.2386227976530799</v>
      </c>
      <c r="E4726">
        <v>-2.3876515342635701E-4</v>
      </c>
      <c r="F4726">
        <f>Tabla3[[#This Row],[Axial Force ]]/$M$12</f>
        <v>3.8783890919018926</v>
      </c>
      <c r="G4726">
        <f>Tabla3[[#This Row],[Axial Displacement ]]/$M$9</f>
        <v>3.7691897041229307E-2</v>
      </c>
      <c r="H4726">
        <f>IF(Tabla3[[#This Row],[Axial Displacement Command ]]=D4725,1,0)</f>
        <v>0</v>
      </c>
      <c r="I4726">
        <f>IF(AND(Tabla3[[#This Row],[cic]]=1,(AND(H4725=1,H4727=0))),1,0)</f>
        <v>0</v>
      </c>
      <c r="J4726">
        <f>Tabla3[[#This Row],[pas]]+J4725</f>
        <v>22</v>
      </c>
    </row>
    <row r="4727" spans="1:10" x14ac:dyDescent="0.25">
      <c r="A4727">
        <v>179.05236816406301</v>
      </c>
      <c r="B4727">
        <v>3.23867076076567</v>
      </c>
      <c r="C4727">
        <v>3.3843516575871001E-3</v>
      </c>
      <c r="D4727">
        <v>3.2352865673601601</v>
      </c>
      <c r="E4727" s="2">
        <v>-3.3216807082681001E-6</v>
      </c>
      <c r="F4727">
        <f>Tabla3[[#This Row],[Axial Force ]]/$M$12</f>
        <v>3.8505885626680216</v>
      </c>
      <c r="G4727">
        <f>Tabla3[[#This Row],[Axial Displacement ]]/$M$9</f>
        <v>3.7658962334484535E-2</v>
      </c>
      <c r="H4727">
        <f>IF(Tabla3[[#This Row],[Axial Displacement Command ]]=D4726,1,0)</f>
        <v>0</v>
      </c>
      <c r="I4727">
        <f>IF(AND(Tabla3[[#This Row],[cic]]=1,(AND(H4726=1,H4728=0))),1,0)</f>
        <v>0</v>
      </c>
      <c r="J4727">
        <f>Tabla3[[#This Row],[pas]]+J4726</f>
        <v>22</v>
      </c>
    </row>
    <row r="4728" spans="1:10" x14ac:dyDescent="0.25">
      <c r="A4728">
        <v>178.09831237793</v>
      </c>
      <c r="B4728">
        <v>3.23583115823567</v>
      </c>
      <c r="C4728">
        <v>3.8814546314824799E-3</v>
      </c>
      <c r="D4728">
        <v>3.23194987140596</v>
      </c>
      <c r="E4728">
        <v>-3.1161030165094399E-3</v>
      </c>
      <c r="F4728">
        <f>Tabla3[[#This Row],[Axial Force ]]/$M$12</f>
        <v>3.8300712339339786</v>
      </c>
      <c r="G4728">
        <f>Tabla3[[#This Row],[Axial Displacement ]]/$M$9</f>
        <v>3.762594370041477E-2</v>
      </c>
      <c r="H4728">
        <f>IF(Tabla3[[#This Row],[Axial Displacement Command ]]=D4727,1,0)</f>
        <v>0</v>
      </c>
      <c r="I4728">
        <f>IF(AND(Tabla3[[#This Row],[cic]]=1,(AND(H4727=1,H4729=0))),1,0)</f>
        <v>0</v>
      </c>
      <c r="J4728">
        <f>Tabla3[[#This Row],[pas]]+J4727</f>
        <v>22</v>
      </c>
    </row>
    <row r="4729" spans="1:10" x14ac:dyDescent="0.25">
      <c r="A4729">
        <v>177.06642150878901</v>
      </c>
      <c r="B4729">
        <v>3.2322942279279201</v>
      </c>
      <c r="C4729">
        <v>3.68118276128371E-3</v>
      </c>
      <c r="D4729">
        <v>3.22861317545176</v>
      </c>
      <c r="E4729">
        <v>8.2673329870885904E-4</v>
      </c>
      <c r="F4729">
        <f>Tabla3[[#This Row],[Axial Force ]]/$M$12</f>
        <v>3.8078800324470752</v>
      </c>
      <c r="G4729">
        <f>Tabla3[[#This Row],[Axial Displacement ]]/$M$9</f>
        <v>3.7584816603813027E-2</v>
      </c>
      <c r="H4729">
        <f>IF(Tabla3[[#This Row],[Axial Displacement Command ]]=D4728,1,0)</f>
        <v>0</v>
      </c>
      <c r="I4729">
        <f>IF(AND(Tabla3[[#This Row],[cic]]=1,(AND(H4728=1,H4730=0))),1,0)</f>
        <v>0</v>
      </c>
      <c r="J4729">
        <f>Tabla3[[#This Row],[pas]]+J4728</f>
        <v>22</v>
      </c>
    </row>
    <row r="4730" spans="1:10" x14ac:dyDescent="0.25">
      <c r="A4730">
        <v>176.17919921875</v>
      </c>
      <c r="B4730">
        <v>3.2288145739585201</v>
      </c>
      <c r="C4730">
        <v>3.53789323526144E-3</v>
      </c>
      <c r="D4730">
        <v>3.2252767123282</v>
      </c>
      <c r="E4730">
        <v>1.2240699334142801E-3</v>
      </c>
      <c r="F4730">
        <f>Tabla3[[#This Row],[Axial Force ]]/$M$12</f>
        <v>3.7887999831989245</v>
      </c>
      <c r="G4730">
        <f>Tabla3[[#This Row],[Axial Displacement ]]/$M$9</f>
        <v>3.7544355511145586E-2</v>
      </c>
      <c r="H4730">
        <f>IF(Tabla3[[#This Row],[Axial Displacement Command ]]=D4729,1,0)</f>
        <v>0</v>
      </c>
      <c r="I4730">
        <f>IF(AND(Tabla3[[#This Row],[cic]]=1,(AND(H4729=1,H4731=0))),1,0)</f>
        <v>0</v>
      </c>
      <c r="J4730">
        <f>Tabla3[[#This Row],[pas]]+J4729</f>
        <v>22</v>
      </c>
    </row>
    <row r="4731" spans="1:10" x14ac:dyDescent="0.25">
      <c r="A4731">
        <v>174.99250793457</v>
      </c>
      <c r="B4731">
        <v>3.22615029290318</v>
      </c>
      <c r="C4731">
        <v>4.2102337829419403E-3</v>
      </c>
      <c r="D4731">
        <v>3.2219400163739902</v>
      </c>
      <c r="E4731">
        <v>1.62644766987796E-3</v>
      </c>
      <c r="F4731">
        <f>Tabla3[[#This Row],[Axial Force ]]/$M$12</f>
        <v>3.7632797405283869</v>
      </c>
      <c r="G4731">
        <f>Tabla3[[#This Row],[Axial Displacement ]]/$M$9</f>
        <v>3.7513375498874187E-2</v>
      </c>
      <c r="H4731">
        <f>IF(Tabla3[[#This Row],[Axial Displacement Command ]]=D4730,1,0)</f>
        <v>0</v>
      </c>
      <c r="I4731">
        <f>IF(AND(Tabla3[[#This Row],[cic]]=1,(AND(H4730=1,H4732=0))),1,0)</f>
        <v>0</v>
      </c>
      <c r="J4731">
        <f>Tabla3[[#This Row],[pas]]+J4730</f>
        <v>22</v>
      </c>
    </row>
    <row r="4732" spans="1:10" x14ac:dyDescent="0.25">
      <c r="A4732">
        <v>174.24464416503901</v>
      </c>
      <c r="B4732">
        <v>3.22263478301466</v>
      </c>
      <c r="C4732">
        <v>4.0314198486157702E-3</v>
      </c>
      <c r="D4732">
        <v>3.2186033204197901</v>
      </c>
      <c r="E4732">
        <v>-6.8648068918264504E-4</v>
      </c>
      <c r="F4732">
        <f>Tabla3[[#This Row],[Axial Force ]]/$M$12</f>
        <v>3.7471966487105162</v>
      </c>
      <c r="G4732">
        <f>Tabla3[[#This Row],[Axial Displacement ]]/$M$9</f>
        <v>3.7472497476914654E-2</v>
      </c>
      <c r="H4732">
        <f>IF(Tabla3[[#This Row],[Axial Displacement Command ]]=D4731,1,0)</f>
        <v>0</v>
      </c>
      <c r="I4732">
        <f>IF(AND(Tabla3[[#This Row],[cic]]=1,(AND(H4731=1,H4733=0))),1,0)</f>
        <v>0</v>
      </c>
      <c r="J4732">
        <f>Tabla3[[#This Row],[pas]]+J4731</f>
        <v>22</v>
      </c>
    </row>
    <row r="4733" spans="1:10" x14ac:dyDescent="0.25">
      <c r="A4733">
        <v>173.226806640625</v>
      </c>
      <c r="B4733">
        <v>3.21878306567669</v>
      </c>
      <c r="C4733">
        <v>3.5161972391506398E-3</v>
      </c>
      <c r="D4733">
        <v>3.2152668572962302</v>
      </c>
      <c r="E4733">
        <v>-5.2032652320121997E-4</v>
      </c>
      <c r="F4733">
        <f>Tabla3[[#This Row],[Axial Force ]]/$M$12</f>
        <v>3.72530766969086</v>
      </c>
      <c r="G4733">
        <f>Tabla3[[#This Row],[Axial Displacement ]]/$M$9</f>
        <v>3.7427710066008021E-2</v>
      </c>
      <c r="H4733">
        <f>IF(Tabla3[[#This Row],[Axial Displacement Command ]]=D4732,1,0)</f>
        <v>0</v>
      </c>
      <c r="I4733">
        <f>IF(AND(Tabla3[[#This Row],[cic]]=1,(AND(H4732=1,H4734=0))),1,0)</f>
        <v>0</v>
      </c>
      <c r="J4733">
        <f>Tabla3[[#This Row],[pas]]+J4732</f>
        <v>22</v>
      </c>
    </row>
    <row r="4734" spans="1:10" x14ac:dyDescent="0.25">
      <c r="A4734">
        <v>171.324630737305</v>
      </c>
      <c r="B4734">
        <v>3.2144845463335501</v>
      </c>
      <c r="C4734">
        <v>2.5541783088556301E-3</v>
      </c>
      <c r="D4734">
        <v>3.2119301613420199</v>
      </c>
      <c r="E4734">
        <v>-7.7487476346505002E-4</v>
      </c>
      <c r="F4734">
        <f>Tabla3[[#This Row],[Axial Force ]]/$M$12</f>
        <v>3.6844006610173117</v>
      </c>
      <c r="G4734">
        <f>Tabla3[[#This Row],[Axial Displacement ]]/$M$9</f>
        <v>3.7377727282948255E-2</v>
      </c>
      <c r="H4734">
        <f>IF(Tabla3[[#This Row],[Axial Displacement Command ]]=D4733,1,0)</f>
        <v>0</v>
      </c>
      <c r="I4734">
        <f>IF(AND(Tabla3[[#This Row],[cic]]=1,(AND(H4733=1,H4735=0))),1,0)</f>
        <v>0</v>
      </c>
      <c r="J4734">
        <f>Tabla3[[#This Row],[pas]]+J4733</f>
        <v>22</v>
      </c>
    </row>
    <row r="4735" spans="1:10" x14ac:dyDescent="0.25">
      <c r="A4735">
        <v>170.01553344726599</v>
      </c>
      <c r="B4735">
        <v>3.20904492400587</v>
      </c>
      <c r="C4735">
        <v>4.5132637183087397E-4</v>
      </c>
      <c r="D4735">
        <v>3.20859369821846</v>
      </c>
      <c r="E4735">
        <v>-4.6555678068216399E-4</v>
      </c>
      <c r="F4735">
        <f>Tabla3[[#This Row],[Axial Force ]]/$M$12</f>
        <v>3.656248031124</v>
      </c>
      <c r="G4735">
        <f>Tabla3[[#This Row],[Axial Displacement ]]/$M$9</f>
        <v>3.7314475860533373E-2</v>
      </c>
      <c r="H4735">
        <f>IF(Tabla3[[#This Row],[Axial Displacement Command ]]=D4734,1,0)</f>
        <v>0</v>
      </c>
      <c r="I4735">
        <f>IF(AND(Tabla3[[#This Row],[cic]]=1,(AND(H4734=1,H4736=0))),1,0)</f>
        <v>0</v>
      </c>
      <c r="J4735">
        <f>Tabla3[[#This Row],[pas]]+J4734</f>
        <v>22</v>
      </c>
    </row>
    <row r="4736" spans="1:10" x14ac:dyDescent="0.25">
      <c r="A4736">
        <v>168.96876525878901</v>
      </c>
      <c r="B4736">
        <v>3.2053720206022298</v>
      </c>
      <c r="C4736">
        <v>1.14917753535337E-4</v>
      </c>
      <c r="D4736">
        <v>3.2052572350949</v>
      </c>
      <c r="E4736" s="2">
        <v>-1.96729956769559E-5</v>
      </c>
      <c r="F4736">
        <f>Tabla3[[#This Row],[Axial Force ]]/$M$12</f>
        <v>3.6337368872857851</v>
      </c>
      <c r="G4736">
        <f>Tabla3[[#This Row],[Axial Displacement ]]/$M$9</f>
        <v>3.7271767681421278E-2</v>
      </c>
      <c r="H4736">
        <f>IF(Tabla3[[#This Row],[Axial Displacement Command ]]=D4735,1,0)</f>
        <v>0</v>
      </c>
      <c r="I4736">
        <f>IF(AND(Tabla3[[#This Row],[cic]]=1,(AND(H4735=1,H4737=0))),1,0)</f>
        <v>0</v>
      </c>
      <c r="J4736">
        <f>Tabla3[[#This Row],[pas]]+J4735</f>
        <v>22</v>
      </c>
    </row>
    <row r="4737" spans="1:10" x14ac:dyDescent="0.25">
      <c r="A4737">
        <v>168.15010070800801</v>
      </c>
      <c r="B4737">
        <v>3.2012630254030201</v>
      </c>
      <c r="C4737">
        <v>6.5755841660575199E-4</v>
      </c>
      <c r="D4737">
        <v>3.2019205391407</v>
      </c>
      <c r="E4737">
        <v>-1.3844630757375901E-3</v>
      </c>
      <c r="F4737">
        <f>Tabla3[[#This Row],[Axial Force ]]/$M$12</f>
        <v>3.6161311980216775</v>
      </c>
      <c r="G4737">
        <f>Tabla3[[#This Row],[Axial Displacement ]]/$M$9</f>
        <v>3.7223988667476976E-2</v>
      </c>
      <c r="H4737">
        <f>IF(Tabla3[[#This Row],[Axial Displacement Command ]]=D4736,1,0)</f>
        <v>0</v>
      </c>
      <c r="I4737">
        <f>IF(AND(Tabla3[[#This Row],[cic]]=1,(AND(H4736=1,H4738=0))),1,0)</f>
        <v>0</v>
      </c>
      <c r="J4737">
        <f>Tabla3[[#This Row],[pas]]+J4736</f>
        <v>22</v>
      </c>
    </row>
    <row r="4738" spans="1:10" x14ac:dyDescent="0.25">
      <c r="A4738">
        <v>167.37390136718801</v>
      </c>
      <c r="B4738">
        <v>3.1987989787012299</v>
      </c>
      <c r="C4738">
        <v>2.1505356073703299E-4</v>
      </c>
      <c r="D4738">
        <v>3.1985838431864999</v>
      </c>
      <c r="E4738">
        <v>5.4778956837253602E-4</v>
      </c>
      <c r="F4738">
        <f>Tabla3[[#This Row],[Axial Force ]]/$M$12</f>
        <v>3.5994387390793121</v>
      </c>
      <c r="G4738">
        <f>Tabla3[[#This Row],[Axial Displacement ]]/$M$9</f>
        <v>3.7195336961642206E-2</v>
      </c>
      <c r="H4738">
        <f>IF(Tabla3[[#This Row],[Axial Displacement Command ]]=D4737,1,0)</f>
        <v>0</v>
      </c>
      <c r="I4738">
        <f>IF(AND(Tabla3[[#This Row],[cic]]=1,(AND(H4737=1,H4739=0))),1,0)</f>
        <v>0</v>
      </c>
      <c r="J4738">
        <f>Tabla3[[#This Row],[pas]]+J4737</f>
        <v>22</v>
      </c>
    </row>
    <row r="4739" spans="1:10" x14ac:dyDescent="0.25">
      <c r="A4739">
        <v>166.43260192871099</v>
      </c>
      <c r="B4739">
        <v>3.19531210698187</v>
      </c>
      <c r="C4739" s="2">
        <v>6.4611434424932695E-5</v>
      </c>
      <c r="D4739">
        <v>3.19524738006294</v>
      </c>
      <c r="E4739">
        <v>-1.22595429274952E-3</v>
      </c>
      <c r="F4739">
        <f>Tabla3[[#This Row],[Axial Force ]]/$M$12</f>
        <v>3.5791957404023869</v>
      </c>
      <c r="G4739">
        <f>Tabla3[[#This Row],[Axial Displacement ]]/$M$9</f>
        <v>3.7154791941649654E-2</v>
      </c>
      <c r="H4739">
        <f>IF(Tabla3[[#This Row],[Axial Displacement Command ]]=D4738,1,0)</f>
        <v>0</v>
      </c>
      <c r="I4739">
        <f>IF(AND(Tabla3[[#This Row],[cic]]=1,(AND(H4738=1,H4740=0))),1,0)</f>
        <v>0</v>
      </c>
      <c r="J4739">
        <f>Tabla3[[#This Row],[pas]]+J4738</f>
        <v>22</v>
      </c>
    </row>
    <row r="4740" spans="1:10" x14ac:dyDescent="0.25">
      <c r="A4740">
        <v>165.77639770507801</v>
      </c>
      <c r="B4740">
        <v>3.19280498661101</v>
      </c>
      <c r="C4740">
        <v>8.9430807292956204E-4</v>
      </c>
      <c r="D4740">
        <v>3.1919106841087301</v>
      </c>
      <c r="E4740" s="2">
        <v>-4.1361790437122202E-5</v>
      </c>
      <c r="F4740">
        <f>Tabla3[[#This Row],[Axial Force ]]/$M$12</f>
        <v>3.5650838216145808</v>
      </c>
      <c r="G4740">
        <f>Tabla3[[#This Row],[Axial Displacement ]]/$M$9</f>
        <v>3.7125639379197793E-2</v>
      </c>
      <c r="H4740">
        <f>IF(Tabla3[[#This Row],[Axial Displacement Command ]]=D4739,1,0)</f>
        <v>0</v>
      </c>
      <c r="I4740">
        <f>IF(AND(Tabla3[[#This Row],[cic]]=1,(AND(H4739=1,H4741=0))),1,0)</f>
        <v>0</v>
      </c>
      <c r="J4740">
        <f>Tabla3[[#This Row],[pas]]+J4739</f>
        <v>22</v>
      </c>
    </row>
    <row r="4741" spans="1:10" x14ac:dyDescent="0.25">
      <c r="A4741">
        <v>165.01303100585901</v>
      </c>
      <c r="B4741">
        <v>3.1894575804472001</v>
      </c>
      <c r="C4741">
        <v>8.8357927552351601E-4</v>
      </c>
      <c r="D4741">
        <v>3.1885739881545301</v>
      </c>
      <c r="E4741">
        <v>-9.9704755029961191E-4</v>
      </c>
      <c r="F4741">
        <f>Tabla3[[#This Row],[Axial Force ]]/$M$12</f>
        <v>3.5486673334593335</v>
      </c>
      <c r="G4741">
        <f>Tabla3[[#This Row],[Axial Displacement ]]/$M$9</f>
        <v>3.7086716051711627E-2</v>
      </c>
      <c r="H4741">
        <f>IF(Tabla3[[#This Row],[Axial Displacement Command ]]=D4740,1,0)</f>
        <v>0</v>
      </c>
      <c r="I4741">
        <f>IF(AND(Tabla3[[#This Row],[cic]]=1,(AND(H4740=1,H4742=0))),1,0)</f>
        <v>0</v>
      </c>
      <c r="J4741">
        <f>Tabla3[[#This Row],[pas]]+J4740</f>
        <v>22</v>
      </c>
    </row>
    <row r="4742" spans="1:10" x14ac:dyDescent="0.25">
      <c r="A4742">
        <v>164.37216186523401</v>
      </c>
      <c r="B4742">
        <v>3.1858242582529801</v>
      </c>
      <c r="C4742">
        <v>5.8650971368479098E-4</v>
      </c>
      <c r="D4742">
        <v>3.1852377578616098</v>
      </c>
      <c r="E4742">
        <v>-1.0907966725426401E-3</v>
      </c>
      <c r="F4742">
        <f>Tabla3[[#This Row],[Axial Force ]]/$M$12</f>
        <v>3.534885201402882</v>
      </c>
      <c r="G4742">
        <f>Tabla3[[#This Row],[Axial Displacement ]]/$M$9</f>
        <v>3.70444681192207E-2</v>
      </c>
      <c r="H4742">
        <f>IF(Tabla3[[#This Row],[Axial Displacement Command ]]=D4741,1,0)</f>
        <v>0</v>
      </c>
      <c r="I4742">
        <f>IF(AND(Tabla3[[#This Row],[cic]]=1,(AND(H4741=1,H4743=0))),1,0)</f>
        <v>0</v>
      </c>
      <c r="J4742">
        <f>Tabla3[[#This Row],[pas]]+J4741</f>
        <v>22</v>
      </c>
    </row>
    <row r="4743" spans="1:10" x14ac:dyDescent="0.25">
      <c r="A4743">
        <v>163.28498840332</v>
      </c>
      <c r="B4743">
        <v>3.1827378552407</v>
      </c>
      <c r="C4743">
        <v>8.3684921037274795E-4</v>
      </c>
      <c r="D4743">
        <v>3.1819010619074102</v>
      </c>
      <c r="E4743">
        <v>-3.4631066228030201E-2</v>
      </c>
      <c r="F4743">
        <f>Tabla3[[#This Row],[Axial Force ]]/$M$12</f>
        <v>3.5115051269531183</v>
      </c>
      <c r="G4743">
        <f>Tabla3[[#This Row],[Axial Displacement ]]/$M$9</f>
        <v>3.7008579712101163E-2</v>
      </c>
      <c r="H4743">
        <f>IF(Tabla3[[#This Row],[Axial Displacement Command ]]=D4742,1,0)</f>
        <v>0</v>
      </c>
      <c r="I4743">
        <f>IF(AND(Tabla3[[#This Row],[cic]]=1,(AND(H4742=1,H4744=0))),1,0)</f>
        <v>0</v>
      </c>
      <c r="J4743">
        <f>Tabla3[[#This Row],[pas]]+J4742</f>
        <v>22</v>
      </c>
    </row>
    <row r="4744" spans="1:10" x14ac:dyDescent="0.25">
      <c r="A4744">
        <v>162.49624633789099</v>
      </c>
      <c r="B4744">
        <v>3.18001979030669</v>
      </c>
      <c r="C4744">
        <v>1.45554542996251E-3</v>
      </c>
      <c r="D4744">
        <v>3.1785643659532101</v>
      </c>
      <c r="E4744">
        <v>-8.8285423771594705E-4</v>
      </c>
      <c r="F4744">
        <f>Tabla3[[#This Row],[Axial Force ]]/$M$12</f>
        <v>3.494542931997656</v>
      </c>
      <c r="G4744">
        <f>Tabla3[[#This Row],[Axial Displacement ]]/$M$9</f>
        <v>3.6976974305891745E-2</v>
      </c>
      <c r="H4744">
        <f>IF(Tabla3[[#This Row],[Axial Displacement Command ]]=D4743,1,0)</f>
        <v>0</v>
      </c>
      <c r="I4744">
        <f>IF(AND(Tabla3[[#This Row],[cic]]=1,(AND(H4743=1,H4745=0))),1,0)</f>
        <v>0</v>
      </c>
      <c r="J4744">
        <f>Tabla3[[#This Row],[pas]]+J4743</f>
        <v>22</v>
      </c>
    </row>
    <row r="4745" spans="1:10" x14ac:dyDescent="0.25">
      <c r="A4745">
        <v>161.66110229492199</v>
      </c>
      <c r="B4745">
        <v>3.1764148734509901</v>
      </c>
      <c r="C4745">
        <v>1.1870861271745499E-3</v>
      </c>
      <c r="D4745">
        <v>3.1752279028296502</v>
      </c>
      <c r="E4745">
        <v>-2.8543811936287999E-4</v>
      </c>
      <c r="F4745">
        <f>Tabla3[[#This Row],[Axial Force ]]/$M$12</f>
        <v>3.4765828450520857</v>
      </c>
      <c r="G4745">
        <f>Tabla3[[#This Row],[Axial Displacement ]]/$M$9</f>
        <v>3.6935056668034767E-2</v>
      </c>
      <c r="H4745">
        <f>IF(Tabla3[[#This Row],[Axial Displacement Command ]]=D4744,1,0)</f>
        <v>0</v>
      </c>
      <c r="I4745">
        <f>IF(AND(Tabla3[[#This Row],[cic]]=1,(AND(H4744=1,H4746=0))),1,0)</f>
        <v>0</v>
      </c>
      <c r="J4745">
        <f>Tabla3[[#This Row],[pas]]+J4744</f>
        <v>22</v>
      </c>
    </row>
    <row r="4746" spans="1:10" x14ac:dyDescent="0.25">
      <c r="A4746">
        <v>161.01620483398401</v>
      </c>
      <c r="B4746">
        <v>3.1729780603200202</v>
      </c>
      <c r="C4746">
        <v>1.0869503057620001E-3</v>
      </c>
      <c r="D4746">
        <v>3.1718912068754399</v>
      </c>
      <c r="E4746">
        <v>-1.4407403341465399E-3</v>
      </c>
      <c r="F4746">
        <f>Tabla3[[#This Row],[Axial Force ]]/$M$12</f>
        <v>3.462714082451269</v>
      </c>
      <c r="G4746">
        <f>Tabla3[[#This Row],[Axial Displacement ]]/$M$9</f>
        <v>3.6895093724651398E-2</v>
      </c>
      <c r="H4746">
        <f>IF(Tabla3[[#This Row],[Axial Displacement Command ]]=D4745,1,0)</f>
        <v>0</v>
      </c>
      <c r="I4746">
        <f>IF(AND(Tabla3[[#This Row],[cic]]=1,(AND(H4745=1,H4747=0))),1,0)</f>
        <v>0</v>
      </c>
      <c r="J4746">
        <f>Tabla3[[#This Row],[pas]]+J4745</f>
        <v>22</v>
      </c>
    </row>
    <row r="4747" spans="1:10" x14ac:dyDescent="0.25">
      <c r="A4747">
        <v>160.26065063476599</v>
      </c>
      <c r="B4747">
        <v>3.17019945941865</v>
      </c>
      <c r="C4747">
        <v>1.64484981723945E-3</v>
      </c>
      <c r="D4747">
        <v>3.1685545109212399</v>
      </c>
      <c r="E4747">
        <v>-1.9095807601843299E-3</v>
      </c>
      <c r="F4747">
        <f>Tabla3[[#This Row],[Axial Force ]]/$M$12</f>
        <v>3.446465605048731</v>
      </c>
      <c r="G4747">
        <f>Tabla3[[#This Row],[Axial Displacement ]]/$M$9</f>
        <v>3.6862784411844769E-2</v>
      </c>
      <c r="H4747">
        <f>IF(Tabla3[[#This Row],[Axial Displacement Command ]]=D4746,1,0)</f>
        <v>0</v>
      </c>
      <c r="I4747">
        <f>IF(AND(Tabla3[[#This Row],[cic]]=1,(AND(H4746=1,H4748=0))),1,0)</f>
        <v>0</v>
      </c>
      <c r="J4747">
        <f>Tabla3[[#This Row],[pas]]+J4746</f>
        <v>22</v>
      </c>
    </row>
    <row r="4748" spans="1:10" x14ac:dyDescent="0.25">
      <c r="A4748">
        <v>159.561767578125</v>
      </c>
      <c r="B4748">
        <v>3.1666625291109098</v>
      </c>
      <c r="C4748">
        <v>1.4443397731156401E-3</v>
      </c>
      <c r="D4748">
        <v>3.1652180477976799</v>
      </c>
      <c r="E4748">
        <v>-1.2900055708087201E-3</v>
      </c>
      <c r="F4748">
        <f>Tabla3[[#This Row],[Axial Force ]]/$M$12</f>
        <v>3.4314358618951615</v>
      </c>
      <c r="G4748">
        <f>Tabla3[[#This Row],[Axial Displacement ]]/$M$9</f>
        <v>3.6821657315243138E-2</v>
      </c>
      <c r="H4748">
        <f>IF(Tabla3[[#This Row],[Axial Displacement Command ]]=D4747,1,0)</f>
        <v>0</v>
      </c>
      <c r="I4748">
        <f>IF(AND(Tabla3[[#This Row],[cic]]=1,(AND(H4747=1,H4749=0))),1,0)</f>
        <v>0</v>
      </c>
      <c r="J4748">
        <f>Tabla3[[#This Row],[pas]]+J4747</f>
        <v>22</v>
      </c>
    </row>
    <row r="4749" spans="1:10" x14ac:dyDescent="0.25">
      <c r="A4749">
        <v>159.00369262695301</v>
      </c>
      <c r="B4749">
        <v>3.1638802029192399</v>
      </c>
      <c r="C4749">
        <v>1.9986630377388801E-3</v>
      </c>
      <c r="D4749">
        <v>3.1618813518434798</v>
      </c>
      <c r="E4749">
        <v>-1.86600595952768E-3</v>
      </c>
      <c r="F4749">
        <f>Tabla3[[#This Row],[Axial Force ]]/$M$12</f>
        <v>3.4194342500420003</v>
      </c>
      <c r="G4749">
        <f>Tabla3[[#This Row],[Axial Displacement ]]/$M$9</f>
        <v>3.6789304685107438E-2</v>
      </c>
      <c r="H4749">
        <f>IF(Tabla3[[#This Row],[Axial Displacement Command ]]=D4748,1,0)</f>
        <v>0</v>
      </c>
      <c r="I4749">
        <f>IF(AND(Tabla3[[#This Row],[cic]]=1,(AND(H4748=1,H4750=0))),1,0)</f>
        <v>0</v>
      </c>
      <c r="J4749">
        <f>Tabla3[[#This Row],[pas]]+J4748</f>
        <v>22</v>
      </c>
    </row>
    <row r="4750" spans="1:10" x14ac:dyDescent="0.25">
      <c r="A4750">
        <v>158.35302734375</v>
      </c>
      <c r="B4750">
        <v>3.16039333119988</v>
      </c>
      <c r="C4750">
        <v>1.84845919193322E-3</v>
      </c>
      <c r="D4750">
        <v>3.1585448887199199</v>
      </c>
      <c r="E4750">
        <v>-1.1151877288284599E-3</v>
      </c>
      <c r="F4750">
        <f>Tabla3[[#This Row],[Axial Force ]]/$M$12</f>
        <v>3.405441448252688</v>
      </c>
      <c r="G4750">
        <f>Tabla3[[#This Row],[Axial Displacement ]]/$M$9</f>
        <v>3.6748759665114886E-2</v>
      </c>
      <c r="H4750">
        <f>IF(Tabla3[[#This Row],[Axial Displacement Command ]]=D4749,1,0)</f>
        <v>0</v>
      </c>
      <c r="I4750">
        <f>IF(AND(Tabla3[[#This Row],[cic]]=1,(AND(H4749=1,H4751=0))),1,0)</f>
        <v>0</v>
      </c>
      <c r="J4750">
        <f>Tabla3[[#This Row],[pas]]+J4749</f>
        <v>22</v>
      </c>
    </row>
    <row r="4751" spans="1:10" x14ac:dyDescent="0.25">
      <c r="A4751">
        <v>157.34576416015599</v>
      </c>
      <c r="B4751">
        <v>3.1570421997457698</v>
      </c>
      <c r="C4751">
        <v>1.83391568953084E-3</v>
      </c>
      <c r="D4751">
        <v>3.1552084255963599</v>
      </c>
      <c r="E4751">
        <v>-6.6370364493195699E-4</v>
      </c>
      <c r="F4751">
        <f>Tabla3[[#This Row],[Axial Force ]]/$M$12</f>
        <v>3.3837798744119567</v>
      </c>
      <c r="G4751">
        <f>Tabla3[[#This Row],[Axial Displacement ]]/$M$9</f>
        <v>3.6709793020299648E-2</v>
      </c>
      <c r="H4751">
        <f>IF(Tabla3[[#This Row],[Axial Displacement Command ]]=D4750,1,0)</f>
        <v>0</v>
      </c>
      <c r="I4751">
        <f>IF(AND(Tabla3[[#This Row],[cic]]=1,(AND(H4750=1,H4752=0))),1,0)</f>
        <v>0</v>
      </c>
      <c r="J4751">
        <f>Tabla3[[#This Row],[pas]]+J4750</f>
        <v>22</v>
      </c>
    </row>
    <row r="4752" spans="1:10" x14ac:dyDescent="0.25">
      <c r="A4752">
        <v>157.10543823242199</v>
      </c>
      <c r="B4752">
        <v>3.1543779186904399</v>
      </c>
      <c r="C4752">
        <v>2.5062561235245102E-3</v>
      </c>
      <c r="D4752">
        <v>3.1518717296421501</v>
      </c>
      <c r="E4752">
        <v>-2.84685853557676E-4</v>
      </c>
      <c r="F4752">
        <f>Tabla3[[#This Row],[Axial Force ]]/$M$12</f>
        <v>3.3786115748907957</v>
      </c>
      <c r="G4752">
        <f>Tabla3[[#This Row],[Axial Displacement ]]/$M$9</f>
        <v>3.6678813008028374E-2</v>
      </c>
      <c r="H4752">
        <f>IF(Tabla3[[#This Row],[Axial Displacement Command ]]=D4751,1,0)</f>
        <v>0</v>
      </c>
      <c r="I4752">
        <f>IF(AND(Tabla3[[#This Row],[cic]]=1,(AND(H4751=1,H4753=0))),1,0)</f>
        <v>0</v>
      </c>
      <c r="J4752">
        <f>Tabla3[[#This Row],[pas]]+J4751</f>
        <v>22</v>
      </c>
    </row>
    <row r="4753" spans="1:10" x14ac:dyDescent="0.25">
      <c r="A4753">
        <v>156.19259643554699</v>
      </c>
      <c r="B4753">
        <v>3.1504011712968301</v>
      </c>
      <c r="C4753">
        <v>1.86610225227923E-3</v>
      </c>
      <c r="D4753">
        <v>3.1485350336879501</v>
      </c>
      <c r="E4753">
        <v>-1.8819835531758099E-2</v>
      </c>
      <c r="F4753">
        <f>Tabla3[[#This Row],[Axial Force ]]/$M$12</f>
        <v>3.3589805685063867</v>
      </c>
      <c r="G4753">
        <f>Tabla3[[#This Row],[Axial Displacement ]]/$M$9</f>
        <v>3.6632571759265466E-2</v>
      </c>
      <c r="H4753">
        <f>IF(Tabla3[[#This Row],[Axial Displacement Command ]]=D4752,1,0)</f>
        <v>0</v>
      </c>
      <c r="I4753">
        <f>IF(AND(Tabla3[[#This Row],[cic]]=1,(AND(H4752=1,H4754=0))),1,0)</f>
        <v>0</v>
      </c>
      <c r="J4753">
        <f>Tabla3[[#This Row],[pas]]+J4752</f>
        <v>22</v>
      </c>
    </row>
    <row r="4754" spans="1:10" x14ac:dyDescent="0.25">
      <c r="A4754">
        <v>155.531326293945</v>
      </c>
      <c r="B4754">
        <v>3.1474006827920702</v>
      </c>
      <c r="C4754">
        <v>2.2020340111339499E-3</v>
      </c>
      <c r="D4754">
        <v>3.1451985705643901</v>
      </c>
      <c r="E4754" s="2">
        <v>-3.12302250726759E-6</v>
      </c>
      <c r="F4754">
        <f>Tabla3[[#This Row],[Axial Force ]]/$M$12</f>
        <v>3.3447597052461289</v>
      </c>
      <c r="G4754">
        <f>Tabla3[[#This Row],[Axial Displacement ]]/$M$9</f>
        <v>3.6597682358047327E-2</v>
      </c>
      <c r="H4754">
        <f>IF(Tabla3[[#This Row],[Axial Displacement Command ]]=D4753,1,0)</f>
        <v>0</v>
      </c>
      <c r="I4754">
        <f>IF(AND(Tabla3[[#This Row],[cic]]=1,(AND(H4753=1,H4755=0))),1,0)</f>
        <v>0</v>
      </c>
      <c r="J4754">
        <f>Tabla3[[#This Row],[pas]]+J4753</f>
        <v>22</v>
      </c>
    </row>
    <row r="4755" spans="1:10" x14ac:dyDescent="0.25">
      <c r="A4755">
        <v>154.68078613281301</v>
      </c>
      <c r="B4755">
        <v>3.1439566519111399</v>
      </c>
      <c r="C4755">
        <v>2.0947456960129802E-3</v>
      </c>
      <c r="D4755">
        <v>3.1418618746101901</v>
      </c>
      <c r="E4755">
        <v>9.9727685665129706E-4</v>
      </c>
      <c r="F4755">
        <f>Tabla3[[#This Row],[Axial Force ]]/$M$12</f>
        <v>3.3264685189852261</v>
      </c>
      <c r="G4755">
        <f>Tabla3[[#This Row],[Axial Displacement ]]/$M$9</f>
        <v>3.6557635487338834E-2</v>
      </c>
      <c r="H4755">
        <f>IF(Tabla3[[#This Row],[Axial Displacement Command ]]=D4754,1,0)</f>
        <v>0</v>
      </c>
      <c r="I4755">
        <f>IF(AND(Tabla3[[#This Row],[cic]]=1,(AND(H4754=1,H4756=0))),1,0)</f>
        <v>0</v>
      </c>
      <c r="J4755">
        <f>Tabla3[[#This Row],[pas]]+J4754</f>
        <v>22</v>
      </c>
    </row>
    <row r="4756" spans="1:10" x14ac:dyDescent="0.25">
      <c r="A4756">
        <v>153.939697265625</v>
      </c>
      <c r="B4756">
        <v>3.1411743257194802</v>
      </c>
      <c r="C4756">
        <v>2.6490688469493801E-3</v>
      </c>
      <c r="D4756">
        <v>3.1385251786559798</v>
      </c>
      <c r="E4756">
        <v>-6.4110190578503502E-4</v>
      </c>
      <c r="F4756">
        <f>Tabla3[[#This Row],[Axial Force ]]/$M$12</f>
        <v>3.3105311239919355</v>
      </c>
      <c r="G4756">
        <f>Tabla3[[#This Row],[Axial Displacement ]]/$M$9</f>
        <v>3.6525282857203259E-2</v>
      </c>
      <c r="H4756">
        <f>IF(Tabla3[[#This Row],[Axial Displacement Command ]]=D4755,1,0)</f>
        <v>0</v>
      </c>
      <c r="I4756">
        <f>IF(AND(Tabla3[[#This Row],[cic]]=1,(AND(H4755=1,H4757=0))),1,0)</f>
        <v>0</v>
      </c>
      <c r="J4756">
        <f>Tabla3[[#This Row],[pas]]+J4755</f>
        <v>22</v>
      </c>
    </row>
    <row r="4757" spans="1:10" x14ac:dyDescent="0.25">
      <c r="A4757">
        <v>153.55937194824199</v>
      </c>
      <c r="B4757">
        <v>3.1372224912047399</v>
      </c>
      <c r="C4757">
        <v>2.0337104160716999E-3</v>
      </c>
      <c r="D4757">
        <v>3.1351887155324198</v>
      </c>
      <c r="E4757">
        <v>-2.01896114049305E-3</v>
      </c>
      <c r="F4757">
        <f>Tabla3[[#This Row],[Axial Force ]]/$M$12</f>
        <v>3.30235208490843</v>
      </c>
      <c r="G4757">
        <f>Tabla3[[#This Row],[Axial Displacement ]]/$M$9</f>
        <v>3.6479331293078371E-2</v>
      </c>
      <c r="H4757">
        <f>IF(Tabla3[[#This Row],[Axial Displacement Command ]]=D4756,1,0)</f>
        <v>0</v>
      </c>
      <c r="I4757">
        <f>IF(AND(Tabla3[[#This Row],[cic]]=1,(AND(H4756=1,H4758=0))),1,0)</f>
        <v>0</v>
      </c>
      <c r="J4757">
        <f>Tabla3[[#This Row],[pas]]+J4756</f>
        <v>22</v>
      </c>
    </row>
    <row r="4758" spans="1:10" x14ac:dyDescent="0.25">
      <c r="A4758">
        <v>152.58338928222699</v>
      </c>
      <c r="B4758">
        <v>3.13412537798285</v>
      </c>
      <c r="C4758">
        <v>2.2733211153536099E-3</v>
      </c>
      <c r="D4758">
        <v>3.1318522524088599</v>
      </c>
      <c r="E4758">
        <v>2.30589492389299E-4</v>
      </c>
      <c r="F4758">
        <f>Tabla3[[#This Row],[Axial Force ]]/$M$12</f>
        <v>3.2813632103704728</v>
      </c>
      <c r="G4758">
        <f>Tabla3[[#This Row],[Axial Displacement ]]/$M$9</f>
        <v>3.6443318348637788E-2</v>
      </c>
      <c r="H4758">
        <f>IF(Tabla3[[#This Row],[Axial Displacement Command ]]=D4757,1,0)</f>
        <v>0</v>
      </c>
      <c r="I4758">
        <f>IF(AND(Tabla3[[#This Row],[cic]]=1,(AND(H4757=1,H4759=0))),1,0)</f>
        <v>0</v>
      </c>
      <c r="J4758">
        <f>Tabla3[[#This Row],[pas]]+J4757</f>
        <v>22</v>
      </c>
    </row>
    <row r="4759" spans="1:10" x14ac:dyDescent="0.25">
      <c r="A4759">
        <v>152.03309631347699</v>
      </c>
      <c r="B4759">
        <v>3.1312860082834999</v>
      </c>
      <c r="C4759">
        <v>2.77042386187532E-3</v>
      </c>
      <c r="D4759">
        <v>3.1285155564546598</v>
      </c>
      <c r="E4759">
        <v>-1.8733372826318399E-3</v>
      </c>
      <c r="F4759">
        <f>Tabla3[[#This Row],[Axial Force ]]/$M$12</f>
        <v>3.2695289529779998</v>
      </c>
      <c r="G4759">
        <f>Tabla3[[#This Row],[Axial Displacement ]]/$M$9</f>
        <v>3.6410302421901158E-2</v>
      </c>
      <c r="H4759">
        <f>IF(Tabla3[[#This Row],[Axial Displacement Command ]]=D4758,1,0)</f>
        <v>0</v>
      </c>
      <c r="I4759">
        <f>IF(AND(Tabla3[[#This Row],[cic]]=1,(AND(H4758=1,H4760=0))),1,0)</f>
        <v>0</v>
      </c>
      <c r="J4759">
        <f>Tabla3[[#This Row],[pas]]+J4758</f>
        <v>22</v>
      </c>
    </row>
    <row r="4760" spans="1:10" x14ac:dyDescent="0.25">
      <c r="A4760">
        <v>151.072341918945</v>
      </c>
      <c r="B4760">
        <v>3.1278240494430101</v>
      </c>
      <c r="C4760">
        <v>2.6450156838109299E-3</v>
      </c>
      <c r="D4760">
        <v>3.1251790933310999</v>
      </c>
      <c r="E4760">
        <v>1.0861632517844601E-3</v>
      </c>
      <c r="F4760">
        <f>Tabla3[[#This Row],[Axial Force ]]/$M$12</f>
        <v>3.2488675681493548</v>
      </c>
      <c r="G4760">
        <f>Tabla3[[#This Row],[Axial Displacement ]]/$M$9</f>
        <v>3.6370047086546627E-2</v>
      </c>
      <c r="H4760">
        <f>IF(Tabla3[[#This Row],[Axial Displacement Command ]]=D4759,1,0)</f>
        <v>0</v>
      </c>
      <c r="I4760">
        <f>IF(AND(Tabla3[[#This Row],[cic]]=1,(AND(H4759=1,H4761=0))),1,0)</f>
        <v>0</v>
      </c>
      <c r="J4760">
        <f>Tabla3[[#This Row],[pas]]+J4759</f>
        <v>22</v>
      </c>
    </row>
    <row r="4761" spans="1:10" x14ac:dyDescent="0.25">
      <c r="A4761">
        <v>150.49880981445301</v>
      </c>
      <c r="B4761">
        <v>3.12424777075648</v>
      </c>
      <c r="C4761">
        <v>2.4054049845290098E-3</v>
      </c>
      <c r="D4761">
        <v>3.1218423973768998</v>
      </c>
      <c r="E4761">
        <v>1.06515805953222E-4</v>
      </c>
      <c r="F4761">
        <f>Tabla3[[#This Row],[Axial Force ]]/$M$12</f>
        <v>3.2365335443968388</v>
      </c>
      <c r="G4761">
        <f>Tabla3[[#This Row],[Axial Displacement ]]/$M$9</f>
        <v>3.6328462450656747E-2</v>
      </c>
      <c r="H4761">
        <f>IF(Tabla3[[#This Row],[Axial Displacement Command ]]=D4760,1,0)</f>
        <v>0</v>
      </c>
      <c r="I4761">
        <f>IF(AND(Tabla3[[#This Row],[cic]]=1,(AND(H4760=1,H4762=0))),1,0)</f>
        <v>0</v>
      </c>
      <c r="J4761">
        <f>Tabla3[[#This Row],[pas]]+J4760</f>
        <v>22</v>
      </c>
    </row>
    <row r="4762" spans="1:10" x14ac:dyDescent="0.25">
      <c r="A4762">
        <v>149.96197509765599</v>
      </c>
      <c r="B4762">
        <v>3.12073598615825</v>
      </c>
      <c r="C4762">
        <v>2.2301674107438902E-3</v>
      </c>
      <c r="D4762">
        <v>3.11850570142269</v>
      </c>
      <c r="E4762">
        <v>1.19796982289699E-3</v>
      </c>
      <c r="F4762">
        <f>Tabla3[[#This Row],[Axial Force ]]/$M$12</f>
        <v>3.2249887117775482</v>
      </c>
      <c r="G4762">
        <f>Tabla3[[#This Row],[Axial Displacement ]]/$M$9</f>
        <v>3.628762774602616E-2</v>
      </c>
      <c r="H4762">
        <f>IF(Tabla3[[#This Row],[Axial Displacement Command ]]=D4761,1,0)</f>
        <v>0</v>
      </c>
      <c r="I4762">
        <f>IF(AND(Tabla3[[#This Row],[cic]]=1,(AND(H4761=1,H4763=0))),1,0)</f>
        <v>0</v>
      </c>
      <c r="J4762">
        <f>Tabla3[[#This Row],[pas]]+J4761</f>
        <v>22</v>
      </c>
    </row>
    <row r="4763" spans="1:10" x14ac:dyDescent="0.25">
      <c r="A4763">
        <v>149.55529785156301</v>
      </c>
      <c r="B4763">
        <v>3.1179427169263398</v>
      </c>
      <c r="C4763">
        <v>2.7735234198189599E-3</v>
      </c>
      <c r="D4763">
        <v>3.1151692382991301</v>
      </c>
      <c r="E4763">
        <v>-2.7831358693220002E-3</v>
      </c>
      <c r="F4763">
        <f>Tabla3[[#This Row],[Axial Force ]]/$M$12</f>
        <v>3.2162429645497421</v>
      </c>
      <c r="G4763">
        <f>Tabla3[[#This Row],[Axial Displacement ]]/$M$9</f>
        <v>3.6255147871236508E-2</v>
      </c>
      <c r="H4763">
        <f>IF(Tabla3[[#This Row],[Axial Displacement Command ]]=D4762,1,0)</f>
        <v>0</v>
      </c>
      <c r="I4763">
        <f>IF(AND(Tabla3[[#This Row],[cic]]=1,(AND(H4762=1,H4764=0))),1,0)</f>
        <v>0</v>
      </c>
      <c r="J4763">
        <f>Tabla3[[#This Row],[pas]]+J4762</f>
        <v>22</v>
      </c>
    </row>
    <row r="4764" spans="1:10" x14ac:dyDescent="0.25">
      <c r="A4764">
        <v>148.84115600585901</v>
      </c>
      <c r="B4764">
        <v>3.1147240661084701</v>
      </c>
      <c r="C4764">
        <v>2.8915405891893902E-3</v>
      </c>
      <c r="D4764">
        <v>3.11183254234493</v>
      </c>
      <c r="E4764">
        <v>-6.5999927301163596E-4</v>
      </c>
      <c r="F4764">
        <f>Tabla3[[#This Row],[Axial Force ]]/$M$12</f>
        <v>3.2008850753948175</v>
      </c>
      <c r="G4764">
        <f>Tabla3[[#This Row],[Axial Displacement ]]/$M$9</f>
        <v>3.6217721698935695E-2</v>
      </c>
      <c r="H4764">
        <f>IF(Tabla3[[#This Row],[Axial Displacement Command ]]=D4763,1,0)</f>
        <v>0</v>
      </c>
      <c r="I4764">
        <f>IF(AND(Tabla3[[#This Row],[cic]]=1,(AND(H4763=1,H4765=0))),1,0)</f>
        <v>0</v>
      </c>
      <c r="J4764">
        <f>Tabla3[[#This Row],[pas]]+J4763</f>
        <v>22</v>
      </c>
    </row>
    <row r="4765" spans="1:10" x14ac:dyDescent="0.25">
      <c r="A4765">
        <v>148.35989379882801</v>
      </c>
      <c r="B4765">
        <v>3.1122351065278102</v>
      </c>
      <c r="C4765">
        <v>3.7391184832813499E-3</v>
      </c>
      <c r="D4765">
        <v>3.1084958463907202</v>
      </c>
      <c r="E4765">
        <v>-1.4238120229492801E-3</v>
      </c>
      <c r="F4765">
        <f>Tabla3[[#This Row],[Axial Force ]]/$M$12</f>
        <v>3.1905353505124303</v>
      </c>
      <c r="G4765">
        <f>Tabla3[[#This Row],[Axial Displacement ]]/$M$9</f>
        <v>3.6188780308462912E-2</v>
      </c>
      <c r="H4765">
        <f>IF(Tabla3[[#This Row],[Axial Displacement Command ]]=D4764,1,0)</f>
        <v>0</v>
      </c>
      <c r="I4765">
        <f>IF(AND(Tabla3[[#This Row],[cic]]=1,(AND(H4764=1,H4766=0))),1,0)</f>
        <v>0</v>
      </c>
      <c r="J4765">
        <f>Tabla3[[#This Row],[pas]]+J4764</f>
        <v>22</v>
      </c>
    </row>
    <row r="4766" spans="1:10" x14ac:dyDescent="0.25">
      <c r="A4766">
        <v>147.17547607421901</v>
      </c>
      <c r="B4766">
        <v>3.10851214453578</v>
      </c>
      <c r="C4766">
        <v>3.35264212480979E-3</v>
      </c>
      <c r="D4766">
        <v>3.1051596160978101</v>
      </c>
      <c r="E4766">
        <v>1.21543996556284E-3</v>
      </c>
      <c r="F4766">
        <f>Tabla3[[#This Row],[Axial Force ]]/$M$12</f>
        <v>3.1650640015961078</v>
      </c>
      <c r="G4766">
        <f>Tabla3[[#This Row],[Axial Displacement ]]/$M$9</f>
        <v>3.6145490052741626E-2</v>
      </c>
      <c r="H4766">
        <f>IF(Tabla3[[#This Row],[Axial Displacement Command ]]=D4765,1,0)</f>
        <v>0</v>
      </c>
      <c r="I4766">
        <f>IF(AND(Tabla3[[#This Row],[cic]]=1,(AND(H4765=1,H4767=0))),1,0)</f>
        <v>0</v>
      </c>
      <c r="J4766">
        <f>Tabla3[[#This Row],[pas]]+J4765</f>
        <v>22</v>
      </c>
    </row>
    <row r="4767" spans="1:10" x14ac:dyDescent="0.25">
      <c r="A4767">
        <v>147.13102722168</v>
      </c>
      <c r="B4767">
        <v>3.1051898840814798</v>
      </c>
      <c r="C4767">
        <v>3.3669471122266298E-3</v>
      </c>
      <c r="D4767">
        <v>3.1018229201435998</v>
      </c>
      <c r="E4767">
        <v>-7.1245375465878202E-4</v>
      </c>
      <c r="F4767">
        <f>Tabla3[[#This Row],[Axial Force ]]/$M$12</f>
        <v>3.1641081122941936</v>
      </c>
      <c r="G4767">
        <f>Tabla3[[#This Row],[Axial Displacement ]]/$M$9</f>
        <v>3.6106859117226511E-2</v>
      </c>
      <c r="H4767">
        <f>IF(Tabla3[[#This Row],[Axial Displacement Command ]]=D4766,1,0)</f>
        <v>0</v>
      </c>
      <c r="I4767">
        <f>IF(AND(Tabla3[[#This Row],[cic]]=1,(AND(H4766=1,H4768=0))),1,0)</f>
        <v>0</v>
      </c>
      <c r="J4767">
        <f>Tabla3[[#This Row],[pas]]+J4766</f>
        <v>22</v>
      </c>
    </row>
    <row r="4768" spans="1:10" x14ac:dyDescent="0.25">
      <c r="A4768">
        <v>146.35964965820301</v>
      </c>
      <c r="B4768">
        <v>3.1007765792310198</v>
      </c>
      <c r="C4768">
        <v>2.29048737310222E-3</v>
      </c>
      <c r="D4768">
        <v>3.0984862241893998</v>
      </c>
      <c r="E4768">
        <v>7.7073656257198298E-4</v>
      </c>
      <c r="F4768">
        <f>Tabla3[[#This Row],[Axial Force ]]/$M$12</f>
        <v>3.1475193474882368</v>
      </c>
      <c r="G4768">
        <f>Tabla3[[#This Row],[Axial Displacement ]]/$M$9</f>
        <v>3.6055541618965348E-2</v>
      </c>
      <c r="H4768">
        <f>IF(Tabla3[[#This Row],[Axial Displacement Command ]]=D4767,1,0)</f>
        <v>0</v>
      </c>
      <c r="I4768">
        <f>IF(AND(Tabla3[[#This Row],[cic]]=1,(AND(H4767=1,H4769=0))),1,0)</f>
        <v>0</v>
      </c>
      <c r="J4768">
        <f>Tabla3[[#This Row],[pas]]+J4767</f>
        <v>22</v>
      </c>
    </row>
    <row r="4769" spans="1:10" x14ac:dyDescent="0.25">
      <c r="A4769">
        <v>145.29859924316401</v>
      </c>
      <c r="B4769">
        <v>3.0975365079939401</v>
      </c>
      <c r="C4769">
        <v>2.3868083189881898E-3</v>
      </c>
      <c r="D4769">
        <v>3.0951497610658398</v>
      </c>
      <c r="E4769">
        <v>-3.4614132005117399E-4</v>
      </c>
      <c r="F4769">
        <f>Tabla3[[#This Row],[Axial Force ]]/$M$12</f>
        <v>3.1247010589927742</v>
      </c>
      <c r="G4769">
        <f>Tabla3[[#This Row],[Axial Displacement ]]/$M$9</f>
        <v>3.6017866372022561E-2</v>
      </c>
      <c r="H4769">
        <f>IF(Tabla3[[#This Row],[Axial Displacement Command ]]=D4768,1,0)</f>
        <v>0</v>
      </c>
      <c r="I4769">
        <f>IF(AND(Tabla3[[#This Row],[cic]]=1,(AND(H4768=1,H4770=0))),1,0)</f>
        <v>0</v>
      </c>
      <c r="J4769">
        <f>Tabla3[[#This Row],[pas]]+J4768</f>
        <v>22</v>
      </c>
    </row>
    <row r="4770" spans="1:10" x14ac:dyDescent="0.25">
      <c r="A4770">
        <v>144.98854064941401</v>
      </c>
      <c r="B4770">
        <v>3.0934382230043398</v>
      </c>
      <c r="C4770">
        <v>1.6250610315182699E-3</v>
      </c>
      <c r="D4770">
        <v>3.0918130651116398</v>
      </c>
      <c r="E4770">
        <v>-1.36901007863344E-3</v>
      </c>
      <c r="F4770">
        <f>Tabla3[[#This Row],[Axial Force ]]/$M$12</f>
        <v>3.1180331322454626</v>
      </c>
      <c r="G4770">
        <f>Tabla3[[#This Row],[Axial Displacement ]]/$M$9</f>
        <v>3.5970211895399298E-2</v>
      </c>
      <c r="H4770">
        <f>IF(Tabla3[[#This Row],[Axial Displacement Command ]]=D4769,1,0)</f>
        <v>0</v>
      </c>
      <c r="I4770">
        <f>IF(AND(Tabla3[[#This Row],[cic]]=1,(AND(H4769=1,H4771=0))),1,0)</f>
        <v>0</v>
      </c>
      <c r="J4770">
        <f>Tabla3[[#This Row],[pas]]+J4769</f>
        <v>22</v>
      </c>
    </row>
    <row r="4771" spans="1:10" x14ac:dyDescent="0.25">
      <c r="A4771">
        <v>144.51922607421901</v>
      </c>
      <c r="B4771">
        <v>3.0911851208657</v>
      </c>
      <c r="C4771">
        <v>2.7086734917247698E-3</v>
      </c>
      <c r="D4771">
        <v>3.08847636915743</v>
      </c>
      <c r="E4771">
        <v>-1.2427686897353899E-3</v>
      </c>
      <c r="F4771">
        <f>Tabla3[[#This Row],[Axial Force ]]/$M$12</f>
        <v>3.1079403456821293</v>
      </c>
      <c r="G4771">
        <f>Tabla3[[#This Row],[Axial Displacement ]]/$M$9</f>
        <v>3.5944013033322092E-2</v>
      </c>
      <c r="H4771">
        <f>IF(Tabla3[[#This Row],[Axial Displacement Command ]]=D4770,1,0)</f>
        <v>0</v>
      </c>
      <c r="I4771">
        <f>IF(AND(Tabla3[[#This Row],[cic]]=1,(AND(H4770=1,H4772=0))),1,0)</f>
        <v>0</v>
      </c>
      <c r="J4771">
        <f>Tabla3[[#This Row],[pas]]+J4770</f>
        <v>22</v>
      </c>
    </row>
    <row r="4772" spans="1:10" x14ac:dyDescent="0.25">
      <c r="A4772">
        <v>143.84111022949199</v>
      </c>
      <c r="B4772">
        <v>3.0876374803483499</v>
      </c>
      <c r="C4772">
        <v>2.49743470703834E-3</v>
      </c>
      <c r="D4772">
        <v>3.08513990603387</v>
      </c>
      <c r="E4772">
        <v>-1.5388554857054301E-3</v>
      </c>
      <c r="F4772">
        <f>Tabla3[[#This Row],[Axial Force ]]/$M$12</f>
        <v>3.093357209236387</v>
      </c>
      <c r="G4772">
        <f>Tabla3[[#This Row],[Axial Displacement ]]/$M$9</f>
        <v>3.5902761399399415E-2</v>
      </c>
      <c r="H4772">
        <f>IF(Tabla3[[#This Row],[Axial Displacement Command ]]=D4771,1,0)</f>
        <v>0</v>
      </c>
      <c r="I4772">
        <f>IF(AND(Tabla3[[#This Row],[cic]]=1,(AND(H4771=1,H4773=0))),1,0)</f>
        <v>0</v>
      </c>
      <c r="J4772">
        <f>Tabla3[[#This Row],[pas]]+J4771</f>
        <v>22</v>
      </c>
    </row>
    <row r="4773" spans="1:10" x14ac:dyDescent="0.25">
      <c r="A4773">
        <v>142.94551086425801</v>
      </c>
      <c r="B4773">
        <v>3.0841398984193802</v>
      </c>
      <c r="C4773">
        <v>2.3365021206700502E-3</v>
      </c>
      <c r="D4773">
        <v>3.08180321007967</v>
      </c>
      <c r="E4773">
        <v>5.19416460065258E-4</v>
      </c>
      <c r="F4773">
        <f>Tabla3[[#This Row],[Axial Force ]]/$M$12</f>
        <v>3.0740970078335055</v>
      </c>
      <c r="G4773">
        <f>Tabla3[[#This Row],[Axial Displacement ]]/$M$9</f>
        <v>3.5862091842085816E-2</v>
      </c>
      <c r="H4773">
        <f>IF(Tabla3[[#This Row],[Axial Displacement Command ]]=D4772,1,0)</f>
        <v>0</v>
      </c>
      <c r="I4773">
        <f>IF(AND(Tabla3[[#This Row],[cic]]=1,(AND(H4772=1,H4774=0))),1,0)</f>
        <v>0</v>
      </c>
      <c r="J4773">
        <f>Tabla3[[#This Row],[pas]]+J4772</f>
        <v>22</v>
      </c>
    </row>
    <row r="4774" spans="1:10" x14ac:dyDescent="0.25">
      <c r="A4774">
        <v>142.62672424316401</v>
      </c>
      <c r="B4774">
        <v>3.08106769807637</v>
      </c>
      <c r="C4774">
        <v>2.6011466616182601E-3</v>
      </c>
      <c r="D4774">
        <v>3.07846674695611</v>
      </c>
      <c r="E4774">
        <v>-6.38198002889112E-4</v>
      </c>
      <c r="F4774">
        <f>Tabla3[[#This Row],[Axial Force ]]/$M$12</f>
        <v>3.0672413815734196</v>
      </c>
      <c r="G4774">
        <f>Tabla3[[#This Row],[Axial Displacement ]]/$M$9</f>
        <v>3.5826368582283372E-2</v>
      </c>
      <c r="H4774">
        <f>IF(Tabla3[[#This Row],[Axial Displacement Command ]]=D4773,1,0)</f>
        <v>0</v>
      </c>
      <c r="I4774">
        <f>IF(AND(Tabla3[[#This Row],[cic]]=1,(AND(H4773=1,H4775=0))),1,0)</f>
        <v>0</v>
      </c>
      <c r="J4774">
        <f>Tabla3[[#This Row],[pas]]+J4773</f>
        <v>22</v>
      </c>
    </row>
    <row r="4775" spans="1:10" x14ac:dyDescent="0.25">
      <c r="A4775">
        <v>141.99906921386699</v>
      </c>
      <c r="B4775">
        <v>3.0784748960286401</v>
      </c>
      <c r="C4775">
        <v>3.34477431351843E-3</v>
      </c>
      <c r="D4775">
        <v>3.07513028383255</v>
      </c>
      <c r="E4775">
        <v>-1.15692060376205E-4</v>
      </c>
      <c r="F4775">
        <f>Tabla3[[#This Row],[Axial Force ]]/$M$12</f>
        <v>3.0537434239541286</v>
      </c>
      <c r="G4775">
        <f>Tabla3[[#This Row],[Axial Displacement ]]/$M$9</f>
        <v>3.5796219721263255E-2</v>
      </c>
      <c r="H4775">
        <f>IF(Tabla3[[#This Row],[Axial Displacement Command ]]=D4774,1,0)</f>
        <v>0</v>
      </c>
      <c r="I4775">
        <f>IF(AND(Tabla3[[#This Row],[cic]]=1,(AND(H4774=1,H4776=0))),1,0)</f>
        <v>0</v>
      </c>
      <c r="J4775">
        <f>Tabla3[[#This Row],[pas]]+J4774</f>
        <v>22</v>
      </c>
    </row>
    <row r="4776" spans="1:10" x14ac:dyDescent="0.25">
      <c r="A4776">
        <v>141.41746520996099</v>
      </c>
      <c r="B4776">
        <v>3.0750774312764402</v>
      </c>
      <c r="C4776">
        <v>3.2839775485626901E-3</v>
      </c>
      <c r="D4776">
        <v>3.07179358787835</v>
      </c>
      <c r="E4776">
        <v>9.9442706869012909E-4</v>
      </c>
      <c r="F4776">
        <f>Tabla3[[#This Row],[Axial Force ]]/$M$12</f>
        <v>3.0412358109669033</v>
      </c>
      <c r="G4776">
        <f>Tabla3[[#This Row],[Axial Displacement ]]/$M$9</f>
        <v>3.5756714317167912E-2</v>
      </c>
      <c r="H4776">
        <f>IF(Tabla3[[#This Row],[Axial Displacement Command ]]=D4775,1,0)</f>
        <v>0</v>
      </c>
      <c r="I4776">
        <f>IF(AND(Tabla3[[#This Row],[cic]]=1,(AND(H4775=1,H4777=0))),1,0)</f>
        <v>0</v>
      </c>
      <c r="J4776">
        <f>Tabla3[[#This Row],[pas]]+J4775</f>
        <v>22</v>
      </c>
    </row>
    <row r="4777" spans="1:10" x14ac:dyDescent="0.25">
      <c r="A4777">
        <v>140.59454345703099</v>
      </c>
      <c r="B4777">
        <v>3.07128299027681</v>
      </c>
      <c r="C4777">
        <v>2.8262138584977899E-3</v>
      </c>
      <c r="D4777">
        <v>3.0684568919241402</v>
      </c>
      <c r="E4777">
        <v>9.0657778173408598E-4</v>
      </c>
      <c r="F4777">
        <f>Tabla3[[#This Row],[Axial Force ]]/$M$12</f>
        <v>3.0235385689684087</v>
      </c>
      <c r="G4777">
        <f>Tabla3[[#This Row],[Axial Displacement ]]/$M$9</f>
        <v>3.5712592910195462E-2</v>
      </c>
      <c r="H4777">
        <f>IF(Tabla3[[#This Row],[Axial Displacement Command ]]=D4776,1,0)</f>
        <v>0</v>
      </c>
      <c r="I4777">
        <f>IF(AND(Tabla3[[#This Row],[cic]]=1,(AND(H4776=1,H4778=0))),1,0)</f>
        <v>0</v>
      </c>
      <c r="J4777">
        <f>Tabla3[[#This Row],[pas]]+J4776</f>
        <v>22</v>
      </c>
    </row>
    <row r="4778" spans="1:10" x14ac:dyDescent="0.25">
      <c r="A4778">
        <v>140.53732299804699</v>
      </c>
      <c r="B4778">
        <v>3.06827551685274</v>
      </c>
      <c r="C4778">
        <v>3.1549930099572499E-3</v>
      </c>
      <c r="D4778">
        <v>3.0651204288005802</v>
      </c>
      <c r="E4778">
        <v>2.3250011338404899E-4</v>
      </c>
      <c r="F4778">
        <f>Tabla3[[#This Row],[Axial Force ]]/$M$12</f>
        <v>3.0223080214633762</v>
      </c>
      <c r="G4778">
        <f>Tabla3[[#This Row],[Axial Displacement ]]/$M$9</f>
        <v>3.5677622288985349E-2</v>
      </c>
      <c r="H4778">
        <f>IF(Tabla3[[#This Row],[Axial Displacement Command ]]=D4777,1,0)</f>
        <v>0</v>
      </c>
      <c r="I4778">
        <f>IF(AND(Tabla3[[#This Row],[cic]]=1,(AND(H4777=1,H4779=0))),1,0)</f>
        <v>0</v>
      </c>
      <c r="J4778">
        <f>Tabla3[[#This Row],[pas]]+J4777</f>
        <v>22</v>
      </c>
    </row>
    <row r="4779" spans="1:10" x14ac:dyDescent="0.25">
      <c r="A4779">
        <v>139.70642089843801</v>
      </c>
      <c r="B4779">
        <v>3.065389348194</v>
      </c>
      <c r="C4779">
        <v>3.6056042063137301E-3</v>
      </c>
      <c r="D4779">
        <v>3.0617837328463802</v>
      </c>
      <c r="E4779">
        <v>8.3344531276452504E-4</v>
      </c>
      <c r="F4779">
        <f>Tabla3[[#This Row],[Axial Force ]]/$M$12</f>
        <v>3.0044391591061936</v>
      </c>
      <c r="G4779">
        <f>Tabla3[[#This Row],[Axial Displacement ]]/$M$9</f>
        <v>3.5644062188302322E-2</v>
      </c>
      <c r="H4779">
        <f>IF(Tabla3[[#This Row],[Axial Displacement Command ]]=D4778,1,0)</f>
        <v>0</v>
      </c>
      <c r="I4779">
        <f>IF(AND(Tabla3[[#This Row],[cic]]=1,(AND(H4778=1,H4780=0))),1,0)</f>
        <v>0</v>
      </c>
      <c r="J4779">
        <f>Tabla3[[#This Row],[pas]]+J4778</f>
        <v>22</v>
      </c>
    </row>
    <row r="4780" spans="1:10" x14ac:dyDescent="0.25">
      <c r="A4780">
        <v>139.31086730957</v>
      </c>
      <c r="B4780">
        <v>3.0614805873483402</v>
      </c>
      <c r="C4780">
        <v>3.0333994800457701E-3</v>
      </c>
      <c r="D4780">
        <v>3.0584470368921801</v>
      </c>
      <c r="E4780" s="2">
        <v>5.3313410575128701E-5</v>
      </c>
      <c r="F4780">
        <f>Tabla3[[#This Row],[Axial Force ]]/$M$12</f>
        <v>2.9959326303133333</v>
      </c>
      <c r="G4780">
        <f>Tabla3[[#This Row],[Axial Displacement ]]/$M$9</f>
        <v>3.5598611480794656E-2</v>
      </c>
      <c r="H4780">
        <f>IF(Tabla3[[#This Row],[Axial Displacement Command ]]=D4779,1,0)</f>
        <v>0</v>
      </c>
      <c r="I4780">
        <f>IF(AND(Tabla3[[#This Row],[cic]]=1,(AND(H4779=1,H4781=0))),1,0)</f>
        <v>0</v>
      </c>
      <c r="J4780">
        <f>Tabla3[[#This Row],[pas]]+J4779</f>
        <v>22</v>
      </c>
    </row>
    <row r="4781" spans="1:10" x14ac:dyDescent="0.25">
      <c r="A4781">
        <v>138.77394104003901</v>
      </c>
      <c r="B4781">
        <v>3.05853364989161</v>
      </c>
      <c r="C4781">
        <v>3.4229756238346501E-3</v>
      </c>
      <c r="D4781">
        <v>3.0551108065992598</v>
      </c>
      <c r="E4781">
        <v>-8.0760662513057501E-4</v>
      </c>
      <c r="F4781">
        <f>Tabla3[[#This Row],[Axial Force ]]/$M$12</f>
        <v>2.9843858288180432</v>
      </c>
      <c r="G4781">
        <f>Tabla3[[#This Row],[Axial Displacement ]]/$M$9</f>
        <v>3.5564344766181512E-2</v>
      </c>
      <c r="H4781">
        <f>IF(Tabla3[[#This Row],[Axial Displacement Command ]]=D4780,1,0)</f>
        <v>0</v>
      </c>
      <c r="I4781">
        <f>IF(AND(Tabla3[[#This Row],[cic]]=1,(AND(H4780=1,H4782=0))),1,0)</f>
        <v>0</v>
      </c>
      <c r="J4781">
        <f>Tabla3[[#This Row],[pas]]+J4780</f>
        <v>22</v>
      </c>
    </row>
    <row r="4782" spans="1:10" x14ac:dyDescent="0.25">
      <c r="A4782">
        <v>138.30062866210901</v>
      </c>
      <c r="B4782">
        <v>3.0550109222531301</v>
      </c>
      <c r="C4782">
        <v>3.2370089684263799E-3</v>
      </c>
      <c r="D4782">
        <v>3.0517741106450602</v>
      </c>
      <c r="E4782">
        <v>-5.0533662943053103E-4</v>
      </c>
      <c r="F4782">
        <f>Tabla3[[#This Row],[Axial Force ]]/$M$12</f>
        <v>2.974207068002344</v>
      </c>
      <c r="G4782">
        <f>Tabla3[[#This Row],[Axial Displacement ]]/$M$9</f>
        <v>3.5523382816896862E-2</v>
      </c>
      <c r="H4782">
        <f>IF(Tabla3[[#This Row],[Axial Displacement Command ]]=D4781,1,0)</f>
        <v>0</v>
      </c>
      <c r="I4782">
        <f>IF(AND(Tabla3[[#This Row],[cic]]=1,(AND(H4781=1,H4783=0))),1,0)</f>
        <v>0</v>
      </c>
      <c r="J4782">
        <f>Tabla3[[#This Row],[pas]]+J4781</f>
        <v>22</v>
      </c>
    </row>
    <row r="4783" spans="1:10" x14ac:dyDescent="0.25">
      <c r="A4783">
        <v>137.80972290039099</v>
      </c>
      <c r="B4783">
        <v>3.0514276586473001</v>
      </c>
      <c r="C4783">
        <v>2.9902457754360499E-3</v>
      </c>
      <c r="D4783">
        <v>3.0484374146908499</v>
      </c>
      <c r="E4783">
        <v>1.2373772051432801E-4</v>
      </c>
      <c r="F4783">
        <f>Tabla3[[#This Row],[Axial Force ]]/$M$12</f>
        <v>2.963649954847118</v>
      </c>
      <c r="G4783">
        <f>Tabla3[[#This Row],[Axial Displacement ]]/$M$9</f>
        <v>3.5481716961015118E-2</v>
      </c>
      <c r="H4783">
        <f>IF(Tabla3[[#This Row],[Axial Displacement Command ]]=D4782,1,0)</f>
        <v>0</v>
      </c>
      <c r="I4783">
        <f>IF(AND(Tabla3[[#This Row],[cic]]=1,(AND(H4782=1,H4784=0))),1,0)</f>
        <v>0</v>
      </c>
      <c r="J4783">
        <f>Tabla3[[#This Row],[pas]]+J4782</f>
        <v>22</v>
      </c>
    </row>
    <row r="4784" spans="1:10" x14ac:dyDescent="0.25">
      <c r="A4784">
        <v>137.08314514160199</v>
      </c>
      <c r="B4784">
        <v>3.0481910798698699</v>
      </c>
      <c r="C4784">
        <v>3.09014330923674E-3</v>
      </c>
      <c r="D4784">
        <v>3.04510095156729</v>
      </c>
      <c r="E4784">
        <v>-1.69524173543323E-3</v>
      </c>
      <c r="F4784">
        <f>Tabla3[[#This Row],[Axial Force ]]/$M$12</f>
        <v>2.9480246267011179</v>
      </c>
      <c r="G4784">
        <f>Tabla3[[#This Row],[Axial Displacement ]]/$M$9</f>
        <v>3.5444082324068253E-2</v>
      </c>
      <c r="H4784">
        <f>IF(Tabla3[[#This Row],[Axial Displacement Command ]]=D4783,1,0)</f>
        <v>0</v>
      </c>
      <c r="I4784">
        <f>IF(AND(Tabla3[[#This Row],[cic]]=1,(AND(H4783=1,H4785=0))),1,0)</f>
        <v>0</v>
      </c>
      <c r="J4784">
        <f>Tabla3[[#This Row],[pas]]+J4783</f>
        <v>22</v>
      </c>
    </row>
    <row r="4785" spans="1:10" x14ac:dyDescent="0.25">
      <c r="A4785">
        <v>136.503662109375</v>
      </c>
      <c r="B4785">
        <v>3.0445002485066701</v>
      </c>
      <c r="C4785">
        <v>2.73609157375176E-3</v>
      </c>
      <c r="D4785">
        <v>3.0417642556130899</v>
      </c>
      <c r="E4785">
        <v>-1.69879865552502E-3</v>
      </c>
      <c r="F4785">
        <f>Tabla3[[#This Row],[Axial Force ]]/$M$12</f>
        <v>2.9355626260080645</v>
      </c>
      <c r="G4785">
        <f>Tabla3[[#This Row],[Axial Displacement ]]/$M$9</f>
        <v>3.5401165680310119E-2</v>
      </c>
      <c r="H4785">
        <f>IF(Tabla3[[#This Row],[Axial Displacement Command ]]=D4784,1,0)</f>
        <v>0</v>
      </c>
      <c r="I4785">
        <f>IF(AND(Tabla3[[#This Row],[cic]]=1,(AND(H4784=1,H4786=0))),1,0)</f>
        <v>0</v>
      </c>
      <c r="J4785">
        <f>Tabla3[[#This Row],[pas]]+J4784</f>
        <v>22</v>
      </c>
    </row>
    <row r="4786" spans="1:10" x14ac:dyDescent="0.25">
      <c r="A4786">
        <v>135.82620239257801</v>
      </c>
      <c r="B4786">
        <v>3.0411351472139398</v>
      </c>
      <c r="C4786">
        <v>2.7074813715444201E-3</v>
      </c>
      <c r="D4786">
        <v>3.0384275596588899</v>
      </c>
      <c r="E4786">
        <v>7.7619961302843898E-4</v>
      </c>
      <c r="F4786">
        <f>Tabla3[[#This Row],[Axial Force ]]/$M$12</f>
        <v>2.9209935998403873</v>
      </c>
      <c r="G4786">
        <f>Tabla3[[#This Row],[Axial Displacement ]]/$M$9</f>
        <v>3.5362036595510932E-2</v>
      </c>
      <c r="H4786">
        <f>IF(Tabla3[[#This Row],[Axial Displacement Command ]]=D4785,1,0)</f>
        <v>0</v>
      </c>
      <c r="I4786">
        <f>IF(AND(Tabla3[[#This Row],[cic]]=1,(AND(H4785=1,H4787=0))),1,0)</f>
        <v>0</v>
      </c>
      <c r="J4786">
        <f>Tabla3[[#This Row],[pas]]+J4785</f>
        <v>22</v>
      </c>
    </row>
    <row r="4787" spans="1:10" x14ac:dyDescent="0.25">
      <c r="A4787">
        <v>135.52598571777301</v>
      </c>
      <c r="B4787">
        <v>3.0383528210222699</v>
      </c>
      <c r="C4787">
        <v>3.2615662348689498E-3</v>
      </c>
      <c r="D4787">
        <v>3.0350910965353299</v>
      </c>
      <c r="E4787">
        <v>9.1841110361201605E-4</v>
      </c>
      <c r="F4787">
        <f>Tabla3[[#This Row],[Axial Force ]]/$M$12</f>
        <v>2.9145373272639357</v>
      </c>
      <c r="G4787">
        <f>Tabla3[[#This Row],[Axial Displacement ]]/$M$9</f>
        <v>3.5329683965375232E-2</v>
      </c>
      <c r="H4787">
        <f>IF(Tabla3[[#This Row],[Axial Displacement Command ]]=D4786,1,0)</f>
        <v>0</v>
      </c>
      <c r="I4787">
        <f>IF(AND(Tabla3[[#This Row],[cic]]=1,(AND(H4786=1,H4788=0))),1,0)</f>
        <v>0</v>
      </c>
      <c r="J4787">
        <f>Tabla3[[#This Row],[pas]]+J4786</f>
        <v>22</v>
      </c>
    </row>
    <row r="4788" spans="1:10" x14ac:dyDescent="0.25">
      <c r="A4788">
        <v>135.07179260253901</v>
      </c>
      <c r="B4788">
        <v>3.03425081074238</v>
      </c>
      <c r="C4788">
        <v>2.4962425868579898E-3</v>
      </c>
      <c r="D4788">
        <v>3.0317544005811201</v>
      </c>
      <c r="E4788">
        <v>-1.1346256769684301E-3</v>
      </c>
      <c r="F4788">
        <f>Tabla3[[#This Row],[Axial Force ]]/$M$12</f>
        <v>2.9047697333879356</v>
      </c>
      <c r="G4788">
        <f>Tabla3[[#This Row],[Axial Displacement ]]/$M$9</f>
        <v>3.5281986171423023E-2</v>
      </c>
      <c r="H4788">
        <f>IF(Tabla3[[#This Row],[Axial Displacement Command ]]=D4787,1,0)</f>
        <v>0</v>
      </c>
      <c r="I4788">
        <f>IF(AND(Tabla3[[#This Row],[cic]]=1,(AND(H4787=1,H4789=0))),1,0)</f>
        <v>0</v>
      </c>
      <c r="J4788">
        <f>Tabla3[[#This Row],[pas]]+J4787</f>
        <v>22</v>
      </c>
    </row>
    <row r="4789" spans="1:10" x14ac:dyDescent="0.25">
      <c r="A4789">
        <v>134.58479309082</v>
      </c>
      <c r="B4789">
        <v>3.0312251765281002</v>
      </c>
      <c r="C4789">
        <v>2.80737867797143E-3</v>
      </c>
      <c r="D4789">
        <v>3.0284179374575602</v>
      </c>
      <c r="E4789">
        <v>-2.49312438427296E-3</v>
      </c>
      <c r="F4789">
        <f>Tabla3[[#This Row],[Axial Force ]]/$M$12</f>
        <v>2.8942966256090323</v>
      </c>
      <c r="G4789">
        <f>Tabla3[[#This Row],[Axial Displacement ]]/$M$9</f>
        <v>3.5246804378233722E-2</v>
      </c>
      <c r="H4789">
        <f>IF(Tabla3[[#This Row],[Axial Displacement Command ]]=D4788,1,0)</f>
        <v>0</v>
      </c>
      <c r="I4789">
        <f>IF(AND(Tabla3[[#This Row],[cic]]=1,(AND(H4788=1,H4790=0))),1,0)</f>
        <v>0</v>
      </c>
      <c r="J4789">
        <f>Tabla3[[#This Row],[pas]]+J4788</f>
        <v>22</v>
      </c>
    </row>
    <row r="4790" spans="1:10" x14ac:dyDescent="0.25">
      <c r="A4790">
        <v>133.93447875976599</v>
      </c>
      <c r="B4790">
        <v>3.0277026817202599</v>
      </c>
      <c r="C4790">
        <v>2.6211739623249698E-3</v>
      </c>
      <c r="D4790">
        <v>3.0250814743340002</v>
      </c>
      <c r="E4790">
        <v>-8.4993541804578897E-4</v>
      </c>
      <c r="F4790">
        <f>Tabla3[[#This Row],[Axial Force ]]/$M$12</f>
        <v>2.8803113711777635</v>
      </c>
      <c r="G4790">
        <f>Tabla3[[#This Row],[Axial Displacement ]]/$M$9</f>
        <v>3.5205845136282089E-2</v>
      </c>
      <c r="H4790">
        <f>IF(Tabla3[[#This Row],[Axial Displacement Command ]]=D4789,1,0)</f>
        <v>0</v>
      </c>
      <c r="I4790">
        <f>IF(AND(Tabla3[[#This Row],[cic]]=1,(AND(H4789=1,H4791=0))),1,0)</f>
        <v>0</v>
      </c>
      <c r="J4790">
        <f>Tabla3[[#This Row],[pas]]+J4789</f>
        <v>22</v>
      </c>
    </row>
    <row r="4791" spans="1:10" x14ac:dyDescent="0.25">
      <c r="A4791">
        <v>133.561279296875</v>
      </c>
      <c r="B4791">
        <v>3.0256069730967301</v>
      </c>
      <c r="C4791">
        <v>3.8621424209850401E-3</v>
      </c>
      <c r="D4791">
        <v>3.0217447783798002</v>
      </c>
      <c r="E4791">
        <v>-2.9820087092957701E-3</v>
      </c>
      <c r="F4791">
        <f>Tabla3[[#This Row],[Axial Force ]]/$M$12</f>
        <v>2.8722855762768815</v>
      </c>
      <c r="G4791">
        <f>Tabla3[[#This Row],[Axial Displacement ]]/$M$9</f>
        <v>3.5181476431357328E-2</v>
      </c>
      <c r="H4791">
        <f>IF(Tabla3[[#This Row],[Axial Displacement Command ]]=D4790,1,0)</f>
        <v>0</v>
      </c>
      <c r="I4791">
        <f>IF(AND(Tabla3[[#This Row],[cic]]=1,(AND(H4790=1,H4792=0))),1,0)</f>
        <v>0</v>
      </c>
      <c r="J4791">
        <f>Tabla3[[#This Row],[pas]]+J4790</f>
        <v>22</v>
      </c>
    </row>
    <row r="4792" spans="1:10" x14ac:dyDescent="0.25">
      <c r="A4792">
        <v>132.90881347656301</v>
      </c>
      <c r="B4792">
        <v>3.0219019390642599</v>
      </c>
      <c r="C4792">
        <v>3.4937859254569E-3</v>
      </c>
      <c r="D4792">
        <v>3.0184080824255899</v>
      </c>
      <c r="E4792">
        <v>2.7824404469356501E-4</v>
      </c>
      <c r="F4792">
        <f>Tabla3[[#This Row],[Axial Force ]]/$M$12</f>
        <v>2.8582540532594196</v>
      </c>
      <c r="G4792">
        <f>Tabla3[[#This Row],[Axial Displacement ]]/$M$9</f>
        <v>3.5138394640282095E-2</v>
      </c>
      <c r="H4792">
        <f>IF(Tabla3[[#This Row],[Axial Displacement Command ]]=D4791,1,0)</f>
        <v>0</v>
      </c>
      <c r="I4792">
        <f>IF(AND(Tabla3[[#This Row],[cic]]=1,(AND(H4791=1,H4793=0))),1,0)</f>
        <v>0</v>
      </c>
      <c r="J4792">
        <f>Tabla3[[#This Row],[pas]]+J4791</f>
        <v>22</v>
      </c>
    </row>
    <row r="4793" spans="1:10" x14ac:dyDescent="0.25">
      <c r="A4793">
        <v>132.32014465332</v>
      </c>
      <c r="B4793">
        <v>3.0179535970091802</v>
      </c>
      <c r="C4793">
        <v>2.8820038551202699E-3</v>
      </c>
      <c r="D4793">
        <v>3.0150716193020299</v>
      </c>
      <c r="E4793">
        <v>1.1198183074157E-3</v>
      </c>
      <c r="F4793">
        <f>Tabla3[[#This Row],[Axial Force ]]/$M$12</f>
        <v>2.8455945086735484</v>
      </c>
      <c r="G4793">
        <f>Tabla3[[#This Row],[Axial Displacement ]]/$M$9</f>
        <v>3.509248368615326E-2</v>
      </c>
      <c r="H4793">
        <f>IF(Tabla3[[#This Row],[Axial Displacement Command ]]=D4792,1,0)</f>
        <v>0</v>
      </c>
      <c r="I4793">
        <f>IF(AND(Tabla3[[#This Row],[cic]]=1,(AND(H4792=1,H4794=0))),1,0)</f>
        <v>0</v>
      </c>
      <c r="J4793">
        <f>Tabla3[[#This Row],[pas]]+J4792</f>
        <v>22</v>
      </c>
    </row>
    <row r="4794" spans="1:10" x14ac:dyDescent="0.25">
      <c r="A4794">
        <v>132.100341796875</v>
      </c>
      <c r="B4794">
        <v>3.0154215637594501</v>
      </c>
      <c r="C4794">
        <v>3.6866665595880498E-3</v>
      </c>
      <c r="D4794">
        <v>3.0117349233478299</v>
      </c>
      <c r="E4794">
        <v>8.31739157547418E-4</v>
      </c>
      <c r="F4794">
        <f>Tabla3[[#This Row],[Axial Force ]]/$M$12</f>
        <v>2.8408675655241935</v>
      </c>
      <c r="G4794">
        <f>Tabla3[[#This Row],[Axial Displacement ]]/$M$9</f>
        <v>3.5063041439063372E-2</v>
      </c>
      <c r="H4794">
        <f>IF(Tabla3[[#This Row],[Axial Displacement Command ]]=D4793,1,0)</f>
        <v>0</v>
      </c>
      <c r="I4794">
        <f>IF(AND(Tabla3[[#This Row],[cic]]=1,(AND(H4793=1,H4795=0))),1,0)</f>
        <v>0</v>
      </c>
      <c r="J4794">
        <f>Tabla3[[#This Row],[pas]]+J4793</f>
        <v>22</v>
      </c>
    </row>
    <row r="4795" spans="1:10" x14ac:dyDescent="0.25">
      <c r="A4795">
        <v>131.77655029296901</v>
      </c>
      <c r="B4795">
        <v>3.0114662367850502</v>
      </c>
      <c r="C4795">
        <v>3.06797028315486E-3</v>
      </c>
      <c r="D4795">
        <v>3.0083982273936298</v>
      </c>
      <c r="E4795">
        <v>9.909841764965681E-4</v>
      </c>
      <c r="F4795">
        <f>Tabla3[[#This Row],[Axial Force ]]/$M$12</f>
        <v>2.8339043073756773</v>
      </c>
      <c r="G4795">
        <f>Tabla3[[#This Row],[Axial Displacement ]]/$M$9</f>
        <v>3.5017049264942444E-2</v>
      </c>
      <c r="H4795">
        <f>IF(Tabla3[[#This Row],[Axial Displacement Command ]]=D4794,1,0)</f>
        <v>0</v>
      </c>
      <c r="I4795">
        <f>IF(AND(Tabla3[[#This Row],[cic]]=1,(AND(H4794=1,H4796=0))),1,0)</f>
        <v>0</v>
      </c>
      <c r="J4795">
        <f>Tabla3[[#This Row],[pas]]+J4794</f>
        <v>22</v>
      </c>
    </row>
    <row r="4796" spans="1:10" x14ac:dyDescent="0.25">
      <c r="A4796">
        <v>131.37480163574199</v>
      </c>
      <c r="B4796">
        <v>3.0083083547651799</v>
      </c>
      <c r="C4796">
        <v>3.2465457024955001E-3</v>
      </c>
      <c r="D4796">
        <v>3.0050617642700699</v>
      </c>
      <c r="E4796">
        <v>2.3849054286984001E-4</v>
      </c>
      <c r="F4796">
        <f>Tabla3[[#This Row],[Axial Force ]]/$M$12</f>
        <v>2.8252645513062795</v>
      </c>
      <c r="G4796">
        <f>Tabla3[[#This Row],[Axial Displacement ]]/$M$9</f>
        <v>3.4980329706571861E-2</v>
      </c>
      <c r="H4796">
        <f>IF(Tabla3[[#This Row],[Axial Displacement Command ]]=D4795,1,0)</f>
        <v>0</v>
      </c>
      <c r="I4796">
        <f>IF(AND(Tabla3[[#This Row],[cic]]=1,(AND(H4795=1,H4797=0))),1,0)</f>
        <v>0</v>
      </c>
      <c r="J4796">
        <f>Tabla3[[#This Row],[pas]]+J4795</f>
        <v>22</v>
      </c>
    </row>
    <row r="4797" spans="1:10" x14ac:dyDescent="0.25">
      <c r="A4797">
        <v>130.84851074218801</v>
      </c>
      <c r="B4797">
        <v>3.00482520833611</v>
      </c>
      <c r="C4797">
        <v>3.09991833091772E-3</v>
      </c>
      <c r="D4797">
        <v>3.0017253011465099</v>
      </c>
      <c r="E4797">
        <v>-1.3595403061117399E-3</v>
      </c>
      <c r="F4797">
        <f>Tabla3[[#This Row],[Axial Force ]]/$M$12</f>
        <v>2.8139464675739356</v>
      </c>
      <c r="G4797">
        <f>Tabla3[[#This Row],[Axial Displacement ]]/$M$9</f>
        <v>3.4939828003908255E-2</v>
      </c>
      <c r="H4797">
        <f>IF(Tabla3[[#This Row],[Axial Displacement Command ]]=D4796,1,0)</f>
        <v>0</v>
      </c>
      <c r="I4797">
        <f>IF(AND(Tabla3[[#This Row],[cic]]=1,(AND(H4796=1,H4798=0))),1,0)</f>
        <v>0</v>
      </c>
      <c r="J4797">
        <f>Tabla3[[#This Row],[pas]]+J4796</f>
        <v>22</v>
      </c>
    </row>
    <row r="4798" spans="1:10" x14ac:dyDescent="0.25">
      <c r="A4798">
        <v>130.21206665039099</v>
      </c>
      <c r="B4798">
        <v>3.00174229778349</v>
      </c>
      <c r="C4798">
        <v>3.3538342449901401E-3</v>
      </c>
      <c r="D4798">
        <v>2.9983886051923001</v>
      </c>
      <c r="E4798">
        <v>2.9990656003064898E-4</v>
      </c>
      <c r="F4798">
        <f>Tabla3[[#This Row],[Axial Force ]]/$M$12</f>
        <v>2.800259497857871</v>
      </c>
      <c r="G4798">
        <f>Tabla3[[#This Row],[Axial Displacement ]]/$M$9</f>
        <v>3.4903980206784764E-2</v>
      </c>
      <c r="H4798">
        <f>IF(Tabla3[[#This Row],[Axial Displacement Command ]]=D4797,1,0)</f>
        <v>0</v>
      </c>
      <c r="I4798">
        <f>IF(AND(Tabla3[[#This Row],[cic]]=1,(AND(H4797=1,H4799=0))),1,0)</f>
        <v>0</v>
      </c>
      <c r="J4798">
        <f>Tabla3[[#This Row],[pas]]+J4797</f>
        <v>22</v>
      </c>
    </row>
    <row r="4799" spans="1:10" x14ac:dyDescent="0.25">
      <c r="A4799">
        <v>129.66937255859401</v>
      </c>
      <c r="B4799">
        <v>2.9986344743519999</v>
      </c>
      <c r="C4799">
        <v>3.5824775750370498E-3</v>
      </c>
      <c r="D4799">
        <v>2.9950521420687402</v>
      </c>
      <c r="E4799">
        <v>9.0127974772258302E-4</v>
      </c>
      <c r="F4799">
        <f>Tabla3[[#This Row],[Axial Force ]]/$M$12</f>
        <v>2.7885886571740648</v>
      </c>
      <c r="G4799">
        <f>Tabla3[[#This Row],[Axial Displacement ]]/$M$9</f>
        <v>3.4867842725023253E-2</v>
      </c>
      <c r="H4799">
        <f>IF(Tabla3[[#This Row],[Axial Displacement Command ]]=D4798,1,0)</f>
        <v>0</v>
      </c>
      <c r="I4799">
        <f>IF(AND(Tabla3[[#This Row],[cic]]=1,(AND(H4798=1,H4800=0))),1,0)</f>
        <v>0</v>
      </c>
      <c r="J4799">
        <f>Tabla3[[#This Row],[pas]]+J4798</f>
        <v>22</v>
      </c>
    </row>
    <row r="4800" spans="1:10" x14ac:dyDescent="0.25">
      <c r="A4800">
        <v>129.30780029296901</v>
      </c>
      <c r="B4800">
        <v>2.9951333999633798</v>
      </c>
      <c r="C4800">
        <v>3.4179688555013902E-3</v>
      </c>
      <c r="D4800">
        <v>2.9917154461145401</v>
      </c>
      <c r="E4800">
        <v>-1.2365885027065799E-4</v>
      </c>
      <c r="F4800">
        <f>Tabla3[[#This Row],[Axial Force ]]/$M$12</f>
        <v>2.7808129095262153</v>
      </c>
      <c r="G4800">
        <f>Tabla3[[#This Row],[Axial Displacement ]]/$M$9</f>
        <v>3.4827132557713719E-2</v>
      </c>
      <c r="H4800">
        <f>IF(Tabla3[[#This Row],[Axial Displacement Command ]]=D4799,1,0)</f>
        <v>0</v>
      </c>
      <c r="I4800">
        <f>IF(AND(Tabla3[[#This Row],[cic]]=1,(AND(H4799=1,H4801=0))),1,0)</f>
        <v>0</v>
      </c>
      <c r="J4800">
        <f>Tabla3[[#This Row],[pas]]+J4799</f>
        <v>22</v>
      </c>
    </row>
    <row r="4801" spans="1:10" x14ac:dyDescent="0.25">
      <c r="A4801">
        <v>128.55351257324199</v>
      </c>
      <c r="B4801">
        <v>2.9915750492364199</v>
      </c>
      <c r="C4801">
        <v>3.19623950417736E-3</v>
      </c>
      <c r="D4801">
        <v>2.98837875016034</v>
      </c>
      <c r="E4801">
        <v>1.38337918542675E-3</v>
      </c>
      <c r="F4801">
        <f>Tabla3[[#This Row],[Axial Force ]]/$M$12</f>
        <v>2.7645916682417631</v>
      </c>
      <c r="G4801">
        <f>Tabla3[[#This Row],[Axial Displacement ]]/$M$9</f>
        <v>3.4785756386469996E-2</v>
      </c>
      <c r="H4801">
        <f>IF(Tabla3[[#This Row],[Axial Displacement Command ]]=D4800,1,0)</f>
        <v>0</v>
      </c>
      <c r="I4801">
        <f>IF(AND(Tabla3[[#This Row],[cic]]=1,(AND(H4800=1,H4802=0))),1,0)</f>
        <v>0</v>
      </c>
      <c r="J4801">
        <f>Tabla3[[#This Row],[pas]]+J4800</f>
        <v>22</v>
      </c>
    </row>
    <row r="4802" spans="1:10" x14ac:dyDescent="0.25">
      <c r="A4802">
        <v>128.070388793945</v>
      </c>
      <c r="B4802">
        <v>2.9884958639740899</v>
      </c>
      <c r="C4802">
        <v>3.4534930364316101E-3</v>
      </c>
      <c r="D4802">
        <v>2.9850422870367801</v>
      </c>
      <c r="E4802">
        <v>4.2712079562079501E-4</v>
      </c>
      <c r="F4802">
        <f>Tabla3[[#This Row],[Axial Force ]]/$M$12</f>
        <v>2.7542019095472043</v>
      </c>
      <c r="G4802">
        <f>Tabla3[[#This Row],[Axial Displacement ]]/$M$9</f>
        <v>3.4749951906675465E-2</v>
      </c>
      <c r="H4802">
        <f>IF(Tabla3[[#This Row],[Axial Displacement Command ]]=D4801,1,0)</f>
        <v>0</v>
      </c>
      <c r="I4802">
        <f>IF(AND(Tabla3[[#This Row],[cic]]=1,(AND(H4801=1,H4803=0))),1,0)</f>
        <v>0</v>
      </c>
      <c r="J4802">
        <f>Tabla3[[#This Row],[pas]]+J4801</f>
        <v>22</v>
      </c>
    </row>
    <row r="4803" spans="1:10" x14ac:dyDescent="0.25">
      <c r="A4803">
        <v>127.50286102294901</v>
      </c>
      <c r="B4803">
        <v>2.9837072361260701</v>
      </c>
      <c r="C4803">
        <v>2.0015240806969801E-3</v>
      </c>
      <c r="D4803">
        <v>2.9817055910825698</v>
      </c>
      <c r="E4803">
        <v>-1.0094594244947101E-3</v>
      </c>
      <c r="F4803">
        <f>Tabla3[[#This Row],[Axial Force ]]/$M$12</f>
        <v>2.7419970112462151</v>
      </c>
      <c r="G4803">
        <f>Tabla3[[#This Row],[Axial Displacement ]]/$M$9</f>
        <v>3.4694270187512442E-2</v>
      </c>
      <c r="H4803">
        <f>IF(Tabla3[[#This Row],[Axial Displacement Command ]]=D4802,1,0)</f>
        <v>0</v>
      </c>
      <c r="I4803">
        <f>IF(AND(Tabla3[[#This Row],[cic]]=1,(AND(H4802=1,H4804=0))),1,0)</f>
        <v>0</v>
      </c>
      <c r="J4803">
        <f>Tabla3[[#This Row],[pas]]+J4802</f>
        <v>22</v>
      </c>
    </row>
    <row r="4804" spans="1:10" x14ac:dyDescent="0.25">
      <c r="A4804">
        <v>126.79278564453099</v>
      </c>
      <c r="B4804">
        <v>2.9797374736517699</v>
      </c>
      <c r="C4804">
        <v>1.3685225894732899E-3</v>
      </c>
      <c r="D4804">
        <v>2.9783688951283702</v>
      </c>
      <c r="E4804" s="2">
        <v>7.7242949814149108E-6</v>
      </c>
      <c r="F4804">
        <f>Tabla3[[#This Row],[Axial Force ]]/$M$12</f>
        <v>2.7267265730006667</v>
      </c>
      <c r="G4804">
        <f>Tabla3[[#This Row],[Axial Displacement ]]/$M$9</f>
        <v>3.4648110158741509E-2</v>
      </c>
      <c r="H4804">
        <f>IF(Tabla3[[#This Row],[Axial Displacement Command ]]=D4803,1,0)</f>
        <v>0</v>
      </c>
      <c r="I4804">
        <f>IF(AND(Tabla3[[#This Row],[cic]]=1,(AND(H4803=1,H4805=0))),1,0)</f>
        <v>0</v>
      </c>
      <c r="J4804">
        <f>Tabla3[[#This Row],[pas]]+J4803</f>
        <v>22</v>
      </c>
    </row>
    <row r="4805" spans="1:10" x14ac:dyDescent="0.25">
      <c r="A4805">
        <v>126.655517578125</v>
      </c>
      <c r="B4805">
        <v>2.9759036842733599</v>
      </c>
      <c r="C4805">
        <v>8.7118149849629801E-4</v>
      </c>
      <c r="D4805">
        <v>2.9750326648354499</v>
      </c>
      <c r="E4805">
        <v>-1.18708449292626E-4</v>
      </c>
      <c r="F4805">
        <f>Tabla3[[#This Row],[Axial Force ]]/$M$12</f>
        <v>2.7237745715725805</v>
      </c>
      <c r="G4805">
        <f>Tabla3[[#This Row],[Axial Displacement ]]/$M$9</f>
        <v>3.4603531212480929E-2</v>
      </c>
      <c r="H4805">
        <f>IF(Tabla3[[#This Row],[Axial Displacement Command ]]=D4804,1,0)</f>
        <v>0</v>
      </c>
      <c r="I4805">
        <f>IF(AND(Tabla3[[#This Row],[cic]]=1,(AND(H4804=1,H4806=0))),1,0)</f>
        <v>0</v>
      </c>
      <c r="J4805">
        <f>Tabla3[[#This Row],[pas]]+J4804</f>
        <v>22</v>
      </c>
    </row>
    <row r="4806" spans="1:10" x14ac:dyDescent="0.25">
      <c r="A4806">
        <v>125.90309906005901</v>
      </c>
      <c r="B4806">
        <v>2.9732286930084202</v>
      </c>
      <c r="C4806">
        <v>1.53279302139708E-3</v>
      </c>
      <c r="D4806">
        <v>2.9716959688812499</v>
      </c>
      <c r="E4806">
        <v>6.5322007003487702E-4</v>
      </c>
      <c r="F4806">
        <f>Tabla3[[#This Row],[Axial Force ]]/$M$12</f>
        <v>2.7075935281733119</v>
      </c>
      <c r="G4806">
        <f>Tabla3[[#This Row],[Axial Displacement ]]/$M$9</f>
        <v>3.4572426662888608E-2</v>
      </c>
      <c r="H4806">
        <f>IF(Tabla3[[#This Row],[Axial Displacement Command ]]=D4805,1,0)</f>
        <v>0</v>
      </c>
      <c r="I4806">
        <f>IF(AND(Tabla3[[#This Row],[cic]]=1,(AND(H4805=1,H4807=0))),1,0)</f>
        <v>0</v>
      </c>
      <c r="J4806">
        <f>Tabla3[[#This Row],[pas]]+J4805</f>
        <v>22</v>
      </c>
    </row>
    <row r="4807" spans="1:10" x14ac:dyDescent="0.25">
      <c r="A4807">
        <v>125.614044189453</v>
      </c>
      <c r="B4807">
        <v>2.9696165584027798</v>
      </c>
      <c r="C4807">
        <v>1.2574196261994101E-3</v>
      </c>
      <c r="D4807">
        <v>2.9683592729270498</v>
      </c>
      <c r="E4807">
        <v>-3.00363780070256E-4</v>
      </c>
      <c r="F4807">
        <f>Tabla3[[#This Row],[Axial Force ]]/$M$12</f>
        <v>2.7013772943968388</v>
      </c>
      <c r="G4807">
        <f>Tabla3[[#This Row],[Axial Displacement ]]/$M$9</f>
        <v>3.4530425097706742E-2</v>
      </c>
      <c r="H4807">
        <f>IF(Tabla3[[#This Row],[Axial Displacement Command ]]=D4806,1,0)</f>
        <v>0</v>
      </c>
      <c r="I4807">
        <f>IF(AND(Tabla3[[#This Row],[cic]]=1,(AND(H4806=1,H4808=0))),1,0)</f>
        <v>0</v>
      </c>
      <c r="J4807">
        <f>Tabla3[[#This Row],[pas]]+J4806</f>
        <v>22</v>
      </c>
    </row>
    <row r="4808" spans="1:10" x14ac:dyDescent="0.25">
      <c r="A4808">
        <v>124.78677368164099</v>
      </c>
      <c r="B4808">
        <v>2.9671490192413299</v>
      </c>
      <c r="C4808">
        <v>2.1262169411784301E-3</v>
      </c>
      <c r="D4808">
        <v>2.9650228098034899</v>
      </c>
      <c r="E4808" s="2">
        <v>-1.15396990574279E-7</v>
      </c>
      <c r="F4808">
        <f>Tabla3[[#This Row],[Axial Force ]]/$M$12</f>
        <v>2.6835865307879785</v>
      </c>
      <c r="G4808">
        <f>Tabla3[[#This Row],[Axial Displacement ]]/$M$9</f>
        <v>3.4501732781875932E-2</v>
      </c>
      <c r="H4808">
        <f>IF(Tabla3[[#This Row],[Axial Displacement Command ]]=D4807,1,0)</f>
        <v>0</v>
      </c>
      <c r="I4808">
        <f>IF(AND(Tabla3[[#This Row],[cic]]=1,(AND(H4807=1,H4809=0))),1,0)</f>
        <v>0</v>
      </c>
      <c r="J4808">
        <f>Tabla3[[#This Row],[pas]]+J4807</f>
        <v>22</v>
      </c>
    </row>
    <row r="4809" spans="1:10" x14ac:dyDescent="0.25">
      <c r="A4809">
        <v>124.57398223877</v>
      </c>
      <c r="B4809">
        <v>2.9632865916937599</v>
      </c>
      <c r="C4809">
        <v>1.60050387876254E-3</v>
      </c>
      <c r="D4809">
        <v>2.96168611384928</v>
      </c>
      <c r="E4809">
        <v>1.2832102811444199E-3</v>
      </c>
      <c r="F4809">
        <f>Tabla3[[#This Row],[Axial Force ]]/$M$12</f>
        <v>2.6790103707262367</v>
      </c>
      <c r="G4809">
        <f>Tabla3[[#This Row],[Axial Displacement ]]/$M$9</f>
        <v>3.4456820833648372E-2</v>
      </c>
      <c r="H4809">
        <f>IF(Tabla3[[#This Row],[Axial Displacement Command ]]=D4808,1,0)</f>
        <v>0</v>
      </c>
      <c r="I4809">
        <f>IF(AND(Tabla3[[#This Row],[cic]]=1,(AND(H4808=1,H4810=0))),1,0)</f>
        <v>0</v>
      </c>
      <c r="J4809">
        <f>Tabla3[[#This Row],[pas]]+J4808</f>
        <v>22</v>
      </c>
    </row>
    <row r="4810" spans="1:10" x14ac:dyDescent="0.25">
      <c r="A4810">
        <v>124.22508239746099</v>
      </c>
      <c r="B4810">
        <v>2.9594565276056501</v>
      </c>
      <c r="C4810">
        <v>1.1069774927818801E-3</v>
      </c>
      <c r="D4810">
        <v>2.95834941789508</v>
      </c>
      <c r="E4810">
        <v>1.82709968044037E-4</v>
      </c>
      <c r="F4810">
        <f>Tabla3[[#This Row],[Axial Force ]]/$M$12</f>
        <v>2.6715071483324944</v>
      </c>
      <c r="G4810">
        <f>Tabla3[[#This Row],[Axial Displacement ]]/$M$9</f>
        <v>3.4412285204716862E-2</v>
      </c>
      <c r="H4810">
        <f>IF(Tabla3[[#This Row],[Axial Displacement Command ]]=D4809,1,0)</f>
        <v>0</v>
      </c>
      <c r="I4810">
        <f>IF(AND(Tabla3[[#This Row],[cic]]=1,(AND(H4809=1,H4811=0))),1,0)</f>
        <v>0</v>
      </c>
      <c r="J4810">
        <f>Tabla3[[#This Row],[pas]]+J4809</f>
        <v>22</v>
      </c>
    </row>
    <row r="4811" spans="1:10" x14ac:dyDescent="0.25">
      <c r="A4811">
        <v>123.495811462402</v>
      </c>
      <c r="B4811">
        <v>2.9563773423433299</v>
      </c>
      <c r="C4811">
        <v>1.36423113872297E-3</v>
      </c>
      <c r="D4811">
        <v>2.95501295477152</v>
      </c>
      <c r="E4811">
        <v>-2.03754581207249E-4</v>
      </c>
      <c r="F4811">
        <f>Tabla3[[#This Row],[Axial Force ]]/$M$12</f>
        <v>2.6558239024172474</v>
      </c>
      <c r="G4811">
        <f>Tabla3[[#This Row],[Axial Displacement ]]/$M$9</f>
        <v>3.4376480724922442E-2</v>
      </c>
      <c r="H4811">
        <f>IF(Tabla3[[#This Row],[Axial Displacement Command ]]=D4810,1,0)</f>
        <v>0</v>
      </c>
      <c r="I4811">
        <f>IF(AND(Tabla3[[#This Row],[cic]]=1,(AND(H4810=1,H4812=0))),1,0)</f>
        <v>0</v>
      </c>
      <c r="J4811">
        <f>Tabla3[[#This Row],[pas]]+J4810</f>
        <v>22</v>
      </c>
    </row>
    <row r="4812" spans="1:10" x14ac:dyDescent="0.25">
      <c r="A4812">
        <v>123.021926879883</v>
      </c>
      <c r="B4812">
        <v>2.9524504207074602</v>
      </c>
      <c r="C4812">
        <v>7.7414512134055301E-4</v>
      </c>
      <c r="D4812">
        <v>2.95167625881732</v>
      </c>
      <c r="E4812">
        <v>-6.4483549522265104E-4</v>
      </c>
      <c r="F4812">
        <f>Tabla3[[#This Row],[Axial Force ]]/$M$12</f>
        <v>2.645632836126516</v>
      </c>
      <c r="G4812">
        <f>Tabla3[[#This Row],[Axial Displacement ]]/$M$9</f>
        <v>3.4330818845435582E-2</v>
      </c>
      <c r="H4812">
        <f>IF(Tabla3[[#This Row],[Axial Displacement Command ]]=D4811,1,0)</f>
        <v>0</v>
      </c>
      <c r="I4812">
        <f>IF(AND(Tabla3[[#This Row],[cic]]=1,(AND(H4811=1,H4813=0))),1,0)</f>
        <v>0</v>
      </c>
      <c r="J4812">
        <f>Tabla3[[#This Row],[pas]]+J4811</f>
        <v>22</v>
      </c>
    </row>
    <row r="4813" spans="1:10" x14ac:dyDescent="0.25">
      <c r="A4813">
        <v>122.664932250977</v>
      </c>
      <c r="B4813">
        <v>2.9493570327758798</v>
      </c>
      <c r="C4813">
        <v>1.0173321243200899E-3</v>
      </c>
      <c r="D4813">
        <v>2.94833979569376</v>
      </c>
      <c r="E4813">
        <v>1.11036592898017E-3</v>
      </c>
      <c r="F4813">
        <f>Tabla3[[#This Row],[Axial Force ]]/$M$12</f>
        <v>2.6379555322790753</v>
      </c>
      <c r="G4813">
        <f>Tabla3[[#This Row],[Axial Displacement ]]/$M$9</f>
        <v>3.429484921832418E-2</v>
      </c>
      <c r="H4813">
        <f>IF(Tabla3[[#This Row],[Axial Displacement Command ]]=D4812,1,0)</f>
        <v>0</v>
      </c>
      <c r="I4813">
        <f>IF(AND(Tabla3[[#This Row],[cic]]=1,(AND(H4812=1,H4814=0))),1,0)</f>
        <v>0</v>
      </c>
      <c r="J4813">
        <f>Tabla3[[#This Row],[pas]]+J4812</f>
        <v>22</v>
      </c>
    </row>
    <row r="4814" spans="1:10" x14ac:dyDescent="0.25">
      <c r="A4814">
        <v>122.08326721191401</v>
      </c>
      <c r="B4814">
        <v>2.9461490921676199</v>
      </c>
      <c r="C4814">
        <v>1.1458397466412901E-3</v>
      </c>
      <c r="D4814">
        <v>2.9450033325702001</v>
      </c>
      <c r="E4814">
        <v>-9.3047520977052002E-4</v>
      </c>
      <c r="F4814">
        <f>Tabla3[[#This Row],[Axial Force ]]/$M$12</f>
        <v>2.6254466067078281</v>
      </c>
      <c r="G4814">
        <f>Tabla3[[#This Row],[Axial Displacement ]]/$M$9</f>
        <v>3.4257547583344421E-2</v>
      </c>
      <c r="H4814">
        <f>IF(Tabla3[[#This Row],[Axial Displacement Command ]]=D4813,1,0)</f>
        <v>0</v>
      </c>
      <c r="I4814">
        <f>IF(AND(Tabla3[[#This Row],[cic]]=1,(AND(H4813=1,H4815=0))),1,0)</f>
        <v>0</v>
      </c>
      <c r="J4814">
        <f>Tabla3[[#This Row],[pas]]+J4813</f>
        <v>22</v>
      </c>
    </row>
    <row r="4815" spans="1:10" x14ac:dyDescent="0.25">
      <c r="A4815">
        <v>121.80197906494099</v>
      </c>
      <c r="B4815">
        <v>2.9426694381982101</v>
      </c>
      <c r="C4815">
        <v>1.00278850823088E-3</v>
      </c>
      <c r="D4815">
        <v>2.9416666366159898</v>
      </c>
      <c r="E4815">
        <v>-2.4179469164664598E-3</v>
      </c>
      <c r="F4815">
        <f>Tabla3[[#This Row],[Axial Force ]]/$M$12</f>
        <v>2.6193973992460431</v>
      </c>
      <c r="G4815">
        <f>Tabla3[[#This Row],[Axial Displacement ]]/$M$9</f>
        <v>3.4217086490676861E-2</v>
      </c>
      <c r="H4815">
        <f>IF(Tabla3[[#This Row],[Axial Displacement Command ]]=D4814,1,0)</f>
        <v>0</v>
      </c>
      <c r="I4815">
        <f>IF(AND(Tabla3[[#This Row],[cic]]=1,(AND(H4814=1,H4816=0))),1,0)</f>
        <v>0</v>
      </c>
      <c r="J4815">
        <f>Tabla3[[#This Row],[pas]]+J4814</f>
        <v>22</v>
      </c>
    </row>
    <row r="4816" spans="1:10" x14ac:dyDescent="0.25">
      <c r="A4816">
        <v>121.117568969727</v>
      </c>
      <c r="B4816">
        <v>2.93881050311029</v>
      </c>
      <c r="C4816">
        <v>4.8065186319945502E-4</v>
      </c>
      <c r="D4816">
        <v>2.9383299406617902</v>
      </c>
      <c r="E4816">
        <v>-1.6753380123191201E-3</v>
      </c>
      <c r="F4816">
        <f>Tabla3[[#This Row],[Axial Force ]]/$M$12</f>
        <v>2.6046789025747743</v>
      </c>
      <c r="G4816">
        <f>Tabla3[[#This Row],[Axial Displacement ]]/$M$9</f>
        <v>3.4172215152445236E-2</v>
      </c>
      <c r="H4816">
        <f>IF(Tabla3[[#This Row],[Axial Displacement Command ]]=D4815,1,0)</f>
        <v>0</v>
      </c>
      <c r="I4816">
        <f>IF(AND(Tabla3[[#This Row],[cic]]=1,(AND(H4815=1,H4817=0))),1,0)</f>
        <v>0</v>
      </c>
      <c r="J4816">
        <f>Tabla3[[#This Row],[pas]]+J4815</f>
        <v>22</v>
      </c>
    </row>
    <row r="4817" spans="1:10" x14ac:dyDescent="0.25">
      <c r="A4817">
        <v>121.08123016357401</v>
      </c>
      <c r="B4817">
        <v>2.9359387699514601</v>
      </c>
      <c r="C4817">
        <v>9.4532964567406496E-4</v>
      </c>
      <c r="D4817">
        <v>2.9349934775382298</v>
      </c>
      <c r="E4817">
        <v>-5.29996441400726E-4</v>
      </c>
      <c r="F4817">
        <f>Tabla3[[#This Row],[Axial Force ]]/$M$12</f>
        <v>2.6038974228725591</v>
      </c>
      <c r="G4817">
        <f>Tabla3[[#This Row],[Axial Displacement ]]/$M$9</f>
        <v>3.4138822906412326E-2</v>
      </c>
      <c r="H4817">
        <f>IF(Tabla3[[#This Row],[Axial Displacement Command ]]=D4816,1,0)</f>
        <v>0</v>
      </c>
      <c r="I4817">
        <f>IF(AND(Tabla3[[#This Row],[cic]]=1,(AND(H4816=1,H4818=0))),1,0)</f>
        <v>0</v>
      </c>
      <c r="J4817">
        <f>Tabla3[[#This Row],[pas]]+J4816</f>
        <v>22</v>
      </c>
    </row>
    <row r="4818" spans="1:10" x14ac:dyDescent="0.25">
      <c r="A4818">
        <v>120.408531188965</v>
      </c>
      <c r="B4818">
        <v>2.93284887447953</v>
      </c>
      <c r="C4818">
        <v>1.1920928955078099E-3</v>
      </c>
      <c r="D4818">
        <v>2.93165678158402</v>
      </c>
      <c r="E4818" s="2">
        <v>-8.0139564317960294E-5</v>
      </c>
      <c r="F4818">
        <f>Tabla3[[#This Row],[Axial Force ]]/$M$12</f>
        <v>2.589430778257312</v>
      </c>
      <c r="G4818">
        <f>Tabla3[[#This Row],[Axial Displacement ]]/$M$9</f>
        <v>3.4102893889296861E-2</v>
      </c>
      <c r="H4818">
        <f>IF(Tabla3[[#This Row],[Axial Displacement Command ]]=D4817,1,0)</f>
        <v>0</v>
      </c>
      <c r="I4818">
        <f>IF(AND(Tabla3[[#This Row],[cic]]=1,(AND(H4817=1,H4819=0))),1,0)</f>
        <v>0</v>
      </c>
      <c r="J4818">
        <f>Tabla3[[#This Row],[pas]]+J4817</f>
        <v>22</v>
      </c>
    </row>
    <row r="4819" spans="1:10" x14ac:dyDescent="0.25">
      <c r="A4819">
        <v>120.042526245117</v>
      </c>
      <c r="B4819">
        <v>2.9286826029419899</v>
      </c>
      <c r="C4819">
        <v>3.62396235686901E-4</v>
      </c>
      <c r="D4819">
        <v>2.9283200856298199</v>
      </c>
      <c r="E4819">
        <v>-3.0850438292873199E-4</v>
      </c>
      <c r="F4819">
        <f>Tabla3[[#This Row],[Axial Force ]]/$M$12</f>
        <v>2.5815597041960645</v>
      </c>
      <c r="G4819">
        <f>Tabla3[[#This Row],[Axial Displacement ]]/$M$9</f>
        <v>3.4054448871418487E-2</v>
      </c>
      <c r="H4819">
        <f>IF(Tabla3[[#This Row],[Axial Displacement Command ]]=D4818,1,0)</f>
        <v>0</v>
      </c>
      <c r="I4819">
        <f>IF(AND(Tabla3[[#This Row],[cic]]=1,(AND(H4818=1,H4820=0))),1,0)</f>
        <v>0</v>
      </c>
      <c r="J4819">
        <f>Tabla3[[#This Row],[pas]]+J4818</f>
        <v>22</v>
      </c>
    </row>
    <row r="4820" spans="1:10" x14ac:dyDescent="0.25">
      <c r="A4820">
        <v>119.584922790527</v>
      </c>
      <c r="B4820">
        <v>2.92531005106866</v>
      </c>
      <c r="C4820">
        <v>3.2639502478559702E-4</v>
      </c>
      <c r="D4820">
        <v>2.9249838553369001</v>
      </c>
      <c r="E4820">
        <v>9.0563270305210597E-4</v>
      </c>
      <c r="F4820">
        <f>Tabla3[[#This Row],[Axial Force ]]/$M$12</f>
        <v>2.5717187696887529</v>
      </c>
      <c r="G4820">
        <f>Tabla3[[#This Row],[Axial Displacement ]]/$M$9</f>
        <v>3.4015233151961165E-2</v>
      </c>
      <c r="H4820">
        <f>IF(Tabla3[[#This Row],[Axial Displacement Command ]]=D4819,1,0)</f>
        <v>0</v>
      </c>
      <c r="I4820">
        <f>IF(AND(Tabla3[[#This Row],[cic]]=1,(AND(H4819=1,H4821=0))),1,0)</f>
        <v>0</v>
      </c>
      <c r="J4820">
        <f>Tabla3[[#This Row],[pas]]+J4819</f>
        <v>22</v>
      </c>
    </row>
    <row r="4821" spans="1:10" x14ac:dyDescent="0.25">
      <c r="A4821">
        <v>118.86221313476599</v>
      </c>
      <c r="B4821">
        <v>2.9228031635284402</v>
      </c>
      <c r="C4821">
        <v>1.1560916846065101E-3</v>
      </c>
      <c r="D4821">
        <v>2.9216471593827</v>
      </c>
      <c r="E4821">
        <v>8.2592845274120897E-4</v>
      </c>
      <c r="F4821">
        <f>Tabla3[[#This Row],[Axial Force ]]/$M$12</f>
        <v>2.5561766265541075</v>
      </c>
      <c r="G4821">
        <f>Tabla3[[#This Row],[Axial Displacement ]]/$M$9</f>
        <v>3.3986083296842329E-2</v>
      </c>
      <c r="H4821">
        <f>IF(Tabla3[[#This Row],[Axial Displacement Command ]]=D4820,1,0)</f>
        <v>0</v>
      </c>
      <c r="I4821">
        <f>IF(AND(Tabla3[[#This Row],[cic]]=1,(AND(H4820=1,H4822=0))),1,0)</f>
        <v>0</v>
      </c>
      <c r="J4821">
        <f>Tabla3[[#This Row],[pas]]+J4820</f>
        <v>22</v>
      </c>
    </row>
    <row r="4822" spans="1:10" x14ac:dyDescent="0.25">
      <c r="A4822">
        <v>118.790718078613</v>
      </c>
      <c r="B4822">
        <v>2.9186117462813899</v>
      </c>
      <c r="C4822">
        <v>3.0136109785416899E-4</v>
      </c>
      <c r="D4822">
        <v>2.9183104634285</v>
      </c>
      <c r="E4822">
        <v>6.9039551817695602E-3</v>
      </c>
      <c r="F4822">
        <f>Tabla3[[#This Row],[Axial Force ]]/$M$12</f>
        <v>2.5546390984647958</v>
      </c>
      <c r="G4822">
        <f>Tabla3[[#This Row],[Axial Displacement ]]/$M$9</f>
        <v>3.3937345886992903E-2</v>
      </c>
      <c r="H4822">
        <f>IF(Tabla3[[#This Row],[Axial Displacement Command ]]=D4821,1,0)</f>
        <v>0</v>
      </c>
      <c r="I4822">
        <f>IF(AND(Tabla3[[#This Row],[cic]]=1,(AND(H4821=1,H4823=0))),1,0)</f>
        <v>0</v>
      </c>
      <c r="J4822">
        <f>Tabla3[[#This Row],[pas]]+J4821</f>
        <v>22</v>
      </c>
    </row>
    <row r="4823" spans="1:10" x14ac:dyDescent="0.25">
      <c r="A4823">
        <v>118.635147094727</v>
      </c>
      <c r="B4823">
        <v>2.9151462949812399</v>
      </c>
      <c r="C4823">
        <v>1.7237663030300599E-4</v>
      </c>
      <c r="D4823">
        <v>2.91497400030494</v>
      </c>
      <c r="E4823">
        <v>2.12416651379499E-4</v>
      </c>
      <c r="F4823">
        <f>Tabla3[[#This Row],[Axial Force ]]/$M$12</f>
        <v>2.5512934859081078</v>
      </c>
      <c r="G4823">
        <f>Tabla3[[#This Row],[Axial Displacement ]]/$M$9</f>
        <v>3.3897049941642325E-2</v>
      </c>
      <c r="H4823">
        <f>IF(Tabla3[[#This Row],[Axial Displacement Command ]]=D4822,1,0)</f>
        <v>0</v>
      </c>
      <c r="I4823">
        <f>IF(AND(Tabla3[[#This Row],[cic]]=1,(AND(H4822=1,H4824=0))),1,0)</f>
        <v>0</v>
      </c>
      <c r="J4823">
        <f>Tabla3[[#This Row],[pas]]+J4822</f>
        <v>22</v>
      </c>
    </row>
    <row r="4824" spans="1:10" x14ac:dyDescent="0.25">
      <c r="A4824">
        <v>117.62075042724599</v>
      </c>
      <c r="B4824">
        <v>2.9118703678250299</v>
      </c>
      <c r="C4824">
        <v>2.3317336683703599E-4</v>
      </c>
      <c r="D4824">
        <v>2.9116373043507302</v>
      </c>
      <c r="E4824">
        <v>9.6777762337296703E-4</v>
      </c>
      <c r="F4824">
        <f>Tabla3[[#This Row],[Axial Force ]]/$M$12</f>
        <v>2.5294785038117418</v>
      </c>
      <c r="G4824">
        <f>Tabla3[[#This Row],[Axial Displacement ]]/$M$9</f>
        <v>3.3858957765407323E-2</v>
      </c>
      <c r="H4824">
        <f>IF(Tabla3[[#This Row],[Axial Displacement Command ]]=D4823,1,0)</f>
        <v>0</v>
      </c>
      <c r="I4824">
        <f>IF(AND(Tabla3[[#This Row],[cic]]=1,(AND(H4823=1,H4825=0))),1,0)</f>
        <v>0</v>
      </c>
      <c r="J4824">
        <f>Tabla3[[#This Row],[pas]]+J4823</f>
        <v>22</v>
      </c>
    </row>
    <row r="4825" spans="1:10" x14ac:dyDescent="0.25">
      <c r="A4825">
        <v>117.330322265625</v>
      </c>
      <c r="B4825">
        <v>2.9083620756864499</v>
      </c>
      <c r="C4825" s="2">
        <v>6.1511990168128304E-5</v>
      </c>
      <c r="D4825">
        <v>2.9083006083965302</v>
      </c>
      <c r="E4825">
        <v>-2.6616976356308398E-4</v>
      </c>
      <c r="F4825">
        <f>Tabla3[[#This Row],[Axial Force ]]/$M$12</f>
        <v>2.5232327368951615</v>
      </c>
      <c r="G4825">
        <f>Tabla3[[#This Row],[Axial Displacement ]]/$M$9</f>
        <v>3.3818163670772672E-2</v>
      </c>
      <c r="H4825">
        <f>IF(Tabla3[[#This Row],[Axial Displacement Command ]]=D4824,1,0)</f>
        <v>0</v>
      </c>
      <c r="I4825">
        <f>IF(AND(Tabla3[[#This Row],[cic]]=1,(AND(H4824=1,H4826=0))),1,0)</f>
        <v>0</v>
      </c>
      <c r="J4825">
        <f>Tabla3[[#This Row],[pas]]+J4824</f>
        <v>22</v>
      </c>
    </row>
    <row r="4826" spans="1:10" x14ac:dyDescent="0.25">
      <c r="A4826">
        <v>117.45083618164099</v>
      </c>
      <c r="B4826">
        <v>2.9051220044493702</v>
      </c>
      <c r="C4826">
        <v>1.57833099478921E-4</v>
      </c>
      <c r="D4826">
        <v>2.9049641452729702</v>
      </c>
      <c r="E4826">
        <v>9.9395822417136493E-4</v>
      </c>
      <c r="F4826">
        <f>Tabla3[[#This Row],[Axial Force ]]/$M$12</f>
        <v>2.525824434013785</v>
      </c>
      <c r="G4826">
        <f>Tabla3[[#This Row],[Axial Displacement ]]/$M$9</f>
        <v>3.3780488423829885E-2</v>
      </c>
      <c r="H4826">
        <f>IF(Tabla3[[#This Row],[Axial Displacement Command ]]=D4825,1,0)</f>
        <v>0</v>
      </c>
      <c r="I4826">
        <f>IF(AND(Tabla3[[#This Row],[cic]]=1,(AND(H4825=1,H4827=0))),1,0)</f>
        <v>0</v>
      </c>
      <c r="J4826">
        <f>Tabla3[[#This Row],[pas]]+J4825</f>
        <v>22</v>
      </c>
    </row>
    <row r="4827" spans="1:10" x14ac:dyDescent="0.25">
      <c r="A4827">
        <v>116.824417114258</v>
      </c>
      <c r="B4827">
        <v>2.9016351327300098</v>
      </c>
      <c r="C4827" s="2">
        <v>7.6293948936268003E-6</v>
      </c>
      <c r="D4827">
        <v>2.9016274493187701</v>
      </c>
      <c r="E4827">
        <v>-1.2251275620656101E-3</v>
      </c>
      <c r="F4827">
        <f>Tabla3[[#This Row],[Axial Force ]]/$M$12</f>
        <v>2.512353056220602</v>
      </c>
      <c r="G4827">
        <f>Tabla3[[#This Row],[Axial Displacement ]]/$M$9</f>
        <v>3.3739943403837326E-2</v>
      </c>
      <c r="H4827">
        <f>IF(Tabla3[[#This Row],[Axial Displacement Command ]]=D4826,1,0)</f>
        <v>0</v>
      </c>
      <c r="I4827">
        <f>IF(AND(Tabla3[[#This Row],[cic]]=1,(AND(H4826=1,H4828=0))),1,0)</f>
        <v>0</v>
      </c>
      <c r="J4827">
        <f>Tabla3[[#This Row],[pas]]+J4826</f>
        <v>22</v>
      </c>
    </row>
    <row r="4828" spans="1:10" x14ac:dyDescent="0.25">
      <c r="A4828">
        <v>116.77862548828099</v>
      </c>
      <c r="B4828">
        <v>2.89806956425309</v>
      </c>
      <c r="C4828">
        <v>2.2125243503978701E-4</v>
      </c>
      <c r="D4828">
        <v>2.8982909861952102</v>
      </c>
      <c r="E4828">
        <v>7.0314604272425597E-4</v>
      </c>
      <c r="F4828">
        <f>Tabla3[[#This Row],[Axial Force ]]/$M$12</f>
        <v>2.5113682900705592</v>
      </c>
      <c r="G4828">
        <f>Tabla3[[#This Row],[Axial Displacement ]]/$M$9</f>
        <v>3.3698483305268485E-2</v>
      </c>
      <c r="H4828">
        <f>IF(Tabla3[[#This Row],[Axial Displacement Command ]]=D4827,1,0)</f>
        <v>0</v>
      </c>
      <c r="I4828">
        <f>IF(AND(Tabla3[[#This Row],[cic]]=1,(AND(H4827=1,H4829=0))),1,0)</f>
        <v>0</v>
      </c>
      <c r="J4828">
        <f>Tabla3[[#This Row],[pas]]+J4827</f>
        <v>22</v>
      </c>
    </row>
    <row r="4829" spans="1:10" x14ac:dyDescent="0.25">
      <c r="A4829">
        <v>116.168487548828</v>
      </c>
      <c r="B4829">
        <v>2.8955198358744401</v>
      </c>
      <c r="C4829">
        <v>5.6529046332798305E-4</v>
      </c>
      <c r="D4829">
        <v>2.8949545230716498</v>
      </c>
      <c r="E4829">
        <v>-4.0523480038245902E-4</v>
      </c>
      <c r="F4829">
        <f>Tabla3[[#This Row],[Axial Force ]]/$M$12</f>
        <v>2.4982470440608173</v>
      </c>
      <c r="G4829">
        <f>Tabla3[[#This Row],[Axial Displacement ]]/$M$9</f>
        <v>3.3668835300865584E-2</v>
      </c>
      <c r="H4829">
        <f>IF(Tabla3[[#This Row],[Axial Displacement Command ]]=D4828,1,0)</f>
        <v>0</v>
      </c>
      <c r="I4829">
        <f>IF(AND(Tabla3[[#This Row],[cic]]=1,(AND(H4828=1,H4830=0))),1,0)</f>
        <v>0</v>
      </c>
      <c r="J4829">
        <f>Tabla3[[#This Row],[pas]]+J4828</f>
        <v>22</v>
      </c>
    </row>
    <row r="4830" spans="1:10" x14ac:dyDescent="0.25">
      <c r="A4830">
        <v>115.641357421875</v>
      </c>
      <c r="B4830">
        <v>2.8919936157763</v>
      </c>
      <c r="C4830">
        <v>3.7574767475234699E-4</v>
      </c>
      <c r="D4830">
        <v>2.89161782711744</v>
      </c>
      <c r="E4830">
        <v>-8.0574130834065705E-4</v>
      </c>
      <c r="F4830">
        <f>Tabla3[[#This Row],[Axial Force ]]/$M$12</f>
        <v>2.486910912298387</v>
      </c>
      <c r="G4830">
        <f>Tabla3[[#This Row],[Axial Displacement ]]/$M$9</f>
        <v>3.362783274158488E-2</v>
      </c>
      <c r="H4830">
        <f>IF(Tabla3[[#This Row],[Axial Displacement Command ]]=D4829,1,0)</f>
        <v>0</v>
      </c>
      <c r="I4830">
        <f>IF(AND(Tabla3[[#This Row],[cic]]=1,(AND(H4829=1,H4831=0))),1,0)</f>
        <v>0</v>
      </c>
      <c r="J4830">
        <f>Tabla3[[#This Row],[pas]]+J4829</f>
        <v>22</v>
      </c>
    </row>
    <row r="4831" spans="1:10" x14ac:dyDescent="0.25">
      <c r="A4831">
        <v>115.120254516602</v>
      </c>
      <c r="B4831">
        <v>2.8887998778372999</v>
      </c>
      <c r="C4831">
        <v>5.1879885631933597E-4</v>
      </c>
      <c r="D4831">
        <v>2.8882811311632399</v>
      </c>
      <c r="E4831">
        <v>-2.6433360744704298E-4</v>
      </c>
      <c r="F4831">
        <f>Tabla3[[#This Row],[Axial Force ]]/$M$12</f>
        <v>2.4757043982064948</v>
      </c>
      <c r="G4831">
        <f>Tabla3[[#This Row],[Axial Displacement ]]/$M$9</f>
        <v>3.3590696253922088E-2</v>
      </c>
      <c r="H4831">
        <f>IF(Tabla3[[#This Row],[Axial Displacement Command ]]=D4830,1,0)</f>
        <v>0</v>
      </c>
      <c r="I4831">
        <f>IF(AND(Tabla3[[#This Row],[cic]]=1,(AND(H4830=1,H4832=0))),1,0)</f>
        <v>0</v>
      </c>
      <c r="J4831">
        <f>Tabla3[[#This Row],[pas]]+J4830</f>
        <v>22</v>
      </c>
    </row>
    <row r="4832" spans="1:10" x14ac:dyDescent="0.25">
      <c r="A4832">
        <v>114.52248382568401</v>
      </c>
      <c r="B4832">
        <v>2.8850876260548799</v>
      </c>
      <c r="C4832">
        <v>1.4305115314527901E-4</v>
      </c>
      <c r="D4832">
        <v>2.88494466803968</v>
      </c>
      <c r="E4832">
        <v>-1.5315179552999301E-2</v>
      </c>
      <c r="F4832">
        <f>Tabla3[[#This Row],[Axial Force ]]/$M$12</f>
        <v>2.4628491145308389</v>
      </c>
      <c r="G4832">
        <f>Tabla3[[#This Row],[Axial Displacement ]]/$M$9</f>
        <v>3.3547530535521862E-2</v>
      </c>
      <c r="H4832">
        <f>IF(Tabla3[[#This Row],[Axial Displacement Command ]]=D4831,1,0)</f>
        <v>0</v>
      </c>
      <c r="I4832">
        <f>IF(AND(Tabla3[[#This Row],[cic]]=1,(AND(H4831=1,H4833=0))),1,0)</f>
        <v>0</v>
      </c>
      <c r="J4832">
        <f>Tabla3[[#This Row],[pas]]+J4831</f>
        <v>22</v>
      </c>
    </row>
    <row r="4833" spans="1:10" x14ac:dyDescent="0.25">
      <c r="A4833">
        <v>114.17227935791</v>
      </c>
      <c r="B4833">
        <v>2.8819548897445202</v>
      </c>
      <c r="C4833">
        <v>3.46899042824589E-4</v>
      </c>
      <c r="D4833">
        <v>2.8816079720854799</v>
      </c>
      <c r="E4833">
        <v>-4.9335284302287597E-4</v>
      </c>
      <c r="F4833">
        <f>Tabla3[[#This Row],[Axial Force ]]/$M$12</f>
        <v>2.4553178356539784</v>
      </c>
      <c r="G4833">
        <f>Tabla3[[#This Row],[Axial Displacement ]]/$M$9</f>
        <v>3.351110336912233E-2</v>
      </c>
      <c r="H4833">
        <f>IF(Tabla3[[#This Row],[Axial Displacement Command ]]=D4832,1,0)</f>
        <v>0</v>
      </c>
      <c r="I4833">
        <f>IF(AND(Tabla3[[#This Row],[cic]]=1,(AND(H4832=1,H4834=0))),1,0)</f>
        <v>0</v>
      </c>
      <c r="J4833">
        <f>Tabla3[[#This Row],[pas]]+J4832</f>
        <v>22</v>
      </c>
    </row>
    <row r="4834" spans="1:10" x14ac:dyDescent="0.25">
      <c r="A4834">
        <v>113.591354370117</v>
      </c>
      <c r="B4834">
        <v>2.8784500900655998</v>
      </c>
      <c r="C4834">
        <v>1.7881393432617201E-4</v>
      </c>
      <c r="D4834">
        <v>2.8782712761312701</v>
      </c>
      <c r="E4834">
        <v>1.1294341675238699E-3</v>
      </c>
      <c r="F4834">
        <f>Tabla3[[#This Row],[Axial Force ]]/$M$12</f>
        <v>2.4428248251638065</v>
      </c>
      <c r="G4834">
        <f>Tabla3[[#This Row],[Axial Displacement ]]/$M$9</f>
        <v>3.3470349884483719E-2</v>
      </c>
      <c r="H4834">
        <f>IF(Tabla3[[#This Row],[Axial Displacement Command ]]=D4833,1,0)</f>
        <v>0</v>
      </c>
      <c r="I4834">
        <f>IF(AND(Tabla3[[#This Row],[cic]]=1,(AND(H4833=1,H4835=0))),1,0)</f>
        <v>0</v>
      </c>
      <c r="J4834">
        <f>Tabla3[[#This Row],[pas]]+J4833</f>
        <v>22</v>
      </c>
    </row>
    <row r="4835" spans="1:10" x14ac:dyDescent="0.25">
      <c r="A4835">
        <v>113.494842529297</v>
      </c>
      <c r="B4835">
        <v>2.8749562334269299</v>
      </c>
      <c r="C4835" s="2">
        <v>2.1219253909521299E-5</v>
      </c>
      <c r="D4835">
        <v>2.8749348130077101</v>
      </c>
      <c r="E4835">
        <v>-7.3932955046984695E-4</v>
      </c>
      <c r="F4835">
        <f>Tabla3[[#This Row],[Axial Force ]]/$M$12</f>
        <v>2.4407493017053117</v>
      </c>
      <c r="G4835">
        <f>Tabla3[[#This Row],[Axial Displacement ]]/$M$9</f>
        <v>3.3429723644499185E-2</v>
      </c>
      <c r="H4835">
        <f>IF(Tabla3[[#This Row],[Axial Displacement Command ]]=D4834,1,0)</f>
        <v>0</v>
      </c>
      <c r="I4835">
        <f>IF(AND(Tabla3[[#This Row],[cic]]=1,(AND(H4834=1,H4836=0))),1,0)</f>
        <v>0</v>
      </c>
      <c r="J4835">
        <f>Tabla3[[#This Row],[pas]]+J4834</f>
        <v>22</v>
      </c>
    </row>
    <row r="4836" spans="1:10" x14ac:dyDescent="0.25">
      <c r="A4836">
        <v>113.40061950683599</v>
      </c>
      <c r="B4836">
        <v>2.8722882270813002</v>
      </c>
      <c r="C4836">
        <v>6.8998338065284803E-4</v>
      </c>
      <c r="D4836">
        <v>2.8715983498841502</v>
      </c>
      <c r="E4836">
        <v>-4.5417482397169801E-4</v>
      </c>
      <c r="F4836">
        <f>Tabla3[[#This Row],[Axial Force ]]/$M$12</f>
        <v>2.4387230001470108</v>
      </c>
      <c r="G4836">
        <f>Tabla3[[#This Row],[Axial Displacement ]]/$M$9</f>
        <v>3.339870031489884E-2</v>
      </c>
      <c r="H4836">
        <f>IF(Tabla3[[#This Row],[Axial Displacement Command ]]=D4835,1,0)</f>
        <v>0</v>
      </c>
      <c r="I4836">
        <f>IF(AND(Tabla3[[#This Row],[cic]]=1,(AND(H4835=1,H4837=0))),1,0)</f>
        <v>0</v>
      </c>
      <c r="J4836">
        <f>Tabla3[[#This Row],[pas]]+J4835</f>
        <v>22</v>
      </c>
    </row>
    <row r="4837" spans="1:10" x14ac:dyDescent="0.25">
      <c r="A4837">
        <v>112.636268615723</v>
      </c>
      <c r="B4837">
        <v>2.8690982144325998</v>
      </c>
      <c r="C4837">
        <v>8.3661080907404496E-4</v>
      </c>
      <c r="D4837">
        <v>2.8682616539299501</v>
      </c>
      <c r="E4837">
        <v>3.4597186981954998E-4</v>
      </c>
      <c r="F4837">
        <f>Tabla3[[#This Row],[Axial Force ]]/$M$12</f>
        <v>2.4222853465746881</v>
      </c>
      <c r="G4837">
        <f>Tabla3[[#This Row],[Axial Displacement ]]/$M$9</f>
        <v>3.3361607144565111E-2</v>
      </c>
      <c r="H4837">
        <f>IF(Tabla3[[#This Row],[Axial Displacement Command ]]=D4836,1,0)</f>
        <v>0</v>
      </c>
      <c r="I4837">
        <f>IF(AND(Tabla3[[#This Row],[cic]]=1,(AND(H4836=1,H4838=0))),1,0)</f>
        <v>0</v>
      </c>
      <c r="J4837">
        <f>Tabla3[[#This Row],[pas]]+J4836</f>
        <v>22</v>
      </c>
    </row>
    <row r="4838" spans="1:10" x14ac:dyDescent="0.25">
      <c r="A4838">
        <v>112.41037750244099</v>
      </c>
      <c r="B4838">
        <v>2.86535732448101</v>
      </c>
      <c r="C4838">
        <v>4.3225287527093298E-4</v>
      </c>
      <c r="D4838">
        <v>2.8649251908063902</v>
      </c>
      <c r="E4838">
        <v>5.5215855354617805E-4</v>
      </c>
      <c r="F4838">
        <f>Tabla3[[#This Row],[Axial Force ]]/$M$12</f>
        <v>2.4174274731707741</v>
      </c>
      <c r="G4838">
        <f>Tabla3[[#This Row],[Axial Displacement ]]/$M$9</f>
        <v>3.3318108424197794E-2</v>
      </c>
      <c r="H4838">
        <f>IF(Tabla3[[#This Row],[Axial Displacement Command ]]=D4837,1,0)</f>
        <v>0</v>
      </c>
      <c r="I4838">
        <f>IF(AND(Tabla3[[#This Row],[cic]]=1,(AND(H4837=1,H4839=0))),1,0)</f>
        <v>0</v>
      </c>
      <c r="J4838">
        <f>Tabla3[[#This Row],[pas]]+J4837</f>
        <v>22</v>
      </c>
    </row>
    <row r="4839" spans="1:10" x14ac:dyDescent="0.25">
      <c r="A4839">
        <v>111.87914276123</v>
      </c>
      <c r="B4839">
        <v>2.8628504369407901</v>
      </c>
      <c r="C4839">
        <v>1.26194959193526E-3</v>
      </c>
      <c r="D4839">
        <v>2.8615884948521901</v>
      </c>
      <c r="E4839">
        <v>-5.9841522670467395E-4</v>
      </c>
      <c r="F4839">
        <f>Tabla3[[#This Row],[Axial Force ]]/$M$12</f>
        <v>2.4060030701339783</v>
      </c>
      <c r="G4839">
        <f>Tabla3[[#This Row],[Axial Displacement ]]/$M$9</f>
        <v>3.3288958569078958E-2</v>
      </c>
      <c r="H4839">
        <f>IF(Tabla3[[#This Row],[Axial Displacement Command ]]=D4838,1,0)</f>
        <v>0</v>
      </c>
      <c r="I4839">
        <f>IF(AND(Tabla3[[#This Row],[cic]]=1,(AND(H4838=1,H4840=0))),1,0)</f>
        <v>0</v>
      </c>
      <c r="J4839">
        <f>Tabla3[[#This Row],[pas]]+J4838</f>
        <v>22</v>
      </c>
    </row>
    <row r="4840" spans="1:10" x14ac:dyDescent="0.25">
      <c r="A4840">
        <v>112.179061889648</v>
      </c>
      <c r="B4840">
        <v>2.8593314345926002</v>
      </c>
      <c r="C4840">
        <v>1.07955929706804E-3</v>
      </c>
      <c r="D4840">
        <v>2.8582517988979799</v>
      </c>
      <c r="E4840">
        <v>6.79149309235072E-4</v>
      </c>
      <c r="F4840">
        <f>Tabla3[[#This Row],[Axial Force ]]/$M$12</f>
        <v>2.4124529438633977</v>
      </c>
      <c r="G4840">
        <f>Tabla3[[#This Row],[Axial Displacement ]]/$M$9</f>
        <v>3.3248039937123261E-2</v>
      </c>
      <c r="H4840">
        <f>IF(Tabla3[[#This Row],[Axial Displacement Command ]]=D4839,1,0)</f>
        <v>0</v>
      </c>
      <c r="I4840">
        <f>IF(AND(Tabla3[[#This Row],[cic]]=1,(AND(H4839=1,H4841=0))),1,0)</f>
        <v>0</v>
      </c>
      <c r="J4840">
        <f>Tabla3[[#This Row],[pas]]+J4839</f>
        <v>22</v>
      </c>
    </row>
    <row r="4841" spans="1:10" x14ac:dyDescent="0.25">
      <c r="A4841">
        <v>111.181228637695</v>
      </c>
      <c r="B4841">
        <v>2.85560498014092</v>
      </c>
      <c r="C4841">
        <v>6.8950652121202395E-4</v>
      </c>
      <c r="D4841">
        <v>2.8549153357744199</v>
      </c>
      <c r="E4841">
        <v>1.5437269667018E-3</v>
      </c>
      <c r="F4841">
        <f>Tabla3[[#This Row],[Axial Force ]]/$M$12</f>
        <v>2.3909941642515053</v>
      </c>
      <c r="G4841">
        <f>Tabla3[[#This Row],[Axial Displacement ]]/$M$9</f>
        <v>3.3204709071406047E-2</v>
      </c>
      <c r="H4841">
        <f>IF(Tabla3[[#This Row],[Axial Displacement Command ]]=D4840,1,0)</f>
        <v>0</v>
      </c>
      <c r="I4841">
        <f>IF(AND(Tabla3[[#This Row],[cic]]=1,(AND(H4840=1,H4842=0))),1,0)</f>
        <v>0</v>
      </c>
      <c r="J4841">
        <f>Tabla3[[#This Row],[pas]]+J4840</f>
        <v>22</v>
      </c>
    </row>
    <row r="4842" spans="1:10" x14ac:dyDescent="0.25">
      <c r="A4842">
        <v>111.136352539063</v>
      </c>
      <c r="B4842">
        <v>2.8527723625302301</v>
      </c>
      <c r="C4842">
        <v>1.1937618182855699E-3</v>
      </c>
      <c r="D4842">
        <v>2.8515786398202199</v>
      </c>
      <c r="E4842">
        <v>-1.65881715474825E-3</v>
      </c>
      <c r="F4842">
        <f>Tabla3[[#This Row],[Axial Force ]]/$M$12</f>
        <v>2.3900290868615697</v>
      </c>
      <c r="G4842">
        <f>Tabla3[[#This Row],[Axial Displacement ]]/$M$9</f>
        <v>3.3171771657328257E-2</v>
      </c>
      <c r="H4842">
        <f>IF(Tabla3[[#This Row],[Axial Displacement Command ]]=D4841,1,0)</f>
        <v>0</v>
      </c>
      <c r="I4842">
        <f>IF(AND(Tabla3[[#This Row],[cic]]=1,(AND(H4841=1,H4843=0))),1,0)</f>
        <v>0</v>
      </c>
      <c r="J4842">
        <f>Tabla3[[#This Row],[pas]]+J4841</f>
        <v>22</v>
      </c>
    </row>
    <row r="4843" spans="1:10" x14ac:dyDescent="0.25">
      <c r="A4843">
        <v>110.59406280517599</v>
      </c>
      <c r="B4843">
        <v>2.8498184401541899</v>
      </c>
      <c r="C4843">
        <v>1.57642364229105E-3</v>
      </c>
      <c r="D4843">
        <v>2.84824194386601</v>
      </c>
      <c r="E4843" s="2">
        <v>9.40178779273992E-5</v>
      </c>
      <c r="F4843">
        <f>Tabla3[[#This Row],[Axial Force ]]/$M$12</f>
        <v>2.3783669420467954</v>
      </c>
      <c r="G4843">
        <f>Tabla3[[#This Row],[Axial Displacement ]]/$M$9</f>
        <v>3.3137423722723137E-2</v>
      </c>
      <c r="H4843">
        <f>IF(Tabla3[[#This Row],[Axial Displacement Command ]]=D4842,1,0)</f>
        <v>0</v>
      </c>
      <c r="I4843">
        <f>IF(AND(Tabla3[[#This Row],[cic]]=1,(AND(H4842=1,H4844=0))),1,0)</f>
        <v>0</v>
      </c>
      <c r="J4843">
        <f>Tabla3[[#This Row],[pas]]+J4842</f>
        <v>22</v>
      </c>
    </row>
    <row r="4844" spans="1:10" x14ac:dyDescent="0.25">
      <c r="A4844">
        <v>110.169952392578</v>
      </c>
      <c r="B4844">
        <v>2.8459490276873098</v>
      </c>
      <c r="C4844">
        <v>1.0433196848680399E-3</v>
      </c>
      <c r="D4844">
        <v>2.8449057135731</v>
      </c>
      <c r="E4844">
        <v>-1.62715025453508E-3</v>
      </c>
      <c r="F4844">
        <f>Tabla3[[#This Row],[Axial Force ]]/$M$12</f>
        <v>2.3692462880124299</v>
      </c>
      <c r="G4844">
        <f>Tabla3[[#This Row],[Axial Displacement ]]/$M$9</f>
        <v>3.3092430554503602E-2</v>
      </c>
      <c r="H4844">
        <f>IF(Tabla3[[#This Row],[Axial Displacement Command ]]=D4843,1,0)</f>
        <v>0</v>
      </c>
      <c r="I4844">
        <f>IF(AND(Tabla3[[#This Row],[cic]]=1,(AND(H4843=1,H4845=0))),1,0)</f>
        <v>0</v>
      </c>
      <c r="J4844">
        <f>Tabla3[[#This Row],[pas]]+J4843</f>
        <v>22</v>
      </c>
    </row>
    <row r="4845" spans="1:10" x14ac:dyDescent="0.25">
      <c r="A4845">
        <v>109.67237854003901</v>
      </c>
      <c r="B4845">
        <v>2.8424228075891702</v>
      </c>
      <c r="C4845">
        <v>8.5377695313582102E-4</v>
      </c>
      <c r="D4845">
        <v>2.8415690176188901</v>
      </c>
      <c r="E4845">
        <v>3.6216249554854601E-4</v>
      </c>
      <c r="F4845">
        <f>Tabla3[[#This Row],[Axial Force ]]/$M$12</f>
        <v>2.3585457750546022</v>
      </c>
      <c r="G4845">
        <f>Tabla3[[#This Row],[Axial Displacement ]]/$M$9</f>
        <v>3.3051427995222912E-2</v>
      </c>
      <c r="H4845">
        <f>IF(Tabla3[[#This Row],[Axial Displacement Command ]]=D4844,1,0)</f>
        <v>0</v>
      </c>
      <c r="I4845">
        <f>IF(AND(Tabla3[[#This Row],[cic]]=1,(AND(H4844=1,H4846=0))),1,0)</f>
        <v>0</v>
      </c>
      <c r="J4845">
        <f>Tabla3[[#This Row],[pas]]+J4844</f>
        <v>22</v>
      </c>
    </row>
    <row r="4846" spans="1:10" x14ac:dyDescent="0.25">
      <c r="A4846">
        <v>109.530303955078</v>
      </c>
      <c r="B4846">
        <v>2.8393149841576801</v>
      </c>
      <c r="C4846">
        <v>1.08265874132485E-3</v>
      </c>
      <c r="D4846">
        <v>2.8382323216646901</v>
      </c>
      <c r="E4846">
        <v>-1.2358098047116101E-3</v>
      </c>
      <c r="F4846">
        <f>Tabla3[[#This Row],[Axial Force ]]/$M$12</f>
        <v>2.3554904076360859</v>
      </c>
      <c r="G4846">
        <f>Tabla3[[#This Row],[Axial Displacement ]]/$M$9</f>
        <v>3.3015290513461394E-2</v>
      </c>
      <c r="H4846">
        <f>IF(Tabla3[[#This Row],[Axial Displacement Command ]]=D4845,1,0)</f>
        <v>0</v>
      </c>
      <c r="I4846">
        <f>IF(AND(Tabla3[[#This Row],[cic]]=1,(AND(H4845=1,H4847=0))),1,0)</f>
        <v>0</v>
      </c>
      <c r="J4846">
        <f>Tabla3[[#This Row],[pas]]+J4845</f>
        <v>22</v>
      </c>
    </row>
    <row r="4847" spans="1:10" x14ac:dyDescent="0.25">
      <c r="A4847">
        <v>108.855949401855</v>
      </c>
      <c r="B4847">
        <v>2.8356420807540399</v>
      </c>
      <c r="C4847">
        <v>7.46250179872732E-4</v>
      </c>
      <c r="D4847">
        <v>2.8348958585411301</v>
      </c>
      <c r="E4847">
        <v>-8.2885719621117503E-4</v>
      </c>
      <c r="F4847">
        <f>Tabla3[[#This Row],[Axial Force ]]/$M$12</f>
        <v>2.3409881591796773</v>
      </c>
      <c r="G4847">
        <f>Tabla3[[#This Row],[Axial Displacement ]]/$M$9</f>
        <v>3.2972582334349299E-2</v>
      </c>
      <c r="H4847">
        <f>IF(Tabla3[[#This Row],[Axial Displacement Command ]]=D4846,1,0)</f>
        <v>0</v>
      </c>
      <c r="I4847">
        <f>IF(AND(Tabla3[[#This Row],[cic]]=1,(AND(H4846=1,H4848=0))),1,0)</f>
        <v>0</v>
      </c>
      <c r="J4847">
        <f>Tabla3[[#This Row],[pas]]+J4846</f>
        <v>22</v>
      </c>
    </row>
    <row r="4848" spans="1:10" x14ac:dyDescent="0.25">
      <c r="A4848">
        <v>108.727615356445</v>
      </c>
      <c r="B4848">
        <v>2.8322697617113599</v>
      </c>
      <c r="C4848">
        <v>7.1048737027012998E-4</v>
      </c>
      <c r="D4848">
        <v>2.8315591625869301</v>
      </c>
      <c r="E4848">
        <v>2.6395821350888598E-4</v>
      </c>
      <c r="F4848">
        <f>Tabla3[[#This Row],[Axial Force ]]/$M$12</f>
        <v>2.3382282872353763</v>
      </c>
      <c r="G4848">
        <f>Tabla3[[#This Row],[Axial Displacement ]]/$M$9</f>
        <v>3.2933369322225119E-2</v>
      </c>
      <c r="H4848">
        <f>IF(Tabla3[[#This Row],[Axial Displacement Command ]]=D4847,1,0)</f>
        <v>0</v>
      </c>
      <c r="I4848">
        <f>IF(AND(Tabla3[[#This Row],[cic]]=1,(AND(H4847=1,H4849=0))),1,0)</f>
        <v>0</v>
      </c>
      <c r="J4848">
        <f>Tabla3[[#This Row],[pas]]+J4847</f>
        <v>22</v>
      </c>
    </row>
    <row r="4849" spans="1:10" x14ac:dyDescent="0.25">
      <c r="A4849">
        <v>108.58893585205099</v>
      </c>
      <c r="B4849">
        <v>2.8289579786360299</v>
      </c>
      <c r="C4849">
        <v>7.35521325623267E-4</v>
      </c>
      <c r="D4849">
        <v>2.8282224666327198</v>
      </c>
      <c r="E4849">
        <v>-2.5280559157181399E-4</v>
      </c>
      <c r="F4849">
        <f>Tabla3[[#This Row],[Axial Force ]]/$M$12</f>
        <v>2.3352459323021719</v>
      </c>
      <c r="G4849">
        <f>Tabla3[[#This Row],[Axial Displacement ]]/$M$9</f>
        <v>3.2894860216698026E-2</v>
      </c>
      <c r="H4849">
        <f>IF(Tabla3[[#This Row],[Axial Displacement Command ]]=D4848,1,0)</f>
        <v>0</v>
      </c>
      <c r="I4849">
        <f>IF(AND(Tabla3[[#This Row],[cic]]=1,(AND(H4848=1,H4850=0))),1,0)</f>
        <v>0</v>
      </c>
      <c r="J4849">
        <f>Tabla3[[#This Row],[pas]]+J4848</f>
        <v>22</v>
      </c>
    </row>
    <row r="4850" spans="1:10" x14ac:dyDescent="0.25">
      <c r="A4850">
        <v>108.04020690918</v>
      </c>
      <c r="B4850">
        <v>2.8254175558686301</v>
      </c>
      <c r="C4850">
        <v>5.3143503464525598E-4</v>
      </c>
      <c r="D4850">
        <v>2.8248860035091599</v>
      </c>
      <c r="E4850">
        <v>-1.8851048366741501E-4</v>
      </c>
      <c r="F4850">
        <f>Tabla3[[#This Row],[Axial Force ]]/$M$12</f>
        <v>2.3234453098748387</v>
      </c>
      <c r="G4850">
        <f>Tabla3[[#This Row],[Axial Displacement ]]/$M$9</f>
        <v>3.2853692510100348E-2</v>
      </c>
      <c r="H4850">
        <f>IF(Tabla3[[#This Row],[Axial Displacement Command ]]=D4849,1,0)</f>
        <v>0</v>
      </c>
      <c r="I4850">
        <f>IF(AND(Tabla3[[#This Row],[cic]]=1,(AND(H4849=1,H4851=0))),1,0)</f>
        <v>0</v>
      </c>
      <c r="J4850">
        <f>Tabla3[[#This Row],[pas]]+J4849</f>
        <v>22</v>
      </c>
    </row>
    <row r="4851" spans="1:10" x14ac:dyDescent="0.25">
      <c r="A4851">
        <v>107.616325378418</v>
      </c>
      <c r="B4851">
        <v>2.8221951797604601</v>
      </c>
      <c r="C4851">
        <v>6.4587595716147895E-4</v>
      </c>
      <c r="D4851">
        <v>2.8215493075549598</v>
      </c>
      <c r="E4851">
        <v>-6.5619116185189298E-4</v>
      </c>
      <c r="F4851">
        <f>Tabla3[[#This Row],[Axial Force ]]/$M$12</f>
        <v>2.3143295780304944</v>
      </c>
      <c r="G4851">
        <f>Tabla3[[#This Row],[Axial Displacement ]]/$M$9</f>
        <v>3.2816223020470464E-2</v>
      </c>
      <c r="H4851">
        <f>IF(Tabla3[[#This Row],[Axial Displacement Command ]]=D4850,1,0)</f>
        <v>0</v>
      </c>
      <c r="I4851">
        <f>IF(AND(Tabla3[[#This Row],[cic]]=1,(AND(H4850=1,H4852=0))),1,0)</f>
        <v>0</v>
      </c>
      <c r="J4851">
        <f>Tabla3[[#This Row],[pas]]+J4850</f>
        <v>22</v>
      </c>
    </row>
    <row r="4852" spans="1:10" x14ac:dyDescent="0.25">
      <c r="A4852">
        <v>107.211532592773</v>
      </c>
      <c r="B4852">
        <v>2.8195523191243401</v>
      </c>
      <c r="C4852">
        <v>1.3396739859672399E-3</v>
      </c>
      <c r="D4852">
        <v>2.8182128444313999</v>
      </c>
      <c r="E4852">
        <v>1.15296209912685E-4</v>
      </c>
      <c r="F4852">
        <f>Tabla3[[#This Row],[Axial Force ]]/$M$12</f>
        <v>2.3056243568338277</v>
      </c>
      <c r="G4852">
        <f>Tabla3[[#This Row],[Axial Displacement ]]/$M$9</f>
        <v>3.2785492082841164E-2</v>
      </c>
      <c r="H4852">
        <f>IF(Tabla3[[#This Row],[Axial Displacement Command ]]=D4851,1,0)</f>
        <v>0</v>
      </c>
      <c r="I4852">
        <f>IF(AND(Tabla3[[#This Row],[cic]]=1,(AND(H4851=1,H4853=0))),1,0)</f>
        <v>0</v>
      </c>
      <c r="J4852">
        <f>Tabla3[[#This Row],[pas]]+J4851</f>
        <v>22</v>
      </c>
    </row>
    <row r="4853" spans="1:10" x14ac:dyDescent="0.25">
      <c r="A4853">
        <v>107.03783416748</v>
      </c>
      <c r="B4853">
        <v>2.8160153888166</v>
      </c>
      <c r="C4853">
        <v>1.1391639418434399E-3</v>
      </c>
      <c r="D4853">
        <v>2.8148763813078399</v>
      </c>
      <c r="E4853">
        <v>-4.83909275317274E-4</v>
      </c>
      <c r="F4853">
        <f>Tabla3[[#This Row],[Axial Force ]]/$M$12</f>
        <v>2.3018889068275268</v>
      </c>
      <c r="G4853">
        <f>Tabla3[[#This Row],[Axial Displacement ]]/$M$9</f>
        <v>3.2744364986239533E-2</v>
      </c>
      <c r="H4853">
        <f>IF(Tabla3[[#This Row],[Axial Displacement Command ]]=D4852,1,0)</f>
        <v>0</v>
      </c>
      <c r="I4853">
        <f>IF(AND(Tabla3[[#This Row],[cic]]=1,(AND(H4852=1,H4854=0))),1,0)</f>
        <v>0</v>
      </c>
      <c r="J4853">
        <f>Tabla3[[#This Row],[pas]]+J4852</f>
        <v>22</v>
      </c>
    </row>
    <row r="4854" spans="1:10" x14ac:dyDescent="0.25">
      <c r="A4854">
        <v>106.53458404541</v>
      </c>
      <c r="B4854">
        <v>2.8127003461122499</v>
      </c>
      <c r="C4854">
        <v>1.16062165034236E-3</v>
      </c>
      <c r="D4854">
        <v>2.8115396853536399</v>
      </c>
      <c r="E4854">
        <v>-2.30548016588727E-3</v>
      </c>
      <c r="F4854">
        <f>Tabla3[[#This Row],[Axial Force ]]/$M$12</f>
        <v>2.2910663235572044</v>
      </c>
      <c r="G4854">
        <f>Tabla3[[#This Row],[Axial Displacement ]]/$M$9</f>
        <v>3.2705817978049417E-2</v>
      </c>
      <c r="H4854">
        <f>IF(Tabla3[[#This Row],[Axial Displacement Command ]]=D4853,1,0)</f>
        <v>0</v>
      </c>
      <c r="I4854">
        <f>IF(AND(Tabla3[[#This Row],[cic]]=1,(AND(H4853=1,H4855=0))),1,0)</f>
        <v>0</v>
      </c>
      <c r="J4854">
        <f>Tabla3[[#This Row],[pas]]+J4853</f>
        <v>22</v>
      </c>
    </row>
    <row r="4855" spans="1:10" x14ac:dyDescent="0.25">
      <c r="A4855">
        <v>106.179634094238</v>
      </c>
      <c r="B4855">
        <v>2.81003583222628</v>
      </c>
      <c r="C4855">
        <v>1.83296208433603E-3</v>
      </c>
      <c r="D4855">
        <v>2.80820298939943</v>
      </c>
      <c r="E4855">
        <v>1.1820158363207199E-4</v>
      </c>
      <c r="F4855">
        <f>Tabla3[[#This Row],[Axial Force ]]/$M$12</f>
        <v>2.2834329912739353</v>
      </c>
      <c r="G4855">
        <f>Tabla3[[#This Row],[Axial Displacement ]]/$M$9</f>
        <v>3.2674835258445119E-2</v>
      </c>
      <c r="H4855">
        <f>IF(Tabla3[[#This Row],[Axial Displacement Command ]]=D4854,1,0)</f>
        <v>0</v>
      </c>
      <c r="I4855">
        <f>IF(AND(Tabla3[[#This Row],[cic]]=1,(AND(H4854=1,H4856=0))),1,0)</f>
        <v>0</v>
      </c>
      <c r="J4855">
        <f>Tabla3[[#This Row],[pas]]+J4854</f>
        <v>22</v>
      </c>
    </row>
    <row r="4856" spans="1:10" x14ac:dyDescent="0.25">
      <c r="A4856">
        <v>105.736381530762</v>
      </c>
      <c r="B4856">
        <v>2.8059983160346702</v>
      </c>
      <c r="C4856">
        <v>1.13177304683632E-3</v>
      </c>
      <c r="D4856">
        <v>2.8048665262758701</v>
      </c>
      <c r="E4856">
        <v>-1.4928923519619301E-3</v>
      </c>
      <c r="F4856">
        <f>Tabla3[[#This Row],[Axial Force ]]/$M$12</f>
        <v>2.2739006780809032</v>
      </c>
      <c r="G4856">
        <f>Tabla3[[#This Row],[Axial Displacement ]]/$M$9</f>
        <v>3.2627887395751981E-2</v>
      </c>
      <c r="H4856">
        <f>IF(Tabla3[[#This Row],[Axial Displacement Command ]]=D4855,1,0)</f>
        <v>0</v>
      </c>
      <c r="I4856">
        <f>IF(AND(Tabla3[[#This Row],[cic]]=1,(AND(H4855=1,H4857=0))),1,0)</f>
        <v>0</v>
      </c>
      <c r="J4856">
        <f>Tabla3[[#This Row],[pas]]+J4855</f>
        <v>22</v>
      </c>
    </row>
    <row r="4857" spans="1:10" x14ac:dyDescent="0.25">
      <c r="A4857">
        <v>105.259315490723</v>
      </c>
      <c r="B4857">
        <v>2.80267233029008</v>
      </c>
      <c r="C4857">
        <v>1.1425017873989401E-3</v>
      </c>
      <c r="D4857">
        <v>2.80152983032167</v>
      </c>
      <c r="E4857">
        <v>-1.15524080968044E-4</v>
      </c>
      <c r="F4857">
        <f>Tabla3[[#This Row],[Axial Force ]]/$M$12</f>
        <v>2.2636411933488816</v>
      </c>
      <c r="G4857">
        <f>Tabla3[[#This Row],[Axial Displacement ]]/$M$9</f>
        <v>3.2589213142907907E-2</v>
      </c>
      <c r="H4857">
        <f>IF(Tabla3[[#This Row],[Axial Displacement Command ]]=D4856,1,0)</f>
        <v>0</v>
      </c>
      <c r="I4857">
        <f>IF(AND(Tabla3[[#This Row],[cic]]=1,(AND(H4856=1,H4858=0))),1,0)</f>
        <v>0</v>
      </c>
      <c r="J4857">
        <f>Tabla3[[#This Row],[pas]]+J4856</f>
        <v>22</v>
      </c>
    </row>
    <row r="4858" spans="1:10" x14ac:dyDescent="0.25">
      <c r="A4858">
        <v>105.363906860352</v>
      </c>
      <c r="B4858">
        <v>2.7995537966489801</v>
      </c>
      <c r="C4858">
        <v>1.3606547781819199E-3</v>
      </c>
      <c r="D4858">
        <v>2.79819313436747</v>
      </c>
      <c r="E4858">
        <v>-1.33581522732129E-3</v>
      </c>
      <c r="F4858">
        <f>Tabla3[[#This Row],[Axial Force ]]/$M$12</f>
        <v>2.2658904701150968</v>
      </c>
      <c r="G4858">
        <f>Tabla3[[#This Row],[Axial Displacement ]]/$M$9</f>
        <v>3.2552951123825349E-2</v>
      </c>
      <c r="H4858">
        <f>IF(Tabla3[[#This Row],[Axial Displacement Command ]]=D4857,1,0)</f>
        <v>0</v>
      </c>
      <c r="I4858">
        <f>IF(AND(Tabla3[[#This Row],[cic]]=1,(AND(H4857=1,H4859=0))),1,0)</f>
        <v>0</v>
      </c>
      <c r="J4858">
        <f>Tabla3[[#This Row],[pas]]+J4857</f>
        <v>22</v>
      </c>
    </row>
    <row r="4859" spans="1:10" x14ac:dyDescent="0.25">
      <c r="A4859">
        <v>104.968215942383</v>
      </c>
      <c r="B4859">
        <v>2.7955591212958102</v>
      </c>
      <c r="C4859">
        <v>7.0238115768006505E-4</v>
      </c>
      <c r="D4859">
        <v>2.79485667124391</v>
      </c>
      <c r="E4859">
        <v>-8.4960527146904496E-4</v>
      </c>
      <c r="F4859">
        <f>Tabla3[[#This Row],[Axial Force ]]/$M$12</f>
        <v>2.2573809880082365</v>
      </c>
      <c r="G4859">
        <f>Tabla3[[#This Row],[Axial Displacement ]]/$M$9</f>
        <v>3.2506501410416395E-2</v>
      </c>
      <c r="H4859">
        <f>IF(Tabla3[[#This Row],[Axial Displacement Command ]]=D4858,1,0)</f>
        <v>0</v>
      </c>
      <c r="I4859">
        <f>IF(AND(Tabla3[[#This Row],[cic]]=1,(AND(H4858=1,H4860=0))),1,0)</f>
        <v>0</v>
      </c>
      <c r="J4859">
        <f>Tabla3[[#This Row],[pas]]+J4858</f>
        <v>22</v>
      </c>
    </row>
    <row r="4860" spans="1:10" x14ac:dyDescent="0.25">
      <c r="A4860">
        <v>104.283584594727</v>
      </c>
      <c r="B4860">
        <v>2.7921975124627401</v>
      </c>
      <c r="C4860">
        <v>6.7734720232692802E-4</v>
      </c>
      <c r="D4860">
        <v>2.7915202081203501</v>
      </c>
      <c r="E4860" s="2">
        <v>-7.9160876964579102E-5</v>
      </c>
      <c r="F4860">
        <f>Tabla3[[#This Row],[Axial Force ]]/$M$12</f>
        <v>2.2426577332199353</v>
      </c>
      <c r="G4860">
        <f>Tabla3[[#This Row],[Axial Displacement ]]/$M$9</f>
        <v>3.2467412935613255E-2</v>
      </c>
      <c r="H4860">
        <f>IF(Tabla3[[#This Row],[Axial Displacement Command ]]=D4859,1,0)</f>
        <v>0</v>
      </c>
      <c r="I4860">
        <f>IF(AND(Tabla3[[#This Row],[cic]]=1,(AND(H4859=1,H4861=0))),1,0)</f>
        <v>0</v>
      </c>
      <c r="J4860">
        <f>Tabla3[[#This Row],[pas]]+J4859</f>
        <v>22</v>
      </c>
    </row>
    <row r="4861" spans="1:10" x14ac:dyDescent="0.25">
      <c r="A4861">
        <v>104.28929901123</v>
      </c>
      <c r="B4861">
        <v>2.7889967896044299</v>
      </c>
      <c r="C4861">
        <v>8.1324577649866104E-4</v>
      </c>
      <c r="D4861">
        <v>2.7881835121661398</v>
      </c>
      <c r="E4861">
        <v>-1.1065461649195599E-3</v>
      </c>
      <c r="F4861">
        <f>Tabla3[[#This Row],[Axial Force ]]/$M$12</f>
        <v>2.2427806238974193</v>
      </c>
      <c r="G4861">
        <f>Tabla3[[#This Row],[Axial Displacement ]]/$M$9</f>
        <v>3.2430195227958487E-2</v>
      </c>
      <c r="H4861">
        <f>IF(Tabla3[[#This Row],[Axial Displacement Command ]]=D4860,1,0)</f>
        <v>0</v>
      </c>
      <c r="I4861">
        <f>IF(AND(Tabla3[[#This Row],[cic]]=1,(AND(H4860=1,H4862=0))),1,0)</f>
        <v>0</v>
      </c>
      <c r="J4861">
        <f>Tabla3[[#This Row],[pas]]+J4860</f>
        <v>22</v>
      </c>
    </row>
    <row r="4862" spans="1:10" x14ac:dyDescent="0.25">
      <c r="A4862">
        <v>103.39501953125</v>
      </c>
      <c r="B4862">
        <v>2.7849304024130102</v>
      </c>
      <c r="C4862" s="2">
        <v>8.3446501264461403E-5</v>
      </c>
      <c r="D4862">
        <v>2.7848470490425798</v>
      </c>
      <c r="E4862" s="2">
        <v>-3.7964149157687603E-5</v>
      </c>
      <c r="F4862">
        <f>Tabla3[[#This Row],[Axial Force ]]/$M$12</f>
        <v>2.223548807123656</v>
      </c>
      <c r="G4862">
        <f>Tabla3[[#This Row],[Axial Displacement ]]/$M$9</f>
        <v>3.2382911655965234E-2</v>
      </c>
      <c r="H4862">
        <f>IF(Tabla3[[#This Row],[Axial Displacement Command ]]=D4861,1,0)</f>
        <v>0</v>
      </c>
      <c r="I4862">
        <f>IF(AND(Tabla3[[#This Row],[cic]]=1,(AND(H4861=1,H4863=0))),1,0)</f>
        <v>0</v>
      </c>
      <c r="J4862">
        <f>Tabla3[[#This Row],[pas]]+J4861</f>
        <v>22</v>
      </c>
    </row>
    <row r="4863" spans="1:10" x14ac:dyDescent="0.25">
      <c r="A4863">
        <v>103.38820648193401</v>
      </c>
      <c r="B4863">
        <v>2.7818190865218599</v>
      </c>
      <c r="C4863">
        <v>3.0875204970470799E-4</v>
      </c>
      <c r="D4863">
        <v>2.7815103530883798</v>
      </c>
      <c r="E4863">
        <v>1.4126052860774499E-4</v>
      </c>
      <c r="F4863">
        <f>Tabla3[[#This Row],[Axial Force ]]/$M$12</f>
        <v>2.2234022899340649</v>
      </c>
      <c r="G4863">
        <f>Tabla3[[#This Row],[Axial Displacement ]]/$M$9</f>
        <v>3.2346733564207676E-2</v>
      </c>
      <c r="H4863">
        <f>IF(Tabla3[[#This Row],[Axial Displacement Command ]]=D4862,1,0)</f>
        <v>0</v>
      </c>
      <c r="I4863">
        <f>IF(AND(Tabla3[[#This Row],[cic]]=1,(AND(H4862=1,H4864=0))),1,0)</f>
        <v>0</v>
      </c>
      <c r="J4863">
        <f>Tabla3[[#This Row],[pas]]+J4862</f>
        <v>22</v>
      </c>
    </row>
    <row r="4864" spans="1:10" x14ac:dyDescent="0.25">
      <c r="A4864">
        <v>102.723678588867</v>
      </c>
      <c r="B4864">
        <v>2.7787613216787599</v>
      </c>
      <c r="C4864">
        <v>5.8770177702172099E-4</v>
      </c>
      <c r="D4864">
        <v>2.7781736571341802</v>
      </c>
      <c r="E4864">
        <v>-2.56145108323835E-3</v>
      </c>
      <c r="F4864">
        <f>Tabla3[[#This Row],[Axial Force ]]/$M$12</f>
        <v>2.209111367502516</v>
      </c>
      <c r="G4864">
        <f>Tabla3[[#This Row],[Axial Displacement ]]/$M$9</f>
        <v>3.2311178159055348E-2</v>
      </c>
      <c r="H4864">
        <f>IF(Tabla3[[#This Row],[Axial Displacement Command ]]=D4863,1,0)</f>
        <v>0</v>
      </c>
      <c r="I4864">
        <f>IF(AND(Tabla3[[#This Row],[cic]]=1,(AND(H4863=1,H4865=0))),1,0)</f>
        <v>0</v>
      </c>
      <c r="J4864">
        <f>Tabla3[[#This Row],[pas]]+J4863</f>
        <v>22</v>
      </c>
    </row>
    <row r="4865" spans="1:10" x14ac:dyDescent="0.25">
      <c r="A4865">
        <v>102.454864501953</v>
      </c>
      <c r="B4865">
        <v>2.77508492581546</v>
      </c>
      <c r="C4865">
        <v>2.4771691187197602E-4</v>
      </c>
      <c r="D4865">
        <v>2.7748371940106198</v>
      </c>
      <c r="E4865">
        <v>-7.7013766031086605E-4</v>
      </c>
      <c r="F4865">
        <f>Tabla3[[#This Row],[Axial Force ]]/$M$12</f>
        <v>2.2033304193968388</v>
      </c>
      <c r="G4865">
        <f>Tabla3[[#This Row],[Axial Displacement ]]/$M$9</f>
        <v>3.2268429369947206E-2</v>
      </c>
      <c r="H4865">
        <f>IF(Tabla3[[#This Row],[Axial Displacement Command ]]=D4864,1,0)</f>
        <v>0</v>
      </c>
      <c r="I4865">
        <f>IF(AND(Tabla3[[#This Row],[cic]]=1,(AND(H4864=1,H4866=0))),1,0)</f>
        <v>0</v>
      </c>
      <c r="J4865">
        <f>Tabla3[[#This Row],[pas]]+J4864</f>
        <v>22</v>
      </c>
    </row>
    <row r="4866" spans="1:10" x14ac:dyDescent="0.25">
      <c r="A4866">
        <v>102.113662719727</v>
      </c>
      <c r="B4866">
        <v>2.7717947959899898</v>
      </c>
      <c r="C4866">
        <v>2.94208518880623E-4</v>
      </c>
      <c r="D4866">
        <v>2.77150049805641</v>
      </c>
      <c r="E4866">
        <v>1.6748047926284899E-4</v>
      </c>
      <c r="F4866">
        <f>Tabla3[[#This Row],[Axial Force ]]/$M$12</f>
        <v>2.1959927466607958</v>
      </c>
      <c r="G4866">
        <f>Tabla3[[#This Row],[Axial Displacement ]]/$M$9</f>
        <v>3.2230172046395229E-2</v>
      </c>
      <c r="H4866">
        <f>IF(Tabla3[[#This Row],[Axial Displacement Command ]]=D4865,1,0)</f>
        <v>0</v>
      </c>
      <c r="I4866">
        <f>IF(AND(Tabla3[[#This Row],[cic]]=1,(AND(H4865=1,H4867=0))),1,0)</f>
        <v>0</v>
      </c>
      <c r="J4866">
        <f>Tabla3[[#This Row],[pas]]+J4865</f>
        <v>22</v>
      </c>
    </row>
    <row r="4867" spans="1:10" x14ac:dyDescent="0.25">
      <c r="A4867">
        <v>101.754531860352</v>
      </c>
      <c r="B4867">
        <v>2.76978500187397</v>
      </c>
      <c r="C4867">
        <v>1.6210078683798199E-3</v>
      </c>
      <c r="D4867">
        <v>2.76816403493285</v>
      </c>
      <c r="E4867">
        <v>-8.9600217734187005E-4</v>
      </c>
      <c r="F4867">
        <f>Tabla3[[#This Row],[Axial Force ]]/$M$12</f>
        <v>2.1882695023731613</v>
      </c>
      <c r="G4867">
        <f>Tabla3[[#This Row],[Axial Displacement ]]/$M$9</f>
        <v>3.2206802347371742E-2</v>
      </c>
      <c r="H4867">
        <f>IF(Tabla3[[#This Row],[Axial Displacement Command ]]=D4866,1,0)</f>
        <v>0</v>
      </c>
      <c r="I4867">
        <f>IF(AND(Tabla3[[#This Row],[cic]]=1,(AND(H4866=1,H4868=0))),1,0)</f>
        <v>0</v>
      </c>
      <c r="J4867">
        <f>Tabla3[[#This Row],[pas]]+J4866</f>
        <v>22</v>
      </c>
    </row>
    <row r="4868" spans="1:10" x14ac:dyDescent="0.25">
      <c r="A4868">
        <v>101.99658203125</v>
      </c>
      <c r="B4868">
        <v>2.7661835774779302</v>
      </c>
      <c r="C4868">
        <v>1.3561249261329099E-3</v>
      </c>
      <c r="D4868">
        <v>2.7648275718092901</v>
      </c>
      <c r="E4868">
        <v>-8.4128498656355099E-4</v>
      </c>
      <c r="F4868">
        <f>Tabla3[[#This Row],[Axial Force ]]/$M$12</f>
        <v>2.193474882392473</v>
      </c>
      <c r="G4868">
        <f>Tabla3[[#This Row],[Axial Displacement ]]/$M$9</f>
        <v>3.2164925319510818E-2</v>
      </c>
      <c r="H4868">
        <f>IF(Tabla3[[#This Row],[Axial Displacement Command ]]=D4867,1,0)</f>
        <v>0</v>
      </c>
      <c r="I4868">
        <f>IF(AND(Tabla3[[#This Row],[cic]]=1,(AND(H4867=1,H4869=0))),1,0)</f>
        <v>0</v>
      </c>
      <c r="J4868">
        <f>Tabla3[[#This Row],[pas]]+J4867</f>
        <v>22</v>
      </c>
    </row>
    <row r="4869" spans="1:10" x14ac:dyDescent="0.25">
      <c r="A4869">
        <v>101.253982543945</v>
      </c>
      <c r="B4869">
        <v>2.7628219686448601</v>
      </c>
      <c r="C4869">
        <v>1.33109097077977E-3</v>
      </c>
      <c r="D4869">
        <v>2.76149087585509</v>
      </c>
      <c r="E4869">
        <v>1.2078048712282901E-3</v>
      </c>
      <c r="F4869">
        <f>Tabla3[[#This Row],[Axial Force ]]/$M$12</f>
        <v>2.1775050009450538</v>
      </c>
      <c r="G4869">
        <f>Tabla3[[#This Row],[Axial Displacement ]]/$M$9</f>
        <v>3.2125836844707677E-2</v>
      </c>
      <c r="H4869">
        <f>IF(Tabla3[[#This Row],[Axial Displacement Command ]]=D4868,1,0)</f>
        <v>0</v>
      </c>
      <c r="I4869">
        <f>IF(AND(Tabla3[[#This Row],[cic]]=1,(AND(H4868=1,H4870=0))),1,0)</f>
        <v>0</v>
      </c>
      <c r="J4869">
        <f>Tabla3[[#This Row],[pas]]+J4868</f>
        <v>22</v>
      </c>
    </row>
    <row r="4870" spans="1:10" x14ac:dyDescent="0.25">
      <c r="A4870">
        <v>100.652938842773</v>
      </c>
      <c r="B4870">
        <v>2.7590955141931799</v>
      </c>
      <c r="C4870">
        <v>9.41276539379032E-4</v>
      </c>
      <c r="D4870">
        <v>2.7581541799008802</v>
      </c>
      <c r="E4870">
        <v>-7.8319936847037796E-4</v>
      </c>
      <c r="F4870">
        <f>Tabla3[[#This Row],[Axial Force ]]/$M$12</f>
        <v>2.1645793299521077</v>
      </c>
      <c r="G4870">
        <f>Tabla3[[#This Row],[Axial Displacement ]]/$M$9</f>
        <v>3.2082505978990462E-2</v>
      </c>
      <c r="H4870">
        <f>IF(Tabla3[[#This Row],[Axial Displacement Command ]]=D4869,1,0)</f>
        <v>0</v>
      </c>
      <c r="I4870">
        <f>IF(AND(Tabla3[[#This Row],[cic]]=1,(AND(H4869=1,H4871=0))),1,0)</f>
        <v>0</v>
      </c>
      <c r="J4870">
        <f>Tabla3[[#This Row],[pas]]+J4869</f>
        <v>22</v>
      </c>
    </row>
    <row r="4871" spans="1:10" x14ac:dyDescent="0.25">
      <c r="A4871">
        <v>100.20378875732401</v>
      </c>
      <c r="B4871">
        <v>2.7556943241506802</v>
      </c>
      <c r="C4871">
        <v>8.7666512627038195E-4</v>
      </c>
      <c r="D4871">
        <v>2.7548177167773198</v>
      </c>
      <c r="E4871" s="2">
        <v>-8.4022161672692205E-5</v>
      </c>
      <c r="F4871">
        <f>Tabla3[[#This Row],[Axial Force ]]/$M$12</f>
        <v>2.1549201883295486</v>
      </c>
      <c r="G4871">
        <f>Tabla3[[#This Row],[Axial Displacement ]]/$M$9</f>
        <v>3.2042957257566049E-2</v>
      </c>
      <c r="H4871">
        <f>IF(Tabla3[[#This Row],[Axial Displacement Command ]]=D4870,1,0)</f>
        <v>0</v>
      </c>
      <c r="I4871">
        <f>IF(AND(Tabla3[[#This Row],[cic]]=1,(AND(H4870=1,H4872=0))),1,0)</f>
        <v>0</v>
      </c>
      <c r="J4871">
        <f>Tabla3[[#This Row],[pas]]+J4870</f>
        <v>22</v>
      </c>
    </row>
    <row r="4872" spans="1:10" x14ac:dyDescent="0.25">
      <c r="A4872">
        <v>99.654106140136705</v>
      </c>
      <c r="B4872">
        <v>2.7524363249540298</v>
      </c>
      <c r="C4872">
        <v>9.55343239184003E-4</v>
      </c>
      <c r="D4872">
        <v>2.7514810208231202</v>
      </c>
      <c r="E4872">
        <v>-8.9963640448331695E-4</v>
      </c>
      <c r="F4872">
        <f>Tabla3[[#This Row],[Axial Force ]]/$M$12</f>
        <v>2.1430990567771335</v>
      </c>
      <c r="G4872">
        <f>Tabla3[[#This Row],[Axial Displacement ]]/$M$9</f>
        <v>3.2005073545977092E-2</v>
      </c>
      <c r="H4872">
        <f>IF(Tabla3[[#This Row],[Axial Displacement Command ]]=D4871,1,0)</f>
        <v>0</v>
      </c>
      <c r="I4872">
        <f>IF(AND(Tabla3[[#This Row],[cic]]=1,(AND(H4871=1,H4873=0))),1,0)</f>
        <v>0</v>
      </c>
      <c r="J4872">
        <f>Tabla3[[#This Row],[pas]]+J4871</f>
        <v>22</v>
      </c>
    </row>
    <row r="4873" spans="1:10" x14ac:dyDescent="0.25">
      <c r="A4873">
        <v>99.768318176269503</v>
      </c>
      <c r="B4873">
        <v>2.74850614368916</v>
      </c>
      <c r="C4873">
        <v>3.61680974947376E-4</v>
      </c>
      <c r="D4873">
        <v>2.7481443248689201</v>
      </c>
      <c r="E4873">
        <v>-1.5817685152796899E-3</v>
      </c>
      <c r="F4873">
        <f>Tabla3[[#This Row],[Axial Force ]]/$M$12</f>
        <v>2.1455552295971936</v>
      </c>
      <c r="G4873">
        <f>Tabla3[[#This Row],[Axial Displacement ]]/$M$9</f>
        <v>3.1959373763827445E-2</v>
      </c>
      <c r="H4873">
        <f>IF(Tabla3[[#This Row],[Axial Displacement Command ]]=D4872,1,0)</f>
        <v>0</v>
      </c>
      <c r="I4873">
        <f>IF(AND(Tabla3[[#This Row],[cic]]=1,(AND(H4872=1,H4874=0))),1,0)</f>
        <v>0</v>
      </c>
      <c r="J4873">
        <f>Tabla3[[#This Row],[pas]]+J4872</f>
        <v>22</v>
      </c>
    </row>
    <row r="4874" spans="1:10" x14ac:dyDescent="0.25">
      <c r="A4874">
        <v>99.477355957031307</v>
      </c>
      <c r="B4874">
        <v>2.7454339433461401</v>
      </c>
      <c r="C4874">
        <v>6.2608717144030401E-4</v>
      </c>
      <c r="D4874">
        <v>2.7448078617453602</v>
      </c>
      <c r="E4874">
        <v>-2.0249237877578699E-3</v>
      </c>
      <c r="F4874">
        <f>Tabla3[[#This Row],[Axial Force ]]/$M$12</f>
        <v>2.1392979775705658</v>
      </c>
      <c r="G4874">
        <f>Tabla3[[#This Row],[Axial Displacement ]]/$M$9</f>
        <v>3.1923650504024882E-2</v>
      </c>
      <c r="H4874">
        <f>IF(Tabla3[[#This Row],[Axial Displacement Command ]]=D4873,1,0)</f>
        <v>0</v>
      </c>
      <c r="I4874">
        <f>IF(AND(Tabla3[[#This Row],[cic]]=1,(AND(H4873=1,H4875=0))),1,0)</f>
        <v>0</v>
      </c>
      <c r="J4874">
        <f>Tabla3[[#This Row],[pas]]+J4873</f>
        <v>22</v>
      </c>
    </row>
    <row r="4875" spans="1:10" x14ac:dyDescent="0.25">
      <c r="A4875">
        <v>98.718688964843807</v>
      </c>
      <c r="B4875">
        <v>2.7425121515989299</v>
      </c>
      <c r="C4875">
        <v>1.0409355581941801E-3</v>
      </c>
      <c r="D4875">
        <v>2.7414713986217998</v>
      </c>
      <c r="E4875">
        <v>-8.8559744426675003E-4</v>
      </c>
      <c r="F4875">
        <f>Tabla3[[#This Row],[Axial Force ]]/$M$12</f>
        <v>2.1229825583837378</v>
      </c>
      <c r="G4875">
        <f>Tabla3[[#This Row],[Axial Displacement ]]/$M$9</f>
        <v>3.1889676181382907E-2</v>
      </c>
      <c r="H4875">
        <f>IF(Tabla3[[#This Row],[Axial Displacement Command ]]=D4874,1,0)</f>
        <v>0</v>
      </c>
      <c r="I4875">
        <f>IF(AND(Tabla3[[#This Row],[cic]]=1,(AND(H4874=1,H4876=0))),1,0)</f>
        <v>0</v>
      </c>
      <c r="J4875">
        <f>Tabla3[[#This Row],[pas]]+J4874</f>
        <v>22</v>
      </c>
    </row>
    <row r="4876" spans="1:10" x14ac:dyDescent="0.25">
      <c r="A4876">
        <v>98.091117858886705</v>
      </c>
      <c r="B4876">
        <v>2.73902527987957</v>
      </c>
      <c r="C4876">
        <v>8.9073182607535305E-4</v>
      </c>
      <c r="D4876">
        <v>2.73813470266759</v>
      </c>
      <c r="E4876" s="2">
        <v>2.3091084599968801E-5</v>
      </c>
      <c r="F4876">
        <f>Tabla3[[#This Row],[Axial Force ]]/$M$12</f>
        <v>2.109486405567456</v>
      </c>
      <c r="G4876">
        <f>Tabla3[[#This Row],[Axial Displacement ]]/$M$9</f>
        <v>3.1849131161390348E-2</v>
      </c>
      <c r="H4876">
        <f>IF(Tabla3[[#This Row],[Axial Displacement Command ]]=D4875,1,0)</f>
        <v>0</v>
      </c>
      <c r="I4876">
        <f>IF(AND(Tabla3[[#This Row],[cic]]=1,(AND(H4875=1,H4877=0))),1,0)</f>
        <v>0</v>
      </c>
      <c r="J4876">
        <f>Tabla3[[#This Row],[pas]]+J4875</f>
        <v>22</v>
      </c>
    </row>
    <row r="4877" spans="1:10" x14ac:dyDescent="0.25">
      <c r="A4877">
        <v>98.212181091308594</v>
      </c>
      <c r="B4877">
        <v>2.7365612331777802</v>
      </c>
      <c r="C4877">
        <v>1.7631053879085801E-3</v>
      </c>
      <c r="D4877">
        <v>2.73479823954403</v>
      </c>
      <c r="E4877">
        <v>-1.05486583379388E-3</v>
      </c>
      <c r="F4877">
        <f>Tabla3[[#This Row],[Axial Force ]]/$M$12</f>
        <v>2.1120899159421205</v>
      </c>
      <c r="G4877">
        <f>Tabla3[[#This Row],[Axial Displacement ]]/$M$9</f>
        <v>3.1820479455555585E-2</v>
      </c>
      <c r="H4877">
        <f>IF(Tabla3[[#This Row],[Axial Displacement Command ]]=D4876,1,0)</f>
        <v>0</v>
      </c>
      <c r="I4877">
        <f>IF(AND(Tabla3[[#This Row],[cic]]=1,(AND(H4876=1,H4878=0))),1,0)</f>
        <v>0</v>
      </c>
      <c r="J4877">
        <f>Tabla3[[#This Row],[pas]]+J4876</f>
        <v>22</v>
      </c>
    </row>
    <row r="4878" spans="1:10" x14ac:dyDescent="0.25">
      <c r="A4878">
        <v>97.773536682128906</v>
      </c>
      <c r="B4878">
        <v>2.7329314034432199</v>
      </c>
      <c r="C4878">
        <v>1.4698505310661899E-3</v>
      </c>
      <c r="D4878">
        <v>2.73146154358983</v>
      </c>
      <c r="E4878">
        <v>3.7016874898654399E-4</v>
      </c>
      <c r="F4878">
        <f>Tabla3[[#This Row],[Axial Force ]]/$M$12</f>
        <v>2.102656702841482</v>
      </c>
      <c r="G4878">
        <f>Tabla3[[#This Row],[Axial Displacement ]]/$M$9</f>
        <v>3.1778272133060698E-2</v>
      </c>
      <c r="H4878">
        <f>IF(Tabla3[[#This Row],[Axial Displacement Command ]]=D4877,1,0)</f>
        <v>0</v>
      </c>
      <c r="I4878">
        <f>IF(AND(Tabla3[[#This Row],[cic]]=1,(AND(H4877=1,H4879=0))),1,0)</f>
        <v>0</v>
      </c>
      <c r="J4878">
        <f>Tabla3[[#This Row],[pas]]+J4877</f>
        <v>22</v>
      </c>
    </row>
    <row r="4879" spans="1:10" x14ac:dyDescent="0.25">
      <c r="A4879">
        <v>97.356361389160199</v>
      </c>
      <c r="B4879">
        <v>2.7298629283904998</v>
      </c>
      <c r="C4879">
        <v>1.7380714325554399E-3</v>
      </c>
      <c r="D4879">
        <v>2.7281248476356299</v>
      </c>
      <c r="E4879">
        <v>-1.0436388038215199E-3</v>
      </c>
      <c r="F4879">
        <f>Tabla3[[#This Row],[Axial Force ]]/$M$12</f>
        <v>2.0936851911647354</v>
      </c>
      <c r="G4879">
        <f>Tabla3[[#This Row],[Axial Displacement ]]/$M$9</f>
        <v>3.1742592190587206E-2</v>
      </c>
      <c r="H4879">
        <f>IF(Tabla3[[#This Row],[Axial Displacement Command ]]=D4878,1,0)</f>
        <v>0</v>
      </c>
      <c r="I4879">
        <f>IF(AND(Tabla3[[#This Row],[cic]]=1,(AND(H4878=1,H4880=0))),1,0)</f>
        <v>0</v>
      </c>
      <c r="J4879">
        <f>Tabla3[[#This Row],[pas]]+J4878</f>
        <v>22</v>
      </c>
    </row>
    <row r="4880" spans="1:10" x14ac:dyDescent="0.25">
      <c r="A4880">
        <v>97.052024841308594</v>
      </c>
      <c r="B4880">
        <v>2.7266477700322902</v>
      </c>
      <c r="C4880">
        <v>1.85942644748138E-3</v>
      </c>
      <c r="D4880">
        <v>2.7247883845120699</v>
      </c>
      <c r="E4880">
        <v>3.20511503559828E-4</v>
      </c>
      <c r="F4880">
        <f>Tabla3[[#This Row],[Axial Force ]]/$M$12</f>
        <v>2.0871403191679265</v>
      </c>
      <c r="G4880">
        <f>Tabla3[[#This Row],[Axial Displacement ]]/$M$9</f>
        <v>3.1705206628282447E-2</v>
      </c>
      <c r="H4880">
        <f>IF(Tabla3[[#This Row],[Axial Displacement Command ]]=D4879,1,0)</f>
        <v>0</v>
      </c>
      <c r="I4880">
        <f>IF(AND(Tabla3[[#This Row],[cic]]=1,(AND(H4879=1,H4881=0))),1,0)</f>
        <v>0</v>
      </c>
      <c r="J4880">
        <f>Tabla3[[#This Row],[pas]]+J4879</f>
        <v>22</v>
      </c>
    </row>
    <row r="4881" spans="1:10" x14ac:dyDescent="0.25">
      <c r="A4881">
        <v>96.670585632324205</v>
      </c>
      <c r="B4881">
        <v>2.7224386576563102</v>
      </c>
      <c r="C4881">
        <v>9.8681448434945196E-4</v>
      </c>
      <c r="D4881">
        <v>2.7214516885578601</v>
      </c>
      <c r="E4881">
        <v>-1.07995083453716E-3</v>
      </c>
      <c r="F4881">
        <f>Tabla3[[#This Row],[Axial Force ]]/$M$12</f>
        <v>2.078937325426327</v>
      </c>
      <c r="G4881">
        <f>Tabla3[[#This Row],[Axial Displacement ]]/$M$9</f>
        <v>3.1656263461119889E-2</v>
      </c>
      <c r="H4881">
        <f>IF(Tabla3[[#This Row],[Axial Displacement Command ]]=D4880,1,0)</f>
        <v>0</v>
      </c>
      <c r="I4881">
        <f>IF(AND(Tabla3[[#This Row],[cic]]=1,(AND(H4880=1,H4882=0))),1,0)</f>
        <v>0</v>
      </c>
      <c r="J4881">
        <f>Tabla3[[#This Row],[pas]]+J4880</f>
        <v>22</v>
      </c>
    </row>
    <row r="4882" spans="1:10" x14ac:dyDescent="0.25">
      <c r="A4882">
        <v>96.318298339843807</v>
      </c>
      <c r="B4882">
        <v>2.71915202029049</v>
      </c>
      <c r="C4882">
        <v>1.0368823950557299E-3</v>
      </c>
      <c r="D4882">
        <v>2.7181149926036601</v>
      </c>
      <c r="E4882">
        <v>-4.7271868197640299E-4</v>
      </c>
      <c r="F4882">
        <f>Tabla3[[#This Row],[Axial Force ]]/$M$12</f>
        <v>2.0713612546202969</v>
      </c>
      <c r="G4882">
        <f>Tabla3[[#This Row],[Axial Displacement ]]/$M$9</f>
        <v>3.1618046747563834E-2</v>
      </c>
      <c r="H4882">
        <f>IF(Tabla3[[#This Row],[Axial Displacement Command ]]=D4881,1,0)</f>
        <v>0</v>
      </c>
      <c r="I4882">
        <f>IF(AND(Tabla3[[#This Row],[cic]]=1,(AND(H4881=1,H4883=0))),1,0)</f>
        <v>0</v>
      </c>
      <c r="J4882">
        <f>Tabla3[[#This Row],[pas]]+J4881</f>
        <v>22</v>
      </c>
    </row>
    <row r="4883" spans="1:10" x14ac:dyDescent="0.25">
      <c r="A4883">
        <v>96.168365478515597</v>
      </c>
      <c r="B4883">
        <v>2.7155005373060699</v>
      </c>
      <c r="C4883">
        <v>7.2193148525911998E-4</v>
      </c>
      <c r="D4883">
        <v>2.7147787623107398</v>
      </c>
      <c r="E4883">
        <v>-6.7640462475537799E-4</v>
      </c>
      <c r="F4883">
        <f>Tabla3[[#This Row],[Axial Force ]]/$M$12</f>
        <v>2.0681368920110881</v>
      </c>
      <c r="G4883">
        <f>Tabla3[[#This Row],[Axial Displacement ]]/$M$9</f>
        <v>3.1575587643093837E-2</v>
      </c>
      <c r="H4883">
        <f>IF(Tabla3[[#This Row],[Axial Displacement Command ]]=D4882,1,0)</f>
        <v>0</v>
      </c>
      <c r="I4883">
        <f>IF(AND(Tabla3[[#This Row],[cic]]=1,(AND(H4882=1,H4884=0))),1,0)</f>
        <v>0</v>
      </c>
      <c r="J4883">
        <f>Tabla3[[#This Row],[pas]]+J4882</f>
        <v>22</v>
      </c>
    </row>
    <row r="4884" spans="1:10" x14ac:dyDescent="0.25">
      <c r="A4884">
        <v>95.967155456542997</v>
      </c>
      <c r="B4884">
        <v>2.71269679069519</v>
      </c>
      <c r="C4884">
        <v>1.2547969845400099E-3</v>
      </c>
      <c r="D4884">
        <v>2.7114420663565402</v>
      </c>
      <c r="E4884">
        <v>2.6772835326482902E-4</v>
      </c>
      <c r="F4884">
        <f>Tabla3[[#This Row],[Axial Force ]]/$M$12</f>
        <v>2.0638097947643654</v>
      </c>
      <c r="G4884">
        <f>Tabla3[[#This Row],[Axial Displacement ]]/$M$9</f>
        <v>3.1542985938316163E-2</v>
      </c>
      <c r="H4884">
        <f>IF(Tabla3[[#This Row],[Axial Displacement Command ]]=D4883,1,0)</f>
        <v>0</v>
      </c>
      <c r="I4884">
        <f>IF(AND(Tabla3[[#This Row],[cic]]=1,(AND(H4883=1,H4885=0))),1,0)</f>
        <v>0</v>
      </c>
      <c r="J4884">
        <f>Tabla3[[#This Row],[pas]]+J4883</f>
        <v>22</v>
      </c>
    </row>
    <row r="4885" spans="1:10" x14ac:dyDescent="0.25">
      <c r="A4885">
        <v>95.617332458496094</v>
      </c>
      <c r="B4885">
        <v>2.7089416980743399</v>
      </c>
      <c r="C4885">
        <v>8.3637235093192398E-4</v>
      </c>
      <c r="D4885">
        <v>2.7081053704023401</v>
      </c>
      <c r="E4885">
        <v>1.04210789686476E-3</v>
      </c>
      <c r="F4885">
        <f>Tabla3[[#This Row],[Axial Force ]]/$M$12</f>
        <v>2.0562867195375505</v>
      </c>
      <c r="G4885">
        <f>Tabla3[[#This Row],[Axial Displacement ]]/$M$9</f>
        <v>3.1499322070631858E-2</v>
      </c>
      <c r="H4885">
        <f>IF(Tabla3[[#This Row],[Axial Displacement Command ]]=D4884,1,0)</f>
        <v>0</v>
      </c>
      <c r="I4885">
        <f>IF(AND(Tabla3[[#This Row],[cic]]=1,(AND(H4884=1,H4886=0))),1,0)</f>
        <v>0</v>
      </c>
      <c r="J4885">
        <f>Tabla3[[#This Row],[pas]]+J4884</f>
        <v>22</v>
      </c>
    </row>
    <row r="4886" spans="1:10" x14ac:dyDescent="0.25">
      <c r="A4886">
        <v>95.152999877929702</v>
      </c>
      <c r="B4886">
        <v>2.7059304993599702</v>
      </c>
      <c r="C4886">
        <v>1.1615753692240101E-3</v>
      </c>
      <c r="D4886">
        <v>2.7047689072787802</v>
      </c>
      <c r="E4886">
        <v>3.4389327652206703E-4</v>
      </c>
      <c r="F4886">
        <f>Tabla3[[#This Row],[Axial Force ]]/$M$12</f>
        <v>2.0463010726436495</v>
      </c>
      <c r="G4886">
        <f>Tabla3[[#This Row],[Axial Displacement ]]/$M$9</f>
        <v>3.1464308132092673E-2</v>
      </c>
      <c r="H4886">
        <f>IF(Tabla3[[#This Row],[Axial Displacement Command ]]=D4885,1,0)</f>
        <v>0</v>
      </c>
      <c r="I4886">
        <f>IF(AND(Tabla3[[#This Row],[cic]]=1,(AND(H4885=1,H4887=0))),1,0)</f>
        <v>0</v>
      </c>
      <c r="J4886">
        <f>Tabla3[[#This Row],[pas]]+J4885</f>
        <v>22</v>
      </c>
    </row>
    <row r="4887" spans="1:10" x14ac:dyDescent="0.25">
      <c r="A4887">
        <v>94.938667297363295</v>
      </c>
      <c r="B4887">
        <v>2.7032268699258601</v>
      </c>
      <c r="C4887">
        <v>1.79457663307403E-3</v>
      </c>
      <c r="D4887">
        <v>2.7014322113245699</v>
      </c>
      <c r="E4887">
        <v>6.7545948922997901E-4</v>
      </c>
      <c r="F4887">
        <f>Tabla3[[#This Row],[Axial Force ]]/$M$12</f>
        <v>2.0416917698357699</v>
      </c>
      <c r="G4887">
        <f>Tabla3[[#This Row],[Axial Displacement ]]/$M$9</f>
        <v>3.1432870580533255E-2</v>
      </c>
      <c r="H4887">
        <f>IF(Tabla3[[#This Row],[Axial Displacement Command ]]=D4886,1,0)</f>
        <v>0</v>
      </c>
      <c r="I4887">
        <f>IF(AND(Tabla3[[#This Row],[cic]]=1,(AND(H4886=1,H4888=0))),1,0)</f>
        <v>0</v>
      </c>
      <c r="J4887">
        <f>Tabla3[[#This Row],[pas]]+J4886</f>
        <v>22</v>
      </c>
    </row>
    <row r="4888" spans="1:10" x14ac:dyDescent="0.25">
      <c r="A4888">
        <v>94.548576354980497</v>
      </c>
      <c r="B4888">
        <v>2.7001618873328002</v>
      </c>
      <c r="C4888">
        <v>2.0663737814175E-3</v>
      </c>
      <c r="D4888">
        <v>2.6980955153703698</v>
      </c>
      <c r="E4888">
        <v>1.54203988245172E-4</v>
      </c>
      <c r="F4888">
        <f>Tabla3[[#This Row],[Axial Force ]]/$M$12</f>
        <v>2.0333027173114084</v>
      </c>
      <c r="G4888">
        <f>Tabla3[[#This Row],[Axial Displacement ]]/$M$9</f>
        <v>3.1397231248055817E-2</v>
      </c>
      <c r="H4888">
        <f>IF(Tabla3[[#This Row],[Axial Displacement Command ]]=D4887,1,0)</f>
        <v>0</v>
      </c>
      <c r="I4888">
        <f>IF(AND(Tabla3[[#This Row],[cic]]=1,(AND(H4887=1,H4889=0))),1,0)</f>
        <v>0</v>
      </c>
      <c r="J4888">
        <f>Tabla3[[#This Row],[pas]]+J4887</f>
        <v>22</v>
      </c>
    </row>
    <row r="4889" spans="1:10" x14ac:dyDescent="0.25">
      <c r="A4889">
        <v>94.199409484863295</v>
      </c>
      <c r="B4889">
        <v>2.69668223336339</v>
      </c>
      <c r="C4889">
        <v>1.92308425539522E-3</v>
      </c>
      <c r="D4889">
        <v>2.6947590522468099</v>
      </c>
      <c r="E4889">
        <v>-4.5841386508982401E-4</v>
      </c>
      <c r="F4889">
        <f>Tabla3[[#This Row],[Axial Force ]]/$M$12</f>
        <v>2.0257937523626515</v>
      </c>
      <c r="G4889">
        <f>Tabla3[[#This Row],[Axial Displacement ]]/$M$9</f>
        <v>3.1356770155388257E-2</v>
      </c>
      <c r="H4889">
        <f>IF(Tabla3[[#This Row],[Axial Displacement Command ]]=D4888,1,0)</f>
        <v>0</v>
      </c>
      <c r="I4889">
        <f>IF(AND(Tabla3[[#This Row],[cic]]=1,(AND(H4888=1,H4890=0))),1,0)</f>
        <v>0</v>
      </c>
      <c r="J4889">
        <f>Tabla3[[#This Row],[pas]]+J4888</f>
        <v>22</v>
      </c>
    </row>
    <row r="4890" spans="1:10" x14ac:dyDescent="0.25">
      <c r="A4890">
        <v>93.783729553222699</v>
      </c>
      <c r="B4890">
        <v>2.6935136411339</v>
      </c>
      <c r="C4890">
        <v>2.0911693354719301E-3</v>
      </c>
      <c r="D4890">
        <v>2.6914223562926098</v>
      </c>
      <c r="E4890">
        <v>-2.26420888793655E-3</v>
      </c>
      <c r="F4890">
        <f>Tabla3[[#This Row],[Axial Force ]]/$M$12</f>
        <v>2.0168543989940364</v>
      </c>
      <c r="G4890">
        <f>Tabla3[[#This Row],[Axial Displacement ]]/$M$9</f>
        <v>3.131992605969651E-2</v>
      </c>
      <c r="H4890">
        <f>IF(Tabla3[[#This Row],[Axial Displacement Command ]]=D4889,1,0)</f>
        <v>0</v>
      </c>
      <c r="I4890">
        <f>IF(AND(Tabla3[[#This Row],[cic]]=1,(AND(H4889=1,H4891=0))),1,0)</f>
        <v>0</v>
      </c>
      <c r="J4890">
        <f>Tabla3[[#This Row],[pas]]+J4889</f>
        <v>22</v>
      </c>
    </row>
    <row r="4891" spans="1:10" x14ac:dyDescent="0.25">
      <c r="A4891">
        <v>93.237022399902301</v>
      </c>
      <c r="B4891">
        <v>2.6899087242782098</v>
      </c>
      <c r="C4891">
        <v>1.8229484339826699E-3</v>
      </c>
      <c r="D4891">
        <v>2.6880858931690499</v>
      </c>
      <c r="E4891">
        <v>-1.0553537777013801E-3</v>
      </c>
      <c r="F4891">
        <f>Tabla3[[#This Row],[Axial Force ]]/$M$12</f>
        <v>2.0050972559118776</v>
      </c>
      <c r="G4891">
        <f>Tabla3[[#This Row],[Axial Displacement ]]/$M$9</f>
        <v>3.127800842183965E-2</v>
      </c>
      <c r="H4891">
        <f>IF(Tabla3[[#This Row],[Axial Displacement Command ]]=D4890,1,0)</f>
        <v>0</v>
      </c>
      <c r="I4891">
        <f>IF(AND(Tabla3[[#This Row],[cic]]=1,(AND(H4890=1,H4892=0))),1,0)</f>
        <v>0</v>
      </c>
      <c r="J4891">
        <f>Tabla3[[#This Row],[pas]]+J4890</f>
        <v>22</v>
      </c>
    </row>
    <row r="4892" spans="1:10" x14ac:dyDescent="0.25">
      <c r="A4892">
        <v>93.376365661621094</v>
      </c>
      <c r="B4892">
        <v>2.6869617868214801</v>
      </c>
      <c r="C4892">
        <v>2.21252435039787E-3</v>
      </c>
      <c r="D4892">
        <v>2.6847494300454899</v>
      </c>
      <c r="E4892">
        <v>-5.8819460946324398E-4</v>
      </c>
      <c r="F4892">
        <f>Tabla3[[#This Row],[Axial Force ]]/$M$12</f>
        <v>2.0080938851961525</v>
      </c>
      <c r="G4892">
        <f>Tabla3[[#This Row],[Axial Displacement ]]/$M$9</f>
        <v>3.1243741707226512E-2</v>
      </c>
      <c r="H4892">
        <f>IF(Tabla3[[#This Row],[Axial Displacement Command ]]=D4891,1,0)</f>
        <v>0</v>
      </c>
      <c r="I4892">
        <f>IF(AND(Tabla3[[#This Row],[cic]]=1,(AND(H4891=1,H4893=0))),1,0)</f>
        <v>0</v>
      </c>
      <c r="J4892">
        <f>Tabla3[[#This Row],[pas]]+J4891</f>
        <v>22</v>
      </c>
    </row>
    <row r="4893" spans="1:10" x14ac:dyDescent="0.25">
      <c r="A4893">
        <v>92.781288146972699</v>
      </c>
      <c r="B4893">
        <v>2.6829421985894402</v>
      </c>
      <c r="C4893">
        <v>1.5294551758415801E-3</v>
      </c>
      <c r="D4893">
        <v>2.6814127340912801</v>
      </c>
      <c r="E4893">
        <v>-1.9358502356681099E-4</v>
      </c>
      <c r="F4893">
        <f>Tabla3[[#This Row],[Axial Force ]]/$M$12</f>
        <v>1.9952965192897354</v>
      </c>
      <c r="G4893">
        <f>Tabla3[[#This Row],[Axial Displacement ]]/$M$9</f>
        <v>3.1197002309179538E-2</v>
      </c>
      <c r="H4893">
        <f>IF(Tabla3[[#This Row],[Axial Displacement Command ]]=D4892,1,0)</f>
        <v>0</v>
      </c>
      <c r="I4893">
        <f>IF(AND(Tabla3[[#This Row],[cic]]=1,(AND(H4892=1,H4894=0))),1,0)</f>
        <v>0</v>
      </c>
      <c r="J4893">
        <f>Tabla3[[#This Row],[pas]]+J4892</f>
        <v>22</v>
      </c>
    </row>
    <row r="4894" spans="1:10" x14ac:dyDescent="0.25">
      <c r="A4894">
        <v>92.308021545410199</v>
      </c>
      <c r="B4894">
        <v>2.6794839650392501</v>
      </c>
      <c r="C4894">
        <v>1.4078617596169399E-3</v>
      </c>
      <c r="D4894">
        <v>2.6780760381370801</v>
      </c>
      <c r="E4894">
        <v>-6.7060557285003597E-4</v>
      </c>
      <c r="F4894">
        <f>Tabla3[[#This Row],[Axial Force ]]/$M$12</f>
        <v>1.9851187429120474</v>
      </c>
      <c r="G4894">
        <f>Tabla3[[#This Row],[Axial Displacement ]]/$M$9</f>
        <v>3.115679029115407E-2</v>
      </c>
      <c r="H4894">
        <f>IF(Tabla3[[#This Row],[Axial Displacement Command ]]=D4893,1,0)</f>
        <v>0</v>
      </c>
      <c r="I4894">
        <f>IF(AND(Tabla3[[#This Row],[cic]]=1,(AND(H4893=1,H4895=0))),1,0)</f>
        <v>0</v>
      </c>
      <c r="J4894">
        <f>Tabla3[[#This Row],[pas]]+J4893</f>
        <v>22</v>
      </c>
    </row>
    <row r="4895" spans="1:10" x14ac:dyDescent="0.25">
      <c r="A4895">
        <v>91.810806274414105</v>
      </c>
      <c r="B4895">
        <v>2.6761400513350999</v>
      </c>
      <c r="C4895">
        <v>1.4004707509229801E-3</v>
      </c>
      <c r="D4895">
        <v>2.6747395750135201</v>
      </c>
      <c r="E4895">
        <v>-1.3549944810620199E-4</v>
      </c>
      <c r="F4895">
        <f>Tabla3[[#This Row],[Axial Force ]]/$M$12</f>
        <v>1.9744259413852496</v>
      </c>
      <c r="G4895">
        <f>Tabla3[[#This Row],[Axial Displacement ]]/$M$9</f>
        <v>3.1117907573663953E-2</v>
      </c>
      <c r="H4895">
        <f>IF(Tabla3[[#This Row],[Axial Displacement Command ]]=D4894,1,0)</f>
        <v>0</v>
      </c>
      <c r="I4895">
        <f>IF(AND(Tabla3[[#This Row],[cic]]=1,(AND(H4894=1,H4896=0))),1,0)</f>
        <v>0</v>
      </c>
      <c r="J4895">
        <f>Tabla3[[#This Row],[pas]]+J4894</f>
        <v>22</v>
      </c>
    </row>
    <row r="4896" spans="1:10" x14ac:dyDescent="0.25">
      <c r="A4896">
        <v>91.734886169433594</v>
      </c>
      <c r="B4896">
        <v>2.6725782081484799</v>
      </c>
      <c r="C4896">
        <v>1.17516515274474E-3</v>
      </c>
      <c r="D4896">
        <v>2.6714028790593098</v>
      </c>
      <c r="E4896">
        <v>2.32057516313944E-4</v>
      </c>
      <c r="F4896">
        <f>Tabla3[[#This Row],[Axial Force ]]/$M$12</f>
        <v>1.9727932509555612</v>
      </c>
      <c r="G4896">
        <f>Tabla3[[#This Row],[Axial Displacement ]]/$M$9</f>
        <v>3.1076490792424184E-2</v>
      </c>
      <c r="H4896">
        <f>IF(Tabla3[[#This Row],[Axial Displacement Command ]]=D4895,1,0)</f>
        <v>0</v>
      </c>
      <c r="I4896">
        <f>IF(AND(Tabla3[[#This Row],[cic]]=1,(AND(H4895=1,H4897=0))),1,0)</f>
        <v>0</v>
      </c>
      <c r="J4896">
        <f>Tabla3[[#This Row],[pas]]+J4895</f>
        <v>22</v>
      </c>
    </row>
    <row r="4897" spans="1:10" x14ac:dyDescent="0.25">
      <c r="A4897">
        <v>91.173942565917997</v>
      </c>
      <c r="B4897">
        <v>2.6689874939620499</v>
      </c>
      <c r="C4897">
        <v>9.2124940920257402E-4</v>
      </c>
      <c r="D4897">
        <v>2.6680661831051098</v>
      </c>
      <c r="E4897">
        <v>-1.2981387271793199E-3</v>
      </c>
      <c r="F4897">
        <f>Tabla3[[#This Row],[Axial Force ]]/$M$12</f>
        <v>1.9607299476541504</v>
      </c>
      <c r="G4897">
        <f>Tabla3[[#This Row],[Axial Displacement ]]/$M$9</f>
        <v>3.1034738301884301E-2</v>
      </c>
      <c r="H4897">
        <f>IF(Tabla3[[#This Row],[Axial Displacement Command ]]=D4896,1,0)</f>
        <v>0</v>
      </c>
      <c r="I4897">
        <f>IF(AND(Tabla3[[#This Row],[cic]]=1,(AND(H4896=1,H4898=0))),1,0)</f>
        <v>0</v>
      </c>
      <c r="J4897">
        <f>Tabla3[[#This Row],[pas]]+J4896</f>
        <v>22</v>
      </c>
    </row>
    <row r="4898" spans="1:10" x14ac:dyDescent="0.25">
      <c r="A4898">
        <v>91.006584167480497</v>
      </c>
      <c r="B4898">
        <v>2.6659118011593801</v>
      </c>
      <c r="C4898">
        <v>1.18207935884129E-3</v>
      </c>
      <c r="D4898">
        <v>2.6647297199815498</v>
      </c>
      <c r="E4898">
        <v>-1.8179102880822001E-3</v>
      </c>
      <c r="F4898">
        <f>Tabla3[[#This Row],[Axial Force ]]/$M$12</f>
        <v>1.9571308423114084</v>
      </c>
      <c r="G4898">
        <f>Tabla3[[#This Row],[Axial Displacement ]]/$M$9</f>
        <v>3.0998974432085814E-2</v>
      </c>
      <c r="H4898">
        <f>IF(Tabla3[[#This Row],[Axial Displacement Command ]]=D4897,1,0)</f>
        <v>0</v>
      </c>
      <c r="I4898">
        <f>IF(AND(Tabla3[[#This Row],[cic]]=1,(AND(H4897=1,H4899=0))),1,0)</f>
        <v>0</v>
      </c>
      <c r="J4898">
        <f>Tabla3[[#This Row],[pas]]+J4897</f>
        <v>22</v>
      </c>
    </row>
    <row r="4899" spans="1:10" x14ac:dyDescent="0.25">
      <c r="A4899">
        <v>90.452033996582003</v>
      </c>
      <c r="B4899">
        <v>2.6628435589373098</v>
      </c>
      <c r="C4899">
        <v>1.4503002603305499E-3</v>
      </c>
      <c r="D4899">
        <v>2.6613932568579899</v>
      </c>
      <c r="E4899">
        <v>1.9084326652318899E-4</v>
      </c>
      <c r="F4899">
        <f>Tabla3[[#This Row],[Axial Force ]]/$M$12</f>
        <v>1.9452050321845591</v>
      </c>
      <c r="G4899">
        <f>Tabla3[[#This Row],[Axial Displacement ]]/$M$9</f>
        <v>3.0963297196945464E-2</v>
      </c>
      <c r="H4899">
        <f>IF(Tabla3[[#This Row],[Axial Displacement Command ]]=D4898,1,0)</f>
        <v>0</v>
      </c>
      <c r="I4899">
        <f>IF(AND(Tabla3[[#This Row],[cic]]=1,(AND(H4898=1,H4900=0))),1,0)</f>
        <v>0</v>
      </c>
      <c r="J4899">
        <f>Tabla3[[#This Row],[pas]]+J4898</f>
        <v>22</v>
      </c>
    </row>
    <row r="4900" spans="1:10" x14ac:dyDescent="0.25">
      <c r="A4900">
        <v>90.377334594726605</v>
      </c>
      <c r="B4900">
        <v>2.6584339793771501</v>
      </c>
      <c r="C4900">
        <v>3.7741659753009999E-4</v>
      </c>
      <c r="D4900">
        <v>2.6580565609037898</v>
      </c>
      <c r="E4900">
        <v>-2.9994600936333898E-4</v>
      </c>
      <c r="F4900">
        <f>Tabla3[[#This Row],[Axial Force ]]/$M$12</f>
        <v>1.9435985934349806</v>
      </c>
      <c r="G4900">
        <f>Tabla3[[#This Row],[Axial Displacement ]]/$M$9</f>
        <v>3.0912023016013371E-2</v>
      </c>
      <c r="H4900">
        <f>IF(Tabla3[[#This Row],[Axial Displacement Command ]]=D4899,1,0)</f>
        <v>0</v>
      </c>
      <c r="I4900">
        <f>IF(AND(Tabla3[[#This Row],[cic]]=1,(AND(H4899=1,H4901=0))),1,0)</f>
        <v>0</v>
      </c>
      <c r="J4900">
        <f>Tabla3[[#This Row],[pas]]+J4899</f>
        <v>22</v>
      </c>
    </row>
    <row r="4901" spans="1:10" x14ac:dyDescent="0.25">
      <c r="A4901">
        <v>89.808799743652301</v>
      </c>
      <c r="B4901">
        <v>2.6548397727310702</v>
      </c>
      <c r="C4901">
        <v>1.19686120569895E-4</v>
      </c>
      <c r="D4901">
        <v>2.6547200977802299</v>
      </c>
      <c r="E4901">
        <v>3.1882296752883101E-2</v>
      </c>
      <c r="F4901">
        <f>Tabla3[[#This Row],[Axial Force ]]/$M$12</f>
        <v>1.9313720374978989</v>
      </c>
      <c r="G4901">
        <f>Tabla3[[#This Row],[Axial Displacement ]]/$M$9</f>
        <v>3.0870229915477561E-2</v>
      </c>
      <c r="H4901">
        <f>IF(Tabla3[[#This Row],[Axial Displacement Command ]]=D4900,1,0)</f>
        <v>0</v>
      </c>
      <c r="I4901">
        <f>IF(AND(Tabla3[[#This Row],[cic]]=1,(AND(H4900=1,H4902=0))),1,0)</f>
        <v>0</v>
      </c>
      <c r="J4901">
        <f>Tabla3[[#This Row],[pas]]+J4900</f>
        <v>22</v>
      </c>
    </row>
    <row r="4902" spans="1:10" x14ac:dyDescent="0.25">
      <c r="A4902">
        <v>89.808364868164105</v>
      </c>
      <c r="B4902">
        <v>2.6509524323046199</v>
      </c>
      <c r="C4902">
        <v>4.3106078351229398E-4</v>
      </c>
      <c r="D4902">
        <v>2.6513834018260201</v>
      </c>
      <c r="E4902">
        <v>1.85414057796152E-3</v>
      </c>
      <c r="F4902">
        <f>Tabla3[[#This Row],[Axial Force ]]/$M$12</f>
        <v>1.9313626853368624</v>
      </c>
      <c r="G4902">
        <f>Tabla3[[#This Row],[Axial Displacement ]]/$M$9</f>
        <v>3.0825028282611858E-2</v>
      </c>
      <c r="H4902">
        <f>IF(Tabla3[[#This Row],[Axial Displacement Command ]]=D4901,1,0)</f>
        <v>0</v>
      </c>
      <c r="I4902">
        <f>IF(AND(Tabla3[[#This Row],[cic]]=1,(AND(H4901=1,H4903=0))),1,0)</f>
        <v>0</v>
      </c>
      <c r="J4902">
        <f>Tabla3[[#This Row],[pas]]+J4901</f>
        <v>22</v>
      </c>
    </row>
    <row r="4903" spans="1:10" x14ac:dyDescent="0.25">
      <c r="A4903">
        <v>89.085700988769503</v>
      </c>
      <c r="B4903">
        <v>2.6476085186004599</v>
      </c>
      <c r="C4903">
        <v>4.3821336248584002E-4</v>
      </c>
      <c r="D4903">
        <v>2.64804670587182</v>
      </c>
      <c r="E4903">
        <v>1.65931817264209E-3</v>
      </c>
      <c r="F4903">
        <f>Tabla3[[#This Row],[Axial Force ]]/$M$12</f>
        <v>1.9158215266402043</v>
      </c>
      <c r="G4903">
        <f>Tabla3[[#This Row],[Axial Displacement ]]/$M$9</f>
        <v>3.0786145565121627E-2</v>
      </c>
      <c r="H4903">
        <f>IF(Tabla3[[#This Row],[Axial Displacement Command ]]=D4902,1,0)</f>
        <v>0</v>
      </c>
      <c r="I4903">
        <f>IF(AND(Tabla3[[#This Row],[cic]]=1,(AND(H4902=1,H4904=0))),1,0)</f>
        <v>0</v>
      </c>
      <c r="J4903">
        <f>Tabla3[[#This Row],[pas]]+J4902</f>
        <v>22</v>
      </c>
    </row>
    <row r="4904" spans="1:10" x14ac:dyDescent="0.25">
      <c r="A4904">
        <v>89.088600158691406</v>
      </c>
      <c r="B4904">
        <v>2.64429696835577</v>
      </c>
      <c r="C4904">
        <v>4.1341780843140398E-4</v>
      </c>
      <c r="D4904">
        <v>2.6447102427482601</v>
      </c>
      <c r="E4904">
        <v>-1.25295287034533E-3</v>
      </c>
      <c r="F4904">
        <f>Tabla3[[#This Row],[Axial Force ]]/$M$12</f>
        <v>1.9158838743804603</v>
      </c>
      <c r="G4904">
        <f>Tabla3[[#This Row],[Axial Displacement ]]/$M$9</f>
        <v>3.0747639166927559E-2</v>
      </c>
      <c r="H4904">
        <f>IF(Tabla3[[#This Row],[Axial Displacement Command ]]=D4903,1,0)</f>
        <v>0</v>
      </c>
      <c r="I4904">
        <f>IF(AND(Tabla3[[#This Row],[cic]]=1,(AND(H4903=1,H4905=0))),1,0)</f>
        <v>0</v>
      </c>
      <c r="J4904">
        <f>Tabla3[[#This Row],[pas]]+J4903</f>
        <v>22</v>
      </c>
    </row>
    <row r="4905" spans="1:10" x14ac:dyDescent="0.25">
      <c r="A4905">
        <v>88.694526672363295</v>
      </c>
      <c r="B4905">
        <v>2.6411963626742399</v>
      </c>
      <c r="C4905">
        <v>1.7738342705797601E-4</v>
      </c>
      <c r="D4905">
        <v>2.64137354679406</v>
      </c>
      <c r="E4905" s="2">
        <v>-8.3582484933231199E-5</v>
      </c>
      <c r="F4905">
        <f>Tabla3[[#This Row],[Axial Force ]]/$M$12</f>
        <v>1.9074091757497482</v>
      </c>
      <c r="G4905">
        <f>Tabla3[[#This Row],[Axial Displacement ]]/$M$9</f>
        <v>3.0711585612491162E-2</v>
      </c>
      <c r="H4905">
        <f>IF(Tabla3[[#This Row],[Axial Displacement Command ]]=D4904,1,0)</f>
        <v>0</v>
      </c>
      <c r="I4905">
        <f>IF(AND(Tabla3[[#This Row],[cic]]=1,(AND(H4904=1,H4906=0))),1,0)</f>
        <v>0</v>
      </c>
      <c r="J4905">
        <f>Tabla3[[#This Row],[pas]]+J4904</f>
        <v>22</v>
      </c>
    </row>
    <row r="4906" spans="1:10" x14ac:dyDescent="0.25">
      <c r="A4906">
        <v>87.725265502929702</v>
      </c>
      <c r="B4906">
        <v>2.63763079419732</v>
      </c>
      <c r="C4906">
        <v>4.0626525787956802E-4</v>
      </c>
      <c r="D4906">
        <v>2.6380368508398502</v>
      </c>
      <c r="E4906">
        <v>8.8314783397436302E-4</v>
      </c>
      <c r="F4906">
        <f>Tabla3[[#This Row],[Axial Force ]]/$M$12</f>
        <v>1.88656484952537</v>
      </c>
      <c r="G4906">
        <f>Tabla3[[#This Row],[Axial Displacement ]]/$M$9</f>
        <v>3.0670125513922328E-2</v>
      </c>
      <c r="H4906">
        <f>IF(Tabla3[[#This Row],[Axial Displacement Command ]]=D4905,1,0)</f>
        <v>0</v>
      </c>
      <c r="I4906">
        <f>IF(AND(Tabla3[[#This Row],[cic]]=1,(AND(H4905=1,H4907=0))),1,0)</f>
        <v>0</v>
      </c>
      <c r="J4906">
        <f>Tabla3[[#This Row],[pas]]+J4905</f>
        <v>22</v>
      </c>
    </row>
    <row r="4907" spans="1:10" x14ac:dyDescent="0.25">
      <c r="A4907">
        <v>87.695106506347699</v>
      </c>
      <c r="B4907">
        <v>2.6333285495638799</v>
      </c>
      <c r="C4907">
        <v>1.37209895001433E-3</v>
      </c>
      <c r="D4907">
        <v>2.6347006205469401</v>
      </c>
      <c r="E4907">
        <v>9.0966136667702802E-4</v>
      </c>
      <c r="F4907">
        <f>Tabla3[[#This Row],[Axial Force ]]/$M$12</f>
        <v>1.8859162689537139</v>
      </c>
      <c r="G4907">
        <f>Tabla3[[#This Row],[Axial Displacement ]]/$M$9</f>
        <v>3.0620099413533487E-2</v>
      </c>
      <c r="H4907">
        <f>IF(Tabla3[[#This Row],[Axial Displacement Command ]]=D4906,1,0)</f>
        <v>0</v>
      </c>
      <c r="I4907">
        <f>IF(AND(Tabla3[[#This Row],[cic]]=1,(AND(H4906=1,H4908=0))),1,0)</f>
        <v>0</v>
      </c>
      <c r="J4907">
        <f>Tabla3[[#This Row],[pas]]+J4906</f>
        <v>22</v>
      </c>
    </row>
    <row r="4908" spans="1:10" x14ac:dyDescent="0.25">
      <c r="A4908">
        <v>87.379791259765597</v>
      </c>
      <c r="B4908">
        <v>2.6293194387108101</v>
      </c>
      <c r="C4908">
        <v>2.0444392703211599E-3</v>
      </c>
      <c r="D4908">
        <v>2.6313639245927298</v>
      </c>
      <c r="E4908">
        <v>4.6481616777782598E-4</v>
      </c>
      <c r="F4908">
        <f>Tabla3[[#This Row],[Axial Force ]]/$M$12</f>
        <v>1.8791352959089376</v>
      </c>
      <c r="G4908">
        <f>Tabla3[[#This Row],[Axial Displacement ]]/$M$9</f>
        <v>3.0573481845474537E-2</v>
      </c>
      <c r="H4908">
        <f>IF(Tabla3[[#This Row],[Axial Displacement Command ]]=D4907,1,0)</f>
        <v>0</v>
      </c>
      <c r="I4908">
        <f>IF(AND(Tabla3[[#This Row],[cic]]=1,(AND(H4907=1,H4909=0))),1,0)</f>
        <v>0</v>
      </c>
      <c r="J4908">
        <f>Tabla3[[#This Row],[pas]]+J4907</f>
        <v>22</v>
      </c>
    </row>
    <row r="4909" spans="1:10" x14ac:dyDescent="0.25">
      <c r="A4909">
        <v>87.396469116210895</v>
      </c>
      <c r="B4909">
        <v>2.6254821568727502</v>
      </c>
      <c r="C4909">
        <v>2.54511837738391E-3</v>
      </c>
      <c r="D4909">
        <v>2.6280272286385302</v>
      </c>
      <c r="E4909">
        <v>3.2800940630295399E-4</v>
      </c>
      <c r="F4909">
        <f>Tabla3[[#This Row],[Axial Force ]]/$M$12</f>
        <v>1.8794939594884064</v>
      </c>
      <c r="G4909">
        <f>Tabla3[[#This Row],[Axial Displacement ]]/$M$9</f>
        <v>3.0528862289218025E-2</v>
      </c>
      <c r="H4909">
        <f>IF(Tabla3[[#This Row],[Axial Displacement Command ]]=D4908,1,0)</f>
        <v>0</v>
      </c>
      <c r="I4909">
        <f>IF(AND(Tabla3[[#This Row],[cic]]=1,(AND(H4908=1,H4910=0))),1,0)</f>
        <v>0</v>
      </c>
      <c r="J4909">
        <f>Tabla3[[#This Row],[pas]]+J4908</f>
        <v>22</v>
      </c>
    </row>
    <row r="4910" spans="1:10" x14ac:dyDescent="0.25">
      <c r="A4910">
        <v>86.783233642578097</v>
      </c>
      <c r="B4910">
        <v>2.6220988947898101</v>
      </c>
      <c r="C4910">
        <v>2.5918484425346798E-3</v>
      </c>
      <c r="D4910">
        <v>2.6246907655149698</v>
      </c>
      <c r="E4910">
        <v>5.0280368668609299E-4</v>
      </c>
      <c r="F4910">
        <f>Tabla3[[#This Row],[Axial Force ]]/$M$12</f>
        <v>1.8663060998403891</v>
      </c>
      <c r="G4910">
        <f>Tabla3[[#This Row],[Axial Displacement ]]/$M$9</f>
        <v>3.0489522032439653E-2</v>
      </c>
      <c r="H4910">
        <f>IF(Tabla3[[#This Row],[Axial Displacement Command ]]=D4909,1,0)</f>
        <v>0</v>
      </c>
      <c r="I4910">
        <f>IF(AND(Tabla3[[#This Row],[cic]]=1,(AND(H4909=1,H4911=0))),1,0)</f>
        <v>0</v>
      </c>
      <c r="J4910">
        <f>Tabla3[[#This Row],[pas]]+J4909</f>
        <v>22</v>
      </c>
    </row>
    <row r="4911" spans="1:10" x14ac:dyDescent="0.25">
      <c r="A4911">
        <v>86.374649047851605</v>
      </c>
      <c r="B4911">
        <v>2.61917361058295</v>
      </c>
      <c r="C4911">
        <v>2.18057630263502E-3</v>
      </c>
      <c r="D4911">
        <v>2.6213540695607702</v>
      </c>
      <c r="E4911">
        <v>-1.1310695299471299E-2</v>
      </c>
      <c r="F4911">
        <f>Tabla3[[#This Row],[Axial Force ]]/$M$12</f>
        <v>1.8575193343624001</v>
      </c>
      <c r="G4911">
        <f>Tabla3[[#This Row],[Axial Displacement ]]/$M$9</f>
        <v>3.0455507099801743E-2</v>
      </c>
      <c r="H4911">
        <f>IF(Tabla3[[#This Row],[Axial Displacement Command ]]=D4910,1,0)</f>
        <v>0</v>
      </c>
      <c r="I4911">
        <f>IF(AND(Tabla3[[#This Row],[cic]]=1,(AND(H4910=1,H4912=0))),1,0)</f>
        <v>0</v>
      </c>
      <c r="J4911">
        <f>Tabla3[[#This Row],[pas]]+J4910</f>
        <v>22</v>
      </c>
    </row>
    <row r="4912" spans="1:10" x14ac:dyDescent="0.25">
      <c r="A4912">
        <v>86.241462707519503</v>
      </c>
      <c r="B4912">
        <v>2.6168418116867498</v>
      </c>
      <c r="C4912">
        <v>1.17564206902898E-3</v>
      </c>
      <c r="D4912">
        <v>2.6180173736065599</v>
      </c>
      <c r="E4912">
        <v>5.3923554332868705E-4</v>
      </c>
      <c r="F4912">
        <f>Tabla3[[#This Row],[Axial Force ]]/$M$12</f>
        <v>1.8546551119896668</v>
      </c>
      <c r="G4912">
        <f>Tabla3[[#This Row],[Axial Displacement ]]/$M$9</f>
        <v>3.0428393159148252E-2</v>
      </c>
      <c r="H4912">
        <f>IF(Tabla3[[#This Row],[Axial Displacement Command ]]=D4911,1,0)</f>
        <v>0</v>
      </c>
      <c r="I4912">
        <f>IF(AND(Tabla3[[#This Row],[cic]]=1,(AND(H4911=1,H4913=0))),1,0)</f>
        <v>0</v>
      </c>
      <c r="J4912">
        <f>Tabla3[[#This Row],[pas]]+J4911</f>
        <v>22</v>
      </c>
    </row>
    <row r="4913" spans="1:10" x14ac:dyDescent="0.25">
      <c r="A4913">
        <v>86.164741516113295</v>
      </c>
      <c r="B4913">
        <v>2.6125395670533198</v>
      </c>
      <c r="C4913">
        <v>2.14147576116375E-3</v>
      </c>
      <c r="D4913">
        <v>2.614680910483</v>
      </c>
      <c r="E4913">
        <v>6.0289238490440799E-4</v>
      </c>
      <c r="F4913">
        <f>Tabla3[[#This Row],[Axial Force ]]/$M$12</f>
        <v>1.8530051938949095</v>
      </c>
      <c r="G4913">
        <f>Tabla3[[#This Row],[Axial Displacement ]]/$M$9</f>
        <v>3.0378367058759532E-2</v>
      </c>
      <c r="H4913">
        <f>IF(Tabla3[[#This Row],[Axial Displacement Command ]]=D4912,1,0)</f>
        <v>0</v>
      </c>
      <c r="I4913">
        <f>IF(AND(Tabla3[[#This Row],[cic]]=1,(AND(H4912=1,H4914=0))),1,0)</f>
        <v>0</v>
      </c>
      <c r="J4913">
        <f>Tabla3[[#This Row],[pas]]+J4912</f>
        <v>22</v>
      </c>
    </row>
    <row r="4914" spans="1:10" x14ac:dyDescent="0.25">
      <c r="A4914">
        <v>85.679138183593807</v>
      </c>
      <c r="B4914">
        <v>2.61044385842979</v>
      </c>
      <c r="C4914">
        <v>9.0050696144317001E-4</v>
      </c>
      <c r="D4914">
        <v>2.61134444735944</v>
      </c>
      <c r="E4914">
        <v>-6.80715174894431E-4</v>
      </c>
      <c r="F4914">
        <f>Tabla3[[#This Row],[Axial Force ]]/$M$12</f>
        <v>1.8425621114751356</v>
      </c>
      <c r="G4914">
        <f>Tabla3[[#This Row],[Axial Displacement ]]/$M$9</f>
        <v>3.0353998353834767E-2</v>
      </c>
      <c r="H4914">
        <f>IF(Tabla3[[#This Row],[Axial Displacement Command ]]=D4913,1,0)</f>
        <v>0</v>
      </c>
      <c r="I4914">
        <f>IF(AND(Tabla3[[#This Row],[cic]]=1,(AND(H4913=1,H4915=0))),1,0)</f>
        <v>0</v>
      </c>
      <c r="J4914">
        <f>Tabla3[[#This Row],[pas]]+J4913</f>
        <v>22</v>
      </c>
    </row>
    <row r="4915" spans="1:10" x14ac:dyDescent="0.25">
      <c r="A4915">
        <v>83.352088928222699</v>
      </c>
      <c r="B4915">
        <v>2.5968505069613501</v>
      </c>
      <c r="C4915">
        <v>1.11572744572186E-2</v>
      </c>
      <c r="D4915">
        <v>2.60800775140524</v>
      </c>
      <c r="E4915">
        <v>1.1782734645748899E-3</v>
      </c>
      <c r="F4915">
        <f>Tabla3[[#This Row],[Axial Force ]]/$M$12</f>
        <v>1.7925180414671549</v>
      </c>
      <c r="G4915">
        <f>Tabla3[[#This Row],[Axial Displacement ]]/$M$9</f>
        <v>3.0195936127457558E-2</v>
      </c>
      <c r="H4915">
        <f>IF(Tabla3[[#This Row],[Axial Displacement Command ]]=D4914,1,0)</f>
        <v>0</v>
      </c>
      <c r="I4915">
        <f>IF(AND(Tabla3[[#This Row],[cic]]=1,(AND(H4914=1,H4916=0))),1,0)</f>
        <v>0</v>
      </c>
      <c r="J4915">
        <f>Tabla3[[#This Row],[pas]]+J4914</f>
        <v>22</v>
      </c>
    </row>
    <row r="4916" spans="1:10" x14ac:dyDescent="0.25">
      <c r="A4916">
        <v>90.583274841308594</v>
      </c>
      <c r="B4916">
        <v>2.6030410081148099</v>
      </c>
      <c r="C4916">
        <v>1.6303062011502299E-3</v>
      </c>
      <c r="D4916">
        <v>2.60467128828168</v>
      </c>
      <c r="E4916">
        <v>4.7981484385673E-4</v>
      </c>
      <c r="F4916">
        <f>Tabla3[[#This Row],[Axial Force ]]/$M$12</f>
        <v>1.9480274159421203</v>
      </c>
      <c r="G4916">
        <f>Tabla3[[#This Row],[Axial Displacement ]]/$M$9</f>
        <v>3.0267918699009418E-2</v>
      </c>
      <c r="H4916">
        <f>IF(Tabla3[[#This Row],[Axial Displacement Command ]]=D4915,1,0)</f>
        <v>0</v>
      </c>
      <c r="I4916">
        <f>IF(AND(Tabla3[[#This Row],[cic]]=1,(AND(H4915=1,H4917=0))),1,0)</f>
        <v>0</v>
      </c>
      <c r="J4916">
        <f>Tabla3[[#This Row],[pas]]+J4915</f>
        <v>22</v>
      </c>
    </row>
    <row r="4917" spans="1:10" x14ac:dyDescent="0.25">
      <c r="A4917">
        <v>87.235458374023395</v>
      </c>
      <c r="B4917">
        <v>2.5974439922720198</v>
      </c>
      <c r="C4917">
        <v>3.8905145629541901E-3</v>
      </c>
      <c r="D4917">
        <v>2.60133459232748</v>
      </c>
      <c r="E4917" s="2">
        <v>9.87038717426003E-5</v>
      </c>
      <c r="F4917">
        <f>Tabla3[[#This Row],[Axial Force ]]/$M$12</f>
        <v>1.8760313628822236</v>
      </c>
      <c r="G4917">
        <f>Tabla3[[#This Row],[Axial Displacement ]]/$M$9</f>
        <v>3.0202837119442091E-2</v>
      </c>
      <c r="H4917">
        <f>IF(Tabla3[[#This Row],[Axial Displacement Command ]]=D4916,1,0)</f>
        <v>0</v>
      </c>
      <c r="I4917">
        <f>IF(AND(Tabla3[[#This Row],[cic]]=1,(AND(H4916=1,H4918=0))),1,0)</f>
        <v>0</v>
      </c>
      <c r="J4917">
        <f>Tabla3[[#This Row],[pas]]+J4916</f>
        <v>22</v>
      </c>
    </row>
    <row r="4918" spans="1:10" x14ac:dyDescent="0.25">
      <c r="A4918">
        <v>92.100433349609403</v>
      </c>
      <c r="B4918">
        <v>2.6003480888903101</v>
      </c>
      <c r="C4918">
        <v>2.3500920178776098E-3</v>
      </c>
      <c r="D4918">
        <v>2.5979978963732702</v>
      </c>
      <c r="E4918">
        <v>9.6561439022480001E-4</v>
      </c>
      <c r="F4918">
        <f>Tabla3[[#This Row],[Axial Force ]]/$M$12</f>
        <v>1.9806544806367614</v>
      </c>
      <c r="G4918">
        <f>Tabla3[[#This Row],[Axial Displacement ]]/$M$9</f>
        <v>3.0236605684771049E-2</v>
      </c>
      <c r="H4918">
        <f>IF(Tabla3[[#This Row],[Axial Displacement Command ]]=D4917,1,0)</f>
        <v>0</v>
      </c>
      <c r="I4918">
        <f>IF(AND(Tabla3[[#This Row],[cic]]=1,(AND(H4917=1,H4919=0))),1,0)</f>
        <v>0</v>
      </c>
      <c r="J4918">
        <f>Tabla3[[#This Row],[pas]]+J4917</f>
        <v>22</v>
      </c>
    </row>
    <row r="4919" spans="1:10" x14ac:dyDescent="0.25">
      <c r="A4919">
        <v>82.614074707031307</v>
      </c>
      <c r="B4919">
        <v>2.58858921006322</v>
      </c>
      <c r="C4919">
        <v>6.0722827583958904E-3</v>
      </c>
      <c r="D4919">
        <v>2.5946614332497102</v>
      </c>
      <c r="E4919">
        <v>2.4309124455612601E-3</v>
      </c>
      <c r="F4919">
        <f>Tabla3[[#This Row],[Axial Force ]]/$M$12</f>
        <v>1.7766467678931464</v>
      </c>
      <c r="G4919">
        <f>Tabla3[[#This Row],[Axial Displacement ]]/$M$9</f>
        <v>3.0099874535618836E-2</v>
      </c>
      <c r="H4919">
        <f>IF(Tabla3[[#This Row],[Axial Displacement Command ]]=D4918,1,0)</f>
        <v>0</v>
      </c>
      <c r="I4919">
        <f>IF(AND(Tabla3[[#This Row],[cic]]=1,(AND(H4918=1,H4920=0))),1,0)</f>
        <v>0</v>
      </c>
      <c r="J4919">
        <f>Tabla3[[#This Row],[pas]]+J4918</f>
        <v>22</v>
      </c>
    </row>
    <row r="4920" spans="1:10" x14ac:dyDescent="0.25">
      <c r="A4920">
        <v>84.434837341308594</v>
      </c>
      <c r="B4920">
        <v>2.5864327326417</v>
      </c>
      <c r="C4920">
        <v>4.8921106099442096E-3</v>
      </c>
      <c r="D4920">
        <v>2.5913247372955102</v>
      </c>
      <c r="E4920">
        <v>1.22591336548794E-3</v>
      </c>
      <c r="F4920">
        <f>Tabla3[[#This Row],[Axial Force ]]/$M$12</f>
        <v>1.815802953576529</v>
      </c>
      <c r="G4920">
        <f>Tabla3[[#This Row],[Axial Displacement ]]/$M$9</f>
        <v>3.0074799216763953E-2</v>
      </c>
      <c r="H4920">
        <f>IF(Tabla3[[#This Row],[Axial Displacement Command ]]=D4919,1,0)</f>
        <v>0</v>
      </c>
      <c r="I4920">
        <f>IF(AND(Tabla3[[#This Row],[cic]]=1,(AND(H4919=1,H4921=0))),1,0)</f>
        <v>0</v>
      </c>
      <c r="J4920">
        <f>Tabla3[[#This Row],[pas]]+J4919</f>
        <v>22</v>
      </c>
    </row>
    <row r="4921" spans="1:10" x14ac:dyDescent="0.25">
      <c r="A4921">
        <v>86.597190856933594</v>
      </c>
      <c r="B4921">
        <v>2.5881100445985799</v>
      </c>
      <c r="C4921">
        <v>1.21831888577617E-4</v>
      </c>
      <c r="D4921">
        <v>2.5879880413412999</v>
      </c>
      <c r="E4921">
        <v>-1.72086140537431E-3</v>
      </c>
      <c r="F4921">
        <f>Tabla3[[#This Row],[Axial Force ]]/$M$12</f>
        <v>1.862305179719002</v>
      </c>
      <c r="G4921">
        <f>Tabla3[[#This Row],[Axial Displacement ]]/$M$9</f>
        <v>3.0094302844169533E-2</v>
      </c>
      <c r="H4921">
        <f>IF(Tabla3[[#This Row],[Axial Displacement Command ]]=D4920,1,0)</f>
        <v>0</v>
      </c>
      <c r="I4921">
        <f>IF(AND(Tabla3[[#This Row],[cic]]=1,(AND(H4920=1,H4922=0))),1,0)</f>
        <v>0</v>
      </c>
      <c r="J4921">
        <f>Tabla3[[#This Row],[pas]]+J4920</f>
        <v>22</v>
      </c>
    </row>
    <row r="4922" spans="1:10" x14ac:dyDescent="0.25">
      <c r="A4922">
        <v>83.405914306640597</v>
      </c>
      <c r="B4922">
        <v>2.58422968909144</v>
      </c>
      <c r="C4922">
        <v>4.2200088046229201E-4</v>
      </c>
      <c r="D4922">
        <v>2.5846518110483898</v>
      </c>
      <c r="E4922">
        <v>-8.8865908765001201E-4</v>
      </c>
      <c r="F4922">
        <f>Tabla3[[#This Row],[Axial Force ]]/$M$12</f>
        <v>1.7936755764868946</v>
      </c>
      <c r="G4922">
        <f>Tabla3[[#This Row],[Axial Displacement ]]/$M$9</f>
        <v>3.0049182431295816E-2</v>
      </c>
      <c r="H4922">
        <f>IF(Tabla3[[#This Row],[Axial Displacement Command ]]=D4921,1,0)</f>
        <v>0</v>
      </c>
      <c r="I4922">
        <f>IF(AND(Tabla3[[#This Row],[cic]]=1,(AND(H4921=1,H4923=0))),1,0)</f>
        <v>0</v>
      </c>
      <c r="J4922">
        <f>Tabla3[[#This Row],[pas]]+J4921</f>
        <v>22</v>
      </c>
    </row>
    <row r="4923" spans="1:10" x14ac:dyDescent="0.25">
      <c r="A4923">
        <v>81.730461120605497</v>
      </c>
      <c r="B4923">
        <v>2.5746095925569499</v>
      </c>
      <c r="C4923">
        <v>6.7055225372314496E-3</v>
      </c>
      <c r="D4923">
        <v>2.58131511509418</v>
      </c>
      <c r="E4923">
        <v>1.21572054467833E-3</v>
      </c>
      <c r="F4923">
        <f>Tabla3[[#This Row],[Axial Force ]]/$M$12</f>
        <v>1.7576443251743117</v>
      </c>
      <c r="G4923">
        <f>Tabla3[[#This Row],[Axial Displacement ]]/$M$9</f>
        <v>2.9937320843685465E-2</v>
      </c>
      <c r="H4923">
        <f>IF(Tabla3[[#This Row],[Axial Displacement Command ]]=D4922,1,0)</f>
        <v>0</v>
      </c>
      <c r="I4923">
        <f>IF(AND(Tabla3[[#This Row],[cic]]=1,(AND(H4922=1,H4924=0))),1,0)</f>
        <v>0</v>
      </c>
      <c r="J4923">
        <f>Tabla3[[#This Row],[pas]]+J4922</f>
        <v>22</v>
      </c>
    </row>
    <row r="4924" spans="1:10" x14ac:dyDescent="0.25">
      <c r="A4924">
        <v>83.415817260742202</v>
      </c>
      <c r="B4924">
        <v>2.5733506772667201</v>
      </c>
      <c r="C4924">
        <v>4.6277045839815401E-3</v>
      </c>
      <c r="D4924">
        <v>2.5779784191399799</v>
      </c>
      <c r="E4924">
        <v>9.05685283214552E-4</v>
      </c>
      <c r="F4924">
        <f>Tabla3[[#This Row],[Axial Force ]]/$M$12</f>
        <v>1.7938885432417677</v>
      </c>
      <c r="G4924">
        <f>Tabla3[[#This Row],[Axial Displacement ]]/$M$9</f>
        <v>2.9922682293799071E-2</v>
      </c>
      <c r="H4924">
        <f>IF(Tabla3[[#This Row],[Axial Displacement Command ]]=D4923,1,0)</f>
        <v>0</v>
      </c>
      <c r="I4924">
        <f>IF(AND(Tabla3[[#This Row],[cic]]=1,(AND(H4923=1,H4925=0))),1,0)</f>
        <v>0</v>
      </c>
      <c r="J4924">
        <f>Tabla3[[#This Row],[pas]]+J4923</f>
        <v>22</v>
      </c>
    </row>
    <row r="4925" spans="1:10" x14ac:dyDescent="0.25">
      <c r="A4925">
        <v>84.084953308105497</v>
      </c>
      <c r="B4925">
        <v>2.5740980636328499</v>
      </c>
      <c r="C4925">
        <v>5.4383275482905403E-4</v>
      </c>
      <c r="D4925">
        <v>2.57464195601642</v>
      </c>
      <c r="E4925">
        <v>-4.5046022023598198E-4</v>
      </c>
      <c r="F4925">
        <f>Tabla3[[#This Row],[Axial Force ]]/$M$12</f>
        <v>1.8082785657657097</v>
      </c>
      <c r="G4925">
        <f>Tabla3[[#This Row],[Axial Displacement ]]/$M$9</f>
        <v>2.9931372832940114E-2</v>
      </c>
      <c r="H4925">
        <f>IF(Tabla3[[#This Row],[Axial Displacement Command ]]=D4924,1,0)</f>
        <v>0</v>
      </c>
      <c r="I4925">
        <f>IF(AND(Tabla3[[#This Row],[cic]]=1,(AND(H4924=1,H4926=0))),1,0)</f>
        <v>0</v>
      </c>
      <c r="J4925">
        <f>Tabla3[[#This Row],[pas]]+J4924</f>
        <v>22</v>
      </c>
    </row>
    <row r="4926" spans="1:10" x14ac:dyDescent="0.25">
      <c r="A4926">
        <v>81.729019165039105</v>
      </c>
      <c r="B4926">
        <v>2.5687480811029699</v>
      </c>
      <c r="C4926">
        <v>2.5572776394255899E-3</v>
      </c>
      <c r="D4926">
        <v>2.5713052600622199</v>
      </c>
      <c r="E4926">
        <v>1.4637889478308401E-4</v>
      </c>
      <c r="F4926">
        <f>Tabla3[[#This Row],[Axial Force ]]/$M$12</f>
        <v>1.7576133153771851</v>
      </c>
      <c r="G4926">
        <f>Tabla3[[#This Row],[Axial Displacement ]]/$M$9</f>
        <v>2.9869163733755463E-2</v>
      </c>
      <c r="H4926">
        <f>IF(Tabla3[[#This Row],[Axial Displacement Command ]]=D4925,1,0)</f>
        <v>0</v>
      </c>
      <c r="I4926">
        <f>IF(AND(Tabla3[[#This Row],[cic]]=1,(AND(H4925=1,H4927=0))),1,0)</f>
        <v>0</v>
      </c>
      <c r="J4926">
        <f>Tabla3[[#This Row],[pas]]+J4925</f>
        <v>22</v>
      </c>
    </row>
    <row r="4927" spans="1:10" x14ac:dyDescent="0.25">
      <c r="A4927">
        <v>81.621833801269503</v>
      </c>
      <c r="B4927">
        <v>2.5660265237092998</v>
      </c>
      <c r="C4927">
        <v>1.9421577235334601E-3</v>
      </c>
      <c r="D4927">
        <v>2.5679685641080101</v>
      </c>
      <c r="E4927">
        <v>4.07297335414114E-4</v>
      </c>
      <c r="F4927">
        <f>Tabla3[[#This Row],[Axial Force ]]/$M$12</f>
        <v>1.7553082537907421</v>
      </c>
      <c r="G4927">
        <f>Tabla3[[#This Row],[Axial Displacement ]]/$M$9</f>
        <v>2.9837517717549999E-2</v>
      </c>
      <c r="H4927">
        <f>IF(Tabla3[[#This Row],[Axial Displacement Command ]]=D4926,1,0)</f>
        <v>0</v>
      </c>
      <c r="I4927">
        <f>IF(AND(Tabla3[[#This Row],[cic]]=1,(AND(H4926=1,H4928=0))),1,0)</f>
        <v>0</v>
      </c>
      <c r="J4927">
        <f>Tabla3[[#This Row],[pas]]+J4926</f>
        <v>22</v>
      </c>
    </row>
    <row r="4928" spans="1:10" x14ac:dyDescent="0.25">
      <c r="A4928">
        <v>81.010040283203097</v>
      </c>
      <c r="B4928">
        <v>2.5619924999773498</v>
      </c>
      <c r="C4928">
        <v>2.63977040049213E-3</v>
      </c>
      <c r="D4928">
        <v>2.5646321009844502</v>
      </c>
      <c r="E4928" s="2">
        <v>-7.7666562958711397E-5</v>
      </c>
      <c r="F4928">
        <f>Tabla3[[#This Row],[Axial Force ]]/$M$12</f>
        <v>1.7421514039398516</v>
      </c>
      <c r="G4928">
        <f>Tabla3[[#This Row],[Axial Displacement ]]/$M$9</f>
        <v>2.9790610464852905E-2</v>
      </c>
      <c r="H4928">
        <f>IF(Tabla3[[#This Row],[Axial Displacement Command ]]=D4927,1,0)</f>
        <v>0</v>
      </c>
      <c r="I4928">
        <f>IF(AND(Tabla3[[#This Row],[cic]]=1,(AND(H4927=1,H4929=0))),1,0)</f>
        <v>0</v>
      </c>
      <c r="J4928">
        <f>Tabla3[[#This Row],[pas]]+J4927</f>
        <v>22</v>
      </c>
    </row>
    <row r="4929" spans="1:10" x14ac:dyDescent="0.25">
      <c r="A4929">
        <v>80.751487731933594</v>
      </c>
      <c r="B4929">
        <v>2.5581764057278602</v>
      </c>
      <c r="C4929">
        <v>3.1189917990559501E-3</v>
      </c>
      <c r="D4929">
        <v>2.5612954050302501</v>
      </c>
      <c r="E4929">
        <v>-8.9411196313449203E-4</v>
      </c>
      <c r="F4929">
        <f>Tabla3[[#This Row],[Axial Force ]]/$M$12</f>
        <v>1.7365911340200773</v>
      </c>
      <c r="G4929">
        <f>Tabla3[[#This Row],[Axial Displacement ]]/$M$9</f>
        <v>2.9746237275905352E-2</v>
      </c>
      <c r="H4929">
        <f>IF(Tabla3[[#This Row],[Axial Displacement Command ]]=D4928,1,0)</f>
        <v>0</v>
      </c>
      <c r="I4929">
        <f>IF(AND(Tabla3[[#This Row],[cic]]=1,(AND(H4928=1,H4930=0))),1,0)</f>
        <v>0</v>
      </c>
      <c r="J4929">
        <f>Tabla3[[#This Row],[pas]]+J4928</f>
        <v>22</v>
      </c>
    </row>
    <row r="4930" spans="1:10" x14ac:dyDescent="0.25">
      <c r="A4930">
        <v>80.110916137695298</v>
      </c>
      <c r="B4930">
        <v>2.5547181721776702</v>
      </c>
      <c r="C4930">
        <v>3.2405853289674299E-3</v>
      </c>
      <c r="D4930">
        <v>2.5579589419066902</v>
      </c>
      <c r="E4930">
        <v>-1.4473486089627799E-3</v>
      </c>
      <c r="F4930">
        <f>Tabla3[[#This Row],[Axial Force ]]/$M$12</f>
        <v>1.7228154008106515</v>
      </c>
      <c r="G4930">
        <f>Tabla3[[#This Row],[Axial Displacement ]]/$M$9</f>
        <v>2.9706025257879885E-2</v>
      </c>
      <c r="H4930">
        <f>IF(Tabla3[[#This Row],[Axial Displacement Command ]]=D4929,1,0)</f>
        <v>0</v>
      </c>
      <c r="I4930">
        <f>IF(AND(Tabla3[[#This Row],[cic]]=1,(AND(H4929=1,H4931=0))),1,0)</f>
        <v>0</v>
      </c>
      <c r="J4930">
        <f>Tabla3[[#This Row],[pas]]+J4929</f>
        <v>22</v>
      </c>
    </row>
    <row r="4931" spans="1:10" x14ac:dyDescent="0.25">
      <c r="A4931">
        <v>79.889122009277301</v>
      </c>
      <c r="B4931">
        <v>2.5505840312689498</v>
      </c>
      <c r="C4931">
        <v>4.0383338273386497E-3</v>
      </c>
      <c r="D4931">
        <v>2.5546224787831302</v>
      </c>
      <c r="E4931">
        <v>-4.4443180513553698E-4</v>
      </c>
      <c r="F4931">
        <f>Tabla3[[#This Row],[Axial Force ]]/$M$12</f>
        <v>1.7180456346081141</v>
      </c>
      <c r="G4931">
        <f>Tabla3[[#This Row],[Axial Displacement ]]/$M$9</f>
        <v>2.9657953851964534E-2</v>
      </c>
      <c r="H4931">
        <f>IF(Tabla3[[#This Row],[Axial Displacement Command ]]=D4930,1,0)</f>
        <v>0</v>
      </c>
      <c r="I4931">
        <f>IF(AND(Tabla3[[#This Row],[cic]]=1,(AND(H4930=1,H4932=0))),1,0)</f>
        <v>0</v>
      </c>
      <c r="J4931">
        <f>Tabla3[[#This Row],[pas]]+J4930</f>
        <v>22</v>
      </c>
    </row>
    <row r="4932" spans="1:10" x14ac:dyDescent="0.25">
      <c r="A4932">
        <v>79.373001098632798</v>
      </c>
      <c r="B4932">
        <v>2.54709366708994</v>
      </c>
      <c r="C4932">
        <v>4.19211391999852E-3</v>
      </c>
      <c r="D4932">
        <v>2.5512857828289301</v>
      </c>
      <c r="E4932">
        <v>-2.2796018583903801E-4</v>
      </c>
      <c r="F4932">
        <f>Tabla3[[#This Row],[Axial Force ]]/$M$12</f>
        <v>1.7069462601856515</v>
      </c>
      <c r="G4932">
        <f>Tabla3[[#This Row],[Axial Displacement ]]/$M$9</f>
        <v>2.9617368221976047E-2</v>
      </c>
      <c r="H4932">
        <f>IF(Tabla3[[#This Row],[Axial Displacement Command ]]=D4931,1,0)</f>
        <v>0</v>
      </c>
      <c r="I4932">
        <f>IF(AND(Tabla3[[#This Row],[cic]]=1,(AND(H4931=1,H4933=0))),1,0)</f>
        <v>0</v>
      </c>
      <c r="J4932">
        <f>Tabla3[[#This Row],[pas]]+J4931</f>
        <v>22</v>
      </c>
    </row>
    <row r="4933" spans="1:10" x14ac:dyDescent="0.25">
      <c r="A4933">
        <v>78.560516357421903</v>
      </c>
      <c r="B4933">
        <v>2.5414002593606702</v>
      </c>
      <c r="C4933">
        <v>6.54888162898715E-3</v>
      </c>
      <c r="D4933">
        <v>2.5479490868747199</v>
      </c>
      <c r="E4933">
        <v>-7.1988591798799505E-4</v>
      </c>
      <c r="F4933">
        <f>Tabla3[[#This Row],[Axial Force ]]/$M$12</f>
        <v>1.6894734700520839</v>
      </c>
      <c r="G4933">
        <f>Tabla3[[#This Row],[Axial Displacement ]]/$M$9</f>
        <v>2.9551165806519421E-2</v>
      </c>
      <c r="H4933">
        <f>IF(Tabla3[[#This Row],[Axial Displacement Command ]]=D4932,1,0)</f>
        <v>0</v>
      </c>
      <c r="I4933">
        <f>IF(AND(Tabla3[[#This Row],[cic]]=1,(AND(H4932=1,H4934=0))),1,0)</f>
        <v>0</v>
      </c>
      <c r="J4933">
        <f>Tabla3[[#This Row],[pas]]+J4932</f>
        <v>22</v>
      </c>
    </row>
    <row r="4934" spans="1:10" x14ac:dyDescent="0.25">
      <c r="A4934">
        <v>82.662841796875</v>
      </c>
      <c r="B4934">
        <v>2.5452482514083399</v>
      </c>
      <c r="C4934">
        <v>6.3562390550941895E-4</v>
      </c>
      <c r="D4934">
        <v>2.5446126237511599</v>
      </c>
      <c r="E4934">
        <v>2.9742407150479301E-3</v>
      </c>
      <c r="F4934">
        <f>Tabla3[[#This Row],[Axial Force ]]/$M$12</f>
        <v>1.7776955225134408</v>
      </c>
      <c r="G4934">
        <f>Tabla3[[#This Row],[Axial Displacement ]]/$M$9</f>
        <v>2.9595909900096976E-2</v>
      </c>
      <c r="H4934">
        <f>IF(Tabla3[[#This Row],[Axial Displacement Command ]]=D4933,1,0)</f>
        <v>0</v>
      </c>
      <c r="I4934">
        <f>IF(AND(Tabla3[[#This Row],[cic]]=1,(AND(H4933=1,H4935=0))),1,0)</f>
        <v>0</v>
      </c>
      <c r="J4934">
        <f>Tabla3[[#This Row],[pas]]+J4933</f>
        <v>22</v>
      </c>
    </row>
    <row r="4935" spans="1:10" x14ac:dyDescent="0.25">
      <c r="A4935">
        <v>78.393043518066406</v>
      </c>
      <c r="B4935">
        <v>2.5334036909043798</v>
      </c>
      <c r="C4935">
        <v>7.87234330346109E-3</v>
      </c>
      <c r="D4935">
        <v>2.5412759277969599</v>
      </c>
      <c r="E4935">
        <v>-4.6981695049908003E-3</v>
      </c>
      <c r="F4935">
        <f>Tabla3[[#This Row],[Axial Force ]]/$M$12</f>
        <v>1.6858719036143313</v>
      </c>
      <c r="G4935">
        <f>Tabla3[[#This Row],[Axial Displacement ]]/$M$9</f>
        <v>2.9458182452376511E-2</v>
      </c>
      <c r="H4935">
        <f>IF(Tabla3[[#This Row],[Axial Displacement Command ]]=D4934,1,0)</f>
        <v>0</v>
      </c>
      <c r="I4935">
        <f>IF(AND(Tabla3[[#This Row],[cic]]=1,(AND(H4934=1,H4936=0))),1,0)</f>
        <v>0</v>
      </c>
      <c r="J4935">
        <f>Tabla3[[#This Row],[pas]]+J4934</f>
        <v>22</v>
      </c>
    </row>
    <row r="4936" spans="1:10" x14ac:dyDescent="0.25">
      <c r="A4936">
        <v>80.7374267578125</v>
      </c>
      <c r="B4936">
        <v>2.5350665673613499</v>
      </c>
      <c r="C4936">
        <v>2.8727054086630198E-3</v>
      </c>
      <c r="D4936">
        <v>2.5379392318427598</v>
      </c>
      <c r="E4936">
        <v>2.6637715109245601E-3</v>
      </c>
      <c r="F4936">
        <f>Tabla3[[#This Row],[Axial Force ]]/$M$12</f>
        <v>1.7362887474798387</v>
      </c>
      <c r="G4936">
        <f>Tabla3[[#This Row],[Axial Displacement ]]/$M$9</f>
        <v>2.9477518225131977E-2</v>
      </c>
      <c r="H4936">
        <f>IF(Tabla3[[#This Row],[Axial Displacement Command ]]=D4935,1,0)</f>
        <v>0</v>
      </c>
      <c r="I4936">
        <f>IF(AND(Tabla3[[#This Row],[cic]]=1,(AND(H4935=1,H4937=0))),1,0)</f>
        <v>0</v>
      </c>
      <c r="J4936">
        <f>Tabla3[[#This Row],[pas]]+J4935</f>
        <v>22</v>
      </c>
    </row>
    <row r="4937" spans="1:10" x14ac:dyDescent="0.25">
      <c r="A4937">
        <v>82.409172058105497</v>
      </c>
      <c r="B4937">
        <v>2.5368118658661798</v>
      </c>
      <c r="C4937">
        <v>2.2089482172305002E-3</v>
      </c>
      <c r="D4937">
        <v>2.5346027687191999</v>
      </c>
      <c r="E4937">
        <v>-9.8354905730957398E-4</v>
      </c>
      <c r="F4937">
        <f>Tabla3[[#This Row],[Axial Force ]]/$M$12</f>
        <v>1.7722402593140967</v>
      </c>
      <c r="G4937">
        <f>Tabla3[[#This Row],[Axial Displacement ]]/$M$9</f>
        <v>2.9497812393792788E-2</v>
      </c>
      <c r="H4937">
        <f>IF(Tabla3[[#This Row],[Axial Displacement Command ]]=D4936,1,0)</f>
        <v>0</v>
      </c>
      <c r="I4937">
        <f>IF(AND(Tabla3[[#This Row],[cic]]=1,(AND(H4936=1,H4938=0))),1,0)</f>
        <v>0</v>
      </c>
      <c r="J4937">
        <f>Tabla3[[#This Row],[pas]]+J4936</f>
        <v>22</v>
      </c>
    </row>
    <row r="4938" spans="1:10" x14ac:dyDescent="0.25">
      <c r="A4938">
        <v>77.659248352050795</v>
      </c>
      <c r="B4938">
        <v>2.52950191497803</v>
      </c>
      <c r="C4938">
        <v>1.76429750808893E-3</v>
      </c>
      <c r="D4938">
        <v>2.5312663055956399</v>
      </c>
      <c r="E4938">
        <v>-1.03211664281844E-3</v>
      </c>
      <c r="F4938">
        <f>Tabla3[[#This Row],[Axial Force ]]/$M$12</f>
        <v>1.6700913624096945</v>
      </c>
      <c r="G4938">
        <f>Tabla3[[#This Row],[Axial Displacement ]]/$M$9</f>
        <v>2.9412812964860813E-2</v>
      </c>
      <c r="H4938">
        <f>IF(Tabla3[[#This Row],[Axial Displacement Command ]]=D4937,1,0)</f>
        <v>0</v>
      </c>
      <c r="I4938">
        <f>IF(AND(Tabla3[[#This Row],[cic]]=1,(AND(H4937=1,H4939=0))),1,0)</f>
        <v>0</v>
      </c>
      <c r="J4938">
        <f>Tabla3[[#This Row],[pas]]+J4937</f>
        <v>22</v>
      </c>
    </row>
    <row r="4939" spans="1:10" x14ac:dyDescent="0.25">
      <c r="A4939">
        <v>77.429969787597699</v>
      </c>
      <c r="B4939">
        <v>2.52327928319573</v>
      </c>
      <c r="C4939">
        <v>4.6503541852871396E-3</v>
      </c>
      <c r="D4939">
        <v>2.5279296096414301</v>
      </c>
      <c r="E4939">
        <v>9.67273649621347E-4</v>
      </c>
      <c r="F4939">
        <f>Tabla3[[#This Row],[Axial Force ]]/$M$12</f>
        <v>1.6651606405934989</v>
      </c>
      <c r="G4939">
        <f>Tabla3[[#This Row],[Axial Displacement ]]/$M$9</f>
        <v>2.9340456781345697E-2</v>
      </c>
      <c r="H4939">
        <f>IF(Tabla3[[#This Row],[Axial Displacement Command ]]=D4938,1,0)</f>
        <v>0</v>
      </c>
      <c r="I4939">
        <f>IF(AND(Tabla3[[#This Row],[cic]]=1,(AND(H4938=1,H4940=0))),1,0)</f>
        <v>0</v>
      </c>
      <c r="J4939">
        <f>Tabla3[[#This Row],[pas]]+J4938</f>
        <v>22</v>
      </c>
    </row>
    <row r="4940" spans="1:10" x14ac:dyDescent="0.25">
      <c r="A4940">
        <v>78.565086364746094</v>
      </c>
      <c r="B4940">
        <v>2.52327555790544</v>
      </c>
      <c r="C4940">
        <v>1.3175010735722E-3</v>
      </c>
      <c r="D4940">
        <v>2.5245931465178701</v>
      </c>
      <c r="E4940">
        <v>1.9458636870695E-3</v>
      </c>
      <c r="F4940">
        <f>Tabla3[[#This Row],[Axial Force ]]/$M$12</f>
        <v>1.689571749779486</v>
      </c>
      <c r="G4940">
        <f>Tabla3[[#This Row],[Axial Displacement ]]/$M$9</f>
        <v>2.9340413464016744E-2</v>
      </c>
      <c r="H4940">
        <f>IF(Tabla3[[#This Row],[Axial Displacement Command ]]=D4939,1,0)</f>
        <v>0</v>
      </c>
      <c r="I4940">
        <f>IF(AND(Tabla3[[#This Row],[cic]]=1,(AND(H4939=1,H4941=0))),1,0)</f>
        <v>0</v>
      </c>
      <c r="J4940">
        <f>Tabla3[[#This Row],[pas]]+J4939</f>
        <v>22</v>
      </c>
    </row>
    <row r="4941" spans="1:10" x14ac:dyDescent="0.25">
      <c r="A4941">
        <v>77.330604553222699</v>
      </c>
      <c r="B4941">
        <v>2.51994258724153</v>
      </c>
      <c r="C4941">
        <v>1.31392482671799E-3</v>
      </c>
      <c r="D4941">
        <v>2.5212564505636701</v>
      </c>
      <c r="E4941">
        <v>8.2567862591531604E-4</v>
      </c>
      <c r="F4941">
        <f>Tabla3[[#This Row],[Axial Force ]]/$M$12</f>
        <v>1.6630237538327461</v>
      </c>
      <c r="G4941">
        <f>Tabla3[[#This Row],[Axial Displacement ]]/$M$9</f>
        <v>2.930165799118058E-2</v>
      </c>
      <c r="H4941">
        <f>IF(Tabla3[[#This Row],[Axial Displacement Command ]]=D4940,1,0)</f>
        <v>0</v>
      </c>
      <c r="I4941">
        <f>IF(AND(Tabla3[[#This Row],[cic]]=1,(AND(H4940=1,H4942=0))),1,0)</f>
        <v>0</v>
      </c>
      <c r="J4941">
        <f>Tabla3[[#This Row],[pas]]+J4940</f>
        <v>22</v>
      </c>
    </row>
    <row r="4942" spans="1:10" x14ac:dyDescent="0.25">
      <c r="A4942">
        <v>76.884094238281307</v>
      </c>
      <c r="B4942">
        <v>2.51705292612314</v>
      </c>
      <c r="C4942">
        <v>8.6688993405914505E-4</v>
      </c>
      <c r="D4942">
        <v>2.51791975460947</v>
      </c>
      <c r="E4942">
        <v>-9.6885412403935301E-4</v>
      </c>
      <c r="F4942">
        <f>Tabla3[[#This Row],[Axial Force ]]/$M$12</f>
        <v>1.6534213814684151</v>
      </c>
      <c r="G4942">
        <f>Tabla3[[#This Row],[Axial Displacement ]]/$M$9</f>
        <v>2.9268057280501629E-2</v>
      </c>
      <c r="H4942">
        <f>IF(Tabla3[[#This Row],[Axial Displacement Command ]]=D4941,1,0)</f>
        <v>0</v>
      </c>
      <c r="I4942">
        <f>IF(AND(Tabla3[[#This Row],[cic]]=1,(AND(H4941=1,H4943=0))),1,0)</f>
        <v>0</v>
      </c>
      <c r="J4942">
        <f>Tabla3[[#This Row],[pas]]+J4941</f>
        <v>22</v>
      </c>
    </row>
    <row r="4943" spans="1:10" x14ac:dyDescent="0.25">
      <c r="A4943">
        <v>76.506431579589801</v>
      </c>
      <c r="B4943">
        <v>2.5131262373179202</v>
      </c>
      <c r="C4943">
        <v>1.45721435274027E-3</v>
      </c>
      <c r="D4943">
        <v>2.5145832914859101</v>
      </c>
      <c r="E4943">
        <v>1.5588088331242001E-4</v>
      </c>
      <c r="F4943">
        <f>Tabla3[[#This Row],[Axial Force ]]/$M$12</f>
        <v>1.6452996038621464</v>
      </c>
      <c r="G4943">
        <f>Tabla3[[#This Row],[Axial Displacement ]]/$M$9</f>
        <v>2.9222398108347911E-2</v>
      </c>
      <c r="H4943">
        <f>IF(Tabla3[[#This Row],[Axial Displacement Command ]]=D4942,1,0)</f>
        <v>0</v>
      </c>
      <c r="I4943">
        <f>IF(AND(Tabla3[[#This Row],[cic]]=1,(AND(H4942=1,H4944=0))),1,0)</f>
        <v>0</v>
      </c>
      <c r="J4943">
        <f>Tabla3[[#This Row],[pas]]+J4942</f>
        <v>22</v>
      </c>
    </row>
    <row r="4944" spans="1:10" x14ac:dyDescent="0.25">
      <c r="A4944">
        <v>76.294807434082003</v>
      </c>
      <c r="B4944">
        <v>2.5092817377299101</v>
      </c>
      <c r="C4944">
        <v>1.9650458398246E-3</v>
      </c>
      <c r="D4944">
        <v>2.5112465955316998</v>
      </c>
      <c r="E4944">
        <v>1.4711057474414699E-3</v>
      </c>
      <c r="F4944">
        <f>Tabla3[[#This Row],[Axial Force ]]/$M$12</f>
        <v>1.6407485469695053</v>
      </c>
      <c r="G4944">
        <f>Tabla3[[#This Row],[Axial Displacement ]]/$M$9</f>
        <v>2.9177694624766395E-2</v>
      </c>
      <c r="H4944">
        <f>IF(Tabla3[[#This Row],[Axial Displacement Command ]]=D4943,1,0)</f>
        <v>0</v>
      </c>
      <c r="I4944">
        <f>IF(AND(Tabla3[[#This Row],[cic]]=1,(AND(H4943=1,H4945=0))),1,0)</f>
        <v>0</v>
      </c>
      <c r="J4944">
        <f>Tabla3[[#This Row],[pas]]+J4943</f>
        <v>22</v>
      </c>
    </row>
    <row r="4945" spans="1:10" x14ac:dyDescent="0.25">
      <c r="A4945">
        <v>76.066680908203097</v>
      </c>
      <c r="B4945">
        <v>2.5059378240257502</v>
      </c>
      <c r="C4945">
        <v>1.9721985609066901E-3</v>
      </c>
      <c r="D4945">
        <v>2.5079098995775002</v>
      </c>
      <c r="E4945">
        <v>6.82228460391343E-4</v>
      </c>
      <c r="F4945">
        <f>Tabla3[[#This Row],[Axial Force ]]/$M$12</f>
        <v>1.6358426001764106</v>
      </c>
      <c r="G4945">
        <f>Tabla3[[#This Row],[Axial Displacement ]]/$M$9</f>
        <v>2.9138811907276164E-2</v>
      </c>
      <c r="H4945">
        <f>IF(Tabla3[[#This Row],[Axial Displacement Command ]]=D4944,1,0)</f>
        <v>0</v>
      </c>
      <c r="I4945">
        <f>IF(AND(Tabla3[[#This Row],[cic]]=1,(AND(H4944=1,H4946=0))),1,0)</f>
        <v>0</v>
      </c>
      <c r="J4945">
        <f>Tabla3[[#This Row],[pas]]+J4944</f>
        <v>22</v>
      </c>
    </row>
    <row r="4946" spans="1:10" x14ac:dyDescent="0.25">
      <c r="A4946">
        <v>75.671432495117202</v>
      </c>
      <c r="B4946">
        <v>2.50248308293521</v>
      </c>
      <c r="C4946">
        <v>2.09045401788899E-3</v>
      </c>
      <c r="D4946">
        <v>2.5045736692845799</v>
      </c>
      <c r="E4946">
        <v>2.0941779439454002E-3</v>
      </c>
      <c r="F4946">
        <f>Tabla3[[#This Row],[Axial Force ]]/$M$12</f>
        <v>1.6273426343035957</v>
      </c>
      <c r="G4946">
        <f>Tabla3[[#This Row],[Axial Displacement ]]/$M$9</f>
        <v>2.9098640499246629E-2</v>
      </c>
      <c r="H4946">
        <f>IF(Tabla3[[#This Row],[Axial Displacement Command ]]=D4945,1,0)</f>
        <v>0</v>
      </c>
      <c r="I4946">
        <f>IF(AND(Tabla3[[#This Row],[cic]]=1,(AND(H4945=1,H4947=0))),1,0)</f>
        <v>0</v>
      </c>
      <c r="J4946">
        <f>Tabla3[[#This Row],[pas]]+J4945</f>
        <v>22</v>
      </c>
    </row>
    <row r="4947" spans="1:10" x14ac:dyDescent="0.25">
      <c r="A4947">
        <v>75.454368591308594</v>
      </c>
      <c r="B4947">
        <v>2.4995005223900102</v>
      </c>
      <c r="C4947">
        <v>1.7364025097776901E-3</v>
      </c>
      <c r="D4947">
        <v>2.5012369733303799</v>
      </c>
      <c r="E4947">
        <v>1.49539016547351E-3</v>
      </c>
      <c r="F4947">
        <f>Tabla3[[#This Row],[Axial Force ]]/$M$12</f>
        <v>1.6226745933614752</v>
      </c>
      <c r="G4947">
        <f>Tabla3[[#This Row],[Axial Displacement ]]/$M$9</f>
        <v>2.9063959562674536E-2</v>
      </c>
      <c r="H4947">
        <f>IF(Tabla3[[#This Row],[Axial Displacement Command ]]=D4946,1,0)</f>
        <v>0</v>
      </c>
      <c r="I4947">
        <f>IF(AND(Tabla3[[#This Row],[cic]]=1,(AND(H4946=1,H4948=0))),1,0)</f>
        <v>0</v>
      </c>
      <c r="J4947">
        <f>Tabla3[[#This Row],[pas]]+J4946</f>
        <v>22</v>
      </c>
    </row>
    <row r="4948" spans="1:10" x14ac:dyDescent="0.25">
      <c r="A4948">
        <v>75.029457092285199</v>
      </c>
      <c r="B4948">
        <v>2.4957596324384199</v>
      </c>
      <c r="C4948">
        <v>2.14052192859526E-3</v>
      </c>
      <c r="D4948">
        <v>2.49790027737617</v>
      </c>
      <c r="E4948">
        <v>2.1235618987702799E-3</v>
      </c>
      <c r="F4948">
        <f>Tabla3[[#This Row],[Axial Force ]]/$M$12</f>
        <v>1.6135367116620474</v>
      </c>
      <c r="G4948">
        <f>Tabla3[[#This Row],[Axial Displacement ]]/$M$9</f>
        <v>2.9020460842307208E-2</v>
      </c>
      <c r="H4948">
        <f>IF(Tabla3[[#This Row],[Axial Displacement Command ]]=D4947,1,0)</f>
        <v>0</v>
      </c>
      <c r="I4948">
        <f>IF(AND(Tabla3[[#This Row],[cic]]=1,(AND(H4947=1,H4949=0))),1,0)</f>
        <v>0</v>
      </c>
      <c r="J4948">
        <f>Tabla3[[#This Row],[pas]]+J4947</f>
        <v>22</v>
      </c>
    </row>
    <row r="4949" spans="1:10" x14ac:dyDescent="0.25">
      <c r="A4949">
        <v>74.799034118652301</v>
      </c>
      <c r="B4949">
        <v>2.4921477306634201</v>
      </c>
      <c r="C4949">
        <v>2.4161338387784798E-3</v>
      </c>
      <c r="D4949">
        <v>2.4945638142526199</v>
      </c>
      <c r="E4949" s="2">
        <v>9.9204896741866805E-5</v>
      </c>
      <c r="F4949">
        <f>Tabla3[[#This Row],[Axial Force ]]/$M$12</f>
        <v>1.6085813788957484</v>
      </c>
      <c r="G4949">
        <f>Tabla3[[#This Row],[Axial Displacement ]]/$M$9</f>
        <v>2.8978461984458373E-2</v>
      </c>
      <c r="H4949">
        <f>IF(Tabla3[[#This Row],[Axial Displacement Command ]]=D4948,1,0)</f>
        <v>0</v>
      </c>
      <c r="I4949">
        <f>IF(AND(Tabla3[[#This Row],[cic]]=1,(AND(H4948=1,H4950=0))),1,0)</f>
        <v>0</v>
      </c>
      <c r="J4949">
        <f>Tabla3[[#This Row],[pas]]+J4948</f>
        <v>22</v>
      </c>
    </row>
    <row r="4950" spans="1:10" x14ac:dyDescent="0.25">
      <c r="A4950">
        <v>74.697509765625</v>
      </c>
      <c r="B4950">
        <v>2.4897479452192801</v>
      </c>
      <c r="C4950">
        <v>1.4791488638365999E-3</v>
      </c>
      <c r="D4950">
        <v>2.49122711829841</v>
      </c>
      <c r="E4950">
        <v>2.0709157979581501E-3</v>
      </c>
      <c r="F4950">
        <f>Tabla3[[#This Row],[Axial Force ]]/$M$12</f>
        <v>1.6063980594758065</v>
      </c>
      <c r="G4950">
        <f>Tabla3[[#This Row],[Axial Displacement ]]/$M$9</f>
        <v>2.8950557502549767E-2</v>
      </c>
      <c r="H4950">
        <f>IF(Tabla3[[#This Row],[Axial Displacement Command ]]=D4949,1,0)</f>
        <v>0</v>
      </c>
      <c r="I4950">
        <f>IF(AND(Tabla3[[#This Row],[cic]]=1,(AND(H4949=1,H4951=0))),1,0)</f>
        <v>0</v>
      </c>
      <c r="J4950">
        <f>Tabla3[[#This Row],[pas]]+J4949</f>
        <v>22</v>
      </c>
    </row>
    <row r="4951" spans="1:10" x14ac:dyDescent="0.25">
      <c r="A4951">
        <v>74.521057128906307</v>
      </c>
      <c r="B4951">
        <v>2.4868941400200102</v>
      </c>
      <c r="C4951">
        <v>9.9635121841856701E-4</v>
      </c>
      <c r="D4951">
        <v>2.48789042234421</v>
      </c>
      <c r="E4951">
        <v>7.8482958087988696E-4</v>
      </c>
      <c r="F4951">
        <f>Tabla3[[#This Row],[Axial Force ]]/$M$12</f>
        <v>1.6026033791162646</v>
      </c>
      <c r="G4951">
        <f>Tabla3[[#This Row],[Axial Displacement ]]/$M$9</f>
        <v>2.891737372116291E-2</v>
      </c>
      <c r="H4951">
        <f>IF(Tabla3[[#This Row],[Axial Displacement Command ]]=D4950,1,0)</f>
        <v>0</v>
      </c>
      <c r="I4951">
        <f>IF(AND(Tabla3[[#This Row],[cic]]=1,(AND(H4950=1,H4952=0))),1,0)</f>
        <v>0</v>
      </c>
      <c r="J4951">
        <f>Tabla3[[#This Row],[pas]]+J4950</f>
        <v>22</v>
      </c>
    </row>
    <row r="4952" spans="1:10" x14ac:dyDescent="0.25">
      <c r="A4952">
        <v>73.971214294433594</v>
      </c>
      <c r="B4952">
        <v>2.4829781614244002</v>
      </c>
      <c r="C4952">
        <v>1.5759468396936401E-3</v>
      </c>
      <c r="D4952">
        <v>2.48455395922065</v>
      </c>
      <c r="E4952">
        <v>1.0706108923841399E-3</v>
      </c>
      <c r="F4952">
        <f>Tabla3[[#This Row],[Axial Force ]]/$M$12</f>
        <v>1.59077880203083</v>
      </c>
      <c r="G4952">
        <f>Tabla3[[#This Row],[Axial Displacement ]]/$M$9</f>
        <v>2.8871839086330234E-2</v>
      </c>
      <c r="H4952">
        <f>IF(Tabla3[[#This Row],[Axial Displacement Command ]]=D4951,1,0)</f>
        <v>0</v>
      </c>
      <c r="I4952">
        <f>IF(AND(Tabla3[[#This Row],[cic]]=1,(AND(H4951=1,H4953=0))),1,0)</f>
        <v>0</v>
      </c>
      <c r="J4952">
        <f>Tabla3[[#This Row],[pas]]+J4951</f>
        <v>22</v>
      </c>
    </row>
    <row r="4953" spans="1:10" x14ac:dyDescent="0.25">
      <c r="A4953">
        <v>73.597999572753906</v>
      </c>
      <c r="B4953">
        <v>2.4801958352327298</v>
      </c>
      <c r="C4953">
        <v>1.0216235750704101E-3</v>
      </c>
      <c r="D4953">
        <v>2.4812174960970901</v>
      </c>
      <c r="E4953" s="2">
        <v>2.07393249240795E-5</v>
      </c>
      <c r="F4953">
        <f>Tabla3[[#This Row],[Axial Force ]]/$M$12</f>
        <v>1.582752678983955</v>
      </c>
      <c r="G4953">
        <f>Tabla3[[#This Row],[Axial Displacement ]]/$M$9</f>
        <v>2.8839486456194531E-2</v>
      </c>
      <c r="H4953">
        <f>IF(Tabla3[[#This Row],[Axial Displacement Command ]]=D4952,1,0)</f>
        <v>0</v>
      </c>
      <c r="I4953">
        <f>IF(AND(Tabla3[[#This Row],[cic]]=1,(AND(H4952=1,H4954=0))),1,0)</f>
        <v>0</v>
      </c>
      <c r="J4953">
        <f>Tabla3[[#This Row],[pas]]+J4952</f>
        <v>22</v>
      </c>
    </row>
    <row r="4954" spans="1:10" x14ac:dyDescent="0.25">
      <c r="A4954">
        <v>73.584411621093807</v>
      </c>
      <c r="B4954">
        <v>2.47715227305889</v>
      </c>
      <c r="C4954">
        <v>7.2836877507143104E-4</v>
      </c>
      <c r="D4954">
        <v>2.4778808001428798</v>
      </c>
      <c r="E4954">
        <v>4.9987056627287497E-4</v>
      </c>
      <c r="F4954">
        <f>Tabla3[[#This Row],[Axial Force ]]/$M$12</f>
        <v>1.5824604649697593</v>
      </c>
      <c r="G4954">
        <f>Tabla3[[#This Row],[Axial Displacement ]]/$M$9</f>
        <v>2.8804096198359184E-2</v>
      </c>
      <c r="H4954">
        <f>IF(Tabla3[[#This Row],[Axial Displacement Command ]]=D4953,1,0)</f>
        <v>0</v>
      </c>
      <c r="I4954">
        <f>IF(AND(Tabla3[[#This Row],[cic]]=1,(AND(H4953=1,H4955=0))),1,0)</f>
        <v>0</v>
      </c>
      <c r="J4954">
        <f>Tabla3[[#This Row],[pas]]+J4953</f>
        <v>22</v>
      </c>
    </row>
    <row r="4955" spans="1:10" x14ac:dyDescent="0.25">
      <c r="A4955">
        <v>73.041648864746094</v>
      </c>
      <c r="B4955">
        <v>2.4730754084885098</v>
      </c>
      <c r="C4955">
        <v>1.46889681218454E-3</v>
      </c>
      <c r="D4955">
        <v>2.4745443370193199</v>
      </c>
      <c r="E4955">
        <v>3.98927426203954E-4</v>
      </c>
      <c r="F4955">
        <f>Tabla3[[#This Row],[Axial Force ]]/$M$12</f>
        <v>1.5707881476289483</v>
      </c>
      <c r="G4955">
        <f>Tabla3[[#This Row],[Axial Displacement ]]/$M$9</f>
        <v>2.8756690796378021E-2</v>
      </c>
      <c r="H4955">
        <f>IF(Tabla3[[#This Row],[Axial Displacement Command ]]=D4954,1,0)</f>
        <v>0</v>
      </c>
      <c r="I4955">
        <f>IF(AND(Tabla3[[#This Row],[cic]]=1,(AND(H4954=1,H4956=0))),1,0)</f>
        <v>0</v>
      </c>
      <c r="J4955">
        <f>Tabla3[[#This Row],[pas]]+J4954</f>
        <v>22</v>
      </c>
    </row>
    <row r="4956" spans="1:10" x14ac:dyDescent="0.25">
      <c r="A4956">
        <v>72.997398376464801</v>
      </c>
      <c r="B4956">
        <v>2.4702465161681202</v>
      </c>
      <c r="C4956">
        <v>9.6106532510020803E-4</v>
      </c>
      <c r="D4956">
        <v>2.4712076410651198</v>
      </c>
      <c r="E4956">
        <v>1.81555989797744E-4</v>
      </c>
      <c r="F4956">
        <f>Tabla3[[#This Row],[Axial Force ]]/$M$12</f>
        <v>1.5698365242250494</v>
      </c>
      <c r="G4956">
        <f>Tabla3[[#This Row],[Axial Displacement ]]/$M$9</f>
        <v>2.8723796699629305E-2</v>
      </c>
      <c r="H4956">
        <f>IF(Tabla3[[#This Row],[Axial Displacement Command ]]=D4955,1,0)</f>
        <v>0</v>
      </c>
      <c r="I4956">
        <f>IF(AND(Tabla3[[#This Row],[cic]]=1,(AND(H4955=1,H4957=0))),1,0)</f>
        <v>0</v>
      </c>
      <c r="J4956">
        <f>Tabla3[[#This Row],[pas]]+J4955</f>
        <v>22</v>
      </c>
    </row>
    <row r="4957" spans="1:10" x14ac:dyDescent="0.25">
      <c r="A4957">
        <v>72.378227233886705</v>
      </c>
      <c r="B4957">
        <v>2.4673498701304202</v>
      </c>
      <c r="C4957">
        <v>5.2118303983661495E-4</v>
      </c>
      <c r="D4957">
        <v>2.4678709451109202</v>
      </c>
      <c r="E4957">
        <v>-2.5738935960362098E-4</v>
      </c>
      <c r="F4957">
        <f>Tabla3[[#This Row],[Axial Force ]]/$M$12</f>
        <v>1.5565210157825098</v>
      </c>
      <c r="G4957">
        <f>Tabla3[[#This Row],[Axial Displacement ]]/$M$9</f>
        <v>2.8690114768958375E-2</v>
      </c>
      <c r="H4957">
        <f>IF(Tabla3[[#This Row],[Axial Displacement Command ]]=D4956,1,0)</f>
        <v>0</v>
      </c>
      <c r="I4957">
        <f>IF(AND(Tabla3[[#This Row],[cic]]=1,(AND(H4956=1,H4958=0))),1,0)</f>
        <v>0</v>
      </c>
      <c r="J4957">
        <f>Tabla3[[#This Row],[pas]]+J4956</f>
        <v>22</v>
      </c>
    </row>
    <row r="4958" spans="1:10" x14ac:dyDescent="0.25">
      <c r="A4958">
        <v>72.344352722167997</v>
      </c>
      <c r="B4958">
        <v>2.4634301662445099</v>
      </c>
      <c r="C4958">
        <v>1.1043548511224801E-3</v>
      </c>
      <c r="D4958">
        <v>2.4645344819873598</v>
      </c>
      <c r="E4958">
        <v>-1.35382879307144E-3</v>
      </c>
      <c r="F4958">
        <f>Tabla3[[#This Row],[Axial Force ]]/$M$12</f>
        <v>1.5557925316595269</v>
      </c>
      <c r="G4958">
        <f>Tabla3[[#This Row],[Axial Displacement ]]/$M$9</f>
        <v>2.8644536816796629E-2</v>
      </c>
      <c r="H4958">
        <f>IF(Tabla3[[#This Row],[Axial Displacement Command ]]=D4957,1,0)</f>
        <v>0</v>
      </c>
      <c r="I4958">
        <f>IF(AND(Tabla3[[#This Row],[cic]]=1,(AND(H4957=1,H4959=0))),1,0)</f>
        <v>0</v>
      </c>
      <c r="J4958">
        <f>Tabla3[[#This Row],[pas]]+J4957</f>
        <v>22</v>
      </c>
    </row>
    <row r="4959" spans="1:10" x14ac:dyDescent="0.25">
      <c r="A4959">
        <v>71.952224731445298</v>
      </c>
      <c r="B4959">
        <v>2.4602757766842802</v>
      </c>
      <c r="C4959">
        <v>9.2196466994209903E-4</v>
      </c>
      <c r="D4959">
        <v>2.46119778603315</v>
      </c>
      <c r="E4959">
        <v>7.4616866641008495E-4</v>
      </c>
      <c r="F4959">
        <f>Tabla3[[#This Row],[Axial Force ]]/$M$12</f>
        <v>1.5473596716439848</v>
      </c>
      <c r="G4959">
        <f>Tabla3[[#This Row],[Axial Displacement ]]/$M$9</f>
        <v>2.8607857868421863E-2</v>
      </c>
      <c r="H4959">
        <f>IF(Tabla3[[#This Row],[Axial Displacement Command ]]=D4958,1,0)</f>
        <v>0</v>
      </c>
      <c r="I4959">
        <f>IF(AND(Tabla3[[#This Row],[cic]]=1,(AND(H4958=1,H4960=0))),1,0)</f>
        <v>0</v>
      </c>
      <c r="J4959">
        <f>Tabla3[[#This Row],[pas]]+J4958</f>
        <v>22</v>
      </c>
    </row>
    <row r="4960" spans="1:10" x14ac:dyDescent="0.25">
      <c r="A4960">
        <v>71.658836364746094</v>
      </c>
      <c r="B4960">
        <v>2.4565171916037798</v>
      </c>
      <c r="C4960">
        <v>1.34396555040439E-3</v>
      </c>
      <c r="D4960">
        <v>2.4578610900789499</v>
      </c>
      <c r="E4960">
        <v>1.09003423176546E-4</v>
      </c>
      <c r="F4960">
        <f>Tabla3[[#This Row],[Axial Force ]]/$M$12</f>
        <v>1.5410502444031418</v>
      </c>
      <c r="G4960">
        <f>Tabla3[[#This Row],[Axial Displacement ]]/$M$9</f>
        <v>2.8564153390741625E-2</v>
      </c>
      <c r="H4960">
        <f>IF(Tabla3[[#This Row],[Axial Displacement Command ]]=D4959,1,0)</f>
        <v>0</v>
      </c>
      <c r="I4960">
        <f>IF(AND(Tabla3[[#This Row],[cic]]=1,(AND(H4959=1,H4961=0))),1,0)</f>
        <v>0</v>
      </c>
      <c r="J4960">
        <f>Tabla3[[#This Row],[pas]]+J4959</f>
        <v>22</v>
      </c>
    </row>
    <row r="4961" spans="1:10" x14ac:dyDescent="0.25">
      <c r="A4961">
        <v>71.407211303710895</v>
      </c>
      <c r="B4961">
        <v>2.4537455756217201</v>
      </c>
      <c r="C4961">
        <v>7.7915188967381298E-4</v>
      </c>
      <c r="D4961">
        <v>2.4545248597860301</v>
      </c>
      <c r="E4961">
        <v>2.2450704761922701E-4</v>
      </c>
      <c r="F4961">
        <f>Tabla3[[#This Row],[Axial Force ]]/$M$12</f>
        <v>1.5356389527679761</v>
      </c>
      <c r="G4961">
        <f>Tabla3[[#This Row],[Axial Displacement ]]/$M$9</f>
        <v>2.8531925297926978E-2</v>
      </c>
      <c r="H4961">
        <f>IF(Tabla3[[#This Row],[Axial Displacement Command ]]=D4960,1,0)</f>
        <v>0</v>
      </c>
      <c r="I4961">
        <f>IF(AND(Tabla3[[#This Row],[cic]]=1,(AND(H4960=1,H4962=0))),1,0)</f>
        <v>0</v>
      </c>
      <c r="J4961">
        <f>Tabla3[[#This Row],[pas]]+J4960</f>
        <v>22</v>
      </c>
    </row>
    <row r="4962" spans="1:10" x14ac:dyDescent="0.25">
      <c r="A4962">
        <v>71.077232360839801</v>
      </c>
      <c r="B4962">
        <v>2.44992971420288</v>
      </c>
      <c r="C4962">
        <v>1.2583732313942201E-3</v>
      </c>
      <c r="D4962">
        <v>2.45118816383183</v>
      </c>
      <c r="E4962" s="2">
        <v>5.4046694203391301E-8</v>
      </c>
      <c r="F4962">
        <f>Tabla3[[#This Row],[Axial Force ]]/$M$12</f>
        <v>1.5285426314159096</v>
      </c>
      <c r="G4962">
        <f>Tabla3[[#This Row],[Axial Displacement ]]/$M$9</f>
        <v>2.8487554816312557E-2</v>
      </c>
      <c r="H4962">
        <f>IF(Tabla3[[#This Row],[Axial Displacement Command ]]=D4961,1,0)</f>
        <v>0</v>
      </c>
      <c r="I4962">
        <f>IF(AND(Tabla3[[#This Row],[cic]]=1,(AND(H4961=1,H4963=0))),1,0)</f>
        <v>0</v>
      </c>
      <c r="J4962">
        <f>Tabla3[[#This Row],[pas]]+J4961</f>
        <v>22</v>
      </c>
    </row>
    <row r="4963" spans="1:10" x14ac:dyDescent="0.25">
      <c r="A4963">
        <v>70.594787597656307</v>
      </c>
      <c r="B4963">
        <v>2.4464929010719101</v>
      </c>
      <c r="C4963">
        <v>1.35850905280677E-3</v>
      </c>
      <c r="D4963">
        <v>2.44785146787763</v>
      </c>
      <c r="E4963">
        <v>1.27731914290052E-3</v>
      </c>
      <c r="F4963">
        <f>Tabla3[[#This Row],[Axial Force ]]/$M$12</f>
        <v>1.5181674752184151</v>
      </c>
      <c r="G4963">
        <f>Tabla3[[#This Row],[Axial Displacement ]]/$M$9</f>
        <v>2.8447591872929189E-2</v>
      </c>
      <c r="H4963">
        <f>IF(Tabla3[[#This Row],[Axial Displacement Command ]]=D4962,1,0)</f>
        <v>0</v>
      </c>
      <c r="I4963">
        <f>IF(AND(Tabla3[[#This Row],[cic]]=1,(AND(H4962=1,H4964=0))),1,0)</f>
        <v>0</v>
      </c>
      <c r="J4963">
        <f>Tabla3[[#This Row],[pas]]+J4962</f>
        <v>22</v>
      </c>
    </row>
    <row r="4964" spans="1:10" x14ac:dyDescent="0.25">
      <c r="A4964">
        <v>70.219947814941406</v>
      </c>
      <c r="B4964">
        <v>2.4427806492894901</v>
      </c>
      <c r="C4964">
        <v>1.7342567844025299E-3</v>
      </c>
      <c r="D4964">
        <v>2.44451500475407</v>
      </c>
      <c r="E4964">
        <v>-2.4080375169432998E-3</v>
      </c>
      <c r="F4964">
        <f>Tabla3[[#This Row],[Axial Force ]]/$M$12</f>
        <v>1.5101064046223958</v>
      </c>
      <c r="G4964">
        <f>Tabla3[[#This Row],[Axial Displacement ]]/$M$9</f>
        <v>2.8404426154528956E-2</v>
      </c>
      <c r="H4964">
        <f>IF(Tabla3[[#This Row],[Axial Displacement Command ]]=D4963,1,0)</f>
        <v>0</v>
      </c>
      <c r="I4964">
        <f>IF(AND(Tabla3[[#This Row],[cic]]=1,(AND(H4963=1,H4965=0))),1,0)</f>
        <v>0</v>
      </c>
      <c r="J4964">
        <f>Tabla3[[#This Row],[pas]]+J4963</f>
        <v>22</v>
      </c>
    </row>
    <row r="4965" spans="1:10" x14ac:dyDescent="0.25">
      <c r="A4965">
        <v>70.054290771484403</v>
      </c>
      <c r="B4965">
        <v>2.4397014640271699</v>
      </c>
      <c r="C4965">
        <v>1.4767646234759E-3</v>
      </c>
      <c r="D4965">
        <v>2.4411783087998602</v>
      </c>
      <c r="E4965">
        <v>-6.8273095621407297E-4</v>
      </c>
      <c r="F4965">
        <f>Tabla3[[#This Row],[Axial Force ]]/$M$12</f>
        <v>1.5065438875588044</v>
      </c>
      <c r="G4965">
        <f>Tabla3[[#This Row],[Axial Displacement ]]/$M$9</f>
        <v>2.8368621674734532E-2</v>
      </c>
      <c r="H4965">
        <f>IF(Tabla3[[#This Row],[Axial Displacement Command ]]=D4964,1,0)</f>
        <v>0</v>
      </c>
      <c r="I4965">
        <f>IF(AND(Tabla3[[#This Row],[cic]]=1,(AND(H4964=1,H4966=0))),1,0)</f>
        <v>0</v>
      </c>
      <c r="J4965">
        <f>Tabla3[[#This Row],[pas]]+J4964</f>
        <v>22</v>
      </c>
    </row>
    <row r="4966" spans="1:10" x14ac:dyDescent="0.25">
      <c r="A4966">
        <v>69.875579833984403</v>
      </c>
      <c r="B4966">
        <v>2.4364651180803798</v>
      </c>
      <c r="C4966">
        <v>1.3766289157501901E-3</v>
      </c>
      <c r="D4966">
        <v>2.4378416128456601</v>
      </c>
      <c r="E4966">
        <v>-1.7958386706595801E-3</v>
      </c>
      <c r="F4966">
        <f>Tabla3[[#This Row],[Axial Force ]]/$M$12</f>
        <v>1.5027006415910624</v>
      </c>
      <c r="G4966">
        <f>Tabla3[[#This Row],[Axial Displacement ]]/$M$9</f>
        <v>2.8330989745120695E-2</v>
      </c>
      <c r="H4966">
        <f>IF(Tabla3[[#This Row],[Axial Displacement Command ]]=D4965,1,0)</f>
        <v>0</v>
      </c>
      <c r="I4966">
        <f>IF(AND(Tabla3[[#This Row],[cic]]=1,(AND(H4965=1,H4967=0))),1,0)</f>
        <v>0</v>
      </c>
      <c r="J4966">
        <f>Tabla3[[#This Row],[pas]]+J4965</f>
        <v>22</v>
      </c>
    </row>
    <row r="4967" spans="1:10" x14ac:dyDescent="0.25">
      <c r="A4967">
        <v>69.478736877441406</v>
      </c>
      <c r="B4967">
        <v>2.4332606699317698</v>
      </c>
      <c r="C4967">
        <v>1.24454493288795E-3</v>
      </c>
      <c r="D4967">
        <v>2.4345051497221002</v>
      </c>
      <c r="E4967" s="2">
        <v>5.89722475297094E-5</v>
      </c>
      <c r="F4967">
        <f>Tabla3[[#This Row],[Axial Force ]]/$M$12</f>
        <v>1.4941663844611055</v>
      </c>
      <c r="G4967">
        <f>Tabla3[[#This Row],[Axial Displacement ]]/$M$9</f>
        <v>2.8293728720136857E-2</v>
      </c>
      <c r="H4967">
        <f>IF(Tabla3[[#This Row],[Axial Displacement Command ]]=D4966,1,0)</f>
        <v>0</v>
      </c>
      <c r="I4967">
        <f>IF(AND(Tabla3[[#This Row],[cic]]=1,(AND(H4966=1,H4968=0))),1,0)</f>
        <v>0</v>
      </c>
      <c r="J4967">
        <f>Tabla3[[#This Row],[pas]]+J4966</f>
        <v>22</v>
      </c>
    </row>
    <row r="4968" spans="1:10" x14ac:dyDescent="0.25">
      <c r="A4968">
        <v>68.963027954101605</v>
      </c>
      <c r="B4968">
        <v>2.4302995298057799</v>
      </c>
      <c r="C4968">
        <v>8.6903571627772202E-4</v>
      </c>
      <c r="D4968">
        <v>2.4311684537679001</v>
      </c>
      <c r="E4968">
        <v>1.65104177085595E-3</v>
      </c>
      <c r="F4968">
        <f>Tabla3[[#This Row],[Axial Force ]]/$M$12</f>
        <v>1.4830758699806796</v>
      </c>
      <c r="G4968">
        <f>Tabla3[[#This Row],[Axial Displacement ]]/$M$9</f>
        <v>2.8259296858206742E-2</v>
      </c>
      <c r="H4968">
        <f>IF(Tabla3[[#This Row],[Axial Displacement Command ]]=D4967,1,0)</f>
        <v>0</v>
      </c>
      <c r="I4968">
        <f>IF(AND(Tabla3[[#This Row],[cic]]=1,(AND(H4967=1,H4969=0))),1,0)</f>
        <v>0</v>
      </c>
      <c r="J4968">
        <f>Tabla3[[#This Row],[pas]]+J4967</f>
        <v>22</v>
      </c>
    </row>
    <row r="4969" spans="1:10" x14ac:dyDescent="0.25">
      <c r="A4969">
        <v>68.975051879882798</v>
      </c>
      <c r="B4969">
        <v>2.4261726066470102</v>
      </c>
      <c r="C4969">
        <v>1.6593933196418201E-3</v>
      </c>
      <c r="D4969">
        <v>2.4278319906443402</v>
      </c>
      <c r="E4969">
        <v>9.06913783182972E-4</v>
      </c>
      <c r="F4969">
        <f>Tabla3[[#This Row],[Axial Force ]]/$M$12</f>
        <v>1.4833344490297375</v>
      </c>
      <c r="G4969">
        <f>Tabla3[[#This Row],[Axial Displacement ]]/$M$9</f>
        <v>2.8211309379616398E-2</v>
      </c>
      <c r="H4969">
        <f>IF(Tabla3[[#This Row],[Axial Displacement Command ]]=D4968,1,0)</f>
        <v>0</v>
      </c>
      <c r="I4969">
        <f>IF(AND(Tabla3[[#This Row],[cic]]=1,(AND(H4968=1,H4970=0))),1,0)</f>
        <v>0</v>
      </c>
      <c r="J4969">
        <f>Tabla3[[#This Row],[pas]]+J4968</f>
        <v>22</v>
      </c>
    </row>
    <row r="4970" spans="1:10" x14ac:dyDescent="0.25">
      <c r="A4970">
        <v>68.956153869628906</v>
      </c>
      <c r="B4970">
        <v>2.4235618766397198</v>
      </c>
      <c r="C4970">
        <v>9.3364712938637196E-4</v>
      </c>
      <c r="D4970">
        <v>2.4244955275207798</v>
      </c>
      <c r="E4970" s="2">
        <v>5.9188431933421296E-6</v>
      </c>
      <c r="F4970">
        <f>Tabla3[[#This Row],[Axial Force ]]/$M$12</f>
        <v>1.4829280402070733</v>
      </c>
      <c r="G4970">
        <f>Tabla3[[#This Row],[Axial Displacement ]]/$M$9</f>
        <v>2.8180952053950228E-2</v>
      </c>
      <c r="H4970">
        <f>IF(Tabla3[[#This Row],[Axial Displacement Command ]]=D4969,1,0)</f>
        <v>0</v>
      </c>
      <c r="I4970">
        <f>IF(AND(Tabla3[[#This Row],[cic]]=1,(AND(H4969=1,H4971=0))),1,0)</f>
        <v>0</v>
      </c>
      <c r="J4970">
        <f>Tabla3[[#This Row],[pas]]+J4969</f>
        <v>22</v>
      </c>
    </row>
    <row r="4971" spans="1:10" x14ac:dyDescent="0.25">
      <c r="A4971">
        <v>68.215141296386705</v>
      </c>
      <c r="B4971">
        <v>2.4195634759962599</v>
      </c>
      <c r="C4971">
        <v>1.59525870913058E-3</v>
      </c>
      <c r="D4971">
        <v>2.42115883156657</v>
      </c>
      <c r="E4971">
        <v>6.0094811260569302E-4</v>
      </c>
      <c r="F4971">
        <f>Tabla3[[#This Row],[Axial Force ]]/$M$12</f>
        <v>1.4669922859438</v>
      </c>
      <c r="G4971">
        <f>Tabla3[[#This Row],[Axial Displacement ]]/$M$9</f>
        <v>2.8134459023212325E-2</v>
      </c>
      <c r="H4971">
        <f>IF(Tabla3[[#This Row],[Axial Displacement Command ]]=D4970,1,0)</f>
        <v>0</v>
      </c>
      <c r="I4971">
        <f>IF(AND(Tabla3[[#This Row],[cic]]=1,(AND(H4970=1,H4972=0))),1,0)</f>
        <v>0</v>
      </c>
      <c r="J4971">
        <f>Tabla3[[#This Row],[pas]]+J4970</f>
        <v>22</v>
      </c>
    </row>
    <row r="4972" spans="1:10" x14ac:dyDescent="0.25">
      <c r="A4972">
        <v>68.192535400390597</v>
      </c>
      <c r="B4972">
        <v>2.4164342321455501</v>
      </c>
      <c r="C4972">
        <v>1.3878345725970599E-3</v>
      </c>
      <c r="D4972">
        <v>2.4178221356123699</v>
      </c>
      <c r="E4972">
        <v>-1.6755308251958901E-3</v>
      </c>
      <c r="F4972">
        <f>Tabla3[[#This Row],[Axial Force ]]/$M$12</f>
        <v>1.4665061376428086</v>
      </c>
      <c r="G4972">
        <f>Tabla3[[#This Row],[Axial Displacement ]]/$M$9</f>
        <v>2.8098072466808722E-2</v>
      </c>
      <c r="H4972">
        <f>IF(Tabla3[[#This Row],[Axial Displacement Command ]]=D4971,1,0)</f>
        <v>0</v>
      </c>
      <c r="I4972">
        <f>IF(AND(Tabla3[[#This Row],[cic]]=1,(AND(H4971=1,H4973=0))),1,0)</f>
        <v>0</v>
      </c>
      <c r="J4972">
        <f>Tabla3[[#This Row],[pas]]+J4971</f>
        <v>22</v>
      </c>
    </row>
    <row r="4973" spans="1:10" x14ac:dyDescent="0.25">
      <c r="A4973">
        <v>67.827049255371094</v>
      </c>
      <c r="B4973">
        <v>2.4134409613907302</v>
      </c>
      <c r="C4973">
        <v>1.0447502063470899E-3</v>
      </c>
      <c r="D4973">
        <v>2.41448567248881</v>
      </c>
      <c r="E4973">
        <v>6.9471479946514602E-4</v>
      </c>
      <c r="F4973">
        <f>Tabla3[[#This Row],[Axial Force ]]/$M$12</f>
        <v>1.458646220545615</v>
      </c>
      <c r="G4973">
        <f>Tabla3[[#This Row],[Axial Displacement ]]/$M$9</f>
        <v>2.8063266992915469E-2</v>
      </c>
      <c r="H4973">
        <f>IF(Tabla3[[#This Row],[Axial Displacement Command ]]=D4972,1,0)</f>
        <v>0</v>
      </c>
      <c r="I4973">
        <f>IF(AND(Tabla3[[#This Row],[cic]]=1,(AND(H4972=1,H4974=0))),1,0)</f>
        <v>0</v>
      </c>
      <c r="J4973">
        <f>Tabla3[[#This Row],[pas]]+J4972</f>
        <v>22</v>
      </c>
    </row>
    <row r="4974" spans="1:10" x14ac:dyDescent="0.25">
      <c r="A4974">
        <v>67.952156066894503</v>
      </c>
      <c r="B4974">
        <v>2.4108015932142699</v>
      </c>
      <c r="C4974">
        <v>3.4737587384370299E-4</v>
      </c>
      <c r="D4974">
        <v>2.4111489765346099</v>
      </c>
      <c r="E4974">
        <v>-1.8389548586128499E-3</v>
      </c>
      <c r="F4974">
        <f>Tabla3[[#This Row],[Axial Force ]]/$M$12</f>
        <v>1.4613366896106346</v>
      </c>
      <c r="G4974">
        <f>Tabla3[[#This Row],[Axial Displacement ]]/$M$9</f>
        <v>2.8032576665282208E-2</v>
      </c>
      <c r="H4974">
        <f>IF(Tabla3[[#This Row],[Axial Displacement Command ]]=D4973,1,0)</f>
        <v>0</v>
      </c>
      <c r="I4974">
        <f>IF(AND(Tabla3[[#This Row],[cic]]=1,(AND(H4973=1,H4975=0))),1,0)</f>
        <v>0</v>
      </c>
      <c r="J4974">
        <f>Tabla3[[#This Row],[pas]]+J4973</f>
        <v>22</v>
      </c>
    </row>
    <row r="4975" spans="1:10" x14ac:dyDescent="0.25">
      <c r="A4975">
        <v>67.585556030273395</v>
      </c>
      <c r="B4975">
        <v>2.4073112290352601</v>
      </c>
      <c r="C4975">
        <v>5.0115585281673702E-4</v>
      </c>
      <c r="D4975">
        <v>2.4078122805804001</v>
      </c>
      <c r="E4975">
        <v>7.2835223363654201E-4</v>
      </c>
      <c r="F4975">
        <f>Tabla3[[#This Row],[Axial Force ]]/$M$12</f>
        <v>1.4534528178553419</v>
      </c>
      <c r="G4975">
        <f>Tabla3[[#This Row],[Axial Displacement ]]/$M$9</f>
        <v>2.799199103529372E-2</v>
      </c>
      <c r="H4975">
        <f>IF(Tabla3[[#This Row],[Axial Displacement Command ]]=D4974,1,0)</f>
        <v>0</v>
      </c>
      <c r="I4975">
        <f>IF(AND(Tabla3[[#This Row],[cic]]=1,(AND(H4974=1,H4976=0))),1,0)</f>
        <v>0</v>
      </c>
      <c r="J4975">
        <f>Tabla3[[#This Row],[pas]]+J4974</f>
        <v>22</v>
      </c>
    </row>
    <row r="4976" spans="1:10" x14ac:dyDescent="0.25">
      <c r="A4976">
        <v>66.835182189941406</v>
      </c>
      <c r="B4976">
        <v>2.4032520595937998</v>
      </c>
      <c r="C4976">
        <v>1.2238025419719599E-3</v>
      </c>
      <c r="D4976">
        <v>2.4044758174568401</v>
      </c>
      <c r="E4976">
        <v>1.7864958863356201E-3</v>
      </c>
      <c r="F4976">
        <f>Tabla3[[#This Row],[Axial Force ]]/$M$12</f>
        <v>1.4373157460202453</v>
      </c>
      <c r="G4976">
        <f>Tabla3[[#This Row],[Axial Displacement ]]/$M$9</f>
        <v>2.7944791390625581E-2</v>
      </c>
      <c r="H4976">
        <f>IF(Tabla3[[#This Row],[Axial Displacement Command ]]=D4975,1,0)</f>
        <v>0</v>
      </c>
      <c r="I4976">
        <f>IF(AND(Tabla3[[#This Row],[cic]]=1,(AND(H4975=1,H4977=0))),1,0)</f>
        <v>0</v>
      </c>
      <c r="J4976">
        <f>Tabla3[[#This Row],[pas]]+J4975</f>
        <v>22</v>
      </c>
    </row>
    <row r="4977" spans="1:10" x14ac:dyDescent="0.25">
      <c r="A4977">
        <v>66.684013366699205</v>
      </c>
      <c r="B4977">
        <v>2.4003053549677098</v>
      </c>
      <c r="C4977">
        <v>8.33988167414645E-4</v>
      </c>
      <c r="D4977">
        <v>2.4011393543332802</v>
      </c>
      <c r="E4977">
        <v>1.0156601319977201E-3</v>
      </c>
      <c r="F4977">
        <f>Tabla3[[#This Row],[Axial Force ]]/$M$12</f>
        <v>1.434064803584929</v>
      </c>
      <c r="G4977">
        <f>Tabla3[[#This Row],[Axial Displacement ]]/$M$9</f>
        <v>2.7910527383345464E-2</v>
      </c>
      <c r="H4977">
        <f>IF(Tabla3[[#This Row],[Axial Displacement Command ]]=D4976,1,0)</f>
        <v>0</v>
      </c>
      <c r="I4977">
        <f>IF(AND(Tabla3[[#This Row],[cic]]=1,(AND(H4976=1,H4978=0))),1,0)</f>
        <v>0</v>
      </c>
      <c r="J4977">
        <f>Tabla3[[#This Row],[pas]]+J4976</f>
        <v>22</v>
      </c>
    </row>
    <row r="4978" spans="1:10" x14ac:dyDescent="0.25">
      <c r="A4978">
        <v>66.566551208496094</v>
      </c>
      <c r="B4978">
        <v>2.39759450778365</v>
      </c>
      <c r="C4978">
        <v>2.08139425694753E-4</v>
      </c>
      <c r="D4978">
        <v>2.3978026583790801</v>
      </c>
      <c r="E4978">
        <v>-1.20066914632844E-4</v>
      </c>
      <c r="F4978">
        <f>Tabla3[[#This Row],[Axial Force ]]/$M$12</f>
        <v>1.4315387356665827</v>
      </c>
      <c r="G4978">
        <f>Tabla3[[#This Row],[Axial Displacement ]]/$M$9</f>
        <v>2.7879005904461046E-2</v>
      </c>
      <c r="H4978">
        <f>IF(Tabla3[[#This Row],[Axial Displacement Command ]]=D4977,1,0)</f>
        <v>0</v>
      </c>
      <c r="I4978">
        <f>IF(AND(Tabla3[[#This Row],[cic]]=1,(AND(H4977=1,H4979=0))),1,0)</f>
        <v>0</v>
      </c>
      <c r="J4978">
        <f>Tabla3[[#This Row],[pas]]+J4977</f>
        <v>22</v>
      </c>
    </row>
    <row r="4979" spans="1:10" x14ac:dyDescent="0.25">
      <c r="A4979">
        <v>66.352798461914105</v>
      </c>
      <c r="B4979">
        <v>2.3940252140164402</v>
      </c>
      <c r="C4979">
        <v>4.4083594730182101E-4</v>
      </c>
      <c r="D4979">
        <v>2.3944661952555202</v>
      </c>
      <c r="E4979">
        <v>-5.3891716333964701E-4</v>
      </c>
      <c r="F4979">
        <f>Tabla3[[#This Row],[Axial Force ]]/$M$12</f>
        <v>1.4269419024067549</v>
      </c>
      <c r="G4979">
        <f>Tabla3[[#This Row],[Axial Displacement ]]/$M$9</f>
        <v>2.7837502488563259E-2</v>
      </c>
      <c r="H4979">
        <f>IF(Tabla3[[#This Row],[Axial Displacement Command ]]=D4978,1,0)</f>
        <v>0</v>
      </c>
      <c r="I4979">
        <f>IF(AND(Tabla3[[#This Row],[cic]]=1,(AND(H4978=1,H4980=0))),1,0)</f>
        <v>0</v>
      </c>
      <c r="J4979">
        <f>Tabla3[[#This Row],[pas]]+J4978</f>
        <v>22</v>
      </c>
    </row>
    <row r="4980" spans="1:10" x14ac:dyDescent="0.25">
      <c r="A4980">
        <v>66.282615661621094</v>
      </c>
      <c r="B4980">
        <v>2.3906957358121899</v>
      </c>
      <c r="C4980">
        <v>4.3368339674998402E-4</v>
      </c>
      <c r="D4980">
        <v>2.3911294993013099</v>
      </c>
      <c r="E4980">
        <v>-1.1044066923204801E-2</v>
      </c>
      <c r="F4980">
        <f>Tabla3[[#This Row],[Axial Force ]]/$M$12</f>
        <v>1.425432594873572</v>
      </c>
      <c r="G4980">
        <f>Tabla3[[#This Row],[Axial Displacement ]]/$M$9</f>
        <v>2.7798787625723138E-2</v>
      </c>
      <c r="H4980">
        <f>IF(Tabla3[[#This Row],[Axial Displacement Command ]]=D4979,1,0)</f>
        <v>0</v>
      </c>
      <c r="I4980">
        <f>IF(AND(Tabla3[[#This Row],[cic]]=1,(AND(H4979=1,H4981=0))),1,0)</f>
        <v>0</v>
      </c>
      <c r="J4980">
        <f>Tabla3[[#This Row],[pas]]+J4979</f>
        <v>22</v>
      </c>
    </row>
    <row r="4981" spans="1:10" x14ac:dyDescent="0.25">
      <c r="A4981">
        <v>65.647605895996094</v>
      </c>
      <c r="B4981">
        <v>2.3877490311860998</v>
      </c>
      <c r="C4981" s="2">
        <v>4.3869018639952601E-5</v>
      </c>
      <c r="D4981">
        <v>2.3877928033471099</v>
      </c>
      <c r="E4981">
        <v>4.4068943338970701E-4</v>
      </c>
      <c r="F4981">
        <f>Tabla3[[#This Row],[Axial Force ]]/$M$12</f>
        <v>1.4117764708816365</v>
      </c>
      <c r="G4981">
        <f>Tabla3[[#This Row],[Axial Displacement ]]/$M$9</f>
        <v>2.7764523618443022E-2</v>
      </c>
      <c r="H4981">
        <f>IF(Tabla3[[#This Row],[Axial Displacement Command ]]=D4980,1,0)</f>
        <v>0</v>
      </c>
      <c r="I4981">
        <f>IF(AND(Tabla3[[#This Row],[cic]]=1,(AND(H4980=1,H4982=0))),1,0)</f>
        <v>0</v>
      </c>
      <c r="J4981">
        <f>Tabla3[[#This Row],[pas]]+J4980</f>
        <v>22</v>
      </c>
    </row>
    <row r="4982" spans="1:10" x14ac:dyDescent="0.25">
      <c r="A4982">
        <v>65.323982238769503</v>
      </c>
      <c r="B4982">
        <v>2.38514179363847</v>
      </c>
      <c r="C4982">
        <v>6.8545341491699197E-4</v>
      </c>
      <c r="D4982">
        <v>2.3844563402235499</v>
      </c>
      <c r="E4982">
        <v>-4.0670721546121101E-4</v>
      </c>
      <c r="F4982">
        <f>Tabla3[[#This Row],[Axial Force ]]/$M$12</f>
        <v>1.4048168223391291</v>
      </c>
      <c r="G4982">
        <f>Tabla3[[#This Row],[Axial Displacement ]]/$M$9</f>
        <v>2.7734206902772906E-2</v>
      </c>
      <c r="H4982">
        <f>IF(Tabla3[[#This Row],[Axial Displacement Command ]]=D4981,1,0)</f>
        <v>0</v>
      </c>
      <c r="I4982">
        <f>IF(AND(Tabla3[[#This Row],[cic]]=1,(AND(H4981=1,H4983=0))),1,0)</f>
        <v>0</v>
      </c>
      <c r="J4982">
        <f>Tabla3[[#This Row],[pas]]+J4981</f>
        <v>22</v>
      </c>
    </row>
    <row r="4983" spans="1:10" x14ac:dyDescent="0.25">
      <c r="A4983">
        <v>65.157867431640597</v>
      </c>
      <c r="B4983">
        <v>2.38061789423227</v>
      </c>
      <c r="C4983">
        <v>5.0187111355626301E-4</v>
      </c>
      <c r="D4983">
        <v>2.3811196442693499</v>
      </c>
      <c r="E4983">
        <v>-5.2971745390095705E-4</v>
      </c>
      <c r="F4983">
        <f>Tabla3[[#This Row],[Axial Force ]]/$M$12</f>
        <v>1.4012444608954966</v>
      </c>
      <c r="G4983">
        <f>Tabla3[[#This Row],[Axial Displacement ]]/$M$9</f>
        <v>2.7681603421305465E-2</v>
      </c>
      <c r="H4983">
        <f>IF(Tabla3[[#This Row],[Axial Displacement Command ]]=D4982,1,0)</f>
        <v>0</v>
      </c>
      <c r="I4983">
        <f>IF(AND(Tabla3[[#This Row],[cic]]=1,(AND(H4982=1,H4984=0))),1,0)</f>
        <v>0</v>
      </c>
      <c r="J4983">
        <f>Tabla3[[#This Row],[pas]]+J4982</f>
        <v>22</v>
      </c>
    </row>
    <row r="4984" spans="1:10" x14ac:dyDescent="0.25">
      <c r="A4984">
        <v>64.897392272949205</v>
      </c>
      <c r="B4984">
        <v>2.3770164698362399</v>
      </c>
      <c r="C4984">
        <v>7.6651571134789297E-4</v>
      </c>
      <c r="D4984">
        <v>2.37778294831514</v>
      </c>
      <c r="E4984">
        <v>-9.8121483915747398E-4</v>
      </c>
      <c r="F4984">
        <f>Tabla3[[#This Row],[Axial Force ]]/$M$12</f>
        <v>1.3956428445795528</v>
      </c>
      <c r="G4984">
        <f>Tabla3[[#This Row],[Axial Displacement ]]/$M$9</f>
        <v>2.7639726393444652E-2</v>
      </c>
      <c r="H4984">
        <f>IF(Tabla3[[#This Row],[Axial Displacement Command ]]=D4983,1,0)</f>
        <v>0</v>
      </c>
      <c r="I4984">
        <f>IF(AND(Tabla3[[#This Row],[cic]]=1,(AND(H4983=1,H4985=0))),1,0)</f>
        <v>0</v>
      </c>
      <c r="J4984">
        <f>Tabla3[[#This Row],[pas]]+J4983</f>
        <v>22</v>
      </c>
    </row>
    <row r="4985" spans="1:10" x14ac:dyDescent="0.25">
      <c r="A4985">
        <v>65.117271423339801</v>
      </c>
      <c r="B4985">
        <v>2.3738408926874399</v>
      </c>
      <c r="C4985">
        <v>6.0582158312172396E-4</v>
      </c>
      <c r="D4985">
        <v>2.37444671802223</v>
      </c>
      <c r="E4985">
        <v>-5.3840295777263204E-4</v>
      </c>
      <c r="F4985">
        <f>Tabla3[[#This Row],[Axial Force ]]/$M$12</f>
        <v>1.4003714284589204</v>
      </c>
      <c r="G4985">
        <f>Tabla3[[#This Row],[Axial Displacement ]]/$M$9</f>
        <v>2.7602801077760929E-2</v>
      </c>
      <c r="H4985">
        <f>IF(Tabla3[[#This Row],[Axial Displacement Command ]]=D4984,1,0)</f>
        <v>0</v>
      </c>
      <c r="I4985">
        <f>IF(AND(Tabla3[[#This Row],[cic]]=1,(AND(H4984=1,H4986=0))),1,0)</f>
        <v>0</v>
      </c>
      <c r="J4985">
        <f>Tabla3[[#This Row],[pas]]+J4984</f>
        <v>22</v>
      </c>
    </row>
    <row r="4986" spans="1:10" x14ac:dyDescent="0.25">
      <c r="A4986">
        <v>64.2138671875</v>
      </c>
      <c r="B4986">
        <v>2.37045763060451</v>
      </c>
      <c r="C4986">
        <v>6.5231324697379001E-4</v>
      </c>
      <c r="D4986">
        <v>2.3711100220680201</v>
      </c>
      <c r="E4986">
        <v>1.2230561878823201E-3</v>
      </c>
      <c r="F4986">
        <f>Tabla3[[#This Row],[Axial Force ]]/$M$12</f>
        <v>1.380943380376344</v>
      </c>
      <c r="G4986">
        <f>Tabla3[[#This Row],[Axial Displacement ]]/$M$9</f>
        <v>2.7563460820982676E-2</v>
      </c>
      <c r="H4986">
        <f>IF(Tabla3[[#This Row],[Axial Displacement Command ]]=D4985,1,0)</f>
        <v>0</v>
      </c>
      <c r="I4986">
        <f>IF(AND(Tabla3[[#This Row],[cic]]=1,(AND(H4985=1,H4987=0))),1,0)</f>
        <v>0</v>
      </c>
      <c r="J4986">
        <f>Tabla3[[#This Row],[pas]]+J4985</f>
        <v>22</v>
      </c>
    </row>
    <row r="4987" spans="1:10" x14ac:dyDescent="0.25">
      <c r="A4987">
        <v>64.472839355468807</v>
      </c>
      <c r="B4987">
        <v>2.36739637330174</v>
      </c>
      <c r="C4987">
        <v>3.7693976651098599E-4</v>
      </c>
      <c r="D4987">
        <v>2.3677733261138201</v>
      </c>
      <c r="E4987">
        <v>8.7075505916800499E-4</v>
      </c>
      <c r="F4987">
        <f>Tabla3[[#This Row],[Axial Force ]]/$M$12</f>
        <v>1.3865126743111571</v>
      </c>
      <c r="G4987">
        <f>Tabla3[[#This Row],[Axial Displacement ]]/$M$9</f>
        <v>2.7527864805834187E-2</v>
      </c>
      <c r="H4987">
        <f>IF(Tabla3[[#This Row],[Axial Displacement Command ]]=D4986,1,0)</f>
        <v>0</v>
      </c>
      <c r="I4987">
        <f>IF(AND(Tabla3[[#This Row],[cic]]=1,(AND(H4986=1,H4988=0))),1,0)</f>
        <v>0</v>
      </c>
      <c r="J4987">
        <f>Tabla3[[#This Row],[pas]]+J4986</f>
        <v>22</v>
      </c>
    </row>
    <row r="4988" spans="1:10" x14ac:dyDescent="0.25">
      <c r="A4988">
        <v>64.116287231445298</v>
      </c>
      <c r="B4988">
        <v>2.3643672466278098</v>
      </c>
      <c r="C4988" s="2">
        <v>6.9618224074474697E-5</v>
      </c>
      <c r="D4988">
        <v>2.3644368629902601</v>
      </c>
      <c r="E4988">
        <v>-1.5416162568726601E-4</v>
      </c>
      <c r="F4988">
        <f>Tabla3[[#This Row],[Axial Force ]]/$M$12</f>
        <v>1.3788448866977483</v>
      </c>
      <c r="G4988">
        <f>Tabla3[[#This Row],[Axial Displacement ]]/$M$9</f>
        <v>2.749264240264895E-2</v>
      </c>
      <c r="H4988">
        <f>IF(Tabla3[[#This Row],[Axial Displacement Command ]]=D4987,1,0)</f>
        <v>0</v>
      </c>
      <c r="I4988">
        <f>IF(AND(Tabla3[[#This Row],[cic]]=1,(AND(H4987=1,H4989=0))),1,0)</f>
        <v>0</v>
      </c>
      <c r="J4988">
        <f>Tabla3[[#This Row],[pas]]+J4987</f>
        <v>22</v>
      </c>
    </row>
    <row r="4989" spans="1:10" x14ac:dyDescent="0.25">
      <c r="A4989">
        <v>63.750400543212898</v>
      </c>
      <c r="B4989">
        <v>2.3612666409462699</v>
      </c>
      <c r="C4989">
        <v>1.66416171509809E-4</v>
      </c>
      <c r="D4989">
        <v>2.3611001670360601</v>
      </c>
      <c r="E4989">
        <v>2.8466554340411702E-3</v>
      </c>
      <c r="F4989">
        <f>Tabla3[[#This Row],[Axial Force ]]/$M$12</f>
        <v>1.3709763557680192</v>
      </c>
      <c r="G4989">
        <f>Tabla3[[#This Row],[Axial Displacement ]]/$M$9</f>
        <v>2.7456588848212442E-2</v>
      </c>
      <c r="H4989">
        <f>IF(Tabla3[[#This Row],[Axial Displacement Command ]]=D4988,1,0)</f>
        <v>0</v>
      </c>
      <c r="I4989">
        <f>IF(AND(Tabla3[[#This Row],[cic]]=1,(AND(H4988=1,H4990=0))),1,0)</f>
        <v>0</v>
      </c>
      <c r="J4989">
        <f>Tabla3[[#This Row],[pas]]+J4988</f>
        <v>22</v>
      </c>
    </row>
    <row r="4990" spans="1:10" x14ac:dyDescent="0.25">
      <c r="A4990">
        <v>63.329807281494098</v>
      </c>
      <c r="B4990">
        <v>2.3580908309668298</v>
      </c>
      <c r="C4990">
        <v>3.2734871524553498E-4</v>
      </c>
      <c r="D4990">
        <v>2.3577634710818498</v>
      </c>
      <c r="E4990">
        <v>-8.0469762906432204E-3</v>
      </c>
      <c r="F4990">
        <f>Tabla3[[#This Row],[Axial Force ]]/$M$12</f>
        <v>1.3619313393869699</v>
      </c>
      <c r="G4990">
        <f>Tabla3[[#This Row],[Axial Displacement ]]/$M$9</f>
        <v>2.7419660825195695E-2</v>
      </c>
      <c r="H4990">
        <f>IF(Tabla3[[#This Row],[Axial Displacement Command ]]=D4989,1,0)</f>
        <v>0</v>
      </c>
      <c r="I4990">
        <f>IF(AND(Tabla3[[#This Row],[cic]]=1,(AND(H4989=1,H4991=0))),1,0)</f>
        <v>0</v>
      </c>
      <c r="J4990">
        <f>Tabla3[[#This Row],[pas]]+J4989</f>
        <v>22</v>
      </c>
    </row>
    <row r="4991" spans="1:10" x14ac:dyDescent="0.25">
      <c r="A4991">
        <v>62.931419372558601</v>
      </c>
      <c r="B4991">
        <v>2.35430360771716</v>
      </c>
      <c r="C4991">
        <v>1.2350082556622499E-4</v>
      </c>
      <c r="D4991">
        <v>2.3544270079582899</v>
      </c>
      <c r="E4991">
        <v>1.1569352409424E-4</v>
      </c>
      <c r="F4991">
        <f>Tabla3[[#This Row],[Axial Force ]]/$M$12</f>
        <v>1.3533638574743785</v>
      </c>
      <c r="G4991">
        <f>Tabla3[[#This Row],[Axial Displacement ]]/$M$9</f>
        <v>2.7375623345548373E-2</v>
      </c>
      <c r="H4991">
        <f>IF(Tabla3[[#This Row],[Axial Displacement Command ]]=D4990,1,0)</f>
        <v>0</v>
      </c>
      <c r="I4991">
        <f>IF(AND(Tabla3[[#This Row],[cic]]=1,(AND(H4990=1,H4992=0))),1,0)</f>
        <v>0</v>
      </c>
      <c r="J4991">
        <f>Tabla3[[#This Row],[pas]]+J4990</f>
        <v>22</v>
      </c>
    </row>
    <row r="4992" spans="1:10" x14ac:dyDescent="0.25">
      <c r="A4992">
        <v>62.621013641357401</v>
      </c>
      <c r="B4992">
        <v>2.35138181596994</v>
      </c>
      <c r="C4992">
        <v>2.9134750434423002E-4</v>
      </c>
      <c r="D4992">
        <v>2.3510905448347299</v>
      </c>
      <c r="E4992">
        <v>-5.7003046549652903E-4</v>
      </c>
      <c r="F4992">
        <f>Tabla3[[#This Row],[Axial Force ]]/$M$12</f>
        <v>1.3466884654055356</v>
      </c>
      <c r="G4992">
        <f>Tabla3[[#This Row],[Axial Displacement ]]/$M$9</f>
        <v>2.734164902290628E-2</v>
      </c>
      <c r="H4992">
        <f>IF(Tabla3[[#This Row],[Axial Displacement Command ]]=D4991,1,0)</f>
        <v>0</v>
      </c>
      <c r="I4992">
        <f>IF(AND(Tabla3[[#This Row],[cic]]=1,(AND(H4991=1,H4993=0))),1,0)</f>
        <v>0</v>
      </c>
      <c r="J4992">
        <f>Tabla3[[#This Row],[pas]]+J4991</f>
        <v>22</v>
      </c>
    </row>
    <row r="4993" spans="1:10" x14ac:dyDescent="0.25">
      <c r="A4993">
        <v>62.587276458740199</v>
      </c>
      <c r="B4993">
        <v>2.3481345269828999</v>
      </c>
      <c r="C4993">
        <v>3.8075447150731601E-4</v>
      </c>
      <c r="D4993">
        <v>2.3477538488805298</v>
      </c>
      <c r="E4993">
        <v>-9.2127851303303E-4</v>
      </c>
      <c r="F4993">
        <f>Tabla3[[#This Row],[Axial Force ]]/$M$12</f>
        <v>1.3459629345965634</v>
      </c>
      <c r="G4993">
        <f>Tabla3[[#This Row],[Axial Displacement ]]/$M$9</f>
        <v>2.7303889848638373E-2</v>
      </c>
      <c r="H4993">
        <f>IF(Tabla3[[#This Row],[Axial Displacement Command ]]=D4992,1,0)</f>
        <v>0</v>
      </c>
      <c r="I4993">
        <f>IF(AND(Tabla3[[#This Row],[cic]]=1,(AND(H4992=1,H4994=0))),1,0)</f>
        <v>0</v>
      </c>
      <c r="J4993">
        <f>Tabla3[[#This Row],[pas]]+J4992</f>
        <v>22</v>
      </c>
    </row>
    <row r="4994" spans="1:10" x14ac:dyDescent="0.25">
      <c r="A4994">
        <v>62.038295745849602</v>
      </c>
      <c r="B4994">
        <v>2.3444616235792601</v>
      </c>
      <c r="C4994" s="2">
        <v>4.4345856764493901E-5</v>
      </c>
      <c r="D4994">
        <v>2.3444173857569699</v>
      </c>
      <c r="E4994">
        <v>3.0480728696602498E-4</v>
      </c>
      <c r="F4994">
        <f>Tabla3[[#This Row],[Axial Force ]]/$M$12</f>
        <v>1.3341568977602065</v>
      </c>
      <c r="G4994">
        <f>Tabla3[[#This Row],[Axial Displacement ]]/$M$9</f>
        <v>2.7261181669526281E-2</v>
      </c>
      <c r="H4994">
        <f>IF(Tabla3[[#This Row],[Axial Displacement Command ]]=D4993,1,0)</f>
        <v>0</v>
      </c>
      <c r="I4994">
        <f>IF(AND(Tabla3[[#This Row],[cic]]=1,(AND(H4993=1,H4995=0))),1,0)</f>
        <v>0</v>
      </c>
      <c r="J4994">
        <f>Tabla3[[#This Row],[pas]]+J4993</f>
        <v>22</v>
      </c>
    </row>
    <row r="4995" spans="1:10" x14ac:dyDescent="0.25">
      <c r="A4995">
        <v>61.738979339599602</v>
      </c>
      <c r="B4995">
        <v>2.3406601976603301</v>
      </c>
      <c r="C4995">
        <v>4.2057038740495002E-4</v>
      </c>
      <c r="D4995">
        <v>2.3410806898027698</v>
      </c>
      <c r="E4995">
        <v>-1.31212811993464E-3</v>
      </c>
      <c r="F4995">
        <f>Tabla3[[#This Row],[Axial Force ]]/$M$12</f>
        <v>1.327719985797841</v>
      </c>
      <c r="G4995">
        <f>Tabla3[[#This Row],[Axial Displacement ]]/$M$9</f>
        <v>2.7216979042561977E-2</v>
      </c>
      <c r="H4995">
        <f>IF(Tabla3[[#This Row],[Axial Displacement Command ]]=D4994,1,0)</f>
        <v>0</v>
      </c>
      <c r="I4995">
        <f>IF(AND(Tabla3[[#This Row],[cic]]=1,(AND(H4994=1,H4996=0))),1,0)</f>
        <v>0</v>
      </c>
      <c r="J4995">
        <f>Tabla3[[#This Row],[pas]]+J4994</f>
        <v>22</v>
      </c>
    </row>
    <row r="4996" spans="1:10" x14ac:dyDescent="0.25">
      <c r="A4996">
        <v>61.853557586669901</v>
      </c>
      <c r="B4996">
        <v>2.3373914882540698</v>
      </c>
      <c r="C4996">
        <v>3.5262107189737402E-4</v>
      </c>
      <c r="D4996">
        <v>2.33774399384856</v>
      </c>
      <c r="E4996">
        <v>-4.04668043074707E-4</v>
      </c>
      <c r="F4996">
        <f>Tabla3[[#This Row],[Axial Force ]]/$M$12</f>
        <v>1.3301840341219333</v>
      </c>
      <c r="G4996">
        <f>Tabla3[[#This Row],[Axial Displacement ]]/$M$9</f>
        <v>2.7178970793651974E-2</v>
      </c>
      <c r="H4996">
        <f>IF(Tabla3[[#This Row],[Axial Displacement Command ]]=D4995,1,0)</f>
        <v>0</v>
      </c>
      <c r="I4996">
        <f>IF(AND(Tabla3[[#This Row],[cic]]=1,(AND(H4995=1,H4997=0))),1,0)</f>
        <v>0</v>
      </c>
      <c r="J4996">
        <f>Tabla3[[#This Row],[pas]]+J4995</f>
        <v>22</v>
      </c>
    </row>
    <row r="4997" spans="1:10" x14ac:dyDescent="0.25">
      <c r="A4997">
        <v>61.32568359375</v>
      </c>
      <c r="B4997">
        <v>2.33480567112565</v>
      </c>
      <c r="C4997">
        <v>3.9815901686779398E-4</v>
      </c>
      <c r="D4997">
        <v>2.3344075307250001</v>
      </c>
      <c r="E4997">
        <v>-5.7919214668800101E-4</v>
      </c>
      <c r="F4997">
        <f>Tabla3[[#This Row],[Axial Force ]]/$M$12</f>
        <v>1.3188319052419355</v>
      </c>
      <c r="G4997">
        <f>Tabla3[[#This Row],[Axial Displacement ]]/$M$9</f>
        <v>2.7148903152623836E-2</v>
      </c>
      <c r="H4997">
        <f>IF(Tabla3[[#This Row],[Axial Displacement Command ]]=D4996,1,0)</f>
        <v>0</v>
      </c>
      <c r="I4997">
        <f>IF(AND(Tabla3[[#This Row],[cic]]=1,(AND(H4996=1,H4998=0))),1,0)</f>
        <v>0</v>
      </c>
      <c r="J4997">
        <f>Tabla3[[#This Row],[pas]]+J4996</f>
        <v>22</v>
      </c>
    </row>
    <row r="4998" spans="1:10" x14ac:dyDescent="0.25">
      <c r="A4998">
        <v>60.971267700195298</v>
      </c>
      <c r="B4998">
        <v>2.3305248469114299</v>
      </c>
      <c r="C4998">
        <v>5.45978537047631E-4</v>
      </c>
      <c r="D4998">
        <v>2.3310708347708</v>
      </c>
      <c r="E4998">
        <v>1.1538281796674699E-3</v>
      </c>
      <c r="F4998">
        <f>Tabla3[[#This Row],[Axial Force ]]/$M$12</f>
        <v>1.311210058068716</v>
      </c>
      <c r="G4998">
        <f>Tabla3[[#This Row],[Axial Displacement ]]/$M$9</f>
        <v>2.7099126126877093E-2</v>
      </c>
      <c r="H4998">
        <f>IF(Tabla3[[#This Row],[Axial Displacement Command ]]=D4997,1,0)</f>
        <v>0</v>
      </c>
      <c r="I4998">
        <f>IF(AND(Tabla3[[#This Row],[cic]]=1,(AND(H4997=1,H4999=0))),1,0)</f>
        <v>0</v>
      </c>
      <c r="J4998">
        <f>Tabla3[[#This Row],[pas]]+J4997</f>
        <v>22</v>
      </c>
    </row>
    <row r="4999" spans="1:10" x14ac:dyDescent="0.25">
      <c r="A4999">
        <v>60.624233245849602</v>
      </c>
      <c r="B4999">
        <v>2.3273814003914599</v>
      </c>
      <c r="C4999">
        <v>3.5285950161778601E-4</v>
      </c>
      <c r="D4999">
        <v>2.3277341388166</v>
      </c>
      <c r="E4999">
        <v>2.7883229449798801E-3</v>
      </c>
      <c r="F4999">
        <f>Tabla3[[#This Row],[Axial Force ]]/$M$12</f>
        <v>1.3037469515236473</v>
      </c>
      <c r="G4999">
        <f>Tabla3[[#This Row],[Axial Displacement ]]/$M$9</f>
        <v>2.7062574423156512E-2</v>
      </c>
      <c r="H4999">
        <f>IF(Tabla3[[#This Row],[Axial Displacement Command ]]=D4998,1,0)</f>
        <v>0</v>
      </c>
      <c r="I4999">
        <f>IF(AND(Tabla3[[#This Row],[cic]]=1,(AND(H4998=1,H5000=0))),1,0)</f>
        <v>0</v>
      </c>
      <c r="J4999">
        <f>Tabla3[[#This Row],[pas]]+J4998</f>
        <v>22</v>
      </c>
    </row>
    <row r="5000" spans="1:10" x14ac:dyDescent="0.25">
      <c r="A5000">
        <v>60.398471832275398</v>
      </c>
      <c r="B5000">
        <v>2.3244237527251199</v>
      </c>
      <c r="C5000" s="2">
        <v>2.5987624496792702E-5</v>
      </c>
      <c r="D5000">
        <v>2.3243979085236801</v>
      </c>
      <c r="E5000">
        <v>3.4276999372195898E-4</v>
      </c>
      <c r="F5000">
        <f>Tabla3[[#This Row],[Axial Force ]]/$M$12</f>
        <v>1.2988918673607612</v>
      </c>
      <c r="G5000">
        <f>Tabla3[[#This Row],[Axial Displacement ]]/$M$9</f>
        <v>2.7028183171222325E-2</v>
      </c>
      <c r="H5000">
        <f>IF(Tabla3[[#This Row],[Axial Displacement Command ]]=D4999,1,0)</f>
        <v>0</v>
      </c>
      <c r="I5000">
        <f>IF(AND(Tabla3[[#This Row],[cic]]=1,(AND(H4999=1,H5001=0))),1,0)</f>
        <v>0</v>
      </c>
      <c r="J5000">
        <f>Tabla3[[#This Row],[pas]]+J4999</f>
        <v>22</v>
      </c>
    </row>
    <row r="5001" spans="1:10" x14ac:dyDescent="0.25">
      <c r="A5001">
        <v>60.075325012207003</v>
      </c>
      <c r="B5001">
        <v>2.3213338572531899</v>
      </c>
      <c r="C5001">
        <v>2.72750867225113E-4</v>
      </c>
      <c r="D5001">
        <v>2.3210612125694801</v>
      </c>
      <c r="E5001">
        <v>1.2279554084671E-3</v>
      </c>
      <c r="F5001">
        <f>Tabla3[[#This Row],[Axial Force ]]/$M$12</f>
        <v>1.2919424733807958</v>
      </c>
      <c r="G5001">
        <f>Tabla3[[#This Row],[Axial Displacement ]]/$M$9</f>
        <v>2.6992254154106859E-2</v>
      </c>
      <c r="H5001">
        <f>IF(Tabla3[[#This Row],[Axial Displacement Command ]]=D5000,1,0)</f>
        <v>0</v>
      </c>
      <c r="I5001">
        <f>IF(AND(Tabla3[[#This Row],[cic]]=1,(AND(H5000=1,H5002=0))),1,0)</f>
        <v>0</v>
      </c>
      <c r="J5001">
        <f>Tabla3[[#This Row],[pas]]+J5000</f>
        <v>22</v>
      </c>
    </row>
    <row r="5002" spans="1:10" x14ac:dyDescent="0.25">
      <c r="A5002">
        <v>60.1764526367188</v>
      </c>
      <c r="B5002">
        <v>2.3181866854429201</v>
      </c>
      <c r="C5002">
        <v>4.6229362737904001E-4</v>
      </c>
      <c r="D5002">
        <v>2.3177245166152698</v>
      </c>
      <c r="E5002">
        <v>2.8408257435330603E-4</v>
      </c>
      <c r="F5002">
        <f>Tabla3[[#This Row],[Axial Force ]]/$M$12</f>
        <v>1.2941172610047054</v>
      </c>
      <c r="G5002">
        <f>Tabla3[[#This Row],[Axial Displacement ]]/$M$9</f>
        <v>2.6955659133057211E-2</v>
      </c>
      <c r="H5002">
        <f>IF(Tabla3[[#This Row],[Axial Displacement Command ]]=D5001,1,0)</f>
        <v>0</v>
      </c>
      <c r="I5002">
        <f>IF(AND(Tabla3[[#This Row],[cic]]=1,(AND(H5001=1,H5003=0))),1,0)</f>
        <v>0</v>
      </c>
      <c r="J5002">
        <f>Tabla3[[#This Row],[pas]]+J5001</f>
        <v>22</v>
      </c>
    </row>
    <row r="5003" spans="1:10" x14ac:dyDescent="0.25">
      <c r="A5003">
        <v>59.902294158935497</v>
      </c>
      <c r="B5003">
        <v>2.31513986364007</v>
      </c>
      <c r="C5003">
        <v>7.5173380764681497E-4</v>
      </c>
      <c r="D5003">
        <v>2.3143880534917098</v>
      </c>
      <c r="E5003">
        <v>2.16736157199193E-3</v>
      </c>
      <c r="F5003">
        <f>Tabla3[[#This Row],[Axial Force ]]/$M$12</f>
        <v>1.2882213797620536</v>
      </c>
      <c r="G5003">
        <f>Tabla3[[#This Row],[Axial Displacement ]]/$M$9</f>
        <v>2.6920230972558953E-2</v>
      </c>
      <c r="H5003">
        <f>IF(Tabla3[[#This Row],[Axial Displacement Command ]]=D5002,1,0)</f>
        <v>0</v>
      </c>
      <c r="I5003">
        <f>IF(AND(Tabla3[[#This Row],[cic]]=1,(AND(H5002=1,H5004=0))),1,0)</f>
        <v>0</v>
      </c>
      <c r="J5003">
        <f>Tabla3[[#This Row],[pas]]+J5002</f>
        <v>22</v>
      </c>
    </row>
    <row r="5004" spans="1:10" x14ac:dyDescent="0.25">
      <c r="A5004">
        <v>59.092147827148402</v>
      </c>
      <c r="B5004">
        <v>2.3112236522138101</v>
      </c>
      <c r="C5004">
        <v>1.7237663030300599E-4</v>
      </c>
      <c r="D5004">
        <v>2.3110513575375098</v>
      </c>
      <c r="E5004">
        <v>-1.23750865554939E-4</v>
      </c>
      <c r="F5004">
        <f>Tabla3[[#This Row],[Axial Force ]]/$M$12</f>
        <v>1.2707988780031914</v>
      </c>
      <c r="G5004">
        <f>Tabla3[[#This Row],[Axial Displacement ]]/$M$9</f>
        <v>2.6874693630393142E-2</v>
      </c>
      <c r="H5004">
        <f>IF(Tabla3[[#This Row],[Axial Displacement Command ]]=D5003,1,0)</f>
        <v>0</v>
      </c>
      <c r="I5004">
        <f>IF(AND(Tabla3[[#This Row],[cic]]=1,(AND(H5003=1,H5005=0))),1,0)</f>
        <v>0</v>
      </c>
      <c r="J5004">
        <f>Tabla3[[#This Row],[pas]]+J5003</f>
        <v>22</v>
      </c>
    </row>
    <row r="5005" spans="1:10" x14ac:dyDescent="0.25">
      <c r="A5005">
        <v>58.833995819091797</v>
      </c>
      <c r="B5005">
        <v>2.3083519190549899</v>
      </c>
      <c r="C5005">
        <v>6.3729288513059102E-4</v>
      </c>
      <c r="D5005">
        <v>2.3077146615833</v>
      </c>
      <c r="E5005" s="2">
        <v>-8.1674777163698295E-5</v>
      </c>
      <c r="F5005">
        <f>Tabla3[[#This Row],[Axial Force ]]/$M$12</f>
        <v>1.2652472219159525</v>
      </c>
      <c r="G5005">
        <f>Tabla3[[#This Row],[Axial Displacement ]]/$M$9</f>
        <v>2.6841301384360347E-2</v>
      </c>
      <c r="H5005">
        <f>IF(Tabla3[[#This Row],[Axial Displacement Command ]]=D5004,1,0)</f>
        <v>0</v>
      </c>
      <c r="I5005">
        <f>IF(AND(Tabla3[[#This Row],[cic]]=1,(AND(H5004=1,H5006=0))),1,0)</f>
        <v>0</v>
      </c>
      <c r="J5005">
        <f>Tabla3[[#This Row],[pas]]+J5004</f>
        <v>22</v>
      </c>
    </row>
    <row r="5006" spans="1:10" x14ac:dyDescent="0.25">
      <c r="A5006">
        <v>58.472572326660199</v>
      </c>
      <c r="B5006">
        <v>2.3048114962875799</v>
      </c>
      <c r="C5006">
        <v>4.3320656573087003E-4</v>
      </c>
      <c r="D5006">
        <v>2.30437819845974</v>
      </c>
      <c r="E5006">
        <v>6.1215331470521105E-4</v>
      </c>
      <c r="F5006">
        <f>Tabla3[[#This Row],[Axial Force ]]/$M$12</f>
        <v>1.2574746736916171</v>
      </c>
      <c r="G5006">
        <f>Tabla3[[#This Row],[Axial Displacement ]]/$M$9</f>
        <v>2.6800133677762558E-2</v>
      </c>
      <c r="H5006">
        <f>IF(Tabla3[[#This Row],[Axial Displacement Command ]]=D5005,1,0)</f>
        <v>0</v>
      </c>
      <c r="I5006">
        <f>IF(AND(Tabla3[[#This Row],[cic]]=1,(AND(H5005=1,H5007=0))),1,0)</f>
        <v>0</v>
      </c>
      <c r="J5006">
        <f>Tabla3[[#This Row],[pas]]+J5005</f>
        <v>22</v>
      </c>
    </row>
    <row r="5007" spans="1:10" x14ac:dyDescent="0.25">
      <c r="A5007">
        <v>58.302410125732401</v>
      </c>
      <c r="B5007">
        <v>2.30167154222727</v>
      </c>
      <c r="C5007">
        <v>6.2990187643663397E-4</v>
      </c>
      <c r="D5007">
        <v>2.30104150250554</v>
      </c>
      <c r="E5007" s="2">
        <v>-1.60781628011364E-5</v>
      </c>
      <c r="F5007">
        <f>Tabla3[[#This Row],[Axial Force ]]/$M$12</f>
        <v>1.2538152715211268</v>
      </c>
      <c r="G5007">
        <f>Tabla3[[#This Row],[Axial Displacement ]]/$M$9</f>
        <v>2.6763622584038024E-2</v>
      </c>
      <c r="H5007">
        <f>IF(Tabla3[[#This Row],[Axial Displacement Command ]]=D5006,1,0)</f>
        <v>0</v>
      </c>
      <c r="I5007">
        <f>IF(AND(Tabla3[[#This Row],[cic]]=1,(AND(H5006=1,H5008=0))),1,0)</f>
        <v>0</v>
      </c>
      <c r="J5007">
        <f>Tabla3[[#This Row],[pas]]+J5006</f>
        <v>22</v>
      </c>
    </row>
    <row r="5008" spans="1:10" x14ac:dyDescent="0.25">
      <c r="A5008">
        <v>57.8720703125</v>
      </c>
      <c r="B5008">
        <v>2.2975767496973298</v>
      </c>
      <c r="C5008">
        <v>1.2826919260078301E-4</v>
      </c>
      <c r="D5008">
        <v>2.29770503938198</v>
      </c>
      <c r="E5008">
        <v>-7.9480338399662298E-4</v>
      </c>
      <c r="F5008">
        <f>Tabla3[[#This Row],[Axial Force ]]/$M$12</f>
        <v>1.2445606518817205</v>
      </c>
      <c r="G5008">
        <f>Tabla3[[#This Row],[Axial Displacement ]]/$M$9</f>
        <v>2.6716008717410811E-2</v>
      </c>
      <c r="H5008">
        <f>IF(Tabla3[[#This Row],[Axial Displacement Command ]]=D5007,1,0)</f>
        <v>0</v>
      </c>
      <c r="I5008">
        <f>IF(AND(Tabla3[[#This Row],[cic]]=1,(AND(H5007=1,H5009=0))),1,0)</f>
        <v>0</v>
      </c>
      <c r="J5008">
        <f>Tabla3[[#This Row],[pas]]+J5007</f>
        <v>22</v>
      </c>
    </row>
    <row r="5009" spans="1:10" x14ac:dyDescent="0.25">
      <c r="A5009">
        <v>57.792442321777301</v>
      </c>
      <c r="B5009">
        <v>2.2945404052734402</v>
      </c>
      <c r="C5009">
        <v>1.7189979928389199E-4</v>
      </c>
      <c r="D5009">
        <v>2.2943685762584201</v>
      </c>
      <c r="E5009">
        <v>-9.1284721293050097E-4</v>
      </c>
      <c r="F5009">
        <f>Tabla3[[#This Row],[Axial Force ]]/$M$12</f>
        <v>1.2428482219737054</v>
      </c>
      <c r="G5009">
        <f>Tabla3[[#This Row],[Axial Displacement ]]/$M$9</f>
        <v>2.6680702386900467E-2</v>
      </c>
      <c r="H5009">
        <f>IF(Tabla3[[#This Row],[Axial Displacement Command ]]=D5008,1,0)</f>
        <v>0</v>
      </c>
      <c r="I5009">
        <f>IF(AND(Tabla3[[#This Row],[cic]]=1,(AND(H5008=1,H5010=0))),1,0)</f>
        <v>0</v>
      </c>
      <c r="J5009">
        <f>Tabla3[[#This Row],[pas]]+J5008</f>
        <v>22</v>
      </c>
    </row>
    <row r="5010" spans="1:10" x14ac:dyDescent="0.25">
      <c r="A5010">
        <v>57.523544311523402</v>
      </c>
      <c r="B5010">
        <v>2.2905312944203602</v>
      </c>
      <c r="C5010">
        <v>5.0044059207721104E-4</v>
      </c>
      <c r="D5010">
        <v>2.29103188030422</v>
      </c>
      <c r="E5010">
        <v>8.21991818611423E-4</v>
      </c>
      <c r="F5010">
        <f>Tabla3[[#This Row],[Axial Force ]]/$M$12</f>
        <v>1.2370654690650194</v>
      </c>
      <c r="G5010">
        <f>Tabla3[[#This Row],[Axial Displacement ]]/$M$9</f>
        <v>2.6634084818841396E-2</v>
      </c>
      <c r="H5010">
        <f>IF(Tabla3[[#This Row],[Axial Displacement Command ]]=D5009,1,0)</f>
        <v>0</v>
      </c>
      <c r="I5010">
        <f>IF(AND(Tabla3[[#This Row],[cic]]=1,(AND(H5009=1,H5011=0))),1,0)</f>
        <v>0</v>
      </c>
      <c r="J5010">
        <f>Tabla3[[#This Row],[pas]]+J5009</f>
        <v>22</v>
      </c>
    </row>
    <row r="5011" spans="1:10" x14ac:dyDescent="0.25">
      <c r="A5011">
        <v>57.205745697021499</v>
      </c>
      <c r="B5011">
        <v>2.2881890181452</v>
      </c>
      <c r="C5011">
        <v>4.9376490096619797E-4</v>
      </c>
      <c r="D5011">
        <v>2.2876951843500102</v>
      </c>
      <c r="E5011">
        <v>7.7971850487301697E-4</v>
      </c>
      <c r="F5011">
        <f>Tabla3[[#This Row],[Axial Force ]]/$M$12</f>
        <v>1.2302310902585269</v>
      </c>
      <c r="G5011">
        <f>Tabla3[[#This Row],[Axial Displacement ]]/$M$9</f>
        <v>2.6606849048200001E-2</v>
      </c>
      <c r="H5011">
        <f>IF(Tabla3[[#This Row],[Axial Displacement Command ]]=D5010,1,0)</f>
        <v>0</v>
      </c>
      <c r="I5011">
        <f>IF(AND(Tabla3[[#This Row],[cic]]=1,(AND(H5010=1,H5012=0))),1,0)</f>
        <v>0</v>
      </c>
      <c r="J5011">
        <f>Tabla3[[#This Row],[pas]]+J5010</f>
        <v>22</v>
      </c>
    </row>
    <row r="5012" spans="1:10" x14ac:dyDescent="0.25">
      <c r="A5012">
        <v>56.792549133300803</v>
      </c>
      <c r="B5012">
        <v>2.2844732739031302</v>
      </c>
      <c r="C5012">
        <v>1.14440915410796E-4</v>
      </c>
      <c r="D5012">
        <v>2.2843587212264498</v>
      </c>
      <c r="E5012">
        <v>-5.7356544402864496E-4</v>
      </c>
      <c r="F5012">
        <f>Tabla3[[#This Row],[Axial Force ]]/$M$12</f>
        <v>1.2213451426516302</v>
      </c>
      <c r="G5012">
        <f>Tabla3[[#This Row],[Axial Displacement ]]/$M$9</f>
        <v>2.656364271980384E-2</v>
      </c>
      <c r="H5012">
        <f>IF(Tabla3[[#This Row],[Axial Displacement Command ]]=D5011,1,0)</f>
        <v>0</v>
      </c>
      <c r="I5012">
        <f>IF(AND(Tabla3[[#This Row],[cic]]=1,(AND(H5011=1,H5013=0))),1,0)</f>
        <v>0</v>
      </c>
      <c r="J5012">
        <f>Tabla3[[#This Row],[pas]]+J5011</f>
        <v>22</v>
      </c>
    </row>
    <row r="5013" spans="1:10" x14ac:dyDescent="0.25">
      <c r="A5013">
        <v>56.379428863525398</v>
      </c>
      <c r="B5013">
        <v>2.2811829112470199</v>
      </c>
      <c r="C5013">
        <v>1.6093254373572601E-4</v>
      </c>
      <c r="D5013">
        <v>2.2810220252722502</v>
      </c>
      <c r="E5013">
        <v>-4.9565204562895804E-4</v>
      </c>
      <c r="F5013">
        <f>Tabla3[[#This Row],[Axial Force ]]/$M$12</f>
        <v>1.2124608357747397</v>
      </c>
      <c r="G5013">
        <f>Tabla3[[#This Row],[Axial Displacement ]]/$M$9</f>
        <v>2.6525382688918835E-2</v>
      </c>
      <c r="H5013">
        <f>IF(Tabla3[[#This Row],[Axial Displacement Command ]]=D5012,1,0)</f>
        <v>0</v>
      </c>
      <c r="I5013">
        <f>IF(AND(Tabla3[[#This Row],[cic]]=1,(AND(H5012=1,H5014=0))),1,0)</f>
        <v>0</v>
      </c>
      <c r="J5013">
        <f>Tabla3[[#This Row],[pas]]+J5012</f>
        <v>22</v>
      </c>
    </row>
    <row r="5014" spans="1:10" x14ac:dyDescent="0.25">
      <c r="A5014">
        <v>56.386985778808601</v>
      </c>
      <c r="B5014">
        <v>2.27652303874493</v>
      </c>
      <c r="C5014">
        <v>1.16229057312012E-3</v>
      </c>
      <c r="D5014">
        <v>2.2776853293180501</v>
      </c>
      <c r="E5014">
        <v>1.02814487945579E-3</v>
      </c>
      <c r="F5014">
        <f>Tabla3[[#This Row],[Axial Force ]]/$M$12</f>
        <v>1.2126233500819055</v>
      </c>
      <c r="G5014">
        <f>Tabla3[[#This Row],[Axial Displacement ]]/$M$9</f>
        <v>2.6471198124941045E-2</v>
      </c>
      <c r="H5014">
        <f>IF(Tabla3[[#This Row],[Axial Displacement Command ]]=D5013,1,0)</f>
        <v>0</v>
      </c>
      <c r="I5014">
        <f>IF(AND(Tabla3[[#This Row],[cic]]=1,(AND(H5013=1,H5015=0))),1,0)</f>
        <v>0</v>
      </c>
      <c r="J5014">
        <f>Tabla3[[#This Row],[pas]]+J5013</f>
        <v>22</v>
      </c>
    </row>
    <row r="5015" spans="1:10" x14ac:dyDescent="0.25">
      <c r="A5015">
        <v>55.524345397949197</v>
      </c>
      <c r="B5015">
        <v>2.27386225014925</v>
      </c>
      <c r="C5015">
        <v>4.8661229357094298E-4</v>
      </c>
      <c r="D5015">
        <v>2.2743488661944902</v>
      </c>
      <c r="E5015">
        <v>1.7674875607554001E-3</v>
      </c>
      <c r="F5015">
        <f>Tabla3[[#This Row],[Axial Force ]]/$M$12</f>
        <v>1.1940719440419183</v>
      </c>
      <c r="G5015">
        <f>Tabla3[[#This Row],[Axial Displacement ]]/$M$9</f>
        <v>2.6440258722665699E-2</v>
      </c>
      <c r="H5015">
        <f>IF(Tabla3[[#This Row],[Axial Displacement Command ]]=D5014,1,0)</f>
        <v>0</v>
      </c>
      <c r="I5015">
        <f>IF(AND(Tabla3[[#This Row],[cic]]=1,(AND(H5014=1,H5016=0))),1,0)</f>
        <v>0</v>
      </c>
      <c r="J5015">
        <f>Tabla3[[#This Row],[pas]]+J5014</f>
        <v>22</v>
      </c>
    </row>
    <row r="5016" spans="1:10" x14ac:dyDescent="0.25">
      <c r="A5016">
        <v>55.270477294921903</v>
      </c>
      <c r="B5016">
        <v>2.2705758456140801</v>
      </c>
      <c r="C5016">
        <v>4.36544411286377E-4</v>
      </c>
      <c r="D5016">
        <v>2.2710124030709302</v>
      </c>
      <c r="E5016">
        <v>-1.05171511677327E-3</v>
      </c>
      <c r="F5016">
        <f>Tabla3[[#This Row],[Axial Force ]]/$M$12</f>
        <v>1.1886124149445572</v>
      </c>
      <c r="G5016">
        <f>Tabla3[[#This Row],[Axial Displacement ]]/$M$9</f>
        <v>2.6402044716442793E-2</v>
      </c>
      <c r="H5016">
        <f>IF(Tabla3[[#This Row],[Axial Displacement Command ]]=D5015,1,0)</f>
        <v>0</v>
      </c>
      <c r="I5016">
        <f>IF(AND(Tabla3[[#This Row],[cic]]=1,(AND(H5015=1,H5017=0))),1,0)</f>
        <v>0</v>
      </c>
      <c r="J5016">
        <f>Tabla3[[#This Row],[pas]]+J5015</f>
        <v>22</v>
      </c>
    </row>
    <row r="5017" spans="1:10" x14ac:dyDescent="0.25">
      <c r="A5017">
        <v>55.194229125976598</v>
      </c>
      <c r="B5017">
        <v>2.2676109801977899</v>
      </c>
      <c r="C5017" s="2">
        <v>6.4611434424932695E-5</v>
      </c>
      <c r="D5017">
        <v>2.26767570711672</v>
      </c>
      <c r="E5017" s="2">
        <v>6.1689192420999502E-5</v>
      </c>
      <c r="F5017">
        <f>Tabla3[[#This Row],[Axial Force ]]/$M$12</f>
        <v>1.1869726693758409</v>
      </c>
      <c r="G5017">
        <f>Tabla3[[#This Row],[Axial Displacement ]]/$M$9</f>
        <v>2.6367569537183604E-2</v>
      </c>
      <c r="H5017">
        <f>IF(Tabla3[[#This Row],[Axial Displacement Command ]]=D5016,1,0)</f>
        <v>0</v>
      </c>
      <c r="I5017">
        <f>IF(AND(Tabla3[[#This Row],[cic]]=1,(AND(H5016=1,H5018=0))),1,0)</f>
        <v>0</v>
      </c>
      <c r="J5017">
        <f>Tabla3[[#This Row],[pas]]+J5016</f>
        <v>22</v>
      </c>
    </row>
    <row r="5018" spans="1:10" x14ac:dyDescent="0.25">
      <c r="A5018">
        <v>54.979221343994098</v>
      </c>
      <c r="B5018">
        <v>2.2641313262283802</v>
      </c>
      <c r="C5018">
        <v>2.0790099597434199E-4</v>
      </c>
      <c r="D5018">
        <v>2.26433924399316</v>
      </c>
      <c r="E5018">
        <v>6.4801110966072905E-4</v>
      </c>
      <c r="F5018">
        <f>Tabla3[[#This Row],[Axial Force ]]/$M$12</f>
        <v>1.1823488461073999</v>
      </c>
      <c r="G5018">
        <f>Tabla3[[#This Row],[Axial Displacement ]]/$M$9</f>
        <v>2.6327108444516047E-2</v>
      </c>
      <c r="H5018">
        <f>IF(Tabla3[[#This Row],[Axial Displacement Command ]]=D5017,1,0)</f>
        <v>0</v>
      </c>
      <c r="I5018">
        <f>IF(AND(Tabla3[[#This Row],[cic]]=1,(AND(H5017=1,H5019=0))),1,0)</f>
        <v>0</v>
      </c>
      <c r="J5018">
        <f>Tabla3[[#This Row],[pas]]+J5017</f>
        <v>22</v>
      </c>
    </row>
    <row r="5019" spans="1:10" x14ac:dyDescent="0.25">
      <c r="A5019">
        <v>54.5184936523438</v>
      </c>
      <c r="B5019">
        <v>2.26123095490038</v>
      </c>
      <c r="C5019">
        <v>2.2840499980247801E-4</v>
      </c>
      <c r="D5019">
        <v>2.2610025480389599</v>
      </c>
      <c r="E5019">
        <v>1.1399851018722999E-3</v>
      </c>
      <c r="F5019">
        <f>Tabla3[[#This Row],[Axial Force ]]/$M$12</f>
        <v>1.1724407237063184</v>
      </c>
      <c r="G5019">
        <f>Tabla3[[#This Row],[Axial Displacement ]]/$M$9</f>
        <v>2.6293383196516047E-2</v>
      </c>
      <c r="H5019">
        <f>IF(Tabla3[[#This Row],[Axial Displacement Command ]]=D5018,1,0)</f>
        <v>0</v>
      </c>
      <c r="I5019">
        <f>IF(AND(Tabla3[[#This Row],[cic]]=1,(AND(H5018=1,H5020=0))),1,0)</f>
        <v>0</v>
      </c>
      <c r="J5019">
        <f>Tabla3[[#This Row],[pas]]+J5018</f>
        <v>22</v>
      </c>
    </row>
    <row r="5020" spans="1:10" x14ac:dyDescent="0.25">
      <c r="A5020">
        <v>54.104812622070298</v>
      </c>
      <c r="B5020">
        <v>2.25747236981988</v>
      </c>
      <c r="C5020">
        <v>1.93595880659814E-4</v>
      </c>
      <c r="D5020">
        <v>2.2576658520847599</v>
      </c>
      <c r="E5020">
        <v>1.8348123376199499E-4</v>
      </c>
      <c r="F5020">
        <f>Tabla3[[#This Row],[Axial Force ]]/$M$12</f>
        <v>1.1635443574638773</v>
      </c>
      <c r="G5020">
        <f>Tabla3[[#This Row],[Axial Displacement ]]/$M$9</f>
        <v>2.6249678718835812E-2</v>
      </c>
      <c r="H5020">
        <f>IF(Tabla3[[#This Row],[Axial Displacement Command ]]=D5019,1,0)</f>
        <v>0</v>
      </c>
      <c r="I5020">
        <f>IF(AND(Tabla3[[#This Row],[cic]]=1,(AND(H5019=1,H5021=0))),1,0)</f>
        <v>0</v>
      </c>
      <c r="J5020">
        <f>Tabla3[[#This Row],[pas]]+J5019</f>
        <v>22</v>
      </c>
    </row>
    <row r="5021" spans="1:10" x14ac:dyDescent="0.25">
      <c r="A5021">
        <v>53.968643188476598</v>
      </c>
      <c r="B5021">
        <v>2.2536278702318699</v>
      </c>
      <c r="C5021">
        <v>7.0166589694054004E-4</v>
      </c>
      <c r="D5021">
        <v>2.2543293889611999</v>
      </c>
      <c r="E5021">
        <v>-7.4954442652597198E-4</v>
      </c>
      <c r="F5021">
        <f>Tabla3[[#This Row],[Axial Force ]]/$M$12</f>
        <v>1.1606159825478839</v>
      </c>
      <c r="G5021">
        <f>Tabla3[[#This Row],[Axial Displacement ]]/$M$9</f>
        <v>2.6204975235254301E-2</v>
      </c>
      <c r="H5021">
        <f>IF(Tabla3[[#This Row],[Axial Displacement Command ]]=D5020,1,0)</f>
        <v>0</v>
      </c>
      <c r="I5021">
        <f>IF(AND(Tabla3[[#This Row],[cic]]=1,(AND(H5020=1,H5022=0))),1,0)</f>
        <v>0</v>
      </c>
      <c r="J5021">
        <f>Tabla3[[#This Row],[pas]]+J5020</f>
        <v>22</v>
      </c>
    </row>
    <row r="5022" spans="1:10" x14ac:dyDescent="0.25">
      <c r="A5022">
        <v>53.514240264892599</v>
      </c>
      <c r="B5022">
        <v>2.25101714022458</v>
      </c>
      <c r="C5022" s="2">
        <v>2.4318694613612E-5</v>
      </c>
      <c r="D5022">
        <v>2.2509926930069901</v>
      </c>
      <c r="E5022">
        <v>1.8710177300817999E-3</v>
      </c>
      <c r="F5022">
        <f>Tabla3[[#This Row],[Axial Force ]]/$M$12</f>
        <v>1.1508438766643569</v>
      </c>
      <c r="G5022">
        <f>Tabla3[[#This Row],[Axial Displacement ]]/$M$9</f>
        <v>2.6174617909588138E-2</v>
      </c>
      <c r="H5022">
        <f>IF(Tabla3[[#This Row],[Axial Displacement Command ]]=D5021,1,0)</f>
        <v>0</v>
      </c>
      <c r="I5022">
        <f>IF(AND(Tabla3[[#This Row],[cic]]=1,(AND(H5021=1,H5023=0))),1,0)</f>
        <v>0</v>
      </c>
      <c r="J5022">
        <f>Tabla3[[#This Row],[pas]]+J5021</f>
        <v>22</v>
      </c>
    </row>
    <row r="5023" spans="1:10" x14ac:dyDescent="0.25">
      <c r="A5023">
        <v>53.430824279785199</v>
      </c>
      <c r="B5023">
        <v>2.2476089652627702</v>
      </c>
      <c r="C5023" s="2">
        <v>4.7206878406313997E-5</v>
      </c>
      <c r="D5023">
        <v>2.2476559970527901</v>
      </c>
      <c r="E5023">
        <v>-2.15950151982724E-4</v>
      </c>
      <c r="F5023">
        <f>Tabla3[[#This Row],[Axial Force ]]/$M$12</f>
        <v>1.1490499845115096</v>
      </c>
      <c r="G5023">
        <f>Tabla3[[#This Row],[Axial Displacement ]]/$M$9</f>
        <v>2.6134987968171746E-2</v>
      </c>
      <c r="H5023">
        <f>IF(Tabla3[[#This Row],[Axial Displacement Command ]]=D5022,1,0)</f>
        <v>0</v>
      </c>
      <c r="I5023">
        <f>IF(AND(Tabla3[[#This Row],[cic]]=1,(AND(H5022=1,H5024=0))),1,0)</f>
        <v>0</v>
      </c>
      <c r="J5023">
        <f>Tabla3[[#This Row],[pas]]+J5022</f>
        <v>22</v>
      </c>
    </row>
    <row r="5024" spans="1:10" x14ac:dyDescent="0.25">
      <c r="A5024">
        <v>52.9363403320313</v>
      </c>
      <c r="B5024">
        <v>2.2448049858212502</v>
      </c>
      <c r="C5024">
        <v>4.8542023023401298E-4</v>
      </c>
      <c r="D5024">
        <v>2.2443197667598702</v>
      </c>
      <c r="E5024">
        <v>3.30711714013887E-4</v>
      </c>
      <c r="F5024">
        <f>Tabla3[[#This Row],[Axial Force ]]/$M$12</f>
        <v>1.1384159211189526</v>
      </c>
      <c r="G5024">
        <f>Tabla3[[#This Row],[Axial Displacement ]]/$M$9</f>
        <v>2.6102383556061048E-2</v>
      </c>
      <c r="H5024">
        <f>IF(Tabla3[[#This Row],[Axial Displacement Command ]]=D5023,1,0)</f>
        <v>0</v>
      </c>
      <c r="I5024">
        <f>IF(AND(Tabla3[[#This Row],[cic]]=1,(AND(H5023=1,H5025=0))),1,0)</f>
        <v>0</v>
      </c>
      <c r="J5024">
        <f>Tabla3[[#This Row],[pas]]+J5023</f>
        <v>22</v>
      </c>
    </row>
    <row r="5025" spans="1:10" x14ac:dyDescent="0.25">
      <c r="A5025">
        <v>52.559421539306598</v>
      </c>
      <c r="B5025">
        <v>2.2415327839553401</v>
      </c>
      <c r="C5025">
        <v>5.4979324204396096E-4</v>
      </c>
      <c r="D5025">
        <v>2.2409830708056702</v>
      </c>
      <c r="E5025">
        <v>5.00527903568582E-4</v>
      </c>
      <c r="F5025">
        <f>Tabla3[[#This Row],[Axial Force ]]/$M$12</f>
        <v>1.1303101406302494</v>
      </c>
      <c r="G5025">
        <f>Tabla3[[#This Row],[Axial Displacement ]]/$M$9</f>
        <v>2.6064334697155116E-2</v>
      </c>
      <c r="H5025">
        <f>IF(Tabla3[[#This Row],[Axial Displacement Command ]]=D5024,1,0)</f>
        <v>0</v>
      </c>
      <c r="I5025">
        <f>IF(AND(Tabla3[[#This Row],[cic]]=1,(AND(H5024=1,H5026=0))),1,0)</f>
        <v>0</v>
      </c>
      <c r="J5025">
        <f>Tabla3[[#This Row],[pas]]+J5024</f>
        <v>22</v>
      </c>
    </row>
    <row r="5026" spans="1:10" x14ac:dyDescent="0.25">
      <c r="A5026">
        <v>52.689949035644503</v>
      </c>
      <c r="B5026">
        <v>2.2373306564986701</v>
      </c>
      <c r="C5026">
        <v>3.1566619895784199E-4</v>
      </c>
      <c r="D5026">
        <v>2.2376463748514701</v>
      </c>
      <c r="E5026" s="2">
        <v>-7.5195018212070904E-5</v>
      </c>
      <c r="F5026">
        <f>Tabla3[[#This Row],[Axial Force ]]/$M$12</f>
        <v>1.1331171835622473</v>
      </c>
      <c r="G5026">
        <f>Tabla3[[#This Row],[Axial Displacement ]]/$M$9</f>
        <v>2.6015472749984538E-2</v>
      </c>
      <c r="H5026">
        <f>IF(Tabla3[[#This Row],[Axial Displacement Command ]]=D5025,1,0)</f>
        <v>0</v>
      </c>
      <c r="I5026">
        <f>IF(AND(Tabla3[[#This Row],[cic]]=1,(AND(H5025=1,H5027=0))),1,0)</f>
        <v>0</v>
      </c>
      <c r="J5026">
        <f>Tabla3[[#This Row],[pas]]+J5025</f>
        <v>22</v>
      </c>
    </row>
    <row r="5027" spans="1:10" x14ac:dyDescent="0.25">
      <c r="A5027">
        <v>52.205844879150398</v>
      </c>
      <c r="B5027">
        <v>2.2345089819282302</v>
      </c>
      <c r="C5027">
        <v>1.9907950843389699E-4</v>
      </c>
      <c r="D5027">
        <v>2.2343099117279102</v>
      </c>
      <c r="E5027">
        <v>-7.6390324466046899E-4</v>
      </c>
      <c r="F5027">
        <f>Tabla3[[#This Row],[Axial Force ]]/$M$12</f>
        <v>1.1227063414871052</v>
      </c>
      <c r="G5027">
        <f>Tabla3[[#This Row],[Axial Displacement ]]/$M$9</f>
        <v>2.5982662580560815E-2</v>
      </c>
      <c r="H5027">
        <f>IF(Tabla3[[#This Row],[Axial Displacement Command ]]=D5026,1,0)</f>
        <v>0</v>
      </c>
      <c r="I5027">
        <f>IF(AND(Tabla3[[#This Row],[cic]]=1,(AND(H5026=1,H5028=0))),1,0)</f>
        <v>0</v>
      </c>
      <c r="J5027">
        <f>Tabla3[[#This Row],[pas]]+J5026</f>
        <v>22</v>
      </c>
    </row>
    <row r="5028" spans="1:10" x14ac:dyDescent="0.25">
      <c r="A5028">
        <v>51.936901092529297</v>
      </c>
      <c r="B5028">
        <v>2.2316873073577899</v>
      </c>
      <c r="C5028">
        <v>7.1406361712433896E-4</v>
      </c>
      <c r="D5028">
        <v>2.2309732157736999</v>
      </c>
      <c r="E5028">
        <v>-2.5276324322476301E-4</v>
      </c>
      <c r="F5028">
        <f>Tabla3[[#This Row],[Axial Force ]]/$M$12</f>
        <v>1.116922604140415</v>
      </c>
      <c r="G5028">
        <f>Tabla3[[#This Row],[Axial Displacement ]]/$M$9</f>
        <v>2.5949852411137092E-2</v>
      </c>
      <c r="H5028">
        <f>IF(Tabla3[[#This Row],[Axial Displacement Command ]]=D5027,1,0)</f>
        <v>0</v>
      </c>
      <c r="I5028">
        <f>IF(AND(Tabla3[[#This Row],[cic]]=1,(AND(H5027=1,H5029=0))),1,0)</f>
        <v>0</v>
      </c>
      <c r="J5028">
        <f>Tabla3[[#This Row],[pas]]+J5027</f>
        <v>22</v>
      </c>
    </row>
    <row r="5029" spans="1:10" x14ac:dyDescent="0.25">
      <c r="A5029">
        <v>51.4475288391113</v>
      </c>
      <c r="B5029">
        <v>2.2274029906839101</v>
      </c>
      <c r="C5029">
        <v>2.33650212067005E-4</v>
      </c>
      <c r="D5029">
        <v>2.2276365198194998</v>
      </c>
      <c r="E5029" s="2">
        <v>-7.7159690192729599E-5</v>
      </c>
      <c r="F5029">
        <f>Tabla3[[#This Row],[Axial Force ]]/$M$12</f>
        <v>1.1063984696583076</v>
      </c>
      <c r="G5029">
        <f>Tabla3[[#This Row],[Axial Displacement ]]/$M$9</f>
        <v>2.5900034775394303E-2</v>
      </c>
      <c r="H5029">
        <f>IF(Tabla3[[#This Row],[Axial Displacement Command ]]=D5028,1,0)</f>
        <v>0</v>
      </c>
      <c r="I5029">
        <f>IF(AND(Tabla3[[#This Row],[cic]]=1,(AND(H5028=1,H5030=0))),1,0)</f>
        <v>0</v>
      </c>
      <c r="J5029">
        <f>Tabla3[[#This Row],[pas]]+J5028</f>
        <v>22</v>
      </c>
    </row>
    <row r="5030" spans="1:10" x14ac:dyDescent="0.25">
      <c r="A5030">
        <v>51.451332092285199</v>
      </c>
      <c r="B5030">
        <v>2.2246062289923398</v>
      </c>
      <c r="C5030">
        <v>3.0636786618742901E-4</v>
      </c>
      <c r="D5030">
        <v>2.22429982386529</v>
      </c>
      <c r="E5030">
        <v>9.42840188145055E-4</v>
      </c>
      <c r="F5030">
        <f>Tabla3[[#This Row],[Axial Force ]]/$M$12</f>
        <v>1.1064802600491441</v>
      </c>
      <c r="G5030">
        <f>Tabla3[[#This Row],[Axial Displacement ]]/$M$9</f>
        <v>2.5867514290608604E-2</v>
      </c>
      <c r="H5030">
        <f>IF(Tabla3[[#This Row],[Axial Displacement Command ]]=D5029,1,0)</f>
        <v>0</v>
      </c>
      <c r="I5030">
        <f>IF(AND(Tabla3[[#This Row],[cic]]=1,(AND(H5029=1,H5031=0))),1,0)</f>
        <v>0</v>
      </c>
      <c r="J5030">
        <f>Tabla3[[#This Row],[pas]]+J5029</f>
        <v>22</v>
      </c>
    </row>
    <row r="5031" spans="1:10" x14ac:dyDescent="0.25">
      <c r="A5031">
        <v>51.114055633544901</v>
      </c>
      <c r="B5031">
        <v>2.2220206446945698</v>
      </c>
      <c r="C5031">
        <v>1.05714798337431E-3</v>
      </c>
      <c r="D5031">
        <v>2.2209635935723799</v>
      </c>
      <c r="E5031">
        <v>1.4590270325243201E-4</v>
      </c>
      <c r="F5031">
        <f>Tabla3[[#This Row],[Axial Force ]]/$M$12</f>
        <v>1.0992270028719333</v>
      </c>
      <c r="G5031">
        <f>Tabla3[[#This Row],[Axial Displacement ]]/$M$9</f>
        <v>2.5837449356913601E-2</v>
      </c>
      <c r="H5031">
        <f>IF(Tabla3[[#This Row],[Axial Displacement Command ]]=D5030,1,0)</f>
        <v>0</v>
      </c>
      <c r="I5031">
        <f>IF(AND(Tabla3[[#This Row],[cic]]=1,(AND(H5030=1,H5032=0))),1,0)</f>
        <v>0</v>
      </c>
      <c r="J5031">
        <f>Tabla3[[#This Row],[pas]]+J5030</f>
        <v>22</v>
      </c>
    </row>
    <row r="5032" spans="1:10" x14ac:dyDescent="0.25">
      <c r="A5032">
        <v>50.569034576416001</v>
      </c>
      <c r="B5032">
        <v>2.2187805734574799</v>
      </c>
      <c r="C5032">
        <v>1.1537075579326501E-3</v>
      </c>
      <c r="D5032">
        <v>2.2176268976181701</v>
      </c>
      <c r="E5032">
        <v>2.3109781466246199E-4</v>
      </c>
      <c r="F5032">
        <f>Tabla3[[#This Row],[Axial Force ]]/$M$12</f>
        <v>1.0875061199229248</v>
      </c>
      <c r="G5032">
        <f>Tabla3[[#This Row],[Axial Displacement ]]/$M$9</f>
        <v>2.5799774109970697E-2</v>
      </c>
      <c r="H5032">
        <f>IF(Tabla3[[#This Row],[Axial Displacement Command ]]=D5031,1,0)</f>
        <v>0</v>
      </c>
      <c r="I5032">
        <f>IF(AND(Tabla3[[#This Row],[cic]]=1,(AND(H5031=1,H5033=0))),1,0)</f>
        <v>0</v>
      </c>
      <c r="J5032">
        <f>Tabla3[[#This Row],[pas]]+J5031</f>
        <v>22</v>
      </c>
    </row>
    <row r="5033" spans="1:10" x14ac:dyDescent="0.25">
      <c r="A5033">
        <v>50.0699272155762</v>
      </c>
      <c r="B5033">
        <v>2.21506832167506</v>
      </c>
      <c r="C5033">
        <v>7.7819822763558499E-4</v>
      </c>
      <c r="D5033">
        <v>2.2142902016639701</v>
      </c>
      <c r="E5033">
        <v>-2.4550638499931698E-4</v>
      </c>
      <c r="F5033">
        <f>Tabla3[[#This Row],[Axial Force ]]/$M$12</f>
        <v>1.0767726282919612</v>
      </c>
      <c r="G5033">
        <f>Tabla3[[#This Row],[Axial Displacement ]]/$M$9</f>
        <v>2.5756608391570464E-2</v>
      </c>
      <c r="H5033">
        <f>IF(Tabla3[[#This Row],[Axial Displacement Command ]]=D5032,1,0)</f>
        <v>0</v>
      </c>
      <c r="I5033">
        <f>IF(AND(Tabla3[[#This Row],[cic]]=1,(AND(H5032=1,H5034=0))),1,0)</f>
        <v>0</v>
      </c>
      <c r="J5033">
        <f>Tabla3[[#This Row],[pas]]+J5032</f>
        <v>22</v>
      </c>
    </row>
    <row r="5034" spans="1:10" x14ac:dyDescent="0.25">
      <c r="A5034">
        <v>50.031242370605497</v>
      </c>
      <c r="B5034">
        <v>2.2117746993899301</v>
      </c>
      <c r="C5034">
        <v>8.2087518649132097E-4</v>
      </c>
      <c r="D5034">
        <v>2.2109537385404101</v>
      </c>
      <c r="E5034">
        <v>-6.7139870907340104E-4</v>
      </c>
      <c r="F5034">
        <f>Tabla3[[#This Row],[Axial Force ]]/$M$12</f>
        <v>1.0759406961420537</v>
      </c>
      <c r="G5034">
        <f>Tabla3[[#This Row],[Axial Displacement ]]/$M$9</f>
        <v>2.5718310458022444E-2</v>
      </c>
      <c r="H5034">
        <f>IF(Tabla3[[#This Row],[Axial Displacement Command ]]=D5033,1,0)</f>
        <v>0</v>
      </c>
      <c r="I5034">
        <f>IF(AND(Tabla3[[#This Row],[cic]]=1,(AND(H5033=1,H5035=0))),1,0)</f>
        <v>0</v>
      </c>
      <c r="J5034">
        <f>Tabla3[[#This Row],[pas]]+J5033</f>
        <v>22</v>
      </c>
    </row>
    <row r="5035" spans="1:10" x14ac:dyDescent="0.25">
      <c r="A5035">
        <v>49.7711372375488</v>
      </c>
      <c r="B5035">
        <v>2.2086382377892702</v>
      </c>
      <c r="C5035">
        <v>1.021146772473E-3</v>
      </c>
      <c r="D5035">
        <v>2.2076170425862101</v>
      </c>
      <c r="E5035">
        <v>-4.2209885009469899E-4</v>
      </c>
      <c r="F5035">
        <f>Tabla3[[#This Row],[Axial Force ]]/$M$12</f>
        <v>1.0703470373666408</v>
      </c>
      <c r="G5035">
        <f>Tabla3[[#This Row],[Axial Displacement ]]/$M$9</f>
        <v>2.5681839974293838E-2</v>
      </c>
      <c r="H5035">
        <f>IF(Tabla3[[#This Row],[Axial Displacement Command ]]=D5034,1,0)</f>
        <v>0</v>
      </c>
      <c r="I5035">
        <f>IF(AND(Tabla3[[#This Row],[cic]]=1,(AND(H5034=1,H5036=0))),1,0)</f>
        <v>0</v>
      </c>
      <c r="J5035">
        <f>Tabla3[[#This Row],[pas]]+J5034</f>
        <v>22</v>
      </c>
    </row>
    <row r="5036" spans="1:10" x14ac:dyDescent="0.25">
      <c r="A5036">
        <v>49.435276031494098</v>
      </c>
      <c r="B5036">
        <v>2.2056056186556798</v>
      </c>
      <c r="C5036">
        <v>1.3251304835648599E-3</v>
      </c>
      <c r="D5036">
        <v>2.2042803466319998</v>
      </c>
      <c r="E5036">
        <v>-1.44526694612068E-4</v>
      </c>
      <c r="F5036">
        <f>Tabla3[[#This Row],[Axial Force ]]/$M$12</f>
        <v>1.0631242157310559</v>
      </c>
      <c r="G5036">
        <f>Tabla3[[#This Row],[Axial Displacement ]]/$M$9</f>
        <v>2.5646576961112555E-2</v>
      </c>
      <c r="H5036">
        <f>IF(Tabla3[[#This Row],[Axial Displacement Command ]]=D5035,1,0)</f>
        <v>0</v>
      </c>
      <c r="I5036">
        <f>IF(AND(Tabla3[[#This Row],[cic]]=1,(AND(H5035=1,H5037=0))),1,0)</f>
        <v>0</v>
      </c>
      <c r="J5036">
        <f>Tabla3[[#This Row],[pas]]+J5035</f>
        <v>22</v>
      </c>
    </row>
    <row r="5037" spans="1:10" x14ac:dyDescent="0.25">
      <c r="A5037">
        <v>49.2099800109863</v>
      </c>
      <c r="B5037">
        <v>2.2018181625753601</v>
      </c>
      <c r="C5037">
        <v>8.7428094275310297E-4</v>
      </c>
      <c r="D5037">
        <v>2.2009438835084398</v>
      </c>
      <c r="E5037">
        <v>-3.1657194199397097E-4</v>
      </c>
      <c r="F5037">
        <f>Tabla3[[#This Row],[Axial Force ]]/$M$12</f>
        <v>1.0582791400212108</v>
      </c>
      <c r="G5037">
        <f>Tabla3[[#This Row],[Axial Displacement ]]/$M$9</f>
        <v>2.5602536774132094E-2</v>
      </c>
      <c r="H5037">
        <f>IF(Tabla3[[#This Row],[Axial Displacement Command ]]=D5036,1,0)</f>
        <v>0</v>
      </c>
      <c r="I5037">
        <f>IF(AND(Tabla3[[#This Row],[cic]]=1,(AND(H5036=1,H5038=0))),1,0)</f>
        <v>0</v>
      </c>
      <c r="J5037">
        <f>Tabla3[[#This Row],[pas]]+J5036</f>
        <v>22</v>
      </c>
    </row>
    <row r="5038" spans="1:10" x14ac:dyDescent="0.25">
      <c r="A5038">
        <v>48.930732727050803</v>
      </c>
      <c r="B5038">
        <v>2.1987641230225599</v>
      </c>
      <c r="C5038">
        <v>1.2359619177004801E-3</v>
      </c>
      <c r="D5038">
        <v>2.1999999880790702</v>
      </c>
      <c r="E5038">
        <v>2.2971305213559401E-4</v>
      </c>
      <c r="F5038">
        <f>Tabla3[[#This Row],[Axial Force ]]/$M$12</f>
        <v>1.052273822087114</v>
      </c>
      <c r="G5038">
        <f>Tabla3[[#This Row],[Axial Displacement ]]/$M$9</f>
        <v>2.5567024686308837E-2</v>
      </c>
      <c r="H5038">
        <f>IF(Tabla3[[#This Row],[Axial Displacement Command ]]=D5037,1,0)</f>
        <v>0</v>
      </c>
      <c r="I5038">
        <f>IF(AND(Tabla3[[#This Row],[cic]]=1,(AND(H5037=1,H5039=0))),1,0)</f>
        <v>0</v>
      </c>
      <c r="J5038">
        <f>Tabla3[[#This Row],[pas]]+J5037</f>
        <v>22</v>
      </c>
    </row>
    <row r="5039" spans="1:10" x14ac:dyDescent="0.25">
      <c r="A5039">
        <v>49.2178955078125</v>
      </c>
      <c r="B5039">
        <v>2.19730148091912</v>
      </c>
      <c r="C5039">
        <v>2.6986599550582499E-3</v>
      </c>
      <c r="D5039">
        <v>2.1999999880790702</v>
      </c>
      <c r="E5039">
        <v>1.19770390938356E-4</v>
      </c>
      <c r="F5039">
        <f>Tabla3[[#This Row],[Axial Force ]]/$M$12</f>
        <v>1.0584493657594085</v>
      </c>
      <c r="G5039">
        <f>Tabla3[[#This Row],[Axial Displacement ]]/$M$9</f>
        <v>2.5550017219989767E-2</v>
      </c>
      <c r="H5039">
        <f>IF(Tabla3[[#This Row],[Axial Displacement Command ]]=D5038,1,0)</f>
        <v>1</v>
      </c>
      <c r="I5039">
        <f>IF(AND(Tabla3[[#This Row],[cic]]=1,(AND(H5038=1,H5040=0))),1,0)</f>
        <v>0</v>
      </c>
      <c r="J5039">
        <f>Tabla3[[#This Row],[pas]]+J5038</f>
        <v>22</v>
      </c>
    </row>
    <row r="5040" spans="1:10" x14ac:dyDescent="0.25">
      <c r="A5040">
        <v>49.292285919189503</v>
      </c>
      <c r="B5040">
        <v>2.1962749306112501</v>
      </c>
      <c r="C5040">
        <v>3.7250517834763702E-3</v>
      </c>
      <c r="D5040">
        <v>2.1999999880790702</v>
      </c>
      <c r="E5040">
        <v>-1.4356305655383E-3</v>
      </c>
      <c r="F5040">
        <f>Tabla3[[#This Row],[Axial Force ]]/$M$12</f>
        <v>1.0600491595524624</v>
      </c>
      <c r="G5040">
        <f>Tabla3[[#This Row],[Axial Displacement ]]/$M$9</f>
        <v>2.5538080588502907E-2</v>
      </c>
      <c r="H5040">
        <f>IF(Tabla3[[#This Row],[Axial Displacement Command ]]=D5039,1,0)</f>
        <v>1</v>
      </c>
      <c r="I5040">
        <f>IF(AND(Tabla3[[#This Row],[cic]]=1,(AND(H5039=1,H5041=0))),1,0)</f>
        <v>0</v>
      </c>
      <c r="J5040">
        <f>Tabla3[[#This Row],[pas]]+J5039</f>
        <v>22</v>
      </c>
    </row>
    <row r="5041" spans="1:10" x14ac:dyDescent="0.25">
      <c r="A5041">
        <v>50.239593505859403</v>
      </c>
      <c r="B5041">
        <v>2.19602463766932</v>
      </c>
      <c r="C5041">
        <v>3.9753913370077498E-3</v>
      </c>
      <c r="D5041">
        <v>2.1999999880790702</v>
      </c>
      <c r="E5041">
        <v>-1.9094347862846899E-3</v>
      </c>
      <c r="F5041">
        <f>Tabla3[[#This Row],[Axial Force ]]/$M$12</f>
        <v>1.0804213657174064</v>
      </c>
      <c r="G5041">
        <f>Tabla3[[#This Row],[Axial Displacement ]]/$M$9</f>
        <v>2.553517020545721E-2</v>
      </c>
      <c r="H5041">
        <f>IF(Tabla3[[#This Row],[Axial Displacement Command ]]=D5040,1,0)</f>
        <v>1</v>
      </c>
      <c r="I5041">
        <f>IF(AND(Tabla3[[#This Row],[cic]]=1,(AND(H5040=1,H5042=0))),1,0)</f>
        <v>0</v>
      </c>
      <c r="J5041">
        <f>Tabla3[[#This Row],[pas]]+J5040</f>
        <v>22</v>
      </c>
    </row>
    <row r="5042" spans="1:10" x14ac:dyDescent="0.25">
      <c r="A5042">
        <v>51.905109405517599</v>
      </c>
      <c r="B5042">
        <v>2.1971226669848001</v>
      </c>
      <c r="C5042">
        <v>2.87747388938442E-3</v>
      </c>
      <c r="D5042">
        <v>2.1999999880790702</v>
      </c>
      <c r="E5042">
        <v>-1.7027410876835299E-3</v>
      </c>
      <c r="F5042">
        <f>Tabla3[[#This Row],[Axial Force ]]/$M$12</f>
        <v>1.116238911946615</v>
      </c>
      <c r="G5042">
        <f>Tabla3[[#This Row],[Axial Displacement ]]/$M$9</f>
        <v>2.5547937988195348E-2</v>
      </c>
      <c r="H5042">
        <f>IF(Tabla3[[#This Row],[Axial Displacement Command ]]=D5041,1,0)</f>
        <v>1</v>
      </c>
      <c r="I5042">
        <f>IF(AND(Tabla3[[#This Row],[cic]]=1,(AND(H5041=1,H5043=0))),1,0)</f>
        <v>0</v>
      </c>
      <c r="J5042">
        <f>Tabla3[[#This Row],[pas]]+J5041</f>
        <v>22</v>
      </c>
    </row>
    <row r="5043" spans="1:10" x14ac:dyDescent="0.25">
      <c r="A5043">
        <v>52.702789306640597</v>
      </c>
      <c r="B5043">
        <v>2.1974695846438399</v>
      </c>
      <c r="C5043">
        <v>2.5305748749815402E-3</v>
      </c>
      <c r="D5043">
        <v>2.1999999880790702</v>
      </c>
      <c r="E5043">
        <v>5.7726981594896599E-4</v>
      </c>
      <c r="F5043">
        <f>Tabla3[[#This Row],[Axial Force ]]/$M$12</f>
        <v>1.1333933184223783</v>
      </c>
      <c r="G5043">
        <f>Tabla3[[#This Row],[Axial Displacement ]]/$M$9</f>
        <v>2.5551971914463255E-2</v>
      </c>
      <c r="H5043">
        <f>IF(Tabla3[[#This Row],[Axial Displacement Command ]]=D5042,1,0)</f>
        <v>1</v>
      </c>
      <c r="I5043">
        <f>IF(AND(Tabla3[[#This Row],[cic]]=1,(AND(H5042=1,H5044=0))),1,0)</f>
        <v>0</v>
      </c>
      <c r="J5043">
        <f>Tabla3[[#This Row],[pas]]+J5042</f>
        <v>22</v>
      </c>
    </row>
    <row r="5044" spans="1:10" x14ac:dyDescent="0.25">
      <c r="A5044">
        <v>53.466705322265597</v>
      </c>
      <c r="B5044">
        <v>2.1981275640428102</v>
      </c>
      <c r="C5044">
        <v>1.8725395420915399E-3</v>
      </c>
      <c r="D5044">
        <v>2.1999999880790702</v>
      </c>
      <c r="E5044">
        <v>4.1012239648807698E-4</v>
      </c>
      <c r="F5044">
        <f>Tabla3[[#This Row],[Axial Force ]]/$M$12</f>
        <v>1.1498216198336688</v>
      </c>
      <c r="G5044">
        <f>Tabla3[[#This Row],[Axial Displacement ]]/$M$9</f>
        <v>2.5559622837707095E-2</v>
      </c>
      <c r="H5044">
        <f>IF(Tabla3[[#This Row],[Axial Displacement Command ]]=D5043,1,0)</f>
        <v>1</v>
      </c>
      <c r="I5044">
        <f>IF(AND(Tabla3[[#This Row],[cic]]=1,(AND(H5043=1,H5045=0))),1,0)</f>
        <v>0</v>
      </c>
      <c r="J5044">
        <f>Tabla3[[#This Row],[pas]]+J5043</f>
        <v>22</v>
      </c>
    </row>
    <row r="5045" spans="1:10" x14ac:dyDescent="0.25">
      <c r="A5045">
        <v>53.133617401122997</v>
      </c>
      <c r="B5045">
        <v>2.19831708818674</v>
      </c>
      <c r="C5045">
        <v>1.68299675351591E-3</v>
      </c>
      <c r="D5045">
        <v>2.1999999880790702</v>
      </c>
      <c r="E5045">
        <v>1.5723132946732199E-3</v>
      </c>
      <c r="F5045">
        <f>Tabla3[[#This Row],[Axial Force ]]/$M$12</f>
        <v>1.1426584387338279</v>
      </c>
      <c r="G5045">
        <f>Tabla3[[#This Row],[Axial Displacement ]]/$M$9</f>
        <v>2.5561826606822557E-2</v>
      </c>
      <c r="H5045">
        <f>IF(Tabla3[[#This Row],[Axial Displacement Command ]]=D5044,1,0)</f>
        <v>1</v>
      </c>
      <c r="I5045">
        <f>IF(AND(Tabla3[[#This Row],[cic]]=1,(AND(H5044=1,H5046=0))),1,0)</f>
        <v>0</v>
      </c>
      <c r="J5045">
        <f>Tabla3[[#This Row],[pas]]+J5044</f>
        <v>22</v>
      </c>
    </row>
    <row r="5046" spans="1:10" x14ac:dyDescent="0.25">
      <c r="A5046">
        <v>53.615264892578097</v>
      </c>
      <c r="B5046">
        <v>2.1984921768307699</v>
      </c>
      <c r="C5046">
        <v>1.50775906604395E-3</v>
      </c>
      <c r="D5046">
        <v>2.1999999880790702</v>
      </c>
      <c r="E5046" s="2">
        <v>-8.8930178776536195E-5</v>
      </c>
      <c r="F5046">
        <f>Tabla3[[#This Row],[Axial Force ]]/$M$12</f>
        <v>1.1530164493027548</v>
      </c>
      <c r="G5046">
        <f>Tabla3[[#This Row],[Axial Displacement ]]/$M$9</f>
        <v>2.5563862521288023E-2</v>
      </c>
      <c r="H5046">
        <f>IF(Tabla3[[#This Row],[Axial Displacement Command ]]=D5045,1,0)</f>
        <v>1</v>
      </c>
      <c r="I5046">
        <f>IF(AND(Tabla3[[#This Row],[cic]]=1,(AND(H5045=1,H5047=0))),1,0)</f>
        <v>0</v>
      </c>
      <c r="J5046">
        <f>Tabla3[[#This Row],[pas]]+J5045</f>
        <v>22</v>
      </c>
    </row>
    <row r="5047" spans="1:10" x14ac:dyDescent="0.25">
      <c r="A5047">
        <v>53.902542114257798</v>
      </c>
      <c r="B5047">
        <v>2.1981631871312901</v>
      </c>
      <c r="C5047">
        <v>1.83677673248894E-3</v>
      </c>
      <c r="D5047">
        <v>2.1999999880790702</v>
      </c>
      <c r="E5047">
        <v>1.94545600606943E-3</v>
      </c>
      <c r="F5047">
        <f>Tabla3[[#This Row],[Axial Force ]]/$M$12</f>
        <v>1.1591944540700603</v>
      </c>
      <c r="G5047">
        <f>Tabla3[[#This Row],[Axial Displacement ]]/$M$9</f>
        <v>2.5560037059666165E-2</v>
      </c>
      <c r="H5047">
        <f>IF(Tabla3[[#This Row],[Axial Displacement Command ]]=D5046,1,0)</f>
        <v>1</v>
      </c>
      <c r="I5047">
        <f>IF(AND(Tabla3[[#This Row],[cic]]=1,(AND(H5046=1,H5048=0))),1,0)</f>
        <v>0</v>
      </c>
      <c r="J5047">
        <f>Tabla3[[#This Row],[pas]]+J5046</f>
        <v>22</v>
      </c>
    </row>
    <row r="5048" spans="1:10" x14ac:dyDescent="0.25">
      <c r="A5048">
        <v>53.794727325439503</v>
      </c>
      <c r="B5048">
        <v>2.1980488672852498</v>
      </c>
      <c r="C5048">
        <v>1.95121765500517E-3</v>
      </c>
      <c r="D5048">
        <v>2.1999999880790702</v>
      </c>
      <c r="E5048">
        <v>6.8895803906343601E-4</v>
      </c>
      <c r="F5048">
        <f>Tabla3[[#This Row],[Axial Force ]]/$M$12</f>
        <v>1.1568758564610646</v>
      </c>
      <c r="G5048">
        <f>Tabla3[[#This Row],[Axial Displacement ]]/$M$9</f>
        <v>2.5558707759130814E-2</v>
      </c>
      <c r="H5048">
        <f>IF(Tabla3[[#This Row],[Axial Displacement Command ]]=D5047,1,0)</f>
        <v>1</v>
      </c>
      <c r="I5048">
        <f>IF(AND(Tabla3[[#This Row],[cic]]=1,(AND(H5047=1,H5049=0))),1,0)</f>
        <v>0</v>
      </c>
      <c r="J5048">
        <f>Tabla3[[#This Row],[pas]]+J5047</f>
        <v>22</v>
      </c>
    </row>
    <row r="5049" spans="1:10" x14ac:dyDescent="0.25">
      <c r="A5049">
        <v>54.150890350341797</v>
      </c>
      <c r="B5049">
        <v>2.1988677326589801</v>
      </c>
      <c r="C5049">
        <v>1.1322498494337201E-3</v>
      </c>
      <c r="D5049">
        <v>2.1999999880790702</v>
      </c>
      <c r="E5049">
        <v>1.2486671039369001E-3</v>
      </c>
      <c r="F5049">
        <f>Tabla3[[#This Row],[Axial Force ]]/$M$12</f>
        <v>1.1645352763514365</v>
      </c>
      <c r="G5049">
        <f>Tabla3[[#This Row],[Axial Displacement ]]/$M$9</f>
        <v>2.5568229449523024E-2</v>
      </c>
      <c r="H5049">
        <f>IF(Tabla3[[#This Row],[Axial Displacement Command ]]=D5048,1,0)</f>
        <v>1</v>
      </c>
      <c r="I5049">
        <f>IF(AND(Tabla3[[#This Row],[cic]]=1,(AND(H5048=1,H5050=0))),1,0)</f>
        <v>0</v>
      </c>
      <c r="J5049">
        <f>Tabla3[[#This Row],[pas]]+J5048</f>
        <v>22</v>
      </c>
    </row>
    <row r="5050" spans="1:10" x14ac:dyDescent="0.25">
      <c r="A5050">
        <v>54.6281929016113</v>
      </c>
      <c r="B5050">
        <v>2.1985352504998401</v>
      </c>
      <c r="C5050">
        <v>1.4648437627329299E-3</v>
      </c>
      <c r="D5050">
        <v>2.1999999880790702</v>
      </c>
      <c r="E5050">
        <v>1.69350494161336E-3</v>
      </c>
      <c r="F5050">
        <f>Tabla3[[#This Row],[Axial Force ]]/$M$12</f>
        <v>1.1747998473464796</v>
      </c>
      <c r="G5050">
        <f>Tabla3[[#This Row],[Axial Displacement ]]/$M$9</f>
        <v>2.5564363377905117E-2</v>
      </c>
      <c r="H5050">
        <f>IF(Tabla3[[#This Row],[Axial Displacement Command ]]=D5049,1,0)</f>
        <v>1</v>
      </c>
      <c r="I5050">
        <f>IF(AND(Tabla3[[#This Row],[cic]]=1,(AND(H5049=1,H5051=0))),1,0)</f>
        <v>0</v>
      </c>
      <c r="J5050">
        <f>Tabla3[[#This Row],[pas]]+J5049</f>
        <v>22</v>
      </c>
    </row>
    <row r="5051" spans="1:10" x14ac:dyDescent="0.25">
      <c r="A5051">
        <v>55.224388122558601</v>
      </c>
      <c r="B5051">
        <v>2.1993578411638701</v>
      </c>
      <c r="C5051">
        <v>6.4229965346385099E-4</v>
      </c>
      <c r="D5051">
        <v>2.1999999880790702</v>
      </c>
      <c r="E5051">
        <v>6.8836061473120903E-4</v>
      </c>
      <c r="F5051">
        <f>Tabla3[[#This Row],[Axial Force ]]/$M$12</f>
        <v>1.1876212499474967</v>
      </c>
      <c r="G5051">
        <f>Tabla3[[#This Row],[Axial Displacement ]]/$M$9</f>
        <v>2.5573928385626398E-2</v>
      </c>
      <c r="H5051">
        <f>IF(Tabla3[[#This Row],[Axial Displacement Command ]]=D5050,1,0)</f>
        <v>1</v>
      </c>
      <c r="I5051">
        <f>IF(AND(Tabla3[[#This Row],[cic]]=1,(AND(H5050=1,H5052=0))),1,0)</f>
        <v>0</v>
      </c>
      <c r="J5051">
        <f>Tabla3[[#This Row],[pas]]+J5050</f>
        <v>22</v>
      </c>
    </row>
    <row r="5052" spans="1:10" x14ac:dyDescent="0.25">
      <c r="A5052">
        <v>56.0816841125488</v>
      </c>
      <c r="B5052">
        <v>2.20079533755779</v>
      </c>
      <c r="C5052">
        <v>7.9536437169735997E-4</v>
      </c>
      <c r="D5052">
        <v>2.1999999880790702</v>
      </c>
      <c r="E5052">
        <v>-8.0204273444906004E-4</v>
      </c>
      <c r="F5052">
        <f>Tabla3[[#This Row],[Axial Force ]]/$M$12</f>
        <v>1.2060577228505118</v>
      </c>
      <c r="G5052">
        <f>Tabla3[[#This Row],[Axial Displacement ]]/$M$9</f>
        <v>2.5590643459974301E-2</v>
      </c>
      <c r="H5052">
        <f>IF(Tabla3[[#This Row],[Axial Displacement Command ]]=D5051,1,0)</f>
        <v>1</v>
      </c>
      <c r="I5052">
        <f>IF(AND(Tabla3[[#This Row],[cic]]=1,(AND(H5051=1,H5053=0))),1,0)</f>
        <v>0</v>
      </c>
      <c r="J5052">
        <f>Tabla3[[#This Row],[pas]]+J5051</f>
        <v>22</v>
      </c>
    </row>
    <row r="5053" spans="1:10" x14ac:dyDescent="0.25">
      <c r="A5053">
        <v>56.555831909179702</v>
      </c>
      <c r="B5053">
        <v>2.2011459805071398</v>
      </c>
      <c r="C5053">
        <v>1.1458397466412901E-3</v>
      </c>
      <c r="D5053">
        <v>2.1999999880790702</v>
      </c>
      <c r="E5053">
        <v>2.6159477783949098E-4</v>
      </c>
      <c r="F5053">
        <f>Tabla3[[#This Row],[Axial Force ]]/$M$12</f>
        <v>1.2162544496597785</v>
      </c>
      <c r="G5053">
        <f>Tabla3[[#This Row],[Axial Displacement ]]/$M$9</f>
        <v>2.5594720703571393E-2</v>
      </c>
      <c r="H5053">
        <f>IF(Tabla3[[#This Row],[Axial Displacement Command ]]=D5052,1,0)</f>
        <v>1</v>
      </c>
      <c r="I5053">
        <f>IF(AND(Tabla3[[#This Row],[cic]]=1,(AND(H5052=1,H5054=0))),1,0)</f>
        <v>0</v>
      </c>
      <c r="J5053">
        <f>Tabla3[[#This Row],[pas]]+J5052</f>
        <v>22</v>
      </c>
    </row>
    <row r="5054" spans="1:10" x14ac:dyDescent="0.25">
      <c r="A5054">
        <v>56.9087944030762</v>
      </c>
      <c r="B5054">
        <v>2.20121373422444</v>
      </c>
      <c r="C5054">
        <v>1.21378900530544E-3</v>
      </c>
      <c r="D5054">
        <v>2.1999999880790702</v>
      </c>
      <c r="E5054">
        <v>1.7424741827198899E-3</v>
      </c>
      <c r="F5054">
        <f>Tabla3[[#This Row],[Axial Force ]]/$M$12</f>
        <v>1.2238450409263699</v>
      </c>
      <c r="G5054">
        <f>Tabla3[[#This Row],[Axial Displacement ]]/$M$9</f>
        <v>2.5595508537493487E-2</v>
      </c>
      <c r="H5054">
        <f>IF(Tabla3[[#This Row],[Axial Displacement Command ]]=D5053,1,0)</f>
        <v>1</v>
      </c>
      <c r="I5054">
        <f>IF(AND(Tabla3[[#This Row],[cic]]=1,(AND(H5053=1,H5055=0))),1,0)</f>
        <v>0</v>
      </c>
      <c r="J5054">
        <f>Tabla3[[#This Row],[pas]]+J5053</f>
        <v>22</v>
      </c>
    </row>
    <row r="5055" spans="1:10" x14ac:dyDescent="0.25">
      <c r="A5055">
        <v>57.498985290527301</v>
      </c>
      <c r="B5055">
        <v>2.20122467726469</v>
      </c>
      <c r="C5055">
        <v>1.2245178595549099E-3</v>
      </c>
      <c r="D5055">
        <v>2.1999999880790702</v>
      </c>
      <c r="E5055">
        <v>1.1478612123028099E-3</v>
      </c>
      <c r="F5055">
        <f>Tabla3[[#This Row],[Axial Force ]]/$M$12</f>
        <v>1.2365373180758559</v>
      </c>
      <c r="G5055">
        <f>Tabla3[[#This Row],[Axial Displacement ]]/$M$9</f>
        <v>2.5595635782147557E-2</v>
      </c>
      <c r="H5055">
        <f>IF(Tabla3[[#This Row],[Axial Displacement Command ]]=D5054,1,0)</f>
        <v>1</v>
      </c>
      <c r="I5055">
        <f>IF(AND(Tabla3[[#This Row],[cic]]=1,(AND(H5054=1,H5056=0))),1,0)</f>
        <v>0</v>
      </c>
      <c r="J5055">
        <f>Tabla3[[#This Row],[pas]]+J5054</f>
        <v>22</v>
      </c>
    </row>
    <row r="5056" spans="1:10" x14ac:dyDescent="0.25">
      <c r="A5056">
        <v>57.052345275878899</v>
      </c>
      <c r="B5056">
        <v>2.2012854460626801</v>
      </c>
      <c r="C5056">
        <v>1.28531451082381E-3</v>
      </c>
      <c r="D5056">
        <v>2.1999999880790702</v>
      </c>
      <c r="E5056">
        <v>-3.2088985335576603E-4</v>
      </c>
      <c r="F5056">
        <f>Tabla3[[#This Row],[Axial Force ]]/$M$12</f>
        <v>1.226932156470514</v>
      </c>
      <c r="G5056">
        <f>Tabla3[[#This Row],[Axial Displacement ]]/$M$9</f>
        <v>2.5596342396077675E-2</v>
      </c>
      <c r="H5056">
        <f>IF(Tabla3[[#This Row],[Axial Displacement Command ]]=D5055,1,0)</f>
        <v>1</v>
      </c>
      <c r="I5056">
        <f>IF(AND(Tabla3[[#This Row],[cic]]=1,(AND(H5055=1,H5057=0))),1,0)</f>
        <v>0</v>
      </c>
      <c r="J5056">
        <f>Tabla3[[#This Row],[pas]]+J5055</f>
        <v>22</v>
      </c>
    </row>
    <row r="5057" spans="1:10" x14ac:dyDescent="0.25">
      <c r="A5057">
        <v>56.696369171142599</v>
      </c>
      <c r="B5057">
        <v>2.2008884698152502</v>
      </c>
      <c r="C5057">
        <v>8.8834764255807397E-4</v>
      </c>
      <c r="D5057">
        <v>2.1999999880790702</v>
      </c>
      <c r="E5057">
        <v>1.2925602277391601E-3</v>
      </c>
      <c r="F5057">
        <f>Tabla3[[#This Row],[Axial Force ]]/$M$12</f>
        <v>1.219276756368658</v>
      </c>
      <c r="G5057">
        <f>Tabla3[[#This Row],[Axial Displacement ]]/$M$9</f>
        <v>2.5591726393200585E-2</v>
      </c>
      <c r="H5057">
        <f>IF(Tabla3[[#This Row],[Axial Displacement Command ]]=D5056,1,0)</f>
        <v>1</v>
      </c>
      <c r="I5057">
        <f>IF(AND(Tabla3[[#This Row],[cic]]=1,(AND(H5056=1,H5058=0))),1,0)</f>
        <v>1</v>
      </c>
      <c r="J5057">
        <f>Tabla3[[#This Row],[pas]]+J5056</f>
        <v>23</v>
      </c>
    </row>
    <row r="5058" spans="1:10" x14ac:dyDescent="0.25">
      <c r="A5058">
        <v>57.566932678222699</v>
      </c>
      <c r="B5058">
        <v>2.20163585618138</v>
      </c>
      <c r="C5058">
        <v>1.9450187664915601E-3</v>
      </c>
      <c r="D5058">
        <v>2.2035809233784698</v>
      </c>
      <c r="E5058">
        <v>1.44651301070553E-3</v>
      </c>
      <c r="F5058">
        <f>Tabla3[[#This Row],[Axial Force ]]/$M$12</f>
        <v>1.2379985522198429</v>
      </c>
      <c r="G5058">
        <f>Tabla3[[#This Row],[Axial Displacement ]]/$M$9</f>
        <v>2.5600416932341628E-2</v>
      </c>
      <c r="H5058">
        <f>IF(Tabla3[[#This Row],[Axial Displacement Command ]]=D5057,1,0)</f>
        <v>0</v>
      </c>
      <c r="I5058">
        <f>IF(AND(Tabla3[[#This Row],[cic]]=1,(AND(H5057=1,H5059=0))),1,0)</f>
        <v>0</v>
      </c>
      <c r="J5058">
        <f>Tabla3[[#This Row],[pas]]+J5057</f>
        <v>23</v>
      </c>
    </row>
    <row r="5059" spans="1:10" x14ac:dyDescent="0.25">
      <c r="A5059">
        <v>59.555305480957003</v>
      </c>
      <c r="B5059">
        <v>2.20356346108019</v>
      </c>
      <c r="C5059">
        <v>3.3538342449901401E-3</v>
      </c>
      <c r="D5059">
        <v>2.2069173865020302</v>
      </c>
      <c r="E5059">
        <v>1.72795898834011E-3</v>
      </c>
      <c r="F5059">
        <f>Tabla3[[#This Row],[Axial Force ]]/$M$12</f>
        <v>1.2807592576549893</v>
      </c>
      <c r="G5059">
        <f>Tabla3[[#This Row],[Axial Displacement ]]/$M$9</f>
        <v>2.5622830942792905E-2</v>
      </c>
      <c r="H5059">
        <f>IF(Tabla3[[#This Row],[Axial Displacement Command ]]=D5058,1,0)</f>
        <v>0</v>
      </c>
      <c r="I5059">
        <f>IF(AND(Tabla3[[#This Row],[cic]]=1,(AND(H5058=1,H5060=0))),1,0)</f>
        <v>0</v>
      </c>
      <c r="J5059">
        <f>Tabla3[[#This Row],[pas]]+J5058</f>
        <v>23</v>
      </c>
    </row>
    <row r="5060" spans="1:10" x14ac:dyDescent="0.25">
      <c r="A5060">
        <v>61.8690185546875</v>
      </c>
      <c r="B5060">
        <v>2.20581283792853</v>
      </c>
      <c r="C5060">
        <v>4.4410230657376797E-3</v>
      </c>
      <c r="D5060">
        <v>2.2102538496255901</v>
      </c>
      <c r="E5060">
        <v>1.9356021141447901E-4</v>
      </c>
      <c r="F5060">
        <f>Tabla3[[#This Row],[Axial Force ]]/$M$12</f>
        <v>1.3305165280577957</v>
      </c>
      <c r="G5060">
        <f>Tabla3[[#This Row],[Axial Displacement ]]/$M$9</f>
        <v>2.5648986487541048E-2</v>
      </c>
      <c r="H5060">
        <f>IF(Tabla3[[#This Row],[Axial Displacement Command ]]=D5059,1,0)</f>
        <v>0</v>
      </c>
      <c r="I5060">
        <f>IF(AND(Tabla3[[#This Row],[cic]]=1,(AND(H5059=1,H5061=0))),1,0)</f>
        <v>0</v>
      </c>
      <c r="J5060">
        <f>Tabla3[[#This Row],[pas]]+J5059</f>
        <v>23</v>
      </c>
    </row>
    <row r="5061" spans="1:10" x14ac:dyDescent="0.25">
      <c r="A5061">
        <v>64.435165405273395</v>
      </c>
      <c r="B5061">
        <v>2.2091139107942599</v>
      </c>
      <c r="C5061">
        <v>4.47678576165345E-3</v>
      </c>
      <c r="D5061">
        <v>2.2135905455797902</v>
      </c>
      <c r="E5061">
        <v>4.2172314351773803E-3</v>
      </c>
      <c r="F5061">
        <f>Tabla3[[#This Row],[Axial Force ]]/$M$12</f>
        <v>1.3857024818338364</v>
      </c>
      <c r="G5061">
        <f>Tabla3[[#This Row],[Axial Displacement ]]/$M$9</f>
        <v>2.5687371055747209E-2</v>
      </c>
      <c r="H5061">
        <f>IF(Tabla3[[#This Row],[Axial Displacement Command ]]=D5060,1,0)</f>
        <v>0</v>
      </c>
      <c r="I5061">
        <f>IF(AND(Tabla3[[#This Row],[cic]]=1,(AND(H5060=1,H5062=0))),1,0)</f>
        <v>0</v>
      </c>
      <c r="J5061">
        <f>Tabla3[[#This Row],[pas]]+J5060</f>
        <v>23</v>
      </c>
    </row>
    <row r="5062" spans="1:10" x14ac:dyDescent="0.25">
      <c r="A5062">
        <v>67.440994262695298</v>
      </c>
      <c r="B5062">
        <v>2.2126364056021002</v>
      </c>
      <c r="C5062">
        <v>4.2905808186333204E-3</v>
      </c>
      <c r="D5062">
        <v>2.2169270087033501</v>
      </c>
      <c r="E5062">
        <v>2.5947058475139801E-3</v>
      </c>
      <c r="F5062">
        <f>Tabla3[[#This Row],[Axial Force ]]/$M$12</f>
        <v>1.4503439626386085</v>
      </c>
      <c r="G5062">
        <f>Tabla3[[#This Row],[Axial Displacement ]]/$M$9</f>
        <v>2.5728330297698838E-2</v>
      </c>
      <c r="H5062">
        <f>IF(Tabla3[[#This Row],[Axial Displacement Command ]]=D5061,1,0)</f>
        <v>0</v>
      </c>
      <c r="I5062">
        <f>IF(AND(Tabla3[[#This Row],[cic]]=1,(AND(H5061=1,H5063=0))),1,0)</f>
        <v>0</v>
      </c>
      <c r="J5062">
        <f>Tabla3[[#This Row],[pas]]+J5061</f>
        <v>23</v>
      </c>
    </row>
    <row r="5063" spans="1:10" x14ac:dyDescent="0.25">
      <c r="A5063">
        <v>70.278869628906307</v>
      </c>
      <c r="B5063">
        <v>2.2168850991874902</v>
      </c>
      <c r="C5063">
        <v>3.3786295716709E-3</v>
      </c>
      <c r="D5063">
        <v>2.2202637046575502</v>
      </c>
      <c r="E5063">
        <v>1.7587715319678E-3</v>
      </c>
      <c r="F5063">
        <f>Tabla3[[#This Row],[Axial Force ]]/$M$12</f>
        <v>1.5113735404065873</v>
      </c>
      <c r="G5063">
        <f>Tabla3[[#This Row],[Axial Displacement ]]/$M$9</f>
        <v>2.5777733711482443E-2</v>
      </c>
      <c r="H5063">
        <f>IF(Tabla3[[#This Row],[Axial Displacement Command ]]=D5062,1,0)</f>
        <v>0</v>
      </c>
      <c r="I5063">
        <f>IF(AND(Tabla3[[#This Row],[cic]]=1,(AND(H5062=1,H5064=0))),1,0)</f>
        <v>0</v>
      </c>
      <c r="J5063">
        <f>Tabla3[[#This Row],[pas]]+J5062</f>
        <v>23</v>
      </c>
    </row>
    <row r="5064" spans="1:10" x14ac:dyDescent="0.25">
      <c r="A5064">
        <v>72.380317687988295</v>
      </c>
      <c r="B5064">
        <v>2.21968162804842</v>
      </c>
      <c r="C5064">
        <v>3.9186479625641403E-3</v>
      </c>
      <c r="D5064">
        <v>2.22360040061176</v>
      </c>
      <c r="E5064" s="2">
        <v>7.35707033072686E-5</v>
      </c>
      <c r="F5064">
        <f>Tabla3[[#This Row],[Axial Force ]]/$M$12</f>
        <v>1.5565659717846945</v>
      </c>
      <c r="G5064">
        <f>Tabla3[[#This Row],[Axial Displacement ]]/$M$9</f>
        <v>2.5810251488935117E-2</v>
      </c>
      <c r="H5064">
        <f>IF(Tabla3[[#This Row],[Axial Displacement Command ]]=D5063,1,0)</f>
        <v>0</v>
      </c>
      <c r="I5064">
        <f>IF(AND(Tabla3[[#This Row],[cic]]=1,(AND(H5063=1,H5065=0))),1,0)</f>
        <v>0</v>
      </c>
      <c r="J5064">
        <f>Tabla3[[#This Row],[pas]]+J5063</f>
        <v>23</v>
      </c>
    </row>
    <row r="5065" spans="1:10" x14ac:dyDescent="0.25">
      <c r="A5065">
        <v>74.400100708007798</v>
      </c>
      <c r="B5065">
        <v>2.2230255417525799</v>
      </c>
      <c r="C5065">
        <v>3.91125695387018E-3</v>
      </c>
      <c r="D5065">
        <v>2.22693686373532</v>
      </c>
      <c r="E5065">
        <v>2.4659943846927499E-3</v>
      </c>
      <c r="F5065">
        <f>Tabla3[[#This Row],[Axial Force ]]/$M$12</f>
        <v>1.6000021657636085</v>
      </c>
      <c r="G5065">
        <f>Tabla3[[#This Row],[Axial Displacement ]]/$M$9</f>
        <v>2.5849134206425348E-2</v>
      </c>
      <c r="H5065">
        <f>IF(Tabla3[[#This Row],[Axial Displacement Command ]]=D5064,1,0)</f>
        <v>0</v>
      </c>
      <c r="I5065">
        <f>IF(AND(Tabla3[[#This Row],[cic]]=1,(AND(H5064=1,H5066=0))),1,0)</f>
        <v>0</v>
      </c>
      <c r="J5065">
        <f>Tabla3[[#This Row],[pas]]+J5064</f>
        <v>23</v>
      </c>
    </row>
    <row r="5066" spans="1:10" x14ac:dyDescent="0.25">
      <c r="A5066">
        <v>76.873619079589801</v>
      </c>
      <c r="B5066">
        <v>2.2268844768405001</v>
      </c>
      <c r="C5066">
        <v>3.3891201383084999E-3</v>
      </c>
      <c r="D5066">
        <v>2.23027355968952</v>
      </c>
      <c r="E5066">
        <v>4.7705555061838801E-4</v>
      </c>
      <c r="F5066">
        <f>Tabla3[[#This Row],[Axial Force ]]/$M$12</f>
        <v>1.6531961092384904</v>
      </c>
      <c r="G5066">
        <f>Tabla3[[#This Row],[Axial Displacement ]]/$M$9</f>
        <v>2.5894005544656977E-2</v>
      </c>
      <c r="H5066">
        <f>IF(Tabla3[[#This Row],[Axial Displacement Command ]]=D5065,1,0)</f>
        <v>0</v>
      </c>
      <c r="I5066">
        <f>IF(AND(Tabla3[[#This Row],[cic]]=1,(AND(H5065=1,H5067=0))),1,0)</f>
        <v>0</v>
      </c>
      <c r="J5066">
        <f>Tabla3[[#This Row],[pas]]+J5065</f>
        <v>23</v>
      </c>
    </row>
    <row r="5067" spans="1:10" x14ac:dyDescent="0.25">
      <c r="A5067">
        <v>78.795455932617202</v>
      </c>
      <c r="B5067">
        <v>2.2297562099993198</v>
      </c>
      <c r="C5067">
        <v>3.8540365494554901E-3</v>
      </c>
      <c r="D5067">
        <v>2.2336102556437298</v>
      </c>
      <c r="E5067" s="2">
        <v>-5.4682111283455001E-5</v>
      </c>
      <c r="F5067">
        <f>Tabla3[[#This Row],[Axial Force ]]/$M$12</f>
        <v>1.6945259340347785</v>
      </c>
      <c r="G5067">
        <f>Tabla3[[#This Row],[Axial Displacement ]]/$M$9</f>
        <v>2.5927397790689765E-2</v>
      </c>
      <c r="H5067">
        <f>IF(Tabla3[[#This Row],[Axial Displacement Command ]]=D5066,1,0)</f>
        <v>0</v>
      </c>
      <c r="I5067">
        <f>IF(AND(Tabla3[[#This Row],[cic]]=1,(AND(H5066=1,H5068=0))),1,0)</f>
        <v>0</v>
      </c>
      <c r="J5067">
        <f>Tabla3[[#This Row],[pas]]+J5066</f>
        <v>23</v>
      </c>
    </row>
    <row r="5068" spans="1:10" x14ac:dyDescent="0.25">
      <c r="A5068">
        <v>80.530464172363295</v>
      </c>
      <c r="B5068">
        <v>2.2328388877213001</v>
      </c>
      <c r="C5068">
        <v>4.1077137211686897E-3</v>
      </c>
      <c r="D5068">
        <v>2.2369464859366399</v>
      </c>
      <c r="E5068">
        <v>2.0942043192917498E-3</v>
      </c>
      <c r="F5068">
        <f>Tabla3[[#This Row],[Axial Force ]]/$M$12</f>
        <v>1.7318379391906085</v>
      </c>
      <c r="G5068">
        <f>Tabla3[[#This Row],[Axial Displacement ]]/$M$9</f>
        <v>2.5963242880480235E-2</v>
      </c>
      <c r="H5068">
        <f>IF(Tabla3[[#This Row],[Axial Displacement Command ]]=D5067,1,0)</f>
        <v>0</v>
      </c>
      <c r="I5068">
        <f>IF(AND(Tabla3[[#This Row],[cic]]=1,(AND(H5067=1,H5069=0))),1,0)</f>
        <v>0</v>
      </c>
      <c r="J5068">
        <f>Tabla3[[#This Row],[pas]]+J5067</f>
        <v>23</v>
      </c>
    </row>
    <row r="5069" spans="1:10" x14ac:dyDescent="0.25">
      <c r="A5069">
        <v>82.527404785156307</v>
      </c>
      <c r="B5069">
        <v>2.2372840903699398</v>
      </c>
      <c r="C5069">
        <v>2.9990674192958999E-3</v>
      </c>
      <c r="D5069">
        <v>2.2402831818908502</v>
      </c>
      <c r="E5069">
        <v>1.2176764130345E-3</v>
      </c>
      <c r="F5069">
        <f>Tabla3[[#This Row],[Axial Force ]]/$M$12</f>
        <v>1.7747828986055121</v>
      </c>
      <c r="G5069">
        <f>Tabla3[[#This Row],[Axial Displacement ]]/$M$9</f>
        <v>2.6014931283371394E-2</v>
      </c>
      <c r="H5069">
        <f>IF(Tabla3[[#This Row],[Axial Displacement Command ]]=D5068,1,0)</f>
        <v>0</v>
      </c>
      <c r="I5069">
        <f>IF(AND(Tabla3[[#This Row],[cic]]=1,(AND(H5068=1,H5070=0))),1,0)</f>
        <v>0</v>
      </c>
      <c r="J5069">
        <f>Tabla3[[#This Row],[pas]]+J5068</f>
        <v>23</v>
      </c>
    </row>
    <row r="5070" spans="1:10" x14ac:dyDescent="0.25">
      <c r="A5070">
        <v>83.740303039550795</v>
      </c>
      <c r="B5070">
        <v>2.2400307934731201</v>
      </c>
      <c r="C5070">
        <v>3.5891532661480601E-3</v>
      </c>
      <c r="D5070">
        <v>2.2436198778450498</v>
      </c>
      <c r="E5070">
        <v>2.0977988697268302E-3</v>
      </c>
      <c r="F5070">
        <f>Tabla3[[#This Row],[Axial Force ]]/$M$12</f>
        <v>1.8008667320333505</v>
      </c>
      <c r="G5070">
        <f>Tabla3[[#This Row],[Axial Displacement ]]/$M$9</f>
        <v>2.6046869691547906E-2</v>
      </c>
      <c r="H5070">
        <f>IF(Tabla3[[#This Row],[Axial Displacement Command ]]=D5069,1,0)</f>
        <v>0</v>
      </c>
      <c r="I5070">
        <f>IF(AND(Tabla3[[#This Row],[cic]]=1,(AND(H5069=1,H5071=0))),1,0)</f>
        <v>0</v>
      </c>
      <c r="J5070">
        <f>Tabla3[[#This Row],[pas]]+J5069</f>
        <v>23</v>
      </c>
    </row>
    <row r="5071" spans="1:10" x14ac:dyDescent="0.25">
      <c r="A5071">
        <v>85.240455627441406</v>
      </c>
      <c r="B5071">
        <v>2.2443509660661198</v>
      </c>
      <c r="C5071">
        <v>2.6054383397422498E-3</v>
      </c>
      <c r="D5071">
        <v>2.2469563409686102</v>
      </c>
      <c r="E5071">
        <v>-3.3697384083097902E-4</v>
      </c>
      <c r="F5071">
        <f>Tabla3[[#This Row],[Axial Force ]]/$M$12</f>
        <v>1.8331280780094925</v>
      </c>
      <c r="G5071">
        <f>Tabla3[[#This Row],[Axial Displacement ]]/$M$9</f>
        <v>2.6097104256582789E-2</v>
      </c>
      <c r="H5071">
        <f>IF(Tabla3[[#This Row],[Axial Displacement Command ]]=D5070,1,0)</f>
        <v>0</v>
      </c>
      <c r="I5071">
        <f>IF(AND(Tabla3[[#This Row],[cic]]=1,(AND(H5070=1,H5072=0))),1,0)</f>
        <v>0</v>
      </c>
      <c r="J5071">
        <f>Tabla3[[#This Row],[pas]]+J5070</f>
        <v>23</v>
      </c>
    </row>
    <row r="5072" spans="1:10" x14ac:dyDescent="0.25">
      <c r="A5072">
        <v>86.252479553222699</v>
      </c>
      <c r="B5072">
        <v>2.2477663587778798</v>
      </c>
      <c r="C5072">
        <v>2.5267599994549502E-3</v>
      </c>
      <c r="D5072">
        <v>2.2502930369228098</v>
      </c>
      <c r="E5072">
        <v>-1.1729008519978401E-4</v>
      </c>
      <c r="F5072">
        <f>Tabla3[[#This Row],[Axial Force ]]/$M$12</f>
        <v>1.8548920334026386</v>
      </c>
      <c r="G5072">
        <f>Tabla3[[#This Row],[Axial Displacement ]]/$M$9</f>
        <v>2.6136818125324184E-2</v>
      </c>
      <c r="H5072">
        <f>IF(Tabla3[[#This Row],[Axial Displacement Command ]]=D5071,1,0)</f>
        <v>0</v>
      </c>
      <c r="I5072">
        <f>IF(AND(Tabla3[[#This Row],[cic]]=1,(AND(H5071=1,H5073=0))),1,0)</f>
        <v>0</v>
      </c>
      <c r="J5072">
        <f>Tabla3[[#This Row],[pas]]+J5071</f>
        <v>23</v>
      </c>
    </row>
    <row r="5073" spans="1:10" x14ac:dyDescent="0.25">
      <c r="A5073">
        <v>87.669532775878906</v>
      </c>
      <c r="B5073">
        <v>2.2515570744872102</v>
      </c>
      <c r="C5073">
        <v>2.0725726699311101E-3</v>
      </c>
      <c r="D5073">
        <v>2.2536297328770201</v>
      </c>
      <c r="E5073" s="2">
        <v>4.5072020782299701E-5</v>
      </c>
      <c r="F5073">
        <f>Tabla3[[#This Row],[Axial Force ]]/$M$12</f>
        <v>1.8853662962554603</v>
      </c>
      <c r="G5073">
        <f>Tabla3[[#This Row],[Axial Displacement ]]/$M$9</f>
        <v>2.618089621496756E-2</v>
      </c>
      <c r="H5073">
        <f>IF(Tabla3[[#This Row],[Axial Displacement Command ]]=D5072,1,0)</f>
        <v>0</v>
      </c>
      <c r="I5073">
        <f>IF(AND(Tabla3[[#This Row],[cic]]=1,(AND(H5072=1,H5074=0))),1,0)</f>
        <v>0</v>
      </c>
      <c r="J5073">
        <f>Tabla3[[#This Row],[pas]]+J5072</f>
        <v>23</v>
      </c>
    </row>
    <row r="5074" spans="1:10" x14ac:dyDescent="0.25">
      <c r="A5074">
        <v>88.785964965820298</v>
      </c>
      <c r="B5074">
        <v>2.2533773444593002</v>
      </c>
      <c r="C5074">
        <v>3.5886764635506599E-3</v>
      </c>
      <c r="D5074">
        <v>2.25696619600058</v>
      </c>
      <c r="E5074">
        <v>5.2601018296627401E-4</v>
      </c>
      <c r="F5074">
        <f>Tabla3[[#This Row],[Axial Force ]]/$M$12</f>
        <v>1.909375590662802</v>
      </c>
      <c r="G5074">
        <f>Tabla3[[#This Row],[Axial Displacement ]]/$M$9</f>
        <v>2.6202062144875582E-2</v>
      </c>
      <c r="H5074">
        <f>IF(Tabla3[[#This Row],[Axial Displacement Command ]]=D5073,1,0)</f>
        <v>0</v>
      </c>
      <c r="I5074">
        <f>IF(AND(Tabla3[[#This Row],[cic]]=1,(AND(H5073=1,H5075=0))),1,0)</f>
        <v>0</v>
      </c>
      <c r="J5074">
        <f>Tabla3[[#This Row],[pas]]+J5073</f>
        <v>23</v>
      </c>
    </row>
    <row r="5075" spans="1:10" x14ac:dyDescent="0.25">
      <c r="A5075">
        <v>89.746665954589801</v>
      </c>
      <c r="B5075">
        <v>2.2578514181077498</v>
      </c>
      <c r="C5075">
        <v>2.45141973209684E-3</v>
      </c>
      <c r="D5075">
        <v>2.2603028919547801</v>
      </c>
      <c r="E5075">
        <v>3.871057856486E-4</v>
      </c>
      <c r="F5075">
        <f>Tabla3[[#This Row],[Axial Force ]]/$M$12</f>
        <v>1.9300358269804259</v>
      </c>
      <c r="G5075">
        <f>Tabla3[[#This Row],[Axial Displacement ]]/$M$9</f>
        <v>2.6254086257066857E-2</v>
      </c>
      <c r="H5075">
        <f>IF(Tabla3[[#This Row],[Axial Displacement Command ]]=D5074,1,0)</f>
        <v>0</v>
      </c>
      <c r="I5075">
        <f>IF(AND(Tabla3[[#This Row],[cic]]=1,(AND(H5074=1,H5076=0))),1,0)</f>
        <v>0</v>
      </c>
      <c r="J5075">
        <f>Tabla3[[#This Row],[pas]]+J5074</f>
        <v>23</v>
      </c>
    </row>
    <row r="5076" spans="1:10" x14ac:dyDescent="0.25">
      <c r="A5076">
        <v>90.447959899902301</v>
      </c>
      <c r="B5076">
        <v>2.26089474745095</v>
      </c>
      <c r="C5076">
        <v>2.7446747026260701E-3</v>
      </c>
      <c r="D5076">
        <v>2.26363935507834</v>
      </c>
      <c r="E5076">
        <v>9.5306967295982802E-4</v>
      </c>
      <c r="F5076">
        <f>Tabla3[[#This Row],[Axial Force ]]/$M$12</f>
        <v>1.9451174172022001</v>
      </c>
      <c r="G5076">
        <f>Tabla3[[#This Row],[Axial Displacement ]]/$M$9</f>
        <v>2.6289473807569186E-2</v>
      </c>
      <c r="H5076">
        <f>IF(Tabla3[[#This Row],[Axial Displacement Command ]]=D5075,1,0)</f>
        <v>0</v>
      </c>
      <c r="I5076">
        <f>IF(AND(Tabla3[[#This Row],[cic]]=1,(AND(H5075=1,H5077=0))),1,0)</f>
        <v>0</v>
      </c>
      <c r="J5076">
        <f>Tabla3[[#This Row],[pas]]+J5075</f>
        <v>23</v>
      </c>
    </row>
    <row r="5077" spans="1:10" x14ac:dyDescent="0.25">
      <c r="A5077">
        <v>91.453392028808594</v>
      </c>
      <c r="B5077">
        <v>2.2638703230768402</v>
      </c>
      <c r="C5077">
        <v>3.10564041683392E-3</v>
      </c>
      <c r="D5077">
        <v>2.2669758182019</v>
      </c>
      <c r="E5077">
        <v>7.6733010700991101E-4</v>
      </c>
      <c r="F5077">
        <f>Tabla3[[#This Row],[Axial Force ]]/$M$12</f>
        <v>1.9667396135227655</v>
      </c>
      <c r="G5077">
        <f>Tabla3[[#This Row],[Axial Displacement ]]/$M$9</f>
        <v>2.6324073524149304E-2</v>
      </c>
      <c r="H5077">
        <f>IF(Tabla3[[#This Row],[Axial Displacement Command ]]=D5076,1,0)</f>
        <v>0</v>
      </c>
      <c r="I5077">
        <f>IF(AND(Tabla3[[#This Row],[cic]]=1,(AND(H5076=1,H5078=0))),1,0)</f>
        <v>0</v>
      </c>
      <c r="J5077">
        <f>Tabla3[[#This Row],[pas]]+J5076</f>
        <v>23</v>
      </c>
    </row>
    <row r="5078" spans="1:10" x14ac:dyDescent="0.25">
      <c r="A5078">
        <v>92.640083312988295</v>
      </c>
      <c r="B5078">
        <v>2.2674393840134099</v>
      </c>
      <c r="C5078">
        <v>2.8731822112604299E-3</v>
      </c>
      <c r="D5078">
        <v>2.2703125141561</v>
      </c>
      <c r="E5078" s="2">
        <v>-6.5986633046577494E-5</v>
      </c>
      <c r="F5078">
        <f>Tabla3[[#This Row],[Axial Force ]]/$M$12</f>
        <v>1.9922598561932967</v>
      </c>
      <c r="G5078">
        <f>Tabla3[[#This Row],[Axial Displacement ]]/$M$9</f>
        <v>2.6365574232714069E-2</v>
      </c>
      <c r="H5078">
        <f>IF(Tabla3[[#This Row],[Axial Displacement Command ]]=D5077,1,0)</f>
        <v>0</v>
      </c>
      <c r="I5078">
        <f>IF(AND(Tabla3[[#This Row],[cic]]=1,(AND(H5077=1,H5079=0))),1,0)</f>
        <v>0</v>
      </c>
      <c r="J5078">
        <f>Tabla3[[#This Row],[pas]]+J5077</f>
        <v>23</v>
      </c>
    </row>
    <row r="5079" spans="1:10" x14ac:dyDescent="0.25">
      <c r="A5079">
        <v>92.888000488281307</v>
      </c>
      <c r="B5079">
        <v>2.2709262557327698</v>
      </c>
      <c r="C5079">
        <v>2.7229784791416001E-3</v>
      </c>
      <c r="D5079">
        <v>2.2736492101103098</v>
      </c>
      <c r="E5079">
        <v>-2.1841145780854301E-4</v>
      </c>
      <c r="F5079">
        <f>Tabla3[[#This Row],[Axial Force ]]/$M$12</f>
        <v>1.9975914083501356</v>
      </c>
      <c r="G5079">
        <f>Tabla3[[#This Row],[Axial Displacement ]]/$M$9</f>
        <v>2.6406119252706625E-2</v>
      </c>
      <c r="H5079">
        <f>IF(Tabla3[[#This Row],[Axial Displacement Command ]]=D5078,1,0)</f>
        <v>0</v>
      </c>
      <c r="I5079">
        <f>IF(AND(Tabla3[[#This Row],[cic]]=1,(AND(H5078=1,H5080=0))),1,0)</f>
        <v>0</v>
      </c>
      <c r="J5079">
        <f>Tabla3[[#This Row],[pas]]+J5078</f>
        <v>23</v>
      </c>
    </row>
    <row r="5080" spans="1:10" x14ac:dyDescent="0.25">
      <c r="A5080">
        <v>93.380989074707003</v>
      </c>
      <c r="B5080">
        <v>2.2737621329724802</v>
      </c>
      <c r="C5080">
        <v>3.2234192985924901E-3</v>
      </c>
      <c r="D5080">
        <v>2.2769856732338698</v>
      </c>
      <c r="E5080">
        <v>-2.0934110125381301E-3</v>
      </c>
      <c r="F5080">
        <f>Tabla3[[#This Row],[Axial Force ]]/$M$12</f>
        <v>2.0081933134345591</v>
      </c>
      <c r="G5080">
        <f>Tabla3[[#This Row],[Axial Displacement ]]/$M$9</f>
        <v>2.6439094569447444E-2</v>
      </c>
      <c r="H5080">
        <f>IF(Tabla3[[#This Row],[Axial Displacement Command ]]=D5079,1,0)</f>
        <v>0</v>
      </c>
      <c r="I5080">
        <f>IF(AND(Tabla3[[#This Row],[cic]]=1,(AND(H5079=1,H5081=0))),1,0)</f>
        <v>0</v>
      </c>
      <c r="J5080">
        <f>Tabla3[[#This Row],[pas]]+J5079</f>
        <v>23</v>
      </c>
    </row>
    <row r="5081" spans="1:10" x14ac:dyDescent="0.25">
      <c r="A5081">
        <v>94.432296752929702</v>
      </c>
      <c r="B5081">
        <v>2.2772883530706198</v>
      </c>
      <c r="C5081">
        <v>3.03387651001685E-3</v>
      </c>
      <c r="D5081">
        <v>2.2803223691880699</v>
      </c>
      <c r="E5081">
        <v>-1.9368408175068901E-3</v>
      </c>
      <c r="F5081">
        <f>Tabla3[[#This Row],[Axial Force ]]/$M$12</f>
        <v>2.0308020807081655</v>
      </c>
      <c r="G5081">
        <f>Tabla3[[#This Row],[Axial Displacement ]]/$M$9</f>
        <v>2.6480097128728137E-2</v>
      </c>
      <c r="H5081">
        <f>IF(Tabla3[[#This Row],[Axial Displacement Command ]]=D5080,1,0)</f>
        <v>0</v>
      </c>
      <c r="I5081">
        <f>IF(AND(Tabla3[[#This Row],[cic]]=1,(AND(H5080=1,H5082=0))),1,0)</f>
        <v>0</v>
      </c>
      <c r="J5081">
        <f>Tabla3[[#This Row],[pas]]+J5080</f>
        <v>23</v>
      </c>
    </row>
    <row r="5082" spans="1:10" x14ac:dyDescent="0.25">
      <c r="A5082">
        <v>94.590789794921903</v>
      </c>
      <c r="B5082">
        <v>2.2808038629591501</v>
      </c>
      <c r="C5082">
        <v>2.8550625756906798E-3</v>
      </c>
      <c r="D5082">
        <v>2.2836590651422699</v>
      </c>
      <c r="E5082">
        <v>-6.4862172166613196E-4</v>
      </c>
      <c r="F5082">
        <f>Tabla3[[#This Row],[Axial Force ]]/$M$12</f>
        <v>2.0342105332241269</v>
      </c>
      <c r="G5082">
        <f>Tabla3[[#This Row],[Axial Displacement ]]/$M$9</f>
        <v>2.6520975150687791E-2</v>
      </c>
      <c r="H5082">
        <f>IF(Tabla3[[#This Row],[Axial Displacement Command ]]=D5081,1,0)</f>
        <v>0</v>
      </c>
      <c r="I5082">
        <f>IF(AND(Tabla3[[#This Row],[cic]]=1,(AND(H5081=1,H5083=0))),1,0)</f>
        <v>0</v>
      </c>
      <c r="J5082">
        <f>Tabla3[[#This Row],[pas]]+J5081</f>
        <v>23</v>
      </c>
    </row>
    <row r="5083" spans="1:10" x14ac:dyDescent="0.25">
      <c r="A5083">
        <v>95.699668884277301</v>
      </c>
      <c r="B5083">
        <v>2.2841333411633999</v>
      </c>
      <c r="C5083">
        <v>2.8619765544135602E-3</v>
      </c>
      <c r="D5083">
        <v>2.2869952954351902</v>
      </c>
      <c r="E5083">
        <v>-4.3392628867877598E-4</v>
      </c>
      <c r="F5083">
        <f>Tabla3[[#This Row],[Axial Force ]]/$M$12</f>
        <v>2.0580573953608021</v>
      </c>
      <c r="G5083">
        <f>Tabla3[[#This Row],[Axial Displacement ]]/$M$9</f>
        <v>2.6559690013527905E-2</v>
      </c>
      <c r="H5083">
        <f>IF(Tabla3[[#This Row],[Axial Displacement Command ]]=D5082,1,0)</f>
        <v>0</v>
      </c>
      <c r="I5083">
        <f>IF(AND(Tabla3[[#This Row],[cic]]=1,(AND(H5082=1,H5084=0))),1,0)</f>
        <v>0</v>
      </c>
      <c r="J5083">
        <f>Tabla3[[#This Row],[pas]]+J5082</f>
        <v>23</v>
      </c>
    </row>
    <row r="5084" spans="1:10" x14ac:dyDescent="0.25">
      <c r="A5084">
        <v>96.177291870117202</v>
      </c>
      <c r="B5084">
        <v>2.2875524591654499</v>
      </c>
      <c r="C5084">
        <v>2.7797223083325701E-3</v>
      </c>
      <c r="D5084">
        <v>2.2903319913893898</v>
      </c>
      <c r="E5084">
        <v>-1.26025054214551E-3</v>
      </c>
      <c r="F5084">
        <f>Tabla3[[#This Row],[Axial Force ]]/$M$12</f>
        <v>2.0683288574218754</v>
      </c>
      <c r="G5084">
        <f>Tabla3[[#This Row],[Axial Displacement ]]/$M$9</f>
        <v>2.6599447199598256E-2</v>
      </c>
      <c r="H5084">
        <f>IF(Tabla3[[#This Row],[Axial Displacement Command ]]=D5083,1,0)</f>
        <v>0</v>
      </c>
      <c r="I5084">
        <f>IF(AND(Tabla3[[#This Row],[cic]]=1,(AND(H5083=1,H5085=0))),1,0)</f>
        <v>0</v>
      </c>
      <c r="J5084">
        <f>Tabla3[[#This Row],[pas]]+J5083</f>
        <v>23</v>
      </c>
    </row>
    <row r="5085" spans="1:10" x14ac:dyDescent="0.25">
      <c r="A5085">
        <v>96.958068847656307</v>
      </c>
      <c r="B5085">
        <v>2.2902309428900498</v>
      </c>
      <c r="C5085">
        <v>3.4377574138488901E-3</v>
      </c>
      <c r="D5085">
        <v>2.2936686873436001</v>
      </c>
      <c r="E5085">
        <v>2.9862698625038298E-4</v>
      </c>
      <c r="F5085">
        <f>Tabla3[[#This Row],[Axial Force ]]/$M$12</f>
        <v>2.0851197601646518</v>
      </c>
      <c r="G5085">
        <f>Tabla3[[#This Row],[Axial Displacement ]]/$M$9</f>
        <v>2.6630592359186626E-2</v>
      </c>
      <c r="H5085">
        <f>IF(Tabla3[[#This Row],[Axial Displacement Command ]]=D5084,1,0)</f>
        <v>0</v>
      </c>
      <c r="I5085">
        <f>IF(AND(Tabla3[[#This Row],[cic]]=1,(AND(H5084=1,H5086=0))),1,0)</f>
        <v>0</v>
      </c>
      <c r="J5085">
        <f>Tabla3[[#This Row],[pas]]+J5084</f>
        <v>23</v>
      </c>
    </row>
    <row r="5086" spans="1:10" x14ac:dyDescent="0.25">
      <c r="A5086">
        <v>97.785972595214801</v>
      </c>
      <c r="B5086">
        <v>2.2942149080336098</v>
      </c>
      <c r="C5086">
        <v>2.7902126475964901E-3</v>
      </c>
      <c r="D5086">
        <v>2.29700515046716</v>
      </c>
      <c r="E5086">
        <v>1.1628468428170899E-3</v>
      </c>
      <c r="F5086">
        <f>Tabla3[[#This Row],[Axial Force ]]/$M$12</f>
        <v>2.1029241418325766</v>
      </c>
      <c r="G5086">
        <f>Tabla3[[#This Row],[Axial Displacement ]]/$M$9</f>
        <v>2.6676917535274534E-2</v>
      </c>
      <c r="H5086">
        <f>IF(Tabla3[[#This Row],[Axial Displacement Command ]]=D5085,1,0)</f>
        <v>0</v>
      </c>
      <c r="I5086">
        <f>IF(AND(Tabla3[[#This Row],[cic]]=1,(AND(H5085=1,H5087=0))),1,0)</f>
        <v>0</v>
      </c>
      <c r="J5086">
        <f>Tabla3[[#This Row],[pas]]+J5085</f>
        <v>23</v>
      </c>
    </row>
    <row r="5087" spans="1:10" x14ac:dyDescent="0.25">
      <c r="A5087">
        <v>98.005615234375</v>
      </c>
      <c r="B5087">
        <v>2.2985851392149899</v>
      </c>
      <c r="C5087">
        <v>1.7566680980962699E-3</v>
      </c>
      <c r="D5087">
        <v>2.3003418464213601</v>
      </c>
      <c r="E5087">
        <v>0.240490378928371</v>
      </c>
      <c r="F5087">
        <f>Tabla3[[#This Row],[Axial Force ]]/$M$12</f>
        <v>2.1076476394489245</v>
      </c>
      <c r="G5087">
        <f>Tabla3[[#This Row],[Axial Displacement ]]/$M$9</f>
        <v>2.6727734176918486E-2</v>
      </c>
      <c r="H5087">
        <f>IF(Tabla3[[#This Row],[Axial Displacement Command ]]=D5086,1,0)</f>
        <v>0</v>
      </c>
      <c r="I5087">
        <f>IF(AND(Tabla3[[#This Row],[cic]]=1,(AND(H5086=1,H5088=0))),1,0)</f>
        <v>0</v>
      </c>
      <c r="J5087">
        <f>Tabla3[[#This Row],[pas]]+J5086</f>
        <v>23</v>
      </c>
    </row>
    <row r="5088" spans="1:10" x14ac:dyDescent="0.25">
      <c r="A5088">
        <v>98.646232604980497</v>
      </c>
      <c r="B5088">
        <v>2.30137468315661</v>
      </c>
      <c r="C5088">
        <v>2.3038387553242501E-3</v>
      </c>
      <c r="D5088">
        <v>2.3036785423755601</v>
      </c>
      <c r="E5088">
        <v>-1.66358645969922E-4</v>
      </c>
      <c r="F5088">
        <f>Tabla3[[#This Row],[Axial Force ]]/$M$12</f>
        <v>2.1214243570963549</v>
      </c>
      <c r="G5088">
        <f>Tabla3[[#This Row],[Axial Displacement ]]/$M$9</f>
        <v>2.6760170734379186E-2</v>
      </c>
      <c r="H5088">
        <f>IF(Tabla3[[#This Row],[Axial Displacement Command ]]=D5087,1,0)</f>
        <v>0</v>
      </c>
      <c r="I5088">
        <f>IF(AND(Tabla3[[#This Row],[cic]]=1,(AND(H5087=1,H5089=0))),1,0)</f>
        <v>0</v>
      </c>
      <c r="J5088">
        <f>Tabla3[[#This Row],[pas]]+J5087</f>
        <v>23</v>
      </c>
    </row>
    <row r="5089" spans="1:10" x14ac:dyDescent="0.25">
      <c r="A5089">
        <v>99.216133117675795</v>
      </c>
      <c r="B5089">
        <v>2.30506178922951</v>
      </c>
      <c r="C5089">
        <v>1.95312509276846E-3</v>
      </c>
      <c r="D5089">
        <v>2.3070150054991201</v>
      </c>
      <c r="E5089">
        <v>-3.0342545187522801E-4</v>
      </c>
      <c r="F5089">
        <f>Tabla3[[#This Row],[Axial Force ]]/$M$12</f>
        <v>2.1336802821005549</v>
      </c>
      <c r="G5089">
        <f>Tabla3[[#This Row],[Axial Displacement ]]/$M$9</f>
        <v>2.6803044060808256E-2</v>
      </c>
      <c r="H5089">
        <f>IF(Tabla3[[#This Row],[Axial Displacement Command ]]=D5088,1,0)</f>
        <v>0</v>
      </c>
      <c r="I5089">
        <f>IF(AND(Tabla3[[#This Row],[cic]]=1,(AND(H5088=1,H5090=0))),1,0)</f>
        <v>0</v>
      </c>
      <c r="J5089">
        <f>Tabla3[[#This Row],[pas]]+J5088</f>
        <v>23</v>
      </c>
    </row>
    <row r="5090" spans="1:10" x14ac:dyDescent="0.25">
      <c r="A5090">
        <v>99.573913574218807</v>
      </c>
      <c r="B5090">
        <v>2.30827322229743</v>
      </c>
      <c r="C5090">
        <v>2.0782947558473101E-3</v>
      </c>
      <c r="D5090">
        <v>2.3103517014533299</v>
      </c>
      <c r="E5090">
        <v>4.9360113507645998E-4</v>
      </c>
      <c r="F5090">
        <f>Tabla3[[#This Row],[Axial Force ]]/$M$12</f>
        <v>2.1413744854670713</v>
      </c>
      <c r="G5090">
        <f>Tabla3[[#This Row],[Axial Displacement ]]/$M$9</f>
        <v>2.6840386305784069E-2</v>
      </c>
      <c r="H5090">
        <f>IF(Tabla3[[#This Row],[Axial Displacement Command ]]=D5089,1,0)</f>
        <v>0</v>
      </c>
      <c r="I5090">
        <f>IF(AND(Tabla3[[#This Row],[cic]]=1,(AND(H5089=1,H5091=0))),1,0)</f>
        <v>0</v>
      </c>
      <c r="J5090">
        <f>Tabla3[[#This Row],[pas]]+J5089</f>
        <v>23</v>
      </c>
    </row>
    <row r="5091" spans="1:10" x14ac:dyDescent="0.25">
      <c r="A5091">
        <v>99.884674072265597</v>
      </c>
      <c r="B5091">
        <v>2.3108983878046301</v>
      </c>
      <c r="C5091">
        <v>2.7899741326109502E-3</v>
      </c>
      <c r="D5091">
        <v>2.3136881645768899</v>
      </c>
      <c r="E5091">
        <v>-1.37941768230121E-4</v>
      </c>
      <c r="F5091">
        <f>Tabla3[[#This Row],[Axial Force ]]/$M$12</f>
        <v>2.1480575069304431</v>
      </c>
      <c r="G5091">
        <f>Tabla3[[#This Row],[Axial Displacement ]]/$M$9</f>
        <v>2.6870911486100348E-2</v>
      </c>
      <c r="H5091">
        <f>IF(Tabla3[[#This Row],[Axial Displacement Command ]]=D5090,1,0)</f>
        <v>0</v>
      </c>
      <c r="I5091">
        <f>IF(AND(Tabla3[[#This Row],[cic]]=1,(AND(H5090=1,H5092=0))),1,0)</f>
        <v>0</v>
      </c>
      <c r="J5091">
        <f>Tabla3[[#This Row],[pas]]+J5090</f>
        <v>23</v>
      </c>
    </row>
    <row r="5092" spans="1:10" x14ac:dyDescent="0.25">
      <c r="A5092">
        <v>100.67023468017599</v>
      </c>
      <c r="B5092">
        <v>2.3152721114456698</v>
      </c>
      <c r="C5092">
        <v>1.7526149349578199E-3</v>
      </c>
      <c r="D5092">
        <v>2.3170246277004498</v>
      </c>
      <c r="E5092">
        <v>-1.2416556955940901E-3</v>
      </c>
      <c r="F5092">
        <f>Tabla3[[#This Row],[Axial Force ]]/$M$12</f>
        <v>2.1649512834446449</v>
      </c>
      <c r="G5092">
        <f>Tabla3[[#This Row],[Axial Displacement ]]/$M$9</f>
        <v>2.6921768737740347E-2</v>
      </c>
      <c r="H5092">
        <f>IF(Tabla3[[#This Row],[Axial Displacement Command ]]=D5091,1,0)</f>
        <v>0</v>
      </c>
      <c r="I5092">
        <f>IF(AND(Tabla3[[#This Row],[cic]]=1,(AND(H5091=1,H5093=0))),1,0)</f>
        <v>0</v>
      </c>
      <c r="J5092">
        <f>Tabla3[[#This Row],[pas]]+J5091</f>
        <v>23</v>
      </c>
    </row>
    <row r="5093" spans="1:10" x14ac:dyDescent="0.25">
      <c r="A5093">
        <v>101.028045654297</v>
      </c>
      <c r="B5093">
        <v>2.3195063695311502</v>
      </c>
      <c r="C5093">
        <v>8.5496901647275103E-4</v>
      </c>
      <c r="D5093">
        <v>2.3203613236546499</v>
      </c>
      <c r="E5093">
        <v>-1.8689931380322399E-4</v>
      </c>
      <c r="F5093">
        <f>Tabla3[[#This Row],[Axial Force ]]/$M$12</f>
        <v>2.1726461431031612</v>
      </c>
      <c r="G5093">
        <f>Tabla3[[#This Row],[Axial Displacement ]]/$M$9</f>
        <v>2.6971004296873838E-2</v>
      </c>
      <c r="H5093">
        <f>IF(Tabla3[[#This Row],[Axial Displacement Command ]]=D5092,1,0)</f>
        <v>0</v>
      </c>
      <c r="I5093">
        <f>IF(AND(Tabla3[[#This Row],[cic]]=1,(AND(H5092=1,H5094=0))),1,0)</f>
        <v>0</v>
      </c>
      <c r="J5093">
        <f>Tabla3[[#This Row],[pas]]+J5092</f>
        <v>23</v>
      </c>
    </row>
    <row r="5094" spans="1:10" x14ac:dyDescent="0.25">
      <c r="A5094">
        <v>101.391075134277</v>
      </c>
      <c r="B5094">
        <v>2.32287892140448</v>
      </c>
      <c r="C5094">
        <v>8.1920626371356797E-4</v>
      </c>
      <c r="D5094">
        <v>2.3236980196088601</v>
      </c>
      <c r="E5094">
        <v>-2.1695511520647401E-4</v>
      </c>
      <c r="F5094">
        <f>Tabla3[[#This Row],[Axial Force ]]/$M$12</f>
        <v>2.1804532286941289</v>
      </c>
      <c r="G5094">
        <f>Tabla3[[#This Row],[Axial Displacement ]]/$M$9</f>
        <v>2.7010220016331164E-2</v>
      </c>
      <c r="H5094">
        <f>IF(Tabla3[[#This Row],[Axial Displacement Command ]]=D5093,1,0)</f>
        <v>0</v>
      </c>
      <c r="I5094">
        <f>IF(AND(Tabla3[[#This Row],[cic]]=1,(AND(H5093=1,H5095=0))),1,0)</f>
        <v>0</v>
      </c>
      <c r="J5094">
        <f>Tabla3[[#This Row],[pas]]+J5093</f>
        <v>23</v>
      </c>
    </row>
    <row r="5095" spans="1:10" x14ac:dyDescent="0.25">
      <c r="A5095">
        <v>101.687210083008</v>
      </c>
      <c r="B5095">
        <v>2.3259615991264599</v>
      </c>
      <c r="C5095">
        <v>1.0728836059570299E-3</v>
      </c>
      <c r="D5095">
        <v>2.3270344827324201</v>
      </c>
      <c r="E5095">
        <v>1.3585527085524501E-3</v>
      </c>
      <c r="F5095">
        <f>Tabla3[[#This Row],[Axial Force ]]/$M$12</f>
        <v>2.1868217222152255</v>
      </c>
      <c r="G5095">
        <f>Tabla3[[#This Row],[Axial Displacement ]]/$M$9</f>
        <v>2.7046065106121626E-2</v>
      </c>
      <c r="H5095">
        <f>IF(Tabla3[[#This Row],[Axial Displacement Command ]]=D5094,1,0)</f>
        <v>0</v>
      </c>
      <c r="I5095">
        <f>IF(AND(Tabla3[[#This Row],[cic]]=1,(AND(H5094=1,H5096=0))),1,0)</f>
        <v>0</v>
      </c>
      <c r="J5095">
        <f>Tabla3[[#This Row],[pas]]+J5094</f>
        <v>23</v>
      </c>
    </row>
    <row r="5096" spans="1:10" x14ac:dyDescent="0.25">
      <c r="A5096">
        <v>101.893478393555</v>
      </c>
      <c r="B5096">
        <v>2.3290836252272098</v>
      </c>
      <c r="C5096">
        <v>1.28746034988581E-3</v>
      </c>
      <c r="D5096">
        <v>2.3303711786866201</v>
      </c>
      <c r="E5096">
        <v>1.3287555020724501E-3</v>
      </c>
      <c r="F5096">
        <f>Tabla3[[#This Row],[Axial Force ]]/$M$12</f>
        <v>2.1912575998613977</v>
      </c>
      <c r="G5096">
        <f>Tabla3[[#This Row],[Axial Displacement ]]/$M$9</f>
        <v>2.7082367735200116E-2</v>
      </c>
      <c r="H5096">
        <f>IF(Tabla3[[#This Row],[Axial Displacement Command ]]=D5095,1,0)</f>
        <v>0</v>
      </c>
      <c r="I5096">
        <f>IF(AND(Tabla3[[#This Row],[cic]]=1,(AND(H5095=1,H5097=0))),1,0)</f>
        <v>0</v>
      </c>
      <c r="J5096">
        <f>Tabla3[[#This Row],[pas]]+J5095</f>
        <v>23</v>
      </c>
    </row>
    <row r="5097" spans="1:10" x14ac:dyDescent="0.25">
      <c r="A5097">
        <v>102.375595092773</v>
      </c>
      <c r="B5097">
        <v>2.33259913511574</v>
      </c>
      <c r="C5097">
        <v>1.1086464155596299E-3</v>
      </c>
      <c r="D5097">
        <v>2.3337078746408202</v>
      </c>
      <c r="E5097">
        <v>-3.4482374758226797E-2</v>
      </c>
      <c r="F5097">
        <f>Tabla3[[#This Row],[Axial Force ]]/$M$12</f>
        <v>2.2016257009198492</v>
      </c>
      <c r="G5097">
        <f>Tabla3[[#This Row],[Axial Displacement ]]/$M$9</f>
        <v>2.7123245757159766E-2</v>
      </c>
      <c r="H5097">
        <f>IF(Tabla3[[#This Row],[Axial Displacement Command ]]=D5096,1,0)</f>
        <v>0</v>
      </c>
      <c r="I5097">
        <f>IF(AND(Tabla3[[#This Row],[cic]]=1,(AND(H5096=1,H5098=0))),1,0)</f>
        <v>0</v>
      </c>
      <c r="J5097">
        <f>Tabla3[[#This Row],[pas]]+J5096</f>
        <v>23</v>
      </c>
    </row>
    <row r="5098" spans="1:10" x14ac:dyDescent="0.25">
      <c r="A5098">
        <v>102.970710754395</v>
      </c>
      <c r="B5098">
        <v>2.33589299023151</v>
      </c>
      <c r="C5098">
        <v>1.15132331757195E-3</v>
      </c>
      <c r="D5098">
        <v>2.3370443377643801</v>
      </c>
      <c r="E5098">
        <v>6.4418111378472499E-4</v>
      </c>
      <c r="F5098">
        <f>Tabla3[[#This Row],[Axial Force ]]/$M$12</f>
        <v>2.2144238871912902</v>
      </c>
      <c r="G5098">
        <f>Tabla3[[#This Row],[Axial Displacement ]]/$M$9</f>
        <v>2.7161546398040814E-2</v>
      </c>
      <c r="H5098">
        <f>IF(Tabla3[[#This Row],[Axial Displacement Command ]]=D5097,1,0)</f>
        <v>0</v>
      </c>
      <c r="I5098">
        <f>IF(AND(Tabla3[[#This Row],[cic]]=1,(AND(H5097=1,H5099=0))),1,0)</f>
        <v>0</v>
      </c>
      <c r="J5098">
        <f>Tabla3[[#This Row],[pas]]+J5097</f>
        <v>23</v>
      </c>
    </row>
    <row r="5099" spans="1:10" x14ac:dyDescent="0.25">
      <c r="A5099">
        <v>103.162651062012</v>
      </c>
      <c r="B5099">
        <v>2.3395263124257299</v>
      </c>
      <c r="C5099">
        <v>8.5449221387534603E-4</v>
      </c>
      <c r="D5099">
        <v>2.3403808008879401</v>
      </c>
      <c r="E5099">
        <v>1.05586792642498E-4</v>
      </c>
      <c r="F5099">
        <f>Tabla3[[#This Row],[Axial Force ]]/$M$12</f>
        <v>2.2185516357421937</v>
      </c>
      <c r="G5099">
        <f>Tabla3[[#This Row],[Axial Displacement ]]/$M$9</f>
        <v>2.7203794330531744E-2</v>
      </c>
      <c r="H5099">
        <f>IF(Tabla3[[#This Row],[Axial Displacement Command ]]=D5098,1,0)</f>
        <v>0</v>
      </c>
      <c r="I5099">
        <f>IF(AND(Tabla3[[#This Row],[cic]]=1,(AND(H5098=1,H5100=0))),1,0)</f>
        <v>0</v>
      </c>
      <c r="J5099">
        <f>Tabla3[[#This Row],[pas]]+J5098</f>
        <v>23</v>
      </c>
    </row>
    <row r="5100" spans="1:10" x14ac:dyDescent="0.25">
      <c r="A5100">
        <v>103.59091949462901</v>
      </c>
      <c r="B5100">
        <v>2.3420869838446401</v>
      </c>
      <c r="C5100">
        <v>1.6305447161357701E-3</v>
      </c>
      <c r="D5100">
        <v>2.3437174968421499</v>
      </c>
      <c r="E5100">
        <v>-4.9126987278214095E-4</v>
      </c>
      <c r="F5100">
        <f>Tabla3[[#This Row],[Axial Force ]]/$M$12</f>
        <v>2.2277617095619142</v>
      </c>
      <c r="G5100">
        <f>Tabla3[[#This Row],[Axial Displacement ]]/$M$9</f>
        <v>2.7233569579588838E-2</v>
      </c>
      <c r="H5100">
        <f>IF(Tabla3[[#This Row],[Axial Displacement Command ]]=D5099,1,0)</f>
        <v>0</v>
      </c>
      <c r="I5100">
        <f>IF(AND(Tabla3[[#This Row],[cic]]=1,(AND(H5099=1,H5101=0))),1,0)</f>
        <v>0</v>
      </c>
      <c r="J5100">
        <f>Tabla3[[#This Row],[pas]]+J5099</f>
        <v>23</v>
      </c>
    </row>
    <row r="5101" spans="1:10" x14ac:dyDescent="0.25">
      <c r="A5101">
        <v>104.230575561523</v>
      </c>
      <c r="B5101">
        <v>2.34541646204889</v>
      </c>
      <c r="C5101">
        <v>1.6374588085454899E-3</v>
      </c>
      <c r="D5101">
        <v>2.3470539599657099</v>
      </c>
      <c r="E5101">
        <v>9.3638527687289795E-4</v>
      </c>
      <c r="F5101">
        <f>Tabla3[[#This Row],[Axial Force ]]/$M$12</f>
        <v>2.2415177540112472</v>
      </c>
      <c r="G5101">
        <f>Tabla3[[#This Row],[Axial Displacement ]]/$M$9</f>
        <v>2.7272284442428952E-2</v>
      </c>
      <c r="H5101">
        <f>IF(Tabla3[[#This Row],[Axial Displacement Command ]]=D5100,1,0)</f>
        <v>0</v>
      </c>
      <c r="I5101">
        <f>IF(AND(Tabla3[[#This Row],[cic]]=1,(AND(H5100=1,H5102=0))),1,0)</f>
        <v>0</v>
      </c>
      <c r="J5101">
        <f>Tabla3[[#This Row],[pas]]+J5100</f>
        <v>23</v>
      </c>
    </row>
    <row r="5102" spans="1:10" x14ac:dyDescent="0.25">
      <c r="A5102">
        <v>104.425971984863</v>
      </c>
      <c r="B5102">
        <v>2.34863883815706</v>
      </c>
      <c r="C5102">
        <v>1.75189973106171E-3</v>
      </c>
      <c r="D5102">
        <v>2.3503906559199099</v>
      </c>
      <c r="E5102" s="2">
        <v>-5.2593279065149498E-5</v>
      </c>
      <c r="F5102">
        <f>Tabla3[[#This Row],[Axial Force ]]/$M$12</f>
        <v>2.2457198276314623</v>
      </c>
      <c r="G5102">
        <f>Tabla3[[#This Row],[Axial Displacement ]]/$M$9</f>
        <v>2.7309753932058835E-2</v>
      </c>
      <c r="H5102">
        <f>IF(Tabla3[[#This Row],[Axial Displacement Command ]]=D5101,1,0)</f>
        <v>0</v>
      </c>
      <c r="I5102">
        <f>IF(AND(Tabla3[[#This Row],[cic]]=1,(AND(H5101=1,H5103=0))),1,0)</f>
        <v>0</v>
      </c>
      <c r="J5102">
        <f>Tabla3[[#This Row],[pas]]+J5101</f>
        <v>23</v>
      </c>
    </row>
    <row r="5103" spans="1:10" x14ac:dyDescent="0.25">
      <c r="A5103">
        <v>104.649703979492</v>
      </c>
      <c r="B5103">
        <v>2.35227588564157</v>
      </c>
      <c r="C5103">
        <v>1.45149226682406E-3</v>
      </c>
      <c r="D5103">
        <v>2.35372735187411</v>
      </c>
      <c r="E5103">
        <v>6.19319621364411E-4</v>
      </c>
      <c r="F5103">
        <f>Tabla3[[#This Row],[Axial Force ]]/$M$12</f>
        <v>2.250531268376172</v>
      </c>
      <c r="G5103">
        <f>Tabla3[[#This Row],[Axial Displacement ]]/$M$9</f>
        <v>2.7352045181878722E-2</v>
      </c>
      <c r="H5103">
        <f>IF(Tabla3[[#This Row],[Axial Displacement Command ]]=D5102,1,0)</f>
        <v>0</v>
      </c>
      <c r="I5103">
        <f>IF(AND(Tabla3[[#This Row],[cic]]=1,(AND(H5102=1,H5104=0))),1,0)</f>
        <v>0</v>
      </c>
      <c r="J5103">
        <f>Tabla3[[#This Row],[pas]]+J5102</f>
        <v>23</v>
      </c>
    </row>
    <row r="5104" spans="1:10" x14ac:dyDescent="0.25">
      <c r="A5104">
        <v>105.46176147460901</v>
      </c>
      <c r="B5104">
        <v>2.3555480875074899</v>
      </c>
      <c r="C5104">
        <v>1.51562687733531E-3</v>
      </c>
      <c r="D5104">
        <v>2.3570638149976699</v>
      </c>
      <c r="E5104">
        <v>1.90932655641518E-3</v>
      </c>
      <c r="F5104">
        <f>Tabla3[[#This Row],[Axial Force ]]/$M$12</f>
        <v>2.267994870421699</v>
      </c>
      <c r="G5104">
        <f>Tabla3[[#This Row],[Axial Displacement ]]/$M$9</f>
        <v>2.7390094040784765E-2</v>
      </c>
      <c r="H5104">
        <f>IF(Tabla3[[#This Row],[Axial Displacement Command ]]=D5103,1,0)</f>
        <v>0</v>
      </c>
      <c r="I5104">
        <f>IF(AND(Tabla3[[#This Row],[cic]]=1,(AND(H5103=1,H5105=0))),1,0)</f>
        <v>0</v>
      </c>
      <c r="J5104">
        <f>Tabla3[[#This Row],[pas]]+J5103</f>
        <v>23</v>
      </c>
    </row>
    <row r="5105" spans="1:10" x14ac:dyDescent="0.25">
      <c r="A5105">
        <v>105.492805480957</v>
      </c>
      <c r="B5105">
        <v>2.35914951190352</v>
      </c>
      <c r="C5105">
        <v>1.2509823363870999E-3</v>
      </c>
      <c r="D5105">
        <v>2.3604005109518802</v>
      </c>
      <c r="E5105" s="2">
        <v>-4.4363574147610099E-5</v>
      </c>
      <c r="F5105">
        <f>Tabla3[[#This Row],[Axial Force ]]/$M$12</f>
        <v>2.2686624834614411</v>
      </c>
      <c r="G5105">
        <f>Tabla3[[#This Row],[Axial Displacement ]]/$M$9</f>
        <v>2.7431971068645582E-2</v>
      </c>
      <c r="H5105">
        <f>IF(Tabla3[[#This Row],[Axial Displacement Command ]]=D5104,1,0)</f>
        <v>0</v>
      </c>
      <c r="I5105">
        <f>IF(AND(Tabla3[[#This Row],[cic]]=1,(AND(H5104=1,H5106=0))),1,0)</f>
        <v>0</v>
      </c>
      <c r="J5105">
        <f>Tabla3[[#This Row],[pas]]+J5104</f>
        <v>23</v>
      </c>
    </row>
    <row r="5106" spans="1:10" x14ac:dyDescent="0.25">
      <c r="A5106">
        <v>106.33632659912099</v>
      </c>
      <c r="B5106">
        <v>2.3620391730219099</v>
      </c>
      <c r="C5106">
        <v>1.69801717220253E-3</v>
      </c>
      <c r="D5106">
        <v>2.3637372069060798</v>
      </c>
      <c r="E5106">
        <v>1.04140383427875E-3</v>
      </c>
      <c r="F5106">
        <f>Tabla3[[#This Row],[Axial Force ]]/$M$12</f>
        <v>2.2868027225617418</v>
      </c>
      <c r="G5106">
        <f>Tabla3[[#This Row],[Axial Displacement ]]/$M$9</f>
        <v>2.7465571779324533E-2</v>
      </c>
      <c r="H5106">
        <f>IF(Tabla3[[#This Row],[Axial Displacement Command ]]=D5105,1,0)</f>
        <v>0</v>
      </c>
      <c r="I5106">
        <f>IF(AND(Tabla3[[#This Row],[cic]]=1,(AND(H5105=1,H5107=0))),1,0)</f>
        <v>0</v>
      </c>
      <c r="J5106">
        <f>Tabla3[[#This Row],[pas]]+J5105</f>
        <v>23</v>
      </c>
    </row>
    <row r="5107" spans="1:10" x14ac:dyDescent="0.25">
      <c r="A5107">
        <v>106.213729858398</v>
      </c>
      <c r="B5107">
        <v>2.36552231945097</v>
      </c>
      <c r="C5107">
        <v>1.5511512856392099E-3</v>
      </c>
      <c r="D5107">
        <v>2.3670734371990001</v>
      </c>
      <c r="E5107">
        <v>-3.3860676467156701E-3</v>
      </c>
      <c r="F5107">
        <f>Tabla3[[#This Row],[Axial Force ]]/$M$12</f>
        <v>2.2841662335139352</v>
      </c>
      <c r="G5107">
        <f>Tabla3[[#This Row],[Axial Displacement ]]/$M$9</f>
        <v>2.7506073481988025E-2</v>
      </c>
      <c r="H5107">
        <f>IF(Tabla3[[#This Row],[Axial Displacement Command ]]=D5106,1,0)</f>
        <v>0</v>
      </c>
      <c r="I5107">
        <f>IF(AND(Tabla3[[#This Row],[cic]]=1,(AND(H5106=1,H5108=0))),1,0)</f>
        <v>0</v>
      </c>
      <c r="J5107">
        <f>Tabla3[[#This Row],[pas]]+J5106</f>
        <v>23</v>
      </c>
    </row>
    <row r="5108" spans="1:10" x14ac:dyDescent="0.25">
      <c r="A5108">
        <v>106.26743316650401</v>
      </c>
      <c r="B5108">
        <v>2.3685980122536399</v>
      </c>
      <c r="C5108">
        <v>1.8122195797332099E-3</v>
      </c>
      <c r="D5108">
        <v>2.3704101331532001</v>
      </c>
      <c r="E5108">
        <v>-5.6261296776938296E-4</v>
      </c>
      <c r="F5108">
        <f>Tabla3[[#This Row],[Axial Force ]]/$M$12</f>
        <v>2.2853211433656777</v>
      </c>
      <c r="G5108">
        <f>Tabla3[[#This Row],[Axial Displacement ]]/$M$9</f>
        <v>2.7541837351786509E-2</v>
      </c>
      <c r="H5108">
        <f>IF(Tabla3[[#This Row],[Axial Displacement Command ]]=D5107,1,0)</f>
        <v>0</v>
      </c>
      <c r="I5108">
        <f>IF(AND(Tabla3[[#This Row],[cic]]=1,(AND(H5107=1,H5109=0))),1,0)</f>
        <v>0</v>
      </c>
      <c r="J5108">
        <f>Tabla3[[#This Row],[pas]]+J5107</f>
        <v>23</v>
      </c>
    </row>
    <row r="5109" spans="1:10" x14ac:dyDescent="0.25">
      <c r="A5109">
        <v>107.295928955078</v>
      </c>
      <c r="B5109">
        <v>2.3715663701295902</v>
      </c>
      <c r="C5109">
        <v>2.18057630263502E-3</v>
      </c>
      <c r="D5109">
        <v>2.3737468291074002</v>
      </c>
      <c r="E5109">
        <v>2.0836171188420801E-3</v>
      </c>
      <c r="F5109">
        <f>Tabla3[[#This Row],[Axial Force ]]/$M$12</f>
        <v>2.3074393323672688</v>
      </c>
      <c r="G5109">
        <f>Tabla3[[#This Row],[Axial Displacement ]]/$M$9</f>
        <v>2.7576353141041746E-2</v>
      </c>
      <c r="H5109">
        <f>IF(Tabla3[[#This Row],[Axial Displacement Command ]]=D5108,1,0)</f>
        <v>0</v>
      </c>
      <c r="I5109">
        <f>IF(AND(Tabla3[[#This Row],[cic]]=1,(AND(H5108=1,H5110=0))),1,0)</f>
        <v>0</v>
      </c>
      <c r="J5109">
        <f>Tabla3[[#This Row],[pas]]+J5108</f>
        <v>23</v>
      </c>
    </row>
    <row r="5110" spans="1:10" x14ac:dyDescent="0.25">
      <c r="A5110">
        <v>107.547729492188</v>
      </c>
      <c r="B5110">
        <v>2.37458106130362</v>
      </c>
      <c r="C5110">
        <v>2.50220296038606E-3</v>
      </c>
      <c r="D5110">
        <v>2.3770832922309602</v>
      </c>
      <c r="E5110">
        <v>-1.1496023262225199E-3</v>
      </c>
      <c r="F5110">
        <f>Tabla3[[#This Row],[Axial Force ]]/$M$12</f>
        <v>2.3128543976814622</v>
      </c>
      <c r="G5110">
        <f>Tabla3[[#This Row],[Axial Displacement ]]/$M$9</f>
        <v>2.7611407689576976E-2</v>
      </c>
      <c r="H5110">
        <f>IF(Tabla3[[#This Row],[Axial Displacement Command ]]=D5109,1,0)</f>
        <v>0</v>
      </c>
      <c r="I5110">
        <f>IF(AND(Tabla3[[#This Row],[cic]]=1,(AND(H5109=1,H5111=0))),1,0)</f>
        <v>0</v>
      </c>
      <c r="J5110">
        <f>Tabla3[[#This Row],[pas]]+J5109</f>
        <v>23</v>
      </c>
    </row>
    <row r="5111" spans="1:10" x14ac:dyDescent="0.25">
      <c r="A5111">
        <v>107.757331848145</v>
      </c>
      <c r="B5111">
        <v>2.3789298720657799</v>
      </c>
      <c r="C5111">
        <v>1.49011611938477E-3</v>
      </c>
      <c r="D5111">
        <v>2.38041998818517</v>
      </c>
      <c r="E5111">
        <v>-1.09162499484228E-3</v>
      </c>
      <c r="F5111">
        <f>Tabla3[[#This Row],[Axial Force ]]/$M$12</f>
        <v>2.3173619752289247</v>
      </c>
      <c r="G5111">
        <f>Tabla3[[#This Row],[Axial Displacement ]]/$M$9</f>
        <v>2.7661975256578836E-2</v>
      </c>
      <c r="H5111">
        <f>IF(Tabla3[[#This Row],[Axial Displacement Command ]]=D5110,1,0)</f>
        <v>0</v>
      </c>
      <c r="I5111">
        <f>IF(AND(Tabla3[[#This Row],[cic]]=1,(AND(H5110=1,H5112=0))),1,0)</f>
        <v>0</v>
      </c>
      <c r="J5111">
        <f>Tabla3[[#This Row],[pas]]+J5110</f>
        <v>23</v>
      </c>
    </row>
    <row r="5112" spans="1:10" x14ac:dyDescent="0.25">
      <c r="A5112">
        <v>108.174911499023</v>
      </c>
      <c r="B5112">
        <v>2.38176947459579</v>
      </c>
      <c r="C5112">
        <v>1.98721886590647E-3</v>
      </c>
      <c r="D5112">
        <v>2.38375668413937</v>
      </c>
      <c r="E5112">
        <v>7.8921027579781399E-4</v>
      </c>
      <c r="F5112">
        <f>Tabla3[[#This Row],[Axial Force ]]/$M$12</f>
        <v>2.3263421827746882</v>
      </c>
      <c r="G5112">
        <f>Tabla3[[#This Row],[Axial Displacement ]]/$M$9</f>
        <v>2.7694993890648723E-2</v>
      </c>
      <c r="H5112">
        <f>IF(Tabla3[[#This Row],[Axial Displacement Command ]]=D5111,1,0)</f>
        <v>0</v>
      </c>
      <c r="I5112">
        <f>IF(AND(Tabla3[[#This Row],[cic]]=1,(AND(H5111=1,H5113=0))),1,0)</f>
        <v>0</v>
      </c>
      <c r="J5112">
        <f>Tabla3[[#This Row],[pas]]+J5111</f>
        <v>23</v>
      </c>
    </row>
    <row r="5113" spans="1:10" x14ac:dyDescent="0.25">
      <c r="A5113">
        <v>108.56510925293</v>
      </c>
      <c r="B5113">
        <v>2.3855888284742801</v>
      </c>
      <c r="C5113">
        <v>1.5041828191897401E-3</v>
      </c>
      <c r="D5113">
        <v>2.38709314726293</v>
      </c>
      <c r="E5113">
        <v>2.4797645892249399E-4</v>
      </c>
      <c r="F5113">
        <f>Tabla3[[#This Row],[Axial Force ]]/$M$12</f>
        <v>2.3347335323210752</v>
      </c>
      <c r="G5113">
        <f>Tabla3[[#This Row],[Axial Displacement ]]/$M$9</f>
        <v>2.7739404982259071E-2</v>
      </c>
      <c r="H5113">
        <f>IF(Tabla3[[#This Row],[Axial Displacement Command ]]=D5112,1,0)</f>
        <v>0</v>
      </c>
      <c r="I5113">
        <f>IF(AND(Tabla3[[#This Row],[cic]]=1,(AND(H5112=1,H5114=0))),1,0)</f>
        <v>0</v>
      </c>
      <c r="J5113">
        <f>Tabla3[[#This Row],[pas]]+J5112</f>
        <v>23</v>
      </c>
    </row>
    <row r="5114" spans="1:10" x14ac:dyDescent="0.25">
      <c r="A5114">
        <v>108.95392608642599</v>
      </c>
      <c r="B5114">
        <v>2.3881781380623601</v>
      </c>
      <c r="C5114">
        <v>2.2516251192428202E-3</v>
      </c>
      <c r="D5114">
        <v>2.39042984321713</v>
      </c>
      <c r="E5114">
        <v>-2.9164763759581498E-4</v>
      </c>
      <c r="F5114">
        <f>Tabla3[[#This Row],[Axial Force ]]/$M$12</f>
        <v>2.3430951846543224</v>
      </c>
      <c r="G5114">
        <f>Tabla3[[#This Row],[Axial Displacement ]]/$M$9</f>
        <v>2.7769513233283256E-2</v>
      </c>
      <c r="H5114">
        <f>IF(Tabla3[[#This Row],[Axial Displacement Command ]]=D5113,1,0)</f>
        <v>0</v>
      </c>
      <c r="I5114">
        <f>IF(AND(Tabla3[[#This Row],[cic]]=1,(AND(H5113=1,H5115=0))),1,0)</f>
        <v>0</v>
      </c>
      <c r="J5114">
        <f>Tabla3[[#This Row],[pas]]+J5113</f>
        <v>23</v>
      </c>
    </row>
    <row r="5115" spans="1:10" x14ac:dyDescent="0.25">
      <c r="A5115">
        <v>109.18426513671901</v>
      </c>
      <c r="B5115">
        <v>2.3920654784887998</v>
      </c>
      <c r="C5115">
        <v>1.7008781014737899E-3</v>
      </c>
      <c r="D5115">
        <v>2.39376630634069</v>
      </c>
      <c r="E5115">
        <v>1.10187477275758E-3</v>
      </c>
      <c r="F5115">
        <f>Tabla3[[#This Row],[Axial Force ]]/$M$12</f>
        <v>2.3480487126176128</v>
      </c>
      <c r="G5115">
        <f>Tabla3[[#This Row],[Axial Displacement ]]/$M$9</f>
        <v>2.7814714866148834E-2</v>
      </c>
      <c r="H5115">
        <f>IF(Tabla3[[#This Row],[Axial Displacement Command ]]=D5114,1,0)</f>
        <v>0</v>
      </c>
      <c r="I5115">
        <f>IF(AND(Tabla3[[#This Row],[cic]]=1,(AND(H5114=1,H5116=0))),1,0)</f>
        <v>0</v>
      </c>
      <c r="J5115">
        <f>Tabla3[[#This Row],[pas]]+J5114</f>
        <v>23</v>
      </c>
    </row>
    <row r="5116" spans="1:10" x14ac:dyDescent="0.25">
      <c r="A5116">
        <v>109.236541748047</v>
      </c>
      <c r="B5116">
        <v>2.3951339535415199</v>
      </c>
      <c r="C5116">
        <v>1.96886071535118E-3</v>
      </c>
      <c r="D5116">
        <v>2.3971027694642499</v>
      </c>
      <c r="E5116">
        <v>-4.14110161273129E-4</v>
      </c>
      <c r="F5116">
        <f>Tabla3[[#This Row],[Axial Force ]]/$M$12</f>
        <v>2.3491729408182151</v>
      </c>
      <c r="G5116">
        <f>Tabla3[[#This Row],[Axial Displacement ]]/$M$9</f>
        <v>2.7850394808622326E-2</v>
      </c>
      <c r="H5116">
        <f>IF(Tabla3[[#This Row],[Axial Displacement Command ]]=D5115,1,0)</f>
        <v>0</v>
      </c>
      <c r="I5116">
        <f>IF(AND(Tabla3[[#This Row],[cic]]=1,(AND(H5115=1,H5117=0))),1,0)</f>
        <v>0</v>
      </c>
      <c r="J5116">
        <f>Tabla3[[#This Row],[pas]]+J5115</f>
        <v>23</v>
      </c>
    </row>
    <row r="5117" spans="1:10" x14ac:dyDescent="0.25">
      <c r="A5117">
        <v>109.71810913085901</v>
      </c>
      <c r="B5117">
        <v>2.39855656400323</v>
      </c>
      <c r="C5117">
        <v>1.88302988135547E-3</v>
      </c>
      <c r="D5117">
        <v>2.4004394654184602</v>
      </c>
      <c r="E5117">
        <v>-4.4511398300528499E-4</v>
      </c>
      <c r="F5117">
        <f>Tabla3[[#This Row],[Axial Force ]]/$M$12</f>
        <v>2.359529228620624</v>
      </c>
      <c r="G5117">
        <f>Tabla3[[#This Row],[Axial Displacement ]]/$M$9</f>
        <v>2.789019260468872E-2</v>
      </c>
      <c r="H5117">
        <f>IF(Tabla3[[#This Row],[Axial Displacement Command ]]=D5116,1,0)</f>
        <v>0</v>
      </c>
      <c r="I5117">
        <f>IF(AND(Tabla3[[#This Row],[cic]]=1,(AND(H5116=1,H5118=0))),1,0)</f>
        <v>0</v>
      </c>
      <c r="J5117">
        <f>Tabla3[[#This Row],[pas]]+J5116</f>
        <v>23</v>
      </c>
    </row>
    <row r="5118" spans="1:10" x14ac:dyDescent="0.25">
      <c r="A5118">
        <v>110.26628875732401</v>
      </c>
      <c r="B5118">
        <v>2.40189302712679</v>
      </c>
      <c r="C5118">
        <v>1.88302988135547E-3</v>
      </c>
      <c r="D5118">
        <v>2.4037761613726598</v>
      </c>
      <c r="E5118" s="2">
        <v>-2.9757817543440999E-5</v>
      </c>
      <c r="F5118">
        <f>Tabla3[[#This Row],[Axial Force ]]/$M$12</f>
        <v>2.3713180377919141</v>
      </c>
      <c r="G5118">
        <f>Tabla3[[#This Row],[Axial Displacement ]]/$M$9</f>
        <v>2.7928988687520813E-2</v>
      </c>
      <c r="H5118">
        <f>IF(Tabla3[[#This Row],[Axial Displacement Command ]]=D5117,1,0)</f>
        <v>0</v>
      </c>
      <c r="I5118">
        <f>IF(AND(Tabla3[[#This Row],[cic]]=1,(AND(H5117=1,H5119=0))),1,0)</f>
        <v>0</v>
      </c>
      <c r="J5118">
        <f>Tabla3[[#This Row],[pas]]+J5117</f>
        <v>23</v>
      </c>
    </row>
    <row r="5119" spans="1:10" x14ac:dyDescent="0.25">
      <c r="A5119">
        <v>110.558135986328</v>
      </c>
      <c r="B5119">
        <v>2.4058234412223101</v>
      </c>
      <c r="C5119">
        <v>1.2891292726635601E-3</v>
      </c>
      <c r="D5119">
        <v>2.4071126244962202</v>
      </c>
      <c r="E5119">
        <v>4.9514659394844795E-4</v>
      </c>
      <c r="F5119">
        <f>Tabla3[[#This Row],[Axial Force ]]/$M$12</f>
        <v>2.3775943222866234</v>
      </c>
      <c r="G5119">
        <f>Tabla3[[#This Row],[Axial Displacement ]]/$M$9</f>
        <v>2.7974691177003606E-2</v>
      </c>
      <c r="H5119">
        <f>IF(Tabla3[[#This Row],[Axial Displacement Command ]]=D5118,1,0)</f>
        <v>0</v>
      </c>
      <c r="I5119">
        <f>IF(AND(Tabla3[[#This Row],[cic]]=1,(AND(H5118=1,H5120=0))),1,0)</f>
        <v>0</v>
      </c>
      <c r="J5119">
        <f>Tabla3[[#This Row],[pas]]+J5118</f>
        <v>23</v>
      </c>
    </row>
    <row r="5120" spans="1:10" x14ac:dyDescent="0.25">
      <c r="A5120">
        <v>110.70197296142599</v>
      </c>
      <c r="B5120">
        <v>2.4087559431791301</v>
      </c>
      <c r="C5120">
        <v>1.6932488051679699E-3</v>
      </c>
      <c r="D5120">
        <v>2.41044932045043</v>
      </c>
      <c r="E5120">
        <v>6.9611996877938498E-4</v>
      </c>
      <c r="F5120">
        <f>Tabla3[[#This Row],[Axial Force ]]/$M$12</f>
        <v>2.3806875905683009</v>
      </c>
      <c r="G5120">
        <f>Tabla3[[#This Row],[Axial Displacement ]]/$M$9</f>
        <v>2.800879003696663E-2</v>
      </c>
      <c r="H5120">
        <f>IF(Tabla3[[#This Row],[Axial Displacement Command ]]=D5119,1,0)</f>
        <v>0</v>
      </c>
      <c r="I5120">
        <f>IF(AND(Tabla3[[#This Row],[cic]]=1,(AND(H5119=1,H5121=0))),1,0)</f>
        <v>0</v>
      </c>
      <c r="J5120">
        <f>Tabla3[[#This Row],[pas]]+J5119</f>
        <v>23</v>
      </c>
    </row>
    <row r="5121" spans="1:10" x14ac:dyDescent="0.25">
      <c r="A5121">
        <v>111.13478088378901</v>
      </c>
      <c r="B5121">
        <v>2.4129580706358</v>
      </c>
      <c r="C5121">
        <v>8.2778927890103703E-4</v>
      </c>
      <c r="D5121">
        <v>2.4137860164046301</v>
      </c>
      <c r="E5121">
        <v>-2.1764576558780399E-3</v>
      </c>
      <c r="F5121">
        <f>Tabla3[[#This Row],[Axial Force ]]/$M$12</f>
        <v>2.3899952878234196</v>
      </c>
      <c r="G5121">
        <f>Tabla3[[#This Row],[Axial Displacement ]]/$M$9</f>
        <v>2.8057651984137209E-2</v>
      </c>
      <c r="H5121">
        <f>IF(Tabla3[[#This Row],[Axial Displacement Command ]]=D5120,1,0)</f>
        <v>0</v>
      </c>
      <c r="I5121">
        <f>IF(AND(Tabla3[[#This Row],[cic]]=1,(AND(H5120=1,H5122=0))),1,0)</f>
        <v>0</v>
      </c>
      <c r="J5121">
        <f>Tabla3[[#This Row],[pas]]+J5120</f>
        <v>23</v>
      </c>
    </row>
    <row r="5122" spans="1:10" x14ac:dyDescent="0.25">
      <c r="A5122">
        <v>111.679656982422</v>
      </c>
      <c r="B5122">
        <v>2.4164773058146198</v>
      </c>
      <c r="C5122">
        <v>6.4516069642195405E-4</v>
      </c>
      <c r="D5122">
        <v>2.41712247952819</v>
      </c>
      <c r="E5122">
        <v>-1.7696785903353901E-4</v>
      </c>
      <c r="F5122">
        <f>Tabla3[[#This Row],[Axial Force ]]/$M$12</f>
        <v>2.4017130533854196</v>
      </c>
      <c r="G5122">
        <f>Tabla3[[#This Row],[Axial Displacement ]]/$M$9</f>
        <v>2.8098573323425812E-2</v>
      </c>
      <c r="H5122">
        <f>IF(Tabla3[[#This Row],[Axial Displacement Command ]]=D5121,1,0)</f>
        <v>0</v>
      </c>
      <c r="I5122">
        <f>IF(AND(Tabla3[[#This Row],[cic]]=1,(AND(H5121=1,H5123=0))),1,0)</f>
        <v>0</v>
      </c>
      <c r="J5122">
        <f>Tabla3[[#This Row],[pas]]+J5121</f>
        <v>23</v>
      </c>
    </row>
    <row r="5123" spans="1:10" x14ac:dyDescent="0.25">
      <c r="A5123">
        <v>111.637077331543</v>
      </c>
      <c r="B5123">
        <v>2.4196673184633299</v>
      </c>
      <c r="C5123">
        <v>7.9178812484315098E-4</v>
      </c>
      <c r="D5123">
        <v>2.42045894265175</v>
      </c>
      <c r="E5123">
        <v>2.8190902412461599E-4</v>
      </c>
      <c r="F5123">
        <f>Tabla3[[#This Row],[Axial Force ]]/$M$12</f>
        <v>2.4007973619686664</v>
      </c>
      <c r="G5123">
        <f>Tabla3[[#This Row],[Axial Displacement ]]/$M$9</f>
        <v>2.8135666493759651E-2</v>
      </c>
      <c r="H5123">
        <f>IF(Tabla3[[#This Row],[Axial Displacement Command ]]=D5122,1,0)</f>
        <v>0</v>
      </c>
      <c r="I5123">
        <f>IF(AND(Tabla3[[#This Row],[cic]]=1,(AND(H5122=1,H5124=0))),1,0)</f>
        <v>0</v>
      </c>
      <c r="J5123">
        <f>Tabla3[[#This Row],[pas]]+J5122</f>
        <v>23</v>
      </c>
    </row>
    <row r="5124" spans="1:10" x14ac:dyDescent="0.25">
      <c r="A5124">
        <v>112.31600952148401</v>
      </c>
      <c r="B5124">
        <v>2.4225532542914201</v>
      </c>
      <c r="C5124">
        <v>1.2423992075127901E-3</v>
      </c>
      <c r="D5124">
        <v>2.42379563860595</v>
      </c>
      <c r="E5124">
        <v>-4.0618428442940101E-4</v>
      </c>
      <c r="F5124">
        <f>Tabla3[[#This Row],[Axial Force ]]/$M$12</f>
        <v>2.4153980542254625</v>
      </c>
      <c r="G5124">
        <f>Tabla3[[#This Row],[Axial Displacement ]]/$M$9</f>
        <v>2.8169223887109535E-2</v>
      </c>
      <c r="H5124">
        <f>IF(Tabla3[[#This Row],[Axial Displacement Command ]]=D5123,1,0)</f>
        <v>0</v>
      </c>
      <c r="I5124">
        <f>IF(AND(Tabla3[[#This Row],[cic]]=1,(AND(H5123=1,H5125=0))),1,0)</f>
        <v>0</v>
      </c>
      <c r="J5124">
        <f>Tabla3[[#This Row],[pas]]+J5123</f>
        <v>23</v>
      </c>
    </row>
    <row r="5125" spans="1:10" x14ac:dyDescent="0.25">
      <c r="A5125">
        <v>112.47208404541</v>
      </c>
      <c r="B5125">
        <v>2.42661964148283</v>
      </c>
      <c r="C5125">
        <v>5.1259996780572703E-4</v>
      </c>
      <c r="D5125">
        <v>2.42713210172951</v>
      </c>
      <c r="E5125">
        <v>9.5901043550838895E-4</v>
      </c>
      <c r="F5125">
        <f>Tabla3[[#This Row],[Axial Force ]]/$M$12</f>
        <v>2.4187544956002149</v>
      </c>
      <c r="G5125">
        <f>Tabla3[[#This Row],[Axial Displacement ]]/$M$9</f>
        <v>2.8216507459102674E-2</v>
      </c>
      <c r="H5125">
        <f>IF(Tabla3[[#This Row],[Axial Displacement Command ]]=D5124,1,0)</f>
        <v>0</v>
      </c>
      <c r="I5125">
        <f>IF(AND(Tabla3[[#This Row],[cic]]=1,(AND(H5124=1,H5126=0))),1,0)</f>
        <v>0</v>
      </c>
      <c r="J5125">
        <f>Tabla3[[#This Row],[pas]]+J5124</f>
        <v>23</v>
      </c>
    </row>
    <row r="5126" spans="1:10" x14ac:dyDescent="0.25">
      <c r="A5126">
        <v>112.536010742188</v>
      </c>
      <c r="B5126">
        <v>2.42944131605327</v>
      </c>
      <c r="C5126">
        <v>1.0275840622853099E-3</v>
      </c>
      <c r="D5126">
        <v>2.4304687976837198</v>
      </c>
      <c r="E5126">
        <v>6.7055879071631396E-4</v>
      </c>
      <c r="F5126">
        <f>Tabla3[[#This Row],[Axial Force ]]/$M$12</f>
        <v>2.4201292632728602</v>
      </c>
      <c r="G5126">
        <f>Tabla3[[#This Row],[Axial Displacement ]]/$M$9</f>
        <v>2.8249317628526394E-2</v>
      </c>
      <c r="H5126">
        <f>IF(Tabla3[[#This Row],[Axial Displacement Command ]]=D5125,1,0)</f>
        <v>0</v>
      </c>
      <c r="I5126">
        <f>IF(AND(Tabla3[[#This Row],[cic]]=1,(AND(H5125=1,H5127=0))),1,0)</f>
        <v>0</v>
      </c>
      <c r="J5126">
        <f>Tabla3[[#This Row],[pas]]+J5125</f>
        <v>23</v>
      </c>
    </row>
    <row r="5127" spans="1:10" x14ac:dyDescent="0.25">
      <c r="A5127">
        <v>112.96295166015599</v>
      </c>
      <c r="B5127">
        <v>2.43277428671718</v>
      </c>
      <c r="C5127">
        <v>1.0311603091395199E-3</v>
      </c>
      <c r="D5127">
        <v>2.4338054936379199</v>
      </c>
      <c r="E5127">
        <v>1.30942294163106E-3</v>
      </c>
      <c r="F5127">
        <f>Tabla3[[#This Row],[Axial Force ]]/$M$12</f>
        <v>2.4293107883904517</v>
      </c>
      <c r="G5127">
        <f>Tabla3[[#This Row],[Axial Displacement ]]/$M$9</f>
        <v>2.8288073101362558E-2</v>
      </c>
      <c r="H5127">
        <f>IF(Tabla3[[#This Row],[Axial Displacement Command ]]=D5126,1,0)</f>
        <v>0</v>
      </c>
      <c r="I5127">
        <f>IF(AND(Tabla3[[#This Row],[cic]]=1,(AND(H5126=1,H5128=0))),1,0)</f>
        <v>0</v>
      </c>
      <c r="J5127">
        <f>Tabla3[[#This Row],[pas]]+J5126</f>
        <v>23</v>
      </c>
    </row>
    <row r="5128" spans="1:10" x14ac:dyDescent="0.25">
      <c r="A5128">
        <v>113.528816223145</v>
      </c>
      <c r="B5128">
        <v>2.43658665567636</v>
      </c>
      <c r="C5128">
        <v>5.5527686981804404E-4</v>
      </c>
      <c r="D5128">
        <v>2.4371419567614798</v>
      </c>
      <c r="E5128">
        <v>2.3235404000843099E-4</v>
      </c>
      <c r="F5128">
        <f>Tabla3[[#This Row],[Axial Force ]]/$M$12</f>
        <v>2.4414799187773117</v>
      </c>
      <c r="G5128">
        <f>Tabla3[[#This Row],[Axial Displacement ]]/$M$9</f>
        <v>2.8332402972980932E-2</v>
      </c>
      <c r="H5128">
        <f>IF(Tabla3[[#This Row],[Axial Displacement Command ]]=D5127,1,0)</f>
        <v>0</v>
      </c>
      <c r="I5128">
        <f>IF(AND(Tabla3[[#This Row],[cic]]=1,(AND(H5127=1,H5129=0))),1,0)</f>
        <v>0</v>
      </c>
      <c r="J5128">
        <f>Tabla3[[#This Row],[pas]]+J5127</f>
        <v>23</v>
      </c>
    </row>
    <row r="5129" spans="1:10" x14ac:dyDescent="0.25">
      <c r="A5129">
        <v>113.76554107666</v>
      </c>
      <c r="B5129">
        <v>2.4399983230978299</v>
      </c>
      <c r="C5129">
        <v>4.8017500375863203E-4</v>
      </c>
      <c r="D5129">
        <v>2.4404786527156799</v>
      </c>
      <c r="E5129">
        <v>-5.5158011491585101E-4</v>
      </c>
      <c r="F5129">
        <f>Tabla3[[#This Row],[Axial Force ]]/$M$12</f>
        <v>2.4465707758421504</v>
      </c>
      <c r="G5129">
        <f>Tabla3[[#This Row],[Axial Displacement ]]/$M$9</f>
        <v>2.837207352439337E-2</v>
      </c>
      <c r="H5129">
        <f>IF(Tabla3[[#This Row],[Axial Displacement Command ]]=D5128,1,0)</f>
        <v>0</v>
      </c>
      <c r="I5129">
        <f>IF(AND(Tabla3[[#This Row],[cic]]=1,(AND(H5128=1,H5130=0))),1,0)</f>
        <v>0</v>
      </c>
      <c r="J5129">
        <f>Tabla3[[#This Row],[pas]]+J5128</f>
        <v>23</v>
      </c>
    </row>
    <row r="5130" spans="1:10" x14ac:dyDescent="0.25">
      <c r="A5130">
        <v>113.76153564453099</v>
      </c>
      <c r="B5130">
        <v>2.4425161536783002</v>
      </c>
      <c r="C5130">
        <v>1.29914280933008E-3</v>
      </c>
      <c r="D5130">
        <v>2.4438151158392398</v>
      </c>
      <c r="E5130">
        <v>-1.00742454378633E-3</v>
      </c>
      <c r="F5130">
        <f>Tabla3[[#This Row],[Axial Force ]]/$M$12</f>
        <v>2.4464846375167957</v>
      </c>
      <c r="G5130">
        <f>Tabla3[[#This Row],[Axial Displacement ]]/$M$9</f>
        <v>2.840135062416628E-2</v>
      </c>
      <c r="H5130">
        <f>IF(Tabla3[[#This Row],[Axial Displacement Command ]]=D5129,1,0)</f>
        <v>0</v>
      </c>
      <c r="I5130">
        <f>IF(AND(Tabla3[[#This Row],[cic]]=1,(AND(H5129=1,H5131=0))),1,0)</f>
        <v>0</v>
      </c>
      <c r="J5130">
        <f>Tabla3[[#This Row],[pas]]+J5129</f>
        <v>23</v>
      </c>
    </row>
    <row r="5131" spans="1:10" x14ac:dyDescent="0.25">
      <c r="A5131">
        <v>114.30104827880901</v>
      </c>
      <c r="B5131">
        <v>2.4464786984026401</v>
      </c>
      <c r="C5131">
        <v>6.7305563788977495E-4</v>
      </c>
      <c r="D5131">
        <v>2.4471515789627998</v>
      </c>
      <c r="E5131">
        <v>-1.86918305189465E-3</v>
      </c>
      <c r="F5131">
        <f>Tabla3[[#This Row],[Axial Force ]]/$M$12</f>
        <v>2.4580870597593334</v>
      </c>
      <c r="G5131">
        <f>Tabla3[[#This Row],[Axial Displacement ]]/$M$9</f>
        <v>2.8447426725612093E-2</v>
      </c>
      <c r="H5131">
        <f>IF(Tabla3[[#This Row],[Axial Displacement Command ]]=D5130,1,0)</f>
        <v>0</v>
      </c>
      <c r="I5131">
        <f>IF(AND(Tabla3[[#This Row],[cic]]=1,(AND(H5130=1,H5132=0))),1,0)</f>
        <v>0</v>
      </c>
      <c r="J5131">
        <f>Tabla3[[#This Row],[pas]]+J5130</f>
        <v>23</v>
      </c>
    </row>
    <row r="5132" spans="1:10" x14ac:dyDescent="0.25">
      <c r="A5132">
        <v>114.42714691162099</v>
      </c>
      <c r="B5132">
        <v>2.4499583523720498</v>
      </c>
      <c r="C5132">
        <v>5.3000451316620499E-4</v>
      </c>
      <c r="D5132">
        <v>2.45048827491701</v>
      </c>
      <c r="E5132">
        <v>9.9190867786092007E-4</v>
      </c>
      <c r="F5132">
        <f>Tabla3[[#This Row],[Axial Force ]]/$M$12</f>
        <v>2.4607988583144298</v>
      </c>
      <c r="G5132">
        <f>Tabla3[[#This Row],[Axial Displacement ]]/$M$9</f>
        <v>2.8487887818279649E-2</v>
      </c>
      <c r="H5132">
        <f>IF(Tabla3[[#This Row],[Axial Displacement Command ]]=D5131,1,0)</f>
        <v>0</v>
      </c>
      <c r="I5132">
        <f>IF(AND(Tabla3[[#This Row],[cic]]=1,(AND(H5131=1,H5133=0))),1,0)</f>
        <v>0</v>
      </c>
      <c r="J5132">
        <f>Tabla3[[#This Row],[pas]]+J5131</f>
        <v>23</v>
      </c>
    </row>
    <row r="5133" spans="1:10" x14ac:dyDescent="0.25">
      <c r="A5133">
        <v>115.28311920166</v>
      </c>
      <c r="B5133">
        <v>2.4532556999474799</v>
      </c>
      <c r="C5133">
        <v>5.6934356962301503E-4</v>
      </c>
      <c r="D5133">
        <v>2.4538249708712101</v>
      </c>
      <c r="E5133">
        <v>1.0667167771316599E-3</v>
      </c>
      <c r="F5133">
        <f>Tabla3[[#This Row],[Axial Force ]]/$M$12</f>
        <v>2.4792068645518279</v>
      </c>
      <c r="G5133">
        <f>Tabla3[[#This Row],[Axial Displacement ]]/$M$9</f>
        <v>2.8526229069156743E-2</v>
      </c>
      <c r="H5133">
        <f>IF(Tabla3[[#This Row],[Axial Displacement Command ]]=D5132,1,0)</f>
        <v>0</v>
      </c>
      <c r="I5133">
        <f>IF(AND(Tabla3[[#This Row],[cic]]=1,(AND(H5132=1,H5134=0))),1,0)</f>
        <v>0</v>
      </c>
      <c r="J5133">
        <f>Tabla3[[#This Row],[pas]]+J5132</f>
        <v>23</v>
      </c>
    </row>
    <row r="5134" spans="1:10" x14ac:dyDescent="0.25">
      <c r="A5134">
        <v>115.14859008789099</v>
      </c>
      <c r="B5134">
        <v>2.4559341836720701</v>
      </c>
      <c r="C5134">
        <v>1.22714038752747E-3</v>
      </c>
      <c r="D5134">
        <v>2.4571614339947701</v>
      </c>
      <c r="E5134">
        <v>-7.2134366746468004E-4</v>
      </c>
      <c r="F5134">
        <f>Tabla3[[#This Row],[Axial Force ]]/$M$12</f>
        <v>2.476313765330989</v>
      </c>
      <c r="G5134">
        <f>Tabla3[[#This Row],[Axial Displacement ]]/$M$9</f>
        <v>2.8557374228745002E-2</v>
      </c>
      <c r="H5134">
        <f>IF(Tabla3[[#This Row],[Axial Displacement Command ]]=D5133,1,0)</f>
        <v>0</v>
      </c>
      <c r="I5134">
        <f>IF(AND(Tabla3[[#This Row],[cic]]=1,(AND(H5133=1,H5135=0))),1,0)</f>
        <v>0</v>
      </c>
      <c r="J5134">
        <f>Tabla3[[#This Row],[pas]]+J5133</f>
        <v>23</v>
      </c>
    </row>
    <row r="5135" spans="1:10" x14ac:dyDescent="0.25">
      <c r="A5135">
        <v>115.79043579101599</v>
      </c>
      <c r="B5135">
        <v>2.4590992834418999</v>
      </c>
      <c r="C5135">
        <v>1.39880182814522E-3</v>
      </c>
      <c r="D5135">
        <v>2.4604981299489701</v>
      </c>
      <c r="E5135" s="2">
        <v>4.2543515377246897E-5</v>
      </c>
      <c r="F5135">
        <f>Tabla3[[#This Row],[Axial Force ]]/$M$12</f>
        <v>2.490116898731527</v>
      </c>
      <c r="G5135">
        <f>Tabla3[[#This Row],[Axial Displacement ]]/$M$9</f>
        <v>2.8594177714440696E-2</v>
      </c>
      <c r="H5135">
        <f>IF(Tabla3[[#This Row],[Axial Displacement Command ]]=D5134,1,0)</f>
        <v>0</v>
      </c>
      <c r="I5135">
        <f>IF(AND(Tabla3[[#This Row],[cic]]=1,(AND(H5134=1,H5136=0))),1,0)</f>
        <v>0</v>
      </c>
      <c r="J5135">
        <f>Tabla3[[#This Row],[pas]]+J5134</f>
        <v>23</v>
      </c>
    </row>
    <row r="5136" spans="1:10" x14ac:dyDescent="0.25">
      <c r="A5136">
        <v>116.236129760742</v>
      </c>
      <c r="B5136">
        <v>2.4629188701510398</v>
      </c>
      <c r="C5136">
        <v>9.1600418272719296E-4</v>
      </c>
      <c r="D5136">
        <v>2.4638348259031799</v>
      </c>
      <c r="E5136">
        <v>-3.6795864843952602E-4</v>
      </c>
      <c r="F5136">
        <f>Tabla3[[#This Row],[Axial Force ]]/$M$12</f>
        <v>2.4997017152847745</v>
      </c>
      <c r="G5136">
        <f>Tabla3[[#This Row],[Axial Displacement ]]/$M$9</f>
        <v>2.8638591513384184E-2</v>
      </c>
      <c r="H5136">
        <f>IF(Tabla3[[#This Row],[Axial Displacement Command ]]=D5135,1,0)</f>
        <v>0</v>
      </c>
      <c r="I5136">
        <f>IF(AND(Tabla3[[#This Row],[cic]]=1,(AND(H5135=1,H5137=0))),1,0)</f>
        <v>0</v>
      </c>
      <c r="J5136">
        <f>Tabla3[[#This Row],[pas]]+J5135</f>
        <v>23</v>
      </c>
    </row>
    <row r="5137" spans="1:10" x14ac:dyDescent="0.25">
      <c r="A5137">
        <v>116.761840820313</v>
      </c>
      <c r="B5137">
        <v>2.4663377553224599</v>
      </c>
      <c r="C5137">
        <v>8.3351136481724097E-4</v>
      </c>
      <c r="D5137">
        <v>2.4671712890267399</v>
      </c>
      <c r="E5137">
        <v>2.4468340598105E-3</v>
      </c>
      <c r="F5137">
        <f>Tabla3[[#This Row],[Axial Force ]]/$M$12</f>
        <v>2.5110073294690967</v>
      </c>
      <c r="G5137">
        <f>Tabla3[[#This Row],[Axial Displacement ]]/$M$9</f>
        <v>2.8678345992121625E-2</v>
      </c>
      <c r="H5137">
        <f>IF(Tabla3[[#This Row],[Axial Displacement Command ]]=D5136,1,0)</f>
        <v>0</v>
      </c>
      <c r="I5137">
        <f>IF(AND(Tabla3[[#This Row],[cic]]=1,(AND(H5136=1,H5138=0))),1,0)</f>
        <v>0</v>
      </c>
      <c r="J5137">
        <f>Tabla3[[#This Row],[pas]]+J5136</f>
        <v>23</v>
      </c>
    </row>
    <row r="5138" spans="1:10" x14ac:dyDescent="0.25">
      <c r="A5138">
        <v>116.56267547607401</v>
      </c>
      <c r="B5138">
        <v>2.4694846943020798</v>
      </c>
      <c r="C5138">
        <v>1.0230540965494601E-3</v>
      </c>
      <c r="D5138">
        <v>2.4705077521502998</v>
      </c>
      <c r="E5138">
        <v>-7.4998405352744201E-4</v>
      </c>
      <c r="F5138">
        <f>Tabla3[[#This Row],[Axial Force ]]/$M$12</f>
        <v>2.5067242037865376</v>
      </c>
      <c r="G5138">
        <f>Tabla3[[#This Row],[Axial Displacement ]]/$M$9</f>
        <v>2.8714938305838138E-2</v>
      </c>
      <c r="H5138">
        <f>IF(Tabla3[[#This Row],[Axial Displacement Command ]]=D5137,1,0)</f>
        <v>0</v>
      </c>
      <c r="I5138">
        <f>IF(AND(Tabla3[[#This Row],[cic]]=1,(AND(H5137=1,H5139=0))),1,0)</f>
        <v>0</v>
      </c>
      <c r="J5138">
        <f>Tabla3[[#This Row],[pas]]+J5137</f>
        <v>23</v>
      </c>
    </row>
    <row r="5139" spans="1:10" x14ac:dyDescent="0.25">
      <c r="A5139">
        <v>117.04059600830099</v>
      </c>
      <c r="B5139">
        <v>2.4723350070416901</v>
      </c>
      <c r="C5139">
        <v>1.5094279888216999E-3</v>
      </c>
      <c r="D5139">
        <v>2.4738444481044999</v>
      </c>
      <c r="E5139">
        <v>-6.2973742842586901E-4</v>
      </c>
      <c r="F5139">
        <f>Tabla3[[#This Row],[Axial Force ]]/$M$12</f>
        <v>2.5170020646946449</v>
      </c>
      <c r="G5139">
        <f>Tabla3[[#This Row],[Axial Displacement ]]/$M$9</f>
        <v>2.8748081477228956E-2</v>
      </c>
      <c r="H5139">
        <f>IF(Tabla3[[#This Row],[Axial Displacement Command ]]=D5138,1,0)</f>
        <v>0</v>
      </c>
      <c r="I5139">
        <f>IF(AND(Tabla3[[#This Row],[cic]]=1,(AND(H5138=1,H5140=0))),1,0)</f>
        <v>0</v>
      </c>
      <c r="J5139">
        <f>Tabla3[[#This Row],[pas]]+J5138</f>
        <v>23</v>
      </c>
    </row>
    <row r="5140" spans="1:10" x14ac:dyDescent="0.25">
      <c r="A5140">
        <v>117.507858276367</v>
      </c>
      <c r="B5140">
        <v>2.4757611099630599</v>
      </c>
      <c r="C5140">
        <v>1.41978262035991E-3</v>
      </c>
      <c r="D5140">
        <v>2.4771809112280598</v>
      </c>
      <c r="E5140">
        <v>-2.6123689167434398E-4</v>
      </c>
      <c r="F5140">
        <f>Tabla3[[#This Row],[Axial Force ]]/$M$12</f>
        <v>2.527050715620796</v>
      </c>
      <c r="G5140">
        <f>Tabla3[[#This Row],[Axial Displacement ]]/$M$9</f>
        <v>2.8787919883291394E-2</v>
      </c>
      <c r="H5140">
        <f>IF(Tabla3[[#This Row],[Axial Displacement Command ]]=D5139,1,0)</f>
        <v>0</v>
      </c>
      <c r="I5140">
        <f>IF(AND(Tabla3[[#This Row],[cic]]=1,(AND(H5139=1,H5141=0))),1,0)</f>
        <v>0</v>
      </c>
      <c r="J5140">
        <f>Tabla3[[#This Row],[pas]]+J5139</f>
        <v>23</v>
      </c>
    </row>
    <row r="5141" spans="1:10" x14ac:dyDescent="0.25">
      <c r="A5141">
        <v>117.72950744628901</v>
      </c>
      <c r="B5141">
        <v>2.4798882659524701</v>
      </c>
      <c r="C5141">
        <v>6.2942507383922897E-4</v>
      </c>
      <c r="D5141">
        <v>2.4805176071822599</v>
      </c>
      <c r="E5141">
        <v>-1.06850308156936E-4</v>
      </c>
      <c r="F5141">
        <f>Tabla3[[#This Row],[Axial Force ]]/$M$12</f>
        <v>2.5318173644363227</v>
      </c>
      <c r="G5141">
        <f>Tabla3[[#This Row],[Axial Displacement ]]/$M$9</f>
        <v>2.8835910069214769E-2</v>
      </c>
      <c r="H5141">
        <f>IF(Tabla3[[#This Row],[Axial Displacement Command ]]=D5140,1,0)</f>
        <v>0</v>
      </c>
      <c r="I5141">
        <f>IF(AND(Tabla3[[#This Row],[cic]]=1,(AND(H5140=1,H5142=0))),1,0)</f>
        <v>0</v>
      </c>
      <c r="J5141">
        <f>Tabla3[[#This Row],[pas]]+J5140</f>
        <v>23</v>
      </c>
    </row>
    <row r="5142" spans="1:10" x14ac:dyDescent="0.25">
      <c r="A5142">
        <v>118.304878234863</v>
      </c>
      <c r="B5142">
        <v>2.4822021368891001</v>
      </c>
      <c r="C5142">
        <v>1.65224071224657E-3</v>
      </c>
      <c r="D5142">
        <v>2.4838543031364702</v>
      </c>
      <c r="E5142">
        <v>8.3228985658934096E-4</v>
      </c>
      <c r="F5142">
        <f>Tabla3[[#This Row],[Axial Force ]]/$M$12</f>
        <v>2.5441909297819998</v>
      </c>
      <c r="G5142">
        <f>Tabla3[[#This Row],[Axial Displacement ]]/$M$9</f>
        <v>2.8862815545222093E-2</v>
      </c>
      <c r="H5142">
        <f>IF(Tabla3[[#This Row],[Axial Displacement Command ]]=D5141,1,0)</f>
        <v>0</v>
      </c>
      <c r="I5142">
        <f>IF(AND(Tabla3[[#This Row],[cic]]=1,(AND(H5141=1,H5143=0))),1,0)</f>
        <v>0</v>
      </c>
      <c r="J5142">
        <f>Tabla3[[#This Row],[pas]]+J5141</f>
        <v>23</v>
      </c>
    </row>
    <row r="5143" spans="1:10" x14ac:dyDescent="0.25">
      <c r="A5143">
        <v>118.375762939453</v>
      </c>
      <c r="B5143">
        <v>2.4862897116690901</v>
      </c>
      <c r="C5143">
        <v>9.0098382088399397E-4</v>
      </c>
      <c r="D5143">
        <v>2.4871907662600301</v>
      </c>
      <c r="E5143">
        <v>1.4901434042258199E-3</v>
      </c>
      <c r="F5143">
        <f>Tabla3[[#This Row],[Axial Force ]]/$M$12</f>
        <v>2.5457153320312473</v>
      </c>
      <c r="G5143">
        <f>Tabla3[[#This Row],[Axial Displacement ]]/$M$9</f>
        <v>2.8910345484524303E-2</v>
      </c>
      <c r="H5143">
        <f>IF(Tabla3[[#This Row],[Axial Displacement Command ]]=D5142,1,0)</f>
        <v>0</v>
      </c>
      <c r="I5143">
        <f>IF(AND(Tabla3[[#This Row],[cic]]=1,(AND(H5142=1,H5144=0))),1,0)</f>
        <v>0</v>
      </c>
      <c r="J5143">
        <f>Tabla3[[#This Row],[pas]]+J5142</f>
        <v>23</v>
      </c>
    </row>
    <row r="5144" spans="1:10" x14ac:dyDescent="0.25">
      <c r="A5144">
        <v>118.863906860352</v>
      </c>
      <c r="B5144">
        <v>2.4896478280425098</v>
      </c>
      <c r="C5144">
        <v>8.7952611238506495E-4</v>
      </c>
      <c r="D5144">
        <v>2.4905274622142302</v>
      </c>
      <c r="E5144">
        <v>-5.2606714007197297E-4</v>
      </c>
      <c r="F5144">
        <f>Tabla3[[#This Row],[Axial Force ]]/$M$12</f>
        <v>2.5562130507602583</v>
      </c>
      <c r="G5144">
        <f>Tabla3[[#This Row],[Axial Displacement ]]/$M$9</f>
        <v>2.8949393349331509E-2</v>
      </c>
      <c r="H5144">
        <f>IF(Tabla3[[#This Row],[Axial Displacement Command ]]=D5143,1,0)</f>
        <v>0</v>
      </c>
      <c r="I5144">
        <f>IF(AND(Tabla3[[#This Row],[cic]]=1,(AND(H5143=1,H5145=0))),1,0)</f>
        <v>0</v>
      </c>
      <c r="J5144">
        <f>Tabla3[[#This Row],[pas]]+J5143</f>
        <v>23</v>
      </c>
    </row>
    <row r="5145" spans="1:10" x14ac:dyDescent="0.25">
      <c r="A5145">
        <v>119.274063110352</v>
      </c>
      <c r="B5145">
        <v>2.4927556514739999</v>
      </c>
      <c r="C5145">
        <v>1.1084080142609301E-3</v>
      </c>
      <c r="D5145">
        <v>2.49386415816844</v>
      </c>
      <c r="E5145">
        <v>5.7030945299629799E-4</v>
      </c>
      <c r="F5145">
        <f>Tabla3[[#This Row],[Axial Force ]]/$M$12</f>
        <v>2.5650336152763873</v>
      </c>
      <c r="G5145">
        <f>Tabla3[[#This Row],[Axial Displacement ]]/$M$9</f>
        <v>2.8985530831093023E-2</v>
      </c>
      <c r="H5145">
        <f>IF(Tabla3[[#This Row],[Axial Displacement Command ]]=D5144,1,0)</f>
        <v>0</v>
      </c>
      <c r="I5145">
        <f>IF(AND(Tabla3[[#This Row],[cic]]=1,(AND(H5144=1,H5146=0))),1,0)</f>
        <v>0</v>
      </c>
      <c r="J5145">
        <f>Tabla3[[#This Row],[pas]]+J5144</f>
        <v>23</v>
      </c>
    </row>
    <row r="5146" spans="1:10" x14ac:dyDescent="0.25">
      <c r="A5146">
        <v>119.63156890869099</v>
      </c>
      <c r="B5146">
        <v>2.4969363585114501</v>
      </c>
      <c r="C5146">
        <v>2.64167795194226E-4</v>
      </c>
      <c r="D5146">
        <v>2.4972003884613501</v>
      </c>
      <c r="E5146">
        <v>2.5816936499722899E-4</v>
      </c>
      <c r="F5146">
        <f>Tabla3[[#This Row],[Axial Force ]]/$M$12</f>
        <v>2.5727219120148601</v>
      </c>
      <c r="G5146">
        <f>Tabla3[[#This Row],[Axial Displacement ]]/$M$9</f>
        <v>2.9034143703621514E-2</v>
      </c>
      <c r="H5146">
        <f>IF(Tabla3[[#This Row],[Axial Displacement Command ]]=D5145,1,0)</f>
        <v>0</v>
      </c>
      <c r="I5146">
        <f>IF(AND(Tabla3[[#This Row],[cic]]=1,(AND(H5145=1,H5147=0))),1,0)</f>
        <v>0</v>
      </c>
      <c r="J5146">
        <f>Tabla3[[#This Row],[pas]]+J5145</f>
        <v>23</v>
      </c>
    </row>
    <row r="5147" spans="1:10" x14ac:dyDescent="0.25">
      <c r="A5147">
        <v>119.784454345703</v>
      </c>
      <c r="B5147">
        <v>2.4994683917611802</v>
      </c>
      <c r="C5147">
        <v>1.06883044281858E-3</v>
      </c>
      <c r="D5147">
        <v>2.5005370844155599</v>
      </c>
      <c r="E5147">
        <v>2.1181045894991301E-4</v>
      </c>
      <c r="F5147">
        <f>Tabla3[[#This Row],[Axial Force ]]/$M$12</f>
        <v>2.5760097708753333</v>
      </c>
      <c r="G5147">
        <f>Tabla3[[#This Row],[Axial Displacement ]]/$M$9</f>
        <v>2.9063585950711398E-2</v>
      </c>
      <c r="H5147">
        <f>IF(Tabla3[[#This Row],[Axial Displacement Command ]]=D5146,1,0)</f>
        <v>0</v>
      </c>
      <c r="I5147">
        <f>IF(AND(Tabla3[[#This Row],[cic]]=1,(AND(H5146=1,H5148=0))),1,0)</f>
        <v>0</v>
      </c>
      <c r="J5147">
        <f>Tabla3[[#This Row],[pas]]+J5146</f>
        <v>23</v>
      </c>
    </row>
    <row r="5148" spans="1:10" x14ac:dyDescent="0.25">
      <c r="A5148">
        <v>120.29400634765599</v>
      </c>
      <c r="B5148">
        <v>2.5030875112861399</v>
      </c>
      <c r="C5148">
        <v>7.8630449706906802E-4</v>
      </c>
      <c r="D5148">
        <v>2.5038737803697599</v>
      </c>
      <c r="E5148">
        <v>1.85209259484509E-4</v>
      </c>
      <c r="F5148">
        <f>Tabla3[[#This Row],[Axial Force ]]/$M$12</f>
        <v>2.5869678784442147</v>
      </c>
      <c r="G5148">
        <f>Tabla3[[#This Row],[Axial Displacement ]]/$M$9</f>
        <v>2.9105668735885347E-2</v>
      </c>
      <c r="H5148">
        <f>IF(Tabla3[[#This Row],[Axial Displacement Command ]]=D5147,1,0)</f>
        <v>0</v>
      </c>
      <c r="I5148">
        <f>IF(AND(Tabla3[[#This Row],[cic]]=1,(AND(H5147=1,H5149=0))),1,0)</f>
        <v>0</v>
      </c>
      <c r="J5148">
        <f>Tabla3[[#This Row],[pas]]+J5147</f>
        <v>23</v>
      </c>
    </row>
    <row r="5149" spans="1:10" x14ac:dyDescent="0.25">
      <c r="A5149">
        <v>120.53582763671901</v>
      </c>
      <c r="B5149">
        <v>2.5062703061848901</v>
      </c>
      <c r="C5149">
        <v>9.3984601789998102E-4</v>
      </c>
      <c r="D5149">
        <v>2.5072102434933199</v>
      </c>
      <c r="E5149" s="2">
        <v>-6.3897800828271998E-5</v>
      </c>
      <c r="F5149">
        <f>Tabla3[[#This Row],[Axial Force ]]/$M$12</f>
        <v>2.5921683362735268</v>
      </c>
      <c r="G5149">
        <f>Tabla3[[#This Row],[Axial Displacement ]]/$M$9</f>
        <v>2.9142677978894072E-2</v>
      </c>
      <c r="H5149">
        <f>IF(Tabla3[[#This Row],[Axial Displacement Command ]]=D5148,1,0)</f>
        <v>0</v>
      </c>
      <c r="I5149">
        <f>IF(AND(Tabla3[[#This Row],[cic]]=1,(AND(H5148=1,H5150=0))),1,0)</f>
        <v>0</v>
      </c>
      <c r="J5149">
        <f>Tabla3[[#This Row],[pas]]+J5148</f>
        <v>23</v>
      </c>
    </row>
    <row r="5150" spans="1:10" x14ac:dyDescent="0.25">
      <c r="A5150">
        <v>120.876472473145</v>
      </c>
      <c r="B5150">
        <v>2.5090598501265</v>
      </c>
      <c r="C5150">
        <v>1.4870166751279599E-3</v>
      </c>
      <c r="D5150">
        <v>2.5105469394475199</v>
      </c>
      <c r="E5150">
        <v>-7.1341202101393698E-4</v>
      </c>
      <c r="F5150">
        <f>Tabla3[[#This Row],[Axial Force ]]/$M$12</f>
        <v>2.5994940316805377</v>
      </c>
      <c r="G5150">
        <f>Tabla3[[#This Row],[Axial Displacement ]]/$M$9</f>
        <v>2.917511453635465E-2</v>
      </c>
      <c r="H5150">
        <f>IF(Tabla3[[#This Row],[Axial Displacement Command ]]=D5149,1,0)</f>
        <v>0</v>
      </c>
      <c r="I5150">
        <f>IF(AND(Tabla3[[#This Row],[cic]]=1,(AND(H5149=1,H5151=0))),1,0)</f>
        <v>0</v>
      </c>
      <c r="J5150">
        <f>Tabla3[[#This Row],[pas]]+J5149</f>
        <v>23</v>
      </c>
    </row>
    <row r="5151" spans="1:10" x14ac:dyDescent="0.25">
      <c r="A5151">
        <v>121.17554473877</v>
      </c>
      <c r="B5151">
        <v>2.5130938738584501</v>
      </c>
      <c r="C5151">
        <v>7.8964234262457499E-4</v>
      </c>
      <c r="D5151">
        <v>2.5138836354017302</v>
      </c>
      <c r="E5151">
        <v>1.52121867813548E-3</v>
      </c>
      <c r="F5151">
        <f>Tabla3[[#This Row],[Axial Force ]]/$M$12</f>
        <v>2.6059256933068817</v>
      </c>
      <c r="G5151">
        <f>Tabla3[[#This Row],[Axial Displacement ]]/$M$9</f>
        <v>2.9222021789051745E-2</v>
      </c>
      <c r="H5151">
        <f>IF(Tabla3[[#This Row],[Axial Displacement Command ]]=D5150,1,0)</f>
        <v>0</v>
      </c>
      <c r="I5151">
        <f>IF(AND(Tabla3[[#This Row],[cic]]=1,(AND(H5150=1,H5152=0))),1,0)</f>
        <v>0</v>
      </c>
      <c r="J5151">
        <f>Tabla3[[#This Row],[pas]]+J5150</f>
        <v>23</v>
      </c>
    </row>
    <row r="5152" spans="1:10" x14ac:dyDescent="0.25">
      <c r="A5152">
        <v>121.74412536621099</v>
      </c>
      <c r="B5152">
        <v>2.51719239167869</v>
      </c>
      <c r="C5152" s="2">
        <v>2.76565543799734E-5</v>
      </c>
      <c r="D5152">
        <v>2.5172200985252902</v>
      </c>
      <c r="E5152">
        <v>1.7287331957049901E-3</v>
      </c>
      <c r="F5152">
        <f>Tabla3[[#This Row],[Axial Force ]]/$M$12</f>
        <v>2.6181532336819568</v>
      </c>
      <c r="G5152">
        <f>Tabla3[[#This Row],[Axial Displacement ]]/$M$9</f>
        <v>2.9269678973008025E-2</v>
      </c>
      <c r="H5152">
        <f>IF(Tabla3[[#This Row],[Axial Displacement Command ]]=D5151,1,0)</f>
        <v>0</v>
      </c>
      <c r="I5152">
        <f>IF(AND(Tabla3[[#This Row],[cic]]=1,(AND(H5151=1,H5153=0))),1,0)</f>
        <v>0</v>
      </c>
      <c r="J5152">
        <f>Tabla3[[#This Row],[pas]]+J5151</f>
        <v>23</v>
      </c>
    </row>
    <row r="5153" spans="1:10" x14ac:dyDescent="0.25">
      <c r="A5153">
        <v>122.11750030517599</v>
      </c>
      <c r="B5153">
        <v>2.5194596964865901</v>
      </c>
      <c r="C5153">
        <v>1.09696384242852E-3</v>
      </c>
      <c r="D5153">
        <v>2.5205567944794902</v>
      </c>
      <c r="E5153">
        <v>-2.0163068370493401E-4</v>
      </c>
      <c r="F5153">
        <f>Tabla3[[#This Row],[Axial Force ]]/$M$12</f>
        <v>2.6261828022618494</v>
      </c>
      <c r="G5153">
        <f>Tabla3[[#This Row],[Axial Displacement ]]/$M$9</f>
        <v>2.9296042982402209E-2</v>
      </c>
      <c r="H5153">
        <f>IF(Tabla3[[#This Row],[Axial Displacement Command ]]=D5152,1,0)</f>
        <v>0</v>
      </c>
      <c r="I5153">
        <f>IF(AND(Tabla3[[#This Row],[cic]]=1,(AND(H5152=1,H5154=0))),1,0)</f>
        <v>0</v>
      </c>
      <c r="J5153">
        <f>Tabla3[[#This Row],[pas]]+J5152</f>
        <v>23</v>
      </c>
    </row>
    <row r="5154" spans="1:10" x14ac:dyDescent="0.25">
      <c r="A5154">
        <v>122.436363220215</v>
      </c>
      <c r="B5154">
        <v>2.5225568097084801</v>
      </c>
      <c r="C5154">
        <v>1.3365745417104301E-3</v>
      </c>
      <c r="D5154">
        <v>2.5238932576030502</v>
      </c>
      <c r="E5154">
        <v>3.7073550629429497E-4</v>
      </c>
      <c r="F5154">
        <f>Tabla3[[#This Row],[Axial Force ]]/$M$12</f>
        <v>2.6330400692519356</v>
      </c>
      <c r="G5154">
        <f>Tabla3[[#This Row],[Axial Displacement ]]/$M$9</f>
        <v>2.9332055926842793E-2</v>
      </c>
      <c r="H5154">
        <f>IF(Tabla3[[#This Row],[Axial Displacement Command ]]=D5153,1,0)</f>
        <v>0</v>
      </c>
      <c r="I5154">
        <f>IF(AND(Tabla3[[#This Row],[cic]]=1,(AND(H5153=1,H5155=0))),1,0)</f>
        <v>0</v>
      </c>
      <c r="J5154">
        <f>Tabla3[[#This Row],[pas]]+J5153</f>
        <v>23</v>
      </c>
    </row>
    <row r="5155" spans="1:10" x14ac:dyDescent="0.25">
      <c r="A5155">
        <v>122.571670532227</v>
      </c>
      <c r="B5155">
        <v>2.5258683599531699</v>
      </c>
      <c r="C5155">
        <v>1.36137009576487E-3</v>
      </c>
      <c r="D5155">
        <v>2.5272297207266101</v>
      </c>
      <c r="E5155">
        <v>-1.93892674360541E-3</v>
      </c>
      <c r="F5155">
        <f>Tabla3[[#This Row],[Axial Force ]]/$M$12</f>
        <v>2.6359499039188603</v>
      </c>
      <c r="G5155">
        <f>Tabla3[[#This Row],[Axial Displacement ]]/$M$9</f>
        <v>2.9370562325036861E-2</v>
      </c>
      <c r="H5155">
        <f>IF(Tabla3[[#This Row],[Axial Displacement Command ]]=D5154,1,0)</f>
        <v>0</v>
      </c>
      <c r="I5155">
        <f>IF(AND(Tabla3[[#This Row],[cic]]=1,(AND(H5154=1,H5156=0))),1,0)</f>
        <v>0</v>
      </c>
      <c r="J5155">
        <f>Tabla3[[#This Row],[pas]]+J5154</f>
        <v>23</v>
      </c>
    </row>
    <row r="5156" spans="1:10" x14ac:dyDescent="0.25">
      <c r="A5156">
        <v>122.665367126465</v>
      </c>
      <c r="B5156">
        <v>2.52917292527854</v>
      </c>
      <c r="C5156">
        <v>1.3935565448264201E-3</v>
      </c>
      <c r="D5156">
        <v>2.5305664166808102</v>
      </c>
      <c r="E5156">
        <v>-8.73603426043701E-4</v>
      </c>
      <c r="F5156">
        <f>Tabla3[[#This Row],[Axial Force ]]/$M$12</f>
        <v>2.6379648844401076</v>
      </c>
      <c r="G5156">
        <f>Tabla3[[#This Row],[Axial Displacement ]]/$M$9</f>
        <v>2.9408987503238837E-2</v>
      </c>
      <c r="H5156">
        <f>IF(Tabla3[[#This Row],[Axial Displacement Command ]]=D5155,1,0)</f>
        <v>0</v>
      </c>
      <c r="I5156">
        <f>IF(AND(Tabla3[[#This Row],[cic]]=1,(AND(H5155=1,H5157=0))),1,0)</f>
        <v>0</v>
      </c>
      <c r="J5156">
        <f>Tabla3[[#This Row],[pas]]+J5155</f>
        <v>23</v>
      </c>
    </row>
    <row r="5157" spans="1:10" x14ac:dyDescent="0.25">
      <c r="A5157">
        <v>123.381057739258</v>
      </c>
      <c r="B5157">
        <v>2.53202323801816</v>
      </c>
      <c r="C5157">
        <v>1.8799305507855E-3</v>
      </c>
      <c r="D5157">
        <v>2.53390311263502</v>
      </c>
      <c r="E5157">
        <v>-1.2719962683149799E-4</v>
      </c>
      <c r="F5157">
        <f>Tabla3[[#This Row],[Axial Force ]]/$M$12</f>
        <v>2.6533560804141505</v>
      </c>
      <c r="G5157">
        <f>Tabla3[[#This Row],[Axial Displacement ]]/$M$9</f>
        <v>2.9442130674629766E-2</v>
      </c>
      <c r="H5157">
        <f>IF(Tabla3[[#This Row],[Axial Displacement Command ]]=D5156,1,0)</f>
        <v>0</v>
      </c>
      <c r="I5157">
        <f>IF(AND(Tabla3[[#This Row],[cic]]=1,(AND(H5156=1,H5158=0))),1,0)</f>
        <v>0</v>
      </c>
      <c r="J5157">
        <f>Tabla3[[#This Row],[pas]]+J5156</f>
        <v>23</v>
      </c>
    </row>
    <row r="5158" spans="1:10" x14ac:dyDescent="0.25">
      <c r="A5158">
        <v>123.583541870117</v>
      </c>
      <c r="B5158">
        <v>2.53588566556573</v>
      </c>
      <c r="C5158">
        <v>1.3539790870709101E-3</v>
      </c>
      <c r="D5158">
        <v>2.5372395757585799</v>
      </c>
      <c r="E5158">
        <v>6.0455903394540699E-4</v>
      </c>
      <c r="F5158">
        <f>Tabla3[[#This Row],[Axial Force ]]/$M$12</f>
        <v>2.6577105778519785</v>
      </c>
      <c r="G5158">
        <f>Tabla3[[#This Row],[Axial Displacement ]]/$M$9</f>
        <v>2.9487042622857326E-2</v>
      </c>
      <c r="H5158">
        <f>IF(Tabla3[[#This Row],[Axial Displacement Command ]]=D5157,1,0)</f>
        <v>0</v>
      </c>
      <c r="I5158">
        <f>IF(AND(Tabla3[[#This Row],[cic]]=1,(AND(H5157=1,H5159=0))),1,0)</f>
        <v>0</v>
      </c>
      <c r="J5158">
        <f>Tabla3[[#This Row],[pas]]+J5157</f>
        <v>23</v>
      </c>
    </row>
    <row r="5159" spans="1:10" x14ac:dyDescent="0.25">
      <c r="A5159">
        <v>123.89760589599599</v>
      </c>
      <c r="B5159">
        <v>2.5401699822396</v>
      </c>
      <c r="C5159">
        <v>4.0626525787956802E-4</v>
      </c>
      <c r="D5159">
        <v>2.54057627171278</v>
      </c>
      <c r="E5159">
        <v>1.0496744806687301E-4</v>
      </c>
      <c r="F5159">
        <f>Tabla3[[#This Row],[Axial Force ]]/$M$12</f>
        <v>2.6644646429246452</v>
      </c>
      <c r="G5159">
        <f>Tabla3[[#This Row],[Axial Displacement ]]/$M$9</f>
        <v>2.9536860258600001E-2</v>
      </c>
      <c r="H5159">
        <f>IF(Tabla3[[#This Row],[Axial Displacement Command ]]=D5158,1,0)</f>
        <v>0</v>
      </c>
      <c r="I5159">
        <f>IF(AND(Tabla3[[#This Row],[cic]]=1,(AND(H5158=1,H5160=0))),1,0)</f>
        <v>0</v>
      </c>
      <c r="J5159">
        <f>Tabla3[[#This Row],[pas]]+J5158</f>
        <v>23</v>
      </c>
    </row>
    <row r="5160" spans="1:10" x14ac:dyDescent="0.25">
      <c r="A5160">
        <v>124.679077148438</v>
      </c>
      <c r="B5160">
        <v>2.5427162181586001</v>
      </c>
      <c r="C5160">
        <v>1.19662286124367E-3</v>
      </c>
      <c r="D5160">
        <v>2.5439129676669801</v>
      </c>
      <c r="E5160">
        <v>1.59231933594128E-3</v>
      </c>
      <c r="F5160">
        <f>Tabla3[[#This Row],[Axial Force ]]/$M$12</f>
        <v>2.6812704763104946</v>
      </c>
      <c r="G5160">
        <f>Tabla3[[#This Row],[Axial Displacement ]]/$M$9</f>
        <v>2.9566467653006977E-2</v>
      </c>
      <c r="H5160">
        <f>IF(Tabla3[[#This Row],[Axial Displacement Command ]]=D5159,1,0)</f>
        <v>0</v>
      </c>
      <c r="I5160">
        <f>IF(AND(Tabla3[[#This Row],[cic]]=1,(AND(H5159=1,H5161=0))),1,0)</f>
        <v>0</v>
      </c>
      <c r="J5160">
        <f>Tabla3[[#This Row],[pas]]+J5159</f>
        <v>23</v>
      </c>
    </row>
    <row r="5161" spans="1:10" x14ac:dyDescent="0.25">
      <c r="A5161">
        <v>124.76105499267599</v>
      </c>
      <c r="B5161">
        <v>2.5465213693678401</v>
      </c>
      <c r="C5161">
        <v>7.2789191563060697E-4</v>
      </c>
      <c r="D5161">
        <v>2.54724943079054</v>
      </c>
      <c r="E5161" s="2">
        <v>-4.2775766928571102E-5</v>
      </c>
      <c r="F5161">
        <f>Tabla3[[#This Row],[Axial Force ]]/$M$12</f>
        <v>2.6830334407027094</v>
      </c>
      <c r="G5161">
        <f>Tabla3[[#This Row],[Axial Displacement ]]/$M$9</f>
        <v>2.9610713597300466E-2</v>
      </c>
      <c r="H5161">
        <f>IF(Tabla3[[#This Row],[Axial Displacement Command ]]=D5160,1,0)</f>
        <v>0</v>
      </c>
      <c r="I5161">
        <f>IF(AND(Tabla3[[#This Row],[cic]]=1,(AND(H5160=1,H5162=0))),1,0)</f>
        <v>0</v>
      </c>
      <c r="J5161">
        <f>Tabla3[[#This Row],[pas]]+J5160</f>
        <v>23</v>
      </c>
    </row>
    <row r="5162" spans="1:10" x14ac:dyDescent="0.25">
      <c r="A5162">
        <v>125.029342651367</v>
      </c>
      <c r="B5162">
        <v>2.5492536369711201</v>
      </c>
      <c r="C5162">
        <v>1.33228297727328E-3</v>
      </c>
      <c r="D5162">
        <v>2.5505858939141</v>
      </c>
      <c r="E5162">
        <v>-9.9002727438346504E-4</v>
      </c>
      <c r="F5162">
        <f>Tabla3[[#This Row],[Axial Force ]]/$M$12</f>
        <v>2.6888030677713335</v>
      </c>
      <c r="G5162">
        <f>Tabla3[[#This Row],[Axial Displacement ]]/$M$9</f>
        <v>2.9642484150826976E-2</v>
      </c>
      <c r="H5162">
        <f>IF(Tabla3[[#This Row],[Axial Displacement Command ]]=D5161,1,0)</f>
        <v>0</v>
      </c>
      <c r="I5162">
        <f>IF(AND(Tabla3[[#This Row],[cic]]=1,(AND(H5161=1,H5163=0))),1,0)</f>
        <v>0</v>
      </c>
      <c r="J5162">
        <f>Tabla3[[#This Row],[pas]]+J5161</f>
        <v>23</v>
      </c>
    </row>
    <row r="5163" spans="1:10" x14ac:dyDescent="0.25">
      <c r="A5163">
        <v>125.44508361816401</v>
      </c>
      <c r="B5163">
        <v>2.5526655372232199</v>
      </c>
      <c r="C5163">
        <v>1.2571811112138699E-3</v>
      </c>
      <c r="D5163">
        <v>2.5539225898683098</v>
      </c>
      <c r="E5163">
        <v>4.3713987452065301E-4</v>
      </c>
      <c r="F5163">
        <f>Tabla3[[#This Row],[Axial Force ]]/$M$12</f>
        <v>2.6977437337239571</v>
      </c>
      <c r="G5163">
        <f>Tabla3[[#This Row],[Axial Displacement ]]/$M$9</f>
        <v>2.9682157409572325E-2</v>
      </c>
      <c r="H5163">
        <f>IF(Tabla3[[#This Row],[Axial Displacement Command ]]=D5162,1,0)</f>
        <v>0</v>
      </c>
      <c r="I5163">
        <f>IF(AND(Tabla3[[#This Row],[cic]]=1,(AND(H5162=1,H5164=0))),1,0)</f>
        <v>0</v>
      </c>
      <c r="J5163">
        <f>Tabla3[[#This Row],[pas]]+J5162</f>
        <v>23</v>
      </c>
    </row>
    <row r="5164" spans="1:10" x14ac:dyDescent="0.25">
      <c r="A5164">
        <v>125.73492431640599</v>
      </c>
      <c r="B5164">
        <v>2.55576241761446</v>
      </c>
      <c r="C5164">
        <v>1.4965534091970799E-3</v>
      </c>
      <c r="D5164">
        <v>2.5572590529918702</v>
      </c>
      <c r="E5164">
        <v>1.40748841204186E-3</v>
      </c>
      <c r="F5164">
        <f>Tabla3[[#This Row],[Axial Force ]]/$M$12</f>
        <v>2.7039768670194837</v>
      </c>
      <c r="G5164">
        <f>Tabla3[[#This Row],[Axial Displacement ]]/$M$9</f>
        <v>2.9718167646679769E-2</v>
      </c>
      <c r="H5164">
        <f>IF(Tabla3[[#This Row],[Axial Displacement Command ]]=D5163,1,0)</f>
        <v>0</v>
      </c>
      <c r="I5164">
        <f>IF(AND(Tabla3[[#This Row],[cic]]=1,(AND(H5163=1,H5165=0))),1,0)</f>
        <v>0</v>
      </c>
      <c r="J5164">
        <f>Tabla3[[#This Row],[pas]]+J5163</f>
        <v>23</v>
      </c>
    </row>
    <row r="5165" spans="1:10" x14ac:dyDescent="0.25">
      <c r="A5165">
        <v>126.099960327148</v>
      </c>
      <c r="B5165">
        <v>2.5595319457352201</v>
      </c>
      <c r="C5165">
        <v>1.06382367448532E-3</v>
      </c>
      <c r="D5165">
        <v>2.5605957489460698</v>
      </c>
      <c r="E5165">
        <v>3.0199248612916601E-4</v>
      </c>
      <c r="F5165">
        <f>Tabla3[[#This Row],[Axial Force ]]/$M$12</f>
        <v>2.7118271038096342</v>
      </c>
      <c r="G5165">
        <f>Tabla3[[#This Row],[Axial Displacement ]]/$M$9</f>
        <v>2.9761999369014188E-2</v>
      </c>
      <c r="H5165">
        <f>IF(Tabla3[[#This Row],[Axial Displacement Command ]]=D5164,1,0)</f>
        <v>0</v>
      </c>
      <c r="I5165">
        <f>IF(AND(Tabla3[[#This Row],[cic]]=1,(AND(H5164=1,H5166=0))),1,0)</f>
        <v>0</v>
      </c>
      <c r="J5165">
        <f>Tabla3[[#This Row],[pas]]+J5164</f>
        <v>23</v>
      </c>
    </row>
    <row r="5166" spans="1:10" x14ac:dyDescent="0.25">
      <c r="A5166">
        <v>126.557975769043</v>
      </c>
      <c r="B5166">
        <v>2.5630437303334501</v>
      </c>
      <c r="C5166">
        <v>8.8858604385677598E-4</v>
      </c>
      <c r="D5166">
        <v>2.5639324449002698</v>
      </c>
      <c r="E5166">
        <v>5.7610279327491298E-2</v>
      </c>
      <c r="F5166">
        <f>Tabla3[[#This Row],[Axial Force ]]/$M$12</f>
        <v>2.7216768982589894</v>
      </c>
      <c r="G5166">
        <f>Tabla3[[#This Row],[Axial Displacement ]]/$M$9</f>
        <v>2.9802834073644768E-2</v>
      </c>
      <c r="H5166">
        <f>IF(Tabla3[[#This Row],[Axial Displacement Command ]]=D5165,1,0)</f>
        <v>0</v>
      </c>
      <c r="I5166">
        <f>IF(AND(Tabla3[[#This Row],[cic]]=1,(AND(H5165=1,H5167=0))),1,0)</f>
        <v>0</v>
      </c>
      <c r="J5166">
        <f>Tabla3[[#This Row],[pas]]+J5165</f>
        <v>23</v>
      </c>
    </row>
    <row r="5167" spans="1:10" x14ac:dyDescent="0.25">
      <c r="A5167">
        <v>127.066688537598</v>
      </c>
      <c r="B5167">
        <v>2.56771454587579</v>
      </c>
      <c r="C5167">
        <v>4.4560431433637903E-4</v>
      </c>
      <c r="D5167">
        <v>2.5672689080238298</v>
      </c>
      <c r="E5167">
        <v>1.71020974448766E-3</v>
      </c>
      <c r="F5167">
        <f>Tabla3[[#This Row],[Axial Force ]]/$M$12</f>
        <v>2.7326169577978066</v>
      </c>
      <c r="G5167">
        <f>Tabla3[[#This Row],[Axial Displacement ]]/$M$9</f>
        <v>2.9857145882276628E-2</v>
      </c>
      <c r="H5167">
        <f>IF(Tabla3[[#This Row],[Axial Displacement Command ]]=D5166,1,0)</f>
        <v>0</v>
      </c>
      <c r="I5167">
        <f>IF(AND(Tabla3[[#This Row],[cic]]=1,(AND(H5166=1,H5168=0))),1,0)</f>
        <v>0</v>
      </c>
      <c r="J5167">
        <f>Tabla3[[#This Row],[pas]]+J5166</f>
        <v>23</v>
      </c>
    </row>
    <row r="5168" spans="1:10" x14ac:dyDescent="0.25">
      <c r="A5168">
        <v>127.256645202637</v>
      </c>
      <c r="B5168">
        <v>2.57099024020135</v>
      </c>
      <c r="C5168">
        <v>3.8480757780234902E-4</v>
      </c>
      <c r="D5168">
        <v>2.5706056039780401</v>
      </c>
      <c r="E5168">
        <v>5.0178260835309597E-4</v>
      </c>
      <c r="F5168">
        <f>Tabla3[[#This Row],[Axial Force ]]/$M$12</f>
        <v>2.7367020473685377</v>
      </c>
      <c r="G5168">
        <f>Tabla3[[#This Row],[Axial Displacement ]]/$M$9</f>
        <v>2.9895235351178488E-2</v>
      </c>
      <c r="H5168">
        <f>IF(Tabla3[[#This Row],[Axial Displacement Command ]]=D5167,1,0)</f>
        <v>0</v>
      </c>
      <c r="I5168">
        <f>IF(AND(Tabla3[[#This Row],[cic]]=1,(AND(H5167=1,H5169=0))),1,0)</f>
        <v>0</v>
      </c>
      <c r="J5168">
        <f>Tabla3[[#This Row],[pas]]+J5167</f>
        <v>23</v>
      </c>
    </row>
    <row r="5169" spans="1:10" x14ac:dyDescent="0.25">
      <c r="A5169">
        <v>127.95743560791</v>
      </c>
      <c r="B5169">
        <v>2.5739406701177399</v>
      </c>
      <c r="C5169" s="2">
        <v>1.4305114870438699E-6</v>
      </c>
      <c r="D5169">
        <v>2.5739422999322401</v>
      </c>
      <c r="E5169">
        <v>2.11620559298353E-4</v>
      </c>
      <c r="F5169">
        <f>Tabla3[[#This Row],[Axial Force ]]/$M$12</f>
        <v>2.7517728087722579</v>
      </c>
      <c r="G5169">
        <f>Tabla3[[#This Row],[Axial Displacement ]]/$M$9</f>
        <v>2.9929542675787672E-2</v>
      </c>
      <c r="H5169">
        <f>IF(Tabla3[[#This Row],[Axial Displacement Command ]]=D5168,1,0)</f>
        <v>0</v>
      </c>
      <c r="I5169">
        <f>IF(AND(Tabla3[[#This Row],[cic]]=1,(AND(H5168=1,H5170=0))),1,0)</f>
        <v>0</v>
      </c>
      <c r="J5169">
        <f>Tabla3[[#This Row],[pas]]+J5168</f>
        <v>23</v>
      </c>
    </row>
    <row r="5170" spans="1:10" x14ac:dyDescent="0.25">
      <c r="A5170">
        <v>128.35887145996099</v>
      </c>
      <c r="B5170">
        <v>2.5775348767638202</v>
      </c>
      <c r="C5170">
        <v>2.5629998390286303E-4</v>
      </c>
      <c r="D5170">
        <v>2.57727853022516</v>
      </c>
      <c r="E5170">
        <v>4.73574687021028E-4</v>
      </c>
      <c r="F5170">
        <f>Tabla3[[#This Row],[Axial Force ]]/$M$12</f>
        <v>2.7604058378486234</v>
      </c>
      <c r="G5170">
        <f>Tabla3[[#This Row],[Axial Displacement ]]/$M$9</f>
        <v>2.997133577632349E-2</v>
      </c>
      <c r="H5170">
        <f>IF(Tabla3[[#This Row],[Axial Displacement Command ]]=D5169,1,0)</f>
        <v>0</v>
      </c>
      <c r="I5170">
        <f>IF(AND(Tabla3[[#This Row],[cic]]=1,(AND(H5169=1,H5171=0))),1,0)</f>
        <v>0</v>
      </c>
      <c r="J5170">
        <f>Tabla3[[#This Row],[pas]]+J5169</f>
        <v>23</v>
      </c>
    </row>
    <row r="5171" spans="1:10" x14ac:dyDescent="0.25">
      <c r="A5171">
        <v>128.65631103515599</v>
      </c>
      <c r="B5171">
        <v>2.5813437532633499</v>
      </c>
      <c r="C5171">
        <v>7.2836877507143104E-4</v>
      </c>
      <c r="D5171">
        <v>2.58061522617936</v>
      </c>
      <c r="E5171">
        <v>1.26698023450444E-3</v>
      </c>
      <c r="F5171">
        <f>Tabla3[[#This Row],[Axial Force ]]/$M$12</f>
        <v>2.7668023878528172</v>
      </c>
      <c r="G5171">
        <f>Tabla3[[#This Row],[Axial Displacement ]]/$M$9</f>
        <v>3.0015625037945928E-2</v>
      </c>
      <c r="H5171">
        <f>IF(Tabla3[[#This Row],[Axial Displacement Command ]]=D5170,1,0)</f>
        <v>0</v>
      </c>
      <c r="I5171">
        <f>IF(AND(Tabla3[[#This Row],[cic]]=1,(AND(H5170=1,H5172=0))),1,0)</f>
        <v>0</v>
      </c>
      <c r="J5171">
        <f>Tabla3[[#This Row],[pas]]+J5170</f>
        <v>23</v>
      </c>
    </row>
    <row r="5172" spans="1:10" x14ac:dyDescent="0.25">
      <c r="A5172">
        <v>128.82536315918</v>
      </c>
      <c r="B5172">
        <v>2.5847589131444701</v>
      </c>
      <c r="C5172">
        <v>8.0704688798505198E-4</v>
      </c>
      <c r="D5172">
        <v>2.5839519221335601</v>
      </c>
      <c r="E5172">
        <v>2.0490576844167702E-3</v>
      </c>
      <c r="F5172">
        <f>Tabla3[[#This Row],[Axial Force ]]/$M$12</f>
        <v>2.7704379174017206</v>
      </c>
      <c r="G5172">
        <f>Tabla3[[#This Row],[Axial Displacement ]]/$M$9</f>
        <v>3.0055336199354302E-2</v>
      </c>
      <c r="H5172">
        <f>IF(Tabla3[[#This Row],[Axial Displacement Command ]]=D5171,1,0)</f>
        <v>0</v>
      </c>
      <c r="I5172">
        <f>IF(AND(Tabla3[[#This Row],[cic]]=1,(AND(H5171=1,H5173=0))),1,0)</f>
        <v>0</v>
      </c>
      <c r="J5172">
        <f>Tabla3[[#This Row],[pas]]+J5171</f>
        <v>23</v>
      </c>
    </row>
    <row r="5173" spans="1:10" x14ac:dyDescent="0.25">
      <c r="A5173">
        <v>129.09684753418</v>
      </c>
      <c r="B5173">
        <v>2.58800992742181</v>
      </c>
      <c r="C5173">
        <v>7.2145462581829601E-4</v>
      </c>
      <c r="D5173">
        <v>2.58728838525712</v>
      </c>
      <c r="E5173">
        <v>4.5287916350389402E-4</v>
      </c>
      <c r="F5173">
        <f>Tabla3[[#This Row],[Axial Force ]]/$M$12</f>
        <v>2.7762762910576346</v>
      </c>
      <c r="G5173">
        <f>Tabla3[[#This Row],[Axial Displacement ]]/$M$9</f>
        <v>3.0093138690951281E-2</v>
      </c>
      <c r="H5173">
        <f>IF(Tabla3[[#This Row],[Axial Displacement Command ]]=D5172,1,0)</f>
        <v>0</v>
      </c>
      <c r="I5173">
        <f>IF(AND(Tabla3[[#This Row],[cic]]=1,(AND(H5172=1,H5174=0))),1,0)</f>
        <v>0</v>
      </c>
      <c r="J5173">
        <f>Tabla3[[#This Row],[pas]]+J5172</f>
        <v>23</v>
      </c>
    </row>
    <row r="5174" spans="1:10" x14ac:dyDescent="0.25">
      <c r="A5174">
        <v>129.582763671875</v>
      </c>
      <c r="B5174">
        <v>2.59108538739383</v>
      </c>
      <c r="C5174">
        <v>4.6038627488087503E-4</v>
      </c>
      <c r="D5174">
        <v>2.5906250812113298</v>
      </c>
      <c r="E5174">
        <v>7.8761956956441303E-4</v>
      </c>
      <c r="F5174">
        <f>Tabla3[[#This Row],[Axial Force ]]/$M$12</f>
        <v>2.78672610047043</v>
      </c>
      <c r="G5174">
        <f>Tabla3[[#This Row],[Axial Displacement ]]/$M$9</f>
        <v>3.0128899853416626E-2</v>
      </c>
      <c r="H5174">
        <f>IF(Tabla3[[#This Row],[Axial Displacement Command ]]=D5173,1,0)</f>
        <v>0</v>
      </c>
      <c r="I5174">
        <f>IF(AND(Tabla3[[#This Row],[cic]]=1,(AND(H5173=1,H5175=0))),1,0)</f>
        <v>0</v>
      </c>
      <c r="J5174">
        <f>Tabla3[[#This Row],[pas]]+J5173</f>
        <v>23</v>
      </c>
    </row>
    <row r="5175" spans="1:10" x14ac:dyDescent="0.25">
      <c r="A5175">
        <v>129.83224487304699</v>
      </c>
      <c r="B5175">
        <v>2.5940285995602599</v>
      </c>
      <c r="C5175" s="2">
        <v>6.6995617942211498E-5</v>
      </c>
      <c r="D5175">
        <v>2.5939617771655299</v>
      </c>
      <c r="E5175">
        <v>2.8754329832736398E-3</v>
      </c>
      <c r="F5175">
        <f>Tabla3[[#This Row],[Axial Force ]]/$M$12</f>
        <v>2.7920912875924082</v>
      </c>
      <c r="G5175">
        <f>Tabla3[[#This Row],[Axial Displacement ]]/$M$9</f>
        <v>3.0163123250700696E-2</v>
      </c>
      <c r="H5175">
        <f>IF(Tabla3[[#This Row],[Axial Displacement Command ]]=D5174,1,0)</f>
        <v>0</v>
      </c>
      <c r="I5175">
        <f>IF(AND(Tabla3[[#This Row],[cic]]=1,(AND(H5174=1,H5176=0))),1,0)</f>
        <v>0</v>
      </c>
      <c r="J5175">
        <f>Tabla3[[#This Row],[pas]]+J5174</f>
        <v>23</v>
      </c>
    </row>
    <row r="5176" spans="1:10" x14ac:dyDescent="0.25">
      <c r="A5176">
        <v>130.35855102539099</v>
      </c>
      <c r="B5176">
        <v>2.59690755046904</v>
      </c>
      <c r="C5176">
        <v>3.9052963529684299E-4</v>
      </c>
      <c r="D5176">
        <v>2.5972982402890898</v>
      </c>
      <c r="E5176">
        <v>-2.51999808824621E-2</v>
      </c>
      <c r="F5176">
        <f>Tabla3[[#This Row],[Axial Force ]]/$M$12</f>
        <v>2.803409699470774</v>
      </c>
      <c r="G5176">
        <f>Tabla3[[#This Row],[Axial Displacement ]]/$M$9</f>
        <v>3.0196599424058605E-2</v>
      </c>
      <c r="H5176">
        <f>IF(Tabla3[[#This Row],[Axial Displacement Command ]]=D5175,1,0)</f>
        <v>0</v>
      </c>
      <c r="I5176">
        <f>IF(AND(Tabla3[[#This Row],[cic]]=1,(AND(H5175=1,H5177=0))),1,0)</f>
        <v>0</v>
      </c>
      <c r="J5176">
        <f>Tabla3[[#This Row],[pas]]+J5175</f>
        <v>23</v>
      </c>
    </row>
    <row r="5177" spans="1:10" x14ac:dyDescent="0.25">
      <c r="A5177">
        <v>130.40605163574199</v>
      </c>
      <c r="B5177">
        <v>2.60051619261503</v>
      </c>
      <c r="C5177">
        <v>1.1873245142624E-4</v>
      </c>
      <c r="D5177">
        <v>2.6006347034126498</v>
      </c>
      <c r="E5177" s="2">
        <v>-8.0615755848611998E-5</v>
      </c>
      <c r="F5177">
        <f>Tabla3[[#This Row],[Axial Force ]]/$M$12</f>
        <v>2.804431217972946</v>
      </c>
      <c r="G5177">
        <f>Tabla3[[#This Row],[Axial Displacement ]]/$M$9</f>
        <v>3.0238560379244536E-2</v>
      </c>
      <c r="H5177">
        <f>IF(Tabla3[[#This Row],[Axial Displacement Command ]]=D5176,1,0)</f>
        <v>0</v>
      </c>
      <c r="I5177">
        <f>IF(AND(Tabla3[[#This Row],[cic]]=1,(AND(H5176=1,H5178=0))),1,0)</f>
        <v>0</v>
      </c>
      <c r="J5177">
        <f>Tabla3[[#This Row],[pas]]+J5176</f>
        <v>23</v>
      </c>
    </row>
    <row r="5178" spans="1:10" x14ac:dyDescent="0.25">
      <c r="A5178">
        <v>130.71702575683599</v>
      </c>
      <c r="B5178">
        <v>2.60308035649359</v>
      </c>
      <c r="C5178">
        <v>8.9120862867275697E-4</v>
      </c>
      <c r="D5178">
        <v>2.6039713993668601</v>
      </c>
      <c r="E5178">
        <v>7.4657037885117504E-4</v>
      </c>
      <c r="F5178">
        <f>Tabla3[[#This Row],[Axial Force ]]/$M$12</f>
        <v>2.8111188334803439</v>
      </c>
      <c r="G5178">
        <f>Tabla3[[#This Row],[Axial Displacement ]]/$M$9</f>
        <v>3.0268376238297558E-2</v>
      </c>
      <c r="H5178">
        <f>IF(Tabla3[[#This Row],[Axial Displacement Command ]]=D5177,1,0)</f>
        <v>0</v>
      </c>
      <c r="I5178">
        <f>IF(AND(Tabla3[[#This Row],[cic]]=1,(AND(H5177=1,H5179=0))),1,0)</f>
        <v>0</v>
      </c>
      <c r="J5178">
        <f>Tabla3[[#This Row],[pas]]+J5177</f>
        <v>23</v>
      </c>
    </row>
    <row r="5179" spans="1:10" x14ac:dyDescent="0.25">
      <c r="A5179">
        <v>130.98469543457</v>
      </c>
      <c r="B5179">
        <v>2.6069248560816098</v>
      </c>
      <c r="C5179">
        <v>3.8313865502459499E-4</v>
      </c>
      <c r="D5179">
        <v>2.60730786249042</v>
      </c>
      <c r="E5179">
        <v>2.4203409338951999E-3</v>
      </c>
      <c r="F5179">
        <f>Tabla3[[#This Row],[Axial Force ]]/$M$12</f>
        <v>2.8168751706359139</v>
      </c>
      <c r="G5179">
        <f>Tabla3[[#This Row],[Axial Displacement ]]/$M$9</f>
        <v>3.0313079721879185E-2</v>
      </c>
      <c r="H5179">
        <f>IF(Tabla3[[#This Row],[Axial Displacement Command ]]=D5178,1,0)</f>
        <v>0</v>
      </c>
      <c r="I5179">
        <f>IF(AND(Tabla3[[#This Row],[cic]]=1,(AND(H5178=1,H5180=0))),1,0)</f>
        <v>0</v>
      </c>
      <c r="J5179">
        <f>Tabla3[[#This Row],[pas]]+J5178</f>
        <v>23</v>
      </c>
    </row>
    <row r="5180" spans="1:10" x14ac:dyDescent="0.25">
      <c r="A5180">
        <v>131.53602600097699</v>
      </c>
      <c r="B5180">
        <v>2.6101577095687398</v>
      </c>
      <c r="C5180">
        <v>4.8685075171306402E-4</v>
      </c>
      <c r="D5180">
        <v>2.6106445584446201</v>
      </c>
      <c r="E5180">
        <v>1.4066630456E-3</v>
      </c>
      <c r="F5180">
        <f>Tabla3[[#This Row],[Axial Force ]]/$M$12</f>
        <v>2.8287317419564943</v>
      </c>
      <c r="G5180">
        <f>Tabla3[[#This Row],[Axial Displacement ]]/$M$9</f>
        <v>3.0350671041496975E-2</v>
      </c>
      <c r="H5180">
        <f>IF(Tabla3[[#This Row],[Axial Displacement Command ]]=D5179,1,0)</f>
        <v>0</v>
      </c>
      <c r="I5180">
        <f>IF(AND(Tabla3[[#This Row],[cic]]=1,(AND(H5179=1,H5181=0))),1,0)</f>
        <v>0</v>
      </c>
      <c r="J5180">
        <f>Tabla3[[#This Row],[pas]]+J5179</f>
        <v>23</v>
      </c>
    </row>
    <row r="5181" spans="1:10" x14ac:dyDescent="0.25">
      <c r="A5181">
        <v>131.78961181640599</v>
      </c>
      <c r="B5181">
        <v>2.6137412060052201</v>
      </c>
      <c r="C5181">
        <v>2.4008750187931601E-4</v>
      </c>
      <c r="D5181">
        <v>2.6139812543988201</v>
      </c>
      <c r="E5181">
        <v>8.0965742199623502E-4</v>
      </c>
      <c r="F5181">
        <f>Tabla3[[#This Row],[Axial Force ]]/$M$12</f>
        <v>2.8341852003528172</v>
      </c>
      <c r="G5181">
        <f>Tabla3[[#This Row],[Axial Displacement ]]/$M$9</f>
        <v>3.0392339604711861E-2</v>
      </c>
      <c r="H5181">
        <f>IF(Tabla3[[#This Row],[Axial Displacement Command ]]=D5180,1,0)</f>
        <v>0</v>
      </c>
      <c r="I5181">
        <f>IF(AND(Tabla3[[#This Row],[cic]]=1,(AND(H5180=1,H5182=0))),1,0)</f>
        <v>0</v>
      </c>
      <c r="J5181">
        <f>Tabla3[[#This Row],[pas]]+J5180</f>
        <v>23</v>
      </c>
    </row>
    <row r="5182" spans="1:10" x14ac:dyDescent="0.25">
      <c r="A5182">
        <v>132.32702636718801</v>
      </c>
      <c r="B5182">
        <v>2.6160944253206302</v>
      </c>
      <c r="C5182">
        <v>1.22332573937456E-3</v>
      </c>
      <c r="D5182">
        <v>2.6173177175223801</v>
      </c>
      <c r="E5182">
        <v>2.4380653940170301E-3</v>
      </c>
      <c r="F5182">
        <f>Tabla3[[#This Row],[Axial Force ]]/$M$12</f>
        <v>2.8457425025201721</v>
      </c>
      <c r="G5182">
        <f>Tabla3[[#This Row],[Axial Displacement ]]/$M$9</f>
        <v>3.0419702620007327E-2</v>
      </c>
      <c r="H5182">
        <f>IF(Tabla3[[#This Row],[Axial Displacement Command ]]=D5181,1,0)</f>
        <v>0</v>
      </c>
      <c r="I5182">
        <f>IF(AND(Tabla3[[#This Row],[cic]]=1,(AND(H5181=1,H5183=0))),1,0)</f>
        <v>0</v>
      </c>
      <c r="J5182">
        <f>Tabla3[[#This Row],[pas]]+J5181</f>
        <v>23</v>
      </c>
    </row>
    <row r="5183" spans="1:10" x14ac:dyDescent="0.25">
      <c r="A5183">
        <v>132.59954833984401</v>
      </c>
      <c r="B5183">
        <v>2.6192630175501099</v>
      </c>
      <c r="C5183">
        <v>1.3914108194512699E-3</v>
      </c>
      <c r="D5183">
        <v>2.6206544134765899</v>
      </c>
      <c r="E5183">
        <v>-9.07711353193008E-4</v>
      </c>
      <c r="F5183">
        <f>Tabla3[[#This Row],[Axial Force ]]/$M$12</f>
        <v>2.8516031901041723</v>
      </c>
      <c r="G5183">
        <f>Tabla3[[#This Row],[Axial Displacement ]]/$M$9</f>
        <v>3.0456546715698952E-2</v>
      </c>
      <c r="H5183">
        <f>IF(Tabla3[[#This Row],[Axial Displacement Command ]]=D5182,1,0)</f>
        <v>0</v>
      </c>
      <c r="I5183">
        <f>IF(AND(Tabla3[[#This Row],[cic]]=1,(AND(H5182=1,H5184=0))),1,0)</f>
        <v>0</v>
      </c>
      <c r="J5183">
        <f>Tabla3[[#This Row],[pas]]+J5182</f>
        <v>23</v>
      </c>
    </row>
    <row r="5184" spans="1:10" x14ac:dyDescent="0.25">
      <c r="A5184">
        <v>132.71040344238301</v>
      </c>
      <c r="B5184">
        <v>2.62310751713812</v>
      </c>
      <c r="C5184">
        <v>8.8357927552351601E-4</v>
      </c>
      <c r="D5184">
        <v>2.6239911094307899</v>
      </c>
      <c r="E5184">
        <v>1.2644385378735E-3</v>
      </c>
      <c r="F5184">
        <f>Tabla3[[#This Row],[Axial Force ]]/$M$12</f>
        <v>2.8539871708039359</v>
      </c>
      <c r="G5184">
        <f>Tabla3[[#This Row],[Axial Displacement ]]/$M$9</f>
        <v>3.0501250199280464E-2</v>
      </c>
      <c r="H5184">
        <f>IF(Tabla3[[#This Row],[Axial Displacement Command ]]=D5183,1,0)</f>
        <v>0</v>
      </c>
      <c r="I5184">
        <f>IF(AND(Tabla3[[#This Row],[cic]]=1,(AND(H5183=1,H5185=0))),1,0)</f>
        <v>0</v>
      </c>
      <c r="J5184">
        <f>Tabla3[[#This Row],[pas]]+J5183</f>
        <v>23</v>
      </c>
    </row>
    <row r="5185" spans="1:10" x14ac:dyDescent="0.25">
      <c r="A5185">
        <v>133.23713684082</v>
      </c>
      <c r="B5185">
        <v>2.6257897261530201</v>
      </c>
      <c r="C5185">
        <v>1.53779978973034E-3</v>
      </c>
      <c r="D5185">
        <v>2.6273273397237098</v>
      </c>
      <c r="E5185">
        <v>-9.1091760623385198E-4</v>
      </c>
      <c r="F5185">
        <f>Tabla3[[#This Row],[Axial Force ]]/$M$12</f>
        <v>2.8653147707703224</v>
      </c>
      <c r="G5185">
        <f>Tabla3[[#This Row],[Axial Displacement ]]/$M$9</f>
        <v>3.0532438676197909E-2</v>
      </c>
      <c r="H5185">
        <f>IF(Tabla3[[#This Row],[Axial Displacement Command ]]=D5184,1,0)</f>
        <v>0</v>
      </c>
      <c r="I5185">
        <f>IF(AND(Tabla3[[#This Row],[cic]]=1,(AND(H5184=1,H5186=0))),1,0)</f>
        <v>0</v>
      </c>
      <c r="J5185">
        <f>Tabla3[[#This Row],[pas]]+J5184</f>
        <v>23</v>
      </c>
    </row>
    <row r="5186" spans="1:10" x14ac:dyDescent="0.25">
      <c r="A5186">
        <v>133.31015014648401</v>
      </c>
      <c r="B5186">
        <v>2.6290225796401501</v>
      </c>
      <c r="C5186">
        <v>1.6415119716839399E-3</v>
      </c>
      <c r="D5186">
        <v>2.6306640356779099</v>
      </c>
      <c r="E5186">
        <v>-4.0300474211107896E-3</v>
      </c>
      <c r="F5186">
        <f>Tabla3[[#This Row],[Axial Force ]]/$M$12</f>
        <v>2.866884949386753</v>
      </c>
      <c r="G5186">
        <f>Tabla3[[#This Row],[Axial Displacement ]]/$M$9</f>
        <v>3.0570029995815699E-2</v>
      </c>
      <c r="H5186">
        <f>IF(Tabla3[[#This Row],[Axial Displacement Command ]]=D5185,1,0)</f>
        <v>0</v>
      </c>
      <c r="I5186">
        <f>IF(AND(Tabla3[[#This Row],[cic]]=1,(AND(H5185=1,H5187=0))),1,0)</f>
        <v>0</v>
      </c>
      <c r="J5186">
        <f>Tabla3[[#This Row],[pas]]+J5185</f>
        <v>23</v>
      </c>
    </row>
    <row r="5187" spans="1:10" x14ac:dyDescent="0.25">
      <c r="A5187">
        <v>133.62646484375</v>
      </c>
      <c r="B5187">
        <v>2.6334929279982999</v>
      </c>
      <c r="C5187">
        <v>5.0783160077116896E-4</v>
      </c>
      <c r="D5187">
        <v>2.6340007316321099</v>
      </c>
      <c r="E5187">
        <v>3.86492303050545E-4</v>
      </c>
      <c r="F5187">
        <f>Tabla3[[#This Row],[Axial Force ]]/$M$12</f>
        <v>2.8736874159946235</v>
      </c>
      <c r="G5187">
        <f>Tabla3[[#This Row],[Axial Displacement ]]/$M$9</f>
        <v>3.0622010790677907E-2</v>
      </c>
      <c r="H5187">
        <f>IF(Tabla3[[#This Row],[Axial Displacement Command ]]=D5186,1,0)</f>
        <v>0</v>
      </c>
      <c r="I5187">
        <f>IF(AND(Tabla3[[#This Row],[cic]]=1,(AND(H5186=1,H5188=0))),1,0)</f>
        <v>0</v>
      </c>
      <c r="J5187">
        <f>Tabla3[[#This Row],[pas]]+J5186</f>
        <v>23</v>
      </c>
    </row>
    <row r="5188" spans="1:10" x14ac:dyDescent="0.25">
      <c r="A5188">
        <v>134.47604370117199</v>
      </c>
      <c r="B5188">
        <v>2.63612507842481</v>
      </c>
      <c r="C5188">
        <v>1.2121200825276901E-3</v>
      </c>
      <c r="D5188">
        <v>2.6373371947556699</v>
      </c>
      <c r="E5188">
        <v>1.16152193641028E-3</v>
      </c>
      <c r="F5188">
        <f>Tabla3[[#This Row],[Axial Force ]]/$M$12</f>
        <v>2.8919579290574622</v>
      </c>
      <c r="G5188">
        <f>Tabla3[[#This Row],[Axial Displacement ]]/$M$9</f>
        <v>3.0652617190986164E-2</v>
      </c>
      <c r="H5188">
        <f>IF(Tabla3[[#This Row],[Axial Displacement Command ]]=D5187,1,0)</f>
        <v>0</v>
      </c>
      <c r="I5188">
        <f>IF(AND(Tabla3[[#This Row],[cic]]=1,(AND(H5187=1,H5189=0))),1,0)</f>
        <v>0</v>
      </c>
      <c r="J5188">
        <f>Tabla3[[#This Row],[pas]]+J5187</f>
        <v>23</v>
      </c>
    </row>
    <row r="5189" spans="1:10" x14ac:dyDescent="0.25">
      <c r="A5189">
        <v>134.63265991210901</v>
      </c>
      <c r="B5189">
        <v>2.63946899212897</v>
      </c>
      <c r="C5189">
        <v>1.2049674751324301E-3</v>
      </c>
      <c r="D5189">
        <v>2.6406738907098801</v>
      </c>
      <c r="E5189">
        <v>-3.6795574942516401E-4</v>
      </c>
      <c r="F5189">
        <f>Tabla3[[#This Row],[Axial Force ]]/$M$12</f>
        <v>2.8953260196152475</v>
      </c>
      <c r="G5189">
        <f>Tabla3[[#This Row],[Axial Displacement ]]/$M$9</f>
        <v>3.0691499908476395E-2</v>
      </c>
      <c r="H5189">
        <f>IF(Tabla3[[#This Row],[Axial Displacement Command ]]=D5188,1,0)</f>
        <v>0</v>
      </c>
      <c r="I5189">
        <f>IF(AND(Tabla3[[#This Row],[cic]]=1,(AND(H5188=1,H5190=0))),1,0)</f>
        <v>0</v>
      </c>
      <c r="J5189">
        <f>Tabla3[[#This Row],[pas]]+J5188</f>
        <v>23</v>
      </c>
    </row>
    <row r="5190" spans="1:10" x14ac:dyDescent="0.25">
      <c r="A5190">
        <v>135.20600891113301</v>
      </c>
      <c r="B5190">
        <v>2.6427090633660599</v>
      </c>
      <c r="C5190">
        <v>1.3015270496907799E-3</v>
      </c>
      <c r="D5190">
        <v>2.6440105866640802</v>
      </c>
      <c r="E5190">
        <v>2.4775880547167601E-4</v>
      </c>
      <c r="F5190">
        <f>Tabla3[[#This Row],[Axial Force ]]/$M$12</f>
        <v>2.9076561056157635</v>
      </c>
      <c r="G5190">
        <f>Tabla3[[#This Row],[Axial Displacement ]]/$M$9</f>
        <v>3.07291751554193E-2</v>
      </c>
      <c r="H5190">
        <f>IF(Tabla3[[#This Row],[Axial Displacement Command ]]=D5189,1,0)</f>
        <v>0</v>
      </c>
      <c r="I5190">
        <f>IF(AND(Tabla3[[#This Row],[cic]]=1,(AND(H5189=1,H5191=0))),1,0)</f>
        <v>0</v>
      </c>
      <c r="J5190">
        <f>Tabla3[[#This Row],[pas]]+J5189</f>
        <v>23</v>
      </c>
    </row>
    <row r="5191" spans="1:10" x14ac:dyDescent="0.25">
      <c r="A5191">
        <v>135.30255126953099</v>
      </c>
      <c r="B5191">
        <v>2.6460133958607899</v>
      </c>
      <c r="C5191">
        <v>1.33347509745363E-3</v>
      </c>
      <c r="D5191">
        <v>2.6473470497876401</v>
      </c>
      <c r="E5191">
        <v>1.2029873914798401E-3</v>
      </c>
      <c r="F5191">
        <f>Tabla3[[#This Row],[Axial Force ]]/$M$12</f>
        <v>2.9097322853662577</v>
      </c>
      <c r="G5191">
        <f>Tabla3[[#This Row],[Axial Displacement ]]/$M$9</f>
        <v>3.0767597626288255E-2</v>
      </c>
      <c r="H5191">
        <f>IF(Tabla3[[#This Row],[Axial Displacement Command ]]=D5190,1,0)</f>
        <v>0</v>
      </c>
      <c r="I5191">
        <f>IF(AND(Tabla3[[#This Row],[cic]]=1,(AND(H5190=1,H5192=0))),1,0)</f>
        <v>0</v>
      </c>
      <c r="J5191">
        <f>Tabla3[[#This Row],[pas]]+J5190</f>
        <v>23</v>
      </c>
    </row>
    <row r="5192" spans="1:10" x14ac:dyDescent="0.25">
      <c r="A5192">
        <v>135.95936584472699</v>
      </c>
      <c r="B5192">
        <v>2.6499973610043499</v>
      </c>
      <c r="C5192">
        <v>6.8616867565651795E-4</v>
      </c>
      <c r="D5192">
        <v>2.6506837457418402</v>
      </c>
      <c r="E5192">
        <v>1.52449797496956E-3</v>
      </c>
      <c r="F5192">
        <f>Tabla3[[#This Row],[Axial Force ]]/$M$12</f>
        <v>2.9238573299941288</v>
      </c>
      <c r="G5192">
        <f>Tabla3[[#This Row],[Axial Displacement ]]/$M$9</f>
        <v>3.0813922802376163E-2</v>
      </c>
      <c r="H5192">
        <f>IF(Tabla3[[#This Row],[Axial Displacement Command ]]=D5191,1,0)</f>
        <v>0</v>
      </c>
      <c r="I5192">
        <f>IF(AND(Tabla3[[#This Row],[cic]]=1,(AND(H5191=1,H5193=0))),1,0)</f>
        <v>0</v>
      </c>
      <c r="J5192">
        <f>Tabla3[[#This Row],[pas]]+J5191</f>
        <v>23</v>
      </c>
    </row>
    <row r="5193" spans="1:10" x14ac:dyDescent="0.25">
      <c r="A5193">
        <v>136.21836853027301</v>
      </c>
      <c r="B5193">
        <v>2.6526080910116399</v>
      </c>
      <c r="C5193">
        <v>1.4121532103672501E-3</v>
      </c>
      <c r="D5193">
        <v>2.6540202088654001</v>
      </c>
      <c r="E5193">
        <v>1.89381955806311E-3</v>
      </c>
      <c r="F5193">
        <f>Tabla3[[#This Row],[Axial Force ]]/$M$12</f>
        <v>2.9294272802209251</v>
      </c>
      <c r="G5193">
        <f>Tabla3[[#This Row],[Axial Displacement ]]/$M$9</f>
        <v>3.0844280128042325E-2</v>
      </c>
      <c r="H5193">
        <f>IF(Tabla3[[#This Row],[Axial Displacement Command ]]=D5192,1,0)</f>
        <v>0</v>
      </c>
      <c r="I5193">
        <f>IF(AND(Tabla3[[#This Row],[cic]]=1,(AND(H5192=1,H5194=0))),1,0)</f>
        <v>0</v>
      </c>
      <c r="J5193">
        <f>Tabla3[[#This Row],[pas]]+J5192</f>
        <v>23</v>
      </c>
    </row>
    <row r="5194" spans="1:10" x14ac:dyDescent="0.25">
      <c r="A5194">
        <v>136.28495788574199</v>
      </c>
      <c r="B5194">
        <v>2.6568425819277799</v>
      </c>
      <c r="C5194">
        <v>5.1426889058348003E-4</v>
      </c>
      <c r="D5194">
        <v>2.6573566719889601</v>
      </c>
      <c r="E5194" s="2">
        <v>1.9044886556685001E-5</v>
      </c>
      <c r="F5194">
        <f>Tabla3[[#This Row],[Axial Force ]]/$M$12</f>
        <v>2.9308593093707955</v>
      </c>
      <c r="G5194">
        <f>Tabla3[[#This Row],[Axial Displacement ]]/$M$9</f>
        <v>3.089351839450907E-2</v>
      </c>
      <c r="H5194">
        <f>IF(Tabla3[[#This Row],[Axial Displacement Command ]]=D5193,1,0)</f>
        <v>0</v>
      </c>
      <c r="I5194">
        <f>IF(AND(Tabla3[[#This Row],[cic]]=1,(AND(H5193=1,H5195=0))),1,0)</f>
        <v>0</v>
      </c>
      <c r="J5194">
        <f>Tabla3[[#This Row],[pas]]+J5193</f>
        <v>23</v>
      </c>
    </row>
    <row r="5195" spans="1:10" x14ac:dyDescent="0.25">
      <c r="A5195">
        <v>136.64392089843801</v>
      </c>
      <c r="B5195">
        <v>2.65995739027858</v>
      </c>
      <c r="C5195">
        <v>7.35998128220672E-4</v>
      </c>
      <c r="D5195">
        <v>2.6606933679431699</v>
      </c>
      <c r="E5195">
        <v>1.09690256522299E-3</v>
      </c>
      <c r="F5195">
        <f>Tabla3[[#This Row],[Axial Force ]]/$M$12</f>
        <v>2.9385789440524301</v>
      </c>
      <c r="G5195">
        <f>Tabla3[[#This Row],[Axial Displacement ]]/$M$9</f>
        <v>3.0929737096262559E-2</v>
      </c>
      <c r="H5195">
        <f>IF(Tabla3[[#This Row],[Axial Displacement Command ]]=D5194,1,0)</f>
        <v>0</v>
      </c>
      <c r="I5195">
        <f>IF(AND(Tabla3[[#This Row],[cic]]=1,(AND(H5194=1,H5196=0))),1,0)</f>
        <v>0</v>
      </c>
      <c r="J5195">
        <f>Tabla3[[#This Row],[pas]]+J5194</f>
        <v>23</v>
      </c>
    </row>
    <row r="5196" spans="1:10" x14ac:dyDescent="0.25">
      <c r="A5196">
        <v>137.10223388671901</v>
      </c>
      <c r="B5196">
        <v>2.6635837275534899</v>
      </c>
      <c r="C5196">
        <v>4.4631957507590398E-4</v>
      </c>
      <c r="D5196">
        <v>2.66403006389737</v>
      </c>
      <c r="E5196">
        <v>-6.3675332739876499E-4</v>
      </c>
      <c r="F5196">
        <f>Tabla3[[#This Row],[Axial Force ]]/$M$12</f>
        <v>2.9484351373487958</v>
      </c>
      <c r="G5196">
        <f>Tabla3[[#This Row],[Axial Displacement ]]/$M$9</f>
        <v>3.0971903808761511E-2</v>
      </c>
      <c r="H5196">
        <f>IF(Tabla3[[#This Row],[Axial Displacement Command ]]=D5195,1,0)</f>
        <v>0</v>
      </c>
      <c r="I5196">
        <f>IF(AND(Tabla3[[#This Row],[cic]]=1,(AND(H5195=1,H5197=0))),1,0)</f>
        <v>0</v>
      </c>
      <c r="J5196">
        <f>Tabla3[[#This Row],[pas]]+J5195</f>
        <v>23</v>
      </c>
    </row>
    <row r="5197" spans="1:10" x14ac:dyDescent="0.25">
      <c r="A5197">
        <v>137.68370056152301</v>
      </c>
      <c r="B5197">
        <v>2.6664554607123101</v>
      </c>
      <c r="C5197">
        <v>9.1099741439393299E-4</v>
      </c>
      <c r="D5197">
        <v>2.6673665270209299</v>
      </c>
      <c r="E5197">
        <v>1.69321276644041E-3</v>
      </c>
      <c r="F5197">
        <f>Tabla3[[#This Row],[Axial Force ]]/$M$12</f>
        <v>2.9609397970220002</v>
      </c>
      <c r="G5197">
        <f>Tabla3[[#This Row],[Axial Displacement ]]/$M$9</f>
        <v>3.1005296054794303E-2</v>
      </c>
      <c r="H5197">
        <f>IF(Tabla3[[#This Row],[Axial Displacement Command ]]=D5196,1,0)</f>
        <v>0</v>
      </c>
      <c r="I5197">
        <f>IF(AND(Tabla3[[#This Row],[cic]]=1,(AND(H5196=1,H5198=0))),1,0)</f>
        <v>0</v>
      </c>
      <c r="J5197">
        <f>Tabla3[[#This Row],[pas]]+J5196</f>
        <v>23</v>
      </c>
    </row>
    <row r="5198" spans="1:10" x14ac:dyDescent="0.25">
      <c r="A5198">
        <v>137.65280151367199</v>
      </c>
      <c r="B5198">
        <v>2.6702999603003299</v>
      </c>
      <c r="C5198">
        <v>4.03165813622763E-4</v>
      </c>
      <c r="D5198">
        <v>2.67070322297513</v>
      </c>
      <c r="E5198">
        <v>2.41566385739134E-3</v>
      </c>
      <c r="F5198">
        <f>Tabla3[[#This Row],[Axial Force ]]/$M$12</f>
        <v>2.9602753013692902</v>
      </c>
      <c r="G5198">
        <f>Tabla3[[#This Row],[Axial Displacement ]]/$M$9</f>
        <v>3.1049999538375929E-2</v>
      </c>
      <c r="H5198">
        <f>IF(Tabla3[[#This Row],[Axial Displacement Command ]]=D5197,1,0)</f>
        <v>0</v>
      </c>
      <c r="I5198">
        <f>IF(AND(Tabla3[[#This Row],[cic]]=1,(AND(H5197=1,H5199=0))),1,0)</f>
        <v>0</v>
      </c>
      <c r="J5198">
        <f>Tabla3[[#This Row],[pas]]+J5197</f>
        <v>23</v>
      </c>
    </row>
    <row r="5199" spans="1:10" x14ac:dyDescent="0.25">
      <c r="A5199">
        <v>138.12249755859401</v>
      </c>
      <c r="B5199">
        <v>2.6736473664641398</v>
      </c>
      <c r="C5199">
        <v>3.9243698779500797E-4</v>
      </c>
      <c r="D5199">
        <v>2.6740399189293398</v>
      </c>
      <c r="E5199">
        <v>7.2753277891024503E-4</v>
      </c>
      <c r="F5199">
        <f>Tabla3[[#This Row],[Axial Force ]]/$M$12</f>
        <v>2.9703762915826668</v>
      </c>
      <c r="G5199">
        <f>Tabla3[[#This Row],[Axial Displacement ]]/$M$9</f>
        <v>3.1088922865862092E-2</v>
      </c>
      <c r="H5199">
        <f>IF(Tabla3[[#This Row],[Axial Displacement Command ]]=D5198,1,0)</f>
        <v>0</v>
      </c>
      <c r="I5199">
        <f>IF(AND(Tabla3[[#This Row],[cic]]=1,(AND(H5198=1,H5200=0))),1,0)</f>
        <v>0</v>
      </c>
      <c r="J5199">
        <f>Tabla3[[#This Row],[pas]]+J5198</f>
        <v>23</v>
      </c>
    </row>
    <row r="5200" spans="1:10" x14ac:dyDescent="0.25">
      <c r="A5200">
        <v>138.55700683593801</v>
      </c>
      <c r="B5200">
        <v>2.6764904614537999</v>
      </c>
      <c r="C5200">
        <v>8.8572500089867401E-4</v>
      </c>
      <c r="D5200">
        <v>2.6773763820529002</v>
      </c>
      <c r="E5200">
        <v>-2.7412920644564998E-4</v>
      </c>
      <c r="F5200">
        <f>Tabla3[[#This Row],[Axial Force ]]/$M$12</f>
        <v>2.9797205771169466</v>
      </c>
      <c r="G5200">
        <f>Tabla3[[#This Row],[Axial Displacement ]]/$M$9</f>
        <v>3.1121982109927906E-2</v>
      </c>
      <c r="H5200">
        <f>IF(Tabla3[[#This Row],[Axial Displacement Command ]]=D5199,1,0)</f>
        <v>0</v>
      </c>
      <c r="I5200">
        <f>IF(AND(Tabla3[[#This Row],[cic]]=1,(AND(H5199=1,H5201=0))),1,0)</f>
        <v>0</v>
      </c>
      <c r="J5200">
        <f>Tabla3[[#This Row],[pas]]+J5199</f>
        <v>23</v>
      </c>
    </row>
    <row r="5201" spans="1:10" x14ac:dyDescent="0.25">
      <c r="A5201">
        <v>138.97683715820301</v>
      </c>
      <c r="B5201">
        <v>2.6799023617059001</v>
      </c>
      <c r="C5201">
        <v>8.1062319168268004E-4</v>
      </c>
      <c r="D5201">
        <v>2.6807128451764601</v>
      </c>
      <c r="E5201">
        <v>-1.79717676473956E-3</v>
      </c>
      <c r="F5201">
        <f>Tabla3[[#This Row],[Axial Force ]]/$M$12</f>
        <v>2.9887491861979143</v>
      </c>
      <c r="G5201">
        <f>Tabla3[[#This Row],[Axial Displacement ]]/$M$9</f>
        <v>3.1161655368673258E-2</v>
      </c>
      <c r="H5201">
        <f>IF(Tabla3[[#This Row],[Axial Displacement Command ]]=D5200,1,0)</f>
        <v>0</v>
      </c>
      <c r="I5201">
        <f>IF(AND(Tabla3[[#This Row],[cic]]=1,(AND(H5200=1,H5202=0))),1,0)</f>
        <v>0</v>
      </c>
      <c r="J5201">
        <f>Tabla3[[#This Row],[pas]]+J5200</f>
        <v>23</v>
      </c>
    </row>
    <row r="5202" spans="1:10" x14ac:dyDescent="0.25">
      <c r="A5202">
        <v>139.16777038574199</v>
      </c>
      <c r="B5202">
        <v>2.68360017798841</v>
      </c>
      <c r="C5202">
        <v>4.4941901933270899E-4</v>
      </c>
      <c r="D5202">
        <v>2.6840495411306602</v>
      </c>
      <c r="E5202">
        <v>-1.2790808057161501E-4</v>
      </c>
      <c r="F5202">
        <f>Tabla3[[#This Row],[Axial Force ]]/$M$12</f>
        <v>2.992855277112731</v>
      </c>
      <c r="G5202">
        <f>Tabla3[[#This Row],[Axial Displacement ]]/$M$9</f>
        <v>3.1204653232423371E-2</v>
      </c>
      <c r="H5202">
        <f>IF(Tabla3[[#This Row],[Axial Displacement Command ]]=D5201,1,0)</f>
        <v>0</v>
      </c>
      <c r="I5202">
        <f>IF(AND(Tabla3[[#This Row],[cic]]=1,(AND(H5201=1,H5203=0))),1,0)</f>
        <v>0</v>
      </c>
      <c r="J5202">
        <f>Tabla3[[#This Row],[pas]]+J5201</f>
        <v>23</v>
      </c>
    </row>
    <row r="5203" spans="1:10" x14ac:dyDescent="0.25">
      <c r="A5203">
        <v>139.71757507324199</v>
      </c>
      <c r="B5203">
        <v>2.6870011352002598</v>
      </c>
      <c r="C5203">
        <v>3.8480757780234902E-4</v>
      </c>
      <c r="D5203">
        <v>2.6873860042542201</v>
      </c>
      <c r="E5203">
        <v>1.5648358839826001E-3</v>
      </c>
      <c r="F5203">
        <f>Tabla3[[#This Row],[Axial Force ]]/$M$12</f>
        <v>3.004679033833161</v>
      </c>
      <c r="G5203">
        <f>Tabla3[[#This Row],[Axial Displacement ]]/$M$9</f>
        <v>3.1244199246514649E-2</v>
      </c>
      <c r="H5203">
        <f>IF(Tabla3[[#This Row],[Axial Displacement Command ]]=D5202,1,0)</f>
        <v>0</v>
      </c>
      <c r="I5203">
        <f>IF(AND(Tabla3[[#This Row],[cic]]=1,(AND(H5202=1,H5204=0))),1,0)</f>
        <v>0</v>
      </c>
      <c r="J5203">
        <f>Tabla3[[#This Row],[pas]]+J5202</f>
        <v>23</v>
      </c>
    </row>
    <row r="5204" spans="1:10" x14ac:dyDescent="0.25">
      <c r="A5204">
        <v>140.12974548339801</v>
      </c>
      <c r="B5204">
        <v>2.6908742729574402</v>
      </c>
      <c r="C5204">
        <v>1.51634210965312E-4</v>
      </c>
      <c r="D5204">
        <v>2.69072270020843</v>
      </c>
      <c r="E5204">
        <v>1.7995241705648401E-3</v>
      </c>
      <c r="F5204">
        <f>Tabla3[[#This Row],[Axial Force ]]/$M$12</f>
        <v>3.0135429136214626</v>
      </c>
      <c r="G5204">
        <f>Tabla3[[#This Row],[Axial Displacement ]]/$M$9</f>
        <v>3.1289235732063256E-2</v>
      </c>
      <c r="H5204">
        <f>IF(Tabla3[[#This Row],[Axial Displacement Command ]]=D5203,1,0)</f>
        <v>0</v>
      </c>
      <c r="I5204">
        <f>IF(AND(Tabla3[[#This Row],[cic]]=1,(AND(H5203=1,H5205=0))),1,0)</f>
        <v>0</v>
      </c>
      <c r="J5204">
        <f>Tabla3[[#This Row],[pas]]+J5203</f>
        <v>23</v>
      </c>
    </row>
    <row r="5205" spans="1:10" x14ac:dyDescent="0.25">
      <c r="A5205">
        <v>140.42579650878901</v>
      </c>
      <c r="B5205">
        <v>2.6937997899949599</v>
      </c>
      <c r="C5205">
        <v>2.5963782945837E-4</v>
      </c>
      <c r="D5205">
        <v>2.69405939616263</v>
      </c>
      <c r="E5205">
        <v>5.2655207127827496E-4</v>
      </c>
      <c r="F5205">
        <f>Tabla3[[#This Row],[Axial Force ]]/$M$12</f>
        <v>3.0199096023395486</v>
      </c>
      <c r="G5205">
        <f>Tabla3[[#This Row],[Axial Displacement ]]/$M$9</f>
        <v>3.1323253372034419E-2</v>
      </c>
      <c r="H5205">
        <f>IF(Tabla3[[#This Row],[Axial Displacement Command ]]=D5204,1,0)</f>
        <v>0</v>
      </c>
      <c r="I5205">
        <f>IF(AND(Tabla3[[#This Row],[cic]]=1,(AND(H5204=1,H5206=0))),1,0)</f>
        <v>0</v>
      </c>
      <c r="J5205">
        <f>Tabla3[[#This Row],[pas]]+J5204</f>
        <v>23</v>
      </c>
    </row>
    <row r="5206" spans="1:10" x14ac:dyDescent="0.25">
      <c r="A5206">
        <v>140.94741821289099</v>
      </c>
      <c r="B5206">
        <v>2.6967287994921199</v>
      </c>
      <c r="C5206">
        <v>6.6709520751828699E-4</v>
      </c>
      <c r="D5206">
        <v>2.69739585928619</v>
      </c>
      <c r="E5206">
        <v>1.8361224647378499E-3</v>
      </c>
      <c r="F5206">
        <f>Tabla3[[#This Row],[Axial Force ]]/$M$12</f>
        <v>3.0311272733955055</v>
      </c>
      <c r="G5206">
        <f>Tabla3[[#This Row],[Axial Displacement ]]/$M$9</f>
        <v>3.1357311622001394E-2</v>
      </c>
      <c r="H5206">
        <f>IF(Tabla3[[#This Row],[Axial Displacement Command ]]=D5205,1,0)</f>
        <v>0</v>
      </c>
      <c r="I5206">
        <f>IF(AND(Tabla3[[#This Row],[cic]]=1,(AND(H5205=1,H5207=0))),1,0)</f>
        <v>0</v>
      </c>
      <c r="J5206">
        <f>Tabla3[[#This Row],[pas]]+J5205</f>
        <v>23</v>
      </c>
    </row>
    <row r="5207" spans="1:10" x14ac:dyDescent="0.25">
      <c r="A5207">
        <v>141.40798950195301</v>
      </c>
      <c r="B5207">
        <v>2.7002333663404001</v>
      </c>
      <c r="C5207">
        <v>4.9901007059815995E-4</v>
      </c>
      <c r="D5207">
        <v>2.70073255524039</v>
      </c>
      <c r="E5207">
        <v>2.6981042537954601E-3</v>
      </c>
      <c r="F5207">
        <f>Tabla3[[#This Row],[Axial Force ]]/$M$12</f>
        <v>3.0410320323000648</v>
      </c>
      <c r="G5207">
        <f>Tabla3[[#This Row],[Axial Displacement ]]/$M$9</f>
        <v>3.1398062399306981E-2</v>
      </c>
      <c r="H5207">
        <f>IF(Tabla3[[#This Row],[Axial Displacement Command ]]=D5206,1,0)</f>
        <v>0</v>
      </c>
      <c r="I5207">
        <f>IF(AND(Tabla3[[#This Row],[cic]]=1,(AND(H5206=1,H5208=0))),1,0)</f>
        <v>0</v>
      </c>
      <c r="J5207">
        <f>Tabla3[[#This Row],[pas]]+J5206</f>
        <v>23</v>
      </c>
    </row>
    <row r="5208" spans="1:10" x14ac:dyDescent="0.25">
      <c r="A5208">
        <v>141.41928100585901</v>
      </c>
      <c r="B5208">
        <v>2.7044462040066701</v>
      </c>
      <c r="C5208">
        <v>3.7717819623139798E-4</v>
      </c>
      <c r="D5208">
        <v>2.7040692511945998</v>
      </c>
      <c r="E5208">
        <v>5.2471307299128999E-4</v>
      </c>
      <c r="F5208">
        <f>Tabla3[[#This Row],[Axial Force ]]/$M$12</f>
        <v>3.041274860341054</v>
      </c>
      <c r="G5208">
        <f>Tabla3[[#This Row],[Axial Displacement ]]/$M$9</f>
        <v>3.1447048883798491E-2</v>
      </c>
      <c r="H5208">
        <f>IF(Tabla3[[#This Row],[Axial Displacement Command ]]=D5207,1,0)</f>
        <v>0</v>
      </c>
      <c r="I5208">
        <f>IF(AND(Tabla3[[#This Row],[cic]]=1,(AND(H5207=1,H5209=0))),1,0)</f>
        <v>0</v>
      </c>
      <c r="J5208">
        <f>Tabla3[[#This Row],[pas]]+J5207</f>
        <v>23</v>
      </c>
    </row>
    <row r="5209" spans="1:10" x14ac:dyDescent="0.25">
      <c r="A5209">
        <v>141.88787841796901</v>
      </c>
      <c r="B5209">
        <v>2.7070106007158801</v>
      </c>
      <c r="C5209">
        <v>3.9505957261099E-4</v>
      </c>
      <c r="D5209">
        <v>2.7074054814875099</v>
      </c>
      <c r="E5209">
        <v>1.0772864698083101E-3</v>
      </c>
      <c r="F5209">
        <f>Tabla3[[#This Row],[Axial Force ]]/$M$12</f>
        <v>3.0513522240423443</v>
      </c>
      <c r="G5209">
        <f>Tabla3[[#This Row],[Axial Displacement ]]/$M$9</f>
        <v>3.1476867450184652E-2</v>
      </c>
      <c r="H5209">
        <f>IF(Tabla3[[#This Row],[Axial Displacement Command ]]=D5208,1,0)</f>
        <v>0</v>
      </c>
      <c r="I5209">
        <f>IF(AND(Tabla3[[#This Row],[cic]]=1,(AND(H5208=1,H5210=0))),1,0)</f>
        <v>0</v>
      </c>
      <c r="J5209">
        <f>Tabla3[[#This Row],[pas]]+J5208</f>
        <v>23</v>
      </c>
    </row>
    <row r="5210" spans="1:10" x14ac:dyDescent="0.25">
      <c r="A5210">
        <v>142.13104248046901</v>
      </c>
      <c r="B5210">
        <v>2.7101004961878101</v>
      </c>
      <c r="C5210">
        <v>6.41822794023028E-4</v>
      </c>
      <c r="D5210">
        <v>2.7107421774417202</v>
      </c>
      <c r="E5210">
        <v>-1.2270863862795501E-3</v>
      </c>
      <c r="F5210">
        <f>Tabla3[[#This Row],[Axial Force ]]/$M$12</f>
        <v>3.0565815587197638</v>
      </c>
      <c r="G5210">
        <f>Tabla3[[#This Row],[Axial Displacement ]]/$M$9</f>
        <v>3.1512796467300118E-2</v>
      </c>
      <c r="H5210">
        <f>IF(Tabla3[[#This Row],[Axial Displacement Command ]]=D5209,1,0)</f>
        <v>0</v>
      </c>
      <c r="I5210">
        <f>IF(AND(Tabla3[[#This Row],[cic]]=1,(AND(H5209=1,H5211=0))),1,0)</f>
        <v>0</v>
      </c>
      <c r="J5210">
        <f>Tabla3[[#This Row],[pas]]+J5209</f>
        <v>23</v>
      </c>
    </row>
    <row r="5211" spans="1:10" x14ac:dyDescent="0.25">
      <c r="A5211">
        <v>142.94204711914099</v>
      </c>
      <c r="B5211">
        <v>2.71344790235162</v>
      </c>
      <c r="C5211">
        <v>6.3109399661698295E-4</v>
      </c>
      <c r="D5211">
        <v>2.7140788733959198</v>
      </c>
      <c r="E5211">
        <v>-4.2693673663052301E-4</v>
      </c>
      <c r="F5211">
        <f>Tabla3[[#This Row],[Axial Force ]]/$M$12</f>
        <v>3.074022518691204</v>
      </c>
      <c r="G5211">
        <f>Tabla3[[#This Row],[Axial Displacement ]]/$M$9</f>
        <v>3.1551719794786277E-2</v>
      </c>
      <c r="H5211">
        <f>IF(Tabla3[[#This Row],[Axial Displacement Command ]]=D5210,1,0)</f>
        <v>0</v>
      </c>
      <c r="I5211">
        <f>IF(AND(Tabla3[[#This Row],[cic]]=1,(AND(H5210=1,H5212=0))),1,0)</f>
        <v>0</v>
      </c>
      <c r="J5211">
        <f>Tabla3[[#This Row],[pas]]+J5210</f>
        <v>23</v>
      </c>
    </row>
    <row r="5212" spans="1:10" x14ac:dyDescent="0.25">
      <c r="A5212">
        <v>142.89541625976599</v>
      </c>
      <c r="B5212">
        <v>2.7166341897100201</v>
      </c>
      <c r="C5212">
        <v>7.8105927059368696E-4</v>
      </c>
      <c r="D5212">
        <v>2.7174153365194802</v>
      </c>
      <c r="E5212">
        <v>1.9721639432646E-4</v>
      </c>
      <c r="F5212">
        <f>Tabla3[[#This Row],[Axial Force ]]/$M$12</f>
        <v>3.0730197045110965</v>
      </c>
      <c r="G5212">
        <f>Tabla3[[#This Row],[Axial Displacement ]]/$M$9</f>
        <v>3.1588769647790935E-2</v>
      </c>
      <c r="H5212">
        <f>IF(Tabla3[[#This Row],[Axial Displacement Command ]]=D5211,1,0)</f>
        <v>0</v>
      </c>
      <c r="I5212">
        <f>IF(AND(Tabla3[[#This Row],[cic]]=1,(AND(H5211=1,H5213=0))),1,0)</f>
        <v>0</v>
      </c>
      <c r="J5212">
        <f>Tabla3[[#This Row],[pas]]+J5211</f>
        <v>23</v>
      </c>
    </row>
    <row r="5213" spans="1:10" x14ac:dyDescent="0.25">
      <c r="A5213">
        <v>143.27552795410199</v>
      </c>
      <c r="B5213">
        <v>2.7205217629671101</v>
      </c>
      <c r="C5213">
        <v>2.3031235230064299E-4</v>
      </c>
      <c r="D5213">
        <v>2.7207520324736798</v>
      </c>
      <c r="E5213">
        <v>-9.6165865670627703E-4</v>
      </c>
      <c r="F5213">
        <f>Tabla3[[#This Row],[Axial Force ]]/$M$12</f>
        <v>3.0811941495505804</v>
      </c>
      <c r="G5213">
        <f>Tabla3[[#This Row],[Axial Displacement ]]/$M$9</f>
        <v>3.1633973987989651E-2</v>
      </c>
      <c r="H5213">
        <f>IF(Tabla3[[#This Row],[Axial Displacement Command ]]=D5212,1,0)</f>
        <v>0</v>
      </c>
      <c r="I5213">
        <f>IF(AND(Tabla3[[#This Row],[cic]]=1,(AND(H5212=1,H5214=0))),1,0)</f>
        <v>0</v>
      </c>
      <c r="J5213">
        <f>Tabla3[[#This Row],[pas]]+J5212</f>
        <v>23</v>
      </c>
    </row>
    <row r="5214" spans="1:10" x14ac:dyDescent="0.25">
      <c r="A5214">
        <v>143.663497924805</v>
      </c>
      <c r="B5214">
        <v>2.7238905895501402</v>
      </c>
      <c r="C5214">
        <v>1.9812583218481499E-4</v>
      </c>
      <c r="D5214">
        <v>2.7240887284278901</v>
      </c>
      <c r="E5214">
        <v>4.8677958375265001E-4</v>
      </c>
      <c r="F5214">
        <f>Tabla3[[#This Row],[Axial Force ]]/$M$12</f>
        <v>3.0895375897807527</v>
      </c>
      <c r="G5214">
        <f>Tabla3[[#This Row],[Axial Displacement ]]/$M$9</f>
        <v>3.1673146390117909E-2</v>
      </c>
      <c r="H5214">
        <f>IF(Tabla3[[#This Row],[Axial Displacement Command ]]=D5213,1,0)</f>
        <v>0</v>
      </c>
      <c r="I5214">
        <f>IF(AND(Tabla3[[#This Row],[cic]]=1,(AND(H5213=1,H5215=0))),1,0)</f>
        <v>0</v>
      </c>
      <c r="J5214">
        <f>Tabla3[[#This Row],[pas]]+J5213</f>
        <v>23</v>
      </c>
    </row>
    <row r="5215" spans="1:10" x14ac:dyDescent="0.25">
      <c r="A5215">
        <v>143.86735534668</v>
      </c>
      <c r="B5215">
        <v>2.7268158737569999</v>
      </c>
      <c r="C5215">
        <v>6.0915948552064903E-4</v>
      </c>
      <c r="D5215">
        <v>2.72742519155145</v>
      </c>
      <c r="E5215">
        <v>-1.3775041907138099E-4</v>
      </c>
      <c r="F5215">
        <f>Tabla3[[#This Row],[Axial Force ]]/$M$12</f>
        <v>3.0939216203587097</v>
      </c>
      <c r="G5215">
        <f>Tabla3[[#This Row],[Axial Displacement ]]/$M$9</f>
        <v>3.1707161322755813E-2</v>
      </c>
      <c r="H5215">
        <f>IF(Tabla3[[#This Row],[Axial Displacement Command ]]=D5214,1,0)</f>
        <v>0</v>
      </c>
      <c r="I5215">
        <f>IF(AND(Tabla3[[#This Row],[cic]]=1,(AND(H5214=1,H5216=0))),1,0)</f>
        <v>0</v>
      </c>
      <c r="J5215">
        <f>Tabla3[[#This Row],[pas]]+J5214</f>
        <v>23</v>
      </c>
    </row>
    <row r="5216" spans="1:10" x14ac:dyDescent="0.25">
      <c r="A5216">
        <v>144.47021484375</v>
      </c>
      <c r="B5216">
        <v>2.7306424453854601</v>
      </c>
      <c r="C5216">
        <v>1.1920928955078101E-4</v>
      </c>
      <c r="D5216">
        <v>2.73076165467501</v>
      </c>
      <c r="E5216">
        <v>8.2969859249715195E-4</v>
      </c>
      <c r="F5216">
        <f>Tabla3[[#This Row],[Axial Force ]]/$M$12</f>
        <v>3.1068863407258065</v>
      </c>
      <c r="G5216">
        <f>Tabla3[[#This Row],[Axial Displacement ]]/$M$9</f>
        <v>3.1751656341691394E-2</v>
      </c>
      <c r="H5216">
        <f>IF(Tabla3[[#This Row],[Axial Displacement Command ]]=D5215,1,0)</f>
        <v>0</v>
      </c>
      <c r="I5216">
        <f>IF(AND(Tabla3[[#This Row],[cic]]=1,(AND(H5215=1,H5217=0))),1,0)</f>
        <v>0</v>
      </c>
      <c r="J5216">
        <f>Tabla3[[#This Row],[pas]]+J5215</f>
        <v>23</v>
      </c>
    </row>
    <row r="5217" spans="1:10" x14ac:dyDescent="0.25">
      <c r="A5217">
        <v>144.83200073242199</v>
      </c>
      <c r="B5217">
        <v>2.7338326908648001</v>
      </c>
      <c r="C5217">
        <v>2.65836717971979E-4</v>
      </c>
      <c r="D5217">
        <v>2.73409835062921</v>
      </c>
      <c r="E5217">
        <v>-2.7697322479980401E-4</v>
      </c>
      <c r="F5217">
        <f>Tabla3[[#This Row],[Axial Force ]]/$M$12</f>
        <v>3.1146666824176772</v>
      </c>
      <c r="G5217">
        <f>Tabla3[[#This Row],[Axial Displacement ]]/$M$9</f>
        <v>3.1788752219358139E-2</v>
      </c>
      <c r="H5217">
        <f>IF(Tabla3[[#This Row],[Axial Displacement Command ]]=D5216,1,0)</f>
        <v>0</v>
      </c>
      <c r="I5217">
        <f>IF(AND(Tabla3[[#This Row],[cic]]=1,(AND(H5216=1,H5218=0))),1,0)</f>
        <v>0</v>
      </c>
      <c r="J5217">
        <f>Tabla3[[#This Row],[pas]]+J5216</f>
        <v>23</v>
      </c>
    </row>
    <row r="5218" spans="1:10" x14ac:dyDescent="0.25">
      <c r="A5218">
        <v>145.00625610351599</v>
      </c>
      <c r="B5218">
        <v>2.7369940653443301</v>
      </c>
      <c r="C5218">
        <v>4.4083594730182101E-4</v>
      </c>
      <c r="D5218">
        <v>2.73743481375277</v>
      </c>
      <c r="E5218">
        <v>-2.56248512187085E-4</v>
      </c>
      <c r="F5218">
        <f>Tabla3[[#This Row],[Axial Force ]]/$M$12</f>
        <v>3.118414109753032</v>
      </c>
      <c r="G5218">
        <f>Tabla3[[#This Row],[Axial Displacement ]]/$M$9</f>
        <v>3.1825512387724769E-2</v>
      </c>
      <c r="H5218">
        <f>IF(Tabla3[[#This Row],[Axial Displacement Command ]]=D5217,1,0)</f>
        <v>0</v>
      </c>
      <c r="I5218">
        <f>IF(AND(Tabla3[[#This Row],[cic]]=1,(AND(H5217=1,H5219=0))),1,0)</f>
        <v>0</v>
      </c>
      <c r="J5218">
        <f>Tabla3[[#This Row],[pas]]+J5217</f>
        <v>23</v>
      </c>
    </row>
    <row r="5219" spans="1:10" x14ac:dyDescent="0.25">
      <c r="A5219">
        <v>145.43670654296901</v>
      </c>
      <c r="B5219">
        <v>2.7404772117734</v>
      </c>
      <c r="C5219">
        <v>2.94208518880623E-4</v>
      </c>
      <c r="D5219">
        <v>2.74077150970697</v>
      </c>
      <c r="E5219">
        <v>-6.2329274896910604E-4</v>
      </c>
      <c r="F5219">
        <f>Tabla3[[#This Row],[Axial Force ]]/$M$12</f>
        <v>3.1276711084509463</v>
      </c>
      <c r="G5219">
        <f>Tabla3[[#This Row],[Axial Displacement ]]/$M$9</f>
        <v>3.1866014090388368E-2</v>
      </c>
      <c r="H5219">
        <f>IF(Tabla3[[#This Row],[Axial Displacement Command ]]=D5218,1,0)</f>
        <v>0</v>
      </c>
      <c r="I5219">
        <f>IF(AND(Tabla3[[#This Row],[cic]]=1,(AND(H5218=1,H5220=0))),1,0)</f>
        <v>0</v>
      </c>
      <c r="J5219">
        <f>Tabla3[[#This Row],[pas]]+J5218</f>
        <v>23</v>
      </c>
    </row>
    <row r="5220" spans="1:10" x14ac:dyDescent="0.25">
      <c r="A5220">
        <v>145.89970397949199</v>
      </c>
      <c r="B5220">
        <v>2.7437317185103902</v>
      </c>
      <c r="C5220">
        <v>3.76462935491872E-4</v>
      </c>
      <c r="D5220">
        <v>2.7441082056611799</v>
      </c>
      <c r="E5220">
        <v>6.4985744074874696E-4</v>
      </c>
      <c r="F5220">
        <f>Tabla3[[#This Row],[Axial Force ]]/$M$12</f>
        <v>3.1376280425697201</v>
      </c>
      <c r="G5220">
        <f>Tabla3[[#This Row],[Axial Displacement ]]/$M$9</f>
        <v>3.1903857191981279E-2</v>
      </c>
      <c r="H5220">
        <f>IF(Tabla3[[#This Row],[Axial Displacement Command ]]=D5219,1,0)</f>
        <v>0</v>
      </c>
      <c r="I5220">
        <f>IF(AND(Tabla3[[#This Row],[cic]]=1,(AND(H5219=1,H5221=0))),1,0)</f>
        <v>0</v>
      </c>
      <c r="J5220">
        <f>Tabla3[[#This Row],[pas]]+J5219</f>
        <v>23</v>
      </c>
    </row>
    <row r="5221" spans="1:10" x14ac:dyDescent="0.25">
      <c r="A5221">
        <v>146.18130493164099</v>
      </c>
      <c r="B5221">
        <v>2.74717574939132</v>
      </c>
      <c r="C5221">
        <v>2.6893616222878298E-4</v>
      </c>
      <c r="D5221">
        <v>2.7474446687847398</v>
      </c>
      <c r="E5221">
        <v>-8.5164009533400498E-4</v>
      </c>
      <c r="F5221">
        <f>Tabla3[[#This Row],[Axial Force ]]/$M$12</f>
        <v>3.1436839770245375</v>
      </c>
      <c r="G5221">
        <f>Tabla3[[#This Row],[Axial Displacement ]]/$M$9</f>
        <v>3.1943904062689765E-2</v>
      </c>
      <c r="H5221">
        <f>IF(Tabla3[[#This Row],[Axial Displacement Command ]]=D5220,1,0)</f>
        <v>0</v>
      </c>
      <c r="I5221">
        <f>IF(AND(Tabla3[[#This Row],[cic]]=1,(AND(H5220=1,H5222=0))),1,0)</f>
        <v>0</v>
      </c>
      <c r="J5221">
        <f>Tabla3[[#This Row],[pas]]+J5220</f>
        <v>23</v>
      </c>
    </row>
    <row r="5222" spans="1:10" x14ac:dyDescent="0.25">
      <c r="A5222">
        <v>146.67755126953099</v>
      </c>
      <c r="B5222">
        <v>2.7506982441991599</v>
      </c>
      <c r="C5222" s="2">
        <v>8.2969663139920199E-5</v>
      </c>
      <c r="D5222">
        <v>2.7507813647389399</v>
      </c>
      <c r="E5222">
        <v>-1.1242516393394899E-3</v>
      </c>
      <c r="F5222">
        <f>Tabla3[[#This Row],[Axial Force ]]/$M$12</f>
        <v>3.1543559412802362</v>
      </c>
      <c r="G5222">
        <f>Tabla3[[#This Row],[Axial Displacement ]]/$M$9</f>
        <v>3.1984863304641391E-2</v>
      </c>
      <c r="H5222">
        <f>IF(Tabla3[[#This Row],[Axial Displacement Command ]]=D5221,1,0)</f>
        <v>0</v>
      </c>
      <c r="I5222">
        <f>IF(AND(Tabla3[[#This Row],[cic]]=1,(AND(H5221=1,H5223=0))),1,0)</f>
        <v>0</v>
      </c>
      <c r="J5222">
        <f>Tabla3[[#This Row],[pas]]+J5221</f>
        <v>23</v>
      </c>
    </row>
    <row r="5223" spans="1:10" x14ac:dyDescent="0.25">
      <c r="A5223">
        <v>147.09107971191401</v>
      </c>
      <c r="B5223">
        <v>2.7536416891962299</v>
      </c>
      <c r="C5223">
        <v>4.76360327184011E-4</v>
      </c>
      <c r="D5223">
        <v>2.7541180606931399</v>
      </c>
      <c r="E5223">
        <v>-7.9080973591771897E-4</v>
      </c>
      <c r="F5223">
        <f>Tabla3[[#This Row],[Axial Force ]]/$M$12</f>
        <v>3.1632490260626667</v>
      </c>
      <c r="G5223">
        <f>Tabla3[[#This Row],[Axial Displacement ]]/$M$9</f>
        <v>3.2019089409258489E-2</v>
      </c>
      <c r="H5223">
        <f>IF(Tabla3[[#This Row],[Axial Displacement Command ]]=D5222,1,0)</f>
        <v>0</v>
      </c>
      <c r="I5223">
        <f>IF(AND(Tabla3[[#This Row],[cic]]=1,(AND(H5222=1,H5224=0))),1,0)</f>
        <v>0</v>
      </c>
      <c r="J5223">
        <f>Tabla3[[#This Row],[pas]]+J5222</f>
        <v>23</v>
      </c>
    </row>
    <row r="5224" spans="1:10" x14ac:dyDescent="0.25">
      <c r="A5224">
        <v>147.37559509277301</v>
      </c>
      <c r="B5224">
        <v>2.7567278593778601</v>
      </c>
      <c r="C5224">
        <v>7.2646139415155598E-4</v>
      </c>
      <c r="D5224">
        <v>2.7574542909860602</v>
      </c>
      <c r="E5224">
        <v>6.2610320128442297E-4</v>
      </c>
      <c r="F5224">
        <f>Tabla3[[#This Row],[Axial Force ]]/$M$12</f>
        <v>3.1693676364037207</v>
      </c>
      <c r="G5224">
        <f>Tabla3[[#This Row],[Axial Displacement ]]/$M$9</f>
        <v>3.2054975109044884E-2</v>
      </c>
      <c r="H5224">
        <f>IF(Tabla3[[#This Row],[Axial Displacement Command ]]=D5223,1,0)</f>
        <v>0</v>
      </c>
      <c r="I5224">
        <f>IF(AND(Tabla3[[#This Row],[cic]]=1,(AND(H5223=1,H5225=0))),1,0)</f>
        <v>0</v>
      </c>
      <c r="J5224">
        <f>Tabla3[[#This Row],[pas]]+J5223</f>
        <v>23</v>
      </c>
    </row>
    <row r="5225" spans="1:10" x14ac:dyDescent="0.25">
      <c r="A5225">
        <v>147.80603027343801</v>
      </c>
      <c r="B5225">
        <v>2.7609192766249202</v>
      </c>
      <c r="C5225">
        <v>1.2826919260078301E-4</v>
      </c>
      <c r="D5225">
        <v>2.7607909869402598</v>
      </c>
      <c r="E5225" s="2">
        <v>7.7818476995616893E-5</v>
      </c>
      <c r="F5225">
        <f>Tabla3[[#This Row],[Axial Force ]]/$M$12</f>
        <v>3.1786243069556561</v>
      </c>
      <c r="G5225">
        <f>Tabla3[[#This Row],[Axial Displacement ]]/$M$9</f>
        <v>3.210371251889442E-2</v>
      </c>
      <c r="H5225">
        <f>IF(Tabla3[[#This Row],[Axial Displacement Command ]]=D5224,1,0)</f>
        <v>0</v>
      </c>
      <c r="I5225">
        <f>IF(AND(Tabla3[[#This Row],[cic]]=1,(AND(H5224=1,H5226=0))),1,0)</f>
        <v>0</v>
      </c>
      <c r="J5225">
        <f>Tabla3[[#This Row],[pas]]+J5224</f>
        <v>23</v>
      </c>
    </row>
    <row r="5226" spans="1:10" x14ac:dyDescent="0.25">
      <c r="A5226">
        <v>147.92689514160199</v>
      </c>
      <c r="B5226">
        <v>2.7629756368696698</v>
      </c>
      <c r="C5226">
        <v>1.1520385214680599E-3</v>
      </c>
      <c r="D5226">
        <v>2.7641276828944701</v>
      </c>
      <c r="E5226">
        <v>2.52608401751786E-4</v>
      </c>
      <c r="F5226">
        <f>Tabla3[[#This Row],[Axial Force ]]/$M$12</f>
        <v>3.1812235514323008</v>
      </c>
      <c r="G5226">
        <f>Tabla3[[#This Row],[Axial Displacement ]]/$M$9</f>
        <v>3.2127623684531044E-2</v>
      </c>
      <c r="H5226">
        <f>IF(Tabla3[[#This Row],[Axial Displacement Command ]]=D5225,1,0)</f>
        <v>0</v>
      </c>
      <c r="I5226">
        <f>IF(AND(Tabla3[[#This Row],[cic]]=1,(AND(H5225=1,H5227=0))),1,0)</f>
        <v>0</v>
      </c>
      <c r="J5226">
        <f>Tabla3[[#This Row],[pas]]+J5225</f>
        <v>23</v>
      </c>
    </row>
    <row r="5227" spans="1:10" x14ac:dyDescent="0.25">
      <c r="A5227">
        <v>148.615234375</v>
      </c>
      <c r="B5227">
        <v>2.7665840461850202</v>
      </c>
      <c r="C5227">
        <v>8.8000297182588795E-4</v>
      </c>
      <c r="D5227">
        <v>2.76746414601803</v>
      </c>
      <c r="E5227" s="2">
        <v>8.7088212197272696E-6</v>
      </c>
      <c r="F5227">
        <f>Tabla3[[#This Row],[Axial Force ]]/$M$12</f>
        <v>3.1960265456989245</v>
      </c>
      <c r="G5227">
        <f>Tabla3[[#This Row],[Axial Displacement ]]/$M$9</f>
        <v>3.2169581932383957E-2</v>
      </c>
      <c r="H5227">
        <f>IF(Tabla3[[#This Row],[Axial Displacement Command ]]=D5226,1,0)</f>
        <v>0</v>
      </c>
      <c r="I5227">
        <f>IF(AND(Tabla3[[#This Row],[cic]]=1,(AND(H5226=1,H5228=0))),1,0)</f>
        <v>0</v>
      </c>
      <c r="J5227">
        <f>Tabla3[[#This Row],[pas]]+J5226</f>
        <v>23</v>
      </c>
    </row>
    <row r="5228" spans="1:10" x14ac:dyDescent="0.25">
      <c r="A5228">
        <v>148.58547973632801</v>
      </c>
      <c r="B5228">
        <v>2.76934867724776</v>
      </c>
      <c r="C5228">
        <v>1.45220758440701E-3</v>
      </c>
      <c r="D5228">
        <v>2.7708008419722301</v>
      </c>
      <c r="E5228" s="2">
        <v>-6.6037756596415407E-5</v>
      </c>
      <c r="F5228">
        <f>Tabla3[[#This Row],[Axial Force ]]/$M$12</f>
        <v>3.1953866609963013</v>
      </c>
      <c r="G5228">
        <f>Tabla3[[#This Row],[Axial Displacement ]]/$M$9</f>
        <v>3.2201728805206511E-2</v>
      </c>
      <c r="H5228">
        <f>IF(Tabla3[[#This Row],[Axial Displacement Command ]]=D5227,1,0)</f>
        <v>0</v>
      </c>
      <c r="I5228">
        <f>IF(AND(Tabla3[[#This Row],[cic]]=1,(AND(H5227=1,H5229=0))),1,0)</f>
        <v>0</v>
      </c>
      <c r="J5228">
        <f>Tabla3[[#This Row],[pas]]+J5227</f>
        <v>23</v>
      </c>
    </row>
    <row r="5229" spans="1:10" x14ac:dyDescent="0.25">
      <c r="A5229">
        <v>149.11366271972699</v>
      </c>
      <c r="B5229">
        <v>2.7744770050048801</v>
      </c>
      <c r="C5229">
        <v>3.39508062552341E-4</v>
      </c>
      <c r="D5229">
        <v>2.7741375379264399</v>
      </c>
      <c r="E5229" s="2">
        <v>1.78047336873988E-5</v>
      </c>
      <c r="F5229">
        <f>Tabla3[[#This Row],[Axial Force ]]/$M$12</f>
        <v>3.2067454348328384</v>
      </c>
      <c r="G5229">
        <f>Tabla3[[#This Row],[Axial Displacement ]]/$M$9</f>
        <v>3.2261360523312563E-2</v>
      </c>
      <c r="H5229">
        <f>IF(Tabla3[[#This Row],[Axial Displacement Command ]]=D5228,1,0)</f>
        <v>0</v>
      </c>
      <c r="I5229">
        <f>IF(AND(Tabla3[[#This Row],[cic]]=1,(AND(H5228=1,H5230=0))),1,0)</f>
        <v>0</v>
      </c>
      <c r="J5229">
        <f>Tabla3[[#This Row],[pas]]+J5228</f>
        <v>23</v>
      </c>
    </row>
    <row r="5230" spans="1:10" x14ac:dyDescent="0.25">
      <c r="A5230">
        <v>149.86636352539099</v>
      </c>
      <c r="B5230">
        <v>2.7772451285272801</v>
      </c>
      <c r="C5230">
        <v>2.28881830821592E-4</v>
      </c>
      <c r="D5230">
        <v>2.7774740010499999</v>
      </c>
      <c r="E5230" s="2">
        <v>7.0481270597611001E-5</v>
      </c>
      <c r="F5230">
        <f>Tabla3[[#This Row],[Axial Force ]]/$M$12</f>
        <v>3.2229325489331395</v>
      </c>
      <c r="G5230">
        <f>Tabla3[[#This Row],[Axial Displacement ]]/$M$9</f>
        <v>3.2293548006131163E-2</v>
      </c>
      <c r="H5230">
        <f>IF(Tabla3[[#This Row],[Axial Displacement Command ]]=D5229,1,0)</f>
        <v>0</v>
      </c>
      <c r="I5230">
        <f>IF(AND(Tabla3[[#This Row],[cic]]=1,(AND(H5229=1,H5231=0))),1,0)</f>
        <v>0</v>
      </c>
      <c r="J5230">
        <f>Tabla3[[#This Row],[pas]]+J5229</f>
        <v>23</v>
      </c>
    </row>
    <row r="5231" spans="1:10" x14ac:dyDescent="0.25">
      <c r="A5231">
        <v>149.97673034668</v>
      </c>
      <c r="B5231">
        <v>2.7805673889815798</v>
      </c>
      <c r="C5231">
        <v>2.4318694613612E-4</v>
      </c>
      <c r="D5231">
        <v>2.7808106970041999</v>
      </c>
      <c r="E5231">
        <v>7.9516564710502302E-4</v>
      </c>
      <c r="F5231">
        <f>Tabla3[[#This Row],[Axial Force ]]/$M$12</f>
        <v>3.2253060289608602</v>
      </c>
      <c r="G5231">
        <f>Tabla3[[#This Row],[Axial Displacement ]]/$M$9</f>
        <v>3.2332178941646278E-2</v>
      </c>
      <c r="H5231">
        <f>IF(Tabla3[[#This Row],[Axial Displacement Command ]]=D5230,1,0)</f>
        <v>0</v>
      </c>
      <c r="I5231">
        <f>IF(AND(Tabla3[[#This Row],[cic]]=1,(AND(H5230=1,H5232=0))),1,0)</f>
        <v>0</v>
      </c>
      <c r="J5231">
        <f>Tabla3[[#This Row],[pas]]+J5230</f>
        <v>23</v>
      </c>
    </row>
    <row r="5232" spans="1:10" x14ac:dyDescent="0.25">
      <c r="A5232">
        <v>150.45838928222699</v>
      </c>
      <c r="B5232">
        <v>2.7833925560116799</v>
      </c>
      <c r="C5232">
        <v>7.5459479376149797E-4</v>
      </c>
      <c r="D5232">
        <v>2.7841471601277599</v>
      </c>
      <c r="E5232">
        <v>7.6237535040490901E-4</v>
      </c>
      <c r="F5232">
        <f>Tabla3[[#This Row],[Axial Force ]]/$M$12</f>
        <v>3.2356642856392899</v>
      </c>
      <c r="G5232">
        <f>Tabla3[[#This Row],[Axial Displacement ]]/$M$9</f>
        <v>3.2365029721066044E-2</v>
      </c>
      <c r="H5232">
        <f>IF(Tabla3[[#This Row],[Axial Displacement Command ]]=D5231,1,0)</f>
        <v>0</v>
      </c>
      <c r="I5232">
        <f>IF(AND(Tabla3[[#This Row],[cic]]=1,(AND(H5231=1,H5233=0))),1,0)</f>
        <v>0</v>
      </c>
      <c r="J5232">
        <f>Tabla3[[#This Row],[pas]]+J5231</f>
        <v>23</v>
      </c>
    </row>
    <row r="5233" spans="1:10" x14ac:dyDescent="0.25">
      <c r="A5233">
        <v>150.53102111816401</v>
      </c>
      <c r="B5233">
        <v>2.7869653422385499</v>
      </c>
      <c r="C5233">
        <v>5.18321996878512E-4</v>
      </c>
      <c r="D5233">
        <v>2.7874836232513198</v>
      </c>
      <c r="E5233">
        <v>-3.11495938376538E-4</v>
      </c>
      <c r="F5233">
        <f>Tabla3[[#This Row],[Axial Force ]]/$M$12</f>
        <v>3.2372262606056776</v>
      </c>
      <c r="G5233">
        <f>Tabla3[[#This Row],[Axial Displacement ]]/$M$9</f>
        <v>3.2406573746959884E-2</v>
      </c>
      <c r="H5233">
        <f>IF(Tabla3[[#This Row],[Axial Displacement Command ]]=D5232,1,0)</f>
        <v>0</v>
      </c>
      <c r="I5233">
        <f>IF(AND(Tabla3[[#This Row],[cic]]=1,(AND(H5232=1,H5234=0))),1,0)</f>
        <v>0</v>
      </c>
      <c r="J5233">
        <f>Tabla3[[#This Row],[pas]]+J5232</f>
        <v>23</v>
      </c>
    </row>
    <row r="5234" spans="1:10" x14ac:dyDescent="0.25">
      <c r="A5234">
        <v>150.99526977539099</v>
      </c>
      <c r="B5234">
        <v>2.78958328999579</v>
      </c>
      <c r="C5234">
        <v>1.2371540378808301E-3</v>
      </c>
      <c r="D5234">
        <v>2.7908203192055199</v>
      </c>
      <c r="E5234">
        <v>-1.06872516880685E-3</v>
      </c>
      <c r="F5234">
        <f>Tabla3[[#This Row],[Axial Force ]]/$M$12</f>
        <v>3.2472101026965805</v>
      </c>
      <c r="G5234">
        <f>Tabla3[[#This Row],[Axial Displacement ]]/$M$9</f>
        <v>3.2437014999951046E-2</v>
      </c>
      <c r="H5234">
        <f>IF(Tabla3[[#This Row],[Axial Displacement Command ]]=D5233,1,0)</f>
        <v>0</v>
      </c>
      <c r="I5234">
        <f>IF(AND(Tabla3[[#This Row],[cic]]=1,(AND(H5233=1,H5235=0))),1,0)</f>
        <v>0</v>
      </c>
      <c r="J5234">
        <f>Tabla3[[#This Row],[pas]]+J5233</f>
        <v>23</v>
      </c>
    </row>
    <row r="5235" spans="1:10" x14ac:dyDescent="0.25">
      <c r="A5235">
        <v>151.39825439453099</v>
      </c>
      <c r="B5235">
        <v>2.7920866850763599</v>
      </c>
      <c r="C5235">
        <v>2.0704269445559502E-3</v>
      </c>
      <c r="D5235">
        <v>2.7941570151597301</v>
      </c>
      <c r="E5235">
        <v>-5.0815435770346095E-4</v>
      </c>
      <c r="F5235">
        <f>Tabla3[[#This Row],[Axial Force ]]/$M$12</f>
        <v>3.2558764385920642</v>
      </c>
      <c r="G5235">
        <f>Tabla3[[#This Row],[Axial Displacement ]]/$M$9</f>
        <v>3.2466124245073953E-2</v>
      </c>
      <c r="H5235">
        <f>IF(Tabla3[[#This Row],[Axial Displacement Command ]]=D5234,1,0)</f>
        <v>0</v>
      </c>
      <c r="I5235">
        <f>IF(AND(Tabla3[[#This Row],[cic]]=1,(AND(H5234=1,H5236=0))),1,0)</f>
        <v>0</v>
      </c>
      <c r="J5235">
        <f>Tabla3[[#This Row],[pas]]+J5234</f>
        <v>23</v>
      </c>
    </row>
    <row r="5236" spans="1:10" x14ac:dyDescent="0.25">
      <c r="A5236">
        <v>152.19396972656301</v>
      </c>
      <c r="B5236">
        <v>2.7959919534623601</v>
      </c>
      <c r="C5236">
        <v>1.5015601775303399E-3</v>
      </c>
      <c r="D5236">
        <v>2.7974934782832901</v>
      </c>
      <c r="E5236">
        <v>-1.1320620387778001E-3</v>
      </c>
      <c r="F5236">
        <f>Tabla3[[#This Row],[Axial Force ]]/$M$12</f>
        <v>3.2729885962701721</v>
      </c>
      <c r="G5236">
        <f>Tabla3[[#This Row],[Axial Displacement ]]/$M$9</f>
        <v>3.251153434258558E-2</v>
      </c>
      <c r="H5236">
        <f>IF(Tabla3[[#This Row],[Axial Displacement Command ]]=D5235,1,0)</f>
        <v>0</v>
      </c>
      <c r="I5236">
        <f>IF(AND(Tabla3[[#This Row],[cic]]=1,(AND(H5235=1,H5237=0))),1,0)</f>
        <v>0</v>
      </c>
      <c r="J5236">
        <f>Tabla3[[#This Row],[pas]]+J5235</f>
        <v>23</v>
      </c>
    </row>
    <row r="5237" spans="1:10" x14ac:dyDescent="0.25">
      <c r="A5237">
        <v>151.96456909179699</v>
      </c>
      <c r="B5237">
        <v>2.7996932622045301</v>
      </c>
      <c r="C5237">
        <v>1.1367798151695799E-3</v>
      </c>
      <c r="D5237">
        <v>2.8008301742374901</v>
      </c>
      <c r="E5237">
        <v>8.8304557266383199E-4</v>
      </c>
      <c r="F5237">
        <f>Tabla3[[#This Row],[Axial Force ]]/$M$12</f>
        <v>3.2680552492859567</v>
      </c>
      <c r="G5237">
        <f>Tabla3[[#This Row],[Axial Displacement ]]/$M$9</f>
        <v>3.2554572816331742E-2</v>
      </c>
      <c r="H5237">
        <f>IF(Tabla3[[#This Row],[Axial Displacement Command ]]=D5236,1,0)</f>
        <v>0</v>
      </c>
      <c r="I5237">
        <f>IF(AND(Tabla3[[#This Row],[cic]]=1,(AND(H5236=1,H5238=0))),1,0)</f>
        <v>0</v>
      </c>
      <c r="J5237">
        <f>Tabla3[[#This Row],[pas]]+J5236</f>
        <v>23</v>
      </c>
    </row>
    <row r="5238" spans="1:10" x14ac:dyDescent="0.25">
      <c r="A5238">
        <v>152.57817077636699</v>
      </c>
      <c r="B5238">
        <v>2.8030299581587301</v>
      </c>
      <c r="C5238">
        <v>1.1367798151695799E-3</v>
      </c>
      <c r="D5238">
        <v>2.8041668701916902</v>
      </c>
      <c r="E5238">
        <v>9.2841412424604598E-4</v>
      </c>
      <c r="F5238">
        <f>Tabla3[[#This Row],[Axial Force ]]/$M$12</f>
        <v>3.2812509844379996</v>
      </c>
      <c r="G5238">
        <f>Tabla3[[#This Row],[Axial Displacement ]]/$M$9</f>
        <v>3.2593371606496863E-2</v>
      </c>
      <c r="H5238">
        <f>IF(Tabla3[[#This Row],[Axial Displacement Command ]]=D5237,1,0)</f>
        <v>0</v>
      </c>
      <c r="I5238">
        <f>IF(AND(Tabla3[[#This Row],[cic]]=1,(AND(H5237=1,H5239=0))),1,0)</f>
        <v>0</v>
      </c>
      <c r="J5238">
        <f>Tabla3[[#This Row],[pas]]+J5237</f>
        <v>23</v>
      </c>
    </row>
    <row r="5239" spans="1:10" x14ac:dyDescent="0.25">
      <c r="A5239">
        <v>153.06707763671901</v>
      </c>
      <c r="B5239">
        <v>2.8058302123099601</v>
      </c>
      <c r="C5239">
        <v>1.6729832168493901E-3</v>
      </c>
      <c r="D5239">
        <v>2.8075033333152501</v>
      </c>
      <c r="E5239">
        <v>1.4660969327451301E-4</v>
      </c>
      <c r="F5239">
        <f>Tabla3[[#This Row],[Axial Force ]]/$M$12</f>
        <v>3.2917651104670753</v>
      </c>
      <c r="G5239">
        <f>Tabla3[[#This Row],[Axial Displacement ]]/$M$9</f>
        <v>3.2625932701278608E-2</v>
      </c>
      <c r="H5239">
        <f>IF(Tabla3[[#This Row],[Axial Displacement Command ]]=D5238,1,0)</f>
        <v>0</v>
      </c>
      <c r="I5239">
        <f>IF(AND(Tabla3[[#This Row],[cic]]=1,(AND(H5238=1,H5240=0))),1,0)</f>
        <v>0</v>
      </c>
      <c r="J5239">
        <f>Tabla3[[#This Row],[pas]]+J5238</f>
        <v>23</v>
      </c>
    </row>
    <row r="5240" spans="1:10" x14ac:dyDescent="0.25">
      <c r="A5240">
        <v>153.39636230468801</v>
      </c>
      <c r="B5240">
        <v>2.80986074358225</v>
      </c>
      <c r="C5240">
        <v>9.7918507435679203E-4</v>
      </c>
      <c r="D5240">
        <v>2.8108397964388101</v>
      </c>
      <c r="E5240">
        <v>-5.5458338010794305E-4</v>
      </c>
      <c r="F5240">
        <f>Tabla3[[#This Row],[Axial Force ]]/$M$12</f>
        <v>3.2988465011760861</v>
      </c>
      <c r="G5240">
        <f>Tabla3[[#This Row],[Axial Displacement ]]/$M$9</f>
        <v>3.2672799343979653E-2</v>
      </c>
      <c r="H5240">
        <f>IF(Tabla3[[#This Row],[Axial Displacement Command ]]=D5239,1,0)</f>
        <v>0</v>
      </c>
      <c r="I5240">
        <f>IF(AND(Tabla3[[#This Row],[cic]]=1,(AND(H5239=1,H5241=0))),1,0)</f>
        <v>0</v>
      </c>
      <c r="J5240">
        <f>Tabla3[[#This Row],[pas]]+J5239</f>
        <v>23</v>
      </c>
    </row>
    <row r="5241" spans="1:10" x14ac:dyDescent="0.25">
      <c r="A5241">
        <v>153.396408081055</v>
      </c>
      <c r="B5241">
        <v>2.81285773962736</v>
      </c>
      <c r="C5241">
        <v>1.31893159505125E-3</v>
      </c>
      <c r="D5241">
        <v>2.8141764923930199</v>
      </c>
      <c r="E5241">
        <v>-9.5908490038709704E-4</v>
      </c>
      <c r="F5241">
        <f>Tabla3[[#This Row],[Axial Force ]]/$M$12</f>
        <v>3.2988474856140861</v>
      </c>
      <c r="G5241">
        <f>Tabla3[[#This Row],[Axial Displacement ]]/$M$9</f>
        <v>3.2707648135201862E-2</v>
      </c>
      <c r="H5241">
        <f>IF(Tabla3[[#This Row],[Axial Displacement Command ]]=D5240,1,0)</f>
        <v>0</v>
      </c>
      <c r="I5241">
        <f>IF(AND(Tabla3[[#This Row],[cic]]=1,(AND(H5240=1,H5242=0))),1,0)</f>
        <v>0</v>
      </c>
      <c r="J5241">
        <f>Tabla3[[#This Row],[pas]]+J5240</f>
        <v>23</v>
      </c>
    </row>
    <row r="5242" spans="1:10" x14ac:dyDescent="0.25">
      <c r="A5242">
        <v>154.16548156738301</v>
      </c>
      <c r="B5242">
        <v>2.8163515962660299</v>
      </c>
      <c r="C5242">
        <v>1.1613368542384699E-3</v>
      </c>
      <c r="D5242">
        <v>2.8175129555165799</v>
      </c>
      <c r="E5242">
        <v>1.7315247191618301E-4</v>
      </c>
      <c r="F5242">
        <f>Tabla3[[#This Row],[Axial Force ]]/$M$12</f>
        <v>3.315386700373828</v>
      </c>
      <c r="G5242">
        <f>Tabla3[[#This Row],[Axial Displacement ]]/$M$9</f>
        <v>3.2748274375186397E-2</v>
      </c>
      <c r="H5242">
        <f>IF(Tabla3[[#This Row],[Axial Displacement Command ]]=D5241,1,0)</f>
        <v>0</v>
      </c>
      <c r="I5242">
        <f>IF(AND(Tabla3[[#This Row],[cic]]=1,(AND(H5241=1,H5243=0))),1,0)</f>
        <v>0</v>
      </c>
      <c r="J5242">
        <f>Tabla3[[#This Row],[pas]]+J5241</f>
        <v>23</v>
      </c>
    </row>
    <row r="5243" spans="1:10" x14ac:dyDescent="0.25">
      <c r="A5243">
        <v>154.399658203125</v>
      </c>
      <c r="B5243">
        <v>2.8197490610182299</v>
      </c>
      <c r="C5243">
        <v>1.1005402029695701E-3</v>
      </c>
      <c r="D5243">
        <v>2.8208496514707799</v>
      </c>
      <c r="E5243" s="2">
        <v>-2.65325450499176E-5</v>
      </c>
      <c r="F5243">
        <f>Tabla3[[#This Row],[Axial Force ]]/$M$12</f>
        <v>3.3204227570564515</v>
      </c>
      <c r="G5243">
        <f>Tabla3[[#This Row],[Axial Displacement ]]/$M$9</f>
        <v>3.2787779779281739E-2</v>
      </c>
      <c r="H5243">
        <f>IF(Tabla3[[#This Row],[Axial Displacement Command ]]=D5242,1,0)</f>
        <v>0</v>
      </c>
      <c r="I5243">
        <f>IF(AND(Tabla3[[#This Row],[cic]]=1,(AND(H5242=1,H5244=0))),1,0)</f>
        <v>0</v>
      </c>
      <c r="J5243">
        <f>Tabla3[[#This Row],[pas]]+J5242</f>
        <v>23</v>
      </c>
    </row>
    <row r="5244" spans="1:10" x14ac:dyDescent="0.25">
      <c r="A5244">
        <v>154.952392578125</v>
      </c>
      <c r="B5244">
        <v>2.8227819129824598</v>
      </c>
      <c r="C5244">
        <v>1.4045238003745899E-3</v>
      </c>
      <c r="D5244">
        <v>2.82418634742498</v>
      </c>
      <c r="E5244">
        <v>9.7706924861995503E-4</v>
      </c>
      <c r="F5244">
        <f>Tabla3[[#This Row],[Axial Force ]]/$M$12</f>
        <v>3.33230951780914</v>
      </c>
      <c r="G5244">
        <f>Tabla3[[#This Row],[Axial Displacement ]]/$M$9</f>
        <v>3.2823045499796047E-2</v>
      </c>
      <c r="H5244">
        <f>IF(Tabla3[[#This Row],[Axial Displacement Command ]]=D5243,1,0)</f>
        <v>0</v>
      </c>
      <c r="I5244">
        <f>IF(AND(Tabla3[[#This Row],[cic]]=1,(AND(H5243=1,H5245=0))),1,0)</f>
        <v>0</v>
      </c>
      <c r="J5244">
        <f>Tabla3[[#This Row],[pas]]+J5243</f>
        <v>23</v>
      </c>
    </row>
    <row r="5245" spans="1:10" x14ac:dyDescent="0.25">
      <c r="A5245">
        <v>155.042404174805</v>
      </c>
      <c r="B5245">
        <v>2.82622571103275</v>
      </c>
      <c r="C5245">
        <v>1.2969970839549201E-3</v>
      </c>
      <c r="D5245">
        <v>2.8275228105485399</v>
      </c>
      <c r="E5245">
        <v>-3.7292542401701198E-2</v>
      </c>
      <c r="F5245">
        <f>Tabla3[[#This Row],[Axial Force ]]/$M$12</f>
        <v>3.3342452510710752</v>
      </c>
      <c r="G5245">
        <f>Tabla3[[#This Row],[Axial Displacement ]]/$M$9</f>
        <v>3.2863089663171509E-2</v>
      </c>
      <c r="H5245">
        <f>IF(Tabla3[[#This Row],[Axial Displacement Command ]]=D5244,1,0)</f>
        <v>0</v>
      </c>
      <c r="I5245">
        <f>IF(AND(Tabla3[[#This Row],[cic]]=1,(AND(H5244=1,H5246=0))),1,0)</f>
        <v>0</v>
      </c>
      <c r="J5245">
        <f>Tabla3[[#This Row],[pas]]+J5244</f>
        <v>23</v>
      </c>
    </row>
    <row r="5246" spans="1:10" x14ac:dyDescent="0.25">
      <c r="A5246">
        <v>155.63146972656301</v>
      </c>
      <c r="B5246">
        <v>2.8295409865677401</v>
      </c>
      <c r="C5246">
        <v>1.3184547924538501E-3</v>
      </c>
      <c r="D5246">
        <v>2.8308595065027502</v>
      </c>
      <c r="E5246">
        <v>4.56658057146342E-4</v>
      </c>
      <c r="F5246">
        <f>Tabla3[[#This Row],[Axial Force ]]/$M$12</f>
        <v>3.3469133274529681</v>
      </c>
      <c r="G5246">
        <f>Tabla3[[#This Row],[Axial Displacement ]]/$M$9</f>
        <v>3.2901639378694655E-2</v>
      </c>
      <c r="H5246">
        <f>IF(Tabla3[[#This Row],[Axial Displacement Command ]]=D5245,1,0)</f>
        <v>0</v>
      </c>
      <c r="I5246">
        <f>IF(AND(Tabla3[[#This Row],[cic]]=1,(AND(H5245=1,H5247=0))),1,0)</f>
        <v>0</v>
      </c>
      <c r="J5246">
        <f>Tabla3[[#This Row],[pas]]+J5245</f>
        <v>23</v>
      </c>
    </row>
    <row r="5247" spans="1:10" x14ac:dyDescent="0.25">
      <c r="A5247">
        <v>156.07238769531301</v>
      </c>
      <c r="B5247">
        <v>2.8336502145975802</v>
      </c>
      <c r="C5247">
        <v>5.45978537047631E-4</v>
      </c>
      <c r="D5247">
        <v>2.8341962024569498</v>
      </c>
      <c r="E5247">
        <v>1.2553513215607401E-3</v>
      </c>
      <c r="F5247">
        <f>Tabla3[[#This Row],[Axial Force ]]/$M$12</f>
        <v>3.3563954343078066</v>
      </c>
      <c r="G5247">
        <f>Tabla3[[#This Row],[Axial Displacement ]]/$M$9</f>
        <v>3.2949421099971864E-2</v>
      </c>
      <c r="H5247">
        <f>IF(Tabla3[[#This Row],[Axial Displacement Command ]]=D5246,1,0)</f>
        <v>0</v>
      </c>
      <c r="I5247">
        <f>IF(AND(Tabla3[[#This Row],[cic]]=1,(AND(H5246=1,H5248=0))),1,0)</f>
        <v>0</v>
      </c>
      <c r="J5247">
        <f>Tabla3[[#This Row],[pas]]+J5246</f>
        <v>23</v>
      </c>
    </row>
    <row r="5248" spans="1:10" x14ac:dyDescent="0.25">
      <c r="A5248">
        <v>156.50915527343801</v>
      </c>
      <c r="B5248">
        <v>2.8370404615998299</v>
      </c>
      <c r="C5248">
        <v>4.92095921345026E-4</v>
      </c>
      <c r="D5248">
        <v>2.8375324327498701</v>
      </c>
      <c r="E5248">
        <v>5.3805086963620895E-4</v>
      </c>
      <c r="F5248">
        <f>Tabla3[[#This Row],[Axial Force ]]/$M$12</f>
        <v>3.3657882854502796</v>
      </c>
      <c r="G5248">
        <f>Tabla3[[#This Row],[Axial Displacement ]]/$M$9</f>
        <v>3.2988842576742207E-2</v>
      </c>
      <c r="H5248">
        <f>IF(Tabla3[[#This Row],[Axial Displacement Command ]]=D5247,1,0)</f>
        <v>0</v>
      </c>
      <c r="I5248">
        <f>IF(AND(Tabla3[[#This Row],[cic]]=1,(AND(H5247=1,H5249=0))),1,0)</f>
        <v>0</v>
      </c>
      <c r="J5248">
        <f>Tabla3[[#This Row],[pas]]+J5247</f>
        <v>23</v>
      </c>
    </row>
    <row r="5249" spans="1:10" x14ac:dyDescent="0.25">
      <c r="A5249">
        <v>157.10231018066401</v>
      </c>
      <c r="B5249">
        <v>2.8403126634657401</v>
      </c>
      <c r="C5249">
        <v>5.5646898999839301E-4</v>
      </c>
      <c r="D5249">
        <v>2.8408691287040702</v>
      </c>
      <c r="E5249">
        <v>1.53018606852129E-3</v>
      </c>
      <c r="F5249">
        <f>Tabla3[[#This Row],[Axial Force ]]/$M$12</f>
        <v>3.3785443049605162</v>
      </c>
      <c r="G5249">
        <f>Tabla3[[#This Row],[Axial Displacement ]]/$M$9</f>
        <v>3.3026891435648138E-2</v>
      </c>
      <c r="H5249">
        <f>IF(Tabla3[[#This Row],[Axial Displacement Command ]]=D5248,1,0)</f>
        <v>0</v>
      </c>
      <c r="I5249">
        <f>IF(AND(Tabla3[[#This Row],[cic]]=1,(AND(H5248=1,H5250=0))),1,0)</f>
        <v>0</v>
      </c>
      <c r="J5249">
        <f>Tabla3[[#This Row],[pas]]+J5248</f>
        <v>23</v>
      </c>
    </row>
    <row r="5250" spans="1:10" x14ac:dyDescent="0.25">
      <c r="A5250">
        <v>157.40309143066401</v>
      </c>
      <c r="B5250">
        <v>2.8443466871976901</v>
      </c>
      <c r="C5250">
        <v>1.40905385137557E-4</v>
      </c>
      <c r="D5250">
        <v>2.8442058246582702</v>
      </c>
      <c r="E5250">
        <v>-8.61058765622147E-4</v>
      </c>
      <c r="F5250">
        <f>Tabla3[[#This Row],[Axial Force ]]/$M$12</f>
        <v>3.3850127189390107</v>
      </c>
      <c r="G5250">
        <f>Tabla3[[#This Row],[Axial Displacement ]]/$M$9</f>
        <v>3.3073798688345236E-2</v>
      </c>
      <c r="H5250">
        <f>IF(Tabla3[[#This Row],[Axial Displacement Command ]]=D5249,1,0)</f>
        <v>0</v>
      </c>
      <c r="I5250">
        <f>IF(AND(Tabla3[[#This Row],[cic]]=1,(AND(H5249=1,H5251=0))),1,0)</f>
        <v>0</v>
      </c>
      <c r="J5250">
        <f>Tabla3[[#This Row],[pas]]+J5249</f>
        <v>23</v>
      </c>
    </row>
    <row r="5251" spans="1:10" x14ac:dyDescent="0.25">
      <c r="A5251">
        <v>157.90979003906301</v>
      </c>
      <c r="B5251">
        <v>2.8471935074776402</v>
      </c>
      <c r="C5251">
        <v>3.4880639532275398E-4</v>
      </c>
      <c r="D5251">
        <v>2.8475422877818302</v>
      </c>
      <c r="E5251">
        <v>3.2574527608630899E-4</v>
      </c>
      <c r="F5251">
        <f>Tabla3[[#This Row],[Axial Force ]]/$M$12</f>
        <v>3.3959094632056561</v>
      </c>
      <c r="G5251">
        <f>Tabla3[[#This Row],[Axial Displacement ]]/$M$9</f>
        <v>3.3106901249740001E-2</v>
      </c>
      <c r="H5251">
        <f>IF(Tabla3[[#This Row],[Axial Displacement Command ]]=D5250,1,0)</f>
        <v>0</v>
      </c>
      <c r="I5251">
        <f>IF(AND(Tabla3[[#This Row],[cic]]=1,(AND(H5250=1,H5252=0))),1,0)</f>
        <v>0</v>
      </c>
      <c r="J5251">
        <f>Tabla3[[#This Row],[pas]]+J5250</f>
        <v>23</v>
      </c>
    </row>
    <row r="5252" spans="1:10" x14ac:dyDescent="0.25">
      <c r="A5252">
        <v>158.29573059082</v>
      </c>
      <c r="B5252">
        <v>2.8511346317827702</v>
      </c>
      <c r="C5252">
        <v>2.5558472316333802E-4</v>
      </c>
      <c r="D5252">
        <v>2.85087898373604</v>
      </c>
      <c r="E5252">
        <v>-5.5175098623294605E-4</v>
      </c>
      <c r="F5252">
        <f>Tabla3[[#This Row],[Axial Force ]]/$M$12</f>
        <v>3.4042092600176344</v>
      </c>
      <c r="G5252">
        <f>Tabla3[[#This Row],[Axial Displacement ]]/$M$9</f>
        <v>3.3152728276543836E-2</v>
      </c>
      <c r="H5252">
        <f>IF(Tabla3[[#This Row],[Axial Displacement Command ]]=D5251,1,0)</f>
        <v>0</v>
      </c>
      <c r="I5252">
        <f>IF(AND(Tabla3[[#This Row],[cic]]=1,(AND(H5251=1,H5253=0))),1,0)</f>
        <v>0</v>
      </c>
      <c r="J5252">
        <f>Tabla3[[#This Row],[pas]]+J5251</f>
        <v>23</v>
      </c>
    </row>
    <row r="5253" spans="1:10" x14ac:dyDescent="0.25">
      <c r="A5253">
        <v>158.55424499511699</v>
      </c>
      <c r="B5253">
        <v>2.85399192944169</v>
      </c>
      <c r="C5253">
        <v>2.23636632767921E-4</v>
      </c>
      <c r="D5253">
        <v>2.85421567969024</v>
      </c>
      <c r="E5253">
        <v>-1.1301339100100399E-3</v>
      </c>
      <c r="F5253">
        <f>Tabla3[[#This Row],[Axial Force ]]/$M$12</f>
        <v>3.4097687095724085</v>
      </c>
      <c r="G5253">
        <f>Tabla3[[#This Row],[Axial Displacement ]]/$M$9</f>
        <v>3.3185952667926628E-2</v>
      </c>
      <c r="H5253">
        <f>IF(Tabla3[[#This Row],[Axial Displacement Command ]]=D5252,1,0)</f>
        <v>0</v>
      </c>
      <c r="I5253">
        <f>IF(AND(Tabla3[[#This Row],[cic]]=1,(AND(H5252=1,H5254=0))),1,0)</f>
        <v>0</v>
      </c>
      <c r="J5253">
        <f>Tabla3[[#This Row],[pas]]+J5252</f>
        <v>23</v>
      </c>
    </row>
    <row r="5254" spans="1:10" x14ac:dyDescent="0.25">
      <c r="A5254">
        <v>159.34077453613301</v>
      </c>
      <c r="B5254">
        <v>2.8570711147040102</v>
      </c>
      <c r="C5254">
        <v>4.8089026449815698E-4</v>
      </c>
      <c r="D5254">
        <v>2.8575521428138</v>
      </c>
      <c r="E5254">
        <v>-1.32335378566495E-3</v>
      </c>
      <c r="F5254">
        <f>Tabla3[[#This Row],[Axial Force ]]/$M$12</f>
        <v>3.426683323357699</v>
      </c>
      <c r="G5254">
        <f>Tabla3[[#This Row],[Axial Displacement ]]/$M$9</f>
        <v>3.3221757147721048E-2</v>
      </c>
      <c r="H5254">
        <f>IF(Tabla3[[#This Row],[Axial Displacement Command ]]=D5253,1,0)</f>
        <v>0</v>
      </c>
      <c r="I5254">
        <f>IF(AND(Tabla3[[#This Row],[cic]]=1,(AND(H5253=1,H5255=0))),1,0)</f>
        <v>0</v>
      </c>
      <c r="J5254">
        <f>Tabla3[[#This Row],[pas]]+J5253</f>
        <v>23</v>
      </c>
    </row>
    <row r="5255" spans="1:10" x14ac:dyDescent="0.25">
      <c r="A5255">
        <v>159.51930236816401</v>
      </c>
      <c r="B5255">
        <v>2.8612124733626798</v>
      </c>
      <c r="C5255">
        <v>3.2377243996961603E-4</v>
      </c>
      <c r="D5255">
        <v>2.8608886059373599</v>
      </c>
      <c r="E5255">
        <v>-2.0971014237147801E-2</v>
      </c>
      <c r="F5255">
        <f>Tabla3[[#This Row],[Axial Force ]]/$M$12</f>
        <v>3.4305226315734196</v>
      </c>
      <c r="G5255">
        <f>Tabla3[[#This Row],[Axial Displacement ]]/$M$9</f>
        <v>3.3269912480961394E-2</v>
      </c>
      <c r="H5255">
        <f>IF(Tabla3[[#This Row],[Axial Displacement Command ]]=D5254,1,0)</f>
        <v>0</v>
      </c>
      <c r="I5255">
        <f>IF(AND(Tabla3[[#This Row],[cic]]=1,(AND(H5254=1,H5256=0))),1,0)</f>
        <v>0</v>
      </c>
      <c r="J5255">
        <f>Tabla3[[#This Row],[pas]]+J5254</f>
        <v>23</v>
      </c>
    </row>
    <row r="5256" spans="1:10" x14ac:dyDescent="0.25">
      <c r="A5256">
        <v>160.081954956055</v>
      </c>
      <c r="B5256">
        <v>2.86434171721339</v>
      </c>
      <c r="C5256">
        <v>1.16348267908961E-4</v>
      </c>
      <c r="D5256">
        <v>2.8642253018915702</v>
      </c>
      <c r="E5256">
        <v>2.4032519263528199E-4</v>
      </c>
      <c r="F5256">
        <f>Tabla3[[#This Row],[Axial Force ]]/$M$12</f>
        <v>3.4426226872269892</v>
      </c>
      <c r="G5256">
        <f>Tabla3[[#This Row],[Axial Displacement ]]/$M$9</f>
        <v>3.3306299037364998E-2</v>
      </c>
      <c r="H5256">
        <f>IF(Tabla3[[#This Row],[Axial Displacement Command ]]=D5255,1,0)</f>
        <v>0</v>
      </c>
      <c r="I5256">
        <f>IF(AND(Tabla3[[#This Row],[cic]]=1,(AND(H5255=1,H5257=0))),1,0)</f>
        <v>0</v>
      </c>
      <c r="J5256">
        <f>Tabla3[[#This Row],[pas]]+J5255</f>
        <v>23</v>
      </c>
    </row>
    <row r="5257" spans="1:10" x14ac:dyDescent="0.25">
      <c r="A5257">
        <v>160.47471618652301</v>
      </c>
      <c r="B5257">
        <v>2.86688096821308</v>
      </c>
      <c r="C5257">
        <v>6.80923449181137E-4</v>
      </c>
      <c r="D5257">
        <v>2.8675617650151302</v>
      </c>
      <c r="E5257" s="2">
        <v>1.87790352157435E-5</v>
      </c>
      <c r="F5257">
        <f>Tabla3[[#This Row],[Axial Force ]]/$M$12</f>
        <v>3.4510691653015702</v>
      </c>
      <c r="G5257">
        <f>Tabla3[[#This Row],[Axial Displacement ]]/$M$9</f>
        <v>3.3335825211780003E-2</v>
      </c>
      <c r="H5257">
        <f>IF(Tabla3[[#This Row],[Axial Displacement Command ]]=D5256,1,0)</f>
        <v>0</v>
      </c>
      <c r="I5257">
        <f>IF(AND(Tabla3[[#This Row],[cic]]=1,(AND(H5256=1,H5258=0))),1,0)</f>
        <v>0</v>
      </c>
      <c r="J5257">
        <f>Tabla3[[#This Row],[pas]]+J5256</f>
        <v>23</v>
      </c>
    </row>
    <row r="5258" spans="1:10" x14ac:dyDescent="0.25">
      <c r="A5258">
        <v>160.46520996093801</v>
      </c>
      <c r="B5258">
        <v>2.8701566625386499</v>
      </c>
      <c r="C5258">
        <v>7.4172021413687595E-4</v>
      </c>
      <c r="D5258">
        <v>2.8708984609693302</v>
      </c>
      <c r="E5258">
        <v>6.5988382402792901E-4</v>
      </c>
      <c r="F5258">
        <f>Tabla3[[#This Row],[Axial Force ]]/$M$12</f>
        <v>3.4508647303427531</v>
      </c>
      <c r="G5258">
        <f>Tabla3[[#This Row],[Axial Displacement ]]/$M$9</f>
        <v>3.3373914680681974E-2</v>
      </c>
      <c r="H5258">
        <f>IF(Tabla3[[#This Row],[Axial Displacement Command ]]=D5257,1,0)</f>
        <v>0</v>
      </c>
      <c r="I5258">
        <f>IF(AND(Tabla3[[#This Row],[cic]]=1,(AND(H5257=1,H5259=0))),1,0)</f>
        <v>0</v>
      </c>
      <c r="J5258">
        <f>Tabla3[[#This Row],[pas]]+J5257</f>
        <v>23</v>
      </c>
    </row>
    <row r="5259" spans="1:10" x14ac:dyDescent="0.25">
      <c r="A5259">
        <v>160.69609069824199</v>
      </c>
      <c r="B5259">
        <v>2.8735219966620198</v>
      </c>
      <c r="C5259">
        <v>7.1310995508611097E-4</v>
      </c>
      <c r="D5259">
        <v>2.8742351569235298</v>
      </c>
      <c r="E5259">
        <v>1.8551221501184E-3</v>
      </c>
      <c r="F5259">
        <f>Tabla3[[#This Row],[Axial Force ]]/$M$12</f>
        <v>3.455829907489075</v>
      </c>
      <c r="G5259">
        <f>Tabla3[[#This Row],[Axial Displacement ]]/$M$9</f>
        <v>3.3413046472814185E-2</v>
      </c>
      <c r="H5259">
        <f>IF(Tabla3[[#This Row],[Axial Displacement Command ]]=D5258,1,0)</f>
        <v>0</v>
      </c>
      <c r="I5259">
        <f>IF(AND(Tabla3[[#This Row],[cic]]=1,(AND(H5258=1,H5260=0))),1,0)</f>
        <v>0</v>
      </c>
      <c r="J5259">
        <f>Tabla3[[#This Row],[pas]]+J5258</f>
        <v>23</v>
      </c>
    </row>
    <row r="5260" spans="1:10" x14ac:dyDescent="0.25">
      <c r="A5260">
        <v>161.22219848632801</v>
      </c>
      <c r="B5260">
        <v>2.87705543451011</v>
      </c>
      <c r="C5260">
        <v>5.1617621465993601E-4</v>
      </c>
      <c r="D5260">
        <v>2.8775716200470902</v>
      </c>
      <c r="E5260" s="2">
        <v>7.7796563857646106E-5</v>
      </c>
      <c r="F5260">
        <f>Tabla3[[#This Row],[Axial Force ]]/$M$12</f>
        <v>3.4671440534694198</v>
      </c>
      <c r="G5260">
        <f>Tabla3[[#This Row],[Axial Displacement ]]/$M$9</f>
        <v>3.3454132959419881E-2</v>
      </c>
      <c r="H5260">
        <f>IF(Tabla3[[#This Row],[Axial Displacement Command ]]=D5259,1,0)</f>
        <v>0</v>
      </c>
      <c r="I5260">
        <f>IF(AND(Tabla3[[#This Row],[cic]]=1,(AND(H5259=1,H5261=0))),1,0)</f>
        <v>0</v>
      </c>
      <c r="J5260">
        <f>Tabla3[[#This Row],[pas]]+J5259</f>
        <v>23</v>
      </c>
    </row>
    <row r="5261" spans="1:10" x14ac:dyDescent="0.25">
      <c r="A5261">
        <v>161.68507385253901</v>
      </c>
      <c r="B5261">
        <v>2.87990202195942</v>
      </c>
      <c r="C5261">
        <v>1.0061263537863899E-3</v>
      </c>
      <c r="D5261">
        <v>2.8809083160013</v>
      </c>
      <c r="E5261">
        <v>2.2307992253445299E-4</v>
      </c>
      <c r="F5261">
        <f>Tabla3[[#This Row],[Axial Force ]]/$M$12</f>
        <v>3.4770983624201937</v>
      </c>
      <c r="G5261">
        <f>Tabla3[[#This Row],[Axial Displacement ]]/$M$9</f>
        <v>3.3487232813481628E-2</v>
      </c>
      <c r="H5261">
        <f>IF(Tabla3[[#This Row],[Axial Displacement Command ]]=D5260,1,0)</f>
        <v>0</v>
      </c>
      <c r="I5261">
        <f>IF(AND(Tabla3[[#This Row],[cic]]=1,(AND(H5260=1,H5262=0))),1,0)</f>
        <v>0</v>
      </c>
      <c r="J5261">
        <f>Tabla3[[#This Row],[pas]]+J5260</f>
        <v>23</v>
      </c>
    </row>
    <row r="5262" spans="1:10" x14ac:dyDescent="0.25">
      <c r="A5262">
        <v>161.99745178222699</v>
      </c>
      <c r="B5262">
        <v>2.8831136878579899</v>
      </c>
      <c r="C5262">
        <v>1.13129613055207E-3</v>
      </c>
      <c r="D5262">
        <v>2.8842450119555001</v>
      </c>
      <c r="E5262">
        <v>1.11494682641933E-3</v>
      </c>
      <c r="F5262">
        <f>Tabla3[[#This Row],[Axial Force ]]/$M$12</f>
        <v>3.4838161673597203</v>
      </c>
      <c r="G5262">
        <f>Tabla3[[#This Row],[Axial Displacement ]]/$M$9</f>
        <v>3.3524577765790584E-2</v>
      </c>
      <c r="H5262">
        <f>IF(Tabla3[[#This Row],[Axial Displacement Command ]]=D5261,1,0)</f>
        <v>0</v>
      </c>
      <c r="I5262">
        <f>IF(AND(Tabla3[[#This Row],[cic]]=1,(AND(H5261=1,H5263=0))),1,0)</f>
        <v>0</v>
      </c>
      <c r="J5262">
        <f>Tabla3[[#This Row],[pas]]+J5261</f>
        <v>23</v>
      </c>
    </row>
    <row r="5263" spans="1:10" x14ac:dyDescent="0.25">
      <c r="A5263">
        <v>162.47853088378901</v>
      </c>
      <c r="B5263">
        <v>2.88671138696373</v>
      </c>
      <c r="C5263">
        <v>8.6998937831595001E-4</v>
      </c>
      <c r="D5263">
        <v>2.8875812422484199</v>
      </c>
      <c r="E5263" s="2">
        <v>2.0961354874060602E-6</v>
      </c>
      <c r="F5263">
        <f>Tabla3[[#This Row],[Axial Force ]]/$M$12</f>
        <v>3.4941619544900862</v>
      </c>
      <c r="G5263">
        <f>Tabla3[[#This Row],[Axial Displacement ]]/$M$9</f>
        <v>3.3566411476322444E-2</v>
      </c>
      <c r="H5263">
        <f>IF(Tabla3[[#This Row],[Axial Displacement Command ]]=D5262,1,0)</f>
        <v>0</v>
      </c>
      <c r="I5263">
        <f>IF(AND(Tabla3[[#This Row],[cic]]=1,(AND(H5262=1,H5264=0))),1,0)</f>
        <v>0</v>
      </c>
      <c r="J5263">
        <f>Tabla3[[#This Row],[pas]]+J5262</f>
        <v>23</v>
      </c>
    </row>
    <row r="5264" spans="1:10" x14ac:dyDescent="0.25">
      <c r="A5264">
        <v>163.100997924805</v>
      </c>
      <c r="B5264">
        <v>2.8900802135467498</v>
      </c>
      <c r="C5264">
        <v>8.3780287241097496E-4</v>
      </c>
      <c r="D5264">
        <v>2.89091793820262</v>
      </c>
      <c r="E5264">
        <v>6.27987560619658E-4</v>
      </c>
      <c r="F5264">
        <f>Tabla3[[#This Row],[Axial Force ]]/$M$12</f>
        <v>3.5075483424689247</v>
      </c>
      <c r="G5264">
        <f>Tabla3[[#This Row],[Axial Displacement ]]/$M$9</f>
        <v>3.3605583878450578E-2</v>
      </c>
      <c r="H5264">
        <f>IF(Tabla3[[#This Row],[Axial Displacement Command ]]=D5263,1,0)</f>
        <v>0</v>
      </c>
      <c r="I5264">
        <f>IF(AND(Tabla3[[#This Row],[cic]]=1,(AND(H5263=1,H5265=0))),1,0)</f>
        <v>0</v>
      </c>
      <c r="J5264">
        <f>Tabla3[[#This Row],[pas]]+J5263</f>
        <v>23</v>
      </c>
    </row>
    <row r="5265" spans="1:10" x14ac:dyDescent="0.25">
      <c r="A5265">
        <v>163.00604248046901</v>
      </c>
      <c r="B5265">
        <v>2.8938925825059401</v>
      </c>
      <c r="C5265">
        <v>3.6215783438819899E-4</v>
      </c>
      <c r="D5265">
        <v>2.89425463415682</v>
      </c>
      <c r="E5265">
        <v>-2.5050906060641899E-3</v>
      </c>
      <c r="F5265">
        <f>Tabla3[[#This Row],[Axial Force ]]/$M$12</f>
        <v>3.5055062899025593</v>
      </c>
      <c r="G5265">
        <f>Tabla3[[#This Row],[Axial Displacement ]]/$M$9</f>
        <v>3.3649913750069073E-2</v>
      </c>
      <c r="H5265">
        <f>IF(Tabla3[[#This Row],[Axial Displacement Command ]]=D5264,1,0)</f>
        <v>0</v>
      </c>
      <c r="I5265">
        <f>IF(AND(Tabla3[[#This Row],[cic]]=1,(AND(H5264=1,H5266=0))),1,0)</f>
        <v>0</v>
      </c>
      <c r="J5265">
        <f>Tabla3[[#This Row],[pas]]+J5264</f>
        <v>23</v>
      </c>
    </row>
    <row r="5266" spans="1:10" x14ac:dyDescent="0.25">
      <c r="A5266">
        <v>163.82345581054699</v>
      </c>
      <c r="B5266">
        <v>2.8968285769224198</v>
      </c>
      <c r="C5266">
        <v>7.6246260505286002E-4</v>
      </c>
      <c r="D5266">
        <v>2.89759109728038</v>
      </c>
      <c r="E5266">
        <v>-1.65352503245231E-3</v>
      </c>
      <c r="F5266">
        <f>Tabla3[[#This Row],[Axial Force ]]/$M$12</f>
        <v>3.5230850711945587</v>
      </c>
      <c r="G5266">
        <f>Tabla3[[#This Row],[Axial Displacement ]]/$M$9</f>
        <v>3.368405322002814E-2</v>
      </c>
      <c r="H5266">
        <f>IF(Tabla3[[#This Row],[Axial Displacement Command ]]=D5265,1,0)</f>
        <v>0</v>
      </c>
      <c r="I5266">
        <f>IF(AND(Tabla3[[#This Row],[cic]]=1,(AND(H5265=1,H5267=0))),1,0)</f>
        <v>0</v>
      </c>
      <c r="J5266">
        <f>Tabla3[[#This Row],[pas]]+J5265</f>
        <v>23</v>
      </c>
    </row>
    <row r="5267" spans="1:10" x14ac:dyDescent="0.25">
      <c r="A5267">
        <v>163.87873840332</v>
      </c>
      <c r="B5267">
        <v>2.8997396584600201</v>
      </c>
      <c r="C5267">
        <v>1.1880397323693599E-3</v>
      </c>
      <c r="D5267">
        <v>2.9009277932345898</v>
      </c>
      <c r="E5267">
        <v>8.4662980270877597E-4</v>
      </c>
      <c r="F5267">
        <f>Tabla3[[#This Row],[Axial Force ]]/$M$12</f>
        <v>3.5242739441574193</v>
      </c>
      <c r="G5267">
        <f>Tabla3[[#This Row],[Axial Displacement ]]/$M$9</f>
        <v>3.3717903005349069E-2</v>
      </c>
      <c r="H5267">
        <f>IF(Tabla3[[#This Row],[Axial Displacement Command ]]=D5266,1,0)</f>
        <v>0</v>
      </c>
      <c r="I5267">
        <f>IF(AND(Tabla3[[#This Row],[cic]]=1,(AND(H5266=1,H5268=0))),1,0)</f>
        <v>0</v>
      </c>
      <c r="J5267">
        <f>Tabla3[[#This Row],[pas]]+J5266</f>
        <v>23</v>
      </c>
    </row>
    <row r="5268" spans="1:10" x14ac:dyDescent="0.25">
      <c r="A5268">
        <v>164.59161376953099</v>
      </c>
      <c r="B5268">
        <v>2.9035091865807798</v>
      </c>
      <c r="C5268">
        <v>7.5531005450102395E-4</v>
      </c>
      <c r="D5268">
        <v>2.9042644891887899</v>
      </c>
      <c r="E5268">
        <v>-2.5658158619990001E-4</v>
      </c>
      <c r="F5268">
        <f>Tabla3[[#This Row],[Axial Force ]]/$M$12</f>
        <v>3.5396045971942147</v>
      </c>
      <c r="G5268">
        <f>Tabla3[[#This Row],[Axial Displacement ]]/$M$9</f>
        <v>3.3761734727683484E-2</v>
      </c>
      <c r="H5268">
        <f>IF(Tabla3[[#This Row],[Axial Displacement Command ]]=D5267,1,0)</f>
        <v>0</v>
      </c>
      <c r="I5268">
        <f>IF(AND(Tabla3[[#This Row],[cic]]=1,(AND(H5267=1,H5269=0))),1,0)</f>
        <v>0</v>
      </c>
      <c r="J5268">
        <f>Tabla3[[#This Row],[pas]]+J5267</f>
        <v>23</v>
      </c>
    </row>
    <row r="5269" spans="1:10" x14ac:dyDescent="0.25">
      <c r="A5269">
        <v>164.84100341796901</v>
      </c>
      <c r="B5269">
        <v>2.9065168928355001</v>
      </c>
      <c r="C5269">
        <v>1.0840892628039001E-3</v>
      </c>
      <c r="D5269">
        <v>2.9076009523123498</v>
      </c>
      <c r="E5269">
        <v>3.7504901229112902E-4</v>
      </c>
      <c r="F5269">
        <f>Tabla3[[#This Row],[Axial Force ]]/$M$12</f>
        <v>3.5449678154401938</v>
      </c>
      <c r="G5269">
        <f>Tabla3[[#This Row],[Axial Displacement ]]/$M$9</f>
        <v>3.3796708056226747E-2</v>
      </c>
      <c r="H5269">
        <f>IF(Tabla3[[#This Row],[Axial Displacement Command ]]=D5268,1,0)</f>
        <v>0</v>
      </c>
      <c r="I5269">
        <f>IF(AND(Tabla3[[#This Row],[cic]]=1,(AND(H5268=1,H5270=0))),1,0)</f>
        <v>0</v>
      </c>
      <c r="J5269">
        <f>Tabla3[[#This Row],[pas]]+J5268</f>
        <v>23</v>
      </c>
    </row>
    <row r="5270" spans="1:10" x14ac:dyDescent="0.25">
      <c r="A5270">
        <v>165.35122680664099</v>
      </c>
      <c r="B5270">
        <v>2.9097176156938098</v>
      </c>
      <c r="C5270">
        <v>1.2199878938190501E-3</v>
      </c>
      <c r="D5270">
        <v>2.9109376482665499</v>
      </c>
      <c r="E5270">
        <v>1.37979753844775E-4</v>
      </c>
      <c r="F5270">
        <f>Tabla3[[#This Row],[Axial Force ]]/$M$12</f>
        <v>3.5559403614331395</v>
      </c>
      <c r="G5270">
        <f>Tabla3[[#This Row],[Axial Displacement ]]/$M$9</f>
        <v>3.3833925763881507E-2</v>
      </c>
      <c r="H5270">
        <f>IF(Tabla3[[#This Row],[Axial Displacement Command ]]=D5269,1,0)</f>
        <v>0</v>
      </c>
      <c r="I5270">
        <f>IF(AND(Tabla3[[#This Row],[cic]]=1,(AND(H5269=1,H5271=0))),1,0)</f>
        <v>0</v>
      </c>
      <c r="J5270">
        <f>Tabla3[[#This Row],[pas]]+J5269</f>
        <v>23</v>
      </c>
    </row>
    <row r="5271" spans="1:10" x14ac:dyDescent="0.25">
      <c r="A5271">
        <v>165.79010009765599</v>
      </c>
      <c r="B5271">
        <v>2.9130219481885402</v>
      </c>
      <c r="C5271">
        <v>1.25217434288061E-3</v>
      </c>
      <c r="D5271">
        <v>2.9142741113901098</v>
      </c>
      <c r="E5271">
        <v>1.82621010935691E-3</v>
      </c>
      <c r="F5271">
        <f>Tabla3[[#This Row],[Axial Force ]]/$M$12</f>
        <v>3.5653784967237847</v>
      </c>
      <c r="G5271">
        <f>Tabla3[[#This Row],[Axial Displacement ]]/$M$9</f>
        <v>3.3872348234750466E-2</v>
      </c>
      <c r="H5271">
        <f>IF(Tabla3[[#This Row],[Axial Displacement Command ]]=D5270,1,0)</f>
        <v>0</v>
      </c>
      <c r="I5271">
        <f>IF(AND(Tabla3[[#This Row],[cic]]=1,(AND(H5270=1,H5272=0))),1,0)</f>
        <v>0</v>
      </c>
      <c r="J5271">
        <f>Tabla3[[#This Row],[pas]]+J5270</f>
        <v>23</v>
      </c>
    </row>
    <row r="5272" spans="1:10" x14ac:dyDescent="0.25">
      <c r="A5272">
        <v>166.51524353027301</v>
      </c>
      <c r="B5272">
        <v>2.91615119203925</v>
      </c>
      <c r="C5272">
        <v>1.45936007811542E-3</v>
      </c>
      <c r="D5272">
        <v>2.9176105745136698</v>
      </c>
      <c r="E5272">
        <v>1.6449140503027599E-3</v>
      </c>
      <c r="F5272">
        <f>Tabla3[[#This Row],[Axial Force ]]/$M$12</f>
        <v>3.5809729791456562</v>
      </c>
      <c r="G5272">
        <f>Tabla3[[#This Row],[Axial Displacement ]]/$M$9</f>
        <v>3.3908734791154069E-2</v>
      </c>
      <c r="H5272">
        <f>IF(Tabla3[[#This Row],[Axial Displacement Command ]]=D5271,1,0)</f>
        <v>0</v>
      </c>
      <c r="I5272">
        <f>IF(AND(Tabla3[[#This Row],[cic]]=1,(AND(H5271=1,H5273=0))),1,0)</f>
        <v>0</v>
      </c>
      <c r="J5272">
        <f>Tabla3[[#This Row],[pas]]+J5271</f>
        <v>23</v>
      </c>
    </row>
    <row r="5273" spans="1:10" x14ac:dyDescent="0.25">
      <c r="A5273">
        <v>166.61410522460901</v>
      </c>
      <c r="B5273">
        <v>2.9202783480286598</v>
      </c>
      <c r="C5273">
        <v>6.69002531594742E-4</v>
      </c>
      <c r="D5273">
        <v>2.9209472704678801</v>
      </c>
      <c r="E5273" s="2">
        <v>9.2193431555642706E-5</v>
      </c>
      <c r="F5273">
        <f>Tabla3[[#This Row],[Axial Force ]]/$M$12</f>
        <v>3.5830990370883655</v>
      </c>
      <c r="G5273">
        <f>Tabla3[[#This Row],[Axial Displacement ]]/$M$9</f>
        <v>3.395672497707744E-2</v>
      </c>
      <c r="H5273">
        <f>IF(Tabla3[[#This Row],[Axial Displacement Command ]]=D5272,1,0)</f>
        <v>0</v>
      </c>
      <c r="I5273">
        <f>IF(AND(Tabla3[[#This Row],[cic]]=1,(AND(H5272=1,H5274=0))),1,0)</f>
        <v>0</v>
      </c>
      <c r="J5273">
        <f>Tabla3[[#This Row],[pas]]+J5272</f>
        <v>23</v>
      </c>
    </row>
    <row r="5274" spans="1:10" x14ac:dyDescent="0.25">
      <c r="A5274">
        <v>167.03604125976599</v>
      </c>
      <c r="B5274">
        <v>2.9238401912152798</v>
      </c>
      <c r="C5274">
        <v>4.4369696183821399E-4</v>
      </c>
      <c r="D5274">
        <v>2.9242839664220801</v>
      </c>
      <c r="E5274">
        <v>-5.0190828915219797E-4</v>
      </c>
      <c r="F5274">
        <f>Tabla3[[#This Row],[Axial Force ]]/$M$12</f>
        <v>3.5921729303175485</v>
      </c>
      <c r="G5274">
        <f>Tabla3[[#This Row],[Axial Displacement ]]/$M$9</f>
        <v>3.399814175831721E-2</v>
      </c>
      <c r="H5274">
        <f>IF(Tabla3[[#This Row],[Axial Displacement Command ]]=D5273,1,0)</f>
        <v>0</v>
      </c>
      <c r="I5274">
        <f>IF(AND(Tabla3[[#This Row],[cic]]=1,(AND(H5273=1,H5275=0))),1,0)</f>
        <v>0</v>
      </c>
      <c r="J5274">
        <f>Tabla3[[#This Row],[pas]]+J5273</f>
        <v>23</v>
      </c>
    </row>
    <row r="5275" spans="1:10" x14ac:dyDescent="0.25">
      <c r="A5275">
        <v>167.72288513183599</v>
      </c>
      <c r="B5275">
        <v>2.9271126259118301</v>
      </c>
      <c r="C5275">
        <v>5.0783160077116896E-4</v>
      </c>
      <c r="D5275">
        <v>2.9276204295456401</v>
      </c>
      <c r="E5275">
        <v>-5.2505924941215198E-4</v>
      </c>
      <c r="F5275">
        <f>Tabla3[[#This Row],[Axial Force ]]/$M$12</f>
        <v>3.6069437662760429</v>
      </c>
      <c r="G5275">
        <f>Tabla3[[#This Row],[Axial Displacement ]]/$M$9</f>
        <v>3.4036193324556166E-2</v>
      </c>
      <c r="H5275">
        <f>IF(Tabla3[[#This Row],[Axial Displacement Command ]]=D5274,1,0)</f>
        <v>0</v>
      </c>
      <c r="I5275">
        <f>IF(AND(Tabla3[[#This Row],[cic]]=1,(AND(H5274=1,H5276=0))),1,0)</f>
        <v>0</v>
      </c>
      <c r="J5275">
        <f>Tabla3[[#This Row],[pas]]+J5274</f>
        <v>23</v>
      </c>
    </row>
    <row r="5276" spans="1:10" x14ac:dyDescent="0.25">
      <c r="A5276">
        <v>168.04350280761699</v>
      </c>
      <c r="B5276">
        <v>2.9297340661287299</v>
      </c>
      <c r="C5276">
        <v>1.2230873380758599E-3</v>
      </c>
      <c r="D5276">
        <v>2.9309571254998401</v>
      </c>
      <c r="E5276">
        <v>-2.7194732865609699E-3</v>
      </c>
      <c r="F5276">
        <f>Tabla3[[#This Row],[Axial Force ]]/$M$12</f>
        <v>3.6138387700562795</v>
      </c>
      <c r="G5276">
        <f>Tabla3[[#This Row],[Axial Displacement ]]/$M$9</f>
        <v>3.4066675187543367E-2</v>
      </c>
      <c r="H5276">
        <f>IF(Tabla3[[#This Row],[Axial Displacement Command ]]=D5275,1,0)</f>
        <v>0</v>
      </c>
      <c r="I5276">
        <f>IF(AND(Tabla3[[#This Row],[cic]]=1,(AND(H5275=1,H5277=0))),1,0)</f>
        <v>0</v>
      </c>
      <c r="J5276">
        <f>Tabla3[[#This Row],[pas]]+J5275</f>
        <v>23</v>
      </c>
    </row>
    <row r="5277" spans="1:10" x14ac:dyDescent="0.25">
      <c r="A5277">
        <v>168.51454162597699</v>
      </c>
      <c r="B5277">
        <v>2.93367146514356</v>
      </c>
      <c r="C5277">
        <v>6.2227246644397404E-4</v>
      </c>
      <c r="D5277">
        <v>2.9342938214540499</v>
      </c>
      <c r="E5277">
        <v>-9.6531630333629404E-4</v>
      </c>
      <c r="F5277">
        <f>Tabla3[[#This Row],[Axial Force ]]/$M$12</f>
        <v>3.6239686371177848</v>
      </c>
      <c r="G5277">
        <f>Tabla3[[#This Row],[Axial Displacement ]]/$M$9</f>
        <v>3.4112458897018139E-2</v>
      </c>
      <c r="H5277">
        <f>IF(Tabla3[[#This Row],[Axial Displacement Command ]]=D5276,1,0)</f>
        <v>0</v>
      </c>
      <c r="I5277">
        <f>IF(AND(Tabla3[[#This Row],[cic]]=1,(AND(H5276=1,H5278=0))),1,0)</f>
        <v>0</v>
      </c>
      <c r="J5277">
        <f>Tabla3[[#This Row],[pas]]+J5276</f>
        <v>23</v>
      </c>
    </row>
    <row r="5278" spans="1:10" x14ac:dyDescent="0.25">
      <c r="A5278">
        <v>169.31611633300801</v>
      </c>
      <c r="B5278">
        <v>2.93615693226457</v>
      </c>
      <c r="C5278">
        <v>1.4731883766216901E-3</v>
      </c>
      <c r="D5278">
        <v>2.9376302845776099</v>
      </c>
      <c r="E5278">
        <v>-9.6980659236578504E-4</v>
      </c>
      <c r="F5278">
        <f>Tabla3[[#This Row],[Axial Force ]]/$M$12</f>
        <v>3.6412068028603874</v>
      </c>
      <c r="G5278">
        <f>Tabla3[[#This Row],[Axial Displacement ]]/$M$9</f>
        <v>3.4141359677495001E-2</v>
      </c>
      <c r="H5278">
        <f>IF(Tabla3[[#This Row],[Axial Displacement Command ]]=D5277,1,0)</f>
        <v>0</v>
      </c>
      <c r="I5278">
        <f>IF(AND(Tabla3[[#This Row],[cic]]=1,(AND(H5277=1,H5279=0))),1,0)</f>
        <v>0</v>
      </c>
      <c r="J5278">
        <f>Tabla3[[#This Row],[pas]]+J5277</f>
        <v>23</v>
      </c>
    </row>
    <row r="5279" spans="1:10" x14ac:dyDescent="0.25">
      <c r="A5279">
        <v>168.99171447753901</v>
      </c>
      <c r="B5279">
        <v>2.9401981737464702</v>
      </c>
      <c r="C5279">
        <v>7.6866149356646896E-4</v>
      </c>
      <c r="D5279">
        <v>2.9409667477011698</v>
      </c>
      <c r="E5279" s="2">
        <v>-3.1627539698320099E-5</v>
      </c>
      <c r="F5279">
        <f>Tabla3[[#This Row],[Axial Force ]]/$M$12</f>
        <v>3.6342304188718066</v>
      </c>
      <c r="G5279">
        <f>Tabla3[[#This Row],[Axial Displacement ]]/$M$9</f>
        <v>3.4188350857517098E-2</v>
      </c>
      <c r="H5279">
        <f>IF(Tabla3[[#This Row],[Axial Displacement Command ]]=D5278,1,0)</f>
        <v>0</v>
      </c>
      <c r="I5279">
        <f>IF(AND(Tabla3[[#This Row],[cic]]=1,(AND(H5278=1,H5280=0))),1,0)</f>
        <v>0</v>
      </c>
      <c r="J5279">
        <f>Tabla3[[#This Row],[pas]]+J5278</f>
        <v>23</v>
      </c>
    </row>
    <row r="5280" spans="1:10" x14ac:dyDescent="0.25">
      <c r="A5280">
        <v>169.64164733886699</v>
      </c>
      <c r="B5280">
        <v>2.94307339936495</v>
      </c>
      <c r="C5280">
        <v>1.23000143048557E-3</v>
      </c>
      <c r="D5280">
        <v>2.9443034436553699</v>
      </c>
      <c r="E5280">
        <v>8.2312971017017801E-4</v>
      </c>
      <c r="F5280">
        <f>Tabla3[[#This Row],[Axial Force ]]/$M$12</f>
        <v>3.6482074696530535</v>
      </c>
      <c r="G5280">
        <f>Tabla3[[#This Row],[Axial Displacement ]]/$M$9</f>
        <v>3.4221783713545929E-2</v>
      </c>
      <c r="H5280">
        <f>IF(Tabla3[[#This Row],[Axial Displacement Command ]]=D5279,1,0)</f>
        <v>0</v>
      </c>
      <c r="I5280">
        <f>IF(AND(Tabla3[[#This Row],[cic]]=1,(AND(H5279=1,H5281=0))),1,0)</f>
        <v>0</v>
      </c>
      <c r="J5280">
        <f>Tabla3[[#This Row],[pas]]+J5279</f>
        <v>23</v>
      </c>
    </row>
    <row r="5281" spans="1:10" x14ac:dyDescent="0.25">
      <c r="A5281">
        <v>170.12326049804699</v>
      </c>
      <c r="B5281">
        <v>2.9465495608747001</v>
      </c>
      <c r="C5281">
        <v>1.09028815131751E-3</v>
      </c>
      <c r="D5281">
        <v>2.9476399067789298</v>
      </c>
      <c r="E5281">
        <v>1.6285407582472501E-3</v>
      </c>
      <c r="F5281">
        <f>Tabla3[[#This Row],[Axial Force ]]/$M$12</f>
        <v>3.6585647418934837</v>
      </c>
      <c r="G5281">
        <f>Tabla3[[#This Row],[Axial Displacement ]]/$M$9</f>
        <v>3.4262204196217443E-2</v>
      </c>
      <c r="H5281">
        <f>IF(Tabla3[[#This Row],[Axial Displacement Command ]]=D5280,1,0)</f>
        <v>0</v>
      </c>
      <c r="I5281">
        <f>IF(AND(Tabla3[[#This Row],[cic]]=1,(AND(H5280=1,H5282=0))),1,0)</f>
        <v>0</v>
      </c>
      <c r="J5281">
        <f>Tabla3[[#This Row],[pas]]+J5280</f>
        <v>23</v>
      </c>
    </row>
    <row r="5282" spans="1:10" x14ac:dyDescent="0.25">
      <c r="A5282">
        <v>170.77056884765599</v>
      </c>
      <c r="B5282">
        <v>2.9509377200156499</v>
      </c>
      <c r="C5282" s="2">
        <v>3.8862228990410599E-5</v>
      </c>
      <c r="D5282">
        <v>2.9509766027331401</v>
      </c>
      <c r="E5282">
        <v>-6.10264578426722E-4</v>
      </c>
      <c r="F5282">
        <f>Tabla3[[#This Row],[Axial Force ]]/$M$12</f>
        <v>3.6724853515624947</v>
      </c>
      <c r="G5282">
        <f>Tabla3[[#This Row],[Axial Displacement ]]/$M$9</f>
        <v>3.4313229302507554E-2</v>
      </c>
      <c r="H5282">
        <f>IF(Tabla3[[#This Row],[Axial Displacement Command ]]=D5281,1,0)</f>
        <v>0</v>
      </c>
      <c r="I5282">
        <f>IF(AND(Tabla3[[#This Row],[cic]]=1,(AND(H5281=1,H5283=0))),1,0)</f>
        <v>0</v>
      </c>
      <c r="J5282">
        <f>Tabla3[[#This Row],[pas]]+J5281</f>
        <v>23</v>
      </c>
    </row>
    <row r="5283" spans="1:10" x14ac:dyDescent="0.25">
      <c r="A5283">
        <v>171.23294067382801</v>
      </c>
      <c r="B5283">
        <v>2.9528117738664199</v>
      </c>
      <c r="C5283">
        <v>1.5015601775303399E-3</v>
      </c>
      <c r="D5283">
        <v>2.9543132986873402</v>
      </c>
      <c r="E5283">
        <v>2.3661789327889001E-4</v>
      </c>
      <c r="F5283">
        <f>Tabla3[[#This Row],[Axial Force ]]/$M$12</f>
        <v>3.6824288316952258</v>
      </c>
      <c r="G5283">
        <f>Tabla3[[#This Row],[Axial Displacement ]]/$M$9</f>
        <v>3.433502062635372E-2</v>
      </c>
      <c r="H5283">
        <f>IF(Tabla3[[#This Row],[Axial Displacement Command ]]=D5282,1,0)</f>
        <v>0</v>
      </c>
      <c r="I5283">
        <f>IF(AND(Tabla3[[#This Row],[cic]]=1,(AND(H5282=1,H5284=0))),1,0)</f>
        <v>0</v>
      </c>
      <c r="J5283">
        <f>Tabla3[[#This Row],[pas]]+J5282</f>
        <v>23</v>
      </c>
    </row>
    <row r="5284" spans="1:10" x14ac:dyDescent="0.25">
      <c r="A5284">
        <v>171.48077392578099</v>
      </c>
      <c r="B5284">
        <v>2.95696384273469</v>
      </c>
      <c r="C5284">
        <v>6.8593027435781605E-4</v>
      </c>
      <c r="D5284">
        <v>2.9576497618109001</v>
      </c>
      <c r="E5284">
        <v>-2.2406547941500299E-3</v>
      </c>
      <c r="F5284">
        <f>Tabla3[[#This Row],[Axial Force ]]/$M$12</f>
        <v>3.6877585790490537</v>
      </c>
      <c r="G5284">
        <f>Tabla3[[#This Row],[Axial Displacement ]]/$M$9</f>
        <v>3.4383300496915001E-2</v>
      </c>
      <c r="H5284">
        <f>IF(Tabla3[[#This Row],[Axial Displacement Command ]]=D5283,1,0)</f>
        <v>0</v>
      </c>
      <c r="I5284">
        <f>IF(AND(Tabla3[[#This Row],[cic]]=1,(AND(H5283=1,H5285=0))),1,0)</f>
        <v>0</v>
      </c>
      <c r="J5284">
        <f>Tabla3[[#This Row],[pas]]+J5283</f>
        <v>23</v>
      </c>
    </row>
    <row r="5285" spans="1:10" x14ac:dyDescent="0.25">
      <c r="A5285">
        <v>171.75341796875</v>
      </c>
      <c r="B5285">
        <v>2.9597925022244498</v>
      </c>
      <c r="C5285">
        <v>1.1937618182855699E-3</v>
      </c>
      <c r="D5285">
        <v>2.9609864577651002</v>
      </c>
      <c r="E5285">
        <v>2.7836808840220298E-3</v>
      </c>
      <c r="F5285">
        <f>Tabla3[[#This Row],[Axial Force ]]/$M$12</f>
        <v>3.6936218918010755</v>
      </c>
      <c r="G5285">
        <f>Tabla3[[#This Row],[Axial Displacement ]]/$M$9</f>
        <v>3.4416191886330813E-2</v>
      </c>
      <c r="H5285">
        <f>IF(Tabla3[[#This Row],[Axial Displacement Command ]]=D5284,1,0)</f>
        <v>0</v>
      </c>
      <c r="I5285">
        <f>IF(AND(Tabla3[[#This Row],[cic]]=1,(AND(H5284=1,H5286=0))),1,0)</f>
        <v>0</v>
      </c>
      <c r="J5285">
        <f>Tabla3[[#This Row],[pas]]+J5284</f>
        <v>23</v>
      </c>
    </row>
    <row r="5286" spans="1:10" x14ac:dyDescent="0.25">
      <c r="A5286">
        <v>172.62632751464801</v>
      </c>
      <c r="B5286">
        <v>2.9626034665852798</v>
      </c>
      <c r="C5286">
        <v>1.7194747670146199E-3</v>
      </c>
      <c r="D5286">
        <v>2.96432315371931</v>
      </c>
      <c r="E5286">
        <v>1.0494787829884401E-3</v>
      </c>
      <c r="F5286">
        <f>Tabla3[[#This Row],[Axial Force ]]/$M$12</f>
        <v>3.7123941400999572</v>
      </c>
      <c r="G5286">
        <f>Tabla3[[#This Row],[Axial Displacement ]]/$M$9</f>
        <v>3.4448877518433486E-2</v>
      </c>
      <c r="H5286">
        <f>IF(Tabla3[[#This Row],[Axial Displacement Command ]]=D5285,1,0)</f>
        <v>0</v>
      </c>
      <c r="I5286">
        <f>IF(AND(Tabla3[[#This Row],[cic]]=1,(AND(H5285=1,H5287=0))),1,0)</f>
        <v>0</v>
      </c>
      <c r="J5286">
        <f>Tabla3[[#This Row],[pas]]+J5285</f>
        <v>23</v>
      </c>
    </row>
    <row r="5287" spans="1:10" x14ac:dyDescent="0.25">
      <c r="A5287">
        <v>172.70205688476599</v>
      </c>
      <c r="B5287">
        <v>2.9661154840141499</v>
      </c>
      <c r="C5287">
        <v>1.5442371932294901E-3</v>
      </c>
      <c r="D5287">
        <v>2.9676596168428699</v>
      </c>
      <c r="E5287">
        <v>-4.6435752665274798E-4</v>
      </c>
      <c r="F5287">
        <f>Tabla3[[#This Row],[Axial Force ]]/$M$12</f>
        <v>3.714022728704645</v>
      </c>
      <c r="G5287">
        <f>Tabla3[[#This Row],[Axial Displacement ]]/$M$9</f>
        <v>3.448971493039709E-2</v>
      </c>
      <c r="H5287">
        <f>IF(Tabla3[[#This Row],[Axial Displacement Command ]]=D5286,1,0)</f>
        <v>0</v>
      </c>
      <c r="I5287">
        <f>IF(AND(Tabla3[[#This Row],[cic]]=1,(AND(H5286=1,H5288=0))),1,0)</f>
        <v>0</v>
      </c>
      <c r="J5287">
        <f>Tabla3[[#This Row],[pas]]+J5286</f>
        <v>23</v>
      </c>
    </row>
    <row r="5288" spans="1:10" x14ac:dyDescent="0.25">
      <c r="A5288">
        <v>173.12077331543</v>
      </c>
      <c r="B5288">
        <v>2.96946289017797</v>
      </c>
      <c r="C5288">
        <v>1.53326993768133E-3</v>
      </c>
      <c r="D5288">
        <v>2.9709960799664299</v>
      </c>
      <c r="E5288">
        <v>9.2591335487668402E-4</v>
      </c>
      <c r="F5288">
        <f>Tabla3[[#This Row],[Axial Force ]]/$M$12</f>
        <v>3.7230273831275267</v>
      </c>
      <c r="G5288">
        <f>Tabla3[[#This Row],[Axial Displacement ]]/$M$9</f>
        <v>3.4528638257883375E-2</v>
      </c>
      <c r="H5288">
        <f>IF(Tabla3[[#This Row],[Axial Displacement Command ]]=D5287,1,0)</f>
        <v>0</v>
      </c>
      <c r="I5288">
        <f>IF(AND(Tabla3[[#This Row],[cic]]=1,(AND(H5287=1,H5289=0))),1,0)</f>
        <v>0</v>
      </c>
      <c r="J5288">
        <f>Tabla3[[#This Row],[pas]]+J5287</f>
        <v>23</v>
      </c>
    </row>
    <row r="5289" spans="1:10" x14ac:dyDescent="0.25">
      <c r="A5289">
        <v>173.17210388183599</v>
      </c>
      <c r="B5289">
        <v>2.97327153384686</v>
      </c>
      <c r="C5289">
        <v>1.0612011465127599E-3</v>
      </c>
      <c r="D5289">
        <v>2.9743327759206299</v>
      </c>
      <c r="E5289">
        <v>1.51720178109827E-3</v>
      </c>
      <c r="F5289">
        <f>Tabla3[[#This Row],[Axial Force ]]/$M$12</f>
        <v>3.7241312662760429</v>
      </c>
      <c r="G5289">
        <f>Tabla3[[#This Row],[Axial Displacement ]]/$M$9</f>
        <v>3.4572924812172792E-2</v>
      </c>
      <c r="H5289">
        <f>IF(Tabla3[[#This Row],[Axial Displacement Command ]]=D5288,1,0)</f>
        <v>0</v>
      </c>
      <c r="I5289">
        <f>IF(AND(Tabla3[[#This Row],[cic]]=1,(AND(H5288=1,H5290=0))),1,0)</f>
        <v>0</v>
      </c>
      <c r="J5289">
        <f>Tabla3[[#This Row],[pas]]+J5288</f>
        <v>23</v>
      </c>
    </row>
    <row r="5290" spans="1:10" x14ac:dyDescent="0.25">
      <c r="A5290">
        <v>173.875244140625</v>
      </c>
      <c r="B5290">
        <v>2.97597167082131</v>
      </c>
      <c r="C5290">
        <v>1.6977786572169901E-3</v>
      </c>
      <c r="D5290">
        <v>2.97766947187483</v>
      </c>
      <c r="E5290">
        <v>1.27802320548653E-3</v>
      </c>
      <c r="F5290">
        <f>Tabla3[[#This Row],[Axial Force ]]/$M$12</f>
        <v>3.7392525621639785</v>
      </c>
      <c r="G5290">
        <f>Tabla3[[#This Row],[Axial Displacement ]]/$M$9</f>
        <v>3.4604321753736164E-2</v>
      </c>
      <c r="H5290">
        <f>IF(Tabla3[[#This Row],[Axial Displacement Command ]]=D5289,1,0)</f>
        <v>0</v>
      </c>
      <c r="I5290">
        <f>IF(AND(Tabla3[[#This Row],[cic]]=1,(AND(H5289=1,H5291=0))),1,0)</f>
        <v>0</v>
      </c>
      <c r="J5290">
        <f>Tabla3[[#This Row],[pas]]+J5289</f>
        <v>23</v>
      </c>
    </row>
    <row r="5291" spans="1:10" x14ac:dyDescent="0.25">
      <c r="A5291">
        <v>174.49055480957</v>
      </c>
      <c r="B5291">
        <v>2.9795123264193499</v>
      </c>
      <c r="C5291">
        <v>1.4936923662389699E-3</v>
      </c>
      <c r="D5291">
        <v>2.98100593499839</v>
      </c>
      <c r="E5291">
        <v>1.12988267630953E-4</v>
      </c>
      <c r="F5291">
        <f>Tabla3[[#This Row],[Axial Force ]]/$M$12</f>
        <v>3.7524850496681719</v>
      </c>
      <c r="G5291">
        <f>Tabla3[[#This Row],[Axial Displacement ]]/$M$9</f>
        <v>3.464549216766686E-2</v>
      </c>
      <c r="H5291">
        <f>IF(Tabla3[[#This Row],[Axial Displacement Command ]]=D5290,1,0)</f>
        <v>0</v>
      </c>
      <c r="I5291">
        <f>IF(AND(Tabla3[[#This Row],[cic]]=1,(AND(H5290=1,H5292=0))),1,0)</f>
        <v>0</v>
      </c>
      <c r="J5291">
        <f>Tabla3[[#This Row],[pas]]+J5290</f>
        <v>23</v>
      </c>
    </row>
    <row r="5292" spans="1:10" x14ac:dyDescent="0.25">
      <c r="A5292">
        <v>174.44763183593801</v>
      </c>
      <c r="B5292">
        <v>2.9827773105353099</v>
      </c>
      <c r="C5292">
        <v>1.5652179854441801E-3</v>
      </c>
      <c r="D5292">
        <v>2.9843426309526002</v>
      </c>
      <c r="E5292">
        <v>6.4213611494778899E-4</v>
      </c>
      <c r="F5292">
        <f>Tabla3[[#This Row],[Axial Force ]]/$M$12</f>
        <v>3.7515619749664086</v>
      </c>
      <c r="G5292">
        <f>Tabla3[[#This Row],[Axial Displacement ]]/$M$9</f>
        <v>3.4683457099247791E-2</v>
      </c>
      <c r="H5292">
        <f>IF(Tabla3[[#This Row],[Axial Displacement Command ]]=D5291,1,0)</f>
        <v>0</v>
      </c>
      <c r="I5292">
        <f>IF(AND(Tabla3[[#This Row],[cic]]=1,(AND(H5291=1,H5293=0))),1,0)</f>
        <v>0</v>
      </c>
      <c r="J5292">
        <f>Tabla3[[#This Row],[pas]]+J5291</f>
        <v>23</v>
      </c>
    </row>
    <row r="5293" spans="1:10" x14ac:dyDescent="0.25">
      <c r="A5293">
        <v>175.143310546875</v>
      </c>
      <c r="B5293">
        <v>2.9854774475097701</v>
      </c>
      <c r="C5293">
        <v>2.20179549614841E-3</v>
      </c>
      <c r="D5293">
        <v>2.9876793269067998</v>
      </c>
      <c r="E5293">
        <v>1.21089428262167E-4</v>
      </c>
      <c r="F5293">
        <f>Tabla3[[#This Row],[Axial Force ]]/$M$12</f>
        <v>3.7665228074596775</v>
      </c>
      <c r="G5293">
        <f>Tabla3[[#This Row],[Axial Displacement ]]/$M$9</f>
        <v>3.4714854040811281E-2</v>
      </c>
      <c r="H5293">
        <f>IF(Tabla3[[#This Row],[Axial Displacement Command ]]=D5292,1,0)</f>
        <v>0</v>
      </c>
      <c r="I5293">
        <f>IF(AND(Tabla3[[#This Row],[cic]]=1,(AND(H5292=1,H5294=0))),1,0)</f>
        <v>0</v>
      </c>
      <c r="J5293">
        <f>Tabla3[[#This Row],[pas]]+J5292</f>
        <v>23</v>
      </c>
    </row>
    <row r="5294" spans="1:10" x14ac:dyDescent="0.25">
      <c r="A5294">
        <v>175.64886474609401</v>
      </c>
      <c r="B5294">
        <v>2.9887461569160201</v>
      </c>
      <c r="C5294">
        <v>2.2695064672007001E-3</v>
      </c>
      <c r="D5294">
        <v>2.9910155571997201</v>
      </c>
      <c r="E5294">
        <v>-6.87031388224568E-4</v>
      </c>
      <c r="F5294">
        <f>Tabla3[[#This Row],[Axial Force ]]/$M$12</f>
        <v>3.7773949407762153</v>
      </c>
      <c r="G5294">
        <f>Tabla3[[#This Row],[Axial Displacement ]]/$M$9</f>
        <v>3.4752862289721166E-2</v>
      </c>
      <c r="H5294">
        <f>IF(Tabla3[[#This Row],[Axial Displacement Command ]]=D5293,1,0)</f>
        <v>0</v>
      </c>
      <c r="I5294">
        <f>IF(AND(Tabla3[[#This Row],[cic]]=1,(AND(H5293=1,H5295=0))),1,0)</f>
        <v>0</v>
      </c>
      <c r="J5294">
        <f>Tabla3[[#This Row],[pas]]+J5293</f>
        <v>23</v>
      </c>
    </row>
    <row r="5295" spans="1:10" x14ac:dyDescent="0.25">
      <c r="A5295">
        <v>176.425537109375</v>
      </c>
      <c r="B5295">
        <v>2.99263349734247</v>
      </c>
      <c r="C5295">
        <v>1.71875956311851E-3</v>
      </c>
      <c r="D5295">
        <v>2.9943522531539202</v>
      </c>
      <c r="E5295">
        <v>1.0605567979382599E-4</v>
      </c>
      <c r="F5295">
        <f>Tabla3[[#This Row],[Axial Force ]]/$M$12</f>
        <v>3.7940975722446235</v>
      </c>
      <c r="G5295">
        <f>Tabla3[[#This Row],[Axial Displacement ]]/$M$9</f>
        <v>3.4798063922586858E-2</v>
      </c>
      <c r="H5295">
        <f>IF(Tabla3[[#This Row],[Axial Displacement Command ]]=D5294,1,0)</f>
        <v>0</v>
      </c>
      <c r="I5295">
        <f>IF(AND(Tabla3[[#This Row],[cic]]=1,(AND(H5294=1,H5296=0))),1,0)</f>
        <v>0</v>
      </c>
      <c r="J5295">
        <f>Tabla3[[#This Row],[pas]]+J5294</f>
        <v>23</v>
      </c>
    </row>
    <row r="5296" spans="1:10" x14ac:dyDescent="0.25">
      <c r="A5296">
        <v>176.96228027343801</v>
      </c>
      <c r="B5296">
        <v>2.9965639114379901</v>
      </c>
      <c r="C5296">
        <v>1.1250972420384601E-3</v>
      </c>
      <c r="D5296">
        <v>2.9976889491081198</v>
      </c>
      <c r="E5296">
        <v>3.13031137011421E-4</v>
      </c>
      <c r="F5296">
        <f>Tabla3[[#This Row],[Axial Force ]]/$M$12</f>
        <v>3.8056404359879141</v>
      </c>
      <c r="G5296">
        <f>Tabla3[[#This Row],[Axial Displacement ]]/$M$9</f>
        <v>3.4843766412069654E-2</v>
      </c>
      <c r="H5296">
        <f>IF(Tabla3[[#This Row],[Axial Displacement Command ]]=D5295,1,0)</f>
        <v>0</v>
      </c>
      <c r="I5296">
        <f>IF(AND(Tabla3[[#This Row],[cic]]=1,(AND(H5295=1,H5297=0))),1,0)</f>
        <v>0</v>
      </c>
      <c r="J5296">
        <f>Tabla3[[#This Row],[pas]]+J5295</f>
        <v>23</v>
      </c>
    </row>
    <row r="5297" spans="1:10" x14ac:dyDescent="0.25">
      <c r="A5297">
        <v>177.42039489746099</v>
      </c>
      <c r="B5297">
        <v>3.0005513690412</v>
      </c>
      <c r="C5297">
        <v>4.7397614366673202E-4</v>
      </c>
      <c r="D5297">
        <v>3.0010254122316802</v>
      </c>
      <c r="E5297">
        <v>-1.15139755507698E-3</v>
      </c>
      <c r="F5297">
        <f>Tabla3[[#This Row],[Axial Force ]]/$M$12</f>
        <v>3.8154923633862579</v>
      </c>
      <c r="G5297">
        <f>Tabla3[[#This Row],[Axial Displacement ]]/$M$9</f>
        <v>3.4890132198153491E-2</v>
      </c>
      <c r="H5297">
        <f>IF(Tabla3[[#This Row],[Axial Displacement Command ]]=D5296,1,0)</f>
        <v>0</v>
      </c>
      <c r="I5297">
        <f>IF(AND(Tabla3[[#This Row],[cic]]=1,(AND(H5296=1,H5298=0))),1,0)</f>
        <v>0</v>
      </c>
      <c r="J5297">
        <f>Tabla3[[#This Row],[pas]]+J5296</f>
        <v>23</v>
      </c>
    </row>
    <row r="5298" spans="1:10" x14ac:dyDescent="0.25">
      <c r="A5298">
        <v>177.63485717773401</v>
      </c>
      <c r="B5298">
        <v>3.00335162319243</v>
      </c>
      <c r="C5298">
        <v>1.01041791822354E-3</v>
      </c>
      <c r="D5298">
        <v>3.00436210818589</v>
      </c>
      <c r="E5298">
        <v>3.6925578683622001E-4</v>
      </c>
      <c r="F5298">
        <f>Tabla3[[#This Row],[Axial Force ]]/$M$12</f>
        <v>3.82010445543514</v>
      </c>
      <c r="G5298">
        <f>Tabla3[[#This Row],[Axial Displacement ]]/$M$9</f>
        <v>3.4922693292935229E-2</v>
      </c>
      <c r="H5298">
        <f>IF(Tabla3[[#This Row],[Axial Displacement Command ]]=D5297,1,0)</f>
        <v>0</v>
      </c>
      <c r="I5298">
        <f>IF(AND(Tabla3[[#This Row],[cic]]=1,(AND(H5297=1,H5299=0))),1,0)</f>
        <v>0</v>
      </c>
      <c r="J5298">
        <f>Tabla3[[#This Row],[pas]]+J5297</f>
        <v>23</v>
      </c>
    </row>
    <row r="5299" spans="1:10" x14ac:dyDescent="0.25">
      <c r="A5299">
        <v>178.04042053222699</v>
      </c>
      <c r="B5299">
        <v>3.0071712099015699</v>
      </c>
      <c r="C5299">
        <v>5.2762032964892602E-4</v>
      </c>
      <c r="D5299">
        <v>3.0076988041400901</v>
      </c>
      <c r="E5299">
        <v>1.80505151092802E-3</v>
      </c>
      <c r="F5299">
        <f>Tabla3[[#This Row],[Axial Force ]]/$M$12</f>
        <v>3.8288262480048814</v>
      </c>
      <c r="G5299">
        <f>Tabla3[[#This Row],[Axial Displacement ]]/$M$9</f>
        <v>3.4967107091878717E-2</v>
      </c>
      <c r="H5299">
        <f>IF(Tabla3[[#This Row],[Axial Displacement Command ]]=D5298,1,0)</f>
        <v>0</v>
      </c>
      <c r="I5299">
        <f>IF(AND(Tabla3[[#This Row],[cic]]=1,(AND(H5298=1,H5300=0))),1,0)</f>
        <v>0</v>
      </c>
      <c r="J5299">
        <f>Tabla3[[#This Row],[pas]]+J5298</f>
        <v>23</v>
      </c>
    </row>
    <row r="5300" spans="1:10" x14ac:dyDescent="0.25">
      <c r="A5300">
        <v>178.53814697265599</v>
      </c>
      <c r="B5300">
        <v>3.0108117498457401</v>
      </c>
      <c r="C5300">
        <v>2.2339820304750899E-4</v>
      </c>
      <c r="D5300">
        <v>3.01103526726365</v>
      </c>
      <c r="E5300" s="2">
        <v>3.5996560399098598E-5</v>
      </c>
      <c r="F5300">
        <f>Tabla3[[#This Row],[Axial Force ]]/$M$12</f>
        <v>3.8395300424227097</v>
      </c>
      <c r="G5300">
        <f>Tabla3[[#This Row],[Axial Displacement ]]/$M$9</f>
        <v>3.5009438951694651E-2</v>
      </c>
      <c r="H5300">
        <f>IF(Tabla3[[#This Row],[Axial Displacement Command ]]=D5299,1,0)</f>
        <v>0</v>
      </c>
      <c r="I5300">
        <f>IF(AND(Tabla3[[#This Row],[cic]]=1,(AND(H5299=1,H5301=0))),1,0)</f>
        <v>0</v>
      </c>
      <c r="J5300">
        <f>Tabla3[[#This Row],[pas]]+J5299</f>
        <v>23</v>
      </c>
    </row>
    <row r="5301" spans="1:10" x14ac:dyDescent="0.25">
      <c r="A5301">
        <v>178.76205444335901</v>
      </c>
      <c r="B5301">
        <v>3.0142378527671099</v>
      </c>
      <c r="C5301">
        <v>1.33991235884423E-4</v>
      </c>
      <c r="D5301">
        <v>3.0143719632178501</v>
      </c>
      <c r="E5301">
        <v>-3.1216785600918202E-4</v>
      </c>
      <c r="F5301">
        <f>Tabla3[[#This Row],[Axial Force ]]/$M$12</f>
        <v>3.84434525684643</v>
      </c>
      <c r="G5301">
        <f>Tabla3[[#This Row],[Axial Displacement ]]/$M$9</f>
        <v>3.5049277357757092E-2</v>
      </c>
      <c r="H5301">
        <f>IF(Tabla3[[#This Row],[Axial Displacement Command ]]=D5300,1,0)</f>
        <v>0</v>
      </c>
      <c r="I5301">
        <f>IF(AND(Tabla3[[#This Row],[cic]]=1,(AND(H5300=1,H5302=0))),1,0)</f>
        <v>0</v>
      </c>
      <c r="J5301">
        <f>Tabla3[[#This Row],[pas]]+J5300</f>
        <v>23</v>
      </c>
    </row>
    <row r="5302" spans="1:10" x14ac:dyDescent="0.25">
      <c r="A5302">
        <v>179.52578735351599</v>
      </c>
      <c r="B5302">
        <v>3.0177675653248999</v>
      </c>
      <c r="C5302" s="2">
        <v>5.91278066508494E-5</v>
      </c>
      <c r="D5302">
        <v>3.01770842634141</v>
      </c>
      <c r="E5302">
        <v>4.0691026015338101E-4</v>
      </c>
      <c r="F5302">
        <f>Tabla3[[#This Row],[Axial Force ]]/$M$12</f>
        <v>3.8607696205057205</v>
      </c>
      <c r="G5302">
        <f>Tabla3[[#This Row],[Axial Displacement ]]/$M$9</f>
        <v>3.5090320527033717E-2</v>
      </c>
      <c r="H5302">
        <f>IF(Tabla3[[#This Row],[Axial Displacement Command ]]=D5301,1,0)</f>
        <v>0</v>
      </c>
      <c r="I5302">
        <f>IF(AND(Tabla3[[#This Row],[cic]]=1,(AND(H5301=1,H5303=0))),1,0)</f>
        <v>0</v>
      </c>
      <c r="J5302">
        <f>Tabla3[[#This Row],[pas]]+J5301</f>
        <v>23</v>
      </c>
    </row>
    <row r="5303" spans="1:10" x14ac:dyDescent="0.25">
      <c r="A5303">
        <v>179.87048339843801</v>
      </c>
      <c r="B5303">
        <v>3.02125816233456</v>
      </c>
      <c r="C5303">
        <v>2.1314620823886801E-4</v>
      </c>
      <c r="D5303">
        <v>3.02104488946497</v>
      </c>
      <c r="E5303">
        <v>1.5848668226681199E-3</v>
      </c>
      <c r="F5303">
        <f>Tabla3[[#This Row],[Axial Force ]]/$M$12</f>
        <v>3.8681824386760861</v>
      </c>
      <c r="G5303">
        <f>Tabla3[[#This Row],[Axial Displacement ]]/$M$9</f>
        <v>3.5130908864355347E-2</v>
      </c>
      <c r="H5303">
        <f>IF(Tabla3[[#This Row],[Axial Displacement Command ]]=D5302,1,0)</f>
        <v>0</v>
      </c>
      <c r="I5303">
        <f>IF(AND(Tabla3[[#This Row],[cic]]=1,(AND(H5302=1,H5304=0))),1,0)</f>
        <v>0</v>
      </c>
      <c r="J5303">
        <f>Tabla3[[#This Row],[pas]]+J5302</f>
        <v>23</v>
      </c>
    </row>
    <row r="5304" spans="1:10" x14ac:dyDescent="0.25">
      <c r="A5304">
        <v>179.82315063476599</v>
      </c>
      <c r="B5304">
        <v>3.0235182493925099</v>
      </c>
      <c r="C5304">
        <v>8.6331368720493596E-4</v>
      </c>
      <c r="D5304">
        <v>3.0243815854191798</v>
      </c>
      <c r="E5304">
        <v>3.0159590096445802E-3</v>
      </c>
      <c r="F5304">
        <f>Tabla3[[#This Row],[Axial Force ]]/$M$12</f>
        <v>3.867164529779914</v>
      </c>
      <c r="G5304">
        <f>Tabla3[[#This Row],[Axial Displacement ]]/$M$9</f>
        <v>3.5157188946424535E-2</v>
      </c>
      <c r="H5304">
        <f>IF(Tabla3[[#This Row],[Axial Displacement Command ]]=D5303,1,0)</f>
        <v>0</v>
      </c>
      <c r="I5304">
        <f>IF(AND(Tabla3[[#This Row],[cic]]=1,(AND(H5303=1,H5305=0))),1,0)</f>
        <v>0</v>
      </c>
      <c r="J5304">
        <f>Tabla3[[#This Row],[pas]]+J5303</f>
        <v>23</v>
      </c>
    </row>
    <row r="5305" spans="1:10" x14ac:dyDescent="0.25">
      <c r="A5305">
        <v>180.78292846679699</v>
      </c>
      <c r="B5305">
        <v>3.0272984877228701</v>
      </c>
      <c r="C5305">
        <v>4.1985512666542501E-4</v>
      </c>
      <c r="D5305">
        <v>3.0277182813733798</v>
      </c>
      <c r="E5305">
        <v>1.1403720918679E-3</v>
      </c>
      <c r="F5305">
        <f>Tabla3[[#This Row],[Axial Force ]]/$M$12</f>
        <v>3.8878049132644512</v>
      </c>
      <c r="G5305">
        <f>Tabla3[[#This Row],[Axial Displacement ]]/$M$9</f>
        <v>3.5201145206079885E-2</v>
      </c>
      <c r="H5305">
        <f>IF(Tabla3[[#This Row],[Axial Displacement Command ]]=D5304,1,0)</f>
        <v>0</v>
      </c>
      <c r="I5305">
        <f>IF(AND(Tabla3[[#This Row],[cic]]=1,(AND(H5304=1,H5306=0))),1,0)</f>
        <v>0</v>
      </c>
      <c r="J5305">
        <f>Tabla3[[#This Row],[pas]]+J5304</f>
        <v>23</v>
      </c>
    </row>
    <row r="5306" spans="1:10" x14ac:dyDescent="0.25">
      <c r="A5306">
        <v>181.23822021484401</v>
      </c>
      <c r="B5306">
        <v>3.0312538146972701</v>
      </c>
      <c r="C5306">
        <v>1.9907950843389699E-4</v>
      </c>
      <c r="D5306">
        <v>3.0310547444969398</v>
      </c>
      <c r="E5306">
        <v>3.1347815365734299E-4</v>
      </c>
      <c r="F5306">
        <f>Tabla3[[#This Row],[Axial Force ]]/$M$12</f>
        <v>3.8975961336525593</v>
      </c>
      <c r="G5306">
        <f>Tabla3[[#This Row],[Axial Displacement ]]/$M$9</f>
        <v>3.5247137380200813E-2</v>
      </c>
      <c r="H5306">
        <f>IF(Tabla3[[#This Row],[Axial Displacement Command ]]=D5305,1,0)</f>
        <v>0</v>
      </c>
      <c r="I5306">
        <f>IF(AND(Tabla3[[#This Row],[cic]]=1,(AND(H5305=1,H5307=0))),1,0)</f>
        <v>0</v>
      </c>
      <c r="J5306">
        <f>Tabla3[[#This Row],[pas]]+J5305</f>
        <v>23</v>
      </c>
    </row>
    <row r="5307" spans="1:10" x14ac:dyDescent="0.25">
      <c r="A5307">
        <v>181.43345642089801</v>
      </c>
      <c r="B5307">
        <v>3.03447968326509</v>
      </c>
      <c r="C5307" s="2">
        <v>8.8214875404446502E-5</v>
      </c>
      <c r="D5307">
        <v>3.0343914404511501</v>
      </c>
      <c r="E5307">
        <v>2.68212556875369E-3</v>
      </c>
      <c r="F5307">
        <f>Tabla3[[#This Row],[Axial Force ]]/$M$12</f>
        <v>3.9017947617397422</v>
      </c>
      <c r="G5307">
        <f>Tabla3[[#This Row],[Axial Displacement ]]/$M$9</f>
        <v>3.5284647479826625E-2</v>
      </c>
      <c r="H5307">
        <f>IF(Tabla3[[#This Row],[Axial Displacement Command ]]=D5306,1,0)</f>
        <v>0</v>
      </c>
      <c r="I5307">
        <f>IF(AND(Tabla3[[#This Row],[cic]]=1,(AND(H5306=1,H5308=0))),1,0)</f>
        <v>0</v>
      </c>
      <c r="J5307">
        <f>Tabla3[[#This Row],[pas]]+J5306</f>
        <v>23</v>
      </c>
    </row>
    <row r="5308" spans="1:10" x14ac:dyDescent="0.25">
      <c r="A5308">
        <v>182.045822143555</v>
      </c>
      <c r="B5308">
        <v>3.03714745678008</v>
      </c>
      <c r="C5308">
        <v>5.8054922646988405E-4</v>
      </c>
      <c r="D5308">
        <v>3.0377281364053501</v>
      </c>
      <c r="E5308">
        <v>1.2783650049641399E-4</v>
      </c>
      <c r="F5308">
        <f>Tabla3[[#This Row],[Axial Force ]]/$M$12</f>
        <v>3.9149639170656991</v>
      </c>
      <c r="G5308">
        <f>Tabla3[[#This Row],[Axial Displacement ]]/$M$9</f>
        <v>3.5315668102093953E-2</v>
      </c>
      <c r="H5308">
        <f>IF(Tabla3[[#This Row],[Axial Displacement Command ]]=D5307,1,0)</f>
        <v>0</v>
      </c>
      <c r="I5308">
        <f>IF(AND(Tabla3[[#This Row],[cic]]=1,(AND(H5307=1,H5309=0))),1,0)</f>
        <v>0</v>
      </c>
      <c r="J5308">
        <f>Tabla3[[#This Row],[pas]]+J5307</f>
        <v>23</v>
      </c>
    </row>
    <row r="5309" spans="1:10" x14ac:dyDescent="0.25">
      <c r="A5309">
        <v>182.51948547363301</v>
      </c>
      <c r="B5309">
        <v>3.0403232667595099</v>
      </c>
      <c r="C5309">
        <v>7.4124335469605296E-4</v>
      </c>
      <c r="D5309">
        <v>3.0410645995289101</v>
      </c>
      <c r="E5309">
        <v>7.8364644195971799E-4</v>
      </c>
      <c r="F5309">
        <f>Tabla3[[#This Row],[Axial Force ]]/$M$12</f>
        <v>3.9251502252394195</v>
      </c>
      <c r="G5309">
        <f>Tabla3[[#This Row],[Axial Displacement ]]/$M$9</f>
        <v>3.5352596125110582E-2</v>
      </c>
      <c r="H5309">
        <f>IF(Tabla3[[#This Row],[Axial Displacement Command ]]=D5308,1,0)</f>
        <v>0</v>
      </c>
      <c r="I5309">
        <f>IF(AND(Tabla3[[#This Row],[cic]]=1,(AND(H5308=1,H5310=0))),1,0)</f>
        <v>0</v>
      </c>
      <c r="J5309">
        <f>Tabla3[[#This Row],[pas]]+J5308</f>
        <v>23</v>
      </c>
    </row>
    <row r="5310" spans="1:10" x14ac:dyDescent="0.25">
      <c r="A5310">
        <v>182.61779785156301</v>
      </c>
      <c r="B5310">
        <v>3.0439638067036898</v>
      </c>
      <c r="C5310">
        <v>4.3725967202590298E-4</v>
      </c>
      <c r="D5310">
        <v>3.04440106265247</v>
      </c>
      <c r="E5310">
        <v>1.1002811106663999E-3</v>
      </c>
      <c r="F5310">
        <f>Tabla3[[#This Row],[Axial Force ]]/$M$12</f>
        <v>3.9272644699260861</v>
      </c>
      <c r="G5310">
        <f>Tabla3[[#This Row],[Axial Displacement ]]/$M$9</f>
        <v>3.5394927984926626E-2</v>
      </c>
      <c r="H5310">
        <f>IF(Tabla3[[#This Row],[Axial Displacement Command ]]=D5309,1,0)</f>
        <v>0</v>
      </c>
      <c r="I5310">
        <f>IF(AND(Tabla3[[#This Row],[cic]]=1,(AND(H5309=1,H5311=0))),1,0)</f>
        <v>0</v>
      </c>
      <c r="J5310">
        <f>Tabla3[[#This Row],[pas]]+J5309</f>
        <v>23</v>
      </c>
    </row>
    <row r="5311" spans="1:10" x14ac:dyDescent="0.25">
      <c r="A5311">
        <v>182.86741638183599</v>
      </c>
      <c r="B5311">
        <v>3.0464136507362101</v>
      </c>
      <c r="C5311">
        <v>1.32417676468322E-3</v>
      </c>
      <c r="D5311">
        <v>3.0477377586066701</v>
      </c>
      <c r="E5311">
        <v>3.0049525889808099E-4</v>
      </c>
      <c r="F5311">
        <f>Tabla3[[#This Row],[Axial Force ]]/$M$12</f>
        <v>3.9326326103620644</v>
      </c>
      <c r="G5311">
        <f>Tabla3[[#This Row],[Axial Displacement ]]/$M$9</f>
        <v>3.5423414543444304E-2</v>
      </c>
      <c r="H5311">
        <f>IF(Tabla3[[#This Row],[Axial Displacement Command ]]=D5310,1,0)</f>
        <v>0</v>
      </c>
      <c r="I5311">
        <f>IF(AND(Tabla3[[#This Row],[cic]]=1,(AND(H5310=1,H5312=0))),1,0)</f>
        <v>0</v>
      </c>
      <c r="J5311">
        <f>Tabla3[[#This Row],[pas]]+J5310</f>
        <v>23</v>
      </c>
    </row>
    <row r="5312" spans="1:10" x14ac:dyDescent="0.25">
      <c r="A5312">
        <v>183.64094543457</v>
      </c>
      <c r="B5312">
        <v>3.05047631263733</v>
      </c>
      <c r="C5312">
        <v>5.9795377183036202E-4</v>
      </c>
      <c r="D5312">
        <v>3.05107422173023</v>
      </c>
      <c r="E5312">
        <v>2.0822817532462098E-3</v>
      </c>
      <c r="F5312">
        <f>Tabla3[[#This Row],[Axial Force ]]/$M$12</f>
        <v>3.9492676437541934</v>
      </c>
      <c r="G5312">
        <f>Tabla3[[#This Row],[Axial Displacement ]]/$M$9</f>
        <v>3.5470654798108486E-2</v>
      </c>
      <c r="H5312">
        <f>IF(Tabla3[[#This Row],[Axial Displacement Command ]]=D5311,1,0)</f>
        <v>0</v>
      </c>
      <c r="I5312">
        <f>IF(AND(Tabla3[[#This Row],[cic]]=1,(AND(H5311=1,H5313=0))),1,0)</f>
        <v>0</v>
      </c>
      <c r="J5312">
        <f>Tabla3[[#This Row],[pas]]+J5311</f>
        <v>23</v>
      </c>
    </row>
    <row r="5313" spans="1:10" x14ac:dyDescent="0.25">
      <c r="A5313">
        <v>184.34925842285199</v>
      </c>
      <c r="B5313">
        <v>3.0535913538187698</v>
      </c>
      <c r="C5313">
        <v>8.1968306631097199E-4</v>
      </c>
      <c r="D5313">
        <v>3.0544109176844398</v>
      </c>
      <c r="E5313">
        <v>-2.9954870228721098E-4</v>
      </c>
      <c r="F5313">
        <f>Tabla3[[#This Row],[Axial Force ]]/$M$12</f>
        <v>3.9645001811366019</v>
      </c>
      <c r="G5313">
        <f>Tabla3[[#This Row],[Axial Displacement ]]/$M$9</f>
        <v>3.5506876207194997E-2</v>
      </c>
      <c r="H5313">
        <f>IF(Tabla3[[#This Row],[Axial Displacement Command ]]=D5312,1,0)</f>
        <v>0</v>
      </c>
      <c r="I5313">
        <f>IF(AND(Tabla3[[#This Row],[cic]]=1,(AND(H5312=1,H5314=0))),1,0)</f>
        <v>0</v>
      </c>
      <c r="J5313">
        <f>Tabla3[[#This Row],[pas]]+J5312</f>
        <v>23</v>
      </c>
    </row>
    <row r="5314" spans="1:10" x14ac:dyDescent="0.25">
      <c r="A5314">
        <v>185.02680969238301</v>
      </c>
      <c r="B5314">
        <v>3.0571175739169099</v>
      </c>
      <c r="C5314">
        <v>6.3014027773533599E-4</v>
      </c>
      <c r="D5314">
        <v>3.0577476136386399</v>
      </c>
      <c r="E5314">
        <v>1.6778853932919401E-3</v>
      </c>
      <c r="F5314">
        <f>Tabla3[[#This Row],[Axial Force ]]/$M$12</f>
        <v>3.9790711761802799</v>
      </c>
      <c r="G5314">
        <f>Tabla3[[#This Row],[Axial Displacement ]]/$M$9</f>
        <v>3.5547878766475693E-2</v>
      </c>
      <c r="H5314">
        <f>IF(Tabla3[[#This Row],[Axial Displacement Command ]]=D5313,1,0)</f>
        <v>0</v>
      </c>
      <c r="I5314">
        <f>IF(AND(Tabla3[[#This Row],[cic]]=1,(AND(H5313=1,H5315=0))),1,0)</f>
        <v>0</v>
      </c>
      <c r="J5314">
        <f>Tabla3[[#This Row],[pas]]+J5313</f>
        <v>23</v>
      </c>
    </row>
    <row r="5315" spans="1:10" x14ac:dyDescent="0.25">
      <c r="A5315">
        <v>185.15890502929699</v>
      </c>
      <c r="B5315">
        <v>3.0604184139519899</v>
      </c>
      <c r="C5315">
        <v>6.65664686039236E-4</v>
      </c>
      <c r="D5315">
        <v>3.0610840767621998</v>
      </c>
      <c r="E5315">
        <v>2.8779397780454002E-3</v>
      </c>
      <c r="F5315">
        <f>Tabla3[[#This Row],[Axial Force ]]/$M$12</f>
        <v>3.9819119361139137</v>
      </c>
      <c r="G5315">
        <f>Tabla3[[#This Row],[Axial Displacement ]]/$M$9</f>
        <v>3.5586260627348716E-2</v>
      </c>
      <c r="H5315">
        <f>IF(Tabla3[[#This Row],[Axial Displacement Command ]]=D5314,1,0)</f>
        <v>0</v>
      </c>
      <c r="I5315">
        <f>IF(AND(Tabla3[[#This Row],[cic]]=1,(AND(H5314=1,H5316=0))),1,0)</f>
        <v>0</v>
      </c>
      <c r="J5315">
        <f>Tabla3[[#This Row],[pas]]+J5314</f>
        <v>23</v>
      </c>
    </row>
    <row r="5316" spans="1:10" x14ac:dyDescent="0.25">
      <c r="A5316">
        <v>185.65380859375</v>
      </c>
      <c r="B5316">
        <v>3.0637872405350199</v>
      </c>
      <c r="C5316">
        <v>6.3347818013426095E-4</v>
      </c>
      <c r="D5316">
        <v>3.0644207727163999</v>
      </c>
      <c r="E5316">
        <v>2.3154932478064399E-3</v>
      </c>
      <c r="F5316">
        <f>Tabla3[[#This Row],[Axial Force ]]/$M$12</f>
        <v>3.9925550235215055</v>
      </c>
      <c r="G5316">
        <f>Tabla3[[#This Row],[Axial Displacement ]]/$M$9</f>
        <v>3.5625433029476974E-2</v>
      </c>
      <c r="H5316">
        <f>IF(Tabla3[[#This Row],[Axial Displacement Command ]]=D5315,1,0)</f>
        <v>0</v>
      </c>
      <c r="I5316">
        <f>IF(AND(Tabla3[[#This Row],[cic]]=1,(AND(H5315=1,H5317=0))),1,0)</f>
        <v>0</v>
      </c>
      <c r="J5316">
        <f>Tabla3[[#This Row],[pas]]+J5315</f>
        <v>23</v>
      </c>
    </row>
    <row r="5317" spans="1:10" x14ac:dyDescent="0.25">
      <c r="A5317">
        <v>186.30441284179699</v>
      </c>
      <c r="B5317">
        <v>3.0678464099764802</v>
      </c>
      <c r="C5317" s="2">
        <v>8.8930129038544705E-5</v>
      </c>
      <c r="D5317">
        <v>3.0677574686706102</v>
      </c>
      <c r="E5317">
        <v>-1.6736508712256201E-4</v>
      </c>
      <c r="F5317">
        <f>Tabla3[[#This Row],[Axial Force ]]/$M$12</f>
        <v>4.0065465127268167</v>
      </c>
      <c r="G5317">
        <f>Tabla3[[#This Row],[Axial Displacement ]]/$M$9</f>
        <v>3.5672632674145117E-2</v>
      </c>
      <c r="H5317">
        <f>IF(Tabla3[[#This Row],[Axial Displacement Command ]]=D5316,1,0)</f>
        <v>0</v>
      </c>
      <c r="I5317">
        <f>IF(AND(Tabla3[[#This Row],[cic]]=1,(AND(H5316=1,H5318=0))),1,0)</f>
        <v>0</v>
      </c>
      <c r="J5317">
        <f>Tabla3[[#This Row],[pas]]+J5316</f>
        <v>23</v>
      </c>
    </row>
    <row r="5318" spans="1:10" x14ac:dyDescent="0.25">
      <c r="A5318">
        <v>186.42779541015599</v>
      </c>
      <c r="B5318">
        <v>3.0713367741555002</v>
      </c>
      <c r="C5318">
        <v>2.4294854483741801E-4</v>
      </c>
      <c r="D5318">
        <v>3.0710936989635198</v>
      </c>
      <c r="E5318">
        <v>-1.92796250075844E-4</v>
      </c>
      <c r="F5318">
        <f>Tabla3[[#This Row],[Axial Force ]]/$M$12</f>
        <v>4.0091999012936776</v>
      </c>
      <c r="G5318">
        <f>Tabla3[[#This Row],[Axial Displacement ]]/$M$9</f>
        <v>3.5713218304133723E-2</v>
      </c>
      <c r="H5318">
        <f>IF(Tabla3[[#This Row],[Axial Displacement Command ]]=D5317,1,0)</f>
        <v>0</v>
      </c>
      <c r="I5318">
        <f>IF(AND(Tabla3[[#This Row],[cic]]=1,(AND(H5317=1,H5319=0))),1,0)</f>
        <v>0</v>
      </c>
      <c r="J5318">
        <f>Tabla3[[#This Row],[pas]]+J5317</f>
        <v>23</v>
      </c>
    </row>
    <row r="5319" spans="1:10" x14ac:dyDescent="0.25">
      <c r="A5319">
        <v>186.84468078613301</v>
      </c>
      <c r="B5319">
        <v>3.0738043133169399</v>
      </c>
      <c r="C5319">
        <v>6.2608717144030401E-4</v>
      </c>
      <c r="D5319">
        <v>3.0744303949177301</v>
      </c>
      <c r="E5319">
        <v>1.6332327845702799E-4</v>
      </c>
      <c r="F5319">
        <f>Tabla3[[#This Row],[Axial Force ]]/$M$12</f>
        <v>4.0181651781964085</v>
      </c>
      <c r="G5319">
        <f>Tabla3[[#This Row],[Axial Displacement ]]/$M$9</f>
        <v>3.5741910619964415E-2</v>
      </c>
      <c r="H5319">
        <f>IF(Tabla3[[#This Row],[Axial Displacement Command ]]=D5318,1,0)</f>
        <v>0</v>
      </c>
      <c r="I5319">
        <f>IF(AND(Tabla3[[#This Row],[cic]]=1,(AND(H5318=1,H5320=0))),1,0)</f>
        <v>0</v>
      </c>
      <c r="J5319">
        <f>Tabla3[[#This Row],[pas]]+J5318</f>
        <v>23</v>
      </c>
    </row>
    <row r="5320" spans="1:10" x14ac:dyDescent="0.25">
      <c r="A5320">
        <v>187.617431640625</v>
      </c>
      <c r="B5320">
        <v>3.0772017780691399</v>
      </c>
      <c r="C5320">
        <v>5.6529046332798305E-4</v>
      </c>
      <c r="D5320">
        <v>3.0777670908719301</v>
      </c>
      <c r="E5320">
        <v>3.7360871374403397E-4</v>
      </c>
      <c r="F5320">
        <f>Tabla3[[#This Row],[Axial Force ]]/$M$12</f>
        <v>4.034783476142473</v>
      </c>
      <c r="G5320">
        <f>Tabla3[[#This Row],[Axial Displacement ]]/$M$9</f>
        <v>3.5781416024059765E-2</v>
      </c>
      <c r="H5320">
        <f>IF(Tabla3[[#This Row],[Axial Displacement Command ]]=D5319,1,0)</f>
        <v>0</v>
      </c>
      <c r="I5320">
        <f>IF(AND(Tabla3[[#This Row],[cic]]=1,(AND(H5319=1,H5321=0))),1,0)</f>
        <v>0</v>
      </c>
      <c r="J5320">
        <f>Tabla3[[#This Row],[pas]]+J5319</f>
        <v>23</v>
      </c>
    </row>
    <row r="5321" spans="1:10" x14ac:dyDescent="0.25">
      <c r="A5321">
        <v>187.89712524414099</v>
      </c>
      <c r="B5321">
        <v>3.08129657059908</v>
      </c>
      <c r="C5321">
        <v>1.931190496407E-4</v>
      </c>
      <c r="D5321">
        <v>3.0811035539954901</v>
      </c>
      <c r="E5321" s="2">
        <v>4.8827537568740802E-5</v>
      </c>
      <c r="F5321">
        <f>Tabla3[[#This Row],[Axial Force ]]/$M$12</f>
        <v>4.040798392347118</v>
      </c>
      <c r="G5321">
        <f>Tabla3[[#This Row],[Axial Displacement ]]/$M$9</f>
        <v>3.5829029890686974E-2</v>
      </c>
      <c r="H5321">
        <f>IF(Tabla3[[#This Row],[Axial Displacement Command ]]=D5320,1,0)</f>
        <v>0</v>
      </c>
      <c r="I5321">
        <f>IF(AND(Tabla3[[#This Row],[cic]]=1,(AND(H5320=1,H5322=0))),1,0)</f>
        <v>0</v>
      </c>
      <c r="J5321">
        <f>Tabla3[[#This Row],[pas]]+J5320</f>
        <v>23</v>
      </c>
    </row>
    <row r="5322" spans="1:10" x14ac:dyDescent="0.25">
      <c r="A5322">
        <v>188.36003112793</v>
      </c>
      <c r="B5322">
        <v>3.0852984637022001</v>
      </c>
      <c r="C5322">
        <v>8.5830686202825702E-4</v>
      </c>
      <c r="D5322">
        <v>3.0844402499496901</v>
      </c>
      <c r="E5322">
        <v>2.6258965135639301E-3</v>
      </c>
      <c r="F5322">
        <f>Tabla3[[#This Row],[Axial Force ]]/$M$12</f>
        <v>4.0507533575898922</v>
      </c>
      <c r="G5322">
        <f>Tabla3[[#This Row],[Axial Displacement ]]/$M$9</f>
        <v>3.5875563531420934E-2</v>
      </c>
      <c r="H5322">
        <f>IF(Tabla3[[#This Row],[Axial Displacement Command ]]=D5321,1,0)</f>
        <v>0</v>
      </c>
      <c r="I5322">
        <f>IF(AND(Tabla3[[#This Row],[cic]]=1,(AND(H5321=1,H5323=0))),1,0)</f>
        <v>0</v>
      </c>
      <c r="J5322">
        <f>Tabla3[[#This Row],[pas]]+J5321</f>
        <v>23</v>
      </c>
    </row>
    <row r="5323" spans="1:10" x14ac:dyDescent="0.25">
      <c r="A5323">
        <v>189.18228149414099</v>
      </c>
      <c r="B5323">
        <v>3.0890749767422698</v>
      </c>
      <c r="C5323">
        <v>1.29818920413527E-3</v>
      </c>
      <c r="D5323">
        <v>3.0877769459038999</v>
      </c>
      <c r="E5323">
        <v>-7.6463948062155396E-4</v>
      </c>
      <c r="F5323">
        <f>Tabla3[[#This Row],[Axial Force ]]/$M$12</f>
        <v>4.0684361611643221</v>
      </c>
      <c r="G5323">
        <f>Tabla3[[#This Row],[Axial Displacement ]]/$M$9</f>
        <v>3.5919476473747325E-2</v>
      </c>
      <c r="H5323">
        <f>IF(Tabla3[[#This Row],[Axial Displacement Command ]]=D5322,1,0)</f>
        <v>0</v>
      </c>
      <c r="I5323">
        <f>IF(AND(Tabla3[[#This Row],[cic]]=1,(AND(H5322=1,H5324=0))),1,0)</f>
        <v>0</v>
      </c>
      <c r="J5323">
        <f>Tabla3[[#This Row],[pas]]+J5322</f>
        <v>23</v>
      </c>
    </row>
    <row r="5324" spans="1:10" x14ac:dyDescent="0.25">
      <c r="A5324">
        <v>189.74906921386699</v>
      </c>
      <c r="B5324">
        <v>3.09254764579237</v>
      </c>
      <c r="C5324">
        <v>1.43432612276229E-3</v>
      </c>
      <c r="D5324">
        <v>3.0911134090274599</v>
      </c>
      <c r="E5324">
        <v>-2.1965623091091398E-2</v>
      </c>
      <c r="F5324">
        <f>Tabla3[[#This Row],[Axial Force ]]/$M$12</f>
        <v>4.0806251443842365</v>
      </c>
      <c r="G5324">
        <f>Tabla3[[#This Row],[Axial Displacement ]]/$M$9</f>
        <v>3.595985634642291E-2</v>
      </c>
      <c r="H5324">
        <f>IF(Tabla3[[#This Row],[Axial Displacement Command ]]=D5323,1,0)</f>
        <v>0</v>
      </c>
      <c r="I5324">
        <f>IF(AND(Tabla3[[#This Row],[cic]]=1,(AND(H5323=1,H5325=0))),1,0)</f>
        <v>0</v>
      </c>
      <c r="J5324">
        <f>Tabla3[[#This Row],[pas]]+J5323</f>
        <v>23</v>
      </c>
    </row>
    <row r="5325" spans="1:10" x14ac:dyDescent="0.25">
      <c r="A5325">
        <v>190.04505920410199</v>
      </c>
      <c r="B5325">
        <v>3.0957341659814102</v>
      </c>
      <c r="C5325">
        <v>1.2841225043302999E-3</v>
      </c>
      <c r="D5325">
        <v>3.09445010498166</v>
      </c>
      <c r="E5325" s="2">
        <v>-6.9848780981374094E-5</v>
      </c>
      <c r="F5325">
        <f>Tabla3[[#This Row],[Axial Force ]]/$M$12</f>
        <v>4.0869905205183219</v>
      </c>
      <c r="G5325">
        <f>Tabla3[[#This Row],[Axial Displacement ]]/$M$9</f>
        <v>3.5996908906760584E-2</v>
      </c>
      <c r="H5325">
        <f>IF(Tabla3[[#This Row],[Axial Displacement Command ]]=D5324,1,0)</f>
        <v>0</v>
      </c>
      <c r="I5325">
        <f>IF(AND(Tabla3[[#This Row],[cic]]=1,(AND(H5324=1,H5326=0))),1,0)</f>
        <v>0</v>
      </c>
      <c r="J5325">
        <f>Tabla3[[#This Row],[pas]]+J5324</f>
        <v>23</v>
      </c>
    </row>
    <row r="5326" spans="1:10" x14ac:dyDescent="0.25">
      <c r="A5326">
        <v>190.25732421875</v>
      </c>
      <c r="B5326">
        <v>3.0996715649962399</v>
      </c>
      <c r="C5326">
        <v>1.88493731911876E-3</v>
      </c>
      <c r="D5326">
        <v>3.0977865681052199</v>
      </c>
      <c r="E5326">
        <v>-1.0795972684718401E-3</v>
      </c>
      <c r="F5326">
        <f>Tabla3[[#This Row],[Axial Force ]]/$M$12</f>
        <v>4.091555359543011</v>
      </c>
      <c r="G5326">
        <f>Tabla3[[#This Row],[Axial Displacement ]]/$M$9</f>
        <v>3.6042692616235349E-2</v>
      </c>
      <c r="H5326">
        <f>IF(Tabla3[[#This Row],[Axial Displacement Command ]]=D5325,1,0)</f>
        <v>0</v>
      </c>
      <c r="I5326">
        <f>IF(AND(Tabla3[[#This Row],[cic]]=1,(AND(H5325=1,H5327=0))),1,0)</f>
        <v>0</v>
      </c>
      <c r="J5326">
        <f>Tabla3[[#This Row],[pas]]+J5325</f>
        <v>23</v>
      </c>
    </row>
    <row r="5327" spans="1:10" x14ac:dyDescent="0.25">
      <c r="A5327">
        <v>190.89678955078099</v>
      </c>
      <c r="B5327">
        <v>3.1018066219985498</v>
      </c>
      <c r="C5327">
        <v>6.8354609084053696E-4</v>
      </c>
      <c r="D5327">
        <v>3.1011230312287799</v>
      </c>
      <c r="E5327">
        <v>1.3044987099419801E-3</v>
      </c>
      <c r="F5327">
        <f>Tabla3[[#This Row],[Axial Force ]]/$M$12</f>
        <v>4.1053073021673336</v>
      </c>
      <c r="G5327">
        <f>Tabla3[[#This Row],[Axial Displacement ]]/$M$9</f>
        <v>3.6067518860448254E-2</v>
      </c>
      <c r="H5327">
        <f>IF(Tabla3[[#This Row],[Axial Displacement Command ]]=D5326,1,0)</f>
        <v>0</v>
      </c>
      <c r="I5327">
        <f>IF(AND(Tabla3[[#This Row],[cic]]=1,(AND(H5326=1,H5328=0))),1,0)</f>
        <v>0</v>
      </c>
      <c r="J5327">
        <f>Tabla3[[#This Row],[pas]]+J5326</f>
        <v>23</v>
      </c>
    </row>
    <row r="5328" spans="1:10" x14ac:dyDescent="0.25">
      <c r="A5328">
        <v>191.21278381347699</v>
      </c>
      <c r="B5328">
        <v>3.1061125919222801</v>
      </c>
      <c r="C5328">
        <v>1.65271762853081E-3</v>
      </c>
      <c r="D5328">
        <v>3.1044597271829799</v>
      </c>
      <c r="E5328">
        <v>-1.04692389868433E-3</v>
      </c>
      <c r="F5328">
        <f>Tabla3[[#This Row],[Axial Force ]]/$M$12</f>
        <v>4.1121028777091828</v>
      </c>
      <c r="G5328">
        <f>Tabla3[[#This Row],[Axial Displacement ]]/$M$9</f>
        <v>3.6117588278166045E-2</v>
      </c>
      <c r="H5328">
        <f>IF(Tabla3[[#This Row],[Axial Displacement Command ]]=D5327,1,0)</f>
        <v>0</v>
      </c>
      <c r="I5328">
        <f>IF(AND(Tabla3[[#This Row],[cic]]=1,(AND(H5327=1,H5329=0))),1,0)</f>
        <v>0</v>
      </c>
      <c r="J5328">
        <f>Tabla3[[#This Row],[pas]]+J5327</f>
        <v>23</v>
      </c>
    </row>
    <row r="5329" spans="1:10" x14ac:dyDescent="0.25">
      <c r="A5329">
        <v>191.81390380859401</v>
      </c>
      <c r="B5329">
        <v>3.10889491811395</v>
      </c>
      <c r="C5329">
        <v>1.09839436390757E-3</v>
      </c>
      <c r="D5329">
        <v>3.1077964231371902</v>
      </c>
      <c r="E5329">
        <v>1.1755229252230499E-3</v>
      </c>
      <c r="F5329">
        <f>Tabla3[[#This Row],[Axial Force ]]/$M$12</f>
        <v>4.1250301894321293</v>
      </c>
      <c r="G5329">
        <f>Tabla3[[#This Row],[Axial Displacement ]]/$M$9</f>
        <v>3.6149940908301745E-2</v>
      </c>
      <c r="H5329">
        <f>IF(Tabla3[[#This Row],[Axial Displacement Command ]]=D5328,1,0)</f>
        <v>0</v>
      </c>
      <c r="I5329">
        <f>IF(AND(Tabla3[[#This Row],[cic]]=1,(AND(H5328=1,H5330=0))),1,0)</f>
        <v>0</v>
      </c>
      <c r="J5329">
        <f>Tabla3[[#This Row],[pas]]+J5328</f>
        <v>23</v>
      </c>
    </row>
    <row r="5330" spans="1:10" x14ac:dyDescent="0.25">
      <c r="A5330">
        <v>192.13606262207</v>
      </c>
      <c r="B5330">
        <v>3.1116055324673701</v>
      </c>
      <c r="C5330">
        <v>4.7278405190809302E-4</v>
      </c>
      <c r="D5330">
        <v>3.1111328862607501</v>
      </c>
      <c r="E5330">
        <v>1.4111125210547501E-3</v>
      </c>
      <c r="F5330">
        <f>Tabla3[[#This Row],[Axial Force ]]/$M$12</f>
        <v>4.1319583359584948</v>
      </c>
      <c r="G5330">
        <f>Tabla3[[#This Row],[Axial Displacement ]]/$M$9</f>
        <v>3.6181459679853138E-2</v>
      </c>
      <c r="H5330">
        <f>IF(Tabla3[[#This Row],[Axial Displacement Command ]]=D5329,1,0)</f>
        <v>0</v>
      </c>
      <c r="I5330">
        <f>IF(AND(Tabla3[[#This Row],[cic]]=1,(AND(H5329=1,H5331=0))),1,0)</f>
        <v>0</v>
      </c>
      <c r="J5330">
        <f>Tabla3[[#This Row],[pas]]+J5329</f>
        <v>23</v>
      </c>
    </row>
    <row r="5331" spans="1:10" x14ac:dyDescent="0.25">
      <c r="A5331">
        <v>192.59568786621099</v>
      </c>
      <c r="B5331">
        <v>3.1155359465628898</v>
      </c>
      <c r="C5331">
        <v>1.06644631614472E-3</v>
      </c>
      <c r="D5331">
        <v>3.1144695822149502</v>
      </c>
      <c r="E5331" s="2">
        <v>8.5580751374436699E-5</v>
      </c>
      <c r="F5331">
        <f>Tabla3[[#This Row],[Axial Force ]]/$M$12</f>
        <v>4.1418427498109889</v>
      </c>
      <c r="G5331">
        <f>Tabla3[[#This Row],[Axial Displacement ]]/$M$9</f>
        <v>3.6227162169335927E-2</v>
      </c>
      <c r="H5331">
        <f>IF(Tabla3[[#This Row],[Axial Displacement Command ]]=D5330,1,0)</f>
        <v>0</v>
      </c>
      <c r="I5331">
        <f>IF(AND(Tabla3[[#This Row],[cic]]=1,(AND(H5330=1,H5332=0))),1,0)</f>
        <v>0</v>
      </c>
      <c r="J5331">
        <f>Tabla3[[#This Row],[pas]]+J5330</f>
        <v>23</v>
      </c>
    </row>
    <row r="5332" spans="1:10" x14ac:dyDescent="0.25">
      <c r="A5332">
        <v>193.10166931152301</v>
      </c>
      <c r="B5332">
        <v>3.1187152490019798</v>
      </c>
      <c r="C5332">
        <v>9.0909003347405804E-4</v>
      </c>
      <c r="D5332">
        <v>3.11780627816916</v>
      </c>
      <c r="E5332">
        <v>1.9688275187945701E-3</v>
      </c>
      <c r="F5332">
        <f>Tabla3[[#This Row],[Axial Force ]]/$M$12</f>
        <v>4.1527240712155482</v>
      </c>
      <c r="G5332">
        <f>Tabla3[[#This Row],[Axial Displacement ]]/$M$9</f>
        <v>3.6264130802348603E-2</v>
      </c>
      <c r="H5332">
        <f>IF(Tabla3[[#This Row],[Axial Displacement Command ]]=D5331,1,0)</f>
        <v>0</v>
      </c>
      <c r="I5332">
        <f>IF(AND(Tabla3[[#This Row],[cic]]=1,(AND(H5331=1,H5333=0))),1,0)</f>
        <v>0</v>
      </c>
      <c r="J5332">
        <f>Tabla3[[#This Row],[pas]]+J5331</f>
        <v>23</v>
      </c>
    </row>
    <row r="5333" spans="1:10" x14ac:dyDescent="0.25">
      <c r="A5333">
        <v>193.67156982421901</v>
      </c>
      <c r="B5333">
        <v>3.1224275007843998</v>
      </c>
      <c r="C5333">
        <v>1.2848377082264101E-3</v>
      </c>
      <c r="D5333">
        <v>3.12114274129272</v>
      </c>
      <c r="E5333">
        <v>1.2005932603642599E-3</v>
      </c>
      <c r="F5333">
        <f>Tabla3[[#This Row],[Axial Force ]]/$M$12</f>
        <v>4.1649799962197633</v>
      </c>
      <c r="G5333">
        <f>Tabla3[[#This Row],[Axial Displacement ]]/$M$9</f>
        <v>3.6307296520748836E-2</v>
      </c>
      <c r="H5333">
        <f>IF(Tabla3[[#This Row],[Axial Displacement Command ]]=D5332,1,0)</f>
        <v>0</v>
      </c>
      <c r="I5333">
        <f>IF(AND(Tabla3[[#This Row],[cic]]=1,(AND(H5332=1,H5334=0))),1,0)</f>
        <v>0</v>
      </c>
      <c r="J5333">
        <f>Tabla3[[#This Row],[pas]]+J5332</f>
        <v>23</v>
      </c>
    </row>
    <row r="5334" spans="1:10" x14ac:dyDescent="0.25">
      <c r="A5334">
        <v>193.89476013183599</v>
      </c>
      <c r="B5334">
        <v>3.12612880952656</v>
      </c>
      <c r="C5334">
        <v>1.649618184274E-3</v>
      </c>
      <c r="D5334">
        <v>3.1244792044162799</v>
      </c>
      <c r="E5334">
        <v>-1.7545335140312101E-2</v>
      </c>
      <c r="F5334">
        <f>Tabla3[[#This Row],[Axial Force ]]/$M$12</f>
        <v>4.1697797877814189</v>
      </c>
      <c r="G5334">
        <f>Tabla3[[#This Row],[Axial Displacement ]]/$M$9</f>
        <v>3.6350334994494887E-2</v>
      </c>
      <c r="H5334">
        <f>IF(Tabla3[[#This Row],[Axial Displacement Command ]]=D5333,1,0)</f>
        <v>0</v>
      </c>
      <c r="I5334">
        <f>IF(AND(Tabla3[[#This Row],[cic]]=1,(AND(H5333=1,H5335=0))),1,0)</f>
        <v>0</v>
      </c>
      <c r="J5334">
        <f>Tabla3[[#This Row],[pas]]+J5333</f>
        <v>23</v>
      </c>
    </row>
    <row r="5335" spans="1:10" x14ac:dyDescent="0.25">
      <c r="A5335">
        <v>194.52857971191401</v>
      </c>
      <c r="B5335">
        <v>3.1283856369555001</v>
      </c>
      <c r="C5335">
        <v>5.6958197092171802E-4</v>
      </c>
      <c r="D5335">
        <v>3.12781590037048</v>
      </c>
      <c r="E5335">
        <v>6.8687063503602996E-4</v>
      </c>
      <c r="F5335">
        <f>Tabla3[[#This Row],[Axial Force ]]/$M$12</f>
        <v>4.1834103163852472</v>
      </c>
      <c r="G5335">
        <f>Tabla3[[#This Row],[Axial Displacement ]]/$M$9</f>
        <v>3.6376577173901165E-2</v>
      </c>
      <c r="H5335">
        <f>IF(Tabla3[[#This Row],[Axial Displacement Command ]]=D5334,1,0)</f>
        <v>0</v>
      </c>
      <c r="I5335">
        <f>IF(AND(Tabla3[[#This Row],[cic]]=1,(AND(H5334=1,H5336=0))),1,0)</f>
        <v>0</v>
      </c>
      <c r="J5335">
        <f>Tabla3[[#This Row],[pas]]+J5334</f>
        <v>23</v>
      </c>
    </row>
    <row r="5336" spans="1:10" x14ac:dyDescent="0.25">
      <c r="A5336">
        <v>195.219482421875</v>
      </c>
      <c r="B5336">
        <v>3.1311248894780901</v>
      </c>
      <c r="C5336" s="2">
        <v>2.7418137094059599E-5</v>
      </c>
      <c r="D5336">
        <v>3.1311523634940399</v>
      </c>
      <c r="E5336">
        <v>-7.4196327659592498E-4</v>
      </c>
      <c r="F5336">
        <f>Tabla3[[#This Row],[Axial Force ]]/$M$12</f>
        <v>4.1982684391801079</v>
      </c>
      <c r="G5336">
        <f>Tabla3[[#This Row],[Axial Displacement ]]/$M$9</f>
        <v>3.6408428947419649E-2</v>
      </c>
      <c r="H5336">
        <f>IF(Tabla3[[#This Row],[Axial Displacement Command ]]=D5335,1,0)</f>
        <v>0</v>
      </c>
      <c r="I5336">
        <f>IF(AND(Tabla3[[#This Row],[cic]]=1,(AND(H5335=1,H5337=0))),1,0)</f>
        <v>0</v>
      </c>
      <c r="J5336">
        <f>Tabla3[[#This Row],[pas]]+J5335</f>
        <v>23</v>
      </c>
    </row>
    <row r="5337" spans="1:10" x14ac:dyDescent="0.25">
      <c r="A5337">
        <v>195.33459472656301</v>
      </c>
      <c r="B5337">
        <v>3.13440430909395</v>
      </c>
      <c r="C5337" s="2">
        <v>8.4638593023100798E-5</v>
      </c>
      <c r="D5337">
        <v>3.13448905944824</v>
      </c>
      <c r="E5337">
        <v>-2.8087188752579101E-4</v>
      </c>
      <c r="F5337">
        <f>Tabla3[[#This Row],[Axial Force ]]/$M$12</f>
        <v>4.2007439726142586</v>
      </c>
      <c r="G5337">
        <f>Tabla3[[#This Row],[Axial Displacement ]]/$M$9</f>
        <v>3.644656173365058E-2</v>
      </c>
      <c r="H5337">
        <f>IF(Tabla3[[#This Row],[Axial Displacement Command ]]=D5336,1,0)</f>
        <v>0</v>
      </c>
      <c r="I5337">
        <f>IF(AND(Tabla3[[#This Row],[cic]]=1,(AND(H5336=1,H5338=0))),1,0)</f>
        <v>0</v>
      </c>
      <c r="J5337">
        <f>Tabla3[[#This Row],[pas]]+J5336</f>
        <v>23</v>
      </c>
    </row>
    <row r="5338" spans="1:10" x14ac:dyDescent="0.25">
      <c r="A5338">
        <v>195.55101013183599</v>
      </c>
      <c r="B5338">
        <v>3.13694006763399</v>
      </c>
      <c r="C5338">
        <v>8.8572500089867401E-4</v>
      </c>
      <c r="D5338">
        <v>3.1378257554024498</v>
      </c>
      <c r="E5338">
        <v>1.91318576980848E-3</v>
      </c>
      <c r="F5338">
        <f>Tabla3[[#This Row],[Axial Force ]]/$M$12</f>
        <v>4.2053980673513118</v>
      </c>
      <c r="G5338">
        <f>Tabla3[[#This Row],[Axial Displacement ]]/$M$9</f>
        <v>3.647604729806965E-2</v>
      </c>
      <c r="H5338">
        <f>IF(Tabla3[[#This Row],[Axial Displacement Command ]]=D5337,1,0)</f>
        <v>0</v>
      </c>
      <c r="I5338">
        <f>IF(AND(Tabla3[[#This Row],[cic]]=1,(AND(H5337=1,H5339=0))),1,0)</f>
        <v>0</v>
      </c>
      <c r="J5338">
        <f>Tabla3[[#This Row],[pas]]+J5337</f>
        <v>23</v>
      </c>
    </row>
    <row r="5339" spans="1:10" x14ac:dyDescent="0.25">
      <c r="A5339">
        <v>195.90032958984401</v>
      </c>
      <c r="B5339">
        <v>3.1399691943079202</v>
      </c>
      <c r="C5339">
        <v>1.19304661438946E-3</v>
      </c>
      <c r="D5339">
        <v>3.1411622185260102</v>
      </c>
      <c r="E5339">
        <v>1.5639038792869501E-3</v>
      </c>
      <c r="F5339">
        <f>Tabla3[[#This Row],[Axial Force ]]/$M$12</f>
        <v>4.2129103137600863</v>
      </c>
      <c r="G5339">
        <f>Tabla3[[#This Row],[Axial Displacement ]]/$M$9</f>
        <v>3.6511269701254886E-2</v>
      </c>
      <c r="H5339">
        <f>IF(Tabla3[[#This Row],[Axial Displacement Command ]]=D5338,1,0)</f>
        <v>0</v>
      </c>
      <c r="I5339">
        <f>IF(AND(Tabla3[[#This Row],[cic]]=1,(AND(H5338=1,H5340=0))),1,0)</f>
        <v>0</v>
      </c>
      <c r="J5339">
        <f>Tabla3[[#This Row],[pas]]+J5338</f>
        <v>23</v>
      </c>
    </row>
    <row r="5340" spans="1:10" x14ac:dyDescent="0.25">
      <c r="A5340">
        <v>196.53642272949199</v>
      </c>
      <c r="B5340">
        <v>3.1443501356989101</v>
      </c>
      <c r="C5340">
        <v>1.4877319642892E-4</v>
      </c>
      <c r="D5340">
        <v>3.1444989144802098</v>
      </c>
      <c r="E5340">
        <v>1.1247584552620501E-3</v>
      </c>
      <c r="F5340">
        <f>Tabla3[[#This Row],[Axial Force ]]/$M$12</f>
        <v>4.2265897361181075</v>
      </c>
      <c r="G5340">
        <f>Tabla3[[#This Row],[Axial Displacement ]]/$M$9</f>
        <v>3.6562210880219888E-2</v>
      </c>
      <c r="H5340">
        <f>IF(Tabla3[[#This Row],[Axial Displacement Command ]]=D5339,1,0)</f>
        <v>0</v>
      </c>
      <c r="I5340">
        <f>IF(AND(Tabla3[[#This Row],[cic]]=1,(AND(H5339=1,H5341=0))),1,0)</f>
        <v>0</v>
      </c>
      <c r="J5340">
        <f>Tabla3[[#This Row],[pas]]+J5339</f>
        <v>23</v>
      </c>
    </row>
    <row r="5341" spans="1:10" x14ac:dyDescent="0.25">
      <c r="A5341">
        <v>197.16163635253901</v>
      </c>
      <c r="B5341">
        <v>3.1471645925193998</v>
      </c>
      <c r="C5341">
        <v>6.7090985567119798E-4</v>
      </c>
      <c r="D5341">
        <v>3.1478353776037702</v>
      </c>
      <c r="E5341">
        <v>-1.7529534090954301E-4</v>
      </c>
      <c r="F5341">
        <f>Tabla3[[#This Row],[Axial Force ]]/$M$12</f>
        <v>4.2400351903771831</v>
      </c>
      <c r="G5341">
        <f>Tabla3[[#This Row],[Axial Displacement ]]/$M$9</f>
        <v>3.6594937122318601E-2</v>
      </c>
      <c r="H5341">
        <f>IF(Tabla3[[#This Row],[Axial Displacement Command ]]=D5340,1,0)</f>
        <v>0</v>
      </c>
      <c r="I5341">
        <f>IF(AND(Tabla3[[#This Row],[cic]]=1,(AND(H5340=1,H5342=0))),1,0)</f>
        <v>0</v>
      </c>
      <c r="J5341">
        <f>Tabla3[[#This Row],[pas]]+J5340</f>
        <v>23</v>
      </c>
    </row>
    <row r="5342" spans="1:10" x14ac:dyDescent="0.25">
      <c r="A5342">
        <v>197.740234375</v>
      </c>
      <c r="B5342">
        <v>3.1505692750215499</v>
      </c>
      <c r="C5342">
        <v>6.0272219570833797E-4</v>
      </c>
      <c r="D5342">
        <v>3.1511718407273301</v>
      </c>
      <c r="E5342">
        <v>1.1705915312632E-3</v>
      </c>
      <c r="F5342">
        <f>Tabla3[[#This Row],[Axial Force ]]/$M$12</f>
        <v>4.2524781586021509</v>
      </c>
      <c r="G5342">
        <f>Tabla3[[#This Row],[Axial Displacement ]]/$M$9</f>
        <v>3.663452645373895E-2</v>
      </c>
      <c r="H5342">
        <f>IF(Tabla3[[#This Row],[Axial Displacement Command ]]=D5341,1,0)</f>
        <v>0</v>
      </c>
      <c r="I5342">
        <f>IF(AND(Tabla3[[#This Row],[cic]]=1,(AND(H5341=1,H5343=0))),1,0)</f>
        <v>0</v>
      </c>
      <c r="J5342">
        <f>Tabla3[[#This Row],[pas]]+J5341</f>
        <v>23</v>
      </c>
    </row>
    <row r="5343" spans="1:10" x14ac:dyDescent="0.25">
      <c r="A5343">
        <v>197.94444274902301</v>
      </c>
      <c r="B5343">
        <v>3.1541562639176801</v>
      </c>
      <c r="C5343">
        <v>3.5238267059867201E-4</v>
      </c>
      <c r="D5343">
        <v>3.1545085366815302</v>
      </c>
      <c r="E5343">
        <v>1.6121164208016099E-3</v>
      </c>
      <c r="F5343">
        <f>Tabla3[[#This Row],[Axial Force ]]/$M$12</f>
        <v>4.2568697365381292</v>
      </c>
      <c r="G5343">
        <f>Tabla3[[#This Row],[Axial Displacement ]]/$M$9</f>
        <v>3.6676235626949771E-2</v>
      </c>
      <c r="H5343">
        <f>IF(Tabla3[[#This Row],[Axial Displacement Command ]]=D5342,1,0)</f>
        <v>0</v>
      </c>
      <c r="I5343">
        <f>IF(AND(Tabla3[[#This Row],[cic]]=1,(AND(H5342=1,H5344=0))),1,0)</f>
        <v>0</v>
      </c>
      <c r="J5343">
        <f>Tabla3[[#This Row],[pas]]+J5342</f>
        <v>23</v>
      </c>
    </row>
    <row r="5344" spans="1:10" x14ac:dyDescent="0.25">
      <c r="A5344">
        <v>198.35627746582</v>
      </c>
      <c r="B5344">
        <v>3.1576000619679698</v>
      </c>
      <c r="C5344">
        <v>2.4509429863428501E-4</v>
      </c>
      <c r="D5344">
        <v>3.15784523263574</v>
      </c>
      <c r="E5344">
        <v>-8.0322882922700999E-4</v>
      </c>
      <c r="F5344">
        <f>Tabla3[[#This Row],[Axial Force ]]/$M$12</f>
        <v>4.2657263971144088</v>
      </c>
      <c r="G5344">
        <f>Tabla3[[#This Row],[Axial Displacement ]]/$M$9</f>
        <v>3.6716279790325233E-2</v>
      </c>
      <c r="H5344">
        <f>IF(Tabla3[[#This Row],[Axial Displacement Command ]]=D5343,1,0)</f>
        <v>0</v>
      </c>
      <c r="I5344">
        <f>IF(AND(Tabla3[[#This Row],[cic]]=1,(AND(H5343=1,H5345=0))),1,0)</f>
        <v>0</v>
      </c>
      <c r="J5344">
        <f>Tabla3[[#This Row],[pas]]+J5343</f>
        <v>23</v>
      </c>
    </row>
    <row r="5345" spans="1:10" x14ac:dyDescent="0.25">
      <c r="A5345">
        <v>198.798828125</v>
      </c>
      <c r="B5345">
        <v>3.1605935655534299</v>
      </c>
      <c r="C5345">
        <v>5.8817863646254398E-4</v>
      </c>
      <c r="D5345">
        <v>3.1611816957593</v>
      </c>
      <c r="E5345">
        <v>9.23435948152473E-4</v>
      </c>
      <c r="F5345">
        <f>Tabla3[[#This Row],[Axial Force ]]/$M$12</f>
        <v>4.275243615591398</v>
      </c>
      <c r="G5345">
        <f>Tabla3[[#This Row],[Axial Displacement ]]/$M$9</f>
        <v>3.6751087971551508E-2</v>
      </c>
      <c r="H5345">
        <f>IF(Tabla3[[#This Row],[Axial Displacement Command ]]=D5344,1,0)</f>
        <v>0</v>
      </c>
      <c r="I5345">
        <f>IF(AND(Tabla3[[#This Row],[cic]]=1,(AND(H5344=1,H5346=0))),1,0)</f>
        <v>0</v>
      </c>
      <c r="J5345">
        <f>Tabla3[[#This Row],[pas]]+J5344</f>
        <v>23</v>
      </c>
    </row>
    <row r="5346" spans="1:10" x14ac:dyDescent="0.25">
      <c r="A5346">
        <v>199.01524353027301</v>
      </c>
      <c r="B5346">
        <v>3.16435936838388</v>
      </c>
      <c r="C5346">
        <v>1.59025191237561E-4</v>
      </c>
      <c r="D5346">
        <v>3.1645183917135</v>
      </c>
      <c r="E5346">
        <v>2.0155298443569301E-3</v>
      </c>
      <c r="F5346">
        <f>Tabla3[[#This Row],[Axial Force ]]/$M$12</f>
        <v>4.2798977103284521</v>
      </c>
      <c r="G5346">
        <f>Tabla3[[#This Row],[Axial Displacement ]]/$M$9</f>
        <v>3.6794876376556741E-2</v>
      </c>
      <c r="H5346">
        <f>IF(Tabla3[[#This Row],[Axial Displacement Command ]]=D5345,1,0)</f>
        <v>0</v>
      </c>
      <c r="I5346">
        <f>IF(AND(Tabla3[[#This Row],[cic]]=1,(AND(H5345=1,H5347=0))),1,0)</f>
        <v>0</v>
      </c>
      <c r="J5346">
        <f>Tabla3[[#This Row],[pas]]+J5345</f>
        <v>23</v>
      </c>
    </row>
    <row r="5347" spans="1:10" x14ac:dyDescent="0.25">
      <c r="A5347">
        <v>199.89886474609401</v>
      </c>
      <c r="B5347">
        <v>3.1667088624090001</v>
      </c>
      <c r="C5347">
        <v>1.1460781479399899E-3</v>
      </c>
      <c r="D5347">
        <v>3.1678550876677001</v>
      </c>
      <c r="E5347">
        <v>2.5176236704282898E-3</v>
      </c>
      <c r="F5347">
        <f>Tabla3[[#This Row],[Axial Force ]]/$M$12</f>
        <v>4.2989003171203013</v>
      </c>
      <c r="G5347">
        <f>Tabla3[[#This Row],[Axial Displacement ]]/$M$9</f>
        <v>3.6822196074523257E-2</v>
      </c>
      <c r="H5347">
        <f>IF(Tabla3[[#This Row],[Axial Displacement Command ]]=D5346,1,0)</f>
        <v>0</v>
      </c>
      <c r="I5347">
        <f>IF(AND(Tabla3[[#This Row],[cic]]=1,(AND(H5346=1,H5348=0))),1,0)</f>
        <v>0</v>
      </c>
      <c r="J5347">
        <f>Tabla3[[#This Row],[pas]]+J5346</f>
        <v>23</v>
      </c>
    </row>
    <row r="5348" spans="1:10" x14ac:dyDescent="0.25">
      <c r="A5348">
        <v>200.22473144531301</v>
      </c>
      <c r="B5348">
        <v>3.1707859598100199</v>
      </c>
      <c r="C5348">
        <v>4.0554999714004198E-4</v>
      </c>
      <c r="D5348">
        <v>3.17119155079126</v>
      </c>
      <c r="E5348">
        <v>1.9810086087090899E-3</v>
      </c>
      <c r="F5348">
        <f>Tabla3[[#This Row],[Axial Force ]]/$M$12</f>
        <v>4.3059082031250107</v>
      </c>
      <c r="G5348">
        <f>Tabla3[[#This Row],[Axial Displacement ]]/$M$9</f>
        <v>3.6869604183837439E-2</v>
      </c>
      <c r="H5348">
        <f>IF(Tabla3[[#This Row],[Axial Displacement Command ]]=D5347,1,0)</f>
        <v>0</v>
      </c>
      <c r="I5348">
        <f>IF(AND(Tabla3[[#This Row],[cic]]=1,(AND(H5347=1,H5349=0))),1,0)</f>
        <v>0</v>
      </c>
      <c r="J5348">
        <f>Tabla3[[#This Row],[pas]]+J5347</f>
        <v>23</v>
      </c>
    </row>
    <row r="5349" spans="1:10" x14ac:dyDescent="0.25">
      <c r="A5349">
        <v>200.68807983398401</v>
      </c>
      <c r="B5349">
        <v>3.17368982359767</v>
      </c>
      <c r="C5349">
        <v>8.3827973185179904E-4</v>
      </c>
      <c r="D5349">
        <v>3.17452801391482</v>
      </c>
      <c r="E5349">
        <v>1.7097087265938199E-3</v>
      </c>
      <c r="F5349">
        <f>Tabla3[[#This Row],[Axial Force ]]/$M$12</f>
        <v>4.315872684601807</v>
      </c>
      <c r="G5349">
        <f>Tabla3[[#This Row],[Axial Displacement ]]/$M$9</f>
        <v>3.6903370041833375E-2</v>
      </c>
      <c r="H5349">
        <f>IF(Tabla3[[#This Row],[Axial Displacement Command ]]=D5348,1,0)</f>
        <v>0</v>
      </c>
      <c r="I5349">
        <f>IF(AND(Tabla3[[#This Row],[cic]]=1,(AND(H5348=1,H5350=0))),1,0)</f>
        <v>0</v>
      </c>
      <c r="J5349">
        <f>Tabla3[[#This Row],[pas]]+J5348</f>
        <v>23</v>
      </c>
    </row>
    <row r="5350" spans="1:10" x14ac:dyDescent="0.25">
      <c r="A5350">
        <v>201.11099243164099</v>
      </c>
      <c r="B5350">
        <v>3.1766975298523898</v>
      </c>
      <c r="C5350">
        <v>1.16729734145338E-3</v>
      </c>
      <c r="D5350">
        <v>3.1778647098690298</v>
      </c>
      <c r="E5350">
        <v>1.2437604368642499E-4</v>
      </c>
      <c r="F5350">
        <f>Tabla3[[#This Row],[Axial Force ]]/$M$12</f>
        <v>4.324967579175075</v>
      </c>
      <c r="G5350">
        <f>Tabla3[[#This Row],[Axial Displacement ]]/$M$9</f>
        <v>3.6938343370376624E-2</v>
      </c>
      <c r="H5350">
        <f>IF(Tabla3[[#This Row],[Axial Displacement Command ]]=D5349,1,0)</f>
        <v>0</v>
      </c>
      <c r="I5350">
        <f>IF(AND(Tabla3[[#This Row],[cic]]=1,(AND(H5349=1,H5351=0))),1,0)</f>
        <v>0</v>
      </c>
      <c r="J5350">
        <f>Tabla3[[#This Row],[pas]]+J5349</f>
        <v>23</v>
      </c>
    </row>
    <row r="5351" spans="1:10" x14ac:dyDescent="0.25">
      <c r="A5351">
        <v>201.523849487305</v>
      </c>
      <c r="B5351">
        <v>3.1810498330742099</v>
      </c>
      <c r="C5351">
        <v>1.51395795455755E-4</v>
      </c>
      <c r="D5351">
        <v>3.1812011729925902</v>
      </c>
      <c r="E5351">
        <v>6.5256125481028004E-4</v>
      </c>
      <c r="F5351">
        <f>Tabla3[[#This Row],[Axial Force ]]/$M$12</f>
        <v>4.3338462255334411</v>
      </c>
      <c r="G5351">
        <f>Tabla3[[#This Row],[Axial Displacement ]]/$M$9</f>
        <v>3.6988951547374534E-2</v>
      </c>
      <c r="H5351">
        <f>IF(Tabla3[[#This Row],[Axial Displacement Command ]]=D5350,1,0)</f>
        <v>0</v>
      </c>
      <c r="I5351">
        <f>IF(AND(Tabla3[[#This Row],[cic]]=1,(AND(H5350=1,H5352=0))),1,0)</f>
        <v>0</v>
      </c>
      <c r="J5351">
        <f>Tabla3[[#This Row],[pas]]+J5350</f>
        <v>23</v>
      </c>
    </row>
    <row r="5352" spans="1:10" x14ac:dyDescent="0.25">
      <c r="A5352">
        <v>201.93301391601599</v>
      </c>
      <c r="B5352">
        <v>3.18359257653356</v>
      </c>
      <c r="C5352">
        <v>9.4532964567406496E-4</v>
      </c>
      <c r="D5352">
        <v>3.1845378689467898</v>
      </c>
      <c r="E5352">
        <v>8.7439519802501298E-4</v>
      </c>
      <c r="F5352">
        <f>Tabla3[[#This Row],[Axial Force ]]/$M$12</f>
        <v>4.342645460559484</v>
      </c>
      <c r="G5352">
        <f>Tabla3[[#This Row],[Axial Displacement ]]/$M$9</f>
        <v>3.7018518331785578E-2</v>
      </c>
      <c r="H5352">
        <f>IF(Tabla3[[#This Row],[Axial Displacement Command ]]=D5351,1,0)</f>
        <v>0</v>
      </c>
      <c r="I5352">
        <f>IF(AND(Tabla3[[#This Row],[cic]]=1,(AND(H5351=1,H5353=0))),1,0)</f>
        <v>0</v>
      </c>
      <c r="J5352">
        <f>Tabla3[[#This Row],[pas]]+J5351</f>
        <v>23</v>
      </c>
    </row>
    <row r="5353" spans="1:10" x14ac:dyDescent="0.25">
      <c r="A5353">
        <v>202.13389587402301</v>
      </c>
      <c r="B5353">
        <v>3.1871867831796399</v>
      </c>
      <c r="C5353">
        <v>6.8783759843427095E-4</v>
      </c>
      <c r="D5353">
        <v>3.1878745649009899</v>
      </c>
      <c r="E5353">
        <v>1.4245086958908401E-3</v>
      </c>
      <c r="F5353">
        <f>Tabla3[[#This Row],[Axial Force ]]/$M$12</f>
        <v>4.3469655026671612</v>
      </c>
      <c r="G5353">
        <f>Tabla3[[#This Row],[Axial Displacement ]]/$M$9</f>
        <v>3.7060311432321393E-2</v>
      </c>
      <c r="H5353">
        <f>IF(Tabla3[[#This Row],[Axial Displacement Command ]]=D5352,1,0)</f>
        <v>0</v>
      </c>
      <c r="I5353">
        <f>IF(AND(Tabla3[[#This Row],[cic]]=1,(AND(H5352=1,H5354=0))),1,0)</f>
        <v>0</v>
      </c>
      <c r="J5353">
        <f>Tabla3[[#This Row],[pas]]+J5352</f>
        <v>23</v>
      </c>
    </row>
    <row r="5354" spans="1:10" x14ac:dyDescent="0.25">
      <c r="A5354">
        <v>203.03558349609401</v>
      </c>
      <c r="B5354">
        <v>3.1901693437248499</v>
      </c>
      <c r="C5354">
        <v>1.0416507620902801E-3</v>
      </c>
      <c r="D5354">
        <v>3.1912110280245498</v>
      </c>
      <c r="E5354">
        <v>3.1839635994401799E-3</v>
      </c>
      <c r="F5354">
        <f>Tabla3[[#This Row],[Axial Force ]]/$M$12</f>
        <v>4.3663566343246023</v>
      </c>
      <c r="G5354">
        <f>Tabla3[[#This Row],[Axial Displacement ]]/$M$9</f>
        <v>3.7094992368893603E-2</v>
      </c>
      <c r="H5354">
        <f>IF(Tabla3[[#This Row],[Axial Displacement Command ]]=D5353,1,0)</f>
        <v>0</v>
      </c>
      <c r="I5354">
        <f>IF(AND(Tabla3[[#This Row],[cic]]=1,(AND(H5353=1,H5355=0))),1,0)</f>
        <v>0</v>
      </c>
      <c r="J5354">
        <f>Tabla3[[#This Row],[pas]]+J5353</f>
        <v>23</v>
      </c>
    </row>
    <row r="5355" spans="1:10" x14ac:dyDescent="0.25">
      <c r="A5355">
        <v>203.46714782714801</v>
      </c>
      <c r="B5355">
        <v>3.1935989391058701</v>
      </c>
      <c r="C5355">
        <v>9.4866754807299003E-4</v>
      </c>
      <c r="D5355">
        <v>3.1945477239787601</v>
      </c>
      <c r="E5355">
        <v>-1.5210638082408E-4</v>
      </c>
      <c r="F5355">
        <f>Tabla3[[#This Row],[Axial Force ]]/$M$12</f>
        <v>4.3756375876806022</v>
      </c>
      <c r="G5355">
        <f>Tabla3[[#This Row],[Axial Displacement ]]/$M$9</f>
        <v>3.713487138495198E-2</v>
      </c>
      <c r="H5355">
        <f>IF(Tabla3[[#This Row],[Axial Displacement Command ]]=D5354,1,0)</f>
        <v>0</v>
      </c>
      <c r="I5355">
        <f>IF(AND(Tabla3[[#This Row],[cic]]=1,(AND(H5354=1,H5356=0))),1,0)</f>
        <v>0</v>
      </c>
      <c r="J5355">
        <f>Tabla3[[#This Row],[pas]]+J5354</f>
        <v>23</v>
      </c>
    </row>
    <row r="5356" spans="1:10" x14ac:dyDescent="0.25">
      <c r="A5356">
        <v>203.65965270996099</v>
      </c>
      <c r="B5356">
        <v>3.1964743975549901</v>
      </c>
      <c r="C5356">
        <v>1.4100074849920899E-3</v>
      </c>
      <c r="D5356">
        <v>3.1978844199329601</v>
      </c>
      <c r="E5356" s="2">
        <v>-3.2248347991981097E-5</v>
      </c>
      <c r="F5356">
        <f>Tabla3[[#This Row],[Axial Force ]]/$M$12</f>
        <v>4.3797774776335698</v>
      </c>
      <c r="G5356">
        <f>Tabla3[[#This Row],[Axial Displacement ]]/$M$9</f>
        <v>3.7168306948313835E-2</v>
      </c>
      <c r="H5356">
        <f>IF(Tabla3[[#This Row],[Axial Displacement Command ]]=D5355,1,0)</f>
        <v>0</v>
      </c>
      <c r="I5356">
        <f>IF(AND(Tabla3[[#This Row],[cic]]=1,(AND(H5355=1,H5357=0))),1,0)</f>
        <v>0</v>
      </c>
      <c r="J5356">
        <f>Tabla3[[#This Row],[pas]]+J5355</f>
        <v>23</v>
      </c>
    </row>
    <row r="5357" spans="1:10" x14ac:dyDescent="0.25">
      <c r="A5357">
        <v>204.49450683593801</v>
      </c>
      <c r="B5357">
        <v>3.2007051631808299</v>
      </c>
      <c r="C5357">
        <v>5.1569941206253101E-4</v>
      </c>
      <c r="D5357">
        <v>3.20122065022588</v>
      </c>
      <c r="E5357">
        <v>1.3464594985634899E-3</v>
      </c>
      <c r="F5357">
        <f>Tabla3[[#This Row],[Axial Force ]]/$M$12</f>
        <v>4.3977313298051186</v>
      </c>
      <c r="G5357">
        <f>Tabla3[[#This Row],[Axial Displacement ]]/$M$9</f>
        <v>3.7217501897451509E-2</v>
      </c>
      <c r="H5357">
        <f>IF(Tabla3[[#This Row],[Axial Displacement Command ]]=D5356,1,0)</f>
        <v>0</v>
      </c>
      <c r="I5357">
        <f>IF(AND(Tabla3[[#This Row],[cic]]=1,(AND(H5356=1,H5358=0))),1,0)</f>
        <v>0</v>
      </c>
      <c r="J5357">
        <f>Tabla3[[#This Row],[pas]]+J5356</f>
        <v>23</v>
      </c>
    </row>
    <row r="5358" spans="1:10" x14ac:dyDescent="0.25">
      <c r="A5358">
        <v>204.58140563964801</v>
      </c>
      <c r="B5358">
        <v>3.20385582745075</v>
      </c>
      <c r="C5358">
        <v>7.0166589694054004E-4</v>
      </c>
      <c r="D5358">
        <v>3.20455734618008</v>
      </c>
      <c r="E5358">
        <v>6.9466068453038999E-4</v>
      </c>
      <c r="F5358">
        <f>Tabla3[[#This Row],[Axial Force ]]/$M$12</f>
        <v>4.3996001212827531</v>
      </c>
      <c r="G5358">
        <f>Tabla3[[#This Row],[Axial Displacement ]]/$M$9</f>
        <v>3.7254137528497093E-2</v>
      </c>
      <c r="H5358">
        <f>IF(Tabla3[[#This Row],[Axial Displacement Command ]]=D5357,1,0)</f>
        <v>0</v>
      </c>
      <c r="I5358">
        <f>IF(AND(Tabla3[[#This Row],[cic]]=1,(AND(H5357=1,H5359=0))),1,0)</f>
        <v>0</v>
      </c>
      <c r="J5358">
        <f>Tabla3[[#This Row],[pas]]+J5357</f>
        <v>23</v>
      </c>
    </row>
    <row r="5359" spans="1:10" x14ac:dyDescent="0.25">
      <c r="A5359">
        <v>205.24752807617199</v>
      </c>
      <c r="B5359">
        <v>3.2069243025034702</v>
      </c>
      <c r="C5359">
        <v>9.6988674158637899E-4</v>
      </c>
      <c r="D5359">
        <v>3.2078940421342899</v>
      </c>
      <c r="E5359" s="2">
        <v>6.3331043520520298E-5</v>
      </c>
      <c r="F5359">
        <f>Tabla3[[#This Row],[Axial Force ]]/$M$12</f>
        <v>4.4139253349714407</v>
      </c>
      <c r="G5359">
        <f>Tabla3[[#This Row],[Axial Displacement ]]/$M$9</f>
        <v>3.7289817470970585E-2</v>
      </c>
      <c r="H5359">
        <f>IF(Tabla3[[#This Row],[Axial Displacement Command ]]=D5358,1,0)</f>
        <v>0</v>
      </c>
      <c r="I5359">
        <f>IF(AND(Tabla3[[#This Row],[cic]]=1,(AND(H5358=1,H5360=0))),1,0)</f>
        <v>0</v>
      </c>
      <c r="J5359">
        <f>Tabla3[[#This Row],[pas]]+J5358</f>
        <v>23</v>
      </c>
    </row>
    <row r="5360" spans="1:10" x14ac:dyDescent="0.25">
      <c r="A5360">
        <v>205.53747558593801</v>
      </c>
      <c r="B5360">
        <v>3.20992479100823</v>
      </c>
      <c r="C5360">
        <v>1.30581861412793E-3</v>
      </c>
      <c r="D5360">
        <v>3.21123050525784</v>
      </c>
      <c r="E5360">
        <v>1.4570725852536301E-3</v>
      </c>
      <c r="F5360">
        <f>Tabla3[[#This Row],[Axial Force ]]/$M$12</f>
        <v>4.4201607652889896</v>
      </c>
      <c r="G5360">
        <f>Tabla3[[#This Row],[Axial Displacement ]]/$M$9</f>
        <v>3.7324706872188723E-2</v>
      </c>
      <c r="H5360">
        <f>IF(Tabla3[[#This Row],[Axial Displacement Command ]]=D5359,1,0)</f>
        <v>0</v>
      </c>
      <c r="I5360">
        <f>IF(AND(Tabla3[[#This Row],[cic]]=1,(AND(H5359=1,H5361=0))),1,0)</f>
        <v>0</v>
      </c>
      <c r="J5360">
        <f>Tabla3[[#This Row],[pas]]+J5359</f>
        <v>23</v>
      </c>
    </row>
    <row r="5361" spans="1:10" x14ac:dyDescent="0.25">
      <c r="A5361">
        <v>206.20484924316401</v>
      </c>
      <c r="B5361">
        <v>3.2129180617630499</v>
      </c>
      <c r="C5361">
        <v>1.64914126798976E-3</v>
      </c>
      <c r="D5361">
        <v>3.2145672012120499</v>
      </c>
      <c r="E5361">
        <v>2.3582294943480498E-3</v>
      </c>
      <c r="F5361">
        <f>Tabla3[[#This Row],[Axial Force ]]/$M$12</f>
        <v>4.4345128869497632</v>
      </c>
      <c r="G5361">
        <f>Tabla3[[#This Row],[Axial Displacement ]]/$M$9</f>
        <v>3.7359512346081973E-2</v>
      </c>
      <c r="H5361">
        <f>IF(Tabla3[[#This Row],[Axial Displacement Command ]]=D5360,1,0)</f>
        <v>0</v>
      </c>
      <c r="I5361">
        <f>IF(AND(Tabla3[[#This Row],[cic]]=1,(AND(H5360=1,H5362=0))),1,0)</f>
        <v>0</v>
      </c>
      <c r="J5361">
        <f>Tabla3[[#This Row],[pas]]+J5360</f>
        <v>23</v>
      </c>
    </row>
    <row r="5362" spans="1:10" x14ac:dyDescent="0.25">
      <c r="A5362">
        <v>206.636962890625</v>
      </c>
      <c r="B5362">
        <v>3.2161045819520999</v>
      </c>
      <c r="C5362">
        <v>1.7993450001085899E-3</v>
      </c>
      <c r="D5362">
        <v>3.2179038971662499</v>
      </c>
      <c r="E5362">
        <v>2.1148953237570801E-3</v>
      </c>
      <c r="F5362">
        <f>Tabla3[[#This Row],[Axial Force ]]/$M$12</f>
        <v>4.443805653561828</v>
      </c>
      <c r="G5362">
        <f>Tabla3[[#This Row],[Axial Displacement ]]/$M$9</f>
        <v>3.7396564906419766E-2</v>
      </c>
      <c r="H5362">
        <f>IF(Tabla3[[#This Row],[Axial Displacement Command ]]=D5361,1,0)</f>
        <v>0</v>
      </c>
      <c r="I5362">
        <f>IF(AND(Tabla3[[#This Row],[cic]]=1,(AND(H5361=1,H5363=0))),1,0)</f>
        <v>0</v>
      </c>
      <c r="J5362">
        <f>Tabla3[[#This Row],[pas]]+J5361</f>
        <v>23</v>
      </c>
    </row>
    <row r="5363" spans="1:10" x14ac:dyDescent="0.25">
      <c r="A5363">
        <v>206.83590698242199</v>
      </c>
      <c r="B5363">
        <v>3.2203388400375799</v>
      </c>
      <c r="C5363">
        <v>9.01460623481398E-4</v>
      </c>
      <c r="D5363">
        <v>3.2212403602898099</v>
      </c>
      <c r="E5363">
        <v>9.6168059826595698E-4</v>
      </c>
      <c r="F5363">
        <f>Tabla3[[#This Row],[Axial Force ]]/$M$12</f>
        <v>4.4480840211273547</v>
      </c>
      <c r="G5363">
        <f>Tabla3[[#This Row],[Axial Displacement ]]/$M$9</f>
        <v>3.7445800465553257E-2</v>
      </c>
      <c r="H5363">
        <f>IF(Tabla3[[#This Row],[Axial Displacement Command ]]=D5362,1,0)</f>
        <v>0</v>
      </c>
      <c r="I5363">
        <f>IF(AND(Tabla3[[#This Row],[cic]]=1,(AND(H5362=1,H5364=0))),1,0)</f>
        <v>0</v>
      </c>
      <c r="J5363">
        <f>Tabla3[[#This Row],[pas]]+J5362</f>
        <v>23</v>
      </c>
    </row>
    <row r="5364" spans="1:10" x14ac:dyDescent="0.25">
      <c r="A5364">
        <v>207.50485229492199</v>
      </c>
      <c r="B5364">
        <v>3.2224380411207698</v>
      </c>
      <c r="C5364">
        <v>2.1388530058175101E-3</v>
      </c>
      <c r="D5364">
        <v>3.2245770562440201</v>
      </c>
      <c r="E5364">
        <v>2.0776162727997901E-3</v>
      </c>
      <c r="F5364">
        <f>Tabla3[[#This Row],[Axial Force ]]/$M$12</f>
        <v>4.4624699418262797</v>
      </c>
      <c r="G5364">
        <f>Tabla3[[#This Row],[Axial Displacement ]]/$M$9</f>
        <v>3.7470209780474065E-2</v>
      </c>
      <c r="H5364">
        <f>IF(Tabla3[[#This Row],[Axial Displacement Command ]]=D5363,1,0)</f>
        <v>0</v>
      </c>
      <c r="I5364">
        <f>IF(AND(Tabla3[[#This Row],[cic]]=1,(AND(H5363=1,H5365=0))),1,0)</f>
        <v>0</v>
      </c>
      <c r="J5364">
        <f>Tabla3[[#This Row],[pas]]+J5363</f>
        <v>23</v>
      </c>
    </row>
    <row r="5365" spans="1:10" x14ac:dyDescent="0.25">
      <c r="A5365">
        <v>208.23431396484401</v>
      </c>
      <c r="B5365">
        <v>3.2267116475850299</v>
      </c>
      <c r="C5365">
        <v>1.20186803087563E-3</v>
      </c>
      <c r="D5365">
        <v>3.2279135193675801</v>
      </c>
      <c r="E5365">
        <v>1.79478558948176E-3</v>
      </c>
      <c r="F5365">
        <f>Tabla3[[#This Row],[Axial Force ]]/$M$12</f>
        <v>4.4781572895665374</v>
      </c>
      <c r="G5365">
        <f>Tabla3[[#This Row],[Axial Displacement ]]/$M$9</f>
        <v>3.75199028788957E-2</v>
      </c>
      <c r="H5365">
        <f>IF(Tabla3[[#This Row],[Axial Displacement Command ]]=D5364,1,0)</f>
        <v>0</v>
      </c>
      <c r="I5365">
        <f>IF(AND(Tabla3[[#This Row],[cic]]=1,(AND(H5364=1,H5366=0))),1,0)</f>
        <v>0</v>
      </c>
      <c r="J5365">
        <f>Tabla3[[#This Row],[pas]]+J5364</f>
        <v>23</v>
      </c>
    </row>
    <row r="5366" spans="1:10" x14ac:dyDescent="0.25">
      <c r="A5366">
        <v>208.23736572265599</v>
      </c>
      <c r="B5366">
        <v>3.2302057370543502</v>
      </c>
      <c r="C5366">
        <v>1.04427340374968E-3</v>
      </c>
      <c r="D5366">
        <v>3.23124998249114</v>
      </c>
      <c r="E5366">
        <v>5.6731647646301997E-4</v>
      </c>
      <c r="F5366">
        <f>Tabla3[[#This Row],[Axial Force ]]/$M$12</f>
        <v>4.4782229187667957</v>
      </c>
      <c r="G5366">
        <f>Tabla3[[#This Row],[Axial Displacement ]]/$M$9</f>
        <v>3.7560531826213377E-2</v>
      </c>
      <c r="H5366">
        <f>IF(Tabla3[[#This Row],[Axial Displacement Command ]]=D5365,1,0)</f>
        <v>0</v>
      </c>
      <c r="I5366">
        <f>IF(AND(Tabla3[[#This Row],[cic]]=1,(AND(H5365=1,H5367=0))),1,0)</f>
        <v>0</v>
      </c>
      <c r="J5366">
        <f>Tabla3[[#This Row],[pas]]+J5365</f>
        <v>23</v>
      </c>
    </row>
    <row r="5367" spans="1:10" x14ac:dyDescent="0.25">
      <c r="A5367">
        <v>209.21871948242199</v>
      </c>
      <c r="B5367">
        <v>3.2328951638191898</v>
      </c>
      <c r="C5367">
        <v>1.6915797687033799E-3</v>
      </c>
      <c r="D5367">
        <v>3.2345866784453401</v>
      </c>
      <c r="E5367">
        <v>-8.8540753040433596E-4</v>
      </c>
      <c r="F5367">
        <f>Tabla3[[#This Row],[Axial Force ]]/$M$12</f>
        <v>4.4993273006972467</v>
      </c>
      <c r="G5367">
        <f>Tabla3[[#This Row],[Axial Displacement ]]/$M$9</f>
        <v>3.7591804230455696E-2</v>
      </c>
      <c r="H5367">
        <f>IF(Tabla3[[#This Row],[Axial Displacement Command ]]=D5366,1,0)</f>
        <v>0</v>
      </c>
      <c r="I5367">
        <f>IF(AND(Tabla3[[#This Row],[cic]]=1,(AND(H5366=1,H5368=0))),1,0)</f>
        <v>0</v>
      </c>
      <c r="J5367">
        <f>Tabla3[[#This Row],[pas]]+J5366</f>
        <v>23</v>
      </c>
    </row>
    <row r="5368" spans="1:10" x14ac:dyDescent="0.25">
      <c r="A5368">
        <v>209.38154602050801</v>
      </c>
      <c r="B5368">
        <v>3.2372295390814498</v>
      </c>
      <c r="C5368">
        <v>6.9379808564917799E-4</v>
      </c>
      <c r="D5368">
        <v>3.2379233743995401</v>
      </c>
      <c r="E5368">
        <v>-4.2388970200590799E-4</v>
      </c>
      <c r="F5368">
        <f>Tabla3[[#This Row],[Axial Force ]]/$M$12</f>
        <v>4.5028289466775915</v>
      </c>
      <c r="G5368">
        <f>Tabla3[[#This Row],[Axial Displacement ]]/$M$9</f>
        <v>3.7642203942807553E-2</v>
      </c>
      <c r="H5368">
        <f>IF(Tabla3[[#This Row],[Axial Displacement Command ]]=D5367,1,0)</f>
        <v>0</v>
      </c>
      <c r="I5368">
        <f>IF(AND(Tabla3[[#This Row],[cic]]=1,(AND(H5367=1,H5369=0))),1,0)</f>
        <v>0</v>
      </c>
      <c r="J5368">
        <f>Tabla3[[#This Row],[pas]]+J5367</f>
        <v>23</v>
      </c>
    </row>
    <row r="5369" spans="1:10" x14ac:dyDescent="0.25">
      <c r="A5369">
        <v>209.87161254882801</v>
      </c>
      <c r="B5369">
        <v>3.2406055834144398</v>
      </c>
      <c r="C5369">
        <v>6.54220571050246E-4</v>
      </c>
      <c r="D5369">
        <v>3.2412598375231001</v>
      </c>
      <c r="E5369">
        <v>5.22722075402271E-4</v>
      </c>
      <c r="F5369">
        <f>Tabla3[[#This Row],[Axial Force ]]/$M$12</f>
        <v>4.5133680118027533</v>
      </c>
      <c r="G5369">
        <f>Tabla3[[#This Row],[Axial Displacement ]]/$M$9</f>
        <v>3.7681460272260929E-2</v>
      </c>
      <c r="H5369">
        <f>IF(Tabla3[[#This Row],[Axial Displacement Command ]]=D5368,1,0)</f>
        <v>0</v>
      </c>
      <c r="I5369">
        <f>IF(AND(Tabla3[[#This Row],[cic]]=1,(AND(H5368=1,H5370=0))),1,0)</f>
        <v>0</v>
      </c>
      <c r="J5369">
        <f>Tabla3[[#This Row],[pas]]+J5368</f>
        <v>23</v>
      </c>
    </row>
    <row r="5370" spans="1:10" x14ac:dyDescent="0.25">
      <c r="A5370">
        <v>210.53202819824199</v>
      </c>
      <c r="B5370">
        <v>3.2434130553156102</v>
      </c>
      <c r="C5370">
        <v>1.18350988032034E-3</v>
      </c>
      <c r="D5370">
        <v>3.2445965334773099</v>
      </c>
      <c r="E5370">
        <v>-5.9875407032450301E-4</v>
      </c>
      <c r="F5370">
        <f>Tabla3[[#This Row],[Axial Force ]]/$M$12</f>
        <v>4.5275704988869245</v>
      </c>
      <c r="G5370">
        <f>Tabla3[[#This Row],[Axial Displacement ]]/$M$9</f>
        <v>3.7714105294367563E-2</v>
      </c>
      <c r="H5370">
        <f>IF(Tabla3[[#This Row],[Axial Displacement Command ]]=D5369,1,0)</f>
        <v>0</v>
      </c>
      <c r="I5370">
        <f>IF(AND(Tabla3[[#This Row],[cic]]=1,(AND(H5369=1,H5371=0))),1,0)</f>
        <v>0</v>
      </c>
      <c r="J5370">
        <f>Tabla3[[#This Row],[pas]]+J5369</f>
        <v>23</v>
      </c>
    </row>
    <row r="5371" spans="1:10" x14ac:dyDescent="0.25">
      <c r="A5371">
        <v>210.70111083984401</v>
      </c>
      <c r="B5371">
        <v>3.2471537124365599</v>
      </c>
      <c r="C5371">
        <v>7.7939034781593396E-4</v>
      </c>
      <c r="D5371">
        <v>3.24793322943151</v>
      </c>
      <c r="E5371">
        <v>8.0706763583293705E-4</v>
      </c>
      <c r="F5371">
        <f>Tabla3[[#This Row],[Axial Force ]]/$M$12</f>
        <v>4.5312066847278283</v>
      </c>
      <c r="G5371">
        <f>Tabla3[[#This Row],[Axial Displacement ]]/$M$9</f>
        <v>3.7757601307401863E-2</v>
      </c>
      <c r="H5371">
        <f>IF(Tabla3[[#This Row],[Axial Displacement Command ]]=D5370,1,0)</f>
        <v>0</v>
      </c>
      <c r="I5371">
        <f>IF(AND(Tabla3[[#This Row],[cic]]=1,(AND(H5370=1,H5372=0))),1,0)</f>
        <v>0</v>
      </c>
      <c r="J5371">
        <f>Tabla3[[#This Row],[pas]]+J5370</f>
        <v>23</v>
      </c>
    </row>
    <row r="5372" spans="1:10" x14ac:dyDescent="0.25">
      <c r="A5372">
        <v>211.412033081055</v>
      </c>
      <c r="B5372">
        <v>3.2509767916053498</v>
      </c>
      <c r="C5372">
        <v>2.9277802582328198E-4</v>
      </c>
      <c r="D5372">
        <v>3.2512696925550699</v>
      </c>
      <c r="E5372">
        <v>-3.2196345500779E-4</v>
      </c>
      <c r="F5372">
        <f>Tabla3[[#This Row],[Axial Force ]]/$M$12</f>
        <v>4.5464953350764512</v>
      </c>
      <c r="G5372">
        <f>Tabla3[[#This Row],[Axial Displacement ]]/$M$9</f>
        <v>3.7802055716341279E-2</v>
      </c>
      <c r="H5372">
        <f>IF(Tabla3[[#This Row],[Axial Displacement Command ]]=D5371,1,0)</f>
        <v>0</v>
      </c>
      <c r="I5372">
        <f>IF(AND(Tabla3[[#This Row],[cic]]=1,(AND(H5371=1,H5373=0))),1,0)</f>
        <v>0</v>
      </c>
      <c r="J5372">
        <f>Tabla3[[#This Row],[pas]]+J5371</f>
        <v>23</v>
      </c>
    </row>
    <row r="5373" spans="1:10" x14ac:dyDescent="0.25">
      <c r="A5373">
        <v>211.57475280761699</v>
      </c>
      <c r="B5373">
        <v>3.2543384004384301</v>
      </c>
      <c r="C5373">
        <v>2.6774407047014398E-4</v>
      </c>
      <c r="D5373">
        <v>3.2546061556786299</v>
      </c>
      <c r="E5373">
        <v>-5.9845177702300102E-4</v>
      </c>
      <c r="F5373">
        <f>Tabla3[[#This Row],[Axial Force ]]/$M$12</f>
        <v>4.5499946840347736</v>
      </c>
      <c r="G5373">
        <f>Tabla3[[#This Row],[Axial Displacement ]]/$M$9</f>
        <v>3.7841144191144538E-2</v>
      </c>
      <c r="H5373">
        <f>IF(Tabla3[[#This Row],[Axial Displacement Command ]]=D5372,1,0)</f>
        <v>0</v>
      </c>
      <c r="I5373">
        <f>IF(AND(Tabla3[[#This Row],[cic]]=1,(AND(H5372=1,H5374=0))),1,0)</f>
        <v>0</v>
      </c>
      <c r="J5373">
        <f>Tabla3[[#This Row],[pas]]+J5372</f>
        <v>23</v>
      </c>
    </row>
    <row r="5374" spans="1:10" x14ac:dyDescent="0.25">
      <c r="A5374">
        <v>211.86862182617199</v>
      </c>
      <c r="B5374">
        <v>3.25830094516277</v>
      </c>
      <c r="C5374">
        <v>3.5810469967145802E-4</v>
      </c>
      <c r="D5374">
        <v>3.2579428516328299</v>
      </c>
      <c r="E5374">
        <v>1.4214397197065401E-3</v>
      </c>
      <c r="F5374">
        <f>Tabla3[[#This Row],[Axial Force ]]/$M$12</f>
        <v>4.5563144478746667</v>
      </c>
      <c r="G5374">
        <f>Tabla3[[#This Row],[Axial Displacement ]]/$M$9</f>
        <v>3.7887220292590347E-2</v>
      </c>
      <c r="H5374">
        <f>IF(Tabla3[[#This Row],[Axial Displacement Command ]]=D5373,1,0)</f>
        <v>0</v>
      </c>
      <c r="I5374">
        <f>IF(AND(Tabla3[[#This Row],[cic]]=1,(AND(H5373=1,H5375=0))),1,0)</f>
        <v>0</v>
      </c>
      <c r="J5374">
        <f>Tabla3[[#This Row],[pas]]+J5373</f>
        <v>23</v>
      </c>
    </row>
    <row r="5375" spans="1:10" x14ac:dyDescent="0.25">
      <c r="A5375">
        <v>212.53573608398401</v>
      </c>
      <c r="B5375">
        <v>3.2616590615361898</v>
      </c>
      <c r="C5375">
        <v>3.79800809469089E-4</v>
      </c>
      <c r="D5375">
        <v>3.2612793147563899</v>
      </c>
      <c r="E5375">
        <v>4.61233014448226E-4</v>
      </c>
      <c r="F5375">
        <f>Tabla3[[#This Row],[Axial Force ]]/$M$12</f>
        <v>4.5706609910534191</v>
      </c>
      <c r="G5375">
        <f>Tabla3[[#This Row],[Axial Displacement ]]/$M$9</f>
        <v>3.7926268157397552E-2</v>
      </c>
      <c r="H5375">
        <f>IF(Tabla3[[#This Row],[Axial Displacement Command ]]=D5374,1,0)</f>
        <v>0</v>
      </c>
      <c r="I5375">
        <f>IF(AND(Tabla3[[#This Row],[cic]]=1,(AND(H5374=1,H5376=0))),1,0)</f>
        <v>0</v>
      </c>
      <c r="J5375">
        <f>Tabla3[[#This Row],[pas]]+J5374</f>
        <v>23</v>
      </c>
    </row>
    <row r="5376" spans="1:10" x14ac:dyDescent="0.25">
      <c r="A5376">
        <v>213.34156799316401</v>
      </c>
      <c r="B5376">
        <v>3.2642590813338801</v>
      </c>
      <c r="C5376">
        <v>3.5691260791281799E-4</v>
      </c>
      <c r="D5376">
        <v>3.2646160107106001</v>
      </c>
      <c r="E5376">
        <v>-1.37934762278746E-3</v>
      </c>
      <c r="F5376">
        <f>Tabla3[[#This Row],[Axial Force ]]/$M$12</f>
        <v>4.5879907095304091</v>
      </c>
      <c r="G5376">
        <f>Tabla3[[#This Row],[Axial Displacement ]]/$M$9</f>
        <v>3.7956500945742794E-2</v>
      </c>
      <c r="H5376">
        <f>IF(Tabla3[[#This Row],[Axial Displacement Command ]]=D5375,1,0)</f>
        <v>0</v>
      </c>
      <c r="I5376">
        <f>IF(AND(Tabla3[[#This Row],[cic]]=1,(AND(H5375=1,H5377=0))),1,0)</f>
        <v>0</v>
      </c>
      <c r="J5376">
        <f>Tabla3[[#This Row],[pas]]+J5375</f>
        <v>23</v>
      </c>
    </row>
    <row r="5377" spans="1:10" x14ac:dyDescent="0.25">
      <c r="A5377">
        <v>213.35838317871099</v>
      </c>
      <c r="B5377">
        <v>3.2679140567779501</v>
      </c>
      <c r="C5377" s="2">
        <v>3.8623809928140003E-5</v>
      </c>
      <c r="D5377">
        <v>3.2679527066648002</v>
      </c>
      <c r="E5377">
        <v>-2.77759113487264E-4</v>
      </c>
      <c r="F5377">
        <f>Tabla3[[#This Row],[Axial Force ]]/$M$12</f>
        <v>4.5883523264238928</v>
      </c>
      <c r="G5377">
        <f>Tabla3[[#This Row],[Axial Displacement ]]/$M$9</f>
        <v>3.7999000660208719E-2</v>
      </c>
      <c r="H5377">
        <f>IF(Tabla3[[#This Row],[Axial Displacement Command ]]=D5376,1,0)</f>
        <v>0</v>
      </c>
      <c r="I5377">
        <f>IF(AND(Tabla3[[#This Row],[cic]]=1,(AND(H5376=1,H5378=0))),1,0)</f>
        <v>0</v>
      </c>
      <c r="J5377">
        <f>Tabla3[[#This Row],[pas]]+J5376</f>
        <v>23</v>
      </c>
    </row>
    <row r="5378" spans="1:10" x14ac:dyDescent="0.25">
      <c r="A5378">
        <v>213.29444885253901</v>
      </c>
      <c r="B5378">
        <v>3.2710575032979299</v>
      </c>
      <c r="C5378">
        <v>2.3150444405928299E-4</v>
      </c>
      <c r="D5378">
        <v>3.2712891697883602</v>
      </c>
      <c r="E5378" s="2">
        <v>4.5466414633210702E-5</v>
      </c>
      <c r="F5378">
        <f>Tabla3[[#This Row],[Axial Force ]]/$M$12</f>
        <v>4.5869773946782582</v>
      </c>
      <c r="G5378">
        <f>Tabla3[[#This Row],[Axial Displacement ]]/$M$9</f>
        <v>3.8035552363929415E-2</v>
      </c>
      <c r="H5378">
        <f>IF(Tabla3[[#This Row],[Axial Displacement Command ]]=D5377,1,0)</f>
        <v>0</v>
      </c>
      <c r="I5378">
        <f>IF(AND(Tabla3[[#This Row],[cic]]=1,(AND(H5377=1,H5379=0))),1,0)</f>
        <v>0</v>
      </c>
      <c r="J5378">
        <f>Tabla3[[#This Row],[pas]]+J5377</f>
        <v>23</v>
      </c>
    </row>
    <row r="5379" spans="1:10" x14ac:dyDescent="0.25">
      <c r="A5379">
        <v>214.07872009277301</v>
      </c>
      <c r="B5379">
        <v>3.2742368057370199</v>
      </c>
      <c r="C5379">
        <v>3.8886071251908999E-4</v>
      </c>
      <c r="D5379">
        <v>3.2746258657425602</v>
      </c>
      <c r="E5379">
        <v>1.13064224649406E-4</v>
      </c>
      <c r="F5379">
        <f>Tabla3[[#This Row],[Axial Force ]]/$M$12</f>
        <v>4.6038434428553332</v>
      </c>
      <c r="G5379">
        <f>Tabla3[[#This Row],[Axial Displacement ]]/$M$9</f>
        <v>3.807252099694209E-2</v>
      </c>
      <c r="H5379">
        <f>IF(Tabla3[[#This Row],[Axial Displacement Command ]]=D5378,1,0)</f>
        <v>0</v>
      </c>
      <c r="I5379">
        <f>IF(AND(Tabla3[[#This Row],[cic]]=1,(AND(H5378=1,H5380=0))),1,0)</f>
        <v>0</v>
      </c>
      <c r="J5379">
        <f>Tabla3[[#This Row],[pas]]+J5378</f>
        <v>23</v>
      </c>
    </row>
    <row r="5380" spans="1:10" x14ac:dyDescent="0.25">
      <c r="A5380">
        <v>214.38156127929699</v>
      </c>
      <c r="B5380">
        <v>3.2779276371002202</v>
      </c>
      <c r="C5380" s="2">
        <v>3.4809112037237403E-5</v>
      </c>
      <c r="D5380">
        <v>3.27796256169677</v>
      </c>
      <c r="E5380">
        <v>5.3938600785841096E-4</v>
      </c>
      <c r="F5380">
        <f>Tabla3[[#This Row],[Axial Force ]]/$M$12</f>
        <v>4.6103561565440216</v>
      </c>
      <c r="G5380">
        <f>Tabla3[[#This Row],[Axial Displacement ]]/$M$9</f>
        <v>3.8115437640700238E-2</v>
      </c>
      <c r="H5380">
        <f>IF(Tabla3[[#This Row],[Axial Displacement Command ]]=D5379,1,0)</f>
        <v>0</v>
      </c>
      <c r="I5380">
        <f>IF(AND(Tabla3[[#This Row],[cic]]=1,(AND(H5379=1,H5381=0))),1,0)</f>
        <v>0</v>
      </c>
      <c r="J5380">
        <f>Tabla3[[#This Row],[pas]]+J5379</f>
        <v>23</v>
      </c>
    </row>
    <row r="5381" spans="1:10" x14ac:dyDescent="0.25">
      <c r="A5381">
        <v>214.69232177734401</v>
      </c>
      <c r="B5381">
        <v>3.2810855191200998</v>
      </c>
      <c r="C5381">
        <v>2.1338462374842501E-4</v>
      </c>
      <c r="D5381">
        <v>3.2812987919896801</v>
      </c>
      <c r="E5381">
        <v>-7.1603398055231104E-4</v>
      </c>
      <c r="F5381">
        <f>Tabla3[[#This Row],[Axial Force ]]/$M$12</f>
        <v>4.6170391780073983</v>
      </c>
      <c r="G5381">
        <f>Tabla3[[#This Row],[Axial Displacement ]]/$M$9</f>
        <v>3.8152157199070925E-2</v>
      </c>
      <c r="H5381">
        <f>IF(Tabla3[[#This Row],[Axial Displacement Command ]]=D5380,1,0)</f>
        <v>0</v>
      </c>
      <c r="I5381">
        <f>IF(AND(Tabla3[[#This Row],[cic]]=1,(AND(H5380=1,H5382=0))),1,0)</f>
        <v>0</v>
      </c>
      <c r="J5381">
        <f>Tabla3[[#This Row],[pas]]+J5380</f>
        <v>23</v>
      </c>
    </row>
    <row r="5382" spans="1:10" x14ac:dyDescent="0.25">
      <c r="A5382">
        <v>215.12986755371099</v>
      </c>
      <c r="B5382">
        <v>3.2841968350112398</v>
      </c>
      <c r="C5382">
        <v>4.3869019350495402E-4</v>
      </c>
      <c r="D5382">
        <v>3.2846354879438899</v>
      </c>
      <c r="E5382">
        <v>-1.50579936075701E-4</v>
      </c>
      <c r="F5382">
        <f>Tabla3[[#This Row],[Axial Force ]]/$M$12</f>
        <v>4.6264487645959358</v>
      </c>
      <c r="G5382">
        <f>Tabla3[[#This Row],[Axial Displacement ]]/$M$9</f>
        <v>3.8188335290828372E-2</v>
      </c>
      <c r="H5382">
        <f>IF(Tabla3[[#This Row],[Axial Displacement Command ]]=D5381,1,0)</f>
        <v>0</v>
      </c>
      <c r="I5382">
        <f>IF(AND(Tabla3[[#This Row],[cic]]=1,(AND(H5381=1,H5383=0))),1,0)</f>
        <v>0</v>
      </c>
      <c r="J5382">
        <f>Tabla3[[#This Row],[pas]]+J5381</f>
        <v>23</v>
      </c>
    </row>
    <row r="5383" spans="1:10" x14ac:dyDescent="0.25">
      <c r="A5383">
        <v>215.55258178710901</v>
      </c>
      <c r="B5383">
        <v>3.2879770733416098</v>
      </c>
      <c r="C5383" s="2">
        <v>4.7683714754498396E-6</v>
      </c>
      <c r="D5383">
        <v>3.28797218389809</v>
      </c>
      <c r="E5383">
        <v>-7.9448346923527403E-4</v>
      </c>
      <c r="F5383">
        <f>Tabla3[[#This Row],[Axial Force ]]/$M$12</f>
        <v>4.635539393271161</v>
      </c>
      <c r="G5383">
        <f>Tabla3[[#This Row],[Axial Displacement ]]/$M$9</f>
        <v>3.8232291550483834E-2</v>
      </c>
      <c r="H5383">
        <f>IF(Tabla3[[#This Row],[Axial Displacement Command ]]=D5382,1,0)</f>
        <v>0</v>
      </c>
      <c r="I5383">
        <f>IF(AND(Tabla3[[#This Row],[cic]]=1,(AND(H5382=1,H5384=0))),1,0)</f>
        <v>0</v>
      </c>
      <c r="J5383">
        <f>Tabla3[[#This Row],[pas]]+J5382</f>
        <v>23</v>
      </c>
    </row>
    <row r="5384" spans="1:10" x14ac:dyDescent="0.25">
      <c r="A5384">
        <v>215.91896057128901</v>
      </c>
      <c r="B5384">
        <v>3.2908916473388699</v>
      </c>
      <c r="C5384">
        <v>4.1699408370732299E-4</v>
      </c>
      <c r="D5384">
        <v>3.2913086470216499</v>
      </c>
      <c r="E5384">
        <v>1.2862426501669699E-3</v>
      </c>
      <c r="F5384">
        <f>Tabla3[[#This Row],[Axial Force ]]/$M$12</f>
        <v>4.6434185069094411</v>
      </c>
      <c r="G5384">
        <f>Tabla3[[#This Row],[Axial Displacement ]]/$M$9</f>
        <v>3.8266181945800809E-2</v>
      </c>
      <c r="H5384">
        <f>IF(Tabla3[[#This Row],[Axial Displacement Command ]]=D5383,1,0)</f>
        <v>0</v>
      </c>
      <c r="I5384">
        <f>IF(AND(Tabla3[[#This Row],[cic]]=1,(AND(H5383=1,H5385=0))),1,0)</f>
        <v>0</v>
      </c>
      <c r="J5384">
        <f>Tabla3[[#This Row],[pas]]+J5383</f>
        <v>23</v>
      </c>
    </row>
    <row r="5385" spans="1:10" x14ac:dyDescent="0.25">
      <c r="A5385">
        <v>216.02006530761699</v>
      </c>
      <c r="B5385">
        <v>3.2943643163889602</v>
      </c>
      <c r="C5385">
        <v>2.8109550953558899E-4</v>
      </c>
      <c r="D5385">
        <v>3.29464534297585</v>
      </c>
      <c r="E5385">
        <v>1.2081071645297899E-3</v>
      </c>
      <c r="F5385">
        <f>Tabla3[[#This Row],[Axial Force ]]/$M$12</f>
        <v>4.6455928023143436</v>
      </c>
      <c r="G5385">
        <f>Tabla3[[#This Row],[Axial Displacement ]]/$M$9</f>
        <v>3.8306561818476283E-2</v>
      </c>
      <c r="H5385">
        <f>IF(Tabla3[[#This Row],[Axial Displacement Command ]]=D5384,1,0)</f>
        <v>0</v>
      </c>
      <c r="I5385">
        <f>IF(AND(Tabla3[[#This Row],[cic]]=1,(AND(H5384=1,H5386=0))),1,0)</f>
        <v>0</v>
      </c>
      <c r="J5385">
        <f>Tabla3[[#This Row],[pas]]+J5384</f>
        <v>23</v>
      </c>
    </row>
    <row r="5386" spans="1:10" x14ac:dyDescent="0.25">
      <c r="A5386">
        <v>216.47065734863301</v>
      </c>
      <c r="B5386">
        <v>3.2972681801766202</v>
      </c>
      <c r="C5386">
        <v>7.1382521582563597E-4</v>
      </c>
      <c r="D5386">
        <v>3.2979820389300598</v>
      </c>
      <c r="E5386" s="2">
        <v>8.0290014636830205E-5</v>
      </c>
      <c r="F5386">
        <f>Tabla3[[#This Row],[Axial Force ]]/$M$12</f>
        <v>4.6552829537340434</v>
      </c>
      <c r="G5386">
        <f>Tabla3[[#This Row],[Axial Displacement ]]/$M$9</f>
        <v>3.834032767647233E-2</v>
      </c>
      <c r="H5386">
        <f>IF(Tabla3[[#This Row],[Axial Displacement Command ]]=D5385,1,0)</f>
        <v>0</v>
      </c>
      <c r="I5386">
        <f>IF(AND(Tabla3[[#This Row],[cic]]=1,(AND(H5385=1,H5387=0))),1,0)</f>
        <v>0</v>
      </c>
      <c r="J5386">
        <f>Tabla3[[#This Row],[pas]]+J5385</f>
        <v>23</v>
      </c>
    </row>
    <row r="5387" spans="1:10" x14ac:dyDescent="0.25">
      <c r="A5387">
        <v>217.06317138671901</v>
      </c>
      <c r="B5387">
        <v>3.3009946346282999</v>
      </c>
      <c r="C5387">
        <v>3.2377243996961603E-4</v>
      </c>
      <c r="D5387">
        <v>3.3013185020536202</v>
      </c>
      <c r="E5387">
        <v>6.29223279702273E-4</v>
      </c>
      <c r="F5387">
        <f>Tabla3[[#This Row],[Axial Force ]]/$M$12</f>
        <v>4.6680251911122363</v>
      </c>
      <c r="G5387">
        <f>Tabla3[[#This Row],[Axial Displacement ]]/$M$9</f>
        <v>3.838365854218953E-2</v>
      </c>
      <c r="H5387">
        <f>IF(Tabla3[[#This Row],[Axial Displacement Command ]]=D5386,1,0)</f>
        <v>0</v>
      </c>
      <c r="I5387">
        <f>IF(AND(Tabla3[[#This Row],[cic]]=1,(AND(H5386=1,H5388=0))),1,0)</f>
        <v>0</v>
      </c>
      <c r="J5387">
        <f>Tabla3[[#This Row],[pas]]+J5386</f>
        <v>23</v>
      </c>
    </row>
    <row r="5388" spans="1:10" x14ac:dyDescent="0.25">
      <c r="A5388">
        <v>217.010665893555</v>
      </c>
      <c r="B5388">
        <v>3.3041380811482699</v>
      </c>
      <c r="C5388">
        <v>5.1689147539946102E-4</v>
      </c>
      <c r="D5388">
        <v>3.3046549651771802</v>
      </c>
      <c r="E5388">
        <v>-1.3034104995313101E-3</v>
      </c>
      <c r="F5388">
        <f>Tabla3[[#This Row],[Axial Force ]]/$M$12</f>
        <v>4.6668960407216131</v>
      </c>
      <c r="G5388">
        <f>Tabla3[[#This Row],[Axial Displacement ]]/$M$9</f>
        <v>3.8420210245910115E-2</v>
      </c>
      <c r="H5388">
        <f>IF(Tabla3[[#This Row],[Axial Displacement Command ]]=D5387,1,0)</f>
        <v>0</v>
      </c>
      <c r="I5388">
        <f>IF(AND(Tabla3[[#This Row],[cic]]=1,(AND(H5387=1,H5389=0))),1,0)</f>
        <v>0</v>
      </c>
      <c r="J5388">
        <f>Tabla3[[#This Row],[pas]]+J5387</f>
        <v>23</v>
      </c>
    </row>
    <row r="5389" spans="1:10" x14ac:dyDescent="0.25">
      <c r="A5389">
        <v>217.41891479492199</v>
      </c>
      <c r="B5389">
        <v>3.3071029465645601</v>
      </c>
      <c r="C5389">
        <v>8.8882444515547799E-4</v>
      </c>
      <c r="D5389">
        <v>3.3079916611313802</v>
      </c>
      <c r="E5389">
        <v>8.7348519173246998E-4</v>
      </c>
      <c r="F5389">
        <f>Tabla3[[#This Row],[Axial Force ]]/$M$12</f>
        <v>4.6756755869875697</v>
      </c>
      <c r="G5389">
        <f>Tabla3[[#This Row],[Axial Displacement ]]/$M$9</f>
        <v>3.8454685425169305E-2</v>
      </c>
      <c r="H5389">
        <f>IF(Tabla3[[#This Row],[Axial Displacement Command ]]=D5388,1,0)</f>
        <v>0</v>
      </c>
      <c r="I5389">
        <f>IF(AND(Tabla3[[#This Row],[cic]]=1,(AND(H5388=1,H5390=0))),1,0)</f>
        <v>0</v>
      </c>
      <c r="J5389">
        <f>Tabla3[[#This Row],[pas]]+J5388</f>
        <v>23</v>
      </c>
    </row>
    <row r="5390" spans="1:10" x14ac:dyDescent="0.25">
      <c r="A5390">
        <v>217.73739624023401</v>
      </c>
      <c r="B5390">
        <v>3.3100605942308898</v>
      </c>
      <c r="C5390">
        <v>1.2676715641646301E-3</v>
      </c>
      <c r="D5390">
        <v>3.3113281242549402</v>
      </c>
      <c r="E5390">
        <v>2.8665928653026602E-4</v>
      </c>
      <c r="F5390">
        <f>Tabla3[[#This Row],[Axial Force ]]/$M$12</f>
        <v>4.682524650327613</v>
      </c>
      <c r="G5390">
        <f>Tabla3[[#This Row],[Axial Displacement ]]/$M$9</f>
        <v>3.848907667710337E-2</v>
      </c>
      <c r="H5390">
        <f>IF(Tabla3[[#This Row],[Axial Displacement Command ]]=D5389,1,0)</f>
        <v>0</v>
      </c>
      <c r="I5390">
        <f>IF(AND(Tabla3[[#This Row],[cic]]=1,(AND(H5389=1,H5391=0))),1,0)</f>
        <v>0</v>
      </c>
      <c r="J5390">
        <f>Tabla3[[#This Row],[pas]]+J5389</f>
        <v>23</v>
      </c>
    </row>
    <row r="5391" spans="1:10" x14ac:dyDescent="0.25">
      <c r="A5391">
        <v>217.99346923828099</v>
      </c>
      <c r="B5391">
        <v>3.31387645564973</v>
      </c>
      <c r="C5391">
        <v>7.8845022244422602E-4</v>
      </c>
      <c r="D5391">
        <v>3.31466482020915</v>
      </c>
      <c r="E5391">
        <v>-9.1289399506422298E-4</v>
      </c>
      <c r="F5391">
        <f>Tabla3[[#This Row],[Axial Force ]]/$M$12</f>
        <v>4.6880315965221717</v>
      </c>
      <c r="G5391">
        <f>Tabla3[[#This Row],[Axial Displacement ]]/$M$9</f>
        <v>3.8533447158717787E-2</v>
      </c>
      <c r="H5391">
        <f>IF(Tabla3[[#This Row],[Axial Displacement Command ]]=D5390,1,0)</f>
        <v>0</v>
      </c>
      <c r="I5391">
        <f>IF(AND(Tabla3[[#This Row],[cic]]=1,(AND(H5390=1,H5392=0))),1,0)</f>
        <v>0</v>
      </c>
      <c r="J5391">
        <f>Tabla3[[#This Row],[pas]]+J5390</f>
        <v>23</v>
      </c>
    </row>
    <row r="5392" spans="1:10" x14ac:dyDescent="0.25">
      <c r="A5392">
        <v>218.24368286132801</v>
      </c>
      <c r="B5392">
        <v>3.31731676124036</v>
      </c>
      <c r="C5392">
        <v>6.8473815417746697E-4</v>
      </c>
      <c r="D5392">
        <v>3.31800151616335</v>
      </c>
      <c r="E5392" s="2">
        <v>-9.7002128995882204E-5</v>
      </c>
      <c r="F5392">
        <f>Tabla3[[#This Row],[Axial Force ]]/$M$12</f>
        <v>4.6934125346522153</v>
      </c>
      <c r="G5392">
        <f>Tabla3[[#This Row],[Axial Displacement ]]/$M$9</f>
        <v>3.857345071209721E-2</v>
      </c>
      <c r="H5392">
        <f>IF(Tabla3[[#This Row],[Axial Displacement Command ]]=D5391,1,0)</f>
        <v>0</v>
      </c>
      <c r="I5392">
        <f>IF(AND(Tabla3[[#This Row],[cic]]=1,(AND(H5391=1,H5393=0))),1,0)</f>
        <v>0</v>
      </c>
      <c r="J5392">
        <f>Tabla3[[#This Row],[pas]]+J5391</f>
        <v>23</v>
      </c>
    </row>
    <row r="5393" spans="1:10" x14ac:dyDescent="0.25">
      <c r="A5393">
        <v>218.27012634277301</v>
      </c>
      <c r="B5393">
        <v>3.32004553638399</v>
      </c>
      <c r="C5393">
        <v>1.29246711821907E-3</v>
      </c>
      <c r="D5393">
        <v>3.32133797928691</v>
      </c>
      <c r="E5393">
        <v>5.2472478273557499E-4</v>
      </c>
      <c r="F5393">
        <f>Tabla3[[#This Row],[Axial Force ]]/$M$12</f>
        <v>4.6939812116725381</v>
      </c>
      <c r="G5393">
        <f>Tabla3[[#This Row],[Axial Displacement ]]/$M$9</f>
        <v>3.8605180655627791E-2</v>
      </c>
      <c r="H5393">
        <f>IF(Tabla3[[#This Row],[Axial Displacement Command ]]=D5392,1,0)</f>
        <v>0</v>
      </c>
      <c r="I5393">
        <f>IF(AND(Tabla3[[#This Row],[cic]]=1,(AND(H5392=1,H5394=0))),1,0)</f>
        <v>0</v>
      </c>
      <c r="J5393">
        <f>Tabla3[[#This Row],[pas]]+J5392</f>
        <v>23</v>
      </c>
    </row>
    <row r="5394" spans="1:10" x14ac:dyDescent="0.25">
      <c r="A5394">
        <v>218.787521362305</v>
      </c>
      <c r="B5394">
        <v>3.32405092194676</v>
      </c>
      <c r="C5394">
        <v>6.2370298792302503E-4</v>
      </c>
      <c r="D5394">
        <v>3.32467467524111</v>
      </c>
      <c r="E5394">
        <v>-2.11671689953619E-4</v>
      </c>
      <c r="F5394">
        <f>Tabla3[[#This Row],[Axial Force ]]/$M$12</f>
        <v>4.7051079862861291</v>
      </c>
      <c r="G5394">
        <f>Tabla3[[#This Row],[Axial Displacement ]]/$M$9</f>
        <v>3.8651754906357673E-2</v>
      </c>
      <c r="H5394">
        <f>IF(Tabla3[[#This Row],[Axial Displacement Command ]]=D5393,1,0)</f>
        <v>0</v>
      </c>
      <c r="I5394">
        <f>IF(AND(Tabla3[[#This Row],[cic]]=1,(AND(H5393=1,H5395=0))),1,0)</f>
        <v>0</v>
      </c>
      <c r="J5394">
        <f>Tabla3[[#This Row],[pas]]+J5393</f>
        <v>23</v>
      </c>
    </row>
    <row r="5395" spans="1:10" x14ac:dyDescent="0.25">
      <c r="A5395">
        <v>219.27169799804699</v>
      </c>
      <c r="B5395">
        <v>3.32723744213581</v>
      </c>
      <c r="C5395">
        <v>7.7390672004185002E-4</v>
      </c>
      <c r="D5395">
        <v>3.3280113711953199</v>
      </c>
      <c r="E5395">
        <v>6.7889806132370701E-4</v>
      </c>
      <c r="F5395">
        <f>Tabla3[[#This Row],[Axial Force ]]/$M$12</f>
        <v>4.7155203870547737</v>
      </c>
      <c r="G5395">
        <f>Tabla3[[#This Row],[Axial Displacement ]]/$M$9</f>
        <v>3.8688807466695466E-2</v>
      </c>
      <c r="H5395">
        <f>IF(Tabla3[[#This Row],[Axial Displacement Command ]]=D5394,1,0)</f>
        <v>0</v>
      </c>
      <c r="I5395">
        <f>IF(AND(Tabla3[[#This Row],[cic]]=1,(AND(H5394=1,H5396=0))),1,0)</f>
        <v>0</v>
      </c>
      <c r="J5395">
        <f>Tabla3[[#This Row],[pas]]+J5394</f>
        <v>23</v>
      </c>
    </row>
    <row r="5396" spans="1:10" x14ac:dyDescent="0.25">
      <c r="A5396">
        <v>219.30572509765599</v>
      </c>
      <c r="B5396">
        <v>3.3307063858956099</v>
      </c>
      <c r="C5396">
        <v>6.4134599142562398E-4</v>
      </c>
      <c r="D5396">
        <v>3.3313476014882299</v>
      </c>
      <c r="E5396">
        <v>7.6833947559862303E-4</v>
      </c>
      <c r="F5396">
        <f>Tabla3[[#This Row],[Axial Force ]]/$M$12</f>
        <v>4.7162521526377637</v>
      </c>
      <c r="G5396">
        <f>Tabla3[[#This Row],[Axial Displacement ]]/$M$9</f>
        <v>3.8729144022041972E-2</v>
      </c>
      <c r="H5396">
        <f>IF(Tabla3[[#This Row],[Axial Displacement Command ]]=D5395,1,0)</f>
        <v>0</v>
      </c>
      <c r="I5396">
        <f>IF(AND(Tabla3[[#This Row],[cic]]=1,(AND(H5395=1,H5397=0))),1,0)</f>
        <v>0</v>
      </c>
      <c r="J5396">
        <f>Tabla3[[#This Row],[pas]]+J5395</f>
        <v>23</v>
      </c>
    </row>
    <row r="5397" spans="1:10" x14ac:dyDescent="0.25">
      <c r="A5397">
        <v>219.74810791015599</v>
      </c>
      <c r="B5397">
        <v>3.3333920873701599</v>
      </c>
      <c r="C5397">
        <v>1.29222871692036E-3</v>
      </c>
      <c r="D5397">
        <v>3.3346842974424402</v>
      </c>
      <c r="E5397">
        <v>5.0231290060764899E-4</v>
      </c>
      <c r="F5397">
        <f>Tabla3[[#This Row],[Axial Force ]]/$M$12</f>
        <v>4.7257657615087307</v>
      </c>
      <c r="G5397">
        <f>Tabla3[[#This Row],[Axial Displacement ]]/$M$9</f>
        <v>3.8760373108955345E-2</v>
      </c>
      <c r="H5397">
        <f>IF(Tabla3[[#This Row],[Axial Displacement Command ]]=D5396,1,0)</f>
        <v>0</v>
      </c>
      <c r="I5397">
        <f>IF(AND(Tabla3[[#This Row],[cic]]=1,(AND(H5396=1,H5398=0))),1,0)</f>
        <v>0</v>
      </c>
      <c r="J5397">
        <f>Tabla3[[#This Row],[pas]]+J5396</f>
        <v>23</v>
      </c>
    </row>
    <row r="5398" spans="1:10" x14ac:dyDescent="0.25">
      <c r="A5398">
        <v>219.95693969726599</v>
      </c>
      <c r="B5398">
        <v>3.3371543977409601</v>
      </c>
      <c r="C5398">
        <v>8.6665153276044304E-4</v>
      </c>
      <c r="D5398">
        <v>3.3380209933966398</v>
      </c>
      <c r="E5398">
        <v>1.23135600915703E-3</v>
      </c>
      <c r="F5398">
        <f>Tabla3[[#This Row],[Axial Force ]]/$M$12</f>
        <v>4.73025676768314</v>
      </c>
      <c r="G5398">
        <f>Tabla3[[#This Row],[Axial Displacement ]]/$M$9</f>
        <v>3.8804120903964651E-2</v>
      </c>
      <c r="H5398">
        <f>IF(Tabla3[[#This Row],[Axial Displacement Command ]]=D5397,1,0)</f>
        <v>0</v>
      </c>
      <c r="I5398">
        <f>IF(AND(Tabla3[[#This Row],[cic]]=1,(AND(H5397=1,H5399=0))),1,0)</f>
        <v>0</v>
      </c>
      <c r="J5398">
        <f>Tabla3[[#This Row],[pas]]+J5397</f>
        <v>23</v>
      </c>
    </row>
    <row r="5399" spans="1:10" x14ac:dyDescent="0.25">
      <c r="A5399">
        <v>220.00027465820301</v>
      </c>
      <c r="B5399">
        <v>3.34011553786695</v>
      </c>
      <c r="C5399">
        <v>1.24192240491539E-3</v>
      </c>
      <c r="D5399">
        <v>3.3413574565202002</v>
      </c>
      <c r="E5399">
        <v>1.11397540081271E-4</v>
      </c>
      <c r="F5399">
        <f>Tabla3[[#This Row],[Axial Force ]]/$M$12</f>
        <v>4.7311887023269463</v>
      </c>
      <c r="G5399">
        <f>Tabla3[[#This Row],[Axial Displacement ]]/$M$9</f>
        <v>3.883855276589477E-2</v>
      </c>
      <c r="H5399">
        <f>IF(Tabla3[[#This Row],[Axial Displacement Command ]]=D5398,1,0)</f>
        <v>0</v>
      </c>
      <c r="I5399">
        <f>IF(AND(Tabla3[[#This Row],[cic]]=1,(AND(H5398=1,H5400=0))),1,0)</f>
        <v>0</v>
      </c>
      <c r="J5399">
        <f>Tabla3[[#This Row],[pas]]+J5398</f>
        <v>23</v>
      </c>
    </row>
    <row r="5400" spans="1:10" x14ac:dyDescent="0.25">
      <c r="A5400">
        <v>220.18414306640599</v>
      </c>
      <c r="B5400">
        <v>3.3434664364904201</v>
      </c>
      <c r="C5400">
        <v>1.22761730381171E-3</v>
      </c>
      <c r="D5400">
        <v>3.3446941524743998</v>
      </c>
      <c r="E5400" s="2">
        <v>5.67227367298528E-5</v>
      </c>
      <c r="F5400">
        <f>Tabla3[[#This Row],[Axial Force ]]/$M$12</f>
        <v>4.7351428616431397</v>
      </c>
      <c r="G5400">
        <f>Tabla3[[#This Row],[Axial Displacement ]]/$M$9</f>
        <v>3.8877516703376976E-2</v>
      </c>
      <c r="H5400">
        <f>IF(Tabla3[[#This Row],[Axial Displacement Command ]]=D5399,1,0)</f>
        <v>0</v>
      </c>
      <c r="I5400">
        <f>IF(AND(Tabla3[[#This Row],[cic]]=1,(AND(H5399=1,H5401=0))),1,0)</f>
        <v>0</v>
      </c>
      <c r="J5400">
        <f>Tabla3[[#This Row],[pas]]+J5399</f>
        <v>23</v>
      </c>
    </row>
    <row r="5401" spans="1:10" x14ac:dyDescent="0.25">
      <c r="A5401">
        <v>220.70603942871099</v>
      </c>
      <c r="B5401">
        <v>3.34746483713388</v>
      </c>
      <c r="C5401">
        <v>5.6600572406750903E-4</v>
      </c>
      <c r="D5401">
        <v>3.3480308484286101</v>
      </c>
      <c r="E5401">
        <v>-3.6512341239358599E-4</v>
      </c>
      <c r="F5401">
        <f>Tabla3[[#This Row],[Axial Force ]]/$M$12</f>
        <v>4.7463664393271179</v>
      </c>
      <c r="G5401">
        <f>Tabla3[[#This Row],[Axial Displacement ]]/$M$9</f>
        <v>3.8924009734114882E-2</v>
      </c>
      <c r="H5401">
        <f>IF(Tabla3[[#This Row],[Axial Displacement Command ]]=D5400,1,0)</f>
        <v>0</v>
      </c>
      <c r="I5401">
        <f>IF(AND(Tabla3[[#This Row],[cic]]=1,(AND(H5400=1,H5402=0))),1,0)</f>
        <v>0</v>
      </c>
      <c r="J5401">
        <f>Tabla3[[#This Row],[pas]]+J5400</f>
        <v>23</v>
      </c>
    </row>
    <row r="5402" spans="1:10" x14ac:dyDescent="0.25">
      <c r="A5402">
        <v>221.048828125</v>
      </c>
      <c r="B5402">
        <v>3.3512378577142998</v>
      </c>
      <c r="C5402">
        <v>1.2946128435942201E-4</v>
      </c>
      <c r="D5402">
        <v>3.35136731155217</v>
      </c>
      <c r="E5402">
        <v>1.77224364961148E-3</v>
      </c>
      <c r="F5402">
        <f>Tabla3[[#This Row],[Axial Force ]]/$M$12</f>
        <v>4.753738239247312</v>
      </c>
      <c r="G5402">
        <f>Tabla3[[#This Row],[Axial Displacement ]]/$M$9</f>
        <v>3.8967882066445345E-2</v>
      </c>
      <c r="H5402">
        <f>IF(Tabla3[[#This Row],[Axial Displacement Command ]]=D5401,1,0)</f>
        <v>0</v>
      </c>
      <c r="I5402">
        <f>IF(AND(Tabla3[[#This Row],[cic]]=1,(AND(H5401=1,H5403=0))),1,0)</f>
        <v>0</v>
      </c>
      <c r="J5402">
        <f>Tabla3[[#This Row],[pas]]+J5401</f>
        <v>23</v>
      </c>
    </row>
    <row r="5403" spans="1:10" x14ac:dyDescent="0.25">
      <c r="A5403">
        <v>220.87724304199199</v>
      </c>
      <c r="B5403">
        <v>3.3545386977493798</v>
      </c>
      <c r="C5403">
        <v>1.65224079751169E-4</v>
      </c>
      <c r="D5403">
        <v>3.3547040075063701</v>
      </c>
      <c r="E5403">
        <v>2.0831890651607E-2</v>
      </c>
      <c r="F5403">
        <f>Tabla3[[#This Row],[Axial Force ]]/$M$12</f>
        <v>4.7500482374621935</v>
      </c>
      <c r="G5403">
        <f>Tabla3[[#This Row],[Axial Displacement ]]/$M$9</f>
        <v>3.9006263927318367E-2</v>
      </c>
      <c r="H5403">
        <f>IF(Tabla3[[#This Row],[Axial Displacement Command ]]=D5402,1,0)</f>
        <v>0</v>
      </c>
      <c r="I5403">
        <f>IF(AND(Tabla3[[#This Row],[cic]]=1,(AND(H5402=1,H5404=0))),1,0)</f>
        <v>0</v>
      </c>
      <c r="J5403">
        <f>Tabla3[[#This Row],[pas]]+J5402</f>
        <v>23</v>
      </c>
    </row>
    <row r="5404" spans="1:10" x14ac:dyDescent="0.25">
      <c r="A5404">
        <v>221.49029541015599</v>
      </c>
      <c r="B5404">
        <v>3.3583117183297899</v>
      </c>
      <c r="C5404">
        <v>2.71081916025651E-4</v>
      </c>
      <c r="D5404">
        <v>3.3580404706299301</v>
      </c>
      <c r="E5404">
        <v>-2.1362174607020301E-4</v>
      </c>
      <c r="F5404">
        <f>Tabla3[[#This Row],[Axial Force ]]/$M$12</f>
        <v>4.7632321593581937</v>
      </c>
      <c r="G5404">
        <f>Tabla3[[#This Row],[Axial Displacement ]]/$M$9</f>
        <v>3.9050136259648718E-2</v>
      </c>
      <c r="H5404">
        <f>IF(Tabla3[[#This Row],[Axial Displacement Command ]]=D5403,1,0)</f>
        <v>0</v>
      </c>
      <c r="I5404">
        <f>IF(AND(Tabla3[[#This Row],[cic]]=1,(AND(H5403=1,H5405=0))),1,0)</f>
        <v>0</v>
      </c>
      <c r="J5404">
        <f>Tabla3[[#This Row],[pas]]+J5403</f>
        <v>23</v>
      </c>
    </row>
    <row r="5405" spans="1:10" x14ac:dyDescent="0.25">
      <c r="A5405">
        <v>221.79444885253901</v>
      </c>
      <c r="B5405">
        <v>3.3614265266805901</v>
      </c>
      <c r="C5405" s="2">
        <v>4.9591065476306499E-5</v>
      </c>
      <c r="D5405">
        <v>3.36137693375349</v>
      </c>
      <c r="E5405">
        <v>-2.5034137252077899E-4</v>
      </c>
      <c r="F5405">
        <f>Tabla3[[#This Row],[Axial Force ]]/$M$12</f>
        <v>4.7697730936029892</v>
      </c>
      <c r="G5405">
        <f>Tabla3[[#This Row],[Axial Displacement ]]/$M$9</f>
        <v>3.9086354961402212E-2</v>
      </c>
      <c r="H5405">
        <f>IF(Tabla3[[#This Row],[Axial Displacement Command ]]=D5404,1,0)</f>
        <v>0</v>
      </c>
      <c r="I5405">
        <f>IF(AND(Tabla3[[#This Row],[cic]]=1,(AND(H5404=1,H5406=0))),1,0)</f>
        <v>0</v>
      </c>
      <c r="J5405">
        <f>Tabla3[[#This Row],[pas]]+J5404</f>
        <v>23</v>
      </c>
    </row>
    <row r="5406" spans="1:10" x14ac:dyDescent="0.25">
      <c r="A5406">
        <v>221.93368530273401</v>
      </c>
      <c r="B5406">
        <v>3.3652316778898199</v>
      </c>
      <c r="C5406">
        <v>5.1808359557980999E-4</v>
      </c>
      <c r="D5406">
        <v>3.3647136297076901</v>
      </c>
      <c r="E5406">
        <v>7.5169310775891095E-4</v>
      </c>
      <c r="F5406">
        <f>Tabla3[[#This Row],[Axial Force ]]/$M$12</f>
        <v>4.772767425865247</v>
      </c>
      <c r="G5406">
        <f>Tabla3[[#This Row],[Axial Displacement ]]/$M$9</f>
        <v>3.9130600905695583E-2</v>
      </c>
      <c r="H5406">
        <f>IF(Tabla3[[#This Row],[Axial Displacement Command ]]=D5405,1,0)</f>
        <v>0</v>
      </c>
      <c r="I5406">
        <f>IF(AND(Tabla3[[#This Row],[cic]]=1,(AND(H5405=1,H5407=0))),1,0)</f>
        <v>0</v>
      </c>
      <c r="J5406">
        <f>Tabla3[[#This Row],[pas]]+J5405</f>
        <v>23</v>
      </c>
    </row>
    <row r="5407" spans="1:10" x14ac:dyDescent="0.25">
      <c r="A5407">
        <v>222.12805175781301</v>
      </c>
      <c r="B5407">
        <v>3.3689546398818502</v>
      </c>
      <c r="C5407">
        <v>9.0432166643949997E-4</v>
      </c>
      <c r="D5407">
        <v>3.3680503256618999</v>
      </c>
      <c r="E5407">
        <v>-6.1482347746277799E-4</v>
      </c>
      <c r="F5407">
        <f>Tabla3[[#This Row],[Axial Force ]]/$M$12</f>
        <v>4.7769473496303876</v>
      </c>
      <c r="G5407">
        <f>Tabla3[[#This Row],[Axial Displacement ]]/$M$9</f>
        <v>3.9173891161416861E-2</v>
      </c>
      <c r="H5407">
        <f>IF(Tabla3[[#This Row],[Axial Displacement Command ]]=D5406,1,0)</f>
        <v>0</v>
      </c>
      <c r="I5407">
        <f>IF(AND(Tabla3[[#This Row],[cic]]=1,(AND(H5406=1,H5408=0))),1,0)</f>
        <v>0</v>
      </c>
      <c r="J5407">
        <f>Tabla3[[#This Row],[pas]]+J5406</f>
        <v>23</v>
      </c>
    </row>
    <row r="5408" spans="1:10" x14ac:dyDescent="0.25">
      <c r="A5408">
        <v>222.26573181152301</v>
      </c>
      <c r="B5408">
        <v>3.3724808599799898</v>
      </c>
      <c r="C5408">
        <v>1.0941029131572601E-3</v>
      </c>
      <c r="D5408">
        <v>3.3713867887854598</v>
      </c>
      <c r="E5408">
        <v>7.3301782776979995E-4</v>
      </c>
      <c r="F5408">
        <f>Tabla3[[#This Row],[Axial Force ]]/$M$12</f>
        <v>4.7799082110004951</v>
      </c>
      <c r="G5408">
        <f>Tabla3[[#This Row],[Axial Displacement ]]/$M$9</f>
        <v>3.9214893720697558E-2</v>
      </c>
      <c r="H5408">
        <f>IF(Tabla3[[#This Row],[Axial Displacement Command ]]=D5407,1,0)</f>
        <v>0</v>
      </c>
      <c r="I5408">
        <f>IF(AND(Tabla3[[#This Row],[cic]]=1,(AND(H5407=1,H5409=0))),1,0)</f>
        <v>0</v>
      </c>
      <c r="J5408">
        <f>Tabla3[[#This Row],[pas]]+J5407</f>
        <v>23</v>
      </c>
    </row>
    <row r="5409" spans="1:10" x14ac:dyDescent="0.25">
      <c r="A5409">
        <v>222.49963378906301</v>
      </c>
      <c r="B5409">
        <v>3.3756708726286901</v>
      </c>
      <c r="C5409">
        <v>9.4747542789264095E-4</v>
      </c>
      <c r="D5409">
        <v>3.3747234847396599</v>
      </c>
      <c r="E5409">
        <v>-8.8938946873895496E-4</v>
      </c>
      <c r="F5409">
        <f>Tabla3[[#This Row],[Axial Force ]]/$M$12</f>
        <v>4.7849383610551186</v>
      </c>
      <c r="G5409">
        <f>Tabla3[[#This Row],[Axial Displacement ]]/$M$9</f>
        <v>3.9251986891031279E-2</v>
      </c>
      <c r="H5409">
        <f>IF(Tabla3[[#This Row],[Axial Displacement Command ]]=D5408,1,0)</f>
        <v>0</v>
      </c>
      <c r="I5409">
        <f>IF(AND(Tabla3[[#This Row],[cic]]=1,(AND(H5408=1,H5410=0))),1,0)</f>
        <v>0</v>
      </c>
      <c r="J5409">
        <f>Tabla3[[#This Row],[pas]]+J5408</f>
        <v>23</v>
      </c>
    </row>
    <row r="5410" spans="1:10" x14ac:dyDescent="0.25">
      <c r="A5410">
        <v>222.78668212890599</v>
      </c>
      <c r="B5410">
        <v>3.3792972099036001</v>
      </c>
      <c r="C5410">
        <v>1.2371540378808301E-3</v>
      </c>
      <c r="D5410">
        <v>3.3780601806938599</v>
      </c>
      <c r="E5410">
        <v>-1.8612367114201301E-4</v>
      </c>
      <c r="F5410">
        <f>Tabla3[[#This Row],[Axial Force ]]/$M$12</f>
        <v>4.7911114436323867</v>
      </c>
      <c r="G5410">
        <f>Tabla3[[#This Row],[Axial Displacement ]]/$M$9</f>
        <v>3.9294153603530231E-2</v>
      </c>
      <c r="H5410">
        <f>IF(Tabla3[[#This Row],[Axial Displacement Command ]]=D5409,1,0)</f>
        <v>0</v>
      </c>
      <c r="I5410">
        <f>IF(AND(Tabla3[[#This Row],[cic]]=1,(AND(H5409=1,H5411=0))),1,0)</f>
        <v>0</v>
      </c>
      <c r="J5410">
        <f>Tabla3[[#This Row],[pas]]+J5409</f>
        <v>23</v>
      </c>
    </row>
    <row r="5411" spans="1:10" x14ac:dyDescent="0.25">
      <c r="A5411">
        <v>222.65399169921901</v>
      </c>
      <c r="B5411">
        <v>3.3823943231254798</v>
      </c>
      <c r="C5411">
        <v>9.9778173989761897E-4</v>
      </c>
      <c r="D5411">
        <v>3.3813966438174199</v>
      </c>
      <c r="E5411">
        <v>6.9885004450043198E-4</v>
      </c>
      <c r="F5411">
        <f>Tabla3[[#This Row],[Axial Force ]]/$M$12</f>
        <v>4.7882578860047094</v>
      </c>
      <c r="G5411">
        <f>Tabla3[[#This Row],[Axial Displacement ]]/$M$9</f>
        <v>3.9330166547970696E-2</v>
      </c>
      <c r="H5411">
        <f>IF(Tabla3[[#This Row],[Axial Displacement Command ]]=D5410,1,0)</f>
        <v>0</v>
      </c>
      <c r="I5411">
        <f>IF(AND(Tabla3[[#This Row],[cic]]=1,(AND(H5410=1,H5412=0))),1,0)</f>
        <v>0</v>
      </c>
      <c r="J5411">
        <f>Tabla3[[#This Row],[pas]]+J5410</f>
        <v>23</v>
      </c>
    </row>
    <row r="5412" spans="1:10" x14ac:dyDescent="0.25">
      <c r="A5412">
        <v>222.93688964843801</v>
      </c>
      <c r="B5412">
        <v>3.38536966592073</v>
      </c>
      <c r="C5412">
        <v>6.3657762439106602E-4</v>
      </c>
      <c r="D5412">
        <v>3.3847331069409798</v>
      </c>
      <c r="E5412">
        <v>4.21038350850722E-4</v>
      </c>
      <c r="F5412">
        <f>Tabla3[[#This Row],[Axial Force ]]/$M$12</f>
        <v>4.7943417128696346</v>
      </c>
      <c r="G5412">
        <f>Tabla3[[#This Row],[Axial Displacement ]]/$M$9</f>
        <v>3.936476355721779E-2</v>
      </c>
      <c r="H5412">
        <f>IF(Tabla3[[#This Row],[Axial Displacement Command ]]=D5411,1,0)</f>
        <v>0</v>
      </c>
      <c r="I5412">
        <f>IF(AND(Tabla3[[#This Row],[cic]]=1,(AND(H5411=1,H5413=0))),1,0)</f>
        <v>0</v>
      </c>
      <c r="J5412">
        <f>Tabla3[[#This Row],[pas]]+J5411</f>
        <v>23</v>
      </c>
    </row>
    <row r="5413" spans="1:10" x14ac:dyDescent="0.25">
      <c r="A5413">
        <v>223.12222290039099</v>
      </c>
      <c r="B5413">
        <v>3.38820228353143</v>
      </c>
      <c r="C5413">
        <v>1.3232231310667E-4</v>
      </c>
      <c r="D5413">
        <v>3.3880698028951901</v>
      </c>
      <c r="E5413">
        <v>-1.5081673154782E-2</v>
      </c>
      <c r="F5413">
        <f>Tabla3[[#This Row],[Axial Force ]]/$M$12</f>
        <v>4.798327374201957</v>
      </c>
      <c r="G5413">
        <f>Tabla3[[#This Row],[Axial Displacement ]]/$M$9</f>
        <v>3.9397700971295697E-2</v>
      </c>
      <c r="H5413">
        <f>IF(Tabla3[[#This Row],[Axial Displacement Command ]]=D5412,1,0)</f>
        <v>0</v>
      </c>
      <c r="I5413">
        <f>IF(AND(Tabla3[[#This Row],[cic]]=1,(AND(H5412=1,H5414=0))),1,0)</f>
        <v>0</v>
      </c>
      <c r="J5413">
        <f>Tabla3[[#This Row],[pas]]+J5412</f>
        <v>23</v>
      </c>
    </row>
    <row r="5414" spans="1:10" x14ac:dyDescent="0.25">
      <c r="A5414">
        <v>223.23446655273401</v>
      </c>
      <c r="B5414">
        <v>3.3921755384653798</v>
      </c>
      <c r="C5414">
        <v>7.6913835300729304E-4</v>
      </c>
      <c r="D5414">
        <v>3.3914062660187501</v>
      </c>
      <c r="E5414">
        <v>-2.2743959107174301E-3</v>
      </c>
      <c r="F5414">
        <f>Tabla3[[#This Row],[Axial Force ]]/$M$12</f>
        <v>4.800741216187828</v>
      </c>
      <c r="G5414">
        <f>Tabla3[[#This Row],[Axial Displacement ]]/$M$9</f>
        <v>3.9443901610062553E-2</v>
      </c>
      <c r="H5414">
        <f>IF(Tabla3[[#This Row],[Axial Displacement Command ]]=D5413,1,0)</f>
        <v>0</v>
      </c>
      <c r="I5414">
        <f>IF(AND(Tabla3[[#This Row],[cic]]=1,(AND(H5413=1,H5415=0))),1,0)</f>
        <v>0</v>
      </c>
      <c r="J5414">
        <f>Tabla3[[#This Row],[pas]]+J5413</f>
        <v>23</v>
      </c>
    </row>
    <row r="5415" spans="1:10" x14ac:dyDescent="0.25">
      <c r="A5415">
        <v>223.65345764160199</v>
      </c>
      <c r="B5415">
        <v>3.3960342407226598</v>
      </c>
      <c r="C5415">
        <v>1.2912749980387201E-3</v>
      </c>
      <c r="D5415">
        <v>3.3947429619729501</v>
      </c>
      <c r="E5415">
        <v>-3.2231693580797599E-4</v>
      </c>
      <c r="F5415">
        <f>Tabla3[[#This Row],[Axial Force ]]/$M$12</f>
        <v>4.8097517772387528</v>
      </c>
      <c r="G5415">
        <f>Tabla3[[#This Row],[Axial Displacement ]]/$M$9</f>
        <v>3.948877024096116E-2</v>
      </c>
      <c r="H5415">
        <f>IF(Tabla3[[#This Row],[Axial Displacement Command ]]=D5414,1,0)</f>
        <v>0</v>
      </c>
      <c r="I5415">
        <f>IF(AND(Tabla3[[#This Row],[cic]]=1,(AND(H5414=1,H5416=0))),1,0)</f>
        <v>0</v>
      </c>
      <c r="J5415">
        <f>Tabla3[[#This Row],[pas]]+J5414</f>
        <v>23</v>
      </c>
    </row>
    <row r="5416" spans="1:10" x14ac:dyDescent="0.25">
      <c r="A5416">
        <v>223.57940673828099</v>
      </c>
      <c r="B5416">
        <v>3.3988486975431398</v>
      </c>
      <c r="C5416">
        <v>7.6913835300729304E-4</v>
      </c>
      <c r="D5416">
        <v>3.3980796579271599</v>
      </c>
      <c r="E5416">
        <v>-9.6539815785945404E-4</v>
      </c>
      <c r="F5416">
        <f>Tabla3[[#This Row],[Axial Force ]]/$M$12</f>
        <v>4.8081592846942147</v>
      </c>
      <c r="G5416">
        <f>Tabla3[[#This Row],[Axial Displacement ]]/$M$9</f>
        <v>3.9521496483059762E-2</v>
      </c>
      <c r="H5416">
        <f>IF(Tabla3[[#This Row],[Axial Displacement Command ]]=D5415,1,0)</f>
        <v>0</v>
      </c>
      <c r="I5416">
        <f>IF(AND(Tabla3[[#This Row],[cic]]=1,(AND(H5415=1,H5417=0))),1,0)</f>
        <v>0</v>
      </c>
      <c r="J5416">
        <f>Tabla3[[#This Row],[pas]]+J5415</f>
        <v>23</v>
      </c>
    </row>
    <row r="5417" spans="1:10" x14ac:dyDescent="0.25">
      <c r="A5417">
        <v>223.96875</v>
      </c>
      <c r="B5417">
        <v>3.4024680498987401</v>
      </c>
      <c r="C5417">
        <v>1.05190281374234E-3</v>
      </c>
      <c r="D5417">
        <v>3.4014161210507199</v>
      </c>
      <c r="E5417">
        <v>-2.09235210490988E-4</v>
      </c>
      <c r="F5417">
        <f>Tabla3[[#This Row],[Axial Force ]]/$M$12</f>
        <v>4.816532258064516</v>
      </c>
      <c r="G5417">
        <f>Tabla3[[#This Row],[Axial Displacement ]]/$M$9</f>
        <v>3.9563581975566746E-2</v>
      </c>
      <c r="H5417">
        <f>IF(Tabla3[[#This Row],[Axial Displacement Command ]]=D5416,1,0)</f>
        <v>0</v>
      </c>
      <c r="I5417">
        <f>IF(AND(Tabla3[[#This Row],[cic]]=1,(AND(H5416=1,H5418=0))),1,0)</f>
        <v>0</v>
      </c>
      <c r="J5417">
        <f>Tabla3[[#This Row],[pas]]+J5416</f>
        <v>23</v>
      </c>
    </row>
    <row r="5418" spans="1:10" x14ac:dyDescent="0.25">
      <c r="A5418">
        <v>224.10211181640599</v>
      </c>
      <c r="B5418">
        <v>3.4062732011079802</v>
      </c>
      <c r="C5418">
        <v>1.5203952443698699E-3</v>
      </c>
      <c r="D5418">
        <v>3.4047528170049199</v>
      </c>
      <c r="E5418">
        <v>-1.3436767858365801E-3</v>
      </c>
      <c r="F5418">
        <f>Tabla3[[#This Row],[Axial Force ]]/$M$12</f>
        <v>4.8194002541162577</v>
      </c>
      <c r="G5418">
        <f>Tabla3[[#This Row],[Axial Displacement ]]/$M$9</f>
        <v>3.9607827919860235E-2</v>
      </c>
      <c r="H5418">
        <f>IF(Tabla3[[#This Row],[Axial Displacement Command ]]=D5417,1,0)</f>
        <v>0</v>
      </c>
      <c r="I5418">
        <f>IF(AND(Tabla3[[#This Row],[cic]]=1,(AND(H5417=1,H5419=0))),1,0)</f>
        <v>0</v>
      </c>
      <c r="J5418">
        <f>Tabla3[[#This Row],[pas]]+J5417</f>
        <v>23</v>
      </c>
    </row>
    <row r="5419" spans="1:10" x14ac:dyDescent="0.25">
      <c r="A5419">
        <v>224.20335388183599</v>
      </c>
      <c r="B5419">
        <v>3.4087765961885501</v>
      </c>
      <c r="C5419">
        <v>6.8712233769474605E-4</v>
      </c>
      <c r="D5419">
        <v>3.40808951295912</v>
      </c>
      <c r="E5419" s="2">
        <v>9.0995641244262502E-5</v>
      </c>
      <c r="F5419">
        <f>Tabla3[[#This Row],[Axial Force ]]/$M$12</f>
        <v>4.8215775028351828</v>
      </c>
      <c r="G5419">
        <f>Tabla3[[#This Row],[Axial Displacement ]]/$M$9</f>
        <v>3.9636937164983142E-2</v>
      </c>
      <c r="H5419">
        <f>IF(Tabla3[[#This Row],[Axial Displacement Command ]]=D5418,1,0)</f>
        <v>0</v>
      </c>
      <c r="I5419">
        <f>IF(AND(Tabla3[[#This Row],[cic]]=1,(AND(H5418=1,H5420=0))),1,0)</f>
        <v>0</v>
      </c>
      <c r="J5419">
        <f>Tabla3[[#This Row],[pas]]+J5418</f>
        <v>23</v>
      </c>
    </row>
    <row r="5420" spans="1:10" x14ac:dyDescent="0.25">
      <c r="A5420">
        <v>224.07089233398401</v>
      </c>
      <c r="B5420">
        <v>3.4118699841201301</v>
      </c>
      <c r="C5420">
        <v>4.4417382127903698E-4</v>
      </c>
      <c r="D5420">
        <v>3.4114257432520398</v>
      </c>
      <c r="E5420">
        <v>1.8161296111429701E-3</v>
      </c>
      <c r="F5420">
        <f>Tabla3[[#This Row],[Axial Force ]]/$M$12</f>
        <v>4.8187288673975051</v>
      </c>
      <c r="G5420">
        <f>Tabla3[[#This Row],[Axial Displacement ]]/$M$9</f>
        <v>3.9672906792094537E-2</v>
      </c>
      <c r="H5420">
        <f>IF(Tabla3[[#This Row],[Axial Displacement Command ]]=D5419,1,0)</f>
        <v>0</v>
      </c>
      <c r="I5420">
        <f>IF(AND(Tabla3[[#This Row],[cic]]=1,(AND(H5419=1,H5421=0))),1,0)</f>
        <v>0</v>
      </c>
      <c r="J5420">
        <f>Tabla3[[#This Row],[pas]]+J5419</f>
        <v>23</v>
      </c>
    </row>
    <row r="5421" spans="1:10" x14ac:dyDescent="0.25">
      <c r="A5421">
        <v>224.17858886718801</v>
      </c>
      <c r="B5421">
        <v>3.4156001638621101</v>
      </c>
      <c r="C5421">
        <v>8.3756447111227295E-4</v>
      </c>
      <c r="D5421">
        <v>3.4147624392062399</v>
      </c>
      <c r="E5421">
        <v>-3.02458431633568E-4</v>
      </c>
      <c r="F5421">
        <f>Tabla3[[#This Row],[Axial Force ]]/$M$12</f>
        <v>4.8210449218750107</v>
      </c>
      <c r="G5421">
        <f>Tabla3[[#This Row],[Axial Displacement ]]/$M$9</f>
        <v>3.9716280975140815E-2</v>
      </c>
      <c r="H5421">
        <f>IF(Tabla3[[#This Row],[Axial Displacement Command ]]=D5420,1,0)</f>
        <v>0</v>
      </c>
      <c r="I5421">
        <f>IF(AND(Tabla3[[#This Row],[cic]]=1,(AND(H5420=1,H5422=0))),1,0)</f>
        <v>0</v>
      </c>
      <c r="J5421">
        <f>Tabla3[[#This Row],[pas]]+J5420</f>
        <v>23</v>
      </c>
    </row>
    <row r="5422" spans="1:10" x14ac:dyDescent="0.25">
      <c r="A5422">
        <v>224.29702758789099</v>
      </c>
      <c r="B5422">
        <v>3.4184432588517701</v>
      </c>
      <c r="C5422">
        <v>3.4403799986648702E-4</v>
      </c>
      <c r="D5422">
        <v>3.4180991351604502</v>
      </c>
      <c r="E5422">
        <v>-2.2285789214038199E-4</v>
      </c>
      <c r="F5422">
        <f>Tabla3[[#This Row],[Axial Force ]]/$M$12</f>
        <v>4.823591991137441</v>
      </c>
      <c r="G5422">
        <f>Tabla3[[#This Row],[Axial Displacement ]]/$M$9</f>
        <v>3.9749340219206626E-2</v>
      </c>
      <c r="H5422">
        <f>IF(Tabla3[[#This Row],[Axial Displacement Command ]]=D5421,1,0)</f>
        <v>0</v>
      </c>
      <c r="I5422">
        <f>IF(AND(Tabla3[[#This Row],[cic]]=1,(AND(H5421=1,H5423=0))),1,0)</f>
        <v>0</v>
      </c>
      <c r="J5422">
        <f>Tabla3[[#This Row],[pas]]+J5421</f>
        <v>23</v>
      </c>
    </row>
    <row r="5423" spans="1:10" x14ac:dyDescent="0.25">
      <c r="A5423">
        <v>224.54231262207</v>
      </c>
      <c r="B5423">
        <v>3.4219229128211701</v>
      </c>
      <c r="C5423">
        <v>4.8732755431046799E-4</v>
      </c>
      <c r="D5423">
        <v>3.4214355982840101</v>
      </c>
      <c r="E5423">
        <v>-2.0196109744574598E-3</v>
      </c>
      <c r="F5423">
        <f>Tabla3[[#This Row],[Axial Force ]]/$M$12</f>
        <v>4.8288669381090319</v>
      </c>
      <c r="G5423">
        <f>Tabla3[[#This Row],[Axial Displacement ]]/$M$9</f>
        <v>3.9789801311874068E-2</v>
      </c>
      <c r="H5423">
        <f>IF(Tabla3[[#This Row],[Axial Displacement Command ]]=D5422,1,0)</f>
        <v>0</v>
      </c>
      <c r="I5423">
        <f>IF(AND(Tabla3[[#This Row],[cic]]=1,(AND(H5422=1,H5424=0))),1,0)</f>
        <v>0</v>
      </c>
      <c r="J5423">
        <f>Tabla3[[#This Row],[pas]]+J5422</f>
        <v>23</v>
      </c>
    </row>
    <row r="5424" spans="1:10" x14ac:dyDescent="0.25">
      <c r="A5424">
        <v>224.83201599121099</v>
      </c>
      <c r="B5424">
        <v>3.4259962849318999</v>
      </c>
      <c r="C5424">
        <v>1.2240409432706699E-3</v>
      </c>
      <c r="D5424">
        <v>3.4247722942382102</v>
      </c>
      <c r="E5424">
        <v>-5.9049079936812599E-4</v>
      </c>
      <c r="F5424">
        <f>Tabla3[[#This Row],[Axial Force ]]/$M$12</f>
        <v>4.8350971180905589</v>
      </c>
      <c r="G5424">
        <f>Tabla3[[#This Row],[Axial Displacement ]]/$M$9</f>
        <v>3.9837166103859303E-2</v>
      </c>
      <c r="H5424">
        <f>IF(Tabla3[[#This Row],[Axial Displacement Command ]]=D5423,1,0)</f>
        <v>0</v>
      </c>
      <c r="I5424">
        <f>IF(AND(Tabla3[[#This Row],[cic]]=1,(AND(H5423=1,H5425=0))),1,0)</f>
        <v>0</v>
      </c>
      <c r="J5424">
        <f>Tabla3[[#This Row],[pas]]+J5423</f>
        <v>23</v>
      </c>
    </row>
    <row r="5425" spans="1:10" x14ac:dyDescent="0.25">
      <c r="A5425">
        <v>225.13252258300801</v>
      </c>
      <c r="B5425">
        <v>3.4291935153305499</v>
      </c>
      <c r="C5425">
        <v>1.0845660654013E-3</v>
      </c>
      <c r="D5425">
        <v>3.4281089901924102</v>
      </c>
      <c r="E5425">
        <v>-6.1046182509016901E-4</v>
      </c>
      <c r="F5425">
        <f>Tabla3[[#This Row],[Axial Force ]]/$M$12</f>
        <v>4.8415596254410325</v>
      </c>
      <c r="G5425">
        <f>Tabla3[[#This Row],[Axial Displacement ]]/$M$9</f>
        <v>3.9874343201518024E-2</v>
      </c>
      <c r="H5425">
        <f>IF(Tabla3[[#This Row],[Axial Displacement Command ]]=D5424,1,0)</f>
        <v>0</v>
      </c>
      <c r="I5425">
        <f>IF(AND(Tabla3[[#This Row],[cic]]=1,(AND(H5424=1,H5426=0))),1,0)</f>
        <v>0</v>
      </c>
      <c r="J5425">
        <f>Tabla3[[#This Row],[pas]]+J5424</f>
        <v>23</v>
      </c>
    </row>
    <row r="5426" spans="1:10" x14ac:dyDescent="0.25">
      <c r="A5426">
        <v>225.35533142089801</v>
      </c>
      <c r="B5426">
        <v>3.4326268360018699</v>
      </c>
      <c r="C5426">
        <v>1.1813640412583501E-3</v>
      </c>
      <c r="D5426">
        <v>3.4314454533159702</v>
      </c>
      <c r="E5426" s="2">
        <v>-2.8901835591455E-5</v>
      </c>
      <c r="F5426">
        <f>Tabla3[[#This Row],[Axial Force ]]/$M$12</f>
        <v>4.8463512133526452</v>
      </c>
      <c r="G5426">
        <f>Tabla3[[#This Row],[Axial Displacement ]]/$M$9</f>
        <v>3.9914265534905465E-2</v>
      </c>
      <c r="H5426">
        <f>IF(Tabla3[[#This Row],[Axial Displacement Command ]]=D5425,1,0)</f>
        <v>0</v>
      </c>
      <c r="I5426">
        <f>IF(AND(Tabla3[[#This Row],[cic]]=1,(AND(H5425=1,H5427=0))),1,0)</f>
        <v>0</v>
      </c>
      <c r="J5426">
        <f>Tabla3[[#This Row],[pas]]+J5425</f>
        <v>23</v>
      </c>
    </row>
    <row r="5427" spans="1:10" x14ac:dyDescent="0.25">
      <c r="A5427">
        <v>225.03479003906301</v>
      </c>
      <c r="B5427">
        <v>3.4360743593424599</v>
      </c>
      <c r="C5427">
        <v>1.29222871692036E-3</v>
      </c>
      <c r="D5427">
        <v>3.4347819164395301</v>
      </c>
      <c r="E5427">
        <v>-3.0280904184110103E-4</v>
      </c>
      <c r="F5427">
        <f>Tabla3[[#This Row],[Axial Force ]]/$M$12</f>
        <v>4.8394578503024306</v>
      </c>
      <c r="G5427">
        <f>Tabla3[[#This Row],[Axial Displacement ]]/$M$9</f>
        <v>3.9954353015609997E-2</v>
      </c>
      <c r="H5427">
        <f>IF(Tabla3[[#This Row],[Axial Displacement Command ]]=D5426,1,0)</f>
        <v>0</v>
      </c>
      <c r="I5427">
        <f>IF(AND(Tabla3[[#This Row],[cic]]=1,(AND(H5426=1,H5428=0))),1,0)</f>
        <v>0</v>
      </c>
      <c r="J5427">
        <f>Tabla3[[#This Row],[pas]]+J5426</f>
        <v>23</v>
      </c>
    </row>
    <row r="5428" spans="1:10" x14ac:dyDescent="0.25">
      <c r="A5428">
        <v>224.99674987793</v>
      </c>
      <c r="B5428">
        <v>3.4395682159811298</v>
      </c>
      <c r="C5428">
        <v>1.4495849427476101E-3</v>
      </c>
      <c r="D5428">
        <v>3.4381186123937399</v>
      </c>
      <c r="E5428">
        <v>-1.0970952644129301E-3</v>
      </c>
      <c r="F5428">
        <f>Tabla3[[#This Row],[Axial Force ]]/$M$12</f>
        <v>4.8386397823210752</v>
      </c>
      <c r="G5428">
        <f>Tabla3[[#This Row],[Axial Displacement ]]/$M$9</f>
        <v>3.9994979255594532E-2</v>
      </c>
      <c r="H5428">
        <f>IF(Tabla3[[#This Row],[Axial Displacement Command ]]=D5427,1,0)</f>
        <v>0</v>
      </c>
      <c r="I5428">
        <f>IF(AND(Tabla3[[#This Row],[cic]]=1,(AND(H5427=1,H5429=0))),1,0)</f>
        <v>0</v>
      </c>
      <c r="J5428">
        <f>Tabla3[[#This Row],[pas]]+J5427</f>
        <v>23</v>
      </c>
    </row>
    <row r="5429" spans="1:10" x14ac:dyDescent="0.25">
      <c r="A5429">
        <v>225.09739685058599</v>
      </c>
      <c r="B5429">
        <v>3.4428476355969901</v>
      </c>
      <c r="C5429">
        <v>1.3926029396316201E-3</v>
      </c>
      <c r="D5429">
        <v>3.4414550755172999</v>
      </c>
      <c r="E5429" s="2">
        <v>6.99247371116485E-6</v>
      </c>
      <c r="F5429">
        <f>Tabla3[[#This Row],[Axial Force ]]/$M$12</f>
        <v>4.8408042333459358</v>
      </c>
      <c r="G5429">
        <f>Tabla3[[#This Row],[Axial Displacement ]]/$M$9</f>
        <v>4.0033112041825469E-2</v>
      </c>
      <c r="H5429">
        <f>IF(Tabla3[[#This Row],[Axial Displacement Command ]]=D5428,1,0)</f>
        <v>0</v>
      </c>
      <c r="I5429">
        <f>IF(AND(Tabla3[[#This Row],[cic]]=1,(AND(H5428=1,H5430=0))),1,0)</f>
        <v>0</v>
      </c>
      <c r="J5429">
        <f>Tabla3[[#This Row],[pas]]+J5428</f>
        <v>23</v>
      </c>
    </row>
    <row r="5430" spans="1:10" x14ac:dyDescent="0.25">
      <c r="A5430">
        <v>225.53294372558599</v>
      </c>
      <c r="B5430">
        <v>3.4452902618795598</v>
      </c>
      <c r="C5430">
        <v>4.9853326800075603E-4</v>
      </c>
      <c r="D5430">
        <v>3.4447917714715</v>
      </c>
      <c r="E5430">
        <v>-4.1642977066658199E-4</v>
      </c>
      <c r="F5430">
        <f>Tabla3[[#This Row],[Axial Force ]]/$M$12</f>
        <v>4.8501708328083009</v>
      </c>
      <c r="G5430">
        <f>Tabla3[[#This Row],[Axial Displacement ]]/$M$9</f>
        <v>4.0061514673018134E-2</v>
      </c>
      <c r="H5430">
        <f>IF(Tabla3[[#This Row],[Axial Displacement Command ]]=D5429,1,0)</f>
        <v>0</v>
      </c>
      <c r="I5430">
        <f>IF(AND(Tabla3[[#This Row],[cic]]=1,(AND(H5429=1,H5431=0))),1,0)</f>
        <v>0</v>
      </c>
      <c r="J5430">
        <f>Tabla3[[#This Row],[pas]]+J5429</f>
        <v>23</v>
      </c>
    </row>
    <row r="5431" spans="1:10" x14ac:dyDescent="0.25">
      <c r="A5431">
        <v>225.54791259765599</v>
      </c>
      <c r="B5431">
        <v>3.4486770164221499</v>
      </c>
      <c r="C5431">
        <v>5.4860117870703096E-4</v>
      </c>
      <c r="D5431">
        <v>3.4481284674257</v>
      </c>
      <c r="E5431">
        <v>-2.1499395188584501E-3</v>
      </c>
      <c r="F5431">
        <f>Tabla3[[#This Row],[Axial Force ]]/$M$12</f>
        <v>4.8504927440356127</v>
      </c>
      <c r="G5431">
        <f>Tabla3[[#This Row],[Axial Displacement ]]/$M$9</f>
        <v>4.0100895539792437E-2</v>
      </c>
      <c r="H5431">
        <f>IF(Tabla3[[#This Row],[Axial Displacement Command ]]=D5430,1,0)</f>
        <v>0</v>
      </c>
      <c r="I5431">
        <f>IF(AND(Tabla3[[#This Row],[cic]]=1,(AND(H5430=1,H5432=0))),1,0)</f>
        <v>0</v>
      </c>
      <c r="J5431">
        <f>Tabla3[[#This Row],[pas]]+J5430</f>
        <v>23</v>
      </c>
    </row>
    <row r="5432" spans="1:10" x14ac:dyDescent="0.25">
      <c r="A5432">
        <v>225.20797729492199</v>
      </c>
      <c r="B5432">
        <v>3.4532046411186501</v>
      </c>
      <c r="C5432">
        <v>1.7397403553332E-3</v>
      </c>
      <c r="D5432">
        <v>3.45146493054926</v>
      </c>
      <c r="E5432">
        <v>-2.29505630500171E-4</v>
      </c>
      <c r="F5432">
        <f>Tabla3[[#This Row],[Axial Force ]]/$M$12</f>
        <v>4.8431823074176767</v>
      </c>
      <c r="G5432">
        <f>Tabla3[[#This Row],[Axial Displacement ]]/$M$9</f>
        <v>4.0153542338588956E-2</v>
      </c>
      <c r="H5432">
        <f>IF(Tabla3[[#This Row],[Axial Displacement Command ]]=D5431,1,0)</f>
        <v>0</v>
      </c>
      <c r="I5432">
        <f>IF(AND(Tabla3[[#This Row],[cic]]=1,(AND(H5431=1,H5433=0))),1,0)</f>
        <v>0</v>
      </c>
      <c r="J5432">
        <f>Tabla3[[#This Row],[pas]]+J5431</f>
        <v>23</v>
      </c>
    </row>
    <row r="5433" spans="1:10" x14ac:dyDescent="0.25">
      <c r="A5433">
        <v>225.85398864746099</v>
      </c>
      <c r="B5433">
        <v>3.4563266672194</v>
      </c>
      <c r="C5433">
        <v>1.5251636114044201E-3</v>
      </c>
      <c r="D5433">
        <v>3.4548016265034698</v>
      </c>
      <c r="E5433">
        <v>1.5400094355300101E-4</v>
      </c>
      <c r="F5433">
        <f>Tabla3[[#This Row],[Axial Force ]]/$M$12</f>
        <v>4.8570750246765808</v>
      </c>
      <c r="G5433">
        <f>Tabla3[[#This Row],[Axial Displacement ]]/$M$9</f>
        <v>4.0189844967667442E-2</v>
      </c>
      <c r="H5433">
        <f>IF(Tabla3[[#This Row],[Axial Displacement Command ]]=D5432,1,0)</f>
        <v>0</v>
      </c>
      <c r="I5433">
        <f>IF(AND(Tabla3[[#This Row],[cic]]=1,(AND(H5432=1,H5434=0))),1,0)</f>
        <v>0</v>
      </c>
      <c r="J5433">
        <f>Tabla3[[#This Row],[pas]]+J5432</f>
        <v>23</v>
      </c>
    </row>
    <row r="5434" spans="1:10" x14ac:dyDescent="0.25">
      <c r="A5434">
        <v>226.03894042968801</v>
      </c>
      <c r="B5434">
        <v>3.4588337875902702</v>
      </c>
      <c r="C5434">
        <v>6.9546700842693099E-4</v>
      </c>
      <c r="D5434">
        <v>3.4581383224576698</v>
      </c>
      <c r="E5434">
        <v>-8.4475419726004496E-4</v>
      </c>
      <c r="F5434">
        <f>Tabla3[[#This Row],[Axial Force ]]/$M$12</f>
        <v>4.8610524823588817</v>
      </c>
      <c r="G5434">
        <f>Tabla3[[#This Row],[Axial Displacement ]]/$M$9</f>
        <v>4.021899753011942E-2</v>
      </c>
      <c r="H5434">
        <f>IF(Tabla3[[#This Row],[Axial Displacement Command ]]=D5433,1,0)</f>
        <v>0</v>
      </c>
      <c r="I5434">
        <f>IF(AND(Tabla3[[#This Row],[cic]]=1,(AND(H5433=1,H5435=0))),1,0)</f>
        <v>0</v>
      </c>
      <c r="J5434">
        <f>Tabla3[[#This Row],[pas]]+J5433</f>
        <v>23</v>
      </c>
    </row>
    <row r="5435" spans="1:10" x14ac:dyDescent="0.25">
      <c r="A5435">
        <v>225.55387878418</v>
      </c>
      <c r="B5435">
        <v>3.4624563995748798</v>
      </c>
      <c r="C5435">
        <v>9.8180771601619199E-4</v>
      </c>
      <c r="D5435">
        <v>3.4614745527505901</v>
      </c>
      <c r="E5435">
        <v>-5.4858122666701103E-4</v>
      </c>
      <c r="F5435">
        <f>Tabla3[[#This Row],[Axial Force ]]/$M$12</f>
        <v>4.8506210491221502</v>
      </c>
      <c r="G5435">
        <f>Tabla3[[#This Row],[Axial Displacement ]]/$M$9</f>
        <v>4.0261120925289301E-2</v>
      </c>
      <c r="H5435">
        <f>IF(Tabla3[[#This Row],[Axial Displacement Command ]]=D5434,1,0)</f>
        <v>0</v>
      </c>
      <c r="I5435">
        <f>IF(AND(Tabla3[[#This Row],[cic]]=1,(AND(H5434=1,H5436=0))),1,0)</f>
        <v>0</v>
      </c>
      <c r="J5435">
        <f>Tabla3[[#This Row],[pas]]+J5434</f>
        <v>23</v>
      </c>
    </row>
    <row r="5436" spans="1:10" x14ac:dyDescent="0.25">
      <c r="A5436">
        <v>225.69732666015599</v>
      </c>
      <c r="B5436">
        <v>3.46534606069326</v>
      </c>
      <c r="C5436">
        <v>5.3477288020076198E-4</v>
      </c>
      <c r="D5436">
        <v>3.4648112487047902</v>
      </c>
      <c r="E5436">
        <v>-9.6675955774116996E-4</v>
      </c>
      <c r="F5436">
        <f>Tabla3[[#This Row],[Axial Force ]]/$M$12</f>
        <v>4.8537059496807737</v>
      </c>
      <c r="G5436">
        <f>Tabla3[[#This Row],[Axial Displacement ]]/$M$9</f>
        <v>4.0294721635968138E-2</v>
      </c>
      <c r="H5436">
        <f>IF(Tabla3[[#This Row],[Axial Displacement Command ]]=D5435,1,0)</f>
        <v>0</v>
      </c>
      <c r="I5436">
        <f>IF(AND(Tabla3[[#This Row],[cic]]=1,(AND(H5435=1,H5437=0))),1,0)</f>
        <v>0</v>
      </c>
      <c r="J5436">
        <f>Tabla3[[#This Row],[pas]]+J5435</f>
        <v>23</v>
      </c>
    </row>
    <row r="5437" spans="1:10" x14ac:dyDescent="0.25">
      <c r="A5437">
        <v>225.77153015136699</v>
      </c>
      <c r="B5437">
        <v>3.4688150044530599</v>
      </c>
      <c r="C5437">
        <v>6.6709520751828699E-4</v>
      </c>
      <c r="D5437">
        <v>3.4681479446589898</v>
      </c>
      <c r="E5437">
        <v>-1.8406698245598801E-3</v>
      </c>
      <c r="F5437">
        <f>Tabla3[[#This Row],[Axial Force ]]/$M$12</f>
        <v>4.8553017236853115</v>
      </c>
      <c r="G5437">
        <f>Tabla3[[#This Row],[Axial Displacement ]]/$M$9</f>
        <v>4.0335058191314652E-2</v>
      </c>
      <c r="H5437">
        <f>IF(Tabla3[[#This Row],[Axial Displacement Command ]]=D5436,1,0)</f>
        <v>0</v>
      </c>
      <c r="I5437">
        <f>IF(AND(Tabla3[[#This Row],[cic]]=1,(AND(H5436=1,H5438=0))),1,0)</f>
        <v>0</v>
      </c>
      <c r="J5437">
        <f>Tabla3[[#This Row],[pas]]+J5436</f>
        <v>23</v>
      </c>
    </row>
    <row r="5438" spans="1:10" x14ac:dyDescent="0.25">
      <c r="A5438">
        <v>225.79161071777301</v>
      </c>
      <c r="B5438">
        <v>3.4720194526016699</v>
      </c>
      <c r="C5438">
        <v>5.3501128149946496E-4</v>
      </c>
      <c r="D5438">
        <v>3.4714844077825502</v>
      </c>
      <c r="E5438">
        <v>1.6297416038924E-4</v>
      </c>
      <c r="F5438">
        <f>Tabla3[[#This Row],[Axial Force ]]/$M$12</f>
        <v>4.8557335638230752</v>
      </c>
      <c r="G5438">
        <f>Tabla3[[#This Row],[Axial Displacement ]]/$M$9</f>
        <v>4.037231921629849E-2</v>
      </c>
      <c r="H5438">
        <f>IF(Tabla3[[#This Row],[Axial Displacement Command ]]=D5437,1,0)</f>
        <v>0</v>
      </c>
      <c r="I5438">
        <f>IF(AND(Tabla3[[#This Row],[cic]]=1,(AND(H5437=1,H5439=0))),1,0)</f>
        <v>0</v>
      </c>
      <c r="J5438">
        <f>Tabla3[[#This Row],[pas]]+J5437</f>
        <v>23</v>
      </c>
    </row>
    <row r="5439" spans="1:10" x14ac:dyDescent="0.25">
      <c r="A5439">
        <v>225.779708862305</v>
      </c>
      <c r="B5439">
        <v>3.47571005113423</v>
      </c>
      <c r="C5439">
        <v>8.8906290329759897E-4</v>
      </c>
      <c r="D5439">
        <v>3.47482110373676</v>
      </c>
      <c r="E5439">
        <v>-2.3233533283928401E-3</v>
      </c>
      <c r="F5439">
        <f>Tabla3[[#This Row],[Axial Force ]]/$M$12</f>
        <v>4.8554776099420431</v>
      </c>
      <c r="G5439">
        <f>Tabla3[[#This Row],[Axial Displacement ]]/$M$9</f>
        <v>4.0415233152723606E-2</v>
      </c>
      <c r="H5439">
        <f>IF(Tabla3[[#This Row],[Axial Displacement Command ]]=D5438,1,0)</f>
        <v>0</v>
      </c>
      <c r="I5439">
        <f>IF(AND(Tabla3[[#This Row],[cic]]=1,(AND(H5438=1,H5440=0))),1,0)</f>
        <v>0</v>
      </c>
      <c r="J5439">
        <f>Tabla3[[#This Row],[pas]]+J5438</f>
        <v>23</v>
      </c>
    </row>
    <row r="5440" spans="1:10" x14ac:dyDescent="0.25">
      <c r="A5440">
        <v>226.04129028320301</v>
      </c>
      <c r="B5440">
        <v>3.4776593092828998</v>
      </c>
      <c r="C5440">
        <v>4.9853326800075603E-4</v>
      </c>
      <c r="D5440">
        <v>3.4781577996909601</v>
      </c>
      <c r="E5440">
        <v>-8.4720824133910399E-4</v>
      </c>
      <c r="F5440">
        <f>Tabla3[[#This Row],[Axial Force ]]/$M$12</f>
        <v>4.8611030168430753</v>
      </c>
      <c r="G5440">
        <f>Tabla3[[#This Row],[Axial Displacement ]]/$M$9</f>
        <v>4.043789894515E-2</v>
      </c>
      <c r="H5440">
        <f>IF(Tabla3[[#This Row],[Axial Displacement Command ]]=D5439,1,0)</f>
        <v>0</v>
      </c>
      <c r="I5440">
        <f>IF(AND(Tabla3[[#This Row],[cic]]=1,(AND(H5439=1,H5441=0))),1,0)</f>
        <v>0</v>
      </c>
      <c r="J5440">
        <f>Tabla3[[#This Row],[pas]]+J5439</f>
        <v>23</v>
      </c>
    </row>
    <row r="5441" spans="1:10" x14ac:dyDescent="0.25">
      <c r="A5441">
        <v>225.98452758789099</v>
      </c>
      <c r="B5441">
        <v>3.4818970598280399</v>
      </c>
      <c r="C5441">
        <v>4.0292741232406099E-4</v>
      </c>
      <c r="D5441">
        <v>3.48149426281452</v>
      </c>
      <c r="E5441">
        <v>5.0910819027194499E-4</v>
      </c>
      <c r="F5441">
        <f>Tabla3[[#This Row],[Axial Force ]]/$M$12</f>
        <v>4.859882313718086</v>
      </c>
      <c r="G5441">
        <f>Tabla3[[#This Row],[Axial Displacement ]]/$M$9</f>
        <v>4.0487175114279531E-2</v>
      </c>
      <c r="H5441">
        <f>IF(Tabla3[[#This Row],[Axial Displacement Command ]]=D5440,1,0)</f>
        <v>0</v>
      </c>
      <c r="I5441">
        <f>IF(AND(Tabla3[[#This Row],[cic]]=1,(AND(H5440=1,H5442=0))),1,0)</f>
        <v>0</v>
      </c>
      <c r="J5441">
        <f>Tabla3[[#This Row],[pas]]+J5440</f>
        <v>23</v>
      </c>
    </row>
    <row r="5442" spans="1:10" x14ac:dyDescent="0.25">
      <c r="A5442">
        <v>226.17491149902301</v>
      </c>
      <c r="B5442">
        <v>3.4852195531129802</v>
      </c>
      <c r="C5442">
        <v>3.8862228279867899E-4</v>
      </c>
      <c r="D5442">
        <v>3.4848309587687298</v>
      </c>
      <c r="E5442">
        <v>-1.8670357349037699E-4</v>
      </c>
      <c r="F5442">
        <f>Tabla3[[#This Row],[Axial Force ]]/$M$12</f>
        <v>4.8639765913768391</v>
      </c>
      <c r="G5442">
        <f>Tabla3[[#This Row],[Axial Displacement ]]/$M$9</f>
        <v>4.0525808757127676E-2</v>
      </c>
      <c r="H5442">
        <f>IF(Tabla3[[#This Row],[Axial Displacement Command ]]=D5441,1,0)</f>
        <v>0</v>
      </c>
      <c r="I5442">
        <f>IF(AND(Tabla3[[#This Row],[cic]]=1,(AND(H5441=1,H5443=0))),1,0)</f>
        <v>0</v>
      </c>
      <c r="J5442">
        <f>Tabla3[[#This Row],[pas]]+J5441</f>
        <v>23</v>
      </c>
    </row>
    <row r="5443" spans="1:10" x14ac:dyDescent="0.25">
      <c r="A5443">
        <v>226.23338317871099</v>
      </c>
      <c r="B5443">
        <v>3.4887958317995098</v>
      </c>
      <c r="C5443">
        <v>6.2823295365888E-4</v>
      </c>
      <c r="D5443">
        <v>3.4881674218922898</v>
      </c>
      <c r="E5443">
        <v>-5.9961007536912803E-4</v>
      </c>
      <c r="F5443">
        <f>Tabla3[[#This Row],[Axial Force ]]/$M$12</f>
        <v>4.8652340468539998</v>
      </c>
      <c r="G5443">
        <f>Tabla3[[#This Row],[Axial Displacement ]]/$M$9</f>
        <v>4.0567393393017556E-2</v>
      </c>
      <c r="H5443">
        <f>IF(Tabla3[[#This Row],[Axial Displacement Command ]]=D5442,1,0)</f>
        <v>0</v>
      </c>
      <c r="I5443">
        <f>IF(AND(Tabla3[[#This Row],[cic]]=1,(AND(H5442=1,H5444=0))),1,0)</f>
        <v>0</v>
      </c>
      <c r="J5443">
        <f>Tabla3[[#This Row],[pas]]+J5442</f>
        <v>23</v>
      </c>
    </row>
    <row r="5444" spans="1:10" x14ac:dyDescent="0.25">
      <c r="A5444">
        <v>226.61518859863301</v>
      </c>
      <c r="B5444">
        <v>3.4920787438750298</v>
      </c>
      <c r="C5444">
        <v>5.7482719739709897E-4</v>
      </c>
      <c r="D5444">
        <v>3.4915038850158502</v>
      </c>
      <c r="E5444">
        <v>1.34124331907515E-3</v>
      </c>
      <c r="F5444">
        <f>Tabla3[[#This Row],[Axial Force ]]/$M$12</f>
        <v>4.8734449160996345</v>
      </c>
      <c r="G5444">
        <f>Tabla3[[#This Row],[Axial Displacement ]]/$M$9</f>
        <v>4.0605566789244533E-2</v>
      </c>
      <c r="H5444">
        <f>IF(Tabla3[[#This Row],[Axial Displacement Command ]]=D5443,1,0)</f>
        <v>0</v>
      </c>
      <c r="I5444">
        <f>IF(AND(Tabla3[[#This Row],[cic]]=1,(AND(H5443=1,H5445=0))),1,0)</f>
        <v>0</v>
      </c>
      <c r="J5444">
        <f>Tabla3[[#This Row],[pas]]+J5443</f>
        <v>23</v>
      </c>
    </row>
    <row r="5445" spans="1:10" x14ac:dyDescent="0.25">
      <c r="A5445">
        <v>226.45384216308599</v>
      </c>
      <c r="B5445">
        <v>3.49573721177876</v>
      </c>
      <c r="C5445">
        <v>8.9669225644684004E-4</v>
      </c>
      <c r="D5445">
        <v>3.4948405809700498</v>
      </c>
      <c r="E5445" s="2">
        <v>-5.0948504082271002E-5</v>
      </c>
      <c r="F5445">
        <f>Tabla3[[#This Row],[Axial Force ]]/$M$12</f>
        <v>4.8699751002814189</v>
      </c>
      <c r="G5445">
        <f>Tabla3[[#This Row],[Axial Displacement ]]/$M$9</f>
        <v>4.0648107113706512E-2</v>
      </c>
      <c r="H5445">
        <f>IF(Tabla3[[#This Row],[Axial Displacement Command ]]=D5444,1,0)</f>
        <v>0</v>
      </c>
      <c r="I5445">
        <f>IF(AND(Tabla3[[#This Row],[cic]]=1,(AND(H5444=1,H5446=0))),1,0)</f>
        <v>0</v>
      </c>
      <c r="J5445">
        <f>Tabla3[[#This Row],[pas]]+J5444</f>
        <v>23</v>
      </c>
    </row>
    <row r="5446" spans="1:10" x14ac:dyDescent="0.25">
      <c r="A5446">
        <v>226.351150512695</v>
      </c>
      <c r="B5446">
        <v>3.4979975316673499</v>
      </c>
      <c r="C5446">
        <v>1.7976761057525399E-4</v>
      </c>
      <c r="D5446">
        <v>3.4981772769242498</v>
      </c>
      <c r="E5446" s="2">
        <v>8.7126196035569605E-5</v>
      </c>
      <c r="F5446">
        <f>Tabla3[[#This Row],[Axial Force ]]/$M$12</f>
        <v>4.8677666776923658</v>
      </c>
      <c r="G5446">
        <f>Tabla3[[#This Row],[Axial Displacement ]]/$M$9</f>
        <v>4.0674389903108718E-2</v>
      </c>
      <c r="H5446">
        <f>IF(Tabla3[[#This Row],[Axial Displacement Command ]]=D5445,1,0)</f>
        <v>0</v>
      </c>
      <c r="I5446">
        <f>IF(AND(Tabla3[[#This Row],[cic]]=1,(AND(H5445=1,H5447=0))),1,0)</f>
        <v>0</v>
      </c>
      <c r="J5446">
        <f>Tabla3[[#This Row],[pas]]+J5445</f>
        <v>23</v>
      </c>
    </row>
    <row r="5447" spans="1:10" x14ac:dyDescent="0.25">
      <c r="A5447">
        <v>226.44059753418</v>
      </c>
      <c r="B5447">
        <v>3.5015023313462699</v>
      </c>
      <c r="C5447" s="2">
        <v>1.1444091896351E-5</v>
      </c>
      <c r="D5447">
        <v>3.5015137400478098</v>
      </c>
      <c r="E5447">
        <v>9.8325836006552003E-4</v>
      </c>
      <c r="F5447">
        <f>Tabla3[[#This Row],[Axial Force ]]/$M$12</f>
        <v>4.8696902695522581</v>
      </c>
      <c r="G5447">
        <f>Tabla3[[#This Row],[Axial Displacement ]]/$M$9</f>
        <v>4.0715143387747323E-2</v>
      </c>
      <c r="H5447">
        <f>IF(Tabla3[[#This Row],[Axial Displacement Command ]]=D5446,1,0)</f>
        <v>0</v>
      </c>
      <c r="I5447">
        <f>IF(AND(Tabla3[[#This Row],[cic]]=1,(AND(H5446=1,H5448=0))),1,0)</f>
        <v>0</v>
      </c>
      <c r="J5447">
        <f>Tabla3[[#This Row],[pas]]+J5446</f>
        <v>23</v>
      </c>
    </row>
    <row r="5448" spans="1:10" x14ac:dyDescent="0.25">
      <c r="A5448">
        <v>226.50262451171901</v>
      </c>
      <c r="B5448">
        <v>3.5051535815000499</v>
      </c>
      <c r="C5448">
        <v>3.0326842193062503E-4</v>
      </c>
      <c r="D5448">
        <v>3.5048504360020201</v>
      </c>
      <c r="E5448">
        <v>-1.79854839643667E-3</v>
      </c>
      <c r="F5448">
        <f>Tabla3[[#This Row],[Axial Force ]]/$M$12</f>
        <v>4.8710241830477203</v>
      </c>
      <c r="G5448">
        <f>Tabla3[[#This Row],[Axial Displacement ]]/$M$9</f>
        <v>4.0757599784884302E-2</v>
      </c>
      <c r="H5448">
        <f>IF(Tabla3[[#This Row],[Axial Displacement Command ]]=D5447,1,0)</f>
        <v>0</v>
      </c>
      <c r="I5448">
        <f>IF(AND(Tabla3[[#This Row],[cic]]=1,(AND(H5447=1,H5449=0))),1,0)</f>
        <v>0</v>
      </c>
      <c r="J5448">
        <f>Tabla3[[#This Row],[pas]]+J5447</f>
        <v>23</v>
      </c>
    </row>
    <row r="5449" spans="1:10" x14ac:dyDescent="0.25">
      <c r="A5449">
        <v>226.53822326660199</v>
      </c>
      <c r="B5449">
        <v>3.5087370779365301</v>
      </c>
      <c r="C5449">
        <v>5.5003164334266298E-4</v>
      </c>
      <c r="D5449">
        <v>3.5081871319562201</v>
      </c>
      <c r="E5449">
        <v>-5.2865118504996601E-4</v>
      </c>
      <c r="F5449">
        <f>Tabla3[[#This Row],[Axial Force ]]/$M$12</f>
        <v>4.8717897476688599</v>
      </c>
      <c r="G5449">
        <f>Tabla3[[#This Row],[Axial Displacement ]]/$M$9</f>
        <v>4.0799268348099188E-2</v>
      </c>
      <c r="H5449">
        <f>IF(Tabla3[[#This Row],[Axial Displacement Command ]]=D5448,1,0)</f>
        <v>0</v>
      </c>
      <c r="I5449">
        <f>IF(AND(Tabla3[[#This Row],[cic]]=1,(AND(H5448=1,H5450=0))),1,0)</f>
        <v>0</v>
      </c>
      <c r="J5449">
        <f>Tabla3[[#This Row],[pas]]+J5448</f>
        <v>23</v>
      </c>
    </row>
    <row r="5450" spans="1:10" x14ac:dyDescent="0.25">
      <c r="A5450">
        <v>226.35133361816401</v>
      </c>
      <c r="B5450">
        <v>3.5110295284539501</v>
      </c>
      <c r="C5450">
        <v>4.9400330226489998E-4</v>
      </c>
      <c r="D5450">
        <v>3.5115235950797801</v>
      </c>
      <c r="E5450">
        <v>4.5546610749624999E-4</v>
      </c>
      <c r="F5450">
        <f>Tabla3[[#This Row],[Axial Force ]]/$M$12</f>
        <v>4.8677706154443872</v>
      </c>
      <c r="G5450">
        <f>Tabla3[[#This Row],[Axial Displacement ]]/$M$9</f>
        <v>4.0825924749464539E-2</v>
      </c>
      <c r="H5450">
        <f>IF(Tabla3[[#This Row],[Axial Displacement Command ]]=D5449,1,0)</f>
        <v>0</v>
      </c>
      <c r="I5450">
        <f>IF(AND(Tabla3[[#This Row],[cic]]=1,(AND(H5449=1,H5451=0))),1,0)</f>
        <v>0</v>
      </c>
      <c r="J5450">
        <f>Tabla3[[#This Row],[pas]]+J5449</f>
        <v>23</v>
      </c>
    </row>
    <row r="5451" spans="1:10" x14ac:dyDescent="0.25">
      <c r="A5451">
        <v>226.31472778320301</v>
      </c>
      <c r="B5451">
        <v>3.5151278134435402</v>
      </c>
      <c r="C5451">
        <v>2.6774407047014398E-4</v>
      </c>
      <c r="D5451">
        <v>3.51486005820334</v>
      </c>
      <c r="E5451">
        <v>-1.1809495390480199E-3</v>
      </c>
      <c r="F5451">
        <f>Tabla3[[#This Row],[Axial Force ]]/$M$12</f>
        <v>4.8669833931871613</v>
      </c>
      <c r="G5451">
        <f>Tabla3[[#This Row],[Axial Displacement ]]/$M$9</f>
        <v>4.0873579226087677E-2</v>
      </c>
      <c r="H5451">
        <f>IF(Tabla3[[#This Row],[Axial Displacement Command ]]=D5450,1,0)</f>
        <v>0</v>
      </c>
      <c r="I5451">
        <f>IF(AND(Tabla3[[#This Row],[cic]]=1,(AND(H5450=1,H5452=0))),1,0)</f>
        <v>0</v>
      </c>
      <c r="J5451">
        <f>Tabla3[[#This Row],[pas]]+J5450</f>
        <v>23</v>
      </c>
    </row>
    <row r="5452" spans="1:10" x14ac:dyDescent="0.25">
      <c r="A5452">
        <v>226.51969909668</v>
      </c>
      <c r="B5452">
        <v>3.5179459955543302</v>
      </c>
      <c r="C5452">
        <v>2.5081635612878001E-4</v>
      </c>
      <c r="D5452">
        <v>3.5181967541575401</v>
      </c>
      <c r="E5452">
        <v>8.7732536258045002E-4</v>
      </c>
      <c r="F5452">
        <f>Tabla3[[#This Row],[Axial Force ]]/$M$12</f>
        <v>4.8713913784232261</v>
      </c>
      <c r="G5452">
        <f>Tabla3[[#This Row],[Axial Displacement ]]/$M$9</f>
        <v>4.0906348785515467E-2</v>
      </c>
      <c r="H5452">
        <f>IF(Tabla3[[#This Row],[Axial Displacement Command ]]=D5451,1,0)</f>
        <v>0</v>
      </c>
      <c r="I5452">
        <f>IF(AND(Tabla3[[#This Row],[cic]]=1,(AND(H5451=1,H5453=0))),1,0)</f>
        <v>0</v>
      </c>
      <c r="J5452">
        <f>Tabla3[[#This Row],[pas]]+J5451</f>
        <v>23</v>
      </c>
    </row>
    <row r="5453" spans="1:10" x14ac:dyDescent="0.25">
      <c r="A5453">
        <v>226.50022888183599</v>
      </c>
      <c r="B5453">
        <v>3.5216903779655699</v>
      </c>
      <c r="C5453">
        <v>1.5711783873939599E-4</v>
      </c>
      <c r="D5453">
        <v>3.5215332172811</v>
      </c>
      <c r="E5453">
        <v>1.7772349565348101E-3</v>
      </c>
      <c r="F5453">
        <f>Tabla3[[#This Row],[Axial Force ]]/$M$12</f>
        <v>4.8709726641255049</v>
      </c>
      <c r="G5453">
        <f>Tabla3[[#This Row],[Axial Displacement ]]/$M$9</f>
        <v>4.094988811587872E-2</v>
      </c>
      <c r="H5453">
        <f>IF(Tabla3[[#This Row],[Axial Displacement Command ]]=D5452,1,0)</f>
        <v>0</v>
      </c>
      <c r="I5453">
        <f>IF(AND(Tabla3[[#This Row],[cic]]=1,(AND(H5452=1,H5454=0))),1,0)</f>
        <v>0</v>
      </c>
      <c r="J5453">
        <f>Tabla3[[#This Row],[pas]]+J5452</f>
        <v>23</v>
      </c>
    </row>
    <row r="5454" spans="1:10" x14ac:dyDescent="0.25">
      <c r="A5454">
        <v>226.59896850585901</v>
      </c>
      <c r="B5454">
        <v>3.5244298633188</v>
      </c>
      <c r="C5454">
        <v>4.4012068656229498E-4</v>
      </c>
      <c r="D5454">
        <v>3.5248699132353098</v>
      </c>
      <c r="E5454">
        <v>-2.4940504772530398E-4</v>
      </c>
      <c r="F5454">
        <f>Tabla3[[#This Row],[Axial Force ]]/$M$12</f>
        <v>4.873096096900194</v>
      </c>
      <c r="G5454">
        <f>Tabla3[[#This Row],[Axial Displacement ]]/$M$9</f>
        <v>4.0981742596730236E-2</v>
      </c>
      <c r="H5454">
        <f>IF(Tabla3[[#This Row],[Axial Displacement Command ]]=D5453,1,0)</f>
        <v>0</v>
      </c>
      <c r="I5454">
        <f>IF(AND(Tabla3[[#This Row],[cic]]=1,(AND(H5453=1,H5455=0))),1,0)</f>
        <v>0</v>
      </c>
      <c r="J5454">
        <f>Tabla3[[#This Row],[pas]]+J5453</f>
        <v>23</v>
      </c>
    </row>
    <row r="5455" spans="1:10" x14ac:dyDescent="0.25">
      <c r="A5455">
        <v>226.57302856445301</v>
      </c>
      <c r="B5455">
        <v>3.52864991873503</v>
      </c>
      <c r="C5455">
        <v>4.4322013081909999E-4</v>
      </c>
      <c r="D5455">
        <v>3.5282066091895099</v>
      </c>
      <c r="E5455">
        <v>6.4053949699882705E-4</v>
      </c>
      <c r="F5455">
        <f>Tabla3[[#This Row],[Axial Force ]]/$M$12</f>
        <v>4.8725382486979143</v>
      </c>
      <c r="G5455">
        <f>Tabla3[[#This Row],[Axial Displacement ]]/$M$9</f>
        <v>4.1030813008546857E-2</v>
      </c>
      <c r="H5455">
        <f>IF(Tabla3[[#This Row],[Axial Displacement Command ]]=D5454,1,0)</f>
        <v>0</v>
      </c>
      <c r="I5455">
        <f>IF(AND(Tabla3[[#This Row],[cic]]=1,(AND(H5454=1,H5456=0))),1,0)</f>
        <v>0</v>
      </c>
      <c r="J5455">
        <f>Tabla3[[#This Row],[pas]]+J5454</f>
        <v>23</v>
      </c>
    </row>
    <row r="5456" spans="1:10" x14ac:dyDescent="0.25">
      <c r="A5456">
        <v>226.662185668945</v>
      </c>
      <c r="B5456">
        <v>3.5315286368131602</v>
      </c>
      <c r="C5456" s="2">
        <v>1.43051144263495E-5</v>
      </c>
      <c r="D5456">
        <v>3.5315430723130699</v>
      </c>
      <c r="E5456">
        <v>8.2487377994766597E-4</v>
      </c>
      <c r="F5456">
        <f>Tabla3[[#This Row],[Axial Force ]]/$M$12</f>
        <v>4.8744556057837638</v>
      </c>
      <c r="G5456">
        <f>Tabla3[[#This Row],[Axial Displacement ]]/$M$9</f>
        <v>4.106428647457163E-2</v>
      </c>
      <c r="H5456">
        <f>IF(Tabla3[[#This Row],[Axial Displacement Command ]]=D5455,1,0)</f>
        <v>0</v>
      </c>
      <c r="I5456">
        <f>IF(AND(Tabla3[[#This Row],[cic]]=1,(AND(H5455=1,H5457=0))),1,0)</f>
        <v>0</v>
      </c>
      <c r="J5456">
        <f>Tabla3[[#This Row],[pas]]+J5455</f>
        <v>23</v>
      </c>
    </row>
    <row r="5457" spans="1:10" x14ac:dyDescent="0.25">
      <c r="A5457">
        <v>226.90034484863301</v>
      </c>
      <c r="B5457">
        <v>3.53484740480781</v>
      </c>
      <c r="C5457" s="2">
        <v>3.2186509457687903E-5</v>
      </c>
      <c r="D5457">
        <v>3.5348797682672699</v>
      </c>
      <c r="E5457">
        <v>-1.4899212885666199E-4</v>
      </c>
      <c r="F5457">
        <f>Tabla3[[#This Row],[Axial Force ]]/$M$12</f>
        <v>4.8795773085727525</v>
      </c>
      <c r="G5457">
        <f>Tabla3[[#This Row],[Axial Displacement ]]/$M$9</f>
        <v>4.1102876800090817E-2</v>
      </c>
      <c r="H5457">
        <f>IF(Tabla3[[#This Row],[Axial Displacement Command ]]=D5456,1,0)</f>
        <v>0</v>
      </c>
      <c r="I5457">
        <f>IF(AND(Tabla3[[#This Row],[cic]]=1,(AND(H5456=1,H5458=0))),1,0)</f>
        <v>0</v>
      </c>
      <c r="J5457">
        <f>Tabla3[[#This Row],[pas]]+J5456</f>
        <v>23</v>
      </c>
    </row>
    <row r="5458" spans="1:10" x14ac:dyDescent="0.25">
      <c r="A5458">
        <v>226.43466186523401</v>
      </c>
      <c r="B5458">
        <v>3.5378371831029698</v>
      </c>
      <c r="C5458">
        <v>3.7908554872956302E-4</v>
      </c>
      <c r="D5458">
        <v>3.5382164642214802</v>
      </c>
      <c r="E5458">
        <v>-1.00535615388253E-4</v>
      </c>
      <c r="F5458">
        <f>Tabla3[[#This Row],[Axial Force ]]/$M$12</f>
        <v>4.8695626207577209</v>
      </c>
      <c r="G5458">
        <f>Tabla3[[#This Row],[Axial Displacement ]]/$M$9</f>
        <v>4.113764166398802E-2</v>
      </c>
      <c r="H5458">
        <f>IF(Tabla3[[#This Row],[Axial Displacement Command ]]=D5457,1,0)</f>
        <v>0</v>
      </c>
      <c r="I5458">
        <f>IF(AND(Tabla3[[#This Row],[cic]]=1,(AND(H5457=1,H5459=0))),1,0)</f>
        <v>0</v>
      </c>
      <c r="J5458">
        <f>Tabla3[[#This Row],[pas]]+J5457</f>
        <v>23</v>
      </c>
    </row>
    <row r="5459" spans="1:10" x14ac:dyDescent="0.25">
      <c r="A5459">
        <v>226.60946655273401</v>
      </c>
      <c r="B5459">
        <v>3.5415922757238198</v>
      </c>
      <c r="C5459" s="2">
        <v>3.9577482624508802E-5</v>
      </c>
      <c r="D5459">
        <v>3.5415526945143898</v>
      </c>
      <c r="E5459">
        <v>-2.1467347721682001E-4</v>
      </c>
      <c r="F5459">
        <f>Tabla3[[#This Row],[Axial Force ]]/$M$12</f>
        <v>4.873321861349118</v>
      </c>
      <c r="G5459">
        <f>Tabla3[[#This Row],[Axial Displacement ]]/$M$9</f>
        <v>4.1181305531672326E-2</v>
      </c>
      <c r="H5459">
        <f>IF(Tabla3[[#This Row],[Axial Displacement Command ]]=D5458,1,0)</f>
        <v>0</v>
      </c>
      <c r="I5459">
        <f>IF(AND(Tabla3[[#This Row],[cic]]=1,(AND(H5458=1,H5460=0))),1,0)</f>
        <v>0</v>
      </c>
      <c r="J5459">
        <f>Tabla3[[#This Row],[pas]]+J5458</f>
        <v>23</v>
      </c>
    </row>
    <row r="5460" spans="1:10" x14ac:dyDescent="0.25">
      <c r="A5460">
        <v>226.45436096191401</v>
      </c>
      <c r="B5460">
        <v>3.54431755840778</v>
      </c>
      <c r="C5460">
        <v>5.7196615443899602E-4</v>
      </c>
      <c r="D5460">
        <v>3.5448893904686001</v>
      </c>
      <c r="E5460">
        <v>-1.7577066273588599E-3</v>
      </c>
      <c r="F5460">
        <f>Tabla3[[#This Row],[Axial Force ]]/$M$12</f>
        <v>4.8699862572454622</v>
      </c>
      <c r="G5460">
        <f>Tabla3[[#This Row],[Axial Displacement ]]/$M$9</f>
        <v>4.1212994865206742E-2</v>
      </c>
      <c r="H5460">
        <f>IF(Tabla3[[#This Row],[Axial Displacement Command ]]=D5459,1,0)</f>
        <v>0</v>
      </c>
      <c r="I5460">
        <f>IF(AND(Tabla3[[#This Row],[cic]]=1,(AND(H5459=1,H5461=0))),1,0)</f>
        <v>0</v>
      </c>
      <c r="J5460">
        <f>Tabla3[[#This Row],[pas]]+J5459</f>
        <v>23</v>
      </c>
    </row>
    <row r="5461" spans="1:10" x14ac:dyDescent="0.25">
      <c r="A5461">
        <v>226.93499755859401</v>
      </c>
      <c r="B5461">
        <v>3.5478400532156198</v>
      </c>
      <c r="C5461">
        <v>3.8599966956098802E-4</v>
      </c>
      <c r="D5461">
        <v>3.5482260864228001</v>
      </c>
      <c r="E5461">
        <v>-2.9523519629037802E-4</v>
      </c>
      <c r="F5461">
        <f>Tabla3[[#This Row],[Axial Force ]]/$M$12</f>
        <v>4.8803225281418063</v>
      </c>
      <c r="G5461">
        <f>Tabla3[[#This Row],[Axial Displacement ]]/$M$9</f>
        <v>4.1253954107158368E-2</v>
      </c>
      <c r="H5461">
        <f>IF(Tabla3[[#This Row],[Axial Displacement Command ]]=D5460,1,0)</f>
        <v>0</v>
      </c>
      <c r="I5461">
        <f>IF(AND(Tabla3[[#This Row],[cic]]=1,(AND(H5460=1,H5462=0))),1,0)</f>
        <v>0</v>
      </c>
      <c r="J5461">
        <f>Tabla3[[#This Row],[pas]]+J5460</f>
        <v>23</v>
      </c>
    </row>
    <row r="5462" spans="1:10" x14ac:dyDescent="0.25">
      <c r="A5462">
        <v>226.89155578613301</v>
      </c>
      <c r="B5462">
        <v>3.5506403073668502</v>
      </c>
      <c r="C5462">
        <v>9.2220307124080104E-4</v>
      </c>
      <c r="D5462">
        <v>3.5515625495463601</v>
      </c>
      <c r="E5462" s="2">
        <v>-6.8417271847920306E-5</v>
      </c>
      <c r="F5462">
        <f>Tabla3[[#This Row],[Axial Force ]]/$M$12</f>
        <v>4.8793882964759785</v>
      </c>
      <c r="G5462">
        <f>Tabla3[[#This Row],[Axial Displacement ]]/$M$9</f>
        <v>4.128651520194012E-2</v>
      </c>
      <c r="H5462">
        <f>IF(Tabla3[[#This Row],[Axial Displacement Command ]]=D5461,1,0)</f>
        <v>0</v>
      </c>
      <c r="I5462">
        <f>IF(AND(Tabla3[[#This Row],[cic]]=1,(AND(H5461=1,H5463=0))),1,0)</f>
        <v>0</v>
      </c>
      <c r="J5462">
        <f>Tabla3[[#This Row],[pas]]+J5461</f>
        <v>23</v>
      </c>
    </row>
    <row r="5463" spans="1:10" x14ac:dyDescent="0.25">
      <c r="A5463">
        <v>226.80995178222699</v>
      </c>
      <c r="B5463">
        <v>3.5545420832932</v>
      </c>
      <c r="C5463">
        <v>3.5715103763323002E-4</v>
      </c>
      <c r="D5463">
        <v>3.5548992455005601</v>
      </c>
      <c r="E5463">
        <v>-1.3711938606775201E-4</v>
      </c>
      <c r="F5463">
        <f>Tabla3[[#This Row],[Axial Force ]]/$M$12</f>
        <v>4.8776333716607958</v>
      </c>
      <c r="G5463">
        <f>Tabla3[[#This Row],[Axial Displacement ]]/$M$9</f>
        <v>4.1331884689455811E-2</v>
      </c>
      <c r="H5463">
        <f>IF(Tabla3[[#This Row],[Axial Displacement Command ]]=D5462,1,0)</f>
        <v>0</v>
      </c>
      <c r="I5463">
        <f>IF(AND(Tabla3[[#This Row],[cic]]=1,(AND(H5462=1,H5464=0))),1,0)</f>
        <v>0</v>
      </c>
      <c r="J5463">
        <f>Tabla3[[#This Row],[pas]]+J5462</f>
        <v>23</v>
      </c>
    </row>
    <row r="5464" spans="1:10" x14ac:dyDescent="0.25">
      <c r="A5464">
        <v>227.13966369628901</v>
      </c>
      <c r="B5464">
        <v>3.5579716786742202</v>
      </c>
      <c r="C5464">
        <v>2.64167795194226E-4</v>
      </c>
      <c r="D5464">
        <v>3.55823594145477</v>
      </c>
      <c r="E5464">
        <v>4.71566153237291E-4</v>
      </c>
      <c r="F5464">
        <f>Tabla3[[#This Row],[Axial Force ]]/$M$12</f>
        <v>4.8847239504578281</v>
      </c>
      <c r="G5464">
        <f>Tabla3[[#This Row],[Axial Displacement ]]/$M$9</f>
        <v>4.1371763705514188E-2</v>
      </c>
      <c r="H5464">
        <f>IF(Tabla3[[#This Row],[Axial Displacement Command ]]=D5463,1,0)</f>
        <v>0</v>
      </c>
      <c r="I5464">
        <f>IF(AND(Tabla3[[#This Row],[cic]]=1,(AND(H5463=1,H5465=0))),1,0)</f>
        <v>0</v>
      </c>
      <c r="J5464">
        <f>Tabla3[[#This Row],[pas]]+J5463</f>
        <v>23</v>
      </c>
    </row>
    <row r="5465" spans="1:10" x14ac:dyDescent="0.25">
      <c r="A5465">
        <v>227.15341186523401</v>
      </c>
      <c r="B5465">
        <v>3.5613870713859801</v>
      </c>
      <c r="C5465">
        <v>1.8525123834933801E-4</v>
      </c>
      <c r="D5465">
        <v>3.5615724045783299</v>
      </c>
      <c r="E5465">
        <v>7.6657937597701697E-4</v>
      </c>
      <c r="F5465">
        <f>Tabla3[[#This Row],[Axial Force ]]/$M$12</f>
        <v>4.885019610005032</v>
      </c>
      <c r="G5465">
        <f>Tabla3[[#This Row],[Axial Displacement ]]/$M$9</f>
        <v>4.1411477574255583E-2</v>
      </c>
      <c r="H5465">
        <f>IF(Tabla3[[#This Row],[Axial Displacement Command ]]=D5464,1,0)</f>
        <v>0</v>
      </c>
      <c r="I5465">
        <f>IF(AND(Tabla3[[#This Row],[cic]]=1,(AND(H5464=1,H5466=0))),1,0)</f>
        <v>0</v>
      </c>
      <c r="J5465">
        <f>Tabla3[[#This Row],[pas]]+J5464</f>
        <v>23</v>
      </c>
    </row>
    <row r="5466" spans="1:10" x14ac:dyDescent="0.25">
      <c r="A5466">
        <v>226.89115905761699</v>
      </c>
      <c r="B5466">
        <v>3.56508488766849</v>
      </c>
      <c r="C5466">
        <v>1.7595290557892399E-4</v>
      </c>
      <c r="D5466">
        <v>3.5649088677018899</v>
      </c>
      <c r="E5466">
        <v>1.8028559907179401E-3</v>
      </c>
      <c r="F5466">
        <f>Tabla3[[#This Row],[Axial Force ]]/$M$12</f>
        <v>4.8793797646799355</v>
      </c>
      <c r="G5466">
        <f>Tabla3[[#This Row],[Axial Displacement ]]/$M$9</f>
        <v>4.1454475438005699E-2</v>
      </c>
      <c r="H5466">
        <f>IF(Tabla3[[#This Row],[Axial Displacement Command ]]=D5465,1,0)</f>
        <v>0</v>
      </c>
      <c r="I5466">
        <f>IF(AND(Tabla3[[#This Row],[cic]]=1,(AND(H5465=1,H5467=0))),1,0)</f>
        <v>0</v>
      </c>
      <c r="J5466">
        <f>Tabla3[[#This Row],[pas]]+J5465</f>
        <v>23</v>
      </c>
    </row>
    <row r="5467" spans="1:10" x14ac:dyDescent="0.25">
      <c r="A5467">
        <v>227.1318359375</v>
      </c>
      <c r="B5467">
        <v>3.5677098203450401</v>
      </c>
      <c r="C5467">
        <v>5.3572654223898997E-4</v>
      </c>
      <c r="D5467">
        <v>3.5682455636560899</v>
      </c>
      <c r="E5467">
        <v>7.0495877935172801E-4</v>
      </c>
      <c r="F5467">
        <f>Tabla3[[#This Row],[Axial Force ]]/$M$12</f>
        <v>4.88455561155914</v>
      </c>
      <c r="G5467">
        <f>Tabla3[[#This Row],[Axial Displacement ]]/$M$9</f>
        <v>4.1484997910988836E-2</v>
      </c>
      <c r="H5467">
        <f>IF(Tabla3[[#This Row],[Axial Displacement Command ]]=D5466,1,0)</f>
        <v>0</v>
      </c>
      <c r="I5467">
        <f>IF(AND(Tabla3[[#This Row],[cic]]=1,(AND(H5466=1,H5468=0))),1,0)</f>
        <v>0</v>
      </c>
      <c r="J5467">
        <f>Tabla3[[#This Row],[pas]]+J5466</f>
        <v>23</v>
      </c>
    </row>
    <row r="5468" spans="1:10" x14ac:dyDescent="0.25">
      <c r="A5468">
        <v>226.87213134765599</v>
      </c>
      <c r="B5468">
        <v>3.5721124149859</v>
      </c>
      <c r="C5468">
        <v>5.3024291446490701E-4</v>
      </c>
      <c r="D5468">
        <v>3.5715820267796499</v>
      </c>
      <c r="E5468">
        <v>8.8632634742680195E-4</v>
      </c>
      <c r="F5468">
        <f>Tabla3[[#This Row],[Axial Force ]]/$M$12</f>
        <v>4.8789705666162577</v>
      </c>
      <c r="G5468">
        <f>Tabla3[[#This Row],[Axial Displacement ]]/$M$9</f>
        <v>4.1536190871929071E-2</v>
      </c>
      <c r="H5468">
        <f>IF(Tabla3[[#This Row],[Axial Displacement Command ]]=D5467,1,0)</f>
        <v>0</v>
      </c>
      <c r="I5468">
        <f>IF(AND(Tabla3[[#This Row],[cic]]=1,(AND(H5467=1,H5469=0))),1,0)</f>
        <v>0</v>
      </c>
      <c r="J5468">
        <f>Tabla3[[#This Row],[pas]]+J5467</f>
        <v>23</v>
      </c>
    </row>
    <row r="5469" spans="1:10" x14ac:dyDescent="0.25">
      <c r="A5469">
        <v>227.224685668945</v>
      </c>
      <c r="B5469">
        <v>3.5745871718972899</v>
      </c>
      <c r="C5469">
        <v>3.3164025126097802E-4</v>
      </c>
      <c r="D5469">
        <v>3.5749187227338601</v>
      </c>
      <c r="E5469">
        <v>1.50834398482402E-3</v>
      </c>
      <c r="F5469">
        <f>Tabla3[[#This Row],[Axial Force ]]/$M$12</f>
        <v>4.8865523799773118</v>
      </c>
      <c r="G5469">
        <f>Tabla3[[#This Row],[Axial Displacement ]]/$M$9</f>
        <v>4.1564967115084769E-2</v>
      </c>
      <c r="H5469">
        <f>IF(Tabla3[[#This Row],[Axial Displacement Command ]]=D5468,1,0)</f>
        <v>0</v>
      </c>
      <c r="I5469">
        <f>IF(AND(Tabla3[[#This Row],[cic]]=1,(AND(H5468=1,H5470=0))),1,0)</f>
        <v>0</v>
      </c>
      <c r="J5469">
        <f>Tabla3[[#This Row],[pas]]+J5468</f>
        <v>23</v>
      </c>
    </row>
    <row r="5470" spans="1:10" x14ac:dyDescent="0.25">
      <c r="A5470">
        <v>226.92474365234401</v>
      </c>
      <c r="B5470">
        <v>3.5781241022050398</v>
      </c>
      <c r="C5470">
        <v>1.3136863685758699E-4</v>
      </c>
      <c r="D5470">
        <v>3.5782554186880602</v>
      </c>
      <c r="E5470">
        <v>8.1174482602364205E-4</v>
      </c>
      <c r="F5470">
        <f>Tabla3[[#This Row],[Axial Force ]]/$M$12</f>
        <v>4.8801020140289033</v>
      </c>
      <c r="G5470">
        <f>Tabla3[[#This Row],[Axial Displacement ]]/$M$9</f>
        <v>4.1606094211686512E-2</v>
      </c>
      <c r="H5470">
        <f>IF(Tabla3[[#This Row],[Axial Displacement Command ]]=D5469,1,0)</f>
        <v>0</v>
      </c>
      <c r="I5470">
        <f>IF(AND(Tabla3[[#This Row],[cic]]=1,(AND(H5469=1,H5471=0))),1,0)</f>
        <v>0</v>
      </c>
      <c r="J5470">
        <f>Tabla3[[#This Row],[pas]]+J5469</f>
        <v>23</v>
      </c>
    </row>
    <row r="5471" spans="1:10" x14ac:dyDescent="0.25">
      <c r="A5471">
        <v>227.32305908203099</v>
      </c>
      <c r="B5471">
        <v>3.5810030531138199</v>
      </c>
      <c r="C5471">
        <v>5.8889389720206996E-4</v>
      </c>
      <c r="D5471">
        <v>3.5815918818116201</v>
      </c>
      <c r="E5471">
        <v>1.27894043089327E-3</v>
      </c>
      <c r="F5471">
        <f>Tabla3[[#This Row],[Axial Force ]]/$M$12</f>
        <v>4.8886679372479787</v>
      </c>
      <c r="G5471">
        <f>Tabla3[[#This Row],[Axial Displacement ]]/$M$9</f>
        <v>4.1639570385044421E-2</v>
      </c>
      <c r="H5471">
        <f>IF(Tabla3[[#This Row],[Axial Displacement Command ]]=D5470,1,0)</f>
        <v>0</v>
      </c>
      <c r="I5471">
        <f>IF(AND(Tabla3[[#This Row],[cic]]=1,(AND(H5470=1,H5472=0))),1,0)</f>
        <v>0</v>
      </c>
      <c r="J5471">
        <f>Tabla3[[#This Row],[pas]]+J5470</f>
        <v>23</v>
      </c>
    </row>
    <row r="5472" spans="1:10" x14ac:dyDescent="0.25">
      <c r="A5472">
        <v>227.26812744140599</v>
      </c>
      <c r="B5472">
        <v>3.5847830586135401</v>
      </c>
      <c r="C5472">
        <v>1.4543533666255801E-4</v>
      </c>
      <c r="D5472">
        <v>3.5849285777658202</v>
      </c>
      <c r="E5472">
        <v>2.1750595351477399E-3</v>
      </c>
      <c r="F5472">
        <f>Tabla3[[#This Row],[Axial Force ]]/$M$12</f>
        <v>4.8874866116431397</v>
      </c>
      <c r="G5472">
        <f>Tabla3[[#This Row],[Axial Displacement ]]/$M$9</f>
        <v>4.1683523937366747E-2</v>
      </c>
      <c r="H5472">
        <f>IF(Tabla3[[#This Row],[Axial Displacement Command ]]=D5471,1,0)</f>
        <v>0</v>
      </c>
      <c r="I5472">
        <f>IF(AND(Tabla3[[#This Row],[cic]]=1,(AND(H5471=1,H5473=0))),1,0)</f>
        <v>0</v>
      </c>
      <c r="J5472">
        <f>Tabla3[[#This Row],[pas]]+J5471</f>
        <v>23</v>
      </c>
    </row>
    <row r="5473" spans="1:10" x14ac:dyDescent="0.25">
      <c r="A5473">
        <v>227.37301635742199</v>
      </c>
      <c r="B5473">
        <v>3.5879481583833699</v>
      </c>
      <c r="C5473">
        <v>3.1709672043689401E-4</v>
      </c>
      <c r="D5473">
        <v>3.58826527372003</v>
      </c>
      <c r="E5473">
        <v>1.19388710118074E-3</v>
      </c>
      <c r="F5473">
        <f>Tabla3[[#This Row],[Axial Force ]]/$M$12</f>
        <v>4.8897422872563867</v>
      </c>
      <c r="G5473">
        <f>Tabla3[[#This Row],[Axial Displacement ]]/$M$9</f>
        <v>4.1720327423062441E-2</v>
      </c>
      <c r="H5473">
        <f>IF(Tabla3[[#This Row],[Axial Displacement Command ]]=D5472,1,0)</f>
        <v>0</v>
      </c>
      <c r="I5473">
        <f>IF(AND(Tabla3[[#This Row],[cic]]=1,(AND(H5472=1,H5474=0))),1,0)</f>
        <v>0</v>
      </c>
      <c r="J5473">
        <f>Tabla3[[#This Row],[pas]]+J5472</f>
        <v>23</v>
      </c>
    </row>
    <row r="5474" spans="1:10" x14ac:dyDescent="0.25">
      <c r="A5474">
        <v>227.385818481445</v>
      </c>
      <c r="B5474">
        <v>3.5917318891733898</v>
      </c>
      <c r="C5474">
        <v>1.3017654509894799E-4</v>
      </c>
      <c r="D5474">
        <v>3.5916015040129401</v>
      </c>
      <c r="E5474">
        <v>-6.6039359580827295E-4</v>
      </c>
      <c r="F5474">
        <f>Tabla3[[#This Row],[Axial Force ]]/$M$12</f>
        <v>4.8900176017515058</v>
      </c>
      <c r="G5474">
        <f>Tabla3[[#This Row],[Axial Displacement ]]/$M$9</f>
        <v>4.1764324292713838E-2</v>
      </c>
      <c r="H5474">
        <f>IF(Tabla3[[#This Row],[Axial Displacement Command ]]=D5473,1,0)</f>
        <v>0</v>
      </c>
      <c r="I5474">
        <f>IF(AND(Tabla3[[#This Row],[cic]]=1,(AND(H5473=1,H5475=0))),1,0)</f>
        <v>0</v>
      </c>
      <c r="J5474">
        <f>Tabla3[[#This Row],[pas]]+J5473</f>
        <v>23</v>
      </c>
    </row>
    <row r="5475" spans="1:10" x14ac:dyDescent="0.25">
      <c r="A5475">
        <v>227.2353515625</v>
      </c>
      <c r="B5475">
        <v>3.5947824362665401</v>
      </c>
      <c r="C5475">
        <v>1.5592574698075601E-4</v>
      </c>
      <c r="D5475">
        <v>3.5949381999671499</v>
      </c>
      <c r="E5475">
        <v>8.0160890547631403E-4</v>
      </c>
      <c r="F5475">
        <f>Tabla3[[#This Row],[Axial Force ]]/$M$12</f>
        <v>4.886781754032258</v>
      </c>
      <c r="G5475">
        <f>Tabla3[[#This Row],[Axial Displacement ]]/$M$9</f>
        <v>4.1799795770541166E-2</v>
      </c>
      <c r="H5475">
        <f>IF(Tabla3[[#This Row],[Axial Displacement Command ]]=D5474,1,0)</f>
        <v>0</v>
      </c>
      <c r="I5475">
        <f>IF(AND(Tabla3[[#This Row],[cic]]=1,(AND(H5474=1,H5476=0))),1,0)</f>
        <v>0</v>
      </c>
      <c r="J5475">
        <f>Tabla3[[#This Row],[pas]]+J5474</f>
        <v>23</v>
      </c>
    </row>
    <row r="5476" spans="1:10" x14ac:dyDescent="0.25">
      <c r="A5476">
        <v>227.12991333007801</v>
      </c>
      <c r="B5476">
        <v>3.5979510284960301</v>
      </c>
      <c r="C5476">
        <v>3.2401084126831798E-4</v>
      </c>
      <c r="D5476">
        <v>3.59827489592135</v>
      </c>
      <c r="E5476">
        <v>-5.7767738326219798E-4</v>
      </c>
      <c r="F5476">
        <f>Tabla3[[#This Row],[Axial Force ]]/$M$12</f>
        <v>4.8845142651629683</v>
      </c>
      <c r="G5476">
        <f>Tabla3[[#This Row],[Axial Displacement ]]/$M$9</f>
        <v>4.1836639866232907E-2</v>
      </c>
      <c r="H5476">
        <f>IF(Tabla3[[#This Row],[Axial Displacement Command ]]=D5475,1,0)</f>
        <v>0</v>
      </c>
      <c r="I5476">
        <f>IF(AND(Tabla3[[#This Row],[cic]]=1,(AND(H5475=1,H5477=0))),1,0)</f>
        <v>0</v>
      </c>
      <c r="J5476">
        <f>Tabla3[[#This Row],[pas]]+J5475</f>
        <v>23</v>
      </c>
    </row>
    <row r="5477" spans="1:10" x14ac:dyDescent="0.25">
      <c r="A5477">
        <v>227.19606018066401</v>
      </c>
      <c r="B5477">
        <v>3.6008190363645598</v>
      </c>
      <c r="C5477">
        <v>8.1920626371356797E-4</v>
      </c>
      <c r="D5477">
        <v>3.5999999381601802</v>
      </c>
      <c r="E5477">
        <v>-1.4086468524965301E-4</v>
      </c>
      <c r="F5477">
        <f>Tabla3[[#This Row],[Axial Force ]]/$M$12</f>
        <v>4.8859367780787961</v>
      </c>
      <c r="G5477">
        <f>Tabla3[[#This Row],[Axial Displacement ]]/$M$9</f>
        <v>4.1869988794936745E-2</v>
      </c>
      <c r="H5477">
        <f>IF(Tabla3[[#This Row],[Axial Displacement Command ]]=D5476,1,0)</f>
        <v>0</v>
      </c>
      <c r="I5477">
        <f>IF(AND(Tabla3[[#This Row],[cic]]=1,(AND(H5476=1,H5478=0))),1,0)</f>
        <v>0</v>
      </c>
      <c r="J5477">
        <f>Tabla3[[#This Row],[pas]]+J5476</f>
        <v>23</v>
      </c>
    </row>
    <row r="5478" spans="1:10" x14ac:dyDescent="0.25">
      <c r="A5478">
        <v>226.97145080566401</v>
      </c>
      <c r="B5478">
        <v>3.6035191733390102</v>
      </c>
      <c r="C5478">
        <v>3.51929656972061E-3</v>
      </c>
      <c r="D5478">
        <v>3.5999999381601802</v>
      </c>
      <c r="E5478">
        <v>6.7217439436717498E-4</v>
      </c>
      <c r="F5478">
        <f>Tabla3[[#This Row],[Axial Force ]]/$M$12</f>
        <v>4.8811064689390111</v>
      </c>
      <c r="G5478">
        <f>Tabla3[[#This Row],[Axial Displacement ]]/$M$9</f>
        <v>4.1901385736500117E-2</v>
      </c>
      <c r="H5478">
        <f>IF(Tabla3[[#This Row],[Axial Displacement Command ]]=D5477,1,0)</f>
        <v>1</v>
      </c>
      <c r="I5478">
        <f>IF(AND(Tabla3[[#This Row],[cic]]=1,(AND(H5477=1,H5479=0))),1,0)</f>
        <v>0</v>
      </c>
      <c r="J5478">
        <f>Tabla3[[#This Row],[pas]]+J5477</f>
        <v>23</v>
      </c>
    </row>
    <row r="5479" spans="1:10" x14ac:dyDescent="0.25">
      <c r="A5479">
        <v>226.35061645507801</v>
      </c>
      <c r="B5479">
        <v>3.6051284987479399</v>
      </c>
      <c r="C5479">
        <v>5.1286219786561603E-3</v>
      </c>
      <c r="D5479">
        <v>3.5999999381601802</v>
      </c>
      <c r="E5479">
        <v>6.5014523897843901E-4</v>
      </c>
      <c r="F5479">
        <f>Tabla3[[#This Row],[Axial Force ]]/$M$12</f>
        <v>4.8677551925823233</v>
      </c>
      <c r="G5479">
        <f>Tabla3[[#This Row],[Axial Displacement ]]/$M$9</f>
        <v>4.1920098822650464E-2</v>
      </c>
      <c r="H5479">
        <f>IF(Tabla3[[#This Row],[Axial Displacement Command ]]=D5478,1,0)</f>
        <v>1</v>
      </c>
      <c r="I5479">
        <f>IF(AND(Tabla3[[#This Row],[cic]]=1,(AND(H5478=1,H5480=0))),1,0)</f>
        <v>0</v>
      </c>
      <c r="J5479">
        <f>Tabla3[[#This Row],[pas]]+J5478</f>
        <v>23</v>
      </c>
    </row>
    <row r="5480" spans="1:10" x14ac:dyDescent="0.25">
      <c r="A5480">
        <v>225.37385559082</v>
      </c>
      <c r="B5480">
        <v>3.6063301376998398</v>
      </c>
      <c r="C5480">
        <v>6.3302518356067603E-3</v>
      </c>
      <c r="D5480">
        <v>3.5999999381601802</v>
      </c>
      <c r="E5480">
        <v>6.8033835987080205E-4</v>
      </c>
      <c r="F5480">
        <f>Tabla3[[#This Row],[Axial Force ]]/$M$12</f>
        <v>4.8467495825982798</v>
      </c>
      <c r="G5480">
        <f>Tabla3[[#This Row],[Axial Displacement ]]/$M$9</f>
        <v>4.193407136860279E-2</v>
      </c>
      <c r="H5480">
        <f>IF(Tabla3[[#This Row],[Axial Displacement Command ]]=D5479,1,0)</f>
        <v>1</v>
      </c>
      <c r="I5480">
        <f>IF(AND(Tabla3[[#This Row],[cic]]=1,(AND(H5479=1,H5481=0))),1,0)</f>
        <v>0</v>
      </c>
      <c r="J5480">
        <f>Tabla3[[#This Row],[pas]]+J5479</f>
        <v>23</v>
      </c>
    </row>
    <row r="5481" spans="1:10" x14ac:dyDescent="0.25">
      <c r="A5481">
        <v>224.06037902832</v>
      </c>
      <c r="B5481">
        <v>3.6055075470358098</v>
      </c>
      <c r="C5481">
        <v>5.5077075558074302E-3</v>
      </c>
      <c r="D5481">
        <v>3.5999999381601802</v>
      </c>
      <c r="E5481" s="2">
        <v>9.8128346337489307E-5</v>
      </c>
      <c r="F5481">
        <f>Tabla3[[#This Row],[Axial Force ]]/$M$12</f>
        <v>4.8185027748025808</v>
      </c>
      <c r="G5481">
        <f>Tabla3[[#This Row],[Axial Displacement ]]/$M$9</f>
        <v>4.1924506360881512E-2</v>
      </c>
      <c r="H5481">
        <f>IF(Tabla3[[#This Row],[Axial Displacement Command ]]=D5480,1,0)</f>
        <v>1</v>
      </c>
      <c r="I5481">
        <f>IF(AND(Tabla3[[#This Row],[cic]]=1,(AND(H5480=1,H5482=0))),1,0)</f>
        <v>0</v>
      </c>
      <c r="J5481">
        <f>Tabla3[[#This Row],[pas]]+J5480</f>
        <v>23</v>
      </c>
    </row>
    <row r="5482" spans="1:10" x14ac:dyDescent="0.25">
      <c r="A5482">
        <v>222.32737731933599</v>
      </c>
      <c r="B5482">
        <v>3.6042630672454798</v>
      </c>
      <c r="C5482">
        <v>4.2631627366063202E-3</v>
      </c>
      <c r="D5482">
        <v>3.5999999381601802</v>
      </c>
      <c r="E5482">
        <v>3.3847802114905803E-2</v>
      </c>
      <c r="F5482">
        <f>Tabla3[[#This Row],[Axial Force ]]/$M$12</f>
        <v>4.7812339208459358</v>
      </c>
      <c r="G5482">
        <f>Tabla3[[#This Row],[Axial Displacement ]]/$M$9</f>
        <v>4.1910035665645114E-2</v>
      </c>
      <c r="H5482">
        <f>IF(Tabla3[[#This Row],[Axial Displacement Command ]]=D5481,1,0)</f>
        <v>1</v>
      </c>
      <c r="I5482">
        <f>IF(AND(Tabla3[[#This Row],[cic]]=1,(AND(H5481=1,H5483=0))),1,0)</f>
        <v>0</v>
      </c>
      <c r="J5482">
        <f>Tabla3[[#This Row],[pas]]+J5481</f>
        <v>23</v>
      </c>
    </row>
    <row r="5483" spans="1:10" x14ac:dyDescent="0.25">
      <c r="A5483">
        <v>221.53446960449199</v>
      </c>
      <c r="B5483">
        <v>3.6040269769728202</v>
      </c>
      <c r="C5483">
        <v>4.0271283978654503E-3</v>
      </c>
      <c r="D5483">
        <v>3.5999999381601802</v>
      </c>
      <c r="E5483">
        <v>2.7905036859010601E-4</v>
      </c>
      <c r="F5483">
        <f>Tabla3[[#This Row],[Axial Force ]]/$M$12</f>
        <v>4.7641821420320856</v>
      </c>
      <c r="G5483">
        <f>Tabla3[[#This Row],[Axial Displacement ]]/$M$9</f>
        <v>4.1907290429916512E-2</v>
      </c>
      <c r="H5483">
        <f>IF(Tabla3[[#This Row],[Axial Displacement Command ]]=D5482,1,0)</f>
        <v>1</v>
      </c>
      <c r="I5483">
        <f>IF(AND(Tabla3[[#This Row],[cic]]=1,(AND(H5482=1,H5484=0))),1,0)</f>
        <v>0</v>
      </c>
      <c r="J5483">
        <f>Tabla3[[#This Row],[pas]]+J5482</f>
        <v>23</v>
      </c>
    </row>
    <row r="5484" spans="1:10" x14ac:dyDescent="0.25">
      <c r="A5484">
        <v>220.66986083984401</v>
      </c>
      <c r="B5484">
        <v>3.6029219627380402</v>
      </c>
      <c r="C5484">
        <v>2.9220580017863501E-3</v>
      </c>
      <c r="D5484">
        <v>3.5999999381601802</v>
      </c>
      <c r="E5484">
        <v>-2.2802008459166199E-4</v>
      </c>
      <c r="F5484">
        <f>Tabla3[[#This Row],[Axial Force ]]/$M$12</f>
        <v>4.7455884051579353</v>
      </c>
      <c r="G5484">
        <f>Tabla3[[#This Row],[Axial Displacement ]]/$M$9</f>
        <v>4.1894441427186513E-2</v>
      </c>
      <c r="H5484">
        <f>IF(Tabla3[[#This Row],[Axial Displacement Command ]]=D5483,1,0)</f>
        <v>1</v>
      </c>
      <c r="I5484">
        <f>IF(AND(Tabla3[[#This Row],[cic]]=1,(AND(H5483=1,H5485=0))),1,0)</f>
        <v>0</v>
      </c>
      <c r="J5484">
        <f>Tabla3[[#This Row],[pas]]+J5483</f>
        <v>23</v>
      </c>
    </row>
    <row r="5485" spans="1:10" x14ac:dyDescent="0.25">
      <c r="A5485">
        <v>220.44657897949199</v>
      </c>
      <c r="B5485">
        <v>3.6028646863997</v>
      </c>
      <c r="C5485">
        <v>2.8648375973716598E-3</v>
      </c>
      <c r="D5485">
        <v>3.5999999381601802</v>
      </c>
      <c r="E5485">
        <v>1.21505735251048E-4</v>
      </c>
      <c r="F5485">
        <f>Tabla3[[#This Row],[Axial Force ]]/$M$12</f>
        <v>4.7407866447202576</v>
      </c>
      <c r="G5485">
        <f>Tabla3[[#This Row],[Axial Displacement ]]/$M$9</f>
        <v>4.1893775423252323E-2</v>
      </c>
      <c r="H5485">
        <f>IF(Tabla3[[#This Row],[Axial Displacement Command ]]=D5484,1,0)</f>
        <v>1</v>
      </c>
      <c r="I5485">
        <f>IF(AND(Tabla3[[#This Row],[cic]]=1,(AND(H5484=1,H5486=0))),1,0)</f>
        <v>0</v>
      </c>
      <c r="J5485">
        <f>Tabla3[[#This Row],[pas]]+J5484</f>
        <v>23</v>
      </c>
    </row>
    <row r="5486" spans="1:10" x14ac:dyDescent="0.25">
      <c r="A5486">
        <v>219.86862182617199</v>
      </c>
      <c r="B5486">
        <v>3.6024390719830999</v>
      </c>
      <c r="C5486">
        <v>2.4392604700551601E-3</v>
      </c>
      <c r="D5486">
        <v>3.5999999381601802</v>
      </c>
      <c r="E5486">
        <v>-1.00631154964503E-3</v>
      </c>
      <c r="F5486">
        <f>Tabla3[[#This Row],[Axial Force ]]/$M$12</f>
        <v>4.7283574586273547</v>
      </c>
      <c r="G5486">
        <f>Tabla3[[#This Row],[Axial Displacement ]]/$M$9</f>
        <v>4.1888826418408139E-2</v>
      </c>
      <c r="H5486">
        <f>IF(Tabla3[[#This Row],[Axial Displacement Command ]]=D5485,1,0)</f>
        <v>1</v>
      </c>
      <c r="I5486">
        <f>IF(AND(Tabla3[[#This Row],[cic]]=1,(AND(H5485=1,H5487=0))),1,0)</f>
        <v>0</v>
      </c>
      <c r="J5486">
        <f>Tabla3[[#This Row],[pas]]+J5485</f>
        <v>23</v>
      </c>
    </row>
    <row r="5487" spans="1:10" x14ac:dyDescent="0.25">
      <c r="A5487">
        <v>219.38725280761699</v>
      </c>
      <c r="B5487">
        <v>3.6024106666445701</v>
      </c>
      <c r="C5487">
        <v>2.4106502678478102E-3</v>
      </c>
      <c r="D5487">
        <v>3.5999999381601802</v>
      </c>
      <c r="E5487">
        <v>-1.3359131116885701E-3</v>
      </c>
      <c r="F5487">
        <f>Tabla3[[#This Row],[Axial Force ]]/$M$12</f>
        <v>4.7180054367229456</v>
      </c>
      <c r="G5487">
        <f>Tabla3[[#This Row],[Axial Displacement ]]/$M$9</f>
        <v>4.1888496123774072E-2</v>
      </c>
      <c r="H5487">
        <f>IF(Tabla3[[#This Row],[Axial Displacement Command ]]=D5486,1,0)</f>
        <v>1</v>
      </c>
      <c r="I5487">
        <f>IF(AND(Tabla3[[#This Row],[cic]]=1,(AND(H5486=1,H5488=0))),1,0)</f>
        <v>0</v>
      </c>
      <c r="J5487">
        <f>Tabla3[[#This Row],[pas]]+J5486</f>
        <v>23</v>
      </c>
    </row>
    <row r="5488" spans="1:10" x14ac:dyDescent="0.25">
      <c r="A5488">
        <v>219.08554077148401</v>
      </c>
      <c r="B5488">
        <v>3.6034942604601401</v>
      </c>
      <c r="C5488">
        <v>3.4942627280543101E-3</v>
      </c>
      <c r="D5488">
        <v>3.5999999381601802</v>
      </c>
      <c r="E5488" s="2">
        <v>1.0987546872343E-5</v>
      </c>
      <c r="F5488">
        <f>Tabla3[[#This Row],[Axial Force ]]/$M$12</f>
        <v>4.711517005838366</v>
      </c>
      <c r="G5488">
        <f>Tabla3[[#This Row],[Axial Displacement ]]/$M$9</f>
        <v>4.1901096051862097E-2</v>
      </c>
      <c r="H5488">
        <f>IF(Tabla3[[#This Row],[Axial Displacement Command ]]=D5487,1,0)</f>
        <v>1</v>
      </c>
      <c r="I5488">
        <f>IF(AND(Tabla3[[#This Row],[cic]]=1,(AND(H5487=1,H5489=0))),1,0)</f>
        <v>0</v>
      </c>
      <c r="J5488">
        <f>Tabla3[[#This Row],[pas]]+J5487</f>
        <v>23</v>
      </c>
    </row>
    <row r="5489" spans="1:10" x14ac:dyDescent="0.25">
      <c r="A5489">
        <v>218.69940185546901</v>
      </c>
      <c r="B5489">
        <v>3.6031149793416302</v>
      </c>
      <c r="C5489">
        <v>3.1151771509030399E-3</v>
      </c>
      <c r="D5489">
        <v>3.5999999381601802</v>
      </c>
      <c r="E5489">
        <v>1.76142563645953E-4</v>
      </c>
      <c r="F5489">
        <f>Tabla3[[#This Row],[Axial Force ]]/$M$12</f>
        <v>4.7032129431283654</v>
      </c>
      <c r="G5489">
        <f>Tabla3[[#This Row],[Axial Displacement ]]/$M$9</f>
        <v>4.1896685806298024E-2</v>
      </c>
      <c r="H5489">
        <f>IF(Tabla3[[#This Row],[Axial Displacement Command ]]=D5488,1,0)</f>
        <v>1</v>
      </c>
      <c r="I5489">
        <f>IF(AND(Tabla3[[#This Row],[cic]]=1,(AND(H5488=1,H5490=0))),1,0)</f>
        <v>0</v>
      </c>
      <c r="J5489">
        <f>Tabla3[[#This Row],[pas]]+J5488</f>
        <v>23</v>
      </c>
    </row>
    <row r="5490" spans="1:10" x14ac:dyDescent="0.25">
      <c r="A5490">
        <v>218.85754394531301</v>
      </c>
      <c r="B5490">
        <v>3.6027503665536602</v>
      </c>
      <c r="C5490">
        <v>2.7503967885422801E-3</v>
      </c>
      <c r="D5490">
        <v>3.5999999381601802</v>
      </c>
      <c r="E5490">
        <v>-6.3706011133035602E-4</v>
      </c>
      <c r="F5490">
        <f>Tabla3[[#This Row],[Axial Force ]]/$M$12</f>
        <v>4.7066138482863016</v>
      </c>
      <c r="G5490">
        <f>Tabla3[[#This Row],[Axial Displacement ]]/$M$9</f>
        <v>4.1892446122716982E-2</v>
      </c>
      <c r="H5490">
        <f>IF(Tabla3[[#This Row],[Axial Displacement Command ]]=D5489,1,0)</f>
        <v>1</v>
      </c>
      <c r="I5490">
        <f>IF(AND(Tabla3[[#This Row],[cic]]=1,(AND(H5489=1,H5491=0))),1,0)</f>
        <v>0</v>
      </c>
      <c r="J5490">
        <f>Tabla3[[#This Row],[pas]]+J5489</f>
        <v>23</v>
      </c>
    </row>
    <row r="5491" spans="1:10" x14ac:dyDescent="0.25">
      <c r="A5491">
        <v>218.33575439453099</v>
      </c>
      <c r="B5491">
        <v>3.6036586388945602</v>
      </c>
      <c r="C5491">
        <v>3.6587714475899702E-3</v>
      </c>
      <c r="D5491">
        <v>3.5999999381601802</v>
      </c>
      <c r="E5491">
        <v>-1.9721493060842501E-4</v>
      </c>
      <c r="F5491">
        <f>Tabla3[[#This Row],[Axial Force ]]/$M$12</f>
        <v>4.6953925676243227</v>
      </c>
      <c r="G5491">
        <f>Tabla3[[#This Row],[Axial Displacement ]]/$M$9</f>
        <v>4.1903007429006517E-2</v>
      </c>
      <c r="H5491">
        <f>IF(Tabla3[[#This Row],[Axial Displacement Command ]]=D5490,1,0)</f>
        <v>1</v>
      </c>
      <c r="I5491">
        <f>IF(AND(Tabla3[[#This Row],[cic]]=1,(AND(H5490=1,H5492=0))),1,0)</f>
        <v>0</v>
      </c>
      <c r="J5491">
        <f>Tabla3[[#This Row],[pas]]+J5490</f>
        <v>23</v>
      </c>
    </row>
    <row r="5492" spans="1:10" x14ac:dyDescent="0.25">
      <c r="A5492">
        <v>218.362869262695</v>
      </c>
      <c r="B5492">
        <v>3.6026358138769901</v>
      </c>
      <c r="C5492">
        <v>2.6359557523392102E-3</v>
      </c>
      <c r="D5492">
        <v>3.5999999381601802</v>
      </c>
      <c r="E5492">
        <v>-1.22689079944394E-2</v>
      </c>
      <c r="F5492">
        <f>Tabla3[[#This Row],[Axial Force ]]/$M$12</f>
        <v>4.6959756830687098</v>
      </c>
      <c r="G5492">
        <f>Tabla3[[#This Row],[Axial Displacement ]]/$M$9</f>
        <v>4.1891114114848721E-2</v>
      </c>
      <c r="H5492">
        <f>IF(Tabla3[[#This Row],[Axial Displacement Command ]]=D5491,1,0)</f>
        <v>1</v>
      </c>
      <c r="I5492">
        <f>IF(AND(Tabla3[[#This Row],[cic]]=1,(AND(H5491=1,H5493=0))),1,0)</f>
        <v>0</v>
      </c>
      <c r="J5492">
        <f>Tabla3[[#This Row],[pas]]+J5491</f>
        <v>23</v>
      </c>
    </row>
    <row r="5493" spans="1:10" x14ac:dyDescent="0.25">
      <c r="A5493">
        <v>217.63404846191401</v>
      </c>
      <c r="B5493">
        <v>3.60274314880371</v>
      </c>
      <c r="C5493">
        <v>2.74324406746018E-3</v>
      </c>
      <c r="D5493">
        <v>3.5999999381601802</v>
      </c>
      <c r="E5493">
        <v>-2.26447332352109E-3</v>
      </c>
      <c r="F5493">
        <f>Tabla3[[#This Row],[Axial Force ]]/$M$12</f>
        <v>4.6803021174605162</v>
      </c>
      <c r="G5493">
        <f>Tabla3[[#This Row],[Axial Displacement ]]/$M$9</f>
        <v>4.1892362195391976E-2</v>
      </c>
      <c r="H5493">
        <f>IF(Tabla3[[#This Row],[Axial Displacement Command ]]=D5492,1,0)</f>
        <v>1</v>
      </c>
      <c r="I5493">
        <f>IF(AND(Tabla3[[#This Row],[cic]]=1,(AND(H5492=1,H5494=0))),1,0)</f>
        <v>0</v>
      </c>
      <c r="J5493">
        <f>Tabla3[[#This Row],[pas]]+J5492</f>
        <v>23</v>
      </c>
    </row>
    <row r="5494" spans="1:10" x14ac:dyDescent="0.25">
      <c r="A5494">
        <v>217.93078613281301</v>
      </c>
      <c r="B5494">
        <v>3.6032760981470302</v>
      </c>
      <c r="C5494">
        <v>3.2761097372713301E-3</v>
      </c>
      <c r="D5494">
        <v>3.5999999381601802</v>
      </c>
      <c r="E5494">
        <v>-7.3303823455717098E-4</v>
      </c>
      <c r="F5494">
        <f>Tabla3[[#This Row],[Axial Force ]]/$M$12</f>
        <v>4.6866835727486666</v>
      </c>
      <c r="G5494">
        <f>Tabla3[[#This Row],[Axial Displacement ]]/$M$9</f>
        <v>4.1898559280779422E-2</v>
      </c>
      <c r="H5494">
        <f>IF(Tabla3[[#This Row],[Axial Displacement Command ]]=D5493,1,0)</f>
        <v>1</v>
      </c>
      <c r="I5494">
        <f>IF(AND(Tabla3[[#This Row],[cic]]=1,(AND(H5493=1,H5495=0))),1,0)</f>
        <v>0</v>
      </c>
      <c r="J5494">
        <f>Tabla3[[#This Row],[pas]]+J5493</f>
        <v>23</v>
      </c>
    </row>
    <row r="5495" spans="1:10" x14ac:dyDescent="0.25">
      <c r="A5495">
        <v>217.24461364746099</v>
      </c>
      <c r="B5495">
        <v>3.6029040347784802</v>
      </c>
      <c r="C5495">
        <v>2.9041766538284702E-3</v>
      </c>
      <c r="D5495">
        <v>3.5999999381601802</v>
      </c>
      <c r="E5495">
        <v>-5.67377810511971E-4</v>
      </c>
      <c r="F5495">
        <f>Tabla3[[#This Row],[Axial Force ]]/$M$12</f>
        <v>4.6719271752142149</v>
      </c>
      <c r="G5495">
        <f>Tabla3[[#This Row],[Axial Displacement ]]/$M$9</f>
        <v>4.1894232962540467E-2</v>
      </c>
      <c r="H5495">
        <f>IF(Tabla3[[#This Row],[Axial Displacement Command ]]=D5494,1,0)</f>
        <v>1</v>
      </c>
      <c r="I5495">
        <f>IF(AND(Tabla3[[#This Row],[cic]]=1,(AND(H5494=1,H5496=0))),1,0)</f>
        <v>0</v>
      </c>
      <c r="J5495">
        <f>Tabla3[[#This Row],[pas]]+J5494</f>
        <v>23</v>
      </c>
    </row>
    <row r="5496" spans="1:10" x14ac:dyDescent="0.25">
      <c r="A5496">
        <v>216.93186950683599</v>
      </c>
      <c r="B5496">
        <v>3.60325444489717</v>
      </c>
      <c r="C5496">
        <v>3.2546520287724001E-3</v>
      </c>
      <c r="D5496">
        <v>3.5999999381601802</v>
      </c>
      <c r="E5496">
        <v>7.8776713507977504E-4</v>
      </c>
      <c r="F5496">
        <f>Tabla3[[#This Row],[Axial Force ]]/$M$12</f>
        <v>4.6652014947706668</v>
      </c>
      <c r="G5496">
        <f>Tabla3[[#This Row],[Axial Displacement ]]/$M$9</f>
        <v>4.1898307498804299E-2</v>
      </c>
      <c r="H5496">
        <f>IF(Tabla3[[#This Row],[Axial Displacement Command ]]=D5495,1,0)</f>
        <v>1</v>
      </c>
      <c r="I5496">
        <f>IF(AND(Tabla3[[#This Row],[cic]]=1,(AND(H5495=1,H5497=0))),1,0)</f>
        <v>1</v>
      </c>
      <c r="J5496">
        <f>Tabla3[[#This Row],[pas]]+J5495</f>
        <v>24</v>
      </c>
    </row>
    <row r="5497" spans="1:10" x14ac:dyDescent="0.25">
      <c r="A5497">
        <v>216.80912780761699</v>
      </c>
      <c r="B5497">
        <v>3.6030078772455498</v>
      </c>
      <c r="C5497">
        <v>4.2448045860510302E-3</v>
      </c>
      <c r="D5497">
        <v>3.5987629089504498</v>
      </c>
      <c r="E5497">
        <v>-4.3534322458072E-4</v>
      </c>
      <c r="F5497">
        <f>Tabla3[[#This Row],[Axial Force ]]/$M$12</f>
        <v>4.6625618883358495</v>
      </c>
      <c r="G5497">
        <f>Tabla3[[#This Row],[Axial Displacement ]]/$M$9</f>
        <v>4.1895440433087787E-2</v>
      </c>
      <c r="H5497">
        <f>IF(Tabla3[[#This Row],[Axial Displacement Command ]]=D5496,1,0)</f>
        <v>0</v>
      </c>
      <c r="I5497">
        <f>IF(AND(Tabla3[[#This Row],[cic]]=1,(AND(H5496=1,H5498=0))),1,0)</f>
        <v>0</v>
      </c>
      <c r="J5497">
        <f>Tabla3[[#This Row],[pas]]+J5496</f>
        <v>24</v>
      </c>
    </row>
    <row r="5498" spans="1:10" x14ac:dyDescent="0.25">
      <c r="A5498">
        <v>215.48930358886699</v>
      </c>
      <c r="B5498">
        <v>3.6019419785589002</v>
      </c>
      <c r="C5498">
        <v>6.5157414610439402E-3</v>
      </c>
      <c r="D5498">
        <v>3.59542621299624</v>
      </c>
      <c r="E5498">
        <v>-7.6357315492714395E-4</v>
      </c>
      <c r="F5498">
        <f>Tabla3[[#This Row],[Axial Force ]]/$M$12</f>
        <v>4.6341785718035915</v>
      </c>
      <c r="G5498">
        <f>Tabla3[[#This Row],[Axial Displacement ]]/$M$9</f>
        <v>4.188304626231279E-2</v>
      </c>
      <c r="H5498">
        <f>IF(Tabla3[[#This Row],[Axial Displacement Command ]]=D5497,1,0)</f>
        <v>0</v>
      </c>
      <c r="I5498">
        <f>IF(AND(Tabla3[[#This Row],[cic]]=1,(AND(H5497=1,H5499=0))),1,0)</f>
        <v>0</v>
      </c>
      <c r="J5498">
        <f>Tabla3[[#This Row],[pas]]+J5497</f>
        <v>24</v>
      </c>
    </row>
    <row r="5499" spans="1:10" x14ac:dyDescent="0.25">
      <c r="A5499">
        <v>213.40045166015599</v>
      </c>
      <c r="B5499">
        <v>3.59981064684689</v>
      </c>
      <c r="C5499">
        <v>7.72094699641457E-3</v>
      </c>
      <c r="D5499">
        <v>3.59208974987268</v>
      </c>
      <c r="E5499">
        <v>6.1706867882094197E-4</v>
      </c>
      <c r="F5499">
        <f>Tabla3[[#This Row],[Axial Force ]]/$M$12</f>
        <v>4.5892570249495916</v>
      </c>
      <c r="G5499">
        <f>Tabla3[[#This Row],[Axial Displacement ]]/$M$9</f>
        <v>4.1858263335428955E-2</v>
      </c>
      <c r="H5499">
        <f>IF(Tabla3[[#This Row],[Axial Displacement Command ]]=D5498,1,0)</f>
        <v>0</v>
      </c>
      <c r="I5499">
        <f>IF(AND(Tabla3[[#This Row],[cic]]=1,(AND(H5498=1,H5500=0))),1,0)</f>
        <v>0</v>
      </c>
      <c r="J5499">
        <f>Tabla3[[#This Row],[pas]]+J5498</f>
        <v>24</v>
      </c>
    </row>
    <row r="5500" spans="1:10" x14ac:dyDescent="0.25">
      <c r="A5500">
        <v>211.19850158691401</v>
      </c>
      <c r="B5500">
        <v>3.5966027062386301</v>
      </c>
      <c r="C5500">
        <v>7.8494549597962794E-3</v>
      </c>
      <c r="D5500">
        <v>3.5887532867491201</v>
      </c>
      <c r="E5500">
        <v>-1.08113101759955E-3</v>
      </c>
      <c r="F5500">
        <f>Tabla3[[#This Row],[Axial Force ]]/$M$12</f>
        <v>4.5419032599336342</v>
      </c>
      <c r="G5500">
        <f>Tabla3[[#This Row],[Axial Displacement ]]/$M$9</f>
        <v>4.1820961700449188E-2</v>
      </c>
      <c r="H5500">
        <f>IF(Tabla3[[#This Row],[Axial Displacement Command ]]=D5499,1,0)</f>
        <v>0</v>
      </c>
      <c r="I5500">
        <f>IF(AND(Tabla3[[#This Row],[cic]]=1,(AND(H5499=1,H5501=0))),1,0)</f>
        <v>0</v>
      </c>
      <c r="J5500">
        <f>Tabla3[[#This Row],[pas]]+J5499</f>
        <v>24</v>
      </c>
    </row>
    <row r="5501" spans="1:10" x14ac:dyDescent="0.25">
      <c r="A5501">
        <v>208.74879455566401</v>
      </c>
      <c r="B5501">
        <v>3.5942029207944901</v>
      </c>
      <c r="C5501">
        <v>8.7864400484249892E-3</v>
      </c>
      <c r="D5501">
        <v>3.58541659079492</v>
      </c>
      <c r="E5501">
        <v>-6.1851625332565196E-4</v>
      </c>
      <c r="F5501">
        <f>Tabla3[[#This Row],[Axial Force ]]/$M$12</f>
        <v>4.4892213882938492</v>
      </c>
      <c r="G5501">
        <f>Tabla3[[#This Row],[Axial Displacement ]]/$M$9</f>
        <v>4.1793057218540583E-2</v>
      </c>
      <c r="H5501">
        <f>IF(Tabla3[[#This Row],[Axial Displacement Command ]]=D5500,1,0)</f>
        <v>0</v>
      </c>
      <c r="I5501">
        <f>IF(AND(Tabla3[[#This Row],[cic]]=1,(AND(H5500=1,H5502=0))),1,0)</f>
        <v>0</v>
      </c>
      <c r="J5501">
        <f>Tabla3[[#This Row],[pas]]+J5500</f>
        <v>24</v>
      </c>
    </row>
    <row r="5502" spans="1:10" x14ac:dyDescent="0.25">
      <c r="A5502">
        <v>206.20648193359401</v>
      </c>
      <c r="B5502">
        <v>3.5906874109059599</v>
      </c>
      <c r="C5502">
        <v>8.6076261140988208E-3</v>
      </c>
      <c r="D5502">
        <v>3.58207989484072</v>
      </c>
      <c r="E5502">
        <v>-2.4199027848226299E-3</v>
      </c>
      <c r="F5502">
        <f>Tabla3[[#This Row],[Axial Force ]]/$M$12</f>
        <v>4.4345479985719143</v>
      </c>
      <c r="G5502">
        <f>Tabla3[[#This Row],[Axial Displacement ]]/$M$9</f>
        <v>4.1752179196580926E-2</v>
      </c>
      <c r="H5502">
        <f>IF(Tabla3[[#This Row],[Axial Displacement Command ]]=D5501,1,0)</f>
        <v>0</v>
      </c>
      <c r="I5502">
        <f>IF(AND(Tabla3[[#This Row],[cic]]=1,(AND(H5501=1,H5503=0))),1,0)</f>
        <v>0</v>
      </c>
      <c r="J5502">
        <f>Tabla3[[#This Row],[pas]]+J5501</f>
        <v>24</v>
      </c>
    </row>
    <row r="5503" spans="1:10" x14ac:dyDescent="0.25">
      <c r="A5503">
        <v>203.52772521972699</v>
      </c>
      <c r="B5503">
        <v>3.58553766272962</v>
      </c>
      <c r="C5503">
        <v>6.7942141868115903E-3</v>
      </c>
      <c r="D5503">
        <v>3.57874343171716</v>
      </c>
      <c r="E5503">
        <v>1.69890668644257E-4</v>
      </c>
      <c r="F5503">
        <f>Tabla3[[#This Row],[Axial Force ]]/$M$12</f>
        <v>4.3769403273059568</v>
      </c>
      <c r="G5503">
        <f>Tabla3[[#This Row],[Axial Displacement ]]/$M$9</f>
        <v>4.1692298403832789E-2</v>
      </c>
      <c r="H5503">
        <f>IF(Tabla3[[#This Row],[Axial Displacement Command ]]=D5502,1,0)</f>
        <v>0</v>
      </c>
      <c r="I5503">
        <f>IF(AND(Tabla3[[#This Row],[cic]]=1,(AND(H5502=1,H5504=0))),1,0)</f>
        <v>0</v>
      </c>
      <c r="J5503">
        <f>Tabla3[[#This Row],[pas]]+J5502</f>
        <v>24</v>
      </c>
    </row>
    <row r="5504" spans="1:10" x14ac:dyDescent="0.25">
      <c r="A5504">
        <v>201.29151916503901</v>
      </c>
      <c r="B5504">
        <v>3.58204357326031</v>
      </c>
      <c r="C5504">
        <v>6.6368579609843402E-3</v>
      </c>
      <c r="D5504">
        <v>3.5754067357629502</v>
      </c>
      <c r="E5504">
        <v>-1.2453088515940199E-4</v>
      </c>
      <c r="F5504">
        <f>Tabla3[[#This Row],[Axial Force ]]/$M$12</f>
        <v>4.3288498745169681</v>
      </c>
      <c r="G5504">
        <f>Tabla3[[#This Row],[Axial Displacement ]]/$M$9</f>
        <v>4.1651669456515231E-2</v>
      </c>
      <c r="H5504">
        <f>IF(Tabla3[[#This Row],[Axial Displacement Command ]]=D5503,1,0)</f>
        <v>0</v>
      </c>
      <c r="I5504">
        <f>IF(AND(Tabla3[[#This Row],[cic]]=1,(AND(H5503=1,H5505=0))),1,0)</f>
        <v>0</v>
      </c>
      <c r="J5504">
        <f>Tabla3[[#This Row],[pas]]+J5503</f>
        <v>24</v>
      </c>
    </row>
    <row r="5505" spans="1:10" x14ac:dyDescent="0.25">
      <c r="A5505">
        <v>199.044921875</v>
      </c>
      <c r="B5505">
        <v>3.5767543595284201</v>
      </c>
      <c r="C5505">
        <v>4.6842096708132903E-3</v>
      </c>
      <c r="D5505">
        <v>3.5720700398087502</v>
      </c>
      <c r="E5505">
        <v>-1.1338004242134E-3</v>
      </c>
      <c r="F5505">
        <f>Tabla3[[#This Row],[Axial Force ]]/$M$12</f>
        <v>4.280535954301075</v>
      </c>
      <c r="G5505">
        <f>Tabla3[[#This Row],[Axial Displacement ]]/$M$9</f>
        <v>4.1590166971260702E-2</v>
      </c>
      <c r="H5505">
        <f>IF(Tabla3[[#This Row],[Axial Displacement Command ]]=D5504,1,0)</f>
        <v>0</v>
      </c>
      <c r="I5505">
        <f>IF(AND(Tabla3[[#This Row],[cic]]=1,(AND(H5504=1,H5506=0))),1,0)</f>
        <v>0</v>
      </c>
      <c r="J5505">
        <f>Tabla3[[#This Row],[pas]]+J5504</f>
        <v>24</v>
      </c>
    </row>
    <row r="5506" spans="1:10" x14ac:dyDescent="0.25">
      <c r="A5506">
        <v>197.56901550293</v>
      </c>
      <c r="B5506">
        <v>3.57323535718024</v>
      </c>
      <c r="C5506">
        <v>4.5015813157078801E-3</v>
      </c>
      <c r="D5506">
        <v>3.5687335766851902</v>
      </c>
      <c r="E5506">
        <v>-2.1364367341902799E-4</v>
      </c>
      <c r="F5506">
        <f>Tabla3[[#This Row],[Axial Force ]]/$M$12</f>
        <v>4.2487960323210752</v>
      </c>
      <c r="G5506">
        <f>Tabla3[[#This Row],[Axial Displacement ]]/$M$9</f>
        <v>4.1549248339305116E-2</v>
      </c>
      <c r="H5506">
        <f>IF(Tabla3[[#This Row],[Axial Displacement Command ]]=D5505,1,0)</f>
        <v>0</v>
      </c>
      <c r="I5506">
        <f>IF(AND(Tabla3[[#This Row],[cic]]=1,(AND(H5505=1,H5507=0))),1,0)</f>
        <v>0</v>
      </c>
      <c r="J5506">
        <f>Tabla3[[#This Row],[pas]]+J5505</f>
        <v>24</v>
      </c>
    </row>
    <row r="5507" spans="1:10" x14ac:dyDescent="0.25">
      <c r="A5507">
        <v>195.96864318847699</v>
      </c>
      <c r="B5507">
        <v>3.5708928480744402</v>
      </c>
      <c r="C5507">
        <v>5.4957868087512898E-3</v>
      </c>
      <c r="D5507">
        <v>3.5653971135616298</v>
      </c>
      <c r="E5507">
        <v>1.26998486393859E-3</v>
      </c>
      <c r="F5507">
        <f>Tabla3[[#This Row],[Axial Force ]]/$M$12</f>
        <v>4.2143794234081069</v>
      </c>
      <c r="G5507">
        <f>Tabla3[[#This Row],[Axial Displacement ]]/$M$9</f>
        <v>4.15220098613307E-2</v>
      </c>
      <c r="H5507">
        <f>IF(Tabla3[[#This Row],[Axial Displacement Command ]]=D5506,1,0)</f>
        <v>0</v>
      </c>
      <c r="I5507">
        <f>IF(AND(Tabla3[[#This Row],[cic]]=1,(AND(H5506=1,H5508=0))),1,0)</f>
        <v>0</v>
      </c>
      <c r="J5507">
        <f>Tabla3[[#This Row],[pas]]+J5506</f>
        <v>24</v>
      </c>
    </row>
    <row r="5508" spans="1:10" x14ac:dyDescent="0.25">
      <c r="A5508">
        <v>194.79789733886699</v>
      </c>
      <c r="B5508">
        <v>3.5674702376127199</v>
      </c>
      <c r="C5508">
        <v>5.4099559747555802E-3</v>
      </c>
      <c r="D5508">
        <v>3.5620604176074302</v>
      </c>
      <c r="E5508">
        <v>-4.37532804653529E-4</v>
      </c>
      <c r="F5508">
        <f>Tabla3[[#This Row],[Axial Force ]]/$M$12</f>
        <v>4.1892020933089675</v>
      </c>
      <c r="G5508">
        <f>Tabla3[[#This Row],[Axial Displacement ]]/$M$9</f>
        <v>4.1482212065264187E-2</v>
      </c>
      <c r="H5508">
        <f>IF(Tabla3[[#This Row],[Axial Displacement Command ]]=D5507,1,0)</f>
        <v>0</v>
      </c>
      <c r="I5508">
        <f>IF(AND(Tabla3[[#This Row],[cic]]=1,(AND(H5507=1,H5509=0))),1,0)</f>
        <v>0</v>
      </c>
      <c r="J5508">
        <f>Tabla3[[#This Row],[pas]]+J5507</f>
        <v>24</v>
      </c>
    </row>
    <row r="5509" spans="1:10" x14ac:dyDescent="0.25">
      <c r="A5509">
        <v>193.20010375976599</v>
      </c>
      <c r="B5509">
        <v>3.56331467628479</v>
      </c>
      <c r="C5509">
        <v>4.5907495405117498E-3</v>
      </c>
      <c r="D5509">
        <v>3.5587239544838698</v>
      </c>
      <c r="E5509">
        <v>8.4289325741338005E-4</v>
      </c>
      <c r="F5509">
        <f>Tabla3[[#This Row],[Axial Force ]]/$M$12</f>
        <v>4.154840941070236</v>
      </c>
      <c r="G5509">
        <f>Tabla3[[#This Row],[Axial Displacement ]]/$M$9</f>
        <v>4.143389158470686E-2</v>
      </c>
      <c r="H5509">
        <f>IF(Tabla3[[#This Row],[Axial Displacement Command ]]=D5508,1,0)</f>
        <v>0</v>
      </c>
      <c r="I5509">
        <f>IF(AND(Tabla3[[#This Row],[cic]]=1,(AND(H5508=1,H5510=0))),1,0)</f>
        <v>0</v>
      </c>
      <c r="J5509">
        <f>Tabla3[[#This Row],[pas]]+J5508</f>
        <v>24</v>
      </c>
    </row>
    <row r="5510" spans="1:10" x14ac:dyDescent="0.25">
      <c r="A5510">
        <v>191.80589294433599</v>
      </c>
      <c r="B5510">
        <v>3.56006738729775</v>
      </c>
      <c r="C5510">
        <v>4.6801565076748401E-3</v>
      </c>
      <c r="D5510">
        <v>3.55538725852966</v>
      </c>
      <c r="E5510">
        <v>4.2724789750536702E-4</v>
      </c>
      <c r="F5510">
        <f>Tabla3[[#This Row],[Axial Force ]]/$M$12</f>
        <v>4.1248579127814189</v>
      </c>
      <c r="G5510">
        <f>Tabla3[[#This Row],[Axial Displacement ]]/$M$9</f>
        <v>4.1396132410438956E-2</v>
      </c>
      <c r="H5510">
        <f>IF(Tabla3[[#This Row],[Axial Displacement Command ]]=D5509,1,0)</f>
        <v>0</v>
      </c>
      <c r="I5510">
        <f>IF(AND(Tabla3[[#This Row],[cic]]=1,(AND(H5509=1,H5511=0))),1,0)</f>
        <v>0</v>
      </c>
      <c r="J5510">
        <f>Tabla3[[#This Row],[pas]]+J5509</f>
        <v>24</v>
      </c>
    </row>
    <row r="5511" spans="1:10" x14ac:dyDescent="0.25">
      <c r="A5511">
        <v>190.636306762695</v>
      </c>
      <c r="B5511">
        <v>3.5572922788560399</v>
      </c>
      <c r="C5511">
        <v>5.2416326070670004E-3</v>
      </c>
      <c r="D5511">
        <v>3.5520505625754599</v>
      </c>
      <c r="E5511">
        <v>2.1753721739514701E-3</v>
      </c>
      <c r="F5511">
        <f>Tabla3[[#This Row],[Axial Force ]]/$M$12</f>
        <v>4.0997055217783869</v>
      </c>
      <c r="G5511">
        <f>Tabla3[[#This Row],[Axial Displacement ]]/$M$9</f>
        <v>4.1363863707628373E-2</v>
      </c>
      <c r="H5511">
        <f>IF(Tabla3[[#This Row],[Axial Displacement Command ]]=D5510,1,0)</f>
        <v>0</v>
      </c>
      <c r="I5511">
        <f>IF(AND(Tabla3[[#This Row],[cic]]=1,(AND(H5510=1,H5512=0))),1,0)</f>
        <v>0</v>
      </c>
      <c r="J5511">
        <f>Tabla3[[#This Row],[pas]]+J5510</f>
        <v>24</v>
      </c>
    </row>
    <row r="5512" spans="1:10" x14ac:dyDescent="0.25">
      <c r="A5512">
        <v>189.35664367675801</v>
      </c>
      <c r="B5512">
        <v>3.5545420832932</v>
      </c>
      <c r="C5512">
        <v>5.8279038057662503E-3</v>
      </c>
      <c r="D5512">
        <v>3.5487140994519</v>
      </c>
      <c r="E5512">
        <v>7.8305481565621405E-4</v>
      </c>
      <c r="F5512">
        <f>Tabla3[[#This Row],[Axial Force ]]/$M$12</f>
        <v>4.0721858855216775</v>
      </c>
      <c r="G5512">
        <f>Tabla3[[#This Row],[Axial Displacement ]]/$M$9</f>
        <v>4.1331884689455811E-2</v>
      </c>
      <c r="H5512">
        <f>IF(Tabla3[[#This Row],[Axial Displacement Command ]]=D5511,1,0)</f>
        <v>0</v>
      </c>
      <c r="I5512">
        <f>IF(AND(Tabla3[[#This Row],[cic]]=1,(AND(H5511=1,H5513=0))),1,0)</f>
        <v>0</v>
      </c>
      <c r="J5512">
        <f>Tabla3[[#This Row],[pas]]+J5511</f>
        <v>24</v>
      </c>
    </row>
    <row r="5513" spans="1:10" x14ac:dyDescent="0.25">
      <c r="A5513">
        <v>188.17333984375</v>
      </c>
      <c r="B5513">
        <v>3.5504400730133101</v>
      </c>
      <c r="C5513">
        <v>5.06257993038162E-3</v>
      </c>
      <c r="D5513">
        <v>3.5453774034976999</v>
      </c>
      <c r="E5513">
        <v>-1.2529264949989701E-3</v>
      </c>
      <c r="F5513">
        <f>Tabla3[[#This Row],[Axial Force ]]/$M$12</f>
        <v>4.046738491263441</v>
      </c>
      <c r="G5513">
        <f>Tabla3[[#This Row],[Axial Displacement ]]/$M$9</f>
        <v>4.1284186895503609E-2</v>
      </c>
      <c r="H5513">
        <f>IF(Tabla3[[#This Row],[Axial Displacement Command ]]=D5512,1,0)</f>
        <v>0</v>
      </c>
      <c r="I5513">
        <f>IF(AND(Tabla3[[#This Row],[cic]]=1,(AND(H5512=1,H5514=0))),1,0)</f>
        <v>0</v>
      </c>
      <c r="J5513">
        <f>Tabla3[[#This Row],[pas]]+J5512</f>
        <v>24</v>
      </c>
    </row>
    <row r="5514" spans="1:10" x14ac:dyDescent="0.25">
      <c r="A5514">
        <v>187.22439575195301</v>
      </c>
      <c r="B5514">
        <v>3.5479008220136201</v>
      </c>
      <c r="C5514">
        <v>5.8600903685146503E-3</v>
      </c>
      <c r="D5514">
        <v>3.54204094037414</v>
      </c>
      <c r="E5514">
        <v>1.4412179325518099E-3</v>
      </c>
      <c r="F5514">
        <f>Tabla3[[#This Row],[Axial Force ]]/$M$12</f>
        <v>4.0263310914398494</v>
      </c>
      <c r="G5514">
        <f>Tabla3[[#This Row],[Axial Displacement ]]/$M$9</f>
        <v>4.1254660721088604E-2</v>
      </c>
      <c r="H5514">
        <f>IF(Tabla3[[#This Row],[Axial Displacement Command ]]=D5513,1,0)</f>
        <v>0</v>
      </c>
      <c r="I5514">
        <f>IF(AND(Tabla3[[#This Row],[cic]]=1,(AND(H5513=1,H5515=0))),1,0)</f>
        <v>0</v>
      </c>
      <c r="J5514">
        <f>Tabla3[[#This Row],[pas]]+J5513</f>
        <v>24</v>
      </c>
    </row>
    <row r="5515" spans="1:10" x14ac:dyDescent="0.25">
      <c r="A5515">
        <v>185.75344848632801</v>
      </c>
      <c r="B5515">
        <v>3.5446893889457001</v>
      </c>
      <c r="C5515">
        <v>5.9850217439816299E-3</v>
      </c>
      <c r="D5515">
        <v>3.53870447725058</v>
      </c>
      <c r="E5515">
        <v>5.7892481208909896E-4</v>
      </c>
      <c r="F5515">
        <f>Tabla3[[#This Row],[Axial Force ]]/$M$12</f>
        <v>3.9946978169102798</v>
      </c>
      <c r="G5515">
        <f>Tabla3[[#This Row],[Axial Displacement ]]/$M$9</f>
        <v>4.1217318476112791E-2</v>
      </c>
      <c r="H5515">
        <f>IF(Tabla3[[#This Row],[Axial Displacement Command ]]=D5514,1,0)</f>
        <v>0</v>
      </c>
      <c r="I5515">
        <f>IF(AND(Tabla3[[#This Row],[cic]]=1,(AND(H5514=1,H5516=0))),1,0)</f>
        <v>0</v>
      </c>
      <c r="J5515">
        <f>Tabla3[[#This Row],[pas]]+J5514</f>
        <v>24</v>
      </c>
    </row>
    <row r="5516" spans="1:10" x14ac:dyDescent="0.25">
      <c r="A5516">
        <v>184.87232971191401</v>
      </c>
      <c r="B5516">
        <v>3.5404837690293798</v>
      </c>
      <c r="C5516">
        <v>5.1159859140170703E-3</v>
      </c>
      <c r="D5516">
        <v>3.5353677812963702</v>
      </c>
      <c r="E5516">
        <v>6.7040980411547902E-4</v>
      </c>
      <c r="F5516">
        <f>Tabla3[[#This Row],[Axial Force ]]/$M$12</f>
        <v>3.9757490260626667</v>
      </c>
      <c r="G5516">
        <f>Tabla3[[#This Row],[Axial Displacement ]]/$M$9</f>
        <v>4.1168415918946273E-2</v>
      </c>
      <c r="H5516">
        <f>IF(Tabla3[[#This Row],[Axial Displacement Command ]]=D5515,1,0)</f>
        <v>0</v>
      </c>
      <c r="I5516">
        <f>IF(AND(Tabla3[[#This Row],[cic]]=1,(AND(H5515=1,H5517=0))),1,0)</f>
        <v>0</v>
      </c>
      <c r="J5516">
        <f>Tabla3[[#This Row],[pas]]+J5515</f>
        <v>24</v>
      </c>
    </row>
    <row r="5517" spans="1:10" x14ac:dyDescent="0.25">
      <c r="A5517">
        <v>183.68492126464801</v>
      </c>
      <c r="B5517">
        <v>3.53693240322173</v>
      </c>
      <c r="C5517">
        <v>4.9014092837751403E-3</v>
      </c>
      <c r="D5517">
        <v>3.5320310853421701</v>
      </c>
      <c r="E5517">
        <v>7.8348568877117898E-4</v>
      </c>
      <c r="F5517">
        <f>Tabla3[[#This Row],[Axial Force ]]/$M$12</f>
        <v>3.9502133605300647</v>
      </c>
      <c r="G5517">
        <f>Tabla3[[#This Row],[Axial Displacement ]]/$M$9</f>
        <v>4.1127120967694532E-2</v>
      </c>
      <c r="H5517">
        <f>IF(Tabla3[[#This Row],[Axial Displacement Command ]]=D5516,1,0)</f>
        <v>0</v>
      </c>
      <c r="I5517">
        <f>IF(AND(Tabla3[[#This Row],[cic]]=1,(AND(H5516=1,H5518=0))),1,0)</f>
        <v>0</v>
      </c>
      <c r="J5517">
        <f>Tabla3[[#This Row],[pas]]+J5516</f>
        <v>24</v>
      </c>
    </row>
    <row r="5518" spans="1:10" x14ac:dyDescent="0.25">
      <c r="A5518">
        <v>182.61729431152301</v>
      </c>
      <c r="B5518">
        <v>3.5342967603355602</v>
      </c>
      <c r="C5518">
        <v>5.60212129130377E-3</v>
      </c>
      <c r="D5518">
        <v>3.5286946222186102</v>
      </c>
      <c r="E5518">
        <v>3.5423082067609401E-4</v>
      </c>
      <c r="F5518">
        <f>Tabla3[[#This Row],[Axial Force ]]/$M$12</f>
        <v>3.9272536411080217</v>
      </c>
      <c r="G5518">
        <f>Tabla3[[#This Row],[Axial Displacement ]]/$M$9</f>
        <v>4.1096473957390238E-2</v>
      </c>
      <c r="H5518">
        <f>IF(Tabla3[[#This Row],[Axial Displacement Command ]]=D5517,1,0)</f>
        <v>0</v>
      </c>
      <c r="I5518">
        <f>IF(AND(Tabla3[[#This Row],[cic]]=1,(AND(H5517=1,H5519=0))),1,0)</f>
        <v>0</v>
      </c>
      <c r="J5518">
        <f>Tabla3[[#This Row],[pas]]+J5517</f>
        <v>24</v>
      </c>
    </row>
    <row r="5519" spans="1:10" x14ac:dyDescent="0.25">
      <c r="A5519">
        <v>181.41728210449199</v>
      </c>
      <c r="B5519">
        <v>3.5302413161844002</v>
      </c>
      <c r="C5519">
        <v>4.88328942083172E-3</v>
      </c>
      <c r="D5519">
        <v>3.5253579262644101</v>
      </c>
      <c r="E5519">
        <v>-1.2187837228338999E-3</v>
      </c>
      <c r="F5519">
        <f>Tabla3[[#This Row],[Axial Force ]]/$M$12</f>
        <v>3.9014469269783225</v>
      </c>
      <c r="G5519">
        <f>Tabla3[[#This Row],[Axial Displacement ]]/$M$9</f>
        <v>4.1049317630051166E-2</v>
      </c>
      <c r="H5519">
        <f>IF(Tabla3[[#This Row],[Axial Displacement Command ]]=D5518,1,0)</f>
        <v>0</v>
      </c>
      <c r="I5519">
        <f>IF(AND(Tabla3[[#This Row],[cic]]=1,(AND(H5518=1,H5520=0))),1,0)</f>
        <v>0</v>
      </c>
      <c r="J5519">
        <f>Tabla3[[#This Row],[pas]]+J5518</f>
        <v>24</v>
      </c>
    </row>
    <row r="5520" spans="1:10" x14ac:dyDescent="0.25">
      <c r="A5520">
        <v>180.696212768555</v>
      </c>
      <c r="B5520">
        <v>3.5276340786367699</v>
      </c>
      <c r="C5520">
        <v>5.6128501455532404E-3</v>
      </c>
      <c r="D5520">
        <v>3.5220212303101999</v>
      </c>
      <c r="E5520">
        <v>-9.90817511592468E-4</v>
      </c>
      <c r="F5520">
        <f>Tabla3[[#This Row],[Axial Force ]]/$M$12</f>
        <v>3.8859400595388172</v>
      </c>
      <c r="G5520">
        <f>Tabla3[[#This Row],[Axial Displacement ]]/$M$9</f>
        <v>4.1019000914381043E-2</v>
      </c>
      <c r="H5520">
        <f>IF(Tabla3[[#This Row],[Axial Displacement Command ]]=D5519,1,0)</f>
        <v>0</v>
      </c>
      <c r="I5520">
        <f>IF(AND(Tabla3[[#This Row],[cic]]=1,(AND(H5519=1,H5521=0))),1,0)</f>
        <v>0</v>
      </c>
      <c r="J5520">
        <f>Tabla3[[#This Row],[pas]]+J5519</f>
        <v>24</v>
      </c>
    </row>
    <row r="5521" spans="1:10" x14ac:dyDescent="0.25">
      <c r="A5521">
        <v>180.01931762695301</v>
      </c>
      <c r="B5521">
        <v>3.5242510493844699</v>
      </c>
      <c r="C5521">
        <v>5.56612030777615E-3</v>
      </c>
      <c r="D5521">
        <v>3.5186847671866399</v>
      </c>
      <c r="E5521">
        <v>-7.6100957357994005E-4</v>
      </c>
      <c r="F5521">
        <f>Tabla3[[#This Row],[Axial Force ]]/$M$12</f>
        <v>3.8713831747731828</v>
      </c>
      <c r="G5521">
        <f>Tabla3[[#This Row],[Axial Displacement ]]/$M$9</f>
        <v>4.0979663364935699E-2</v>
      </c>
      <c r="H5521">
        <f>IF(Tabla3[[#This Row],[Axial Displacement Command ]]=D5520,1,0)</f>
        <v>0</v>
      </c>
      <c r="I5521">
        <f>IF(AND(Tabla3[[#This Row],[cic]]=1,(AND(H5520=1,H5522=0))),1,0)</f>
        <v>0</v>
      </c>
      <c r="J5521">
        <f>Tabla3[[#This Row],[pas]]+J5520</f>
        <v>24</v>
      </c>
    </row>
    <row r="5522" spans="1:10" x14ac:dyDescent="0.25">
      <c r="A5522">
        <v>178.76695251464801</v>
      </c>
      <c r="B5522">
        <v>3.52076417766511</v>
      </c>
      <c r="C5522">
        <v>5.4159163482836404E-3</v>
      </c>
      <c r="D5522">
        <v>3.51534830406308</v>
      </c>
      <c r="E5522">
        <v>9.3443082960220603E-4</v>
      </c>
      <c r="F5522">
        <f>Tabla3[[#This Row],[Axial Force ]]/$M$12</f>
        <v>3.8444505917128606</v>
      </c>
      <c r="G5522">
        <f>Tabla3[[#This Row],[Axial Displacement ]]/$M$9</f>
        <v>4.093911834494314E-2</v>
      </c>
      <c r="H5522">
        <f>IF(Tabla3[[#This Row],[Axial Displacement Command ]]=D5521,1,0)</f>
        <v>0</v>
      </c>
      <c r="I5522">
        <f>IF(AND(Tabla3[[#This Row],[cic]]=1,(AND(H5521=1,H5523=0))),1,0)</f>
        <v>0</v>
      </c>
      <c r="J5522">
        <f>Tabla3[[#This Row],[pas]]+J5521</f>
        <v>24</v>
      </c>
    </row>
    <row r="5523" spans="1:10" x14ac:dyDescent="0.25">
      <c r="A5523">
        <v>178.16926574707</v>
      </c>
      <c r="B5523">
        <v>3.51862539537251</v>
      </c>
      <c r="C5523">
        <v>6.6139696173195296E-3</v>
      </c>
      <c r="D5523">
        <v>3.5120116081088799</v>
      </c>
      <c r="E5523">
        <v>-6.5450547026557604E-4</v>
      </c>
      <c r="F5523">
        <f>Tabla3[[#This Row],[Axial Force ]]/$M$12</f>
        <v>3.8315971128402149</v>
      </c>
      <c r="G5523">
        <f>Tabla3[[#This Row],[Axial Displacement ]]/$M$9</f>
        <v>4.0914248783401282E-2</v>
      </c>
      <c r="H5523">
        <f>IF(Tabla3[[#This Row],[Axial Displacement Command ]]=D5522,1,0)</f>
        <v>0</v>
      </c>
      <c r="I5523">
        <f>IF(AND(Tabla3[[#This Row],[cic]]=1,(AND(H5522=1,H5524=0))),1,0)</f>
        <v>0</v>
      </c>
      <c r="J5523">
        <f>Tabla3[[#This Row],[pas]]+J5522</f>
        <v>24</v>
      </c>
    </row>
    <row r="5524" spans="1:10" x14ac:dyDescent="0.25">
      <c r="A5524">
        <v>177.05482482910199</v>
      </c>
      <c r="B5524">
        <v>3.5152065102011001</v>
      </c>
      <c r="C5524">
        <v>6.5314770836266698E-3</v>
      </c>
      <c r="D5524">
        <v>3.50867514498532</v>
      </c>
      <c r="E5524">
        <v>-1.29163413475908E-3</v>
      </c>
      <c r="F5524">
        <f>Tabla3[[#This Row],[Axial Force ]]/$M$12</f>
        <v>3.8076306414860643</v>
      </c>
      <c r="G5524">
        <f>Tabla3[[#This Row],[Axial Displacement ]]/$M$9</f>
        <v>4.0874494304663951E-2</v>
      </c>
      <c r="H5524">
        <f>IF(Tabla3[[#This Row],[Axial Displacement Command ]]=D5523,1,0)</f>
        <v>0</v>
      </c>
      <c r="I5524">
        <f>IF(AND(Tabla3[[#This Row],[cic]]=1,(AND(H5523=1,H5525=0))),1,0)</f>
        <v>0</v>
      </c>
      <c r="J5524">
        <f>Tabla3[[#This Row],[pas]]+J5523</f>
        <v>24</v>
      </c>
    </row>
    <row r="5525" spans="1:10" x14ac:dyDescent="0.25">
      <c r="A5525">
        <v>176.17120361328099</v>
      </c>
      <c r="B5525">
        <v>3.5111082252114998</v>
      </c>
      <c r="C5525">
        <v>5.7697297961567503E-3</v>
      </c>
      <c r="D5525">
        <v>3.5053384490311101</v>
      </c>
      <c r="E5525">
        <v>5.9687562270482896E-4</v>
      </c>
      <c r="F5525">
        <f>Tabla3[[#This Row],[Axial Force ]]/$M$12</f>
        <v>3.7886280346942147</v>
      </c>
      <c r="G5525">
        <f>Tabla3[[#This Row],[Axial Displacement ]]/$M$9</f>
        <v>4.0826839828040695E-2</v>
      </c>
      <c r="H5525">
        <f>IF(Tabla3[[#This Row],[Axial Displacement Command ]]=D5524,1,0)</f>
        <v>0</v>
      </c>
      <c r="I5525">
        <f>IF(AND(Tabla3[[#This Row],[cic]]=1,(AND(H5524=1,H5526=0))),1,0)</f>
        <v>0</v>
      </c>
      <c r="J5525">
        <f>Tabla3[[#This Row],[pas]]+J5524</f>
        <v>24</v>
      </c>
    </row>
    <row r="5526" spans="1:10" x14ac:dyDescent="0.25">
      <c r="A5526">
        <v>174.840896606445</v>
      </c>
      <c r="B5526">
        <v>3.5074995830655098</v>
      </c>
      <c r="C5526">
        <v>5.4979323067527704E-3</v>
      </c>
      <c r="D5526">
        <v>3.5020017530769101</v>
      </c>
      <c r="E5526">
        <v>6.6550614974403299E-4</v>
      </c>
      <c r="F5526">
        <f>Tabla3[[#This Row],[Axial Force ]]/$M$12</f>
        <v>3.7600192818590323</v>
      </c>
      <c r="G5526">
        <f>Tabla3[[#This Row],[Axial Displacement ]]/$M$9</f>
        <v>4.0784878872854764E-2</v>
      </c>
      <c r="H5526">
        <f>IF(Tabla3[[#This Row],[Axial Displacement Command ]]=D5525,1,0)</f>
        <v>0</v>
      </c>
      <c r="I5526">
        <f>IF(AND(Tabla3[[#This Row],[cic]]=1,(AND(H5525=1,H5527=0))),1,0)</f>
        <v>0</v>
      </c>
      <c r="J5526">
        <f>Tabla3[[#This Row],[pas]]+J5525</f>
        <v>24</v>
      </c>
    </row>
    <row r="5527" spans="1:10" x14ac:dyDescent="0.25">
      <c r="A5527">
        <v>174.31915283203099</v>
      </c>
      <c r="B5527">
        <v>3.5046529956161998</v>
      </c>
      <c r="C5527">
        <v>5.9876442719541999E-3</v>
      </c>
      <c r="D5527">
        <v>3.4986652899533501</v>
      </c>
      <c r="E5527">
        <v>-7.0482877845279301E-4</v>
      </c>
      <c r="F5527">
        <f>Tabla3[[#This Row],[Axial Force ]]/$M$12</f>
        <v>3.7487989856350752</v>
      </c>
      <c r="G5527">
        <f>Tabla3[[#This Row],[Axial Displacement ]]/$M$9</f>
        <v>4.0751779018793018E-2</v>
      </c>
      <c r="H5527">
        <f>IF(Tabla3[[#This Row],[Axial Displacement Command ]]=D5526,1,0)</f>
        <v>0</v>
      </c>
      <c r="I5527">
        <f>IF(AND(Tabla3[[#This Row],[cic]]=1,(AND(H5526=1,H5528=0))),1,0)</f>
        <v>0</v>
      </c>
      <c r="J5527">
        <f>Tabla3[[#This Row],[pas]]+J5526</f>
        <v>24</v>
      </c>
    </row>
    <row r="5528" spans="1:10" x14ac:dyDescent="0.25">
      <c r="A5528">
        <v>172.83184814453099</v>
      </c>
      <c r="B5528">
        <v>3.5003435332328099</v>
      </c>
      <c r="C5528">
        <v>5.0148964874097103E-3</v>
      </c>
      <c r="D5528">
        <v>3.4953285939991501</v>
      </c>
      <c r="E5528">
        <v>-2.0153604509687301E-3</v>
      </c>
      <c r="F5528">
        <f>Tabla3[[#This Row],[Axial Force ]]/$M$12</f>
        <v>3.7168139385920642</v>
      </c>
      <c r="G5528">
        <f>Tabla3[[#This Row],[Axial Displacement ]]/$M$9</f>
        <v>4.0701668991079187E-2</v>
      </c>
      <c r="H5528">
        <f>IF(Tabla3[[#This Row],[Axial Displacement Command ]]=D5527,1,0)</f>
        <v>0</v>
      </c>
      <c r="I5528">
        <f>IF(AND(Tabla3[[#This Row],[cic]]=1,(AND(H5527=1,H5529=0))),1,0)</f>
        <v>0</v>
      </c>
      <c r="J5528">
        <f>Tabla3[[#This Row],[pas]]+J5527</f>
        <v>24</v>
      </c>
    </row>
    <row r="5529" spans="1:10" x14ac:dyDescent="0.25">
      <c r="A5529">
        <v>171.40960693359401</v>
      </c>
      <c r="B5529">
        <v>3.4963954240083699</v>
      </c>
      <c r="C5529">
        <v>4.4033527046849503E-3</v>
      </c>
      <c r="D5529">
        <v>3.4919918980449398</v>
      </c>
      <c r="E5529">
        <v>3.06920952652945E-4</v>
      </c>
      <c r="F5529">
        <f>Tabla3[[#This Row],[Axial Force ]]/$M$12</f>
        <v>3.6862281060987958</v>
      </c>
      <c r="G5529">
        <f>Tabla3[[#This Row],[Axial Displacement ]]/$M$9</f>
        <v>4.065576074428337E-2</v>
      </c>
      <c r="H5529">
        <f>IF(Tabla3[[#This Row],[Axial Displacement Command ]]=D5528,1,0)</f>
        <v>0</v>
      </c>
      <c r="I5529">
        <f>IF(AND(Tabla3[[#This Row],[cic]]=1,(AND(H5528=1,H5530=0))),1,0)</f>
        <v>0</v>
      </c>
      <c r="J5529">
        <f>Tabla3[[#This Row],[pas]]+J5528</f>
        <v>24</v>
      </c>
    </row>
    <row r="5530" spans="1:10" x14ac:dyDescent="0.25">
      <c r="A5530">
        <v>170.45750427246099</v>
      </c>
      <c r="B5530">
        <v>3.49231134168804</v>
      </c>
      <c r="C5530">
        <v>3.65567211702E-3</v>
      </c>
      <c r="D5530">
        <v>3.4886556677520302</v>
      </c>
      <c r="E5530">
        <v>1.54352687786741E-3</v>
      </c>
      <c r="F5530">
        <f>Tabla3[[#This Row],[Axial Force ]]/$M$12</f>
        <v>3.6657527800529248</v>
      </c>
      <c r="G5530">
        <f>Tabla3[[#This Row],[Axial Displacement ]]/$M$9</f>
        <v>4.0608271414977207E-2</v>
      </c>
      <c r="H5530">
        <f>IF(Tabla3[[#This Row],[Axial Displacement Command ]]=D5529,1,0)</f>
        <v>0</v>
      </c>
      <c r="I5530">
        <f>IF(AND(Tabla3[[#This Row],[cic]]=1,(AND(H5529=1,H5531=0))),1,0)</f>
        <v>0</v>
      </c>
      <c r="J5530">
        <f>Tabla3[[#This Row],[pas]]+J5529</f>
        <v>24</v>
      </c>
    </row>
    <row r="5531" spans="1:10" x14ac:dyDescent="0.25">
      <c r="A5531">
        <v>169.85194396972699</v>
      </c>
      <c r="B5531">
        <v>3.4877799917012502</v>
      </c>
      <c r="C5531">
        <v>2.4611949811514898E-3</v>
      </c>
      <c r="D5531">
        <v>3.4853189717978199</v>
      </c>
      <c r="E5531" s="2">
        <v>-6.8637838523954997E-5</v>
      </c>
      <c r="F5531">
        <f>Tabla3[[#This Row],[Axial Force ]]/$M$12</f>
        <v>3.6527299778435913</v>
      </c>
      <c r="G5531">
        <f>Tabla3[[#This Row],[Axial Displacement ]]/$M$9</f>
        <v>4.0555581298851749E-2</v>
      </c>
      <c r="H5531">
        <f>IF(Tabla3[[#This Row],[Axial Displacement Command ]]=D5530,1,0)</f>
        <v>0</v>
      </c>
      <c r="I5531">
        <f>IF(AND(Tabla3[[#This Row],[cic]]=1,(AND(H5530=1,H5532=0))),1,0)</f>
        <v>0</v>
      </c>
      <c r="J5531">
        <f>Tabla3[[#This Row],[pas]]+J5530</f>
        <v>24</v>
      </c>
    </row>
    <row r="5532" spans="1:10" x14ac:dyDescent="0.25">
      <c r="A5532">
        <v>169.02426147460901</v>
      </c>
      <c r="B5532">
        <v>3.4843289759010099</v>
      </c>
      <c r="C5532">
        <v>2.3467541723221101E-3</v>
      </c>
      <c r="D5532">
        <v>3.4819822758436199</v>
      </c>
      <c r="E5532">
        <v>-2.1322136944945699E-3</v>
      </c>
      <c r="F5532">
        <f>Tabla3[[#This Row],[Axial Force ]]/$M$12</f>
        <v>3.634930354292667</v>
      </c>
      <c r="G5532">
        <f>Tabla3[[#This Row],[Axial Displacement ]]/$M$9</f>
        <v>4.0515453208151281E-2</v>
      </c>
      <c r="H5532">
        <f>IF(Tabla3[[#This Row],[Axial Displacement Command ]]=D5531,1,0)</f>
        <v>0</v>
      </c>
      <c r="I5532">
        <f>IF(AND(Tabla3[[#This Row],[cic]]=1,(AND(H5531=1,H5533=0))),1,0)</f>
        <v>0</v>
      </c>
      <c r="J5532">
        <f>Tabla3[[#This Row],[pas]]+J5531</f>
        <v>24</v>
      </c>
    </row>
    <row r="5533" spans="1:10" x14ac:dyDescent="0.25">
      <c r="A5533">
        <v>167.86795043945301</v>
      </c>
      <c r="B5533">
        <v>3.4812176600098601</v>
      </c>
      <c r="C5533">
        <v>2.5718211418279701E-3</v>
      </c>
      <c r="D5533">
        <v>3.4786458127200599</v>
      </c>
      <c r="E5533">
        <v>-1.4999271513715899E-4</v>
      </c>
      <c r="F5533">
        <f>Tabla3[[#This Row],[Axial Force ]]/$M$12</f>
        <v>3.6100634503108173</v>
      </c>
      <c r="G5533">
        <f>Tabla3[[#This Row],[Axial Displacement ]]/$M$9</f>
        <v>4.0479275116393723E-2</v>
      </c>
      <c r="H5533">
        <f>IF(Tabla3[[#This Row],[Axial Displacement Command ]]=D5532,1,0)</f>
        <v>0</v>
      </c>
      <c r="I5533">
        <f>IF(AND(Tabla3[[#This Row],[cic]]=1,(AND(H5532=1,H5534=0))),1,0)</f>
        <v>0</v>
      </c>
      <c r="J5533">
        <f>Tabla3[[#This Row],[pas]]+J5532</f>
        <v>24</v>
      </c>
    </row>
    <row r="5534" spans="1:10" x14ac:dyDescent="0.25">
      <c r="A5534">
        <v>167.49838256835901</v>
      </c>
      <c r="B5534">
        <v>3.4783459268510302</v>
      </c>
      <c r="C5534">
        <v>3.0367375529749599E-3</v>
      </c>
      <c r="D5534">
        <v>3.4753091167658599</v>
      </c>
      <c r="E5534">
        <v>-1.5567040918540399E-3</v>
      </c>
      <c r="F5534">
        <f>Tabla3[[#This Row],[Axial Force ]]/$M$12</f>
        <v>3.602115754158258</v>
      </c>
      <c r="G5534">
        <f>Tabla3[[#This Row],[Axial Displacement ]]/$M$9</f>
        <v>4.0445882870360814E-2</v>
      </c>
      <c r="H5534">
        <f>IF(Tabla3[[#This Row],[Axial Displacement Command ]]=D5533,1,0)</f>
        <v>0</v>
      </c>
      <c r="I5534">
        <f>IF(AND(Tabla3[[#This Row],[cic]]=1,(AND(H5533=1,H5535=0))),1,0)</f>
        <v>0</v>
      </c>
      <c r="J5534">
        <f>Tabla3[[#This Row],[pas]]+J5533</f>
        <v>24</v>
      </c>
    </row>
    <row r="5535" spans="1:10" x14ac:dyDescent="0.25">
      <c r="A5535">
        <v>166.47720336914099</v>
      </c>
      <c r="B5535">
        <v>3.47540620714426</v>
      </c>
      <c r="C5535">
        <v>3.4337044780841102E-3</v>
      </c>
      <c r="D5535">
        <v>3.47197242081165</v>
      </c>
      <c r="E5535">
        <v>-1.97643794308533E-3</v>
      </c>
      <c r="F5535">
        <f>Tabla3[[#This Row],[Axial Force ]]/$M$12</f>
        <v>3.5801549111643225</v>
      </c>
      <c r="G5535">
        <f>Tabla3[[#This Row],[Axial Displacement ]]/$M$9</f>
        <v>4.0411700083072793E-2</v>
      </c>
      <c r="H5535">
        <f>IF(Tabla3[[#This Row],[Axial Displacement Command ]]=D5534,1,0)</f>
        <v>0</v>
      </c>
      <c r="I5535">
        <f>IF(AND(Tabla3[[#This Row],[cic]]=1,(AND(H5534=1,H5536=0))),1,0)</f>
        <v>0</v>
      </c>
      <c r="J5535">
        <f>Tabla3[[#This Row],[pas]]+J5534</f>
        <v>24</v>
      </c>
    </row>
    <row r="5536" spans="1:10" x14ac:dyDescent="0.25">
      <c r="A5536">
        <v>165.60563659668</v>
      </c>
      <c r="B5536">
        <v>3.4714222420006999</v>
      </c>
      <c r="C5536">
        <v>2.7861594844580399E-3</v>
      </c>
      <c r="D5536">
        <v>3.4686359576880901</v>
      </c>
      <c r="E5536">
        <v>1.4984226481829001E-4</v>
      </c>
      <c r="F5536">
        <f>Tabla3[[#This Row],[Axial Force ]]/$M$12</f>
        <v>3.5614115397135482</v>
      </c>
      <c r="G5536">
        <f>Tabla3[[#This Row],[Axial Displacement ]]/$M$9</f>
        <v>4.0365374906984886E-2</v>
      </c>
      <c r="H5536">
        <f>IF(Tabla3[[#This Row],[Axial Displacement Command ]]=D5535,1,0)</f>
        <v>0</v>
      </c>
      <c r="I5536">
        <f>IF(AND(Tabla3[[#This Row],[cic]]=1,(AND(H5535=1,H5537=0))),1,0)</f>
        <v>0</v>
      </c>
      <c r="J5536">
        <f>Tabla3[[#This Row],[pas]]+J5535</f>
        <v>24</v>
      </c>
    </row>
    <row r="5537" spans="1:10" x14ac:dyDescent="0.25">
      <c r="A5537">
        <v>165.06150817871099</v>
      </c>
      <c r="B5537">
        <v>3.4679388627409899</v>
      </c>
      <c r="C5537">
        <v>2.6395321128802598E-3</v>
      </c>
      <c r="D5537">
        <v>3.46529926173389</v>
      </c>
      <c r="E5537">
        <v>-1.72830959854764E-3</v>
      </c>
      <c r="F5537">
        <f>Tabla3[[#This Row],[Axial Force ]]/$M$12</f>
        <v>3.5497098533056128</v>
      </c>
      <c r="G5537">
        <f>Tabla3[[#This Row],[Axial Displacement ]]/$M$9</f>
        <v>4.0324870496988255E-2</v>
      </c>
      <c r="H5537">
        <f>IF(Tabla3[[#This Row],[Axial Displacement Command ]]=D5536,1,0)</f>
        <v>0</v>
      </c>
      <c r="I5537">
        <f>IF(AND(Tabla3[[#This Row],[cic]]=1,(AND(H5536=1,H5538=0))),1,0)</f>
        <v>0</v>
      </c>
      <c r="J5537">
        <f>Tabla3[[#This Row],[pas]]+J5536</f>
        <v>24</v>
      </c>
    </row>
    <row r="5538" spans="1:10" x14ac:dyDescent="0.25">
      <c r="A5538">
        <v>164.68675231933599</v>
      </c>
      <c r="B5538">
        <v>3.4654426854103799</v>
      </c>
      <c r="C5538">
        <v>3.4799575132638001E-3</v>
      </c>
      <c r="D5538">
        <v>3.4619627986103301</v>
      </c>
      <c r="E5538">
        <v>-5.7915417528420199E-4</v>
      </c>
      <c r="F5538">
        <f>Tabla3[[#This Row],[Axial Force ]]/$M$12</f>
        <v>3.5416505875126019</v>
      </c>
      <c r="G5538">
        <f>Tabla3[[#This Row],[Axial Displacement ]]/$M$9</f>
        <v>4.0295845179190465E-2</v>
      </c>
      <c r="H5538">
        <f>IF(Tabla3[[#This Row],[Axial Displacement Command ]]=D5537,1,0)</f>
        <v>0</v>
      </c>
      <c r="I5538">
        <f>IF(AND(Tabla3[[#This Row],[cic]]=1,(AND(H5537=1,H5539=0))),1,0)</f>
        <v>0</v>
      </c>
      <c r="J5538">
        <f>Tabla3[[#This Row],[pas]]+J5537</f>
        <v>24</v>
      </c>
    </row>
    <row r="5539" spans="1:10" x14ac:dyDescent="0.25">
      <c r="A5539">
        <v>163.74871826171901</v>
      </c>
      <c r="B5539">
        <v>3.4617662895470902</v>
      </c>
      <c r="C5539">
        <v>3.13997270495747E-3</v>
      </c>
      <c r="D5539">
        <v>3.4586263354867701</v>
      </c>
      <c r="E5539">
        <v>-1.2439328429536499E-3</v>
      </c>
      <c r="F5539">
        <f>Tabla3[[#This Row],[Axial Force ]]/$M$12</f>
        <v>3.5214778120799788</v>
      </c>
      <c r="G5539">
        <f>Tabla3[[#This Row],[Axial Displacement ]]/$M$9</f>
        <v>4.0253096390082448E-2</v>
      </c>
      <c r="H5539">
        <f>IF(Tabla3[[#This Row],[Axial Displacement Command ]]=D5538,1,0)</f>
        <v>0</v>
      </c>
      <c r="I5539">
        <f>IF(AND(Tabla3[[#This Row],[cic]]=1,(AND(H5538=1,H5540=0))),1,0)</f>
        <v>0</v>
      </c>
      <c r="J5539">
        <f>Tabla3[[#This Row],[pas]]+J5538</f>
        <v>24</v>
      </c>
    </row>
    <row r="5540" spans="1:10" x14ac:dyDescent="0.25">
      <c r="A5540">
        <v>162.96388244628901</v>
      </c>
      <c r="B5540">
        <v>3.4588945563882598</v>
      </c>
      <c r="C5540">
        <v>3.60488888873078E-3</v>
      </c>
      <c r="D5540">
        <v>3.4552896395325701</v>
      </c>
      <c r="E5540">
        <v>7.9528103924531002E-4</v>
      </c>
      <c r="F5540">
        <f>Tabla3[[#This Row],[Axial Force ]]/$M$12</f>
        <v>3.5045996225008387</v>
      </c>
      <c r="G5540">
        <f>Tabla3[[#This Row],[Axial Displacement ]]/$M$9</f>
        <v>4.0219704144049531E-2</v>
      </c>
      <c r="H5540">
        <f>IF(Tabla3[[#This Row],[Axial Displacement Command ]]=D5539,1,0)</f>
        <v>0</v>
      </c>
      <c r="I5540">
        <f>IF(AND(Tabla3[[#This Row],[cic]]=1,(AND(H5539=1,H5541=0))),1,0)</f>
        <v>0</v>
      </c>
      <c r="J5540">
        <f>Tabla3[[#This Row],[pas]]+J5539</f>
        <v>24</v>
      </c>
    </row>
    <row r="5541" spans="1:10" x14ac:dyDescent="0.25">
      <c r="A5541">
        <v>162.51913452148401</v>
      </c>
      <c r="B5541">
        <v>3.4556651953607802</v>
      </c>
      <c r="C5541">
        <v>3.7121772038517498E-3</v>
      </c>
      <c r="D5541">
        <v>3.4519529435783598</v>
      </c>
      <c r="E5541">
        <v>-1.6156952824530901E-3</v>
      </c>
      <c r="F5541">
        <f>Tabla3[[#This Row],[Axial Force ]]/$M$12</f>
        <v>3.495035150999656</v>
      </c>
      <c r="G5541">
        <f>Tabla3[[#This Row],[Axial Displacement ]]/$M$9</f>
        <v>4.018215343442768E-2</v>
      </c>
      <c r="H5541">
        <f>IF(Tabla3[[#This Row],[Axial Displacement Command ]]=D5540,1,0)</f>
        <v>0</v>
      </c>
      <c r="I5541">
        <f>IF(AND(Tabla3[[#This Row],[cic]]=1,(AND(H5540=1,H5542=0))),1,0)</f>
        <v>0</v>
      </c>
      <c r="J5541">
        <f>Tabla3[[#This Row],[pas]]+J5540</f>
        <v>24</v>
      </c>
    </row>
    <row r="5542" spans="1:10" x14ac:dyDescent="0.25">
      <c r="A5542">
        <v>161.47738647460901</v>
      </c>
      <c r="B5542">
        <v>3.4519350156187998</v>
      </c>
      <c r="C5542">
        <v>3.3185481242981002E-3</v>
      </c>
      <c r="D5542">
        <v>3.4486164804547998</v>
      </c>
      <c r="E5542">
        <v>1.2879211226390901E-3</v>
      </c>
      <c r="F5542">
        <f>Tabla3[[#This Row],[Axial Force ]]/$M$12</f>
        <v>3.4726319671958925</v>
      </c>
      <c r="G5542">
        <f>Tabla3[[#This Row],[Axial Displacement ]]/$M$9</f>
        <v>4.0138779251381394E-2</v>
      </c>
      <c r="H5542">
        <f>IF(Tabla3[[#This Row],[Axial Displacement Command ]]=D5541,1,0)</f>
        <v>0</v>
      </c>
      <c r="I5542">
        <f>IF(AND(Tabla3[[#This Row],[cic]]=1,(AND(H5541=1,H5543=0))),1,0)</f>
        <v>0</v>
      </c>
      <c r="J5542">
        <f>Tabla3[[#This Row],[pas]]+J5541</f>
        <v>24</v>
      </c>
    </row>
    <row r="5543" spans="1:10" x14ac:dyDescent="0.25">
      <c r="A5543">
        <v>161.16020202636699</v>
      </c>
      <c r="B5543">
        <v>3.4489918034523699</v>
      </c>
      <c r="C5543">
        <v>3.7119389162398901E-3</v>
      </c>
      <c r="D5543">
        <v>3.4452797845005998</v>
      </c>
      <c r="E5543">
        <v>-1.2909622455481401E-3</v>
      </c>
      <c r="F5543">
        <f>Tabla3[[#This Row],[Axial Force ]]/$M$12</f>
        <v>3.4658107962659566</v>
      </c>
      <c r="G5543">
        <f>Tabla3[[#This Row],[Axial Displacement ]]/$M$9</f>
        <v>4.0104555854097328E-2</v>
      </c>
      <c r="H5543">
        <f>IF(Tabla3[[#This Row],[Axial Displacement Command ]]=D5542,1,0)</f>
        <v>0</v>
      </c>
      <c r="I5543">
        <f>IF(AND(Tabla3[[#This Row],[cic]]=1,(AND(H5542=1,H5544=0))),1,0)</f>
        <v>0</v>
      </c>
      <c r="J5543">
        <f>Tabla3[[#This Row],[pas]]+J5542</f>
        <v>24</v>
      </c>
    </row>
    <row r="5544" spans="1:10" x14ac:dyDescent="0.25">
      <c r="A5544">
        <v>160.07550048828099</v>
      </c>
      <c r="B5544">
        <v>3.445626469329</v>
      </c>
      <c r="C5544">
        <v>3.6833287140325402E-3</v>
      </c>
      <c r="D5544">
        <v>3.4419430885464002</v>
      </c>
      <c r="E5544">
        <v>-7.2008305096460401E-4</v>
      </c>
      <c r="F5544">
        <f>Tabla3[[#This Row],[Axial Force ]]/$M$12</f>
        <v>3.4424838814684087</v>
      </c>
      <c r="G5544">
        <f>Tabla3[[#This Row],[Axial Displacement ]]/$M$9</f>
        <v>4.0065424061965116E-2</v>
      </c>
      <c r="H5544">
        <f>IF(Tabla3[[#This Row],[Axial Displacement Command ]]=D5543,1,0)</f>
        <v>0</v>
      </c>
      <c r="I5544">
        <f>IF(AND(Tabla3[[#This Row],[cic]]=1,(AND(H5543=1,H5545=0))),1,0)</f>
        <v>0</v>
      </c>
      <c r="J5544">
        <f>Tabla3[[#This Row],[pas]]+J5543</f>
        <v>24</v>
      </c>
    </row>
    <row r="5545" spans="1:10" x14ac:dyDescent="0.25">
      <c r="A5545">
        <v>159.74801635742199</v>
      </c>
      <c r="B5545">
        <v>3.4425007179379499</v>
      </c>
      <c r="C5545">
        <v>3.8940906961215699E-3</v>
      </c>
      <c r="D5545">
        <v>3.4386066254228398</v>
      </c>
      <c r="E5545">
        <v>-1.6024479236875801E-3</v>
      </c>
      <c r="F5545">
        <f>Tabla3[[#This Row],[Axial Force ]]/$M$12</f>
        <v>3.4354412119875697</v>
      </c>
      <c r="G5545">
        <f>Tabla3[[#This Row],[Axial Displacement ]]/$M$9</f>
        <v>4.0029078115557559E-2</v>
      </c>
      <c r="H5545">
        <f>IF(Tabla3[[#This Row],[Axial Displacement Command ]]=D5544,1,0)</f>
        <v>0</v>
      </c>
      <c r="I5545">
        <f>IF(AND(Tabla3[[#This Row],[cic]]=1,(AND(H5544=1,H5546=0))),1,0)</f>
        <v>0</v>
      </c>
      <c r="J5545">
        <f>Tabla3[[#This Row],[pas]]+J5544</f>
        <v>24</v>
      </c>
    </row>
    <row r="5546" spans="1:10" x14ac:dyDescent="0.25">
      <c r="A5546">
        <v>158.71472167968801</v>
      </c>
      <c r="B5546">
        <v>3.43880662694573</v>
      </c>
      <c r="C5546">
        <v>3.5364628274692201E-3</v>
      </c>
      <c r="D5546">
        <v>3.4352701622992798</v>
      </c>
      <c r="E5546">
        <v>2.84942956341183E-4</v>
      </c>
      <c r="F5546">
        <f>Tabla3[[#This Row],[Axial Force ]]/$M$12</f>
        <v>3.4132198210685596</v>
      </c>
      <c r="G5546">
        <f>Tabla3[[#This Row],[Axial Displacement ]]/$M$9</f>
        <v>3.9986123569136396E-2</v>
      </c>
      <c r="H5546">
        <f>IF(Tabla3[[#This Row],[Axial Displacement Command ]]=D5545,1,0)</f>
        <v>0</v>
      </c>
      <c r="I5546">
        <f>IF(AND(Tabla3[[#This Row],[cic]]=1,(AND(H5545=1,H5547=0))),1,0)</f>
        <v>0</v>
      </c>
      <c r="J5546">
        <f>Tabla3[[#This Row],[pas]]+J5545</f>
        <v>24</v>
      </c>
    </row>
    <row r="5547" spans="1:10" x14ac:dyDescent="0.25">
      <c r="A5547">
        <v>158.46157836914099</v>
      </c>
      <c r="B5547">
        <v>3.4359812270849899</v>
      </c>
      <c r="C5547">
        <v>4.0478707887814398E-3</v>
      </c>
      <c r="D5547">
        <v>3.43193346634507</v>
      </c>
      <c r="E5547">
        <v>-4.1978361764449801E-4</v>
      </c>
      <c r="F5547">
        <f>Tabla3[[#This Row],[Axial Force ]]/$M$12</f>
        <v>3.407775878906258</v>
      </c>
      <c r="G5547">
        <f>Tabla3[[#This Row],[Axial Displacement ]]/$M$9</f>
        <v>3.9953270082383606E-2</v>
      </c>
      <c r="H5547">
        <f>IF(Tabla3[[#This Row],[Axial Displacement Command ]]=D5546,1,0)</f>
        <v>0</v>
      </c>
      <c r="I5547">
        <f>IF(AND(Tabla3[[#This Row],[cic]]=1,(AND(H5546=1,H5548=0))),1,0)</f>
        <v>0</v>
      </c>
      <c r="J5547">
        <f>Tabla3[[#This Row],[pas]]+J5546</f>
        <v>24</v>
      </c>
    </row>
    <row r="5548" spans="1:10" x14ac:dyDescent="0.25">
      <c r="A5548">
        <v>157.74125671386699</v>
      </c>
      <c r="B5548">
        <v>3.43247293494642</v>
      </c>
      <c r="C5548">
        <v>3.87597083317814E-3</v>
      </c>
      <c r="D5548">
        <v>3.4285970032215101</v>
      </c>
      <c r="E5548">
        <v>-1.04348828244838E-3</v>
      </c>
      <c r="F5548">
        <f>Tabla3[[#This Row],[Axial Force ]]/$M$12</f>
        <v>3.3922850906207955</v>
      </c>
      <c r="G5548">
        <f>Tabla3[[#This Row],[Axial Displacement ]]/$M$9</f>
        <v>3.9912475987749073E-2</v>
      </c>
      <c r="H5548">
        <f>IF(Tabla3[[#This Row],[Axial Displacement Command ]]=D5547,1,0)</f>
        <v>0</v>
      </c>
      <c r="I5548">
        <f>IF(AND(Tabla3[[#This Row],[cic]]=1,(AND(H5547=1,H5549=0))),1,0)</f>
        <v>0</v>
      </c>
      <c r="J5548">
        <f>Tabla3[[#This Row],[pas]]+J5547</f>
        <v>24</v>
      </c>
    </row>
    <row r="5549" spans="1:10" x14ac:dyDescent="0.25">
      <c r="A5549">
        <v>157.01846313476599</v>
      </c>
      <c r="B5549">
        <v>3.4289325121790202</v>
      </c>
      <c r="C5549">
        <v>3.6721230571856701E-3</v>
      </c>
      <c r="D5549">
        <v>3.42526030726731</v>
      </c>
      <c r="E5549">
        <v>-1.73709884165874E-3</v>
      </c>
      <c r="F5549">
        <f>Tabla3[[#This Row],[Axial Force ]]/$M$12</f>
        <v>3.3767411426831395</v>
      </c>
      <c r="G5549">
        <f>Tabla3[[#This Row],[Axial Displacement ]]/$M$9</f>
        <v>3.9871308281151395E-2</v>
      </c>
      <c r="H5549">
        <f>IF(Tabla3[[#This Row],[Axial Displacement Command ]]=D5548,1,0)</f>
        <v>0</v>
      </c>
      <c r="I5549">
        <f>IF(AND(Tabla3[[#This Row],[cic]]=1,(AND(H5548=1,H5550=0))),1,0)</f>
        <v>0</v>
      </c>
      <c r="J5549">
        <f>Tabla3[[#This Row],[pas]]+J5548</f>
        <v>24</v>
      </c>
    </row>
    <row r="5550" spans="1:10" x14ac:dyDescent="0.25">
      <c r="A5550">
        <v>156.11212158203099</v>
      </c>
      <c r="B5550">
        <v>3.4252237528562501</v>
      </c>
      <c r="C5550">
        <v>3.3001899737428201E-3</v>
      </c>
      <c r="D5550">
        <v>3.4219236113131002</v>
      </c>
      <c r="E5550">
        <v>9.3420442226488398E-4</v>
      </c>
      <c r="F5550">
        <f>Tabla3[[#This Row],[Axial Force ]]/$M$12</f>
        <v>3.3572499264952902</v>
      </c>
      <c r="G5550">
        <f>Tabla3[[#This Row],[Axial Displacement ]]/$M$9</f>
        <v>3.9828183172747098E-2</v>
      </c>
      <c r="H5550">
        <f>IF(Tabla3[[#This Row],[Axial Displacement Command ]]=D5549,1,0)</f>
        <v>0</v>
      </c>
      <c r="I5550">
        <f>IF(AND(Tabla3[[#This Row],[cic]]=1,(AND(H5549=1,H5551=0))),1,0)</f>
        <v>0</v>
      </c>
      <c r="J5550">
        <f>Tabla3[[#This Row],[pas]]+J5549</f>
        <v>24</v>
      </c>
    </row>
    <row r="5551" spans="1:10" x14ac:dyDescent="0.25">
      <c r="A5551">
        <v>155.75059509277301</v>
      </c>
      <c r="B5551">
        <v>3.4227634314447601</v>
      </c>
      <c r="C5551">
        <v>4.1761400098039303E-3</v>
      </c>
      <c r="D5551">
        <v>3.4185871481895398</v>
      </c>
      <c r="E5551">
        <v>7.8663356362085302E-4</v>
      </c>
      <c r="F5551">
        <f>Tabla3[[#This Row],[Axial Force ]]/$M$12</f>
        <v>3.3494751632854411</v>
      </c>
      <c r="G5551">
        <f>Tabla3[[#This Row],[Axial Displacement ]]/$M$9</f>
        <v>3.9799574784241398E-2</v>
      </c>
      <c r="H5551">
        <f>IF(Tabla3[[#This Row],[Axial Displacement Command ]]=D5550,1,0)</f>
        <v>0</v>
      </c>
      <c r="I5551">
        <f>IF(AND(Tabla3[[#This Row],[cic]]=1,(AND(H5550=1,H5552=0))),1,0)</f>
        <v>0</v>
      </c>
      <c r="J5551">
        <f>Tabla3[[#This Row],[pas]]+J5550</f>
        <v>24</v>
      </c>
    </row>
    <row r="5552" spans="1:10" x14ac:dyDescent="0.25">
      <c r="A5552">
        <v>155.06352233886699</v>
      </c>
      <c r="B5552">
        <v>3.4188830759376301</v>
      </c>
      <c r="C5552">
        <v>3.6325454857433202E-3</v>
      </c>
      <c r="D5552">
        <v>3.4152504522353402</v>
      </c>
      <c r="E5552">
        <v>1.7873782098831699E-3</v>
      </c>
      <c r="F5552">
        <f>Tabla3[[#This Row],[Axial Force ]]/$M$12</f>
        <v>3.3346994051369245</v>
      </c>
      <c r="G5552">
        <f>Tabla3[[#This Row],[Axial Displacement ]]/$M$9</f>
        <v>3.9754454371367792E-2</v>
      </c>
      <c r="H5552">
        <f>IF(Tabla3[[#This Row],[Axial Displacement Command ]]=D5551,1,0)</f>
        <v>0</v>
      </c>
      <c r="I5552">
        <f>IF(AND(Tabla3[[#This Row],[cic]]=1,(AND(H5551=1,H5553=0))),1,0)</f>
        <v>0</v>
      </c>
      <c r="J5552">
        <f>Tabla3[[#This Row],[pas]]+J5551</f>
        <v>24</v>
      </c>
    </row>
    <row r="5553" spans="1:10" x14ac:dyDescent="0.25">
      <c r="A5553">
        <v>154.44561767578099</v>
      </c>
      <c r="B5553">
        <v>3.4155284520238598</v>
      </c>
      <c r="C5553">
        <v>3.6146641377854398E-3</v>
      </c>
      <c r="D5553">
        <v>3.4119137562811401</v>
      </c>
      <c r="E5553">
        <v>-4.9863626827573203E-4</v>
      </c>
      <c r="F5553">
        <f>Tabla3[[#This Row],[Axial Force ]]/$M$12</f>
        <v>3.3214111328124947</v>
      </c>
      <c r="G5553">
        <f>Tabla3[[#This Row],[Axial Displacement ]]/$M$9</f>
        <v>3.9715447116556508E-2</v>
      </c>
      <c r="H5553">
        <f>IF(Tabla3[[#This Row],[Axial Displacement Command ]]=D5552,1,0)</f>
        <v>0</v>
      </c>
      <c r="I5553">
        <f>IF(AND(Tabla3[[#This Row],[cic]]=1,(AND(H5552=1,H5554=0))),1,0)</f>
        <v>0</v>
      </c>
      <c r="J5553">
        <f>Tabla3[[#This Row],[pas]]+J5552</f>
        <v>24</v>
      </c>
    </row>
    <row r="5554" spans="1:10" x14ac:dyDescent="0.25">
      <c r="A5554">
        <v>154.28892517089801</v>
      </c>
      <c r="B5554">
        <v>3.4129000268876601</v>
      </c>
      <c r="C5554">
        <v>4.3225286390224903E-3</v>
      </c>
      <c r="D5554">
        <v>3.4085775259882198</v>
      </c>
      <c r="E5554">
        <v>-3.1062097605172301E-4</v>
      </c>
      <c r="F5554">
        <f>Tabla3[[#This Row],[Axial Force ]]/$M$12</f>
        <v>3.3180414015246886</v>
      </c>
      <c r="G5554">
        <f>Tabla3[[#This Row],[Axial Displacement ]]/$M$9</f>
        <v>3.9684884033577443E-2</v>
      </c>
      <c r="H5554">
        <f>IF(Tabla3[[#This Row],[Axial Displacement Command ]]=D5553,1,0)</f>
        <v>0</v>
      </c>
      <c r="I5554">
        <f>IF(AND(Tabla3[[#This Row],[cic]]=1,(AND(H5553=1,H5555=0))),1,0)</f>
        <v>0</v>
      </c>
      <c r="J5554">
        <f>Tabla3[[#This Row],[pas]]+J5553</f>
        <v>24</v>
      </c>
    </row>
    <row r="5555" spans="1:10" x14ac:dyDescent="0.25">
      <c r="A5555">
        <v>153.37387084960901</v>
      </c>
      <c r="B5555">
        <v>3.40888369828463</v>
      </c>
      <c r="C5555">
        <v>3.6430358250072502E-3</v>
      </c>
      <c r="D5555">
        <v>3.4052408300340198</v>
      </c>
      <c r="E5555">
        <v>4.2911761966024599E-4</v>
      </c>
      <c r="F5555">
        <f>Tabla3[[#This Row],[Axial Force ]]/$M$12</f>
        <v>3.298362813970086</v>
      </c>
      <c r="G5555">
        <f>Tabla3[[#This Row],[Axial Displacement ]]/$M$9</f>
        <v>3.9638182538193373E-2</v>
      </c>
      <c r="H5555">
        <f>IF(Tabla3[[#This Row],[Axial Displacement Command ]]=D5554,1,0)</f>
        <v>0</v>
      </c>
      <c r="I5555">
        <f>IF(AND(Tabla3[[#This Row],[cic]]=1,(AND(H5554=1,H5556=0))),1,0)</f>
        <v>0</v>
      </c>
      <c r="J5555">
        <f>Tabla3[[#This Row],[pas]]+J5554</f>
        <v>24</v>
      </c>
    </row>
    <row r="5556" spans="1:10" x14ac:dyDescent="0.25">
      <c r="A5556">
        <v>152.685546875</v>
      </c>
      <c r="B5556">
        <v>3.4060692414641398</v>
      </c>
      <c r="C5556">
        <v>4.1651724131952497E-3</v>
      </c>
      <c r="D5556">
        <v>3.40190413407981</v>
      </c>
      <c r="E5556" s="2">
        <v>7.9334704139455398E-5</v>
      </c>
      <c r="F5556">
        <f>Tabla3[[#This Row],[Axial Force ]]/$M$12</f>
        <v>3.2835601478494625</v>
      </c>
      <c r="G5556">
        <f>Tabla3[[#This Row],[Axial Displacement ]]/$M$9</f>
        <v>3.9605456296094646E-2</v>
      </c>
      <c r="H5556">
        <f>IF(Tabla3[[#This Row],[Axial Displacement Command ]]=D5555,1,0)</f>
        <v>0</v>
      </c>
      <c r="I5556">
        <f>IF(AND(Tabla3[[#This Row],[cic]]=1,(AND(H5555=1,H5557=0))),1,0)</f>
        <v>0</v>
      </c>
      <c r="J5556">
        <f>Tabla3[[#This Row],[pas]]+J5555</f>
        <v>24</v>
      </c>
    </row>
    <row r="5557" spans="1:10" x14ac:dyDescent="0.25">
      <c r="A5557">
        <v>151.96908569335901</v>
      </c>
      <c r="B5557">
        <v>3.4021174069494</v>
      </c>
      <c r="C5557">
        <v>3.5498142096912501E-3</v>
      </c>
      <c r="D5557">
        <v>3.39856767095625</v>
      </c>
      <c r="E5557">
        <v>9.2294811793180997E-4</v>
      </c>
      <c r="F5557">
        <f>Tabla3[[#This Row],[Axial Force ]]/$M$12</f>
        <v>3.268152380502344</v>
      </c>
      <c r="G5557">
        <f>Tabla3[[#This Row],[Axial Displacement ]]/$M$9</f>
        <v>3.9559504731969765E-2</v>
      </c>
      <c r="H5557">
        <f>IF(Tabla3[[#This Row],[Axial Displacement Command ]]=D5556,1,0)</f>
        <v>0</v>
      </c>
      <c r="I5557">
        <f>IF(AND(Tabla3[[#This Row],[cic]]=1,(AND(H5556=1,H5558=0))),1,0)</f>
        <v>0</v>
      </c>
      <c r="J5557">
        <f>Tabla3[[#This Row],[pas]]+J5556</f>
        <v>24</v>
      </c>
    </row>
    <row r="5558" spans="1:10" x14ac:dyDescent="0.25">
      <c r="A5558">
        <v>151.52561950683599</v>
      </c>
      <c r="B5558">
        <v>3.39925289154053</v>
      </c>
      <c r="C5558">
        <v>4.0218828871729801E-3</v>
      </c>
      <c r="D5558">
        <v>3.39523097500205</v>
      </c>
      <c r="E5558">
        <v>1.4484498933597901E-3</v>
      </c>
      <c r="F5558">
        <f>Tabla3[[#This Row],[Axial Force ]]/$M$12</f>
        <v>3.2586154732652903</v>
      </c>
      <c r="G5558">
        <f>Tabla3[[#This Row],[Axial Displacement ]]/$M$9</f>
        <v>3.952619641326198E-2</v>
      </c>
      <c r="H5558">
        <f>IF(Tabla3[[#This Row],[Axial Displacement Command ]]=D5557,1,0)</f>
        <v>0</v>
      </c>
      <c r="I5558">
        <f>IF(AND(Tabla3[[#This Row],[cic]]=1,(AND(H5557=1,H5559=0))),1,0)</f>
        <v>0</v>
      </c>
      <c r="J5558">
        <f>Tabla3[[#This Row],[pas]]+J5557</f>
        <v>24</v>
      </c>
    </row>
    <row r="5559" spans="1:10" x14ac:dyDescent="0.25">
      <c r="A5559">
        <v>150.86441040039099</v>
      </c>
      <c r="B5559">
        <v>3.3963345922529702</v>
      </c>
      <c r="C5559">
        <v>4.4403077481547397E-3</v>
      </c>
      <c r="D5559">
        <v>3.3918942790478499</v>
      </c>
      <c r="E5559">
        <v>-4.0242875343210498E-4</v>
      </c>
      <c r="F5559">
        <f>Tabla3[[#This Row],[Axial Force ]]/$M$12</f>
        <v>3.2443959225890535</v>
      </c>
      <c r="G5559">
        <f>Tabla3[[#This Row],[Axial Displacement ]]/$M$9</f>
        <v>3.9492262700615934E-2</v>
      </c>
      <c r="H5559">
        <f>IF(Tabla3[[#This Row],[Axial Displacement Command ]]=D5558,1,0)</f>
        <v>0</v>
      </c>
      <c r="I5559">
        <f>IF(AND(Tabla3[[#This Row],[cic]]=1,(AND(H5558=1,H5560=0))),1,0)</f>
        <v>0</v>
      </c>
      <c r="J5559">
        <f>Tabla3[[#This Row],[pas]]+J5558</f>
        <v>24</v>
      </c>
    </row>
    <row r="5560" spans="1:10" x14ac:dyDescent="0.25">
      <c r="A5560">
        <v>150.17610168457</v>
      </c>
      <c r="B5560">
        <v>3.39327333495021</v>
      </c>
      <c r="C5560">
        <v>4.7154426283668701E-3</v>
      </c>
      <c r="D5560">
        <v>3.38855781592429</v>
      </c>
      <c r="E5560">
        <v>-1.5780115063535099E-3</v>
      </c>
      <c r="F5560">
        <f>Tabla3[[#This Row],[Axial Force ]]/$M$12</f>
        <v>3.2295935846144088</v>
      </c>
      <c r="G5560">
        <f>Tabla3[[#This Row],[Axial Displacement ]]/$M$9</f>
        <v>3.9456666685467559E-2</v>
      </c>
      <c r="H5560">
        <f>IF(Tabla3[[#This Row],[Axial Displacement Command ]]=D5559,1,0)</f>
        <v>0</v>
      </c>
      <c r="I5560">
        <f>IF(AND(Tabla3[[#This Row],[cic]]=1,(AND(H5559=1,H5561=0))),1,0)</f>
        <v>0</v>
      </c>
      <c r="J5560">
        <f>Tabla3[[#This Row],[pas]]+J5559</f>
        <v>24</v>
      </c>
    </row>
    <row r="5561" spans="1:10" x14ac:dyDescent="0.25">
      <c r="A5561">
        <v>149.84167480468801</v>
      </c>
      <c r="B5561">
        <v>3.3896649256348601</v>
      </c>
      <c r="C5561">
        <v>4.4436455937102402E-3</v>
      </c>
      <c r="D5561">
        <v>3.38522135280073</v>
      </c>
      <c r="E5561">
        <v>-4.2426185245858498E-2</v>
      </c>
      <c r="F5561">
        <f>Tabla3[[#This Row],[Axial Force ]]/$M$12</f>
        <v>3.2224016087029681</v>
      </c>
      <c r="G5561">
        <f>Tabla3[[#This Row],[Axial Displacement ]]/$M$9</f>
        <v>3.9414708437614653E-2</v>
      </c>
      <c r="H5561">
        <f>IF(Tabla3[[#This Row],[Axial Displacement Command ]]=D5560,1,0)</f>
        <v>0</v>
      </c>
      <c r="I5561">
        <f>IF(AND(Tabla3[[#This Row],[cic]]=1,(AND(H5560=1,H5562=0))),1,0)</f>
        <v>0</v>
      </c>
      <c r="J5561">
        <f>Tabla3[[#This Row],[pas]]+J5560</f>
        <v>24</v>
      </c>
    </row>
    <row r="5562" spans="1:10" x14ac:dyDescent="0.25">
      <c r="A5562">
        <v>148.84361267089801</v>
      </c>
      <c r="B5562">
        <v>3.3853233326226499</v>
      </c>
      <c r="C5562">
        <v>3.4387112464173701E-3</v>
      </c>
      <c r="D5562">
        <v>3.3818846568465202</v>
      </c>
      <c r="E5562">
        <v>-2.3302452234474899E-4</v>
      </c>
      <c r="F5562">
        <f>Tabla3[[#This Row],[Axial Force ]]/$M$12</f>
        <v>3.2009379069010326</v>
      </c>
      <c r="G5562">
        <f>Tabla3[[#This Row],[Axial Displacement ]]/$M$9</f>
        <v>3.9364224797937789E-2</v>
      </c>
      <c r="H5562">
        <f>IF(Tabla3[[#This Row],[Axial Displacement Command ]]=D5561,1,0)</f>
        <v>0</v>
      </c>
      <c r="I5562">
        <f>IF(AND(Tabla3[[#This Row],[cic]]=1,(AND(H5561=1,H5563=0))),1,0)</f>
        <v>0</v>
      </c>
      <c r="J5562">
        <f>Tabla3[[#This Row],[pas]]+J5561</f>
        <v>24</v>
      </c>
    </row>
    <row r="5563" spans="1:10" x14ac:dyDescent="0.25">
      <c r="A5563">
        <v>147.76358032226599</v>
      </c>
      <c r="B5563">
        <v>3.3811605535447602</v>
      </c>
      <c r="C5563">
        <v>2.6123523184651302E-3</v>
      </c>
      <c r="D5563">
        <v>3.3785481937229598</v>
      </c>
      <c r="E5563">
        <v>-9.45510407746042E-4</v>
      </c>
      <c r="F5563">
        <f>Tabla3[[#This Row],[Axial Force ]]/$M$12</f>
        <v>3.177711404779914</v>
      </c>
      <c r="G5563">
        <f>Tabla3[[#This Row],[Axial Displacement ]]/$M$9</f>
        <v>3.931582039005535E-2</v>
      </c>
      <c r="H5563">
        <f>IF(Tabla3[[#This Row],[Axial Displacement Command ]]=D5562,1,0)</f>
        <v>0</v>
      </c>
      <c r="I5563">
        <f>IF(AND(Tabla3[[#This Row],[cic]]=1,(AND(H5562=1,H5564=0))),1,0)</f>
        <v>0</v>
      </c>
      <c r="J5563">
        <f>Tabla3[[#This Row],[pas]]+J5562</f>
        <v>24</v>
      </c>
    </row>
    <row r="5564" spans="1:10" x14ac:dyDescent="0.25">
      <c r="A5564">
        <v>147.06977844238301</v>
      </c>
      <c r="B5564">
        <v>3.3770799636840798</v>
      </c>
      <c r="C5564">
        <v>1.86848637895309E-3</v>
      </c>
      <c r="D5564">
        <v>3.3752114977687602</v>
      </c>
      <c r="E5564">
        <v>-9.89070599644037E-4</v>
      </c>
      <c r="F5564">
        <f>Tabla3[[#This Row],[Axial Force ]]/$M$12</f>
        <v>3.162790934244796</v>
      </c>
      <c r="G5564">
        <f>Tabla3[[#This Row],[Axial Displacement ]]/$M$9</f>
        <v>3.9268371670745116E-2</v>
      </c>
      <c r="H5564">
        <f>IF(Tabla3[[#This Row],[Axial Displacement Command ]]=D5563,1,0)</f>
        <v>0</v>
      </c>
      <c r="I5564">
        <f>IF(AND(Tabla3[[#This Row],[cic]]=1,(AND(H5563=1,H5565=0))),1,0)</f>
        <v>0</v>
      </c>
      <c r="J5564">
        <f>Tabla3[[#This Row],[pas]]+J5563</f>
        <v>24</v>
      </c>
    </row>
    <row r="5565" spans="1:10" x14ac:dyDescent="0.25">
      <c r="A5565">
        <v>146.58474731445301</v>
      </c>
      <c r="B5565">
        <v>3.3724736422300299</v>
      </c>
      <c r="C5565">
        <v>5.9890749071200801E-4</v>
      </c>
      <c r="D5565">
        <v>3.3718748018145601</v>
      </c>
      <c r="E5565">
        <v>-9.4417384843836804E-4</v>
      </c>
      <c r="F5565">
        <f>Tabla3[[#This Row],[Axial Force ]]/$M$12</f>
        <v>3.1523601573000648</v>
      </c>
      <c r="G5565">
        <f>Tabla3[[#This Row],[Axial Displacement ]]/$M$9</f>
        <v>3.921480979337244E-2</v>
      </c>
      <c r="H5565">
        <f>IF(Tabla3[[#This Row],[Axial Displacement Command ]]=D5564,1,0)</f>
        <v>0</v>
      </c>
      <c r="I5565">
        <f>IF(AND(Tabla3[[#This Row],[cic]]=1,(AND(H5564=1,H5566=0))),1,0)</f>
        <v>0</v>
      </c>
      <c r="J5565">
        <f>Tabla3[[#This Row],[pas]]+J5564</f>
        <v>24</v>
      </c>
    </row>
    <row r="5566" spans="1:10" x14ac:dyDescent="0.25">
      <c r="A5566">
        <v>146.11051940918</v>
      </c>
      <c r="B5566">
        <v>3.3697127364575898</v>
      </c>
      <c r="C5566">
        <v>1.17444994884863E-3</v>
      </c>
      <c r="D5566">
        <v>3.3685383386910002</v>
      </c>
      <c r="E5566">
        <v>-4.1184168253494098E-4</v>
      </c>
      <c r="F5566">
        <f>Tabla3[[#This Row],[Axial Force ]]/$M$12</f>
        <v>3.1421617077243011</v>
      </c>
      <c r="G5566">
        <f>Tabla3[[#This Row],[Axial Displacement ]]/$M$9</f>
        <v>3.918270623787895E-2</v>
      </c>
      <c r="H5566">
        <f>IF(Tabla3[[#This Row],[Axial Displacement Command ]]=D5565,1,0)</f>
        <v>0</v>
      </c>
      <c r="I5566">
        <f>IF(AND(Tabla3[[#This Row],[cic]]=1,(AND(H5565=1,H5567=0))),1,0)</f>
        <v>0</v>
      </c>
      <c r="J5566">
        <f>Tabla3[[#This Row],[pas]]+J5565</f>
        <v>24</v>
      </c>
    </row>
    <row r="5567" spans="1:10" x14ac:dyDescent="0.25">
      <c r="A5567">
        <v>145.75608825683599</v>
      </c>
      <c r="B5567">
        <v>3.3657932654023202</v>
      </c>
      <c r="C5567">
        <v>5.9151648201805095E-4</v>
      </c>
      <c r="D5567">
        <v>3.3652016427367899</v>
      </c>
      <c r="E5567">
        <v>3.8434359339589702E-4</v>
      </c>
      <c r="F5567">
        <f>Tabla3[[#This Row],[Axial Force ]]/$M$12</f>
        <v>3.1345395324050753</v>
      </c>
      <c r="G5567">
        <f>Tabla3[[#This Row],[Axial Displacement ]]/$M$9</f>
        <v>3.9137130993050231E-2</v>
      </c>
      <c r="H5567">
        <f>IF(Tabla3[[#This Row],[Axial Displacement Command ]]=D5566,1,0)</f>
        <v>0</v>
      </c>
      <c r="I5567">
        <f>IF(AND(Tabla3[[#This Row],[cic]]=1,(AND(H5566=1,H5568=0))),1,0)</f>
        <v>0</v>
      </c>
      <c r="J5567">
        <f>Tabla3[[#This Row],[pas]]+J5566</f>
        <v>24</v>
      </c>
    </row>
    <row r="5568" spans="1:10" x14ac:dyDescent="0.25">
      <c r="A5568">
        <v>144.74908447265599</v>
      </c>
      <c r="B5568">
        <v>3.3628214150667199</v>
      </c>
      <c r="C5568">
        <v>9.5629695806564996E-4</v>
      </c>
      <c r="D5568">
        <v>3.3618649467825898</v>
      </c>
      <c r="E5568">
        <v>-1.7679082020549701E-3</v>
      </c>
      <c r="F5568">
        <f>Tabla3[[#This Row],[Axial Force ]]/$M$12</f>
        <v>3.1128835370463657</v>
      </c>
      <c r="G5568">
        <f>Tabla3[[#This Row],[Axial Displacement ]]/$M$9</f>
        <v>3.9102574593799067E-2</v>
      </c>
      <c r="H5568">
        <f>IF(Tabla3[[#This Row],[Axial Displacement Command ]]=D5567,1,0)</f>
        <v>0</v>
      </c>
      <c r="I5568">
        <f>IF(AND(Tabla3[[#This Row],[cic]]=1,(AND(H5567=1,H5569=0))),1,0)</f>
        <v>0</v>
      </c>
      <c r="J5568">
        <f>Tabla3[[#This Row],[pas]]+J5567</f>
        <v>24</v>
      </c>
    </row>
    <row r="5569" spans="1:10" x14ac:dyDescent="0.25">
      <c r="A5569">
        <v>144.44436645507801</v>
      </c>
      <c r="B5569">
        <v>3.3594095148146201</v>
      </c>
      <c r="C5569">
        <v>8.8095663386411605E-4</v>
      </c>
      <c r="D5569">
        <v>3.35852871648967</v>
      </c>
      <c r="E5569">
        <v>-1.66551319580321E-3</v>
      </c>
      <c r="F5569">
        <f>Tabla3[[#This Row],[Axial Force ]]/$M$12</f>
        <v>3.1063304613995273</v>
      </c>
      <c r="G5569">
        <f>Tabla3[[#This Row],[Axial Displacement ]]/$M$9</f>
        <v>3.9062901335053725E-2</v>
      </c>
      <c r="H5569">
        <f>IF(Tabla3[[#This Row],[Axial Displacement Command ]]=D5568,1,0)</f>
        <v>0</v>
      </c>
      <c r="I5569">
        <f>IF(AND(Tabla3[[#This Row],[cic]]=1,(AND(H5568=1,H5570=0))),1,0)</f>
        <v>0</v>
      </c>
      <c r="J5569">
        <f>Tabla3[[#This Row],[pas]]+J5568</f>
        <v>24</v>
      </c>
    </row>
    <row r="5570" spans="1:10" x14ac:dyDescent="0.25">
      <c r="A5570">
        <v>143.9013671875</v>
      </c>
      <c r="B5570">
        <v>3.35605512373149</v>
      </c>
      <c r="C5570">
        <v>8.6307522906281498E-4</v>
      </c>
      <c r="D5570">
        <v>3.3551920205354699</v>
      </c>
      <c r="E5570">
        <v>3.8953058378865502E-4</v>
      </c>
      <c r="F5570">
        <f>Tabla3[[#This Row],[Axial Force ]]/$M$12</f>
        <v>3.094653057795699</v>
      </c>
      <c r="G5570">
        <f>Tabla3[[#This Row],[Axial Displacement ]]/$M$9</f>
        <v>3.9023896787575466E-2</v>
      </c>
      <c r="H5570">
        <f>IF(Tabla3[[#This Row],[Axial Displacement Command ]]=D5569,1,0)</f>
        <v>0</v>
      </c>
      <c r="I5570">
        <f>IF(AND(Tabla3[[#This Row],[cic]]=1,(AND(H5569=1,H5571=0))),1,0)</f>
        <v>0</v>
      </c>
      <c r="J5570">
        <f>Tabla3[[#This Row],[pas]]+J5569</f>
        <v>24</v>
      </c>
    </row>
    <row r="5571" spans="1:10" x14ac:dyDescent="0.25">
      <c r="A5571">
        <v>143.85858154296901</v>
      </c>
      <c r="B5571">
        <v>3.3530974760651602</v>
      </c>
      <c r="C5571">
        <v>1.24216080621409E-3</v>
      </c>
      <c r="D5571">
        <v>3.3518553245812699</v>
      </c>
      <c r="E5571">
        <v>-8.9991053755511495E-3</v>
      </c>
      <c r="F5571">
        <f>Tabla3[[#This Row],[Axial Force ]]/$M$12</f>
        <v>3.0937329364079358</v>
      </c>
      <c r="G5571">
        <f>Tabla3[[#This Row],[Axial Displacement ]]/$M$9</f>
        <v>3.89895055356414E-2</v>
      </c>
      <c r="H5571">
        <f>IF(Tabla3[[#This Row],[Axial Displacement Command ]]=D5570,1,0)</f>
        <v>0</v>
      </c>
      <c r="I5571">
        <f>IF(AND(Tabla3[[#This Row],[cic]]=1,(AND(H5570=1,H5572=0))),1,0)</f>
        <v>0</v>
      </c>
      <c r="J5571">
        <f>Tabla3[[#This Row],[pas]]+J5570</f>
        <v>24</v>
      </c>
    </row>
    <row r="5572" spans="1:10" x14ac:dyDescent="0.25">
      <c r="A5572">
        <v>142.96511840820301</v>
      </c>
      <c r="B5572">
        <v>3.3502792939543702</v>
      </c>
      <c r="C5572">
        <v>1.7604827462491799E-3</v>
      </c>
      <c r="D5572">
        <v>3.3485188614577099</v>
      </c>
      <c r="E5572">
        <v>-4.9991439254881698E-4</v>
      </c>
      <c r="F5572">
        <f>Tabla3[[#This Row],[Axial Force ]]/$M$12</f>
        <v>3.0745186754452258</v>
      </c>
      <c r="G5572">
        <f>Tabla3[[#This Row],[Axial Displacement ]]/$M$9</f>
        <v>3.8956735976213609E-2</v>
      </c>
      <c r="H5572">
        <f>IF(Tabla3[[#This Row],[Axial Displacement Command ]]=D5571,1,0)</f>
        <v>0</v>
      </c>
      <c r="I5572">
        <f>IF(AND(Tabla3[[#This Row],[cic]]=1,(AND(H5571=1,H5573=0))),1,0)</f>
        <v>0</v>
      </c>
      <c r="J5572">
        <f>Tabla3[[#This Row],[pas]]+J5571</f>
        <v>24</v>
      </c>
    </row>
    <row r="5573" spans="1:10" x14ac:dyDescent="0.25">
      <c r="A5573">
        <v>142.346267700195</v>
      </c>
      <c r="B5573">
        <v>3.3467567991465299</v>
      </c>
      <c r="C5573">
        <v>1.5745163182145901E-3</v>
      </c>
      <c r="D5573">
        <v>3.3451821655035001</v>
      </c>
      <c r="E5573">
        <v>1.30993555558234E-3</v>
      </c>
      <c r="F5573">
        <f>Tabla3[[#This Row],[Axial Force ]]/$M$12</f>
        <v>3.0612100580687098</v>
      </c>
      <c r="G5573">
        <f>Tabla3[[#This Row],[Axial Displacement ]]/$M$9</f>
        <v>3.8915776734261977E-2</v>
      </c>
      <c r="H5573">
        <f>IF(Tabla3[[#This Row],[Axial Displacement Command ]]=D5572,1,0)</f>
        <v>0</v>
      </c>
      <c r="I5573">
        <f>IF(AND(Tabla3[[#This Row],[cic]]=1,(AND(H5572=1,H5574=0))),1,0)</f>
        <v>0</v>
      </c>
      <c r="J5573">
        <f>Tabla3[[#This Row],[pas]]+J5572</f>
        <v>24</v>
      </c>
    </row>
    <row r="5574" spans="1:10" x14ac:dyDescent="0.25">
      <c r="A5574">
        <v>142.09011840820301</v>
      </c>
      <c r="B5574">
        <v>3.3437025267630802</v>
      </c>
      <c r="C5574">
        <v>1.85704232080752E-3</v>
      </c>
      <c r="D5574">
        <v>3.3418454695493001</v>
      </c>
      <c r="E5574">
        <v>9.8031796369468793E-4</v>
      </c>
      <c r="F5574">
        <f>Tabla3[[#This Row],[Axial Force ]]/$M$12</f>
        <v>3.0557014711441508</v>
      </c>
      <c r="G5574">
        <f>Tabla3[[#This Row],[Axial Displacement ]]/$M$9</f>
        <v>3.8880261939105584E-2</v>
      </c>
      <c r="H5574">
        <f>IF(Tabla3[[#This Row],[Axial Displacement Command ]]=D5573,1,0)</f>
        <v>0</v>
      </c>
      <c r="I5574">
        <f>IF(AND(Tabla3[[#This Row],[cic]]=1,(AND(H5573=1,H5575=0))),1,0)</f>
        <v>0</v>
      </c>
      <c r="J5574">
        <f>Tabla3[[#This Row],[pas]]+J5573</f>
        <v>24</v>
      </c>
    </row>
    <row r="5575" spans="1:10" x14ac:dyDescent="0.25">
      <c r="A5575">
        <v>141.55023193359401</v>
      </c>
      <c r="B5575">
        <v>3.3408128656446898</v>
      </c>
      <c r="C5575">
        <v>2.3038387553242501E-3</v>
      </c>
      <c r="D5575">
        <v>3.3385090064257401</v>
      </c>
      <c r="E5575" s="2">
        <v>7.1984356253551604E-6</v>
      </c>
      <c r="F5575">
        <f>Tabla3[[#This Row],[Axial Force ]]/$M$12</f>
        <v>3.0440910093246023</v>
      </c>
      <c r="G5575">
        <f>Tabla3[[#This Row],[Axial Displacement ]]/$M$9</f>
        <v>3.8846661228426622E-2</v>
      </c>
      <c r="H5575">
        <f>IF(Tabla3[[#This Row],[Axial Displacement Command ]]=D5574,1,0)</f>
        <v>0</v>
      </c>
      <c r="I5575">
        <f>IF(AND(Tabla3[[#This Row],[cic]]=1,(AND(H5574=1,H5576=0))),1,0)</f>
        <v>0</v>
      </c>
      <c r="J5575">
        <f>Tabla3[[#This Row],[pas]]+J5574</f>
        <v>24</v>
      </c>
    </row>
    <row r="5576" spans="1:10" x14ac:dyDescent="0.25">
      <c r="A5576">
        <v>140.60900878906301</v>
      </c>
      <c r="B5576">
        <v>3.3368826843798201</v>
      </c>
      <c r="C5576">
        <v>1.7101764342441999E-3</v>
      </c>
      <c r="D5576">
        <v>3.3351723104715298</v>
      </c>
      <c r="E5576">
        <v>-1.24458870232047E-3</v>
      </c>
      <c r="F5576">
        <f>Tabla3[[#This Row],[Axial Force ]]/$M$12</f>
        <v>3.0238496513776991</v>
      </c>
      <c r="G5576">
        <f>Tabla3[[#This Row],[Axial Displacement ]]/$M$9</f>
        <v>3.8800961446276976E-2</v>
      </c>
      <c r="H5576">
        <f>IF(Tabla3[[#This Row],[Axial Displacement Command ]]=D5575,1,0)</f>
        <v>0</v>
      </c>
      <c r="I5576">
        <f>IF(AND(Tabla3[[#This Row],[cic]]=1,(AND(H5575=1,H5577=0))),1,0)</f>
        <v>0</v>
      </c>
      <c r="J5576">
        <f>Tabla3[[#This Row],[pas]]+J5575</f>
        <v>24</v>
      </c>
    </row>
    <row r="5577" spans="1:10" x14ac:dyDescent="0.25">
      <c r="A5577">
        <v>140.38426208496099</v>
      </c>
      <c r="B5577">
        <v>3.33379278890789</v>
      </c>
      <c r="C5577">
        <v>1.9569397409213698E-3</v>
      </c>
      <c r="D5577">
        <v>3.3318358473479699</v>
      </c>
      <c r="E5577">
        <v>-2.8286140718591902E-4</v>
      </c>
      <c r="F5577">
        <f>Tabla3[[#This Row],[Axial Force ]]/$M$12</f>
        <v>3.0190163889238923</v>
      </c>
      <c r="G5577">
        <f>Tabla3[[#This Row],[Axial Displacement ]]/$M$9</f>
        <v>3.876503242916151E-2</v>
      </c>
      <c r="H5577">
        <f>IF(Tabla3[[#This Row],[Axial Displacement Command ]]=D5576,1,0)</f>
        <v>0</v>
      </c>
      <c r="I5577">
        <f>IF(AND(Tabla3[[#This Row],[cic]]=1,(AND(H5576=1,H5578=0))),1,0)</f>
        <v>0</v>
      </c>
      <c r="J5577">
        <f>Tabla3[[#This Row],[pas]]+J5576</f>
        <v>24</v>
      </c>
    </row>
    <row r="5578" spans="1:10" x14ac:dyDescent="0.25">
      <c r="A5578">
        <v>139.88442993164099</v>
      </c>
      <c r="B5578">
        <v>3.33065981976688</v>
      </c>
      <c r="C5578">
        <v>2.1605492293019801E-3</v>
      </c>
      <c r="D5578">
        <v>3.3284993842244099</v>
      </c>
      <c r="E5578">
        <v>-4.9564613391339695E-4</v>
      </c>
      <c r="F5578">
        <f>Tabla3[[#This Row],[Axial Force ]]/$M$12</f>
        <v>3.008267310357871</v>
      </c>
      <c r="G5578">
        <f>Tabla3[[#This Row],[Axial Displacement ]]/$M$9</f>
        <v>3.8728602555428836E-2</v>
      </c>
      <c r="H5578">
        <f>IF(Tabla3[[#This Row],[Axial Displacement Command ]]=D5577,1,0)</f>
        <v>0</v>
      </c>
      <c r="I5578">
        <f>IF(AND(Tabla3[[#This Row],[cic]]=1,(AND(H5577=1,H5579=0))),1,0)</f>
        <v>0</v>
      </c>
      <c r="J5578">
        <f>Tabla3[[#This Row],[pas]]+J5577</f>
        <v>24</v>
      </c>
    </row>
    <row r="5579" spans="1:10" x14ac:dyDescent="0.25">
      <c r="A5579">
        <v>139.26399230957</v>
      </c>
      <c r="B5579">
        <v>3.3271908760070801</v>
      </c>
      <c r="C5579">
        <v>2.0282268451410298E-3</v>
      </c>
      <c r="D5579">
        <v>3.3251626882702099</v>
      </c>
      <c r="E5579">
        <v>7.7402899023581995E-4</v>
      </c>
      <c r="F5579">
        <f>Tabla3[[#This Row],[Axial Force ]]/$M$12</f>
        <v>2.9949245657972043</v>
      </c>
      <c r="G5579">
        <f>Tabla3[[#This Row],[Axial Displacement ]]/$M$9</f>
        <v>3.8688266000082329E-2</v>
      </c>
      <c r="H5579">
        <f>IF(Tabla3[[#This Row],[Axial Displacement Command ]]=D5578,1,0)</f>
        <v>0</v>
      </c>
      <c r="I5579">
        <f>IF(AND(Tabla3[[#This Row],[cic]]=1,(AND(H5578=1,H5580=0))),1,0)</f>
        <v>0</v>
      </c>
      <c r="J5579">
        <f>Tabla3[[#This Row],[pas]]+J5578</f>
        <v>24</v>
      </c>
    </row>
    <row r="5580" spans="1:10" x14ac:dyDescent="0.25">
      <c r="A5580">
        <v>139.30244445800801</v>
      </c>
      <c r="B5580">
        <v>3.32464464008808</v>
      </c>
      <c r="C5580">
        <v>2.8185843348183001E-3</v>
      </c>
      <c r="D5580">
        <v>3.3218259923160098</v>
      </c>
      <c r="E5580">
        <v>4.70647393058243E-4</v>
      </c>
      <c r="F5580">
        <f>Tabla3[[#This Row],[Axial Force ]]/$M$12</f>
        <v>2.9957514937206025</v>
      </c>
      <c r="G5580">
        <f>Tabla3[[#This Row],[Axial Displacement ]]/$M$9</f>
        <v>3.8658658605675349E-2</v>
      </c>
      <c r="H5580">
        <f>IF(Tabla3[[#This Row],[Axial Displacement Command ]]=D5579,1,0)</f>
        <v>0</v>
      </c>
      <c r="I5580">
        <f>IF(AND(Tabla3[[#This Row],[cic]]=1,(AND(H5579=1,H5581=0))),1,0)</f>
        <v>0</v>
      </c>
      <c r="J5580">
        <f>Tabla3[[#This Row],[pas]]+J5579</f>
        <v>24</v>
      </c>
    </row>
    <row r="5581" spans="1:10" x14ac:dyDescent="0.25">
      <c r="A5581">
        <v>138.35243225097699</v>
      </c>
      <c r="B5581">
        <v>3.3209966495633099</v>
      </c>
      <c r="C5581">
        <v>2.50720972871932E-3</v>
      </c>
      <c r="D5581">
        <v>3.3184895291924499</v>
      </c>
      <c r="E5581">
        <v>-1.01682132935821E-3</v>
      </c>
      <c r="F5581">
        <f>Tabla3[[#This Row],[Axial Force ]]/$M$12</f>
        <v>2.9753211236769244</v>
      </c>
      <c r="G5581">
        <f>Tabla3[[#This Row],[Axial Displacement ]]/$M$9</f>
        <v>3.861624011120128E-2</v>
      </c>
      <c r="H5581">
        <f>IF(Tabla3[[#This Row],[Axial Displacement Command ]]=D5580,1,0)</f>
        <v>0</v>
      </c>
      <c r="I5581">
        <f>IF(AND(Tabla3[[#This Row],[cic]]=1,(AND(H5580=1,H5582=0))),1,0)</f>
        <v>0</v>
      </c>
      <c r="J5581">
        <f>Tabla3[[#This Row],[pas]]+J5580</f>
        <v>24</v>
      </c>
    </row>
    <row r="5582" spans="1:10" x14ac:dyDescent="0.25">
      <c r="A5582">
        <v>137.75520324707</v>
      </c>
      <c r="B5582">
        <v>3.3175707794725899</v>
      </c>
      <c r="C5582">
        <v>2.4178027615562301E-3</v>
      </c>
      <c r="D5582">
        <v>3.3151528332382401</v>
      </c>
      <c r="E5582" s="2">
        <v>-6.25159586320478E-5</v>
      </c>
      <c r="F5582">
        <f>Tabla3[[#This Row],[Axial Force ]]/$M$12</f>
        <v>2.9624774891843009</v>
      </c>
      <c r="G5582">
        <f>Tabla3[[#This Row],[Axial Displacement ]]/$M$9</f>
        <v>3.8576404412471975E-2</v>
      </c>
      <c r="H5582">
        <f>IF(Tabla3[[#This Row],[Axial Displacement Command ]]=D5581,1,0)</f>
        <v>0</v>
      </c>
      <c r="I5582">
        <f>IF(AND(Tabla3[[#This Row],[cic]]=1,(AND(H5581=1,H5583=0))),1,0)</f>
        <v>0</v>
      </c>
      <c r="J5582">
        <f>Tabla3[[#This Row],[pas]]+J5581</f>
        <v>24</v>
      </c>
    </row>
    <row r="5583" spans="1:10" x14ac:dyDescent="0.25">
      <c r="A5583">
        <v>137.24198913574199</v>
      </c>
      <c r="B5583">
        <v>3.3138012513518298</v>
      </c>
      <c r="C5583">
        <v>1.9850731405313101E-3</v>
      </c>
      <c r="D5583">
        <v>3.31181613728404</v>
      </c>
      <c r="E5583">
        <v>-8.3381337390164801E-4</v>
      </c>
      <c r="F5583">
        <f>Tabla3[[#This Row],[Axial Force ]]/$M$12</f>
        <v>2.9514406265750965</v>
      </c>
      <c r="G5583">
        <f>Tabla3[[#This Row],[Axial Displacement ]]/$M$9</f>
        <v>3.8532572690137552E-2</v>
      </c>
      <c r="H5583">
        <f>IF(Tabla3[[#This Row],[Axial Displacement Command ]]=D5582,1,0)</f>
        <v>0</v>
      </c>
      <c r="I5583">
        <f>IF(AND(Tabla3[[#This Row],[cic]]=1,(AND(H5582=1,H5584=0))),1,0)</f>
        <v>0</v>
      </c>
      <c r="J5583">
        <f>Tabla3[[#This Row],[pas]]+J5582</f>
        <v>24</v>
      </c>
    </row>
    <row r="5584" spans="1:10" x14ac:dyDescent="0.25">
      <c r="A5584">
        <v>136.83268737793</v>
      </c>
      <c r="B5584">
        <v>3.3091341610997902</v>
      </c>
      <c r="C5584">
        <v>6.5445897234894801E-4</v>
      </c>
      <c r="D5584">
        <v>3.3084796741604801</v>
      </c>
      <c r="E5584">
        <v>1.5816983989225299E-4</v>
      </c>
      <c r="F5584">
        <f>Tabla3[[#This Row],[Axial Force ]]/$M$12</f>
        <v>2.9426384382350537</v>
      </c>
      <c r="G5584">
        <f>Tabla3[[#This Row],[Axial Displacement ]]/$M$9</f>
        <v>3.8478304198834773E-2</v>
      </c>
      <c r="H5584">
        <f>IF(Tabla3[[#This Row],[Axial Displacement Command ]]=D5583,1,0)</f>
        <v>0</v>
      </c>
      <c r="I5584">
        <f>IF(AND(Tabla3[[#This Row],[cic]]=1,(AND(H5583=1,H5585=0))),1,0)</f>
        <v>0</v>
      </c>
      <c r="J5584">
        <f>Tabla3[[#This Row],[pas]]+J5583</f>
        <v>24</v>
      </c>
    </row>
    <row r="5585" spans="1:10" x14ac:dyDescent="0.25">
      <c r="A5585">
        <v>136.03619384765599</v>
      </c>
      <c r="B5585">
        <v>3.3049392513930802</v>
      </c>
      <c r="C5585">
        <v>2.0384788967930901E-4</v>
      </c>
      <c r="D5585">
        <v>3.3051432110369201</v>
      </c>
      <c r="E5585">
        <v>-3.8007243574611499E-4</v>
      </c>
      <c r="F5585">
        <f>Tabla3[[#This Row],[Axial Force ]]/$M$12</f>
        <v>2.9255095451108817</v>
      </c>
      <c r="G5585">
        <f>Tabla3[[#This Row],[Axial Displacement ]]/$M$9</f>
        <v>3.8429526178989308E-2</v>
      </c>
      <c r="H5585">
        <f>IF(Tabla3[[#This Row],[Axial Displacement Command ]]=D5584,1,0)</f>
        <v>0</v>
      </c>
      <c r="I5585">
        <f>IF(AND(Tabla3[[#This Row],[cic]]=1,(AND(H5584=1,H5586=0))),1,0)</f>
        <v>0</v>
      </c>
      <c r="J5585">
        <f>Tabla3[[#This Row],[pas]]+J5584</f>
        <v>24</v>
      </c>
    </row>
    <row r="5586" spans="1:10" x14ac:dyDescent="0.25">
      <c r="A5586">
        <v>135.47059631347699</v>
      </c>
      <c r="B5586">
        <v>3.3015739172697098</v>
      </c>
      <c r="C5586">
        <v>2.32458120308365E-4</v>
      </c>
      <c r="D5586">
        <v>3.3018065150827201</v>
      </c>
      <c r="E5586">
        <v>-1.7796655811252999E-3</v>
      </c>
      <c r="F5586">
        <f>Tabla3[[#This Row],[Axial Force ]]/$M$12</f>
        <v>2.9133461572790749</v>
      </c>
      <c r="G5586">
        <f>Tabla3[[#This Row],[Axial Displacement ]]/$M$9</f>
        <v>3.8390394386857089E-2</v>
      </c>
      <c r="H5586">
        <f>IF(Tabla3[[#This Row],[Axial Displacement Command ]]=D5585,1,0)</f>
        <v>0</v>
      </c>
      <c r="I5586">
        <f>IF(AND(Tabla3[[#This Row],[cic]]=1,(AND(H5585=1,H5587=0))),1,0)</f>
        <v>0</v>
      </c>
      <c r="J5586">
        <f>Tabla3[[#This Row],[pas]]+J5585</f>
        <v>24</v>
      </c>
    </row>
    <row r="5587" spans="1:10" x14ac:dyDescent="0.25">
      <c r="A5587">
        <v>135.17253112793</v>
      </c>
      <c r="B5587">
        <v>3.2979189418256301</v>
      </c>
      <c r="C5587">
        <v>5.5098536222431005E-4</v>
      </c>
      <c r="D5587">
        <v>3.2984700519591601</v>
      </c>
      <c r="E5587">
        <v>-1.63288939347694E-3</v>
      </c>
      <c r="F5587">
        <f>Tabla3[[#This Row],[Axial Force ]]/$M$12</f>
        <v>2.9069361532888172</v>
      </c>
      <c r="G5587">
        <f>Tabla3[[#This Row],[Axial Displacement ]]/$M$9</f>
        <v>3.8347894672391046E-2</v>
      </c>
      <c r="H5587">
        <f>IF(Tabla3[[#This Row],[Axial Displacement Command ]]=D5586,1,0)</f>
        <v>0</v>
      </c>
      <c r="I5587">
        <f>IF(AND(Tabla3[[#This Row],[cic]]=1,(AND(H5586=1,H5588=0))),1,0)</f>
        <v>0</v>
      </c>
      <c r="J5587">
        <f>Tabla3[[#This Row],[pas]]+J5586</f>
        <v>24</v>
      </c>
    </row>
    <row r="5588" spans="1:10" x14ac:dyDescent="0.25">
      <c r="A5588">
        <v>134.56222534179699</v>
      </c>
      <c r="B5588">
        <v>3.294478636235</v>
      </c>
      <c r="C5588">
        <v>6.5469743049106899E-4</v>
      </c>
      <c r="D5588">
        <v>3.2951333560049498</v>
      </c>
      <c r="E5588">
        <v>-2.4779446903266901E-3</v>
      </c>
      <c r="F5588">
        <f>Tabla3[[#This Row],[Axial Force ]]/$M$12</f>
        <v>2.8938112976730537</v>
      </c>
      <c r="G5588">
        <f>Tabla3[[#This Row],[Axial Displacement ]]/$M$9</f>
        <v>3.8307891119011631E-2</v>
      </c>
      <c r="H5588">
        <f>IF(Tabla3[[#This Row],[Axial Displacement Command ]]=D5587,1,0)</f>
        <v>0</v>
      </c>
      <c r="I5588">
        <f>IF(AND(Tabla3[[#This Row],[cic]]=1,(AND(H5587=1,H5589=0))),1,0)</f>
        <v>0</v>
      </c>
      <c r="J5588">
        <f>Tabla3[[#This Row],[pas]]+J5587</f>
        <v>24</v>
      </c>
    </row>
    <row r="5589" spans="1:10" x14ac:dyDescent="0.25">
      <c r="A5589">
        <v>134.06515502929699</v>
      </c>
      <c r="B5589">
        <v>3.2910525333136298</v>
      </c>
      <c r="C5589">
        <v>7.4410439765415504E-4</v>
      </c>
      <c r="D5589">
        <v>3.2917966600507498</v>
      </c>
      <c r="E5589">
        <v>-1.34576271193509E-3</v>
      </c>
      <c r="F5589">
        <f>Tabla3[[#This Row],[Axial Force ]]/$M$12</f>
        <v>2.8831216135332687</v>
      </c>
      <c r="G5589">
        <f>Tabla3[[#This Row],[Axial Displacement ]]/$M$9</f>
        <v>3.8268052712949183E-2</v>
      </c>
      <c r="H5589">
        <f>IF(Tabla3[[#This Row],[Axial Displacement Command ]]=D5588,1,0)</f>
        <v>0</v>
      </c>
      <c r="I5589">
        <f>IF(AND(Tabla3[[#This Row],[cic]]=1,(AND(H5588=1,H5590=0))),1,0)</f>
        <v>0</v>
      </c>
      <c r="J5589">
        <f>Tabla3[[#This Row],[pas]]+J5588</f>
        <v>24</v>
      </c>
    </row>
    <row r="5590" spans="1:10" x14ac:dyDescent="0.25">
      <c r="A5590">
        <v>133.56317138671901</v>
      </c>
      <c r="B5590">
        <v>3.28825227916241</v>
      </c>
      <c r="C5590">
        <v>2.0790099597434199E-4</v>
      </c>
      <c r="D5590">
        <v>3.2884601969271898</v>
      </c>
      <c r="E5590">
        <v>-2.0459433471842199E-3</v>
      </c>
      <c r="F5590">
        <f>Tabla3[[#This Row],[Axial Force ]]/$M$12</f>
        <v>2.8723262663810538</v>
      </c>
      <c r="G5590">
        <f>Tabla3[[#This Row],[Axial Displacement ]]/$M$9</f>
        <v>3.8235491618167555E-2</v>
      </c>
      <c r="H5590">
        <f>IF(Tabla3[[#This Row],[Axial Displacement Command ]]=D5589,1,0)</f>
        <v>0</v>
      </c>
      <c r="I5590">
        <f>IF(AND(Tabla3[[#This Row],[cic]]=1,(AND(H5589=1,H5591=0))),1,0)</f>
        <v>0</v>
      </c>
      <c r="J5590">
        <f>Tabla3[[#This Row],[pas]]+J5589</f>
        <v>24</v>
      </c>
    </row>
    <row r="5591" spans="1:10" x14ac:dyDescent="0.25">
      <c r="A5591">
        <v>133.30668640136699</v>
      </c>
      <c r="B5591">
        <v>3.28444712795317</v>
      </c>
      <c r="C5591">
        <v>6.7639348344528095E-4</v>
      </c>
      <c r="D5591">
        <v>3.2851235009729902</v>
      </c>
      <c r="E5591">
        <v>-1.2334478469711E-3</v>
      </c>
      <c r="F5591">
        <f>Tabla3[[#This Row],[Axial Force ]]/$M$12</f>
        <v>2.8668104602444515</v>
      </c>
      <c r="G5591">
        <f>Tabla3[[#This Row],[Axial Displacement ]]/$M$9</f>
        <v>3.8191245673874066E-2</v>
      </c>
      <c r="H5591">
        <f>IF(Tabla3[[#This Row],[Axial Displacement Command ]]=D5590,1,0)</f>
        <v>0</v>
      </c>
      <c r="I5591">
        <f>IF(AND(Tabla3[[#This Row],[cic]]=1,(AND(H5590=1,H5592=0))),1,0)</f>
        <v>0</v>
      </c>
      <c r="J5591">
        <f>Tabla3[[#This Row],[pas]]+J5590</f>
        <v>24</v>
      </c>
    </row>
    <row r="5592" spans="1:10" x14ac:dyDescent="0.25">
      <c r="A5592">
        <v>132.96813964843801</v>
      </c>
      <c r="B5592">
        <v>3.28171486034989</v>
      </c>
      <c r="C5592" s="2">
        <v>7.2002407591753595E-5</v>
      </c>
      <c r="D5592">
        <v>3.28178680501878</v>
      </c>
      <c r="E5592" s="2">
        <v>-1.86139725855128E-5</v>
      </c>
      <c r="F5592">
        <f>Tabla3[[#This Row],[Axial Force ]]/$M$12</f>
        <v>2.8595298849126456</v>
      </c>
      <c r="G5592">
        <f>Tabla3[[#This Row],[Axial Displacement ]]/$M$9</f>
        <v>3.8159475120347557E-2</v>
      </c>
      <c r="H5592">
        <f>IF(Tabla3[[#This Row],[Axial Displacement Command ]]=D5591,1,0)</f>
        <v>0</v>
      </c>
      <c r="I5592">
        <f>IF(AND(Tabla3[[#This Row],[cic]]=1,(AND(H5591=1,H5593=0))),1,0)</f>
        <v>0</v>
      </c>
      <c r="J5592">
        <f>Tabla3[[#This Row],[pas]]+J5591</f>
        <v>24</v>
      </c>
    </row>
    <row r="5593" spans="1:10" x14ac:dyDescent="0.25">
      <c r="A5593">
        <v>132.34753417968801</v>
      </c>
      <c r="B5593">
        <v>3.2781993504613598</v>
      </c>
      <c r="C5593">
        <v>2.5105475742748202E-4</v>
      </c>
      <c r="D5593">
        <v>3.2784505747258699</v>
      </c>
      <c r="E5593">
        <v>-1.87473960977513E-3</v>
      </c>
      <c r="F5593">
        <f>Tabla3[[#This Row],[Axial Force ]]/$M$12</f>
        <v>2.8461835307459786</v>
      </c>
      <c r="G5593">
        <f>Tabla3[[#This Row],[Axial Displacement ]]/$M$9</f>
        <v>3.8118597098387906E-2</v>
      </c>
      <c r="H5593">
        <f>IF(Tabla3[[#This Row],[Axial Displacement Command ]]=D5592,1,0)</f>
        <v>0</v>
      </c>
      <c r="I5593">
        <f>IF(AND(Tabla3[[#This Row],[cic]]=1,(AND(H5592=1,H5594=0))),1,0)</f>
        <v>0</v>
      </c>
      <c r="J5593">
        <f>Tabla3[[#This Row],[pas]]+J5592</f>
        <v>24</v>
      </c>
    </row>
    <row r="5594" spans="1:10" x14ac:dyDescent="0.25">
      <c r="A5594">
        <v>132.03599548339801</v>
      </c>
      <c r="B5594">
        <v>3.2751238904893398</v>
      </c>
      <c r="C5594" s="2">
        <v>1.00135801872625E-5</v>
      </c>
      <c r="D5594">
        <v>3.27511387877166</v>
      </c>
      <c r="E5594">
        <v>5.6670586445761696E-4</v>
      </c>
      <c r="F5594">
        <f>Tabla3[[#This Row],[Axial Force ]]/$M$12</f>
        <v>2.8394837738365162</v>
      </c>
      <c r="G5594">
        <f>Tabla3[[#This Row],[Axial Displacement ]]/$M$9</f>
        <v>3.8082835935922557E-2</v>
      </c>
      <c r="H5594">
        <f>IF(Tabla3[[#This Row],[Axial Displacement Command ]]=D5593,1,0)</f>
        <v>0</v>
      </c>
      <c r="I5594">
        <f>IF(AND(Tabla3[[#This Row],[cic]]=1,(AND(H5593=1,H5595=0))),1,0)</f>
        <v>0</v>
      </c>
      <c r="J5594">
        <f>Tabla3[[#This Row],[pas]]+J5593</f>
        <v>24</v>
      </c>
    </row>
    <row r="5595" spans="1:10" x14ac:dyDescent="0.25">
      <c r="A5595">
        <v>131.55418395996099</v>
      </c>
      <c r="B5595">
        <v>3.2710898667573902</v>
      </c>
      <c r="C5595">
        <v>6.8736073899344796E-4</v>
      </c>
      <c r="D5595">
        <v>3.27177718281746</v>
      </c>
      <c r="E5595">
        <v>1.2160944606875999E-4</v>
      </c>
      <c r="F5595">
        <f>Tabla3[[#This Row],[Axial Force ]]/$M$12</f>
        <v>2.8291222356980859</v>
      </c>
      <c r="G5595">
        <f>Tabla3[[#This Row],[Axial Displacement ]]/$M$9</f>
        <v>3.8035928683225466E-2</v>
      </c>
      <c r="H5595">
        <f>IF(Tabla3[[#This Row],[Axial Displacement Command ]]=D5594,1,0)</f>
        <v>0</v>
      </c>
      <c r="I5595">
        <f>IF(AND(Tabla3[[#This Row],[cic]]=1,(AND(H5594=1,H5596=0))),1,0)</f>
        <v>0</v>
      </c>
      <c r="J5595">
        <f>Tabla3[[#This Row],[pas]]+J5594</f>
        <v>24</v>
      </c>
    </row>
    <row r="5596" spans="1:10" x14ac:dyDescent="0.25">
      <c r="A5596">
        <v>130.81895446777301</v>
      </c>
      <c r="B5596">
        <v>3.2690656371414701</v>
      </c>
      <c r="C5596">
        <v>6.24895108103374E-4</v>
      </c>
      <c r="D5596">
        <v>3.2684407196939</v>
      </c>
      <c r="E5596">
        <v>8.0641029853723001E-4</v>
      </c>
      <c r="F5596">
        <f>Tabla3[[#This Row],[Axial Force ]]/$M$12</f>
        <v>2.8133108487693121</v>
      </c>
      <c r="G5596">
        <f>Tabla3[[#This Row],[Axial Displacement ]]/$M$9</f>
        <v>3.801239112955198E-2</v>
      </c>
      <c r="H5596">
        <f>IF(Tabla3[[#This Row],[Axial Displacement Command ]]=D5595,1,0)</f>
        <v>0</v>
      </c>
      <c r="I5596">
        <f>IF(AND(Tabla3[[#This Row],[cic]]=1,(AND(H5595=1,H5597=0))),1,0)</f>
        <v>0</v>
      </c>
      <c r="J5596">
        <f>Tabla3[[#This Row],[pas]]+J5595</f>
        <v>24</v>
      </c>
    </row>
    <row r="5597" spans="1:10" x14ac:dyDescent="0.25">
      <c r="A5597">
        <v>130.63719177246099</v>
      </c>
      <c r="B5597">
        <v>3.2656537368893601</v>
      </c>
      <c r="C5597">
        <v>5.4979324204396096E-4</v>
      </c>
      <c r="D5597">
        <v>3.2651040237397</v>
      </c>
      <c r="E5597">
        <v>5.5258067277463895E-4</v>
      </c>
      <c r="F5597">
        <f>Tabla3[[#This Row],[Axial Force ]]/$M$12</f>
        <v>2.8094019736013118</v>
      </c>
      <c r="G5597">
        <f>Tabla3[[#This Row],[Axial Displacement ]]/$M$9</f>
        <v>3.7972717870806513E-2</v>
      </c>
      <c r="H5597">
        <f>IF(Tabla3[[#This Row],[Axial Displacement Command ]]=D5596,1,0)</f>
        <v>0</v>
      </c>
      <c r="I5597">
        <f>IF(AND(Tabla3[[#This Row],[cic]]=1,(AND(H5596=1,H5598=0))),1,0)</f>
        <v>0</v>
      </c>
      <c r="J5597">
        <f>Tabla3[[#This Row],[pas]]+J5596</f>
        <v>24</v>
      </c>
    </row>
    <row r="5598" spans="1:10" x14ac:dyDescent="0.25">
      <c r="A5598">
        <v>130.23251342773401</v>
      </c>
      <c r="B5598">
        <v>3.2623386941850199</v>
      </c>
      <c r="C5598">
        <v>5.7125089369947102E-4</v>
      </c>
      <c r="D5598">
        <v>3.2617673277854902</v>
      </c>
      <c r="E5598">
        <v>-3.97215444536414E-4</v>
      </c>
      <c r="F5598">
        <f>Tabla3[[#This Row],[Axial Force ]]/$M$12</f>
        <v>2.800699213499656</v>
      </c>
      <c r="G5598">
        <f>Tabla3[[#This Row],[Axial Displacement ]]/$M$9</f>
        <v>3.7934170862616509E-2</v>
      </c>
      <c r="H5598">
        <f>IF(Tabla3[[#This Row],[Axial Displacement Command ]]=D5597,1,0)</f>
        <v>0</v>
      </c>
      <c r="I5598">
        <f>IF(AND(Tabla3[[#This Row],[cic]]=1,(AND(H5597=1,H5599=0))),1,0)</f>
        <v>0</v>
      </c>
      <c r="J5598">
        <f>Tabla3[[#This Row],[pas]]+J5597</f>
        <v>24</v>
      </c>
    </row>
    <row r="5599" spans="1:10" x14ac:dyDescent="0.25">
      <c r="A5599">
        <v>129.79626464843801</v>
      </c>
      <c r="B5599">
        <v>3.25910560786724</v>
      </c>
      <c r="C5599">
        <v>6.7472456066752795E-4</v>
      </c>
      <c r="D5599">
        <v>3.2584308646619302</v>
      </c>
      <c r="E5599">
        <v>-2.5363092959196397E-4</v>
      </c>
      <c r="F5599">
        <f>Tabla3[[#This Row],[Axial Force ]]/$M$12</f>
        <v>2.7913175193212476</v>
      </c>
      <c r="G5599">
        <f>Tabla3[[#This Row],[Axial Displacement ]]/$M$9</f>
        <v>3.789657683566558E-2</v>
      </c>
      <c r="H5599">
        <f>IF(Tabla3[[#This Row],[Axial Displacement Command ]]=D5598,1,0)</f>
        <v>0</v>
      </c>
      <c r="I5599">
        <f>IF(AND(Tabla3[[#This Row],[cic]]=1,(AND(H5598=1,H5600=0))),1,0)</f>
        <v>0</v>
      </c>
      <c r="J5599">
        <f>Tabla3[[#This Row],[pas]]+J5598</f>
        <v>24</v>
      </c>
    </row>
    <row r="5600" spans="1:10" x14ac:dyDescent="0.25">
      <c r="A5600">
        <v>129.14968872070301</v>
      </c>
      <c r="B5600">
        <v>3.2561088446527702</v>
      </c>
      <c r="C5600">
        <v>1.0144710813619899E-3</v>
      </c>
      <c r="D5600">
        <v>3.2550944015383698</v>
      </c>
      <c r="E5600">
        <v>-1.06754487205762E-3</v>
      </c>
      <c r="F5600">
        <f>Tabla3[[#This Row],[Axial Force ]]/$M$12</f>
        <v>2.7774126606602798</v>
      </c>
      <c r="G5600">
        <f>Tabla3[[#This Row],[Axial Displacement ]]/$M$9</f>
        <v>3.7861730751776394E-2</v>
      </c>
      <c r="H5600">
        <f>IF(Tabla3[[#This Row],[Axial Displacement Command ]]=D5599,1,0)</f>
        <v>0</v>
      </c>
      <c r="I5600">
        <f>IF(AND(Tabla3[[#This Row],[cic]]=1,(AND(H5599=1,H5601=0))),1,0)</f>
        <v>0</v>
      </c>
      <c r="J5600">
        <f>Tabla3[[#This Row],[pas]]+J5599</f>
        <v>24</v>
      </c>
    </row>
    <row r="5601" spans="1:10" x14ac:dyDescent="0.25">
      <c r="A5601">
        <v>129.22354125976599</v>
      </c>
      <c r="B5601">
        <v>3.2526506111025801</v>
      </c>
      <c r="C5601">
        <v>8.9287755145051105E-4</v>
      </c>
      <c r="D5601">
        <v>3.2517577055841702</v>
      </c>
      <c r="E5601">
        <v>9.1618642272805995E-4</v>
      </c>
      <c r="F5601">
        <f>Tabla3[[#This Row],[Axial Force ]]/$M$12</f>
        <v>2.7790008873067955</v>
      </c>
      <c r="G5601">
        <f>Tabla3[[#This Row],[Axial Displacement ]]/$M$9</f>
        <v>3.7821518733750933E-2</v>
      </c>
      <c r="H5601">
        <f>IF(Tabla3[[#This Row],[Axial Displacement Command ]]=D5600,1,0)</f>
        <v>0</v>
      </c>
      <c r="I5601">
        <f>IF(AND(Tabla3[[#This Row],[cic]]=1,(AND(H5600=1,H5602=0))),1,0)</f>
        <v>0</v>
      </c>
      <c r="J5601">
        <f>Tabla3[[#This Row],[pas]]+J5600</f>
        <v>24</v>
      </c>
    </row>
    <row r="5602" spans="1:10" x14ac:dyDescent="0.25">
      <c r="A5602">
        <v>128.80570983886699</v>
      </c>
      <c r="B5602">
        <v>3.2497216016054198</v>
      </c>
      <c r="C5602">
        <v>1.30033492951043E-3</v>
      </c>
      <c r="D5602">
        <v>3.2484212424606098</v>
      </c>
      <c r="E5602">
        <v>-7.7871936809970098E-4</v>
      </c>
      <c r="F5602">
        <f>Tabla3[[#This Row],[Axial Force ]]/$M$12</f>
        <v>2.7700152653519781</v>
      </c>
      <c r="G5602">
        <f>Tabla3[[#This Row],[Axial Displacement ]]/$M$9</f>
        <v>3.7787460483783952E-2</v>
      </c>
      <c r="H5602">
        <f>IF(Tabla3[[#This Row],[Axial Displacement Command ]]=D5601,1,0)</f>
        <v>0</v>
      </c>
      <c r="I5602">
        <f>IF(AND(Tabla3[[#This Row],[cic]]=1,(AND(H5601=1,H5603=0))),1,0)</f>
        <v>0</v>
      </c>
      <c r="J5602">
        <f>Tabla3[[#This Row],[pas]]+J5601</f>
        <v>24</v>
      </c>
    </row>
    <row r="5603" spans="1:10" x14ac:dyDescent="0.25">
      <c r="A5603">
        <v>128.24336242675801</v>
      </c>
      <c r="B5603">
        <v>3.2460093498229998</v>
      </c>
      <c r="C5603">
        <v>9.2482565605678203E-4</v>
      </c>
      <c r="D5603">
        <v>3.2450845465064</v>
      </c>
      <c r="E5603">
        <v>-8.1736425272538305E-4</v>
      </c>
      <c r="F5603">
        <f>Tabla3[[#This Row],[Axial Force ]]/$M$12</f>
        <v>2.7579217726184519</v>
      </c>
      <c r="G5603">
        <f>Tabla3[[#This Row],[Axial Displacement ]]/$M$9</f>
        <v>3.7744294765383719E-2</v>
      </c>
      <c r="H5603">
        <f>IF(Tabla3[[#This Row],[Axial Displacement Command ]]=D5602,1,0)</f>
        <v>0</v>
      </c>
      <c r="I5603">
        <f>IF(AND(Tabla3[[#This Row],[cic]]=1,(AND(H5602=1,H5604=0))),1,0)</f>
        <v>0</v>
      </c>
      <c r="J5603">
        <f>Tabla3[[#This Row],[pas]]+J5602</f>
        <v>24</v>
      </c>
    </row>
    <row r="5604" spans="1:10" x14ac:dyDescent="0.25">
      <c r="A5604">
        <v>127.635223388672</v>
      </c>
      <c r="B5604">
        <v>3.24295158497989</v>
      </c>
      <c r="C5604">
        <v>1.2037753549520901E-3</v>
      </c>
      <c r="D5604">
        <v>3.2417478505521999</v>
      </c>
      <c r="E5604">
        <v>-9.3375302867570998E-4</v>
      </c>
      <c r="F5604">
        <f>Tabla3[[#This Row],[Axial Force ]]/$M$12</f>
        <v>2.7448435137348817</v>
      </c>
      <c r="G5604">
        <f>Tabla3[[#This Row],[Axial Displacement ]]/$M$9</f>
        <v>3.770873936023128E-2</v>
      </c>
      <c r="H5604">
        <f>IF(Tabla3[[#This Row],[Axial Displacement Command ]]=D5603,1,0)</f>
        <v>0</v>
      </c>
      <c r="I5604">
        <f>IF(AND(Tabla3[[#This Row],[cic]]=1,(AND(H5603=1,H5605=0))),1,0)</f>
        <v>0</v>
      </c>
      <c r="J5604">
        <f>Tabla3[[#This Row],[pas]]+J5603</f>
        <v>24</v>
      </c>
    </row>
    <row r="5605" spans="1:10" x14ac:dyDescent="0.25">
      <c r="A5605">
        <v>127.444145202637</v>
      </c>
      <c r="B5605">
        <v>3.23994760401547</v>
      </c>
      <c r="C5605">
        <v>1.5361308669525899E-3</v>
      </c>
      <c r="D5605">
        <v>3.23841138742864</v>
      </c>
      <c r="E5605">
        <v>-6.66572475438443E-4</v>
      </c>
      <c r="F5605">
        <f>Tabla3[[#This Row],[Axial Force ]]/$M$12</f>
        <v>2.7407343054330537</v>
      </c>
      <c r="G5605">
        <f>Tabla3[[#This Row],[Axial Displacement ]]/$M$9</f>
        <v>3.7673809349017096E-2</v>
      </c>
      <c r="H5605">
        <f>IF(Tabla3[[#This Row],[Axial Displacement Command ]]=D5604,1,0)</f>
        <v>0</v>
      </c>
      <c r="I5605">
        <f>IF(AND(Tabla3[[#This Row],[cic]]=1,(AND(H5604=1,H5606=0))),1,0)</f>
        <v>0</v>
      </c>
      <c r="J5605">
        <f>Tabla3[[#This Row],[pas]]+J5604</f>
        <v>24</v>
      </c>
    </row>
    <row r="5606" spans="1:10" x14ac:dyDescent="0.25">
      <c r="A5606">
        <v>126.836585998535</v>
      </c>
      <c r="B5606">
        <v>3.2357848249375798</v>
      </c>
      <c r="C5606">
        <v>7.1001051082930601E-4</v>
      </c>
      <c r="D5606">
        <v>3.2350746914744399</v>
      </c>
      <c r="E5606" s="2">
        <v>9.0139664621346997E-5</v>
      </c>
      <c r="F5606">
        <f>Tabla3[[#This Row],[Axial Force ]]/$M$12</f>
        <v>2.7276685160975269</v>
      </c>
      <c r="G5606">
        <f>Tabla3[[#This Row],[Axial Displacement ]]/$M$9</f>
        <v>3.7625404941134651E-2</v>
      </c>
      <c r="H5606">
        <f>IF(Tabla3[[#This Row],[Axial Displacement Command ]]=D5605,1,0)</f>
        <v>0</v>
      </c>
      <c r="I5606">
        <f>IF(AND(Tabla3[[#This Row],[cic]]=1,(AND(H5605=1,H5607=0))),1,0)</f>
        <v>0</v>
      </c>
      <c r="J5606">
        <f>Tabla3[[#This Row],[pas]]+J5605</f>
        <v>24</v>
      </c>
    </row>
    <row r="5607" spans="1:10" x14ac:dyDescent="0.25">
      <c r="A5607">
        <v>126.43856048584</v>
      </c>
      <c r="B5607">
        <v>3.2326590735465301</v>
      </c>
      <c r="C5607">
        <v>9.2101095106045304E-4</v>
      </c>
      <c r="D5607">
        <v>3.2317379955202301</v>
      </c>
      <c r="E5607">
        <v>-1.10864675662015E-3</v>
      </c>
      <c r="F5607">
        <f>Tabla3[[#This Row],[Axial Force ]]/$M$12</f>
        <v>2.7191088276524731</v>
      </c>
      <c r="G5607">
        <f>Tabla3[[#This Row],[Axial Displacement ]]/$M$9</f>
        <v>3.7589058994727094E-2</v>
      </c>
      <c r="H5607">
        <f>IF(Tabla3[[#This Row],[Axial Displacement Command ]]=D5606,1,0)</f>
        <v>0</v>
      </c>
      <c r="I5607">
        <f>IF(AND(Tabla3[[#This Row],[cic]]=1,(AND(H5606=1,H5608=0))),1,0)</f>
        <v>0</v>
      </c>
      <c r="J5607">
        <f>Tabla3[[#This Row],[pas]]+J5606</f>
        <v>24</v>
      </c>
    </row>
    <row r="5608" spans="1:10" x14ac:dyDescent="0.25">
      <c r="A5608">
        <v>126.293823242188</v>
      </c>
      <c r="B5608">
        <v>3.2297694124281402</v>
      </c>
      <c r="C5608">
        <v>1.36780738557718E-3</v>
      </c>
      <c r="D5608">
        <v>3.22840176522732</v>
      </c>
      <c r="E5608">
        <v>-1.97939607460285E-3</v>
      </c>
      <c r="F5608">
        <f>Tabla3[[#This Row],[Axial Force ]]/$M$12</f>
        <v>2.7159961987567312</v>
      </c>
      <c r="G5608">
        <f>Tabla3[[#This Row],[Axial Displacement ]]/$M$9</f>
        <v>3.7555458284048139E-2</v>
      </c>
      <c r="H5608">
        <f>IF(Tabla3[[#This Row],[Axial Displacement Command ]]=D5607,1,0)</f>
        <v>0</v>
      </c>
      <c r="I5608">
        <f>IF(AND(Tabla3[[#This Row],[cic]]=1,(AND(H5607=1,H5609=0))),1,0)</f>
        <v>0</v>
      </c>
      <c r="J5608">
        <f>Tabla3[[#This Row],[pas]]+J5607</f>
        <v>24</v>
      </c>
    </row>
    <row r="5609" spans="1:10" x14ac:dyDescent="0.25">
      <c r="A5609">
        <v>125.330940246582</v>
      </c>
      <c r="B5609">
        <v>3.2274555414915098</v>
      </c>
      <c r="C5609">
        <v>2.3906231945147699E-3</v>
      </c>
      <c r="D5609">
        <v>3.2250650692731102</v>
      </c>
      <c r="E5609">
        <v>1.0009740236682799E-4</v>
      </c>
      <c r="F5609">
        <f>Tabla3[[#This Row],[Axial Force ]]/$M$12</f>
        <v>2.6952890375609031</v>
      </c>
      <c r="G5609">
        <f>Tabla3[[#This Row],[Axial Displacement ]]/$M$9</f>
        <v>3.7528552808040815E-2</v>
      </c>
      <c r="H5609">
        <f>IF(Tabla3[[#This Row],[Axial Displacement Command ]]=D5608,1,0)</f>
        <v>0</v>
      </c>
      <c r="I5609">
        <f>IF(AND(Tabla3[[#This Row],[cic]]=1,(AND(H5608=1,H5610=0))),1,0)</f>
        <v>0</v>
      </c>
      <c r="J5609">
        <f>Tabla3[[#This Row],[pas]]+J5608</f>
        <v>24</v>
      </c>
    </row>
    <row r="5610" spans="1:10" x14ac:dyDescent="0.25">
      <c r="A5610">
        <v>125.178993225098</v>
      </c>
      <c r="B5610">
        <v>3.2235754188150199</v>
      </c>
      <c r="C5610">
        <v>1.8470287841410001E-3</v>
      </c>
      <c r="D5610">
        <v>3.2217283733189102</v>
      </c>
      <c r="E5610">
        <v>4.04266359055327E-4</v>
      </c>
      <c r="F5610">
        <f>Tabla3[[#This Row],[Axial Force ]]/$M$12</f>
        <v>2.6920213596795266</v>
      </c>
      <c r="G5610">
        <f>Tabla3[[#This Row],[Axial Displacement ]]/$M$9</f>
        <v>3.7483435102500233E-2</v>
      </c>
      <c r="H5610">
        <f>IF(Tabla3[[#This Row],[Axial Displacement Command ]]=D5609,1,0)</f>
        <v>0</v>
      </c>
      <c r="I5610">
        <f>IF(AND(Tabla3[[#This Row],[cic]]=1,(AND(H5609=1,H5611=0))),1,0)</f>
        <v>0</v>
      </c>
      <c r="J5610">
        <f>Tabla3[[#This Row],[pas]]+J5609</f>
        <v>24</v>
      </c>
    </row>
    <row r="5611" spans="1:10" x14ac:dyDescent="0.25">
      <c r="A5611">
        <v>124.552528381348</v>
      </c>
      <c r="B5611">
        <v>3.2198203261941698</v>
      </c>
      <c r="C5611">
        <v>1.42836574923422E-3</v>
      </c>
      <c r="D5611">
        <v>3.2183919101953502</v>
      </c>
      <c r="E5611">
        <v>7.7851632340752996E-4</v>
      </c>
      <c r="F5611">
        <f>Tabla3[[#This Row],[Axial Force ]]/$M$12</f>
        <v>2.6785489974483441</v>
      </c>
      <c r="G5611">
        <f>Tabla3[[#This Row],[Axial Displacement ]]/$M$9</f>
        <v>3.7439771234815927E-2</v>
      </c>
      <c r="H5611">
        <f>IF(Tabla3[[#This Row],[Axial Displacement Command ]]=D5610,1,0)</f>
        <v>0</v>
      </c>
      <c r="I5611">
        <f>IF(AND(Tabla3[[#This Row],[cic]]=1,(AND(H5610=1,H5612=0))),1,0)</f>
        <v>0</v>
      </c>
      <c r="J5611">
        <f>Tabla3[[#This Row],[pas]]+J5610</f>
        <v>24</v>
      </c>
    </row>
    <row r="5612" spans="1:10" x14ac:dyDescent="0.25">
      <c r="A5612">
        <v>124.12092590332</v>
      </c>
      <c r="B5612">
        <v>3.21637629531324</v>
      </c>
      <c r="C5612">
        <v>1.3210773204264099E-3</v>
      </c>
      <c r="D5612">
        <v>3.2150552142411501</v>
      </c>
      <c r="E5612">
        <v>2.5167207695631099E-4</v>
      </c>
      <c r="F5612">
        <f>Tabla3[[#This Row],[Axial Force ]]/$M$12</f>
        <v>2.6692672237273118</v>
      </c>
      <c r="G5612">
        <f>Tabla3[[#This Row],[Axial Displacement ]]/$M$9</f>
        <v>3.7399724364107441E-2</v>
      </c>
      <c r="H5612">
        <f>IF(Tabla3[[#This Row],[Axial Displacement Command ]]=D5611,1,0)</f>
        <v>0</v>
      </c>
      <c r="I5612">
        <f>IF(AND(Tabla3[[#This Row],[cic]]=1,(AND(H5611=1,H5613=0))),1,0)</f>
        <v>0</v>
      </c>
      <c r="J5612">
        <f>Tabla3[[#This Row],[pas]]+J5611</f>
        <v>24</v>
      </c>
    </row>
    <row r="5613" spans="1:10" x14ac:dyDescent="0.25">
      <c r="A5613">
        <v>123.517135620117</v>
      </c>
      <c r="B5613">
        <v>3.2134365756064698</v>
      </c>
      <c r="C5613">
        <v>1.7180442455355699E-3</v>
      </c>
      <c r="D5613">
        <v>3.2117185182869399</v>
      </c>
      <c r="E5613">
        <v>1.00407071101927E-4</v>
      </c>
      <c r="F5613">
        <f>Tabla3[[#This Row],[Axial Force ]]/$M$12</f>
        <v>2.656282486454129</v>
      </c>
      <c r="G5613">
        <f>Tabla3[[#This Row],[Axial Displacement ]]/$M$9</f>
        <v>3.7365541576819414E-2</v>
      </c>
      <c r="H5613">
        <f>IF(Tabla3[[#This Row],[Axial Displacement Command ]]=D5612,1,0)</f>
        <v>0</v>
      </c>
      <c r="I5613">
        <f>IF(AND(Tabla3[[#This Row],[cic]]=1,(AND(H5612=1,H5614=0))),1,0)</f>
        <v>0</v>
      </c>
      <c r="J5613">
        <f>Tabla3[[#This Row],[pas]]+J5612</f>
        <v>24</v>
      </c>
    </row>
    <row r="5614" spans="1:10" x14ac:dyDescent="0.25">
      <c r="A5614">
        <v>123.17527008056599</v>
      </c>
      <c r="B5614">
        <v>3.2089306041598298</v>
      </c>
      <c r="C5614">
        <v>5.4836272056490998E-4</v>
      </c>
      <c r="D5614">
        <v>3.2083820551633799</v>
      </c>
      <c r="E5614">
        <v>1.00893494447973E-4</v>
      </c>
      <c r="F5614">
        <f>Tabla3[[#This Row],[Axial Force ]]/$M$12</f>
        <v>2.6489305393670106</v>
      </c>
      <c r="G5614">
        <f>Tabla3[[#This Row],[Axial Displacement ]]/$M$9</f>
        <v>3.7313146559998019E-2</v>
      </c>
      <c r="H5614">
        <f>IF(Tabla3[[#This Row],[Axial Displacement Command ]]=D5613,1,0)</f>
        <v>0</v>
      </c>
      <c r="I5614">
        <f>IF(AND(Tabla3[[#This Row],[cic]]=1,(AND(H5613=1,H5615=0))),1,0)</f>
        <v>0</v>
      </c>
      <c r="J5614">
        <f>Tabla3[[#This Row],[pas]]+J5613</f>
        <v>24</v>
      </c>
    </row>
    <row r="5615" spans="1:10" x14ac:dyDescent="0.25">
      <c r="A5615">
        <v>122.947540283203</v>
      </c>
      <c r="B5615">
        <v>3.2060157973319301</v>
      </c>
      <c r="C5615">
        <v>9.7036365787062095E-4</v>
      </c>
      <c r="D5615">
        <v>3.2050453592091799</v>
      </c>
      <c r="E5615" s="2">
        <v>6.5932589166095595E-5</v>
      </c>
      <c r="F5615">
        <f>Tabla3[[#This Row],[Axial Force ]]/$M$12</f>
        <v>2.6440331243699569</v>
      </c>
      <c r="G5615">
        <f>Tabla3[[#This Row],[Axial Displacement ]]/$M$9</f>
        <v>3.7279253457348026E-2</v>
      </c>
      <c r="H5615">
        <f>IF(Tabla3[[#This Row],[Axial Displacement Command ]]=D5614,1,0)</f>
        <v>0</v>
      </c>
      <c r="I5615">
        <f>IF(AND(Tabla3[[#This Row],[cic]]=1,(AND(H5614=1,H5616=0))),1,0)</f>
        <v>0</v>
      </c>
      <c r="J5615">
        <f>Tabla3[[#This Row],[pas]]+J5614</f>
        <v>24</v>
      </c>
    </row>
    <row r="5616" spans="1:10" x14ac:dyDescent="0.25">
      <c r="A5616">
        <v>122.321166992188</v>
      </c>
      <c r="B5616">
        <v>3.2022893428802499</v>
      </c>
      <c r="C5616">
        <v>5.8054922646988405E-4</v>
      </c>
      <c r="D5616">
        <v>3.2017088960856199</v>
      </c>
      <c r="E5616">
        <v>-4.72876450885451E-4</v>
      </c>
      <c r="F5616">
        <f>Tabla3[[#This Row],[Axial Force ]]/$M$12</f>
        <v>2.6305627310147957</v>
      </c>
      <c r="G5616">
        <f>Tabla3[[#This Row],[Axial Displacement ]]/$M$9</f>
        <v>3.7235922591630811E-2</v>
      </c>
      <c r="H5616">
        <f>IF(Tabla3[[#This Row],[Axial Displacement Command ]]=D5615,1,0)</f>
        <v>0</v>
      </c>
      <c r="I5616">
        <f>IF(AND(Tabla3[[#This Row],[cic]]=1,(AND(H5615=1,H5617=0))),1,0)</f>
        <v>0</v>
      </c>
      <c r="J5616">
        <f>Tabla3[[#This Row],[pas]]+J5615</f>
        <v>24</v>
      </c>
    </row>
    <row r="5617" spans="1:10" x14ac:dyDescent="0.25">
      <c r="A5617">
        <v>121.63063812255901</v>
      </c>
      <c r="B5617">
        <v>3.1991279684007199</v>
      </c>
      <c r="C5617">
        <v>7.5554845579972596E-4</v>
      </c>
      <c r="D5617">
        <v>3.19837243296206</v>
      </c>
      <c r="E5617">
        <v>8.61787725625618E-4</v>
      </c>
      <c r="F5617">
        <f>Tabla3[[#This Row],[Axial Force ]]/$M$12</f>
        <v>2.6157126477969679</v>
      </c>
      <c r="G5617">
        <f>Tabla3[[#This Row],[Axial Displacement ]]/$M$9</f>
        <v>3.7199162423264182E-2</v>
      </c>
      <c r="H5617">
        <f>IF(Tabla3[[#This Row],[Axial Displacement Command ]]=D5616,1,0)</f>
        <v>0</v>
      </c>
      <c r="I5617">
        <f>IF(AND(Tabla3[[#This Row],[cic]]=1,(AND(H5616=1,H5618=0))),1,0)</f>
        <v>0</v>
      </c>
      <c r="J5617">
        <f>Tabla3[[#This Row],[pas]]+J5616</f>
        <v>24</v>
      </c>
    </row>
    <row r="5618" spans="1:10" x14ac:dyDescent="0.25">
      <c r="A5618">
        <v>121.664344787598</v>
      </c>
      <c r="B5618">
        <v>3.1954229343682501</v>
      </c>
      <c r="C5618">
        <v>3.8719176131962702E-4</v>
      </c>
      <c r="D5618">
        <v>3.1950357370078599</v>
      </c>
      <c r="E5618">
        <v>-5.0779203775164195E-4</v>
      </c>
      <c r="F5618">
        <f>Tabla3[[#This Row],[Axial Force ]]/$M$12</f>
        <v>2.6164375223139356</v>
      </c>
      <c r="G5618">
        <f>Tabla3[[#This Row],[Axial Displacement ]]/$M$9</f>
        <v>3.7156080632188955E-2</v>
      </c>
      <c r="H5618">
        <f>IF(Tabla3[[#This Row],[Axial Displacement Command ]]=D5617,1,0)</f>
        <v>0</v>
      </c>
      <c r="I5618">
        <f>IF(AND(Tabla3[[#This Row],[cic]]=1,(AND(H5617=1,H5619=0))),1,0)</f>
        <v>0</v>
      </c>
      <c r="J5618">
        <f>Tabla3[[#This Row],[pas]]+J5617</f>
        <v>24</v>
      </c>
    </row>
    <row r="5619" spans="1:10" x14ac:dyDescent="0.25">
      <c r="A5619">
        <v>121.314987182617</v>
      </c>
      <c r="B5619">
        <v>3.1927621457725799</v>
      </c>
      <c r="C5619">
        <v>1.0631084705892101E-3</v>
      </c>
      <c r="D5619">
        <v>3.1916990410536501</v>
      </c>
      <c r="E5619">
        <v>8.0188351603283103E-4</v>
      </c>
      <c r="F5619">
        <f>Tabla3[[#This Row],[Axial Force ]]/$M$12</f>
        <v>2.6089244555401505</v>
      </c>
      <c r="G5619">
        <f>Tabla3[[#This Row],[Axial Displacement ]]/$M$9</f>
        <v>3.712514122991372E-2</v>
      </c>
      <c r="H5619">
        <f>IF(Tabla3[[#This Row],[Axial Displacement Command ]]=D5618,1,0)</f>
        <v>0</v>
      </c>
      <c r="I5619">
        <f>IF(AND(Tabla3[[#This Row],[cic]]=1,(AND(H5618=1,H5620=0))),1,0)</f>
        <v>0</v>
      </c>
      <c r="J5619">
        <f>Tabla3[[#This Row],[pas]]+J5618</f>
        <v>24</v>
      </c>
    </row>
    <row r="5620" spans="1:10" x14ac:dyDescent="0.25">
      <c r="A5620">
        <v>120.833114624023</v>
      </c>
      <c r="B5620">
        <v>3.18938959389925</v>
      </c>
      <c r="C5620">
        <v>1.02710725968791E-3</v>
      </c>
      <c r="D5620">
        <v>3.1883625779300901</v>
      </c>
      <c r="E5620">
        <v>1.9301535303384301E-4</v>
      </c>
      <c r="F5620">
        <f>Tabla3[[#This Row],[Axial Force ]]/$M$12</f>
        <v>2.5985616048176987</v>
      </c>
      <c r="G5620">
        <f>Tabla3[[#This Row],[Axial Displacement ]]/$M$9</f>
        <v>3.7085925510456398E-2</v>
      </c>
      <c r="H5620">
        <f>IF(Tabla3[[#This Row],[Axial Displacement Command ]]=D5619,1,0)</f>
        <v>0</v>
      </c>
      <c r="I5620">
        <f>IF(AND(Tabla3[[#This Row],[cic]]=1,(AND(H5619=1,H5621=0))),1,0)</f>
        <v>0</v>
      </c>
      <c r="J5620">
        <f>Tabla3[[#This Row],[pas]]+J5619</f>
        <v>24</v>
      </c>
    </row>
    <row r="5621" spans="1:10" x14ac:dyDescent="0.25">
      <c r="A5621">
        <v>120.53214263916</v>
      </c>
      <c r="B5621">
        <v>3.1858419533819</v>
      </c>
      <c r="C5621">
        <v>8.1610681945676301E-4</v>
      </c>
      <c r="D5621">
        <v>3.1850258819758901</v>
      </c>
      <c r="E5621">
        <v>3.6018909099766499E-4</v>
      </c>
      <c r="F5621">
        <f>Tabla3[[#This Row],[Axial Force ]]/$M$12</f>
        <v>2.5920890890141934</v>
      </c>
      <c r="G5621">
        <f>Tabla3[[#This Row],[Axial Displacement ]]/$M$9</f>
        <v>3.7044673876533721E-2</v>
      </c>
      <c r="H5621">
        <f>IF(Tabla3[[#This Row],[Axial Displacement Command ]]=D5620,1,0)</f>
        <v>0</v>
      </c>
      <c r="I5621">
        <f>IF(AND(Tabla3[[#This Row],[cic]]=1,(AND(H5620=1,H5622=0))),1,0)</f>
        <v>0</v>
      </c>
      <c r="J5621">
        <f>Tabla3[[#This Row],[pas]]+J5620</f>
        <v>24</v>
      </c>
    </row>
    <row r="5622" spans="1:10" x14ac:dyDescent="0.25">
      <c r="A5622">
        <v>120.284225463867</v>
      </c>
      <c r="B5622">
        <v>3.1820619478821799</v>
      </c>
      <c r="C5622">
        <v>3.7264823049554301E-4</v>
      </c>
      <c r="D5622">
        <v>3.18168918602169</v>
      </c>
      <c r="E5622">
        <v>-2.08645656130102E-3</v>
      </c>
      <c r="F5622">
        <f>Tabla3[[#This Row],[Axial Force ]]/$M$12</f>
        <v>2.586757536857355</v>
      </c>
      <c r="G5622">
        <f>Tabla3[[#This Row],[Axial Displacement ]]/$M$9</f>
        <v>3.7000720324211395E-2</v>
      </c>
      <c r="H5622">
        <f>IF(Tabla3[[#This Row],[Axial Displacement Command ]]=D5621,1,0)</f>
        <v>0</v>
      </c>
      <c r="I5622">
        <f>IF(AND(Tabla3[[#This Row],[cic]]=1,(AND(H5621=1,H5623=0))),1,0)</f>
        <v>0</v>
      </c>
      <c r="J5622">
        <f>Tabla3[[#This Row],[pas]]+J5621</f>
        <v>24</v>
      </c>
    </row>
    <row r="5623" spans="1:10" x14ac:dyDescent="0.25">
      <c r="A5623">
        <v>119.472038269043</v>
      </c>
      <c r="B5623">
        <v>3.1785035971552098</v>
      </c>
      <c r="C5623">
        <v>1.5068054892708501E-4</v>
      </c>
      <c r="D5623">
        <v>3.1783527228981301</v>
      </c>
      <c r="E5623">
        <v>-6.4572799374218405E-4</v>
      </c>
      <c r="F5623">
        <f>Tabla3[[#This Row],[Axial Force ]]/$M$12</f>
        <v>2.5692911455708169</v>
      </c>
      <c r="G5623">
        <f>Tabla3[[#This Row],[Axial Displacement ]]/$M$9</f>
        <v>3.6959344152967553E-2</v>
      </c>
      <c r="H5623">
        <f>IF(Tabla3[[#This Row],[Axial Displacement Command ]]=D5622,1,0)</f>
        <v>0</v>
      </c>
      <c r="I5623">
        <f>IF(AND(Tabla3[[#This Row],[cic]]=1,(AND(H5622=1,H5624=0))),1,0)</f>
        <v>0</v>
      </c>
      <c r="J5623">
        <f>Tabla3[[#This Row],[pas]]+J5622</f>
        <v>24</v>
      </c>
    </row>
    <row r="5624" spans="1:10" x14ac:dyDescent="0.25">
      <c r="A5624">
        <v>119.07903289794901</v>
      </c>
      <c r="B5624">
        <v>3.1752204522490501</v>
      </c>
      <c r="C5624">
        <v>2.0432472069842301E-4</v>
      </c>
      <c r="D5624">
        <v>3.1750162597745701</v>
      </c>
      <c r="E5624">
        <v>1.21777418371494E-3</v>
      </c>
      <c r="F5624">
        <f>Tabla3[[#This Row],[Axial Force ]]/$M$12</f>
        <v>2.5608394171601936</v>
      </c>
      <c r="G5624">
        <f>Tabla3[[#This Row],[Axial Displacement ]]/$M$9</f>
        <v>3.6921168049407559E-2</v>
      </c>
      <c r="H5624">
        <f>IF(Tabla3[[#This Row],[Axial Displacement Command ]]=D5623,1,0)</f>
        <v>0</v>
      </c>
      <c r="I5624">
        <f>IF(AND(Tabla3[[#This Row],[cic]]=1,(AND(H5623=1,H5625=0))),1,0)</f>
        <v>0</v>
      </c>
      <c r="J5624">
        <f>Tabla3[[#This Row],[pas]]+J5623</f>
        <v>24</v>
      </c>
    </row>
    <row r="5625" spans="1:10" x14ac:dyDescent="0.25">
      <c r="A5625">
        <v>118.909126281738</v>
      </c>
      <c r="B5625">
        <v>3.17206978797913</v>
      </c>
      <c r="C5625">
        <v>3.9029120557643198E-4</v>
      </c>
      <c r="D5625">
        <v>3.1716795638203599</v>
      </c>
      <c r="E5625">
        <v>4.48143509856891E-4</v>
      </c>
      <c r="F5625">
        <f>Tabla3[[#This Row],[Axial Force ]]/$M$12</f>
        <v>2.5571855114352258</v>
      </c>
      <c r="G5625">
        <f>Tabla3[[#This Row],[Axial Displacement ]]/$M$9</f>
        <v>3.6884532418361975E-2</v>
      </c>
      <c r="H5625">
        <f>IF(Tabla3[[#This Row],[Axial Displacement Command ]]=D5624,1,0)</f>
        <v>0</v>
      </c>
      <c r="I5625">
        <f>IF(AND(Tabla3[[#This Row],[cic]]=1,(AND(H5624=1,H5626=0))),1,0)</f>
        <v>0</v>
      </c>
      <c r="J5625">
        <f>Tabla3[[#This Row],[pas]]+J5624</f>
        <v>24</v>
      </c>
    </row>
    <row r="5626" spans="1:10" x14ac:dyDescent="0.25">
      <c r="A5626">
        <v>118.716957092285</v>
      </c>
      <c r="B5626">
        <v>3.1696199439466</v>
      </c>
      <c r="C5626">
        <v>1.2769698969350401E-3</v>
      </c>
      <c r="D5626">
        <v>3.1683431006967999</v>
      </c>
      <c r="E5626">
        <v>1.21860693980125E-4</v>
      </c>
      <c r="F5626">
        <f>Tabla3[[#This Row],[Axial Force ]]/$M$12</f>
        <v>2.5530528406943009</v>
      </c>
      <c r="G5626">
        <f>Tabla3[[#This Row],[Axial Displacement ]]/$M$9</f>
        <v>3.6856045859844186E-2</v>
      </c>
      <c r="H5626">
        <f>IF(Tabla3[[#This Row],[Axial Displacement Command ]]=D5625,1,0)</f>
        <v>0</v>
      </c>
      <c r="I5626">
        <f>IF(AND(Tabla3[[#This Row],[cic]]=1,(AND(H5625=1,H5627=0))),1,0)</f>
        <v>0</v>
      </c>
      <c r="J5626">
        <f>Tabla3[[#This Row],[pas]]+J5625</f>
        <v>24</v>
      </c>
    </row>
    <row r="5627" spans="1:10" x14ac:dyDescent="0.25">
      <c r="A5627">
        <v>118.095901489258</v>
      </c>
      <c r="B5627">
        <v>3.1666660215705602</v>
      </c>
      <c r="C5627">
        <v>1.6596317209405199E-3</v>
      </c>
      <c r="D5627">
        <v>3.1650064047425999</v>
      </c>
      <c r="E5627">
        <v>1.5536672037796999E-4</v>
      </c>
      <c r="F5627">
        <f>Tabla3[[#This Row],[Axial Force ]]/$M$12</f>
        <v>2.539696806220602</v>
      </c>
      <c r="G5627">
        <f>Tabla3[[#This Row],[Axial Displacement ]]/$M$9</f>
        <v>3.6821697925239073E-2</v>
      </c>
      <c r="H5627">
        <f>IF(Tabla3[[#This Row],[Axial Displacement Command ]]=D5626,1,0)</f>
        <v>0</v>
      </c>
      <c r="I5627">
        <f>IF(AND(Tabla3[[#This Row],[cic]]=1,(AND(H5626=1,H5628=0))),1,0)</f>
        <v>0</v>
      </c>
      <c r="J5627">
        <f>Tabla3[[#This Row],[pas]]+J5626</f>
        <v>24</v>
      </c>
    </row>
    <row r="5628" spans="1:10" x14ac:dyDescent="0.25">
      <c r="A5628">
        <v>117.72564697265599</v>
      </c>
      <c r="B5628">
        <v>3.1636797357350601</v>
      </c>
      <c r="C5628">
        <v>2.0101069821976099E-3</v>
      </c>
      <c r="D5628">
        <v>3.16166970878839</v>
      </c>
      <c r="E5628">
        <v>-1.6660258097545E-3</v>
      </c>
      <c r="F5628">
        <f>Tabla3[[#This Row],[Axial Force ]]/$M$12</f>
        <v>2.5317343434979782</v>
      </c>
      <c r="G5628">
        <f>Tabla3[[#This Row],[Axial Displacement ]]/$M$9</f>
        <v>3.6786973671337909E-2</v>
      </c>
      <c r="H5628">
        <f>IF(Tabla3[[#This Row],[Axial Displacement Command ]]=D5627,1,0)</f>
        <v>0</v>
      </c>
      <c r="I5628">
        <f>IF(AND(Tabla3[[#This Row],[cic]]=1,(AND(H5627=1,H5629=0))),1,0)</f>
        <v>0</v>
      </c>
      <c r="J5628">
        <f>Tabla3[[#This Row],[pas]]+J5627</f>
        <v>24</v>
      </c>
    </row>
    <row r="5629" spans="1:10" x14ac:dyDescent="0.25">
      <c r="A5629">
        <v>117.31325531005901</v>
      </c>
      <c r="B5629">
        <v>3.1603609677404201</v>
      </c>
      <c r="C5629">
        <v>2.0277500425436301E-3</v>
      </c>
      <c r="D5629">
        <v>3.1583332456648399</v>
      </c>
      <c r="E5629">
        <v>-1.58905163516465E-3</v>
      </c>
      <c r="F5629">
        <f>Tabla3[[#This Row],[Axial Force ]]/$M$12</f>
        <v>2.5228657055926669</v>
      </c>
      <c r="G5629">
        <f>Tabla3[[#This Row],[Axial Displacement ]]/$M$9</f>
        <v>3.6748383345818841E-2</v>
      </c>
      <c r="H5629">
        <f>IF(Tabla3[[#This Row],[Axial Displacement Command ]]=D5628,1,0)</f>
        <v>0</v>
      </c>
      <c r="I5629">
        <f>IF(AND(Tabla3[[#This Row],[cic]]=1,(AND(H5628=1,H5630=0))),1,0)</f>
        <v>0</v>
      </c>
      <c r="J5629">
        <f>Tabla3[[#This Row],[pas]]+J5628</f>
        <v>24</v>
      </c>
    </row>
    <row r="5630" spans="1:10" x14ac:dyDescent="0.25">
      <c r="A5630">
        <v>117.10450744628901</v>
      </c>
      <c r="B5630">
        <v>3.1566810794174698</v>
      </c>
      <c r="C5630">
        <v>1.68442727499496E-3</v>
      </c>
      <c r="D5630">
        <v>3.15499654971063</v>
      </c>
      <c r="E5630">
        <v>-2.48664764512796E-3</v>
      </c>
      <c r="F5630">
        <f>Tabla3[[#This Row],[Axial Force ]]/$M$12</f>
        <v>2.5183765042212691</v>
      </c>
      <c r="G5630">
        <f>Tabla3[[#This Row],[Axial Displacement ]]/$M$9</f>
        <v>3.6705593946714764E-2</v>
      </c>
      <c r="H5630">
        <f>IF(Tabla3[[#This Row],[Axial Displacement Command ]]=D5629,1,0)</f>
        <v>0</v>
      </c>
      <c r="I5630">
        <f>IF(AND(Tabla3[[#This Row],[cic]]=1,(AND(H5629=1,H5631=0))),1,0)</f>
        <v>0</v>
      </c>
      <c r="J5630">
        <f>Tabla3[[#This Row],[pas]]+J5629</f>
        <v>24</v>
      </c>
    </row>
    <row r="5631" spans="1:10" x14ac:dyDescent="0.25">
      <c r="A5631">
        <v>116.575843811035</v>
      </c>
      <c r="B5631">
        <v>3.1533979345112999</v>
      </c>
      <c r="C5631">
        <v>1.7380714325554399E-3</v>
      </c>
      <c r="D5631">
        <v>3.15165985375643</v>
      </c>
      <c r="E5631">
        <v>-1.8630626072990699E-3</v>
      </c>
      <c r="F5631">
        <f>Tabla3[[#This Row],[Axial Force ]]/$M$12</f>
        <v>2.5070073937856989</v>
      </c>
      <c r="G5631">
        <f>Tabla3[[#This Row],[Axial Displacement ]]/$M$9</f>
        <v>3.6667417843154651E-2</v>
      </c>
      <c r="H5631">
        <f>IF(Tabla3[[#This Row],[Axial Displacement Command ]]=D5630,1,0)</f>
        <v>0</v>
      </c>
      <c r="I5631">
        <f>IF(AND(Tabla3[[#This Row],[cic]]=1,(AND(H5630=1,H5632=0))),1,0)</f>
        <v>0</v>
      </c>
      <c r="J5631">
        <f>Tabla3[[#This Row],[pas]]+J5630</f>
        <v>24</v>
      </c>
    </row>
    <row r="5632" spans="1:10" x14ac:dyDescent="0.25">
      <c r="A5632">
        <v>116.214920043945</v>
      </c>
      <c r="B5632">
        <v>3.1497215386480102</v>
      </c>
      <c r="C5632">
        <v>1.3980865105622799E-3</v>
      </c>
      <c r="D5632">
        <v>3.1483236234635101</v>
      </c>
      <c r="E5632" s="2">
        <v>8.9250079549074702E-7</v>
      </c>
      <c r="F5632">
        <f>Tabla3[[#This Row],[Axial Force ]]/$M$12</f>
        <v>2.4992455923429033</v>
      </c>
      <c r="G5632">
        <f>Tabla3[[#This Row],[Axial Displacement ]]/$M$9</f>
        <v>3.6624669054046627E-2</v>
      </c>
      <c r="H5632">
        <f>IF(Tabla3[[#This Row],[Axial Displacement Command ]]=D5631,1,0)</f>
        <v>0</v>
      </c>
      <c r="I5632">
        <f>IF(AND(Tabla3[[#This Row],[cic]]=1,(AND(H5631=1,H5633=0))),1,0)</f>
        <v>0</v>
      </c>
      <c r="J5632">
        <f>Tabla3[[#This Row],[pas]]+J5631</f>
        <v>24</v>
      </c>
    </row>
    <row r="5633" spans="1:10" x14ac:dyDescent="0.25">
      <c r="A5633">
        <v>115.90007019043</v>
      </c>
      <c r="B5633">
        <v>3.1462276820093402</v>
      </c>
      <c r="C5633">
        <v>1.24073028473504E-3</v>
      </c>
      <c r="D5633">
        <v>3.1449869275093101</v>
      </c>
      <c r="E5633">
        <v>-1.0758154758150301E-3</v>
      </c>
      <c r="F5633">
        <f>Tabla3[[#This Row],[Axial Force ]]/$M$12</f>
        <v>2.4924746277511827</v>
      </c>
      <c r="G5633">
        <f>Tabla3[[#This Row],[Axial Displacement ]]/$M$9</f>
        <v>3.6584042814062093E-2</v>
      </c>
      <c r="H5633">
        <f>IF(Tabla3[[#This Row],[Axial Displacement Command ]]=D5632,1,0)</f>
        <v>0</v>
      </c>
      <c r="I5633">
        <f>IF(AND(Tabla3[[#This Row],[cic]]=1,(AND(H5632=1,H5634=0))),1,0)</f>
        <v>0</v>
      </c>
      <c r="J5633">
        <f>Tabla3[[#This Row],[pas]]+J5632</f>
        <v>24</v>
      </c>
    </row>
    <row r="5634" spans="1:10" x14ac:dyDescent="0.25">
      <c r="A5634">
        <v>115.64380645752</v>
      </c>
      <c r="B5634">
        <v>3.1432914547622199</v>
      </c>
      <c r="C5634">
        <v>1.6412734566984E-3</v>
      </c>
      <c r="D5634">
        <v>3.1416502315550998</v>
      </c>
      <c r="E5634">
        <v>4.9015528702511801E-4</v>
      </c>
      <c r="F5634">
        <f>Tabla3[[#This Row],[Axial Force ]]/$M$12</f>
        <v>2.4869635797316128</v>
      </c>
      <c r="G5634">
        <f>Tabla3[[#This Row],[Axial Displacement ]]/$M$9</f>
        <v>3.6549900636770001E-2</v>
      </c>
      <c r="H5634">
        <f>IF(Tabla3[[#This Row],[Axial Displacement Command ]]=D5633,1,0)</f>
        <v>0</v>
      </c>
      <c r="I5634">
        <f>IF(AND(Tabla3[[#This Row],[cic]]=1,(AND(H5633=1,H5635=0))),1,0)</f>
        <v>0</v>
      </c>
      <c r="J5634">
        <f>Tabla3[[#This Row],[pas]]+J5633</f>
        <v>24</v>
      </c>
    </row>
    <row r="5635" spans="1:10" x14ac:dyDescent="0.25">
      <c r="A5635">
        <v>115.113418579102</v>
      </c>
      <c r="B5635">
        <v>3.13969026319683</v>
      </c>
      <c r="C5635">
        <v>1.3763904007646501E-3</v>
      </c>
      <c r="D5635">
        <v>3.1383137684315399</v>
      </c>
      <c r="E5635">
        <v>-7.9423517718169002E-4</v>
      </c>
      <c r="F5635">
        <f>Tabla3[[#This Row],[Axial Force ]]/$M$12</f>
        <v>2.4755573887978923</v>
      </c>
      <c r="G5635">
        <f>Tabla3[[#This Row],[Axial Displacement ]]/$M$9</f>
        <v>3.6508026316242212E-2</v>
      </c>
      <c r="H5635">
        <f>IF(Tabla3[[#This Row],[Axial Displacement Command ]]=D5634,1,0)</f>
        <v>0</v>
      </c>
      <c r="I5635">
        <f>IF(AND(Tabla3[[#This Row],[cic]]=1,(AND(H5634=1,H5636=0))),1,0)</f>
        <v>0</v>
      </c>
      <c r="J5635">
        <f>Tabla3[[#This Row],[pas]]+J5634</f>
        <v>24</v>
      </c>
    </row>
    <row r="5636" spans="1:10" x14ac:dyDescent="0.25">
      <c r="A5636">
        <v>114.585083007813</v>
      </c>
      <c r="B5636">
        <v>3.13657522201538</v>
      </c>
      <c r="C5636">
        <v>1.59811975208868E-3</v>
      </c>
      <c r="D5636">
        <v>3.1349770724773398</v>
      </c>
      <c r="E5636">
        <v>-1.00631439181598E-3</v>
      </c>
      <c r="F5636">
        <f>Tabla3[[#This Row],[Axial Force ]]/$M$12</f>
        <v>2.4641953335013547</v>
      </c>
      <c r="G5636">
        <f>Tabla3[[#This Row],[Axial Displacement ]]/$M$9</f>
        <v>3.6471804907155583E-2</v>
      </c>
      <c r="H5636">
        <f>IF(Tabla3[[#This Row],[Axial Displacement Command ]]=D5635,1,0)</f>
        <v>0</v>
      </c>
      <c r="I5636">
        <f>IF(AND(Tabla3[[#This Row],[cic]]=1,(AND(H5635=1,H5637=0))),1,0)</f>
        <v>0</v>
      </c>
      <c r="J5636">
        <f>Tabla3[[#This Row],[pas]]+J5635</f>
        <v>24</v>
      </c>
    </row>
    <row r="5637" spans="1:10" x14ac:dyDescent="0.25">
      <c r="A5637">
        <v>114.217361450195</v>
      </c>
      <c r="B5637">
        <v>3.13288811594248</v>
      </c>
      <c r="C5637">
        <v>1.2476443771447499E-3</v>
      </c>
      <c r="D5637">
        <v>3.1316403765231402</v>
      </c>
      <c r="E5637">
        <v>1.2888179981018801E-3</v>
      </c>
      <c r="F5637">
        <f>Tabla3[[#This Row],[Axial Force ]]/$M$12</f>
        <v>2.4562873430149463</v>
      </c>
      <c r="G5637">
        <f>Tabla3[[#This Row],[Axial Displacement ]]/$M$9</f>
        <v>3.6428931580726513E-2</v>
      </c>
      <c r="H5637">
        <f>IF(Tabla3[[#This Row],[Axial Displacement Command ]]=D5636,1,0)</f>
        <v>0</v>
      </c>
      <c r="I5637">
        <f>IF(AND(Tabla3[[#This Row],[cic]]=1,(AND(H5636=1,H5638=0))),1,0)</f>
        <v>0</v>
      </c>
      <c r="J5637">
        <f>Tabla3[[#This Row],[pas]]+J5636</f>
        <v>24</v>
      </c>
    </row>
    <row r="5638" spans="1:10" x14ac:dyDescent="0.25">
      <c r="A5638">
        <v>114.044876098633</v>
      </c>
      <c r="B5638">
        <v>3.1297444365918601</v>
      </c>
      <c r="C5638">
        <v>1.44052501127589E-3</v>
      </c>
      <c r="D5638">
        <v>3.1283039133995798</v>
      </c>
      <c r="E5638">
        <v>-1.3619327887681701E-4</v>
      </c>
      <c r="F5638">
        <f>Tabla3[[#This Row],[Axial Force ]]/$M$12</f>
        <v>2.4525779806157635</v>
      </c>
      <c r="G5638">
        <f>Tabla3[[#This Row],[Axial Displacement ]]/$M$9</f>
        <v>3.6392377169672793E-2</v>
      </c>
      <c r="H5638">
        <f>IF(Tabla3[[#This Row],[Axial Displacement Command ]]=D5637,1,0)</f>
        <v>0</v>
      </c>
      <c r="I5638">
        <f>IF(AND(Tabla3[[#This Row],[cic]]=1,(AND(H5637=1,H5639=0))),1,0)</f>
        <v>0</v>
      </c>
      <c r="J5638">
        <f>Tabla3[[#This Row],[pas]]+J5637</f>
        <v>24</v>
      </c>
    </row>
    <row r="5639" spans="1:10" x14ac:dyDescent="0.25">
      <c r="A5639">
        <v>113.63738250732401</v>
      </c>
      <c r="B5639">
        <v>3.1264543067663899</v>
      </c>
      <c r="C5639">
        <v>1.4870166751279599E-3</v>
      </c>
      <c r="D5639">
        <v>3.1249674502760199</v>
      </c>
      <c r="E5639">
        <v>-1.3160808975953801E-4</v>
      </c>
      <c r="F5639">
        <f>Tabla3[[#This Row],[Axial Force ]]/$M$12</f>
        <v>2.4438146775768606</v>
      </c>
      <c r="G5639">
        <f>Tabla3[[#This Row],[Axial Displacement ]]/$M$9</f>
        <v>3.635411984612081E-2</v>
      </c>
      <c r="H5639">
        <f>IF(Tabla3[[#This Row],[Axial Displacement Command ]]=D5638,1,0)</f>
        <v>0</v>
      </c>
      <c r="I5639">
        <f>IF(AND(Tabla3[[#This Row],[cic]]=1,(AND(H5638=1,H5640=0))),1,0)</f>
        <v>0</v>
      </c>
      <c r="J5639">
        <f>Tabla3[[#This Row],[pas]]+J5638</f>
        <v>24</v>
      </c>
    </row>
    <row r="5640" spans="1:10" x14ac:dyDescent="0.25">
      <c r="A5640">
        <v>113.588302612305</v>
      </c>
      <c r="B5640">
        <v>3.1232715118676402</v>
      </c>
      <c r="C5640">
        <v>1.6407966541010001E-3</v>
      </c>
      <c r="D5640">
        <v>3.12163075432181</v>
      </c>
      <c r="E5640">
        <v>-5.0762053433572901E-2</v>
      </c>
      <c r="F5640">
        <f>Tabla3[[#This Row],[Axial Force ]]/$M$12</f>
        <v>2.4427591959635482</v>
      </c>
      <c r="G5640">
        <f>Tabla3[[#This Row],[Axial Displacement ]]/$M$9</f>
        <v>3.6317110603112095E-2</v>
      </c>
      <c r="H5640">
        <f>IF(Tabla3[[#This Row],[Axial Displacement Command ]]=D5639,1,0)</f>
        <v>0</v>
      </c>
      <c r="I5640">
        <f>IF(AND(Tabla3[[#This Row],[cic]]=1,(AND(H5639=1,H5641=0))),1,0)</f>
        <v>0</v>
      </c>
      <c r="J5640">
        <f>Tabla3[[#This Row],[pas]]+J5639</f>
        <v>24</v>
      </c>
    </row>
    <row r="5641" spans="1:10" x14ac:dyDescent="0.25">
      <c r="A5641">
        <v>113.006294250488</v>
      </c>
      <c r="B5641">
        <v>3.11954505741596</v>
      </c>
      <c r="C5641">
        <v>1.25074382140156E-3</v>
      </c>
      <c r="D5641">
        <v>3.1182942911982501</v>
      </c>
      <c r="E5641">
        <v>-7.7677810850218499E-4</v>
      </c>
      <c r="F5641">
        <f>Tabla3[[#This Row],[Axial Force ]]/$M$12</f>
        <v>2.4302428871072688</v>
      </c>
      <c r="G5641">
        <f>Tabla3[[#This Row],[Axial Displacement ]]/$M$9</f>
        <v>3.627377973739488E-2</v>
      </c>
      <c r="H5641">
        <f>IF(Tabla3[[#This Row],[Axial Displacement Command ]]=D5640,1,0)</f>
        <v>0</v>
      </c>
      <c r="I5641">
        <f>IF(AND(Tabla3[[#This Row],[cic]]=1,(AND(H5640=1,H5642=0))),1,0)</f>
        <v>0</v>
      </c>
      <c r="J5641">
        <f>Tabla3[[#This Row],[pas]]+J5640</f>
        <v>24</v>
      </c>
    </row>
    <row r="5642" spans="1:10" x14ac:dyDescent="0.25">
      <c r="A5642">
        <v>112.34963226318401</v>
      </c>
      <c r="B5642">
        <v>3.11519275419414</v>
      </c>
      <c r="C5642">
        <v>2.35080719335201E-4</v>
      </c>
      <c r="D5642">
        <v>3.11495759524405</v>
      </c>
      <c r="E5642">
        <v>3.76271628965696E-4</v>
      </c>
      <c r="F5642">
        <f>Tabla3[[#This Row],[Axial Force ]]/$M$12</f>
        <v>2.4161211239394409</v>
      </c>
      <c r="G5642">
        <f>Tabla3[[#This Row],[Axial Displacement ]]/$M$9</f>
        <v>3.6223171560396977E-2</v>
      </c>
      <c r="H5642">
        <f>IF(Tabla3[[#This Row],[Axial Displacement Command ]]=D5641,1,0)</f>
        <v>0</v>
      </c>
      <c r="I5642">
        <f>IF(AND(Tabla3[[#This Row],[cic]]=1,(AND(H5641=1,H5643=0))),1,0)</f>
        <v>0</v>
      </c>
      <c r="J5642">
        <f>Tabla3[[#This Row],[pas]]+J5641</f>
        <v>24</v>
      </c>
    </row>
    <row r="5643" spans="1:10" x14ac:dyDescent="0.25">
      <c r="A5643">
        <v>112.06223297119099</v>
      </c>
      <c r="B5643">
        <v>3.1127787660807398</v>
      </c>
      <c r="C5643">
        <v>1.1577606073842599E-3</v>
      </c>
      <c r="D5643">
        <v>3.11162089928985</v>
      </c>
      <c r="E5643">
        <v>-5.7960409094448605E-4</v>
      </c>
      <c r="F5643">
        <f>Tabla3[[#This Row],[Axial Force ]]/$M$12</f>
        <v>2.4099404940041076</v>
      </c>
      <c r="G5643">
        <f>Tabla3[[#This Row],[Axial Displacement ]]/$M$9</f>
        <v>3.619510193117139E-2</v>
      </c>
      <c r="H5643">
        <f>IF(Tabla3[[#This Row],[Axial Displacement Command ]]=D5642,1,0)</f>
        <v>0</v>
      </c>
      <c r="I5643">
        <f>IF(AND(Tabla3[[#This Row],[cic]]=1,(AND(H5642=1,H5644=0))),1,0)</f>
        <v>0</v>
      </c>
      <c r="J5643">
        <f>Tabla3[[#This Row],[pas]]+J5642</f>
        <v>24</v>
      </c>
    </row>
    <row r="5644" spans="1:10" x14ac:dyDescent="0.25">
      <c r="A5644">
        <v>111.95834350585901</v>
      </c>
      <c r="B5644">
        <v>3.1092381104826901</v>
      </c>
      <c r="C5644">
        <v>9.5367431640625E-4</v>
      </c>
      <c r="D5644">
        <v>3.10828443616629</v>
      </c>
      <c r="E5644">
        <v>3.3427298262722599E-4</v>
      </c>
      <c r="F5644">
        <f>Tabla3[[#This Row],[Axial Force ]]/$M$12</f>
        <v>2.407706311953957</v>
      </c>
      <c r="G5644">
        <f>Tabla3[[#This Row],[Axial Displacement ]]/$M$9</f>
        <v>3.6153931517240584E-2</v>
      </c>
      <c r="H5644">
        <f>IF(Tabla3[[#This Row],[Axial Displacement Command ]]=D5643,1,0)</f>
        <v>0</v>
      </c>
      <c r="I5644">
        <f>IF(AND(Tabla3[[#This Row],[cic]]=1,(AND(H5643=1,H5645=0))),1,0)</f>
        <v>0</v>
      </c>
      <c r="J5644">
        <f>Tabla3[[#This Row],[pas]]+J5643</f>
        <v>24</v>
      </c>
    </row>
    <row r="5645" spans="1:10" x14ac:dyDescent="0.25">
      <c r="A5645">
        <v>111.47047424316401</v>
      </c>
      <c r="B5645">
        <v>3.10628768056631</v>
      </c>
      <c r="C5645">
        <v>1.33991238726594E-3</v>
      </c>
      <c r="D5645">
        <v>3.1049477402120802</v>
      </c>
      <c r="E5645">
        <v>-4.61653712591215E-4</v>
      </c>
      <c r="F5645">
        <f>Tabla3[[#This Row],[Axial Force ]]/$M$12</f>
        <v>2.3972144998529892</v>
      </c>
      <c r="G5645">
        <f>Tabla3[[#This Row],[Axial Displacement ]]/$M$9</f>
        <v>3.6119624192631511E-2</v>
      </c>
      <c r="H5645">
        <f>IF(Tabla3[[#This Row],[Axial Displacement Command ]]=D5644,1,0)</f>
        <v>0</v>
      </c>
      <c r="I5645">
        <f>IF(AND(Tabla3[[#This Row],[cic]]=1,(AND(H5644=1,H5646=0))),1,0)</f>
        <v>0</v>
      </c>
      <c r="J5645">
        <f>Tabla3[[#This Row],[pas]]+J5644</f>
        <v>24</v>
      </c>
    </row>
    <row r="5646" spans="1:10" x14ac:dyDescent="0.25">
      <c r="A5646">
        <v>111.31071472168</v>
      </c>
      <c r="B5646">
        <v>3.10218217782676</v>
      </c>
      <c r="C5646">
        <v>5.71012492400769E-4</v>
      </c>
      <c r="D5646">
        <v>3.1016110442578801</v>
      </c>
      <c r="E5646">
        <v>2.8354297683108598E-3</v>
      </c>
      <c r="F5646">
        <f>Tabla3[[#This Row],[Axial Force ]]/$M$12</f>
        <v>2.3937788112189247</v>
      </c>
      <c r="G5646">
        <f>Tabla3[[#This Row],[Axial Displacement ]]/$M$9</f>
        <v>3.6071885788683256E-2</v>
      </c>
      <c r="H5646">
        <f>IF(Tabla3[[#This Row],[Axial Displacement Command ]]=D5645,1,0)</f>
        <v>0</v>
      </c>
      <c r="I5646">
        <f>IF(AND(Tabla3[[#This Row],[cic]]=1,(AND(H5645=1,H5647=0))),1,0)</f>
        <v>0</v>
      </c>
      <c r="J5646">
        <f>Tabla3[[#This Row],[pas]]+J5645</f>
        <v>24</v>
      </c>
    </row>
    <row r="5647" spans="1:10" x14ac:dyDescent="0.25">
      <c r="A5647">
        <v>110.526176452637</v>
      </c>
      <c r="B5647">
        <v>3.0986308120191102</v>
      </c>
      <c r="C5647">
        <v>3.5619734717329298E-4</v>
      </c>
      <c r="D5647">
        <v>3.0982748139649599</v>
      </c>
      <c r="E5647">
        <v>1.50164646584017E-3</v>
      </c>
      <c r="F5647">
        <f>Tabla3[[#This Row],[Axial Force ]]/$M$12</f>
        <v>2.3769070204868172</v>
      </c>
      <c r="G5647">
        <f>Tabla3[[#This Row],[Axial Displacement ]]/$M$9</f>
        <v>3.6030590837431514E-2</v>
      </c>
      <c r="H5647">
        <f>IF(Tabla3[[#This Row],[Axial Displacement Command ]]=D5646,1,0)</f>
        <v>0</v>
      </c>
      <c r="I5647">
        <f>IF(AND(Tabla3[[#This Row],[cic]]=1,(AND(H5646=1,H5648=0))),1,0)</f>
        <v>0</v>
      </c>
      <c r="J5647">
        <f>Tabla3[[#This Row],[pas]]+J5646</f>
        <v>24</v>
      </c>
    </row>
    <row r="5648" spans="1:10" x14ac:dyDescent="0.25">
      <c r="A5648">
        <v>110.31211090087901</v>
      </c>
      <c r="B5648">
        <v>3.09609528630972</v>
      </c>
      <c r="C5648">
        <v>1.15728380478686E-3</v>
      </c>
      <c r="D5648">
        <v>3.0949381180107598</v>
      </c>
      <c r="E5648">
        <v>1.8287502712155401E-4</v>
      </c>
      <c r="F5648">
        <f>Tabla3[[#This Row],[Axial Force ]]/$M$12</f>
        <v>2.3723034602339572</v>
      </c>
      <c r="G5648">
        <f>Tabla3[[#This Row],[Axial Displacement ]]/$M$9</f>
        <v>3.600110798034558E-2</v>
      </c>
      <c r="H5648">
        <f>IF(Tabla3[[#This Row],[Axial Displacement Command ]]=D5647,1,0)</f>
        <v>0</v>
      </c>
      <c r="I5648">
        <f>IF(AND(Tabla3[[#This Row],[cic]]=1,(AND(H5647=1,H5649=0))),1,0)</f>
        <v>0</v>
      </c>
      <c r="J5648">
        <f>Tabla3[[#This Row],[pas]]+J5647</f>
        <v>24</v>
      </c>
    </row>
    <row r="5649" spans="1:10" x14ac:dyDescent="0.25">
      <c r="A5649">
        <v>109.900283813477</v>
      </c>
      <c r="B5649">
        <v>3.09228664264083</v>
      </c>
      <c r="C5649">
        <v>6.8521501361828996E-4</v>
      </c>
      <c r="D5649">
        <v>3.0916014220565602</v>
      </c>
      <c r="E5649">
        <v>9.3910659870743995E-4</v>
      </c>
      <c r="F5649">
        <f>Tabla3[[#This Row],[Axial Force ]]/$M$12</f>
        <v>2.3634469637306883</v>
      </c>
      <c r="G5649">
        <f>Tabla3[[#This Row],[Axial Displacement ]]/$M$9</f>
        <v>3.5956821426056162E-2</v>
      </c>
      <c r="H5649">
        <f>IF(Tabla3[[#This Row],[Axial Displacement Command ]]=D5648,1,0)</f>
        <v>0</v>
      </c>
      <c r="I5649">
        <f>IF(AND(Tabla3[[#This Row],[cic]]=1,(AND(H5648=1,H5650=0))),1,0)</f>
        <v>0</v>
      </c>
      <c r="J5649">
        <f>Tabla3[[#This Row],[pas]]+J5648</f>
        <v>24</v>
      </c>
    </row>
    <row r="5650" spans="1:10" x14ac:dyDescent="0.25">
      <c r="A5650">
        <v>109.483764648438</v>
      </c>
      <c r="B5650">
        <v>3.0889499466866299</v>
      </c>
      <c r="C5650">
        <v>6.8497655547616898E-4</v>
      </c>
      <c r="D5650">
        <v>3.0882649589329998</v>
      </c>
      <c r="E5650">
        <v>-6.1734290284221104E-3</v>
      </c>
      <c r="F5650">
        <f>Tabla3[[#This Row],[Axial Force ]]/$M$12</f>
        <v>2.3544895623320001</v>
      </c>
      <c r="G5650">
        <f>Tabla3[[#This Row],[Axial Displacement ]]/$M$9</f>
        <v>3.5918022635891049E-2</v>
      </c>
      <c r="H5650">
        <f>IF(Tabla3[[#This Row],[Axial Displacement Command ]]=D5649,1,0)</f>
        <v>0</v>
      </c>
      <c r="I5650">
        <f>IF(AND(Tabla3[[#This Row],[cic]]=1,(AND(H5649=1,H5651=0))),1,0)</f>
        <v>0</v>
      </c>
      <c r="J5650">
        <f>Tabla3[[#This Row],[pas]]+J5649</f>
        <v>24</v>
      </c>
    </row>
    <row r="5651" spans="1:10" x14ac:dyDescent="0.25">
      <c r="A5651">
        <v>109.522247314453</v>
      </c>
      <c r="B5651">
        <v>3.0857026576995898</v>
      </c>
      <c r="C5651">
        <v>7.7438352263925502E-4</v>
      </c>
      <c r="D5651">
        <v>3.08492826297879</v>
      </c>
      <c r="E5651">
        <v>-5.4222857670538404E-4</v>
      </c>
      <c r="F5651">
        <f>Tabla3[[#This Row],[Axial Force ]]/$M$12</f>
        <v>2.3553171465473763</v>
      </c>
      <c r="G5651">
        <f>Tabla3[[#This Row],[Axial Displacement ]]/$M$9</f>
        <v>3.5880263461623138E-2</v>
      </c>
      <c r="H5651">
        <f>IF(Tabla3[[#This Row],[Axial Displacement Command ]]=D5650,1,0)</f>
        <v>0</v>
      </c>
      <c r="I5651">
        <f>IF(AND(Tabla3[[#This Row],[cic]]=1,(AND(H5650=1,H5652=0))),1,0)</f>
        <v>0</v>
      </c>
      <c r="J5651">
        <f>Tabla3[[#This Row],[pas]]+J5650</f>
        <v>24</v>
      </c>
    </row>
    <row r="5652" spans="1:10" x14ac:dyDescent="0.25">
      <c r="A5652">
        <v>109.361534118652</v>
      </c>
      <c r="B5652">
        <v>3.0823731794953302</v>
      </c>
      <c r="C5652">
        <v>7.8153613003450995E-4</v>
      </c>
      <c r="D5652">
        <v>3.0815915670245899</v>
      </c>
      <c r="E5652" s="2">
        <v>-8.4990624316105796E-5</v>
      </c>
      <c r="F5652">
        <f>Tabla3[[#This Row],[Axial Force ]]/$M$12</f>
        <v>2.3518609487882149</v>
      </c>
      <c r="G5652">
        <f>Tabla3[[#This Row],[Axial Displacement ]]/$M$9</f>
        <v>3.5841548598782906E-2</v>
      </c>
      <c r="H5652">
        <f>IF(Tabla3[[#This Row],[Axial Displacement Command ]]=D5651,1,0)</f>
        <v>0</v>
      </c>
      <c r="I5652">
        <f>IF(AND(Tabla3[[#This Row],[cic]]=1,(AND(H5651=1,H5653=0))),1,0)</f>
        <v>0</v>
      </c>
      <c r="J5652">
        <f>Tabla3[[#This Row],[pas]]+J5651</f>
        <v>24</v>
      </c>
    </row>
    <row r="5653" spans="1:10" x14ac:dyDescent="0.25">
      <c r="A5653">
        <v>108.99990844726599</v>
      </c>
      <c r="B5653">
        <v>3.0787037685513501</v>
      </c>
      <c r="C5653">
        <v>4.4870375859318301E-4</v>
      </c>
      <c r="D5653">
        <v>3.07825510390103</v>
      </c>
      <c r="E5653">
        <v>5.19046920999244E-4</v>
      </c>
      <c r="F5653">
        <f>Tabla3[[#This Row],[Axial Force ]]/$M$12</f>
        <v>2.344084052629376</v>
      </c>
      <c r="G5653">
        <f>Tabla3[[#This Row],[Axial Displacement ]]/$M$9</f>
        <v>3.5798881029666864E-2</v>
      </c>
      <c r="H5653">
        <f>IF(Tabla3[[#This Row],[Axial Displacement Command ]]=D5652,1,0)</f>
        <v>0</v>
      </c>
      <c r="I5653">
        <f>IF(AND(Tabla3[[#This Row],[cic]]=1,(AND(H5652=1,H5654=0))),1,0)</f>
        <v>0</v>
      </c>
      <c r="J5653">
        <f>Tabla3[[#This Row],[pas]]+J5652</f>
        <v>24</v>
      </c>
    </row>
    <row r="5654" spans="1:10" x14ac:dyDescent="0.25">
      <c r="A5654">
        <v>108.40981292724599</v>
      </c>
      <c r="B5654">
        <v>3.07615753263235</v>
      </c>
      <c r="C5654">
        <v>1.23906136195728E-3</v>
      </c>
      <c r="D5654">
        <v>3.0749184079468299</v>
      </c>
      <c r="E5654">
        <v>8.20699028736271E-4</v>
      </c>
      <c r="F5654">
        <f>Tabla3[[#This Row],[Axial Force ]]/$M$12</f>
        <v>2.3313938263923868</v>
      </c>
      <c r="G5654">
        <f>Tabla3[[#This Row],[Axial Displacement ]]/$M$9</f>
        <v>3.5769273635259884E-2</v>
      </c>
      <c r="H5654">
        <f>IF(Tabla3[[#This Row],[Axial Displacement Command ]]=D5653,1,0)</f>
        <v>0</v>
      </c>
      <c r="I5654">
        <f>IF(AND(Tabla3[[#This Row],[cic]]=1,(AND(H5653=1,H5655=0))),1,0)</f>
        <v>0</v>
      </c>
      <c r="J5654">
        <f>Tabla3[[#This Row],[pas]]+J5653</f>
        <v>24</v>
      </c>
    </row>
    <row r="5655" spans="1:10" x14ac:dyDescent="0.25">
      <c r="A5655">
        <v>107.785995483398</v>
      </c>
      <c r="B5655">
        <v>3.0725097749382302</v>
      </c>
      <c r="C5655">
        <v>9.2792510031358699E-4</v>
      </c>
      <c r="D5655">
        <v>3.07158194482327</v>
      </c>
      <c r="E5655">
        <v>9.2249092631391304E-4</v>
      </c>
      <c r="F5655">
        <f>Tabla3[[#This Row],[Axial Force ]]/$M$12</f>
        <v>2.3179783974924302</v>
      </c>
      <c r="G5655">
        <f>Tabla3[[#This Row],[Axial Displacement ]]/$M$9</f>
        <v>3.5726857848118958E-2</v>
      </c>
      <c r="H5655">
        <f>IF(Tabla3[[#This Row],[Axial Displacement Command ]]=D5654,1,0)</f>
        <v>0</v>
      </c>
      <c r="I5655">
        <f>IF(AND(Tabla3[[#This Row],[cic]]=1,(AND(H5654=1,H5656=0))),1,0)</f>
        <v>0</v>
      </c>
      <c r="J5655">
        <f>Tabla3[[#This Row],[pas]]+J5654</f>
        <v>24</v>
      </c>
    </row>
    <row r="5656" spans="1:10" x14ac:dyDescent="0.25">
      <c r="A5656">
        <v>107.87050628662099</v>
      </c>
      <c r="B5656">
        <v>3.0702960211783599</v>
      </c>
      <c r="C5656">
        <v>2.05063815883477E-3</v>
      </c>
      <c r="D5656">
        <v>3.06824548169971</v>
      </c>
      <c r="E5656" s="2">
        <v>-8.3164721331740993E-5</v>
      </c>
      <c r="F5656">
        <f>Tabla3[[#This Row],[Axial Force ]]/$M$12</f>
        <v>2.3197958341208818</v>
      </c>
      <c r="G5656">
        <f>Tabla3[[#This Row],[Axial Displacement ]]/$M$9</f>
        <v>3.5701116525329764E-2</v>
      </c>
      <c r="H5656">
        <f>IF(Tabla3[[#This Row],[Axial Displacement Command ]]=D5655,1,0)</f>
        <v>0</v>
      </c>
      <c r="I5656">
        <f>IF(AND(Tabla3[[#This Row],[cic]]=1,(AND(H5655=1,H5657=0))),1,0)</f>
        <v>0</v>
      </c>
      <c r="J5656">
        <f>Tabla3[[#This Row],[pas]]+J5655</f>
        <v>24</v>
      </c>
    </row>
    <row r="5657" spans="1:10" x14ac:dyDescent="0.25">
      <c r="A5657">
        <v>107.41896820068401</v>
      </c>
      <c r="B5657">
        <v>3.0662047211080798</v>
      </c>
      <c r="C5657">
        <v>1.29604336507327E-3</v>
      </c>
      <c r="D5657">
        <v>3.0649087857455002</v>
      </c>
      <c r="E5657">
        <v>6.7210572751719199E-4</v>
      </c>
      <c r="F5657">
        <f>Tabla3[[#This Row],[Axial Force ]]/$M$12</f>
        <v>2.3100853376491184</v>
      </c>
      <c r="G5657">
        <f>Tabla3[[#This Row],[Axial Displacement ]]/$M$9</f>
        <v>3.5653543268698601E-2</v>
      </c>
      <c r="H5657">
        <f>IF(Tabla3[[#This Row],[Axial Displacement Command ]]=D5656,1,0)</f>
        <v>0</v>
      </c>
      <c r="I5657">
        <f>IF(AND(Tabla3[[#This Row],[cic]]=1,(AND(H5656=1,H5658=0))),1,0)</f>
        <v>0</v>
      </c>
      <c r="J5657">
        <f>Tabla3[[#This Row],[pas]]+J5656</f>
        <v>24</v>
      </c>
    </row>
    <row r="5658" spans="1:10" x14ac:dyDescent="0.25">
      <c r="A5658">
        <v>106.875</v>
      </c>
      <c r="B5658">
        <v>3.0621457844972602</v>
      </c>
      <c r="C5658">
        <v>5.7363507721674999E-4</v>
      </c>
      <c r="D5658">
        <v>3.0615720897913001</v>
      </c>
      <c r="E5658">
        <v>-5.1180467153244503E-4</v>
      </c>
      <c r="F5658">
        <f>Tabla3[[#This Row],[Axial Force ]]/$M$12</f>
        <v>2.2983870967741935</v>
      </c>
      <c r="G5658">
        <f>Tabla3[[#This Row],[Axial Displacement ]]/$M$9</f>
        <v>3.5606346331363489E-2</v>
      </c>
      <c r="H5658">
        <f>IF(Tabla3[[#This Row],[Axial Displacement Command ]]=D5657,1,0)</f>
        <v>0</v>
      </c>
      <c r="I5658">
        <f>IF(AND(Tabla3[[#This Row],[cic]]=1,(AND(H5657=1,H5659=0))),1,0)</f>
        <v>0</v>
      </c>
      <c r="J5658">
        <f>Tabla3[[#This Row],[pas]]+J5657</f>
        <v>24</v>
      </c>
    </row>
    <row r="5659" spans="1:10" x14ac:dyDescent="0.25">
      <c r="A5659">
        <v>106.74486541748</v>
      </c>
      <c r="B5659">
        <v>3.0596924480050798</v>
      </c>
      <c r="C5659">
        <v>1.4567375501428599E-3</v>
      </c>
      <c r="D5659">
        <v>3.0582356266677402</v>
      </c>
      <c r="E5659">
        <v>-8.2129213296866499E-4</v>
      </c>
      <c r="F5659">
        <f>Tabla3[[#This Row],[Axial Force ]]/$M$12</f>
        <v>2.2955885036017203</v>
      </c>
      <c r="G5659">
        <f>Tabla3[[#This Row],[Axial Displacement ]]/$M$9</f>
        <v>3.5577819162849765E-2</v>
      </c>
      <c r="H5659">
        <f>IF(Tabla3[[#This Row],[Axial Displacement Command ]]=D5658,1,0)</f>
        <v>0</v>
      </c>
      <c r="I5659">
        <f>IF(AND(Tabla3[[#This Row],[cic]]=1,(AND(H5658=1,H5660=0))),1,0)</f>
        <v>0</v>
      </c>
      <c r="J5659">
        <f>Tabla3[[#This Row],[pas]]+J5658</f>
        <v>24</v>
      </c>
    </row>
    <row r="5660" spans="1:10" x14ac:dyDescent="0.25">
      <c r="A5660">
        <v>106.473197937012</v>
      </c>
      <c r="B5660">
        <v>3.0561448074877302</v>
      </c>
      <c r="C5660">
        <v>1.2457370530683E-3</v>
      </c>
      <c r="D5660">
        <v>3.0548989307135299</v>
      </c>
      <c r="E5660">
        <v>-2.00069757738675E-3</v>
      </c>
      <c r="F5660">
        <f>Tabla3[[#This Row],[Axial Force ]]/$M$12</f>
        <v>2.2897461921938067</v>
      </c>
      <c r="G5660">
        <f>Tabla3[[#This Row],[Axial Displacement ]]/$M$9</f>
        <v>3.5536567528927095E-2</v>
      </c>
      <c r="H5660">
        <f>IF(Tabla3[[#This Row],[Axial Displacement Command ]]=D5659,1,0)</f>
        <v>0</v>
      </c>
      <c r="I5660">
        <f>IF(AND(Tabla3[[#This Row],[cic]]=1,(AND(H5659=1,H5661=0))),1,0)</f>
        <v>0</v>
      </c>
      <c r="J5660">
        <f>Tabla3[[#This Row],[pas]]+J5659</f>
        <v>24</v>
      </c>
    </row>
    <row r="5661" spans="1:10" x14ac:dyDescent="0.25">
      <c r="A5661">
        <v>106.225692749023</v>
      </c>
      <c r="B5661">
        <v>3.05235735140741</v>
      </c>
      <c r="C5661">
        <v>7.9512597039865796E-4</v>
      </c>
      <c r="D5661">
        <v>3.0515622347593299</v>
      </c>
      <c r="E5661">
        <v>-2.4763755845924601E-4</v>
      </c>
      <c r="F5661">
        <f>Tabla3[[#This Row],[Axial Force ]]/$M$12</f>
        <v>2.2844234999789892</v>
      </c>
      <c r="G5661">
        <f>Tabla3[[#This Row],[Axial Displacement ]]/$M$9</f>
        <v>3.5492527341946627E-2</v>
      </c>
      <c r="H5661">
        <f>IF(Tabla3[[#This Row],[Axial Displacement Command ]]=D5660,1,0)</f>
        <v>0</v>
      </c>
      <c r="I5661">
        <f>IF(AND(Tabla3[[#This Row],[cic]]=1,(AND(H5660=1,H5662=0))),1,0)</f>
        <v>0</v>
      </c>
      <c r="J5661">
        <f>Tabla3[[#This Row],[pas]]+J5660</f>
        <v>24</v>
      </c>
    </row>
    <row r="5662" spans="1:10" x14ac:dyDescent="0.25">
      <c r="A5662">
        <v>105.68251800537099</v>
      </c>
      <c r="B5662">
        <v>3.0499827116727798</v>
      </c>
      <c r="C5662">
        <v>1.75690649939497E-3</v>
      </c>
      <c r="D5662">
        <v>3.0482257716357699</v>
      </c>
      <c r="E5662">
        <v>-2.7697322479980401E-4</v>
      </c>
      <c r="F5662">
        <f>Tabla3[[#This Row],[Axial Force ]]/$M$12</f>
        <v>2.2727423226961503</v>
      </c>
      <c r="G5662">
        <f>Tabla3[[#This Row],[Axial Displacement ]]/$M$9</f>
        <v>3.5464915252009066E-2</v>
      </c>
      <c r="H5662">
        <f>IF(Tabla3[[#This Row],[Axial Displacement Command ]]=D5661,1,0)</f>
        <v>0</v>
      </c>
      <c r="I5662">
        <f>IF(AND(Tabla3[[#This Row],[cic]]=1,(AND(H5661=1,H5663=0))),1,0)</f>
        <v>0</v>
      </c>
      <c r="J5662">
        <f>Tabla3[[#This Row],[pas]]+J5661</f>
        <v>24</v>
      </c>
    </row>
    <row r="5663" spans="1:10" x14ac:dyDescent="0.25">
      <c r="A5663">
        <v>105.60488891601599</v>
      </c>
      <c r="B5663">
        <v>3.0457484535872901</v>
      </c>
      <c r="C5663">
        <v>8.5926058090990398E-4</v>
      </c>
      <c r="D5663">
        <v>3.04488930851221</v>
      </c>
      <c r="E5663">
        <v>1.06065904503794E-4</v>
      </c>
      <c r="F5663">
        <f>Tabla3[[#This Row],[Axial Force ]]/$M$12</f>
        <v>2.2710728799143225</v>
      </c>
      <c r="G5663">
        <f>Tabla3[[#This Row],[Axial Displacement ]]/$M$9</f>
        <v>3.5415679692875464E-2</v>
      </c>
      <c r="H5663">
        <f>IF(Tabla3[[#This Row],[Axial Displacement Command ]]=D5662,1,0)</f>
        <v>0</v>
      </c>
      <c r="I5663">
        <f>IF(AND(Tabla3[[#This Row],[cic]]=1,(AND(H5662=1,H5664=0))),1,0)</f>
        <v>0</v>
      </c>
      <c r="J5663">
        <f>Tabla3[[#This Row],[pas]]+J5662</f>
        <v>24</v>
      </c>
    </row>
    <row r="5664" spans="1:10" x14ac:dyDescent="0.25">
      <c r="A5664">
        <v>105.013595581055</v>
      </c>
      <c r="B5664">
        <v>3.0429982580244501</v>
      </c>
      <c r="C5664">
        <v>1.4457702945946901E-3</v>
      </c>
      <c r="D5664">
        <v>3.0415526125580099</v>
      </c>
      <c r="E5664">
        <v>-1.12542306851537E-3</v>
      </c>
      <c r="F5664">
        <f>Tabla3[[#This Row],[Axial Force ]]/$M$12</f>
        <v>2.2583568942162366</v>
      </c>
      <c r="G5664">
        <f>Tabla3[[#This Row],[Axial Displacement ]]/$M$9</f>
        <v>3.5383700674702909E-2</v>
      </c>
      <c r="H5664">
        <f>IF(Tabla3[[#This Row],[Axial Displacement Command ]]=D5663,1,0)</f>
        <v>0</v>
      </c>
      <c r="I5664">
        <f>IF(AND(Tabla3[[#This Row],[cic]]=1,(AND(H5663=1,H5665=0))),1,0)</f>
        <v>0</v>
      </c>
      <c r="J5664">
        <f>Tabla3[[#This Row],[pas]]+J5663</f>
        <v>24</v>
      </c>
    </row>
    <row r="5665" spans="1:10" x14ac:dyDescent="0.25">
      <c r="A5665">
        <v>104.56817626953099</v>
      </c>
      <c r="B5665">
        <v>3.0394364148378399</v>
      </c>
      <c r="C5665">
        <v>1.2202262951177499E-3</v>
      </c>
      <c r="D5665">
        <v>3.03821614943445</v>
      </c>
      <c r="E5665" s="2">
        <v>-8.3415955032251104E-5</v>
      </c>
      <c r="F5665">
        <f>Tabla3[[#This Row],[Axial Force ]]/$M$12</f>
        <v>2.2487779842909892</v>
      </c>
      <c r="G5665">
        <f>Tabla3[[#This Row],[Axial Displacement ]]/$M$9</f>
        <v>3.5342283893463257E-2</v>
      </c>
      <c r="H5665">
        <f>IF(Tabla3[[#This Row],[Axial Displacement Command ]]=D5664,1,0)</f>
        <v>0</v>
      </c>
      <c r="I5665">
        <f>IF(AND(Tabla3[[#This Row],[cic]]=1,(AND(H5664=1,H5666=0))),1,0)</f>
        <v>0</v>
      </c>
      <c r="J5665">
        <f>Tabla3[[#This Row],[pas]]+J5664</f>
        <v>24</v>
      </c>
    </row>
    <row r="5666" spans="1:10" x14ac:dyDescent="0.25">
      <c r="A5666">
        <v>104.222328186035</v>
      </c>
      <c r="B5666">
        <v>3.0365288257598899</v>
      </c>
      <c r="C5666">
        <v>1.6493797829752999E-3</v>
      </c>
      <c r="D5666">
        <v>3.0348794534802401</v>
      </c>
      <c r="E5666">
        <v>-4.6297421363306101E-4</v>
      </c>
      <c r="F5666">
        <f>Tabla3[[#This Row],[Axial Force ]]/$M$12</f>
        <v>2.2413403910975269</v>
      </c>
      <c r="G5666">
        <f>Tabla3[[#This Row],[Axial Displacement ]]/$M$9</f>
        <v>3.5308474718138257E-2</v>
      </c>
      <c r="H5666">
        <f>IF(Tabla3[[#This Row],[Axial Displacement Command ]]=D5665,1,0)</f>
        <v>0</v>
      </c>
      <c r="I5666">
        <f>IF(AND(Tabla3[[#This Row],[cic]]=1,(AND(H5665=1,H5667=0))),1,0)</f>
        <v>0</v>
      </c>
      <c r="J5666">
        <f>Tabla3[[#This Row],[pas]]+J5665</f>
        <v>24</v>
      </c>
    </row>
    <row r="5667" spans="1:10" x14ac:dyDescent="0.25">
      <c r="A5667">
        <v>103.849334716797</v>
      </c>
      <c r="B5667">
        <v>3.0328559223562501</v>
      </c>
      <c r="C5667">
        <v>1.31320950913505E-3</v>
      </c>
      <c r="D5667">
        <v>3.0315427575260401</v>
      </c>
      <c r="E5667">
        <v>1.1410572398062899E-4</v>
      </c>
      <c r="F5667">
        <f>Tabla3[[#This Row],[Axial Force ]]/$M$12</f>
        <v>2.2333190261676776</v>
      </c>
      <c r="G5667">
        <f>Tabla3[[#This Row],[Axial Displacement ]]/$M$9</f>
        <v>3.5265766539026161E-2</v>
      </c>
      <c r="H5667">
        <f>IF(Tabla3[[#This Row],[Axial Displacement Command ]]=D5666,1,0)</f>
        <v>0</v>
      </c>
      <c r="I5667">
        <f>IF(AND(Tabla3[[#This Row],[cic]]=1,(AND(H5666=1,H5668=0))),1,0)</f>
        <v>0</v>
      </c>
      <c r="J5667">
        <f>Tabla3[[#This Row],[pas]]+J5666</f>
        <v>24</v>
      </c>
    </row>
    <row r="5668" spans="1:10" x14ac:dyDescent="0.25">
      <c r="A5668">
        <v>104.07836151123</v>
      </c>
      <c r="B5668">
        <v>3.02930478937924</v>
      </c>
      <c r="C5668">
        <v>1.09839436390757E-3</v>
      </c>
      <c r="D5668">
        <v>3.0282062944024801</v>
      </c>
      <c r="E5668">
        <v>-1.6933836377575099E-3</v>
      </c>
      <c r="F5668">
        <f>Tabla3[[#This Row],[Axial Force ]]/$M$12</f>
        <v>2.2382443335748388</v>
      </c>
      <c r="G5668">
        <f>Tabla3[[#This Row],[Axial Displacement ]]/$M$9</f>
        <v>3.5224474295107444E-2</v>
      </c>
      <c r="H5668">
        <f>IF(Tabla3[[#This Row],[Axial Displacement Command ]]=D5667,1,0)</f>
        <v>0</v>
      </c>
      <c r="I5668">
        <f>IF(AND(Tabla3[[#This Row],[cic]]=1,(AND(H5667=1,H5669=0))),1,0)</f>
        <v>0</v>
      </c>
      <c r="J5668">
        <f>Tabla3[[#This Row],[pas]]+J5667</f>
        <v>24</v>
      </c>
    </row>
    <row r="5669" spans="1:10" x14ac:dyDescent="0.25">
      <c r="A5669">
        <v>103.70827484130901</v>
      </c>
      <c r="B5669">
        <v>3.0260540079325402</v>
      </c>
      <c r="C5669">
        <v>1.1842250842164499E-3</v>
      </c>
      <c r="D5669">
        <v>3.0248695984482801</v>
      </c>
      <c r="E5669">
        <v>1.5658642382732101E-4</v>
      </c>
      <c r="F5669">
        <f>Tabla3[[#This Row],[Axial Force ]]/$M$12</f>
        <v>2.2302854804582584</v>
      </c>
      <c r="G5669">
        <f>Tabla3[[#This Row],[Axial Displacement ]]/$M$9</f>
        <v>3.5186674510843494E-2</v>
      </c>
      <c r="H5669">
        <f>IF(Tabla3[[#This Row],[Axial Displacement Command ]]=D5668,1,0)</f>
        <v>0</v>
      </c>
      <c r="I5669">
        <f>IF(AND(Tabla3[[#This Row],[cic]]=1,(AND(H5668=1,H5670=0))),1,0)</f>
        <v>0</v>
      </c>
      <c r="J5669">
        <f>Tabla3[[#This Row],[pas]]+J5668</f>
        <v>24</v>
      </c>
    </row>
    <row r="5670" spans="1:10" x14ac:dyDescent="0.25">
      <c r="A5670">
        <v>103.494987487793</v>
      </c>
      <c r="B5670">
        <v>3.02232382819057</v>
      </c>
      <c r="C5670">
        <v>7.90834405961505E-4</v>
      </c>
      <c r="D5670">
        <v>3.0215329024940698</v>
      </c>
      <c r="E5670">
        <v>7.2502763259763004E-4</v>
      </c>
      <c r="F5670">
        <f>Tabla3[[#This Row],[Axial Force ]]/$M$12</f>
        <v>2.2256986556514624</v>
      </c>
      <c r="G5670">
        <f>Tabla3[[#This Row],[Axial Displacement ]]/$M$9</f>
        <v>3.5143300327797326E-2</v>
      </c>
      <c r="H5670">
        <f>IF(Tabla3[[#This Row],[Axial Displacement Command ]]=D5669,1,0)</f>
        <v>0</v>
      </c>
      <c r="I5670">
        <f>IF(AND(Tabla3[[#This Row],[cic]]=1,(AND(H5669=1,H5671=0))),1,0)</f>
        <v>0</v>
      </c>
      <c r="J5670">
        <f>Tabla3[[#This Row],[pas]]+J5669</f>
        <v>24</v>
      </c>
    </row>
    <row r="5671" spans="1:10" x14ac:dyDescent="0.25">
      <c r="A5671">
        <v>102.98371887207</v>
      </c>
      <c r="B5671">
        <v>3.0198311433196099</v>
      </c>
      <c r="C5671">
        <v>1.6345977655873899E-3</v>
      </c>
      <c r="D5671">
        <v>3.0181966722011602</v>
      </c>
      <c r="E5671">
        <v>-1.22927895063185E-3</v>
      </c>
      <c r="F5671">
        <f>Tabla3[[#This Row],[Axial Force ]]/$M$12</f>
        <v>2.2147036316574193</v>
      </c>
      <c r="G5671">
        <f>Tabla3[[#This Row],[Axial Displacement ]]/$M$9</f>
        <v>3.5114315619995465E-2</v>
      </c>
      <c r="H5671">
        <f>IF(Tabla3[[#This Row],[Axial Displacement Command ]]=D5670,1,0)</f>
        <v>0</v>
      </c>
      <c r="I5671">
        <f>IF(AND(Tabla3[[#This Row],[cic]]=1,(AND(H5670=1,H5672=0))),1,0)</f>
        <v>0</v>
      </c>
      <c r="J5671">
        <f>Tabla3[[#This Row],[pas]]+J5670</f>
        <v>24</v>
      </c>
    </row>
    <row r="5672" spans="1:10" x14ac:dyDescent="0.25">
      <c r="A5672">
        <v>102.531845092773</v>
      </c>
      <c r="B5672">
        <v>3.0166839715093401</v>
      </c>
      <c r="C5672">
        <v>1.8241405541630201E-3</v>
      </c>
      <c r="D5672">
        <v>3.0148599762469499</v>
      </c>
      <c r="E5672">
        <v>-7.6377762070478595E-4</v>
      </c>
      <c r="F5672">
        <f>Tabla3[[#This Row],[Axial Force ]]/$M$12</f>
        <v>2.2049859159736127</v>
      </c>
      <c r="G5672">
        <f>Tabla3[[#This Row],[Axial Displacement ]]/$M$9</f>
        <v>3.5077720598945816E-2</v>
      </c>
      <c r="H5672">
        <f>IF(Tabla3[[#This Row],[Axial Displacement Command ]]=D5671,1,0)</f>
        <v>0</v>
      </c>
      <c r="I5672">
        <f>IF(AND(Tabla3[[#This Row],[cic]]=1,(AND(H5671=1,H5673=0))),1,0)</f>
        <v>0</v>
      </c>
      <c r="J5672">
        <f>Tabla3[[#This Row],[pas]]+J5671</f>
        <v>24</v>
      </c>
    </row>
    <row r="5673" spans="1:10" x14ac:dyDescent="0.25">
      <c r="A5673">
        <v>102.314659118652</v>
      </c>
      <c r="B5673">
        <v>3.0126892961561702</v>
      </c>
      <c r="C5673">
        <v>1.16610522127303E-3</v>
      </c>
      <c r="D5673">
        <v>3.0115232802927498</v>
      </c>
      <c r="E5673">
        <v>-4.1483758650429097E-4</v>
      </c>
      <c r="F5673">
        <f>Tabla3[[#This Row],[Axial Force ]]/$M$12</f>
        <v>2.2003152498634839</v>
      </c>
      <c r="G5673">
        <f>Tabla3[[#This Row],[Axial Displacement ]]/$M$9</f>
        <v>3.5031270885536862E-2</v>
      </c>
      <c r="H5673">
        <f>IF(Tabla3[[#This Row],[Axial Displacement Command ]]=D5672,1,0)</f>
        <v>0</v>
      </c>
      <c r="I5673">
        <f>IF(AND(Tabla3[[#This Row],[cic]]=1,(AND(H5672=1,H5674=0))),1,0)</f>
        <v>0</v>
      </c>
      <c r="J5673">
        <f>Tabla3[[#This Row],[pas]]+J5672</f>
        <v>24</v>
      </c>
    </row>
    <row r="5674" spans="1:10" x14ac:dyDescent="0.25">
      <c r="A5674">
        <v>101.83144378662099</v>
      </c>
      <c r="B5674">
        <v>3.0090988148003799</v>
      </c>
      <c r="C5674">
        <v>9.1195107643216001E-4</v>
      </c>
      <c r="D5674">
        <v>3.0081868171691899</v>
      </c>
      <c r="E5674" s="2">
        <v>-6.6775420748399497E-5</v>
      </c>
      <c r="F5674">
        <f>Tabla3[[#This Row],[Axial Force ]]/$M$12</f>
        <v>2.1899235222929248</v>
      </c>
      <c r="G5674">
        <f>Tabla3[[#This Row],[Axial Displacement ]]/$M$9</f>
        <v>3.4989521102330001E-2</v>
      </c>
      <c r="H5674">
        <f>IF(Tabla3[[#This Row],[Axial Displacement Command ]]=D5673,1,0)</f>
        <v>0</v>
      </c>
      <c r="I5674">
        <f>IF(AND(Tabla3[[#This Row],[cic]]=1,(AND(H5673=1,H5675=0))),1,0)</f>
        <v>0</v>
      </c>
      <c r="J5674">
        <f>Tabla3[[#This Row],[pas]]+J5673</f>
        <v>24</v>
      </c>
    </row>
    <row r="5675" spans="1:10" x14ac:dyDescent="0.25">
      <c r="A5675">
        <v>101.545051574707</v>
      </c>
      <c r="B5675">
        <v>3.0059444252401599</v>
      </c>
      <c r="C5675">
        <v>1.0943413144559599E-3</v>
      </c>
      <c r="D5675">
        <v>3.0048501212149898</v>
      </c>
      <c r="E5675">
        <v>1.5952321064105501E-3</v>
      </c>
      <c r="F5675">
        <f>Tabla3[[#This Row],[Axial Force ]]/$M$12</f>
        <v>2.1837645499936991</v>
      </c>
      <c r="G5675">
        <f>Tabla3[[#This Row],[Axial Displacement ]]/$M$9</f>
        <v>3.4952842153955346E-2</v>
      </c>
      <c r="H5675">
        <f>IF(Tabla3[[#This Row],[Axial Displacement Command ]]=D5674,1,0)</f>
        <v>0</v>
      </c>
      <c r="I5675">
        <f>IF(AND(Tabla3[[#This Row],[cic]]=1,(AND(H5674=1,H5676=0))),1,0)</f>
        <v>0</v>
      </c>
      <c r="J5675">
        <f>Tabla3[[#This Row],[pas]]+J5674</f>
        <v>24</v>
      </c>
    </row>
    <row r="5676" spans="1:10" x14ac:dyDescent="0.25">
      <c r="A5676">
        <v>101.49690246582</v>
      </c>
      <c r="B5676">
        <v>3.0022859573364298</v>
      </c>
      <c r="C5676">
        <v>7.7247619856279904E-4</v>
      </c>
      <c r="D5676">
        <v>3.00151342526078</v>
      </c>
      <c r="E5676">
        <v>3.4627862532943298E-4</v>
      </c>
      <c r="F5676">
        <f>Tabla3[[#This Row],[Axial Force ]]/$M$12</f>
        <v>2.1827290852864518</v>
      </c>
      <c r="G5676">
        <f>Tabla3[[#This Row],[Axial Displacement ]]/$M$9</f>
        <v>3.4910301829493368E-2</v>
      </c>
      <c r="H5676">
        <f>IF(Tabla3[[#This Row],[Axial Displacement Command ]]=D5675,1,0)</f>
        <v>0</v>
      </c>
      <c r="I5676">
        <f>IF(AND(Tabla3[[#This Row],[cic]]=1,(AND(H5675=1,H5677=0))),1,0)</f>
        <v>0</v>
      </c>
      <c r="J5676">
        <f>Tabla3[[#This Row],[pas]]+J5675</f>
        <v>24</v>
      </c>
    </row>
    <row r="5677" spans="1:10" x14ac:dyDescent="0.25">
      <c r="A5677">
        <v>101.10538482666</v>
      </c>
      <c r="B5677">
        <v>2.9986454173922499</v>
      </c>
      <c r="C5677">
        <v>4.6825408617223702E-4</v>
      </c>
      <c r="D5677">
        <v>2.9981769621372201</v>
      </c>
      <c r="E5677" s="2">
        <v>-6.6011466515192296E-5</v>
      </c>
      <c r="F5677">
        <f>Tabla3[[#This Row],[Axial Force ]]/$M$12</f>
        <v>2.1743093511109679</v>
      </c>
      <c r="G5677">
        <f>Tabla3[[#This Row],[Axial Displacement ]]/$M$9</f>
        <v>3.4867969969677323E-2</v>
      </c>
      <c r="H5677">
        <f>IF(Tabla3[[#This Row],[Axial Displacement Command ]]=D5676,1,0)</f>
        <v>0</v>
      </c>
      <c r="I5677">
        <f>IF(AND(Tabla3[[#This Row],[cic]]=1,(AND(H5676=1,H5678=0))),1,0)</f>
        <v>0</v>
      </c>
      <c r="J5677">
        <f>Tabla3[[#This Row],[pas]]+J5676</f>
        <v>24</v>
      </c>
    </row>
    <row r="5678" spans="1:10" x14ac:dyDescent="0.25">
      <c r="A5678">
        <v>100.71531677246099</v>
      </c>
      <c r="B5678">
        <v>2.99637438729405</v>
      </c>
      <c r="C5678">
        <v>1.53398514157743E-3</v>
      </c>
      <c r="D5678">
        <v>2.9948404990136601</v>
      </c>
      <c r="E5678">
        <v>2.24211385102535E-3</v>
      </c>
      <c r="F5678">
        <f>Tabla3[[#This Row],[Axial Force ]]/$M$12</f>
        <v>2.1659207908056128</v>
      </c>
      <c r="G5678">
        <f>Tabla3[[#This Row],[Axial Displacement ]]/$M$9</f>
        <v>3.4841562642954071E-2</v>
      </c>
      <c r="H5678">
        <f>IF(Tabla3[[#This Row],[Axial Displacement Command ]]=D5677,1,0)</f>
        <v>0</v>
      </c>
      <c r="I5678">
        <f>IF(AND(Tabla3[[#This Row],[cic]]=1,(AND(H5677=1,H5679=0))),1,0)</f>
        <v>0</v>
      </c>
      <c r="J5678">
        <f>Tabla3[[#This Row],[pas]]+J5677</f>
        <v>24</v>
      </c>
    </row>
    <row r="5679" spans="1:10" x14ac:dyDescent="0.25">
      <c r="A5679">
        <v>100.16837310791</v>
      </c>
      <c r="B5679">
        <v>2.9926551505923298</v>
      </c>
      <c r="C5679">
        <v>1.15132331757195E-3</v>
      </c>
      <c r="D5679">
        <v>2.9915038030594601</v>
      </c>
      <c r="E5679">
        <v>-2.58366583238967E-4</v>
      </c>
      <c r="F5679">
        <f>Tabla3[[#This Row],[Axial Force ]]/$M$12</f>
        <v>2.1541585614604299</v>
      </c>
      <c r="G5679">
        <f>Tabla3[[#This Row],[Axial Displacement ]]/$M$9</f>
        <v>3.4798315704561975E-2</v>
      </c>
      <c r="H5679">
        <f>IF(Tabla3[[#This Row],[Axial Displacement Command ]]=D5678,1,0)</f>
        <v>0</v>
      </c>
      <c r="I5679">
        <f>IF(AND(Tabla3[[#This Row],[cic]]=1,(AND(H5678=1,H5680=0))),1,0)</f>
        <v>0</v>
      </c>
      <c r="J5679">
        <f>Tabla3[[#This Row],[pas]]+J5678</f>
        <v>24</v>
      </c>
    </row>
    <row r="5680" spans="1:10" x14ac:dyDescent="0.25">
      <c r="A5680">
        <v>99.889831542968807</v>
      </c>
      <c r="B5680">
        <v>2.98959738574922</v>
      </c>
      <c r="C5680">
        <v>1.4300346720119699E-3</v>
      </c>
      <c r="D5680">
        <v>2.9881673399359001</v>
      </c>
      <c r="E5680" s="2">
        <v>-2.9732985851182999E-5</v>
      </c>
      <c r="F5680">
        <f>Tabla3[[#This Row],[Axial Force ]]/$M$12</f>
        <v>2.1481684202788989</v>
      </c>
      <c r="G5680">
        <f>Tabla3[[#This Row],[Axial Displacement ]]/$M$9</f>
        <v>3.4762760299409536E-2</v>
      </c>
      <c r="H5680">
        <f>IF(Tabla3[[#This Row],[Axial Displacement Command ]]=D5679,1,0)</f>
        <v>0</v>
      </c>
      <c r="I5680">
        <f>IF(AND(Tabla3[[#This Row],[cic]]=1,(AND(H5679=1,H5681=0))),1,0)</f>
        <v>0</v>
      </c>
      <c r="J5680">
        <f>Tabla3[[#This Row],[pas]]+J5679</f>
        <v>24</v>
      </c>
    </row>
    <row r="5681" spans="1:10" x14ac:dyDescent="0.25">
      <c r="A5681">
        <v>99.784523010253906</v>
      </c>
      <c r="B5681">
        <v>2.9862034134566802</v>
      </c>
      <c r="C5681">
        <v>1.3728141539104399E-3</v>
      </c>
      <c r="D5681">
        <v>2.9848306439817001</v>
      </c>
      <c r="E5681">
        <v>-7.60818238632055E-4</v>
      </c>
      <c r="F5681">
        <f>Tabla3[[#This Row],[Axial Force ]]/$M$12</f>
        <v>2.1459037206506215</v>
      </c>
      <c r="G5681">
        <f>Tabla3[[#This Row],[Axial Displacement ]]/$M$9</f>
        <v>3.4723295505310232E-2</v>
      </c>
      <c r="H5681">
        <f>IF(Tabla3[[#This Row],[Axial Displacement Command ]]=D5680,1,0)</f>
        <v>0</v>
      </c>
      <c r="I5681">
        <f>IF(AND(Tabla3[[#This Row],[cic]]=1,(AND(H5680=1,H5682=0))),1,0)</f>
        <v>0</v>
      </c>
      <c r="J5681">
        <f>Tabla3[[#This Row],[pas]]+J5680</f>
        <v>24</v>
      </c>
    </row>
    <row r="5682" spans="1:10" x14ac:dyDescent="0.25">
      <c r="A5682">
        <v>99.533172607421903</v>
      </c>
      <c r="B5682">
        <v>2.9826415702700602</v>
      </c>
      <c r="C5682">
        <v>1.1475086694190399E-3</v>
      </c>
      <c r="D5682">
        <v>2.9814939480274898</v>
      </c>
      <c r="E5682" s="2">
        <v>5.4332996768380299E-5</v>
      </c>
      <c r="F5682">
        <f>Tabla3[[#This Row],[Axial Force ]]/$M$12</f>
        <v>2.1404983356434819</v>
      </c>
      <c r="G5682">
        <f>Tabla3[[#This Row],[Axial Displacement ]]/$M$9</f>
        <v>3.468187872407047E-2</v>
      </c>
      <c r="H5682">
        <f>IF(Tabla3[[#This Row],[Axial Displacement Command ]]=D5681,1,0)</f>
        <v>0</v>
      </c>
      <c r="I5682">
        <f>IF(AND(Tabla3[[#This Row],[cic]]=1,(AND(H5681=1,H5683=0))),1,0)</f>
        <v>0</v>
      </c>
      <c r="J5682">
        <f>Tabla3[[#This Row],[pas]]+J5681</f>
        <v>24</v>
      </c>
    </row>
    <row r="5683" spans="1:10" x14ac:dyDescent="0.25">
      <c r="A5683">
        <v>99.041519165039105</v>
      </c>
      <c r="B5683">
        <v>2.9795013833791</v>
      </c>
      <c r="C5683">
        <v>1.34396555040439E-3</v>
      </c>
      <c r="D5683">
        <v>2.9781574849039298</v>
      </c>
      <c r="E5683">
        <v>-6.9899903110126605E-4</v>
      </c>
      <c r="F5683">
        <f>Tabla3[[#This Row],[Axial Force ]]/$M$12</f>
        <v>2.1299251433341744</v>
      </c>
      <c r="G5683">
        <f>Tabla3[[#This Row],[Axial Displacement ]]/$M$9</f>
        <v>3.4645364923012789E-2</v>
      </c>
      <c r="H5683">
        <f>IF(Tabla3[[#This Row],[Axial Displacement Command ]]=D5682,1,0)</f>
        <v>0</v>
      </c>
      <c r="I5683">
        <f>IF(AND(Tabla3[[#This Row],[cic]]=1,(AND(H5682=1,H5684=0))),1,0)</f>
        <v>0</v>
      </c>
      <c r="J5683">
        <f>Tabla3[[#This Row],[pas]]+J5682</f>
        <v>24</v>
      </c>
    </row>
    <row r="5684" spans="1:10" x14ac:dyDescent="0.25">
      <c r="A5684">
        <v>98.836738586425795</v>
      </c>
      <c r="B5684">
        <v>2.9757427982986</v>
      </c>
      <c r="C5684">
        <v>9.2196466994209903E-4</v>
      </c>
      <c r="D5684">
        <v>2.9748207889497298</v>
      </c>
      <c r="E5684">
        <v>1.26800262023608E-3</v>
      </c>
      <c r="F5684">
        <f>Tabla3[[#This Row],[Axial Force ]]/$M$12</f>
        <v>2.1255212599231355</v>
      </c>
      <c r="G5684">
        <f>Tabla3[[#This Row],[Axial Displacement ]]/$M$9</f>
        <v>3.4601660445332555E-2</v>
      </c>
      <c r="H5684">
        <f>IF(Tabla3[[#This Row],[Axial Displacement Command ]]=D5683,1,0)</f>
        <v>0</v>
      </c>
      <c r="I5684">
        <f>IF(AND(Tabla3[[#This Row],[cic]]=1,(AND(H5683=1,H5685=0))),1,0)</f>
        <v>0</v>
      </c>
      <c r="J5684">
        <f>Tabla3[[#This Row],[pas]]+J5683</f>
        <v>24</v>
      </c>
    </row>
    <row r="5685" spans="1:10" x14ac:dyDescent="0.25">
      <c r="A5685">
        <v>98.407577514648395</v>
      </c>
      <c r="B5685">
        <v>2.9719518497586299</v>
      </c>
      <c r="C5685">
        <v>4.6777725515312303E-4</v>
      </c>
      <c r="D5685">
        <v>2.97148409299552</v>
      </c>
      <c r="E5685">
        <v>1.9435615286056401E-3</v>
      </c>
      <c r="F5685">
        <f>Tabla3[[#This Row],[Axial Force ]]/$M$12</f>
        <v>2.1162919895623311</v>
      </c>
      <c r="G5685">
        <f>Tabla3[[#This Row],[Axial Displacement ]]/$M$9</f>
        <v>3.4557579648356158E-2</v>
      </c>
      <c r="H5685">
        <f>IF(Tabla3[[#This Row],[Axial Displacement Command ]]=D5684,1,0)</f>
        <v>0</v>
      </c>
      <c r="I5685">
        <f>IF(AND(Tabla3[[#This Row],[cic]]=1,(AND(H5684=1,H5686=0))),1,0)</f>
        <v>0</v>
      </c>
      <c r="J5685">
        <f>Tabla3[[#This Row],[pas]]+J5684</f>
        <v>24</v>
      </c>
    </row>
    <row r="5686" spans="1:10" x14ac:dyDescent="0.25">
      <c r="A5686">
        <v>97.887428283691406</v>
      </c>
      <c r="B5686">
        <v>2.96971318311989</v>
      </c>
      <c r="C5686">
        <v>1.5654563867428799E-3</v>
      </c>
      <c r="D5686">
        <v>2.9681478627026099</v>
      </c>
      <c r="E5686">
        <v>-1.56931150741002E-4</v>
      </c>
      <c r="F5686">
        <f>Tabla3[[#This Row],[Axial Force ]]/$M$12</f>
        <v>2.105105984595514</v>
      </c>
      <c r="G5686">
        <f>Tabla3[[#This Row],[Axial Displacement ]]/$M$9</f>
        <v>3.4531548640928951E-2</v>
      </c>
      <c r="H5686">
        <f>IF(Tabla3[[#This Row],[Axial Displacement Command ]]=D5685,1,0)</f>
        <v>0</v>
      </c>
      <c r="I5686">
        <f>IF(AND(Tabla3[[#This Row],[cic]]=1,(AND(H5685=1,H5687=0))),1,0)</f>
        <v>0</v>
      </c>
      <c r="J5686">
        <f>Tabla3[[#This Row],[pas]]+J5685</f>
        <v>24</v>
      </c>
    </row>
    <row r="5687" spans="1:10" x14ac:dyDescent="0.25">
      <c r="A5687">
        <v>97.807937622070298</v>
      </c>
      <c r="B5687">
        <v>2.96582211740315</v>
      </c>
      <c r="C5687">
        <v>1.01113323580648E-3</v>
      </c>
      <c r="D5687">
        <v>2.9648111667484001</v>
      </c>
      <c r="E5687">
        <v>-2.2423214431910301E-3</v>
      </c>
      <c r="F5687">
        <f>Tabla3[[#This Row],[Axial Force ]]/$M$12</f>
        <v>2.103396508001512</v>
      </c>
      <c r="G5687">
        <f>Tabla3[[#This Row],[Axial Displacement ]]/$M$9</f>
        <v>3.4486303690734306E-2</v>
      </c>
      <c r="H5687">
        <f>IF(Tabla3[[#This Row],[Axial Displacement Command ]]=D5686,1,0)</f>
        <v>0</v>
      </c>
      <c r="I5687">
        <f>IF(AND(Tabla3[[#This Row],[cic]]=1,(AND(H5686=1,H5688=0))),1,0)</f>
        <v>0</v>
      </c>
      <c r="J5687">
        <f>Tabla3[[#This Row],[pas]]+J5686</f>
        <v>24</v>
      </c>
    </row>
    <row r="5688" spans="1:10" x14ac:dyDescent="0.25">
      <c r="A5688">
        <v>97.179580688476605</v>
      </c>
      <c r="B5688">
        <v>2.9624998569488499</v>
      </c>
      <c r="C5688">
        <v>1.02543833691016E-3</v>
      </c>
      <c r="D5688">
        <v>2.9614744707942</v>
      </c>
      <c r="E5688">
        <v>-8.2704008264045104E-4</v>
      </c>
      <c r="F5688">
        <f>Tabla3[[#This Row],[Axial Force ]]/$M$12</f>
        <v>2.0898834556661634</v>
      </c>
      <c r="G5688">
        <f>Tabla3[[#This Row],[Axial Displacement ]]/$M$9</f>
        <v>3.4447672755219184E-2</v>
      </c>
      <c r="H5688">
        <f>IF(Tabla3[[#This Row],[Axial Displacement Command ]]=D5687,1,0)</f>
        <v>0</v>
      </c>
      <c r="I5688">
        <f>IF(AND(Tabla3[[#This Row],[cic]]=1,(AND(H5687=1,H5689=0))),1,0)</f>
        <v>0</v>
      </c>
      <c r="J5688">
        <f>Tabla3[[#This Row],[pas]]+J5687</f>
        <v>24</v>
      </c>
    </row>
    <row r="5689" spans="1:10" x14ac:dyDescent="0.25">
      <c r="A5689">
        <v>96.974792480468807</v>
      </c>
      <c r="B5689">
        <v>2.9583442956209201</v>
      </c>
      <c r="C5689">
        <v>2.0623207319658799E-4</v>
      </c>
      <c r="D5689">
        <v>2.9581380076706401</v>
      </c>
      <c r="E5689">
        <v>-5.75340209252317E-4</v>
      </c>
      <c r="F5689">
        <f>Tabla3[[#This Row],[Axial Force ]]/$M$12</f>
        <v>2.0854794081821248</v>
      </c>
      <c r="G5689">
        <f>Tabla3[[#This Row],[Axial Displacement ]]/$M$9</f>
        <v>3.4399352274661864E-2</v>
      </c>
      <c r="H5689">
        <f>IF(Tabla3[[#This Row],[Axial Displacement Command ]]=D5688,1,0)</f>
        <v>0</v>
      </c>
      <c r="I5689">
        <f>IF(AND(Tabla3[[#This Row],[cic]]=1,(AND(H5688=1,H5690=0))),1,0)</f>
        <v>0</v>
      </c>
      <c r="J5689">
        <f>Tabla3[[#This Row],[pas]]+J5688</f>
        <v>24</v>
      </c>
    </row>
    <row r="5690" spans="1:10" x14ac:dyDescent="0.25">
      <c r="A5690">
        <v>96.744552612304702</v>
      </c>
      <c r="B5690">
        <v>2.9547929298132698</v>
      </c>
      <c r="C5690" s="2">
        <v>8.3446503040818192E-6</v>
      </c>
      <c r="D5690">
        <v>2.95480131171644</v>
      </c>
      <c r="E5690">
        <v>-1.9181843526894201E-3</v>
      </c>
      <c r="F5690">
        <f>Tabla3[[#This Row],[Axial Force ]]/$M$12</f>
        <v>2.080528013167843</v>
      </c>
      <c r="G5690">
        <f>Tabla3[[#This Row],[Axial Displacement ]]/$M$9</f>
        <v>3.4358057323410116E-2</v>
      </c>
      <c r="H5690">
        <f>IF(Tabla3[[#This Row],[Axial Displacement Command ]]=D5689,1,0)</f>
        <v>0</v>
      </c>
      <c r="I5690">
        <f>IF(AND(Tabla3[[#This Row],[cic]]=1,(AND(H5689=1,H5691=0))),1,0)</f>
        <v>0</v>
      </c>
      <c r="J5690">
        <f>Tabla3[[#This Row],[pas]]+J5689</f>
        <v>24</v>
      </c>
    </row>
    <row r="5691" spans="1:10" x14ac:dyDescent="0.25">
      <c r="A5691">
        <v>95.973678588867202</v>
      </c>
      <c r="B5691">
        <v>2.9509342275559902</v>
      </c>
      <c r="C5691">
        <v>5.3048131576360902E-4</v>
      </c>
      <c r="D5691">
        <v>2.9514646157622302</v>
      </c>
      <c r="E5691">
        <v>-9.7342331173422302E-4</v>
      </c>
      <c r="F5691">
        <f>Tabla3[[#This Row],[Axial Force ]]/$M$12</f>
        <v>2.0639500771799399</v>
      </c>
      <c r="G5691">
        <f>Tabla3[[#This Row],[Axial Displacement ]]/$M$9</f>
        <v>3.4313188692511515E-2</v>
      </c>
      <c r="H5691">
        <f>IF(Tabla3[[#This Row],[Axial Displacement Command ]]=D5690,1,0)</f>
        <v>0</v>
      </c>
      <c r="I5691">
        <f>IF(AND(Tabla3[[#This Row],[cic]]=1,(AND(H5690=1,H5692=0))),1,0)</f>
        <v>0</v>
      </c>
      <c r="J5691">
        <f>Tabla3[[#This Row],[pas]]+J5690</f>
        <v>24</v>
      </c>
    </row>
    <row r="5692" spans="1:10" x14ac:dyDescent="0.25">
      <c r="A5692">
        <v>96.408752441406307</v>
      </c>
      <c r="B5692">
        <v>2.9471754096448399</v>
      </c>
      <c r="C5692">
        <v>9.5272065436802201E-4</v>
      </c>
      <c r="D5692">
        <v>2.9481281526386698</v>
      </c>
      <c r="E5692">
        <v>-3.2429900329589102E-3</v>
      </c>
      <c r="F5692">
        <f>Tabla3[[#This Row],[Axial Force ]]/$M$12</f>
        <v>2.0733065041162648</v>
      </c>
      <c r="G5692">
        <f>Tabla3[[#This Row],[Axial Displacement ]]/$M$9</f>
        <v>3.4269481507498138E-2</v>
      </c>
      <c r="H5692">
        <f>IF(Tabla3[[#This Row],[Axial Displacement Command ]]=D5691,1,0)</f>
        <v>0</v>
      </c>
      <c r="I5692">
        <f>IF(AND(Tabla3[[#This Row],[cic]]=1,(AND(H5691=1,H5693=0))),1,0)</f>
        <v>0</v>
      </c>
      <c r="J5692">
        <f>Tabla3[[#This Row],[pas]]+J5691</f>
        <v>24</v>
      </c>
    </row>
    <row r="5693" spans="1:10" x14ac:dyDescent="0.25">
      <c r="A5693">
        <v>95.291915893554702</v>
      </c>
      <c r="B5693">
        <v>2.9435707256197898</v>
      </c>
      <c r="C5693">
        <v>1.2209414990138601E-3</v>
      </c>
      <c r="D5693">
        <v>2.9447914566844702</v>
      </c>
      <c r="E5693">
        <v>-5.2296894637038295E-4</v>
      </c>
      <c r="F5693">
        <f>Tabla3[[#This Row],[Axial Force ]]/$M$12</f>
        <v>2.049288513839886</v>
      </c>
      <c r="G5693">
        <f>Tabla3[[#This Row],[Axial Displacement ]]/$M$9</f>
        <v>3.4227566576974303E-2</v>
      </c>
      <c r="H5693">
        <f>IF(Tabla3[[#This Row],[Axial Displacement Command ]]=D5692,1,0)</f>
        <v>0</v>
      </c>
      <c r="I5693">
        <f>IF(AND(Tabla3[[#This Row],[cic]]=1,(AND(H5692=1,H5694=0))),1,0)</f>
        <v>0</v>
      </c>
      <c r="J5693">
        <f>Tabla3[[#This Row],[pas]]+J5692</f>
        <v>24</v>
      </c>
    </row>
    <row r="5694" spans="1:10" x14ac:dyDescent="0.25">
      <c r="A5694">
        <v>95.149795532226605</v>
      </c>
      <c r="B5694">
        <v>2.9398333281278601</v>
      </c>
      <c r="C5694">
        <v>1.6214847846640599E-3</v>
      </c>
      <c r="D5694">
        <v>2.9414549935609098</v>
      </c>
      <c r="E5694">
        <v>-1.2692793234236901E-3</v>
      </c>
      <c r="F5694">
        <f>Tabla3[[#This Row],[Axial Force ]]/$M$12</f>
        <v>2.0462321619833679</v>
      </c>
      <c r="G5694">
        <f>Tabla3[[#This Row],[Axial Displacement ]]/$M$9</f>
        <v>3.4184108466603025E-2</v>
      </c>
      <c r="H5694">
        <f>IF(Tabla3[[#This Row],[Axial Displacement Command ]]=D5693,1,0)</f>
        <v>0</v>
      </c>
      <c r="I5694">
        <f>IF(AND(Tabla3[[#This Row],[cic]]=1,(AND(H5693=1,H5695=0))),1,0)</f>
        <v>0</v>
      </c>
      <c r="J5694">
        <f>Tabla3[[#This Row],[pas]]+J5693</f>
        <v>24</v>
      </c>
    </row>
    <row r="5695" spans="1:10" x14ac:dyDescent="0.25">
      <c r="A5695">
        <v>94.593971252441406</v>
      </c>
      <c r="B5695">
        <v>2.9361175838857898</v>
      </c>
      <c r="C5695">
        <v>2.00080876311404E-3</v>
      </c>
      <c r="D5695">
        <v>2.9381185304373498</v>
      </c>
      <c r="E5695" s="2">
        <v>-8.6603257898332204E-5</v>
      </c>
      <c r="F5695">
        <f>Tabla3[[#This Row],[Axial Force ]]/$M$12</f>
        <v>2.0342789516654065</v>
      </c>
      <c r="G5695">
        <f>Tabla3[[#This Row],[Axial Displacement ]]/$M$9</f>
        <v>3.4140902138206856E-2</v>
      </c>
      <c r="H5695">
        <f>IF(Tabla3[[#This Row],[Axial Displacement Command ]]=D5694,1,0)</f>
        <v>0</v>
      </c>
      <c r="I5695">
        <f>IF(AND(Tabla3[[#This Row],[cic]]=1,(AND(H5694=1,H5696=0))),1,0)</f>
        <v>0</v>
      </c>
      <c r="J5695">
        <f>Tabla3[[#This Row],[pas]]+J5694</f>
        <v>24</v>
      </c>
    </row>
    <row r="5696" spans="1:10" x14ac:dyDescent="0.25">
      <c r="A5696">
        <v>94.555381774902301</v>
      </c>
      <c r="B5696">
        <v>2.9319692403078101</v>
      </c>
      <c r="C5696">
        <v>2.8126239612902299E-3</v>
      </c>
      <c r="D5696">
        <v>2.9347818344831502</v>
      </c>
      <c r="E5696">
        <v>1.6189395637411499E-3</v>
      </c>
      <c r="F5696">
        <f>Tabla3[[#This Row],[Axial Force ]]/$M$12</f>
        <v>2.0334490704280066</v>
      </c>
      <c r="G5696">
        <f>Tabla3[[#This Row],[Axial Displacement ]]/$M$9</f>
        <v>3.4092665584974535E-2</v>
      </c>
      <c r="H5696">
        <f>IF(Tabla3[[#This Row],[Axial Displacement Command ]]=D5695,1,0)</f>
        <v>0</v>
      </c>
      <c r="I5696">
        <f>IF(AND(Tabla3[[#This Row],[cic]]=1,(AND(H5695=1,H5697=0))),1,0)</f>
        <v>0</v>
      </c>
      <c r="J5696">
        <f>Tabla3[[#This Row],[pas]]+J5695</f>
        <v>24</v>
      </c>
    </row>
    <row r="5697" spans="1:10" x14ac:dyDescent="0.25">
      <c r="A5697">
        <v>94.118507385253906</v>
      </c>
      <c r="B5697">
        <v>2.9302453622221898</v>
      </c>
      <c r="C5697">
        <v>1.19972230550047E-3</v>
      </c>
      <c r="D5697">
        <v>2.93144513852894</v>
      </c>
      <c r="E5697">
        <v>1.6082543652373699E-4</v>
      </c>
      <c r="F5697">
        <f>Tabla3[[#This Row],[Axial Force ]]/$M$12</f>
        <v>2.024053922263525</v>
      </c>
      <c r="G5697">
        <f>Tabla3[[#This Row],[Axial Displacement ]]/$M$9</f>
        <v>3.4072620490955698E-2</v>
      </c>
      <c r="H5697">
        <f>IF(Tabla3[[#This Row],[Axial Displacement Command ]]=D5696,1,0)</f>
        <v>0</v>
      </c>
      <c r="I5697">
        <f>IF(AND(Tabla3[[#This Row],[cic]]=1,(AND(H5696=1,H5698=0))),1,0)</f>
        <v>0</v>
      </c>
      <c r="J5697">
        <f>Tabla3[[#This Row],[pas]]+J5696</f>
        <v>24</v>
      </c>
    </row>
    <row r="5698" spans="1:10" x14ac:dyDescent="0.25">
      <c r="A5698">
        <v>94.096450805664105</v>
      </c>
      <c r="B5698">
        <v>2.9259966686368002</v>
      </c>
      <c r="C5698">
        <v>2.11191172638792E-3</v>
      </c>
      <c r="D5698">
        <v>2.92810867540538</v>
      </c>
      <c r="E5698">
        <v>-1.43381794259767E-3</v>
      </c>
      <c r="F5698">
        <f>Tabla3[[#This Row],[Axial Force ]]/$M$12</f>
        <v>2.0235795872185829</v>
      </c>
      <c r="G5698">
        <f>Tabla3[[#This Row],[Axial Displacement ]]/$M$9</f>
        <v>3.4023217077172097E-2</v>
      </c>
      <c r="H5698">
        <f>IF(Tabla3[[#This Row],[Axial Displacement Command ]]=D5697,1,0)</f>
        <v>0</v>
      </c>
      <c r="I5698">
        <f>IF(AND(Tabla3[[#This Row],[cic]]=1,(AND(H5697=1,H5699=0))),1,0)</f>
        <v>0</v>
      </c>
      <c r="J5698">
        <f>Tabla3[[#This Row],[pas]]+J5697</f>
        <v>24</v>
      </c>
    </row>
    <row r="5699" spans="1:10" x14ac:dyDescent="0.25">
      <c r="A5699">
        <v>93.391372680664105</v>
      </c>
      <c r="B5699">
        <v>2.9230641666799801</v>
      </c>
      <c r="C5699">
        <v>1.7077923075703399E-3</v>
      </c>
      <c r="D5699">
        <v>2.9247719794511799</v>
      </c>
      <c r="E5699">
        <v>2.9330993811527199E-4</v>
      </c>
      <c r="F5699">
        <f>Tabla3[[#This Row],[Axial Force ]]/$M$12</f>
        <v>2.0084166167884754</v>
      </c>
      <c r="G5699">
        <f>Tabla3[[#This Row],[Axial Displacement ]]/$M$9</f>
        <v>3.3989118217209069E-2</v>
      </c>
      <c r="H5699">
        <f>IF(Tabla3[[#This Row],[Axial Displacement Command ]]=D5698,1,0)</f>
        <v>0</v>
      </c>
      <c r="I5699">
        <f>IF(AND(Tabla3[[#This Row],[cic]]=1,(AND(H5698=1,H5700=0))),1,0)</f>
        <v>0</v>
      </c>
      <c r="J5699">
        <f>Tabla3[[#This Row],[pas]]+J5698</f>
        <v>24</v>
      </c>
    </row>
    <row r="5700" spans="1:10" x14ac:dyDescent="0.25">
      <c r="A5700">
        <v>93.300872802734403</v>
      </c>
      <c r="B5700">
        <v>2.9187656473368402</v>
      </c>
      <c r="C5700">
        <v>2.66981123786536E-3</v>
      </c>
      <c r="D5700">
        <v>2.9214352834969799</v>
      </c>
      <c r="E5700">
        <v>1.88817239177297E-4</v>
      </c>
      <c r="F5700">
        <f>Tabla3[[#This Row],[Axial Force ]]/$M$12</f>
        <v>2.0064703828545034</v>
      </c>
      <c r="G5700">
        <f>Tabla3[[#This Row],[Axial Displacement ]]/$M$9</f>
        <v>3.3939135434149302E-2</v>
      </c>
      <c r="H5700">
        <f>IF(Tabla3[[#This Row],[Axial Displacement Command ]]=D5699,1,0)</f>
        <v>0</v>
      </c>
      <c r="I5700">
        <f>IF(AND(Tabla3[[#This Row],[cic]]=1,(AND(H5699=1,H5701=0))),1,0)</f>
        <v>0</v>
      </c>
      <c r="J5700">
        <f>Tabla3[[#This Row],[pas]]+J5699</f>
        <v>24</v>
      </c>
    </row>
    <row r="5701" spans="1:10" x14ac:dyDescent="0.25">
      <c r="A5701">
        <v>93.350891113281307</v>
      </c>
      <c r="B5701">
        <v>2.9161442071199399</v>
      </c>
      <c r="C5701">
        <v>1.9547940155462099E-3</v>
      </c>
      <c r="D5701">
        <v>2.9180988203734199</v>
      </c>
      <c r="E5701">
        <v>1.16108662950865E-3</v>
      </c>
      <c r="F5701">
        <f>Tabla3[[#This Row],[Axial Force ]]/$M$12</f>
        <v>2.0075460454469098</v>
      </c>
      <c r="G5701">
        <f>Tabla3[[#This Row],[Axial Displacement ]]/$M$9</f>
        <v>3.3908653571162094E-2</v>
      </c>
      <c r="H5701">
        <f>IF(Tabla3[[#This Row],[Axial Displacement Command ]]=D5700,1,0)</f>
        <v>0</v>
      </c>
      <c r="I5701">
        <f>IF(AND(Tabla3[[#This Row],[cic]]=1,(AND(H5700=1,H5702=0))),1,0)</f>
        <v>0</v>
      </c>
      <c r="J5701">
        <f>Tabla3[[#This Row],[pas]]+J5700</f>
        <v>24</v>
      </c>
    </row>
    <row r="5702" spans="1:10" x14ac:dyDescent="0.25">
      <c r="A5702">
        <v>92.621498107910199</v>
      </c>
      <c r="B5702">
        <v>2.9129111208021601</v>
      </c>
      <c r="C5702">
        <v>1.8510818335926199E-3</v>
      </c>
      <c r="D5702">
        <v>2.91476235724986</v>
      </c>
      <c r="E5702">
        <v>1.6148275960858901E-4</v>
      </c>
      <c r="F5702">
        <f>Tabla3[[#This Row],[Axial Force ]]/$M$12</f>
        <v>1.9918601743636601</v>
      </c>
      <c r="G5702">
        <f>Tabla3[[#This Row],[Axial Displacement ]]/$M$9</f>
        <v>3.3871059544211164E-2</v>
      </c>
      <c r="H5702">
        <f>IF(Tabla3[[#This Row],[Axial Displacement Command ]]=D5701,1,0)</f>
        <v>0</v>
      </c>
      <c r="I5702">
        <f>IF(AND(Tabla3[[#This Row],[cic]]=1,(AND(H5701=1,H5703=0))),1,0)</f>
        <v>0</v>
      </c>
      <c r="J5702">
        <f>Tabla3[[#This Row],[pas]]+J5701</f>
        <v>24</v>
      </c>
    </row>
    <row r="5703" spans="1:10" x14ac:dyDescent="0.25">
      <c r="A5703">
        <v>92.278282165527301</v>
      </c>
      <c r="B5703">
        <v>2.9102968983352202</v>
      </c>
      <c r="C5703">
        <v>1.1286736025795099E-3</v>
      </c>
      <c r="D5703">
        <v>2.9114256612956502</v>
      </c>
      <c r="E5703" s="2">
        <v>-7.6527193471065402E-6</v>
      </c>
      <c r="F5703">
        <f>Tabla3[[#This Row],[Axial Force ]]/$M$12</f>
        <v>1.9844791863554259</v>
      </c>
      <c r="G5703">
        <f>Tabla3[[#This Row],[Axial Displacement ]]/$M$9</f>
        <v>3.3840661608549073E-2</v>
      </c>
      <c r="H5703">
        <f>IF(Tabla3[[#This Row],[Axial Displacement Command ]]=D5702,1,0)</f>
        <v>0</v>
      </c>
      <c r="I5703">
        <f>IF(AND(Tabla3[[#This Row],[cic]]=1,(AND(H5702=1,H5704=0))),1,0)</f>
        <v>0</v>
      </c>
      <c r="J5703">
        <f>Tabla3[[#This Row],[pas]]+J5702</f>
        <v>24</v>
      </c>
    </row>
    <row r="5704" spans="1:10" x14ac:dyDescent="0.25">
      <c r="A5704">
        <v>92.152236938476605</v>
      </c>
      <c r="B5704">
        <v>2.90814763866365</v>
      </c>
      <c r="C5704" s="2">
        <v>5.8412553016751203E-5</v>
      </c>
      <c r="D5704">
        <v>2.9080891981720902</v>
      </c>
      <c r="E5704">
        <v>1.84082466603286E-3</v>
      </c>
      <c r="F5704">
        <f>Tabla3[[#This Row],[Axial Force ]]/$M$12</f>
        <v>1.9817685363113249</v>
      </c>
      <c r="G5704">
        <f>Tabla3[[#This Row],[Axial Displacement ]]/$M$9</f>
        <v>3.3815670217019186E-2</v>
      </c>
      <c r="H5704">
        <f>IF(Tabla3[[#This Row],[Axial Displacement Command ]]=D5703,1,0)</f>
        <v>0</v>
      </c>
      <c r="I5704">
        <f>IF(AND(Tabla3[[#This Row],[cic]]=1,(AND(H5703=1,H5705=0))),1,0)</f>
        <v>0</v>
      </c>
      <c r="J5704">
        <f>Tabla3[[#This Row],[pas]]+J5703</f>
        <v>24</v>
      </c>
    </row>
    <row r="5705" spans="1:10" x14ac:dyDescent="0.25">
      <c r="A5705">
        <v>92.157165527343807</v>
      </c>
      <c r="B5705">
        <v>2.9037736821919702</v>
      </c>
      <c r="C5705">
        <v>9.7870827175938801E-4</v>
      </c>
      <c r="D5705">
        <v>2.9047525022178902</v>
      </c>
      <c r="E5705">
        <v>1.2945162097821601E-3</v>
      </c>
      <c r="F5705">
        <f>Tabla3[[#This Row],[Axial Force ]]/$M$12</f>
        <v>1.9818745274697593</v>
      </c>
      <c r="G5705">
        <f>Tabla3[[#This Row],[Axial Displacement ]]/$M$9</f>
        <v>3.3764810258046167E-2</v>
      </c>
      <c r="H5705">
        <f>IF(Tabla3[[#This Row],[Axial Displacement Command ]]=D5704,1,0)</f>
        <v>0</v>
      </c>
      <c r="I5705">
        <f>IF(AND(Tabla3[[#This Row],[cic]]=1,(AND(H5704=1,H5706=0))),1,0)</f>
        <v>0</v>
      </c>
      <c r="J5705">
        <f>Tabla3[[#This Row],[pas]]+J5704</f>
        <v>24</v>
      </c>
    </row>
    <row r="5706" spans="1:10" x14ac:dyDescent="0.25">
      <c r="A5706">
        <v>91.808792114257798</v>
      </c>
      <c r="B5706">
        <v>2.9009664431214301</v>
      </c>
      <c r="C5706">
        <v>4.4941901933270899E-4</v>
      </c>
      <c r="D5706">
        <v>2.9014158062636901</v>
      </c>
      <c r="E5706">
        <v>1.0478237300048899E-3</v>
      </c>
      <c r="F5706">
        <f>Tabla3[[#This Row],[Axial Force ]]/$M$12</f>
        <v>1.974382626113071</v>
      </c>
      <c r="G5706">
        <f>Tabla3[[#This Row],[Axial Displacement ]]/$M$9</f>
        <v>3.3732167943272447E-2</v>
      </c>
      <c r="H5706">
        <f>IF(Tabla3[[#This Row],[Axial Displacement Command ]]=D5705,1,0)</f>
        <v>0</v>
      </c>
      <c r="I5706">
        <f>IF(AND(Tabla3[[#This Row],[cic]]=1,(AND(H5705=1,H5707=0))),1,0)</f>
        <v>0</v>
      </c>
      <c r="J5706">
        <f>Tabla3[[#This Row],[pas]]+J5705</f>
        <v>24</v>
      </c>
    </row>
    <row r="5707" spans="1:10" x14ac:dyDescent="0.25">
      <c r="A5707">
        <v>91.407691955566406</v>
      </c>
      <c r="B5707">
        <v>2.8975151944905502</v>
      </c>
      <c r="C5707">
        <v>5.6409834314763397E-4</v>
      </c>
      <c r="D5707">
        <v>2.8980793431401302</v>
      </c>
      <c r="E5707">
        <v>1.67383632287965E-3</v>
      </c>
      <c r="F5707">
        <f>Tabla3[[#This Row],[Axial Force ]]/$M$12</f>
        <v>1.96575681624874</v>
      </c>
      <c r="G5707">
        <f>Tabla3[[#This Row],[Axial Displacement ]]/$M$9</f>
        <v>3.3692037145238954E-2</v>
      </c>
      <c r="H5707">
        <f>IF(Tabla3[[#This Row],[Axial Displacement Command ]]=D5706,1,0)</f>
        <v>0</v>
      </c>
      <c r="I5707">
        <f>IF(AND(Tabla3[[#This Row],[cic]]=1,(AND(H5706=1,H5708=0))),1,0)</f>
        <v>0</v>
      </c>
      <c r="J5707">
        <f>Tabla3[[#This Row],[pas]]+J5706</f>
        <v>24</v>
      </c>
    </row>
    <row r="5708" spans="1:10" x14ac:dyDescent="0.25">
      <c r="A5708">
        <v>90.946128845214801</v>
      </c>
      <c r="B5708">
        <v>2.8941608034074302</v>
      </c>
      <c r="C5708">
        <v>5.8197974794893504E-4</v>
      </c>
      <c r="D5708">
        <v>2.8947426471859199</v>
      </c>
      <c r="E5708">
        <v>1.5346136024163601E-3</v>
      </c>
      <c r="F5708">
        <f>Tabla3[[#This Row],[Axial Force ]]/$M$12</f>
        <v>1.9558307278540819</v>
      </c>
      <c r="G5708">
        <f>Tabla3[[#This Row],[Axial Displacement ]]/$M$9</f>
        <v>3.3653032597760819E-2</v>
      </c>
      <c r="H5708">
        <f>IF(Tabla3[[#This Row],[Axial Displacement Command ]]=D5707,1,0)</f>
        <v>0</v>
      </c>
      <c r="I5708">
        <f>IF(AND(Tabla3[[#This Row],[cic]]=1,(AND(H5707=1,H5709=0))),1,0)</f>
        <v>0</v>
      </c>
      <c r="J5708">
        <f>Tabla3[[#This Row],[pas]]+J5707</f>
        <v>24</v>
      </c>
    </row>
    <row r="5709" spans="1:10" x14ac:dyDescent="0.25">
      <c r="A5709">
        <v>91.051666259765597</v>
      </c>
      <c r="B5709">
        <v>2.8901516925543498</v>
      </c>
      <c r="C5709">
        <v>1.2543201819426E-3</v>
      </c>
      <c r="D5709">
        <v>2.8914059512317198</v>
      </c>
      <c r="E5709">
        <v>2.2661179173155702E-2</v>
      </c>
      <c r="F5709">
        <f>Tabla3[[#This Row],[Axial Force ]]/$M$12</f>
        <v>1.9581003496723783</v>
      </c>
      <c r="G5709">
        <f>Tabla3[[#This Row],[Axial Displacement ]]/$M$9</f>
        <v>3.3606415029701742E-2</v>
      </c>
      <c r="H5709">
        <f>IF(Tabla3[[#This Row],[Axial Displacement Command ]]=D5708,1,0)</f>
        <v>0</v>
      </c>
      <c r="I5709">
        <f>IF(AND(Tabla3[[#This Row],[cic]]=1,(AND(H5708=1,H5710=0))),1,0)</f>
        <v>0</v>
      </c>
      <c r="J5709">
        <f>Tabla3[[#This Row],[pas]]+J5708</f>
        <v>24</v>
      </c>
    </row>
    <row r="5710" spans="1:10" x14ac:dyDescent="0.25">
      <c r="A5710">
        <v>90.600189208984403</v>
      </c>
      <c r="B5710">
        <v>2.8876983560621698</v>
      </c>
      <c r="C5710">
        <v>3.7121773743820102E-4</v>
      </c>
      <c r="D5710">
        <v>2.8880697209388</v>
      </c>
      <c r="E5710">
        <v>2.9206089493527499E-3</v>
      </c>
      <c r="F5710">
        <f>Tabla3[[#This Row],[Axial Force ]]/$M$12</f>
        <v>1.9483911657846109</v>
      </c>
      <c r="G5710">
        <f>Tabla3[[#This Row],[Axial Displacement ]]/$M$9</f>
        <v>3.3577887861188024E-2</v>
      </c>
      <c r="H5710">
        <f>IF(Tabla3[[#This Row],[Axial Displacement Command ]]=D5709,1,0)</f>
        <v>0</v>
      </c>
      <c r="I5710">
        <f>IF(AND(Tabla3[[#This Row],[cic]]=1,(AND(H5709=1,H5711=0))),1,0)</f>
        <v>0</v>
      </c>
      <c r="J5710">
        <f>Tabla3[[#This Row],[pas]]+J5709</f>
        <v>24</v>
      </c>
    </row>
    <row r="5711" spans="1:10" x14ac:dyDescent="0.25">
      <c r="A5711">
        <v>90.205070495605497</v>
      </c>
      <c r="B5711">
        <v>2.88329599425197</v>
      </c>
      <c r="C5711">
        <v>1.43694876442169E-3</v>
      </c>
      <c r="D5711">
        <v>2.8847330249845999</v>
      </c>
      <c r="E5711">
        <v>7.60974558033922E-4</v>
      </c>
      <c r="F5711">
        <f>Tabla3[[#This Row],[Axial Force ]]/$M$12</f>
        <v>1.9398939891528064</v>
      </c>
      <c r="G5711">
        <f>Tabla3[[#This Row],[Axial Displacement ]]/$M$9</f>
        <v>3.3526697607581049E-2</v>
      </c>
      <c r="H5711">
        <f>IF(Tabla3[[#This Row],[Axial Displacement Command ]]=D5710,1,0)</f>
        <v>0</v>
      </c>
      <c r="I5711">
        <f>IF(AND(Tabla3[[#This Row],[cic]]=1,(AND(H5710=1,H5712=0))),1,0)</f>
        <v>0</v>
      </c>
      <c r="J5711">
        <f>Tabla3[[#This Row],[pas]]+J5710</f>
        <v>24</v>
      </c>
    </row>
    <row r="5712" spans="1:10" x14ac:dyDescent="0.25">
      <c r="A5712">
        <v>89.963462829589801</v>
      </c>
      <c r="B5712">
        <v>2.8812217060476502</v>
      </c>
      <c r="C5712">
        <v>1.7452239831072799E-4</v>
      </c>
      <c r="D5712">
        <v>2.8813963290303901</v>
      </c>
      <c r="E5712">
        <v>2.7910721200896699E-3</v>
      </c>
      <c r="F5712">
        <f>Tabla3[[#This Row],[Axial Force ]]/$M$12</f>
        <v>1.9346981253675226</v>
      </c>
      <c r="G5712">
        <f>Tabla3[[#This Row],[Axial Displacement ]]/$M$9</f>
        <v>3.3502577977298255E-2</v>
      </c>
      <c r="H5712">
        <f>IF(Tabla3[[#This Row],[Axial Displacement Command ]]=D5711,1,0)</f>
        <v>0</v>
      </c>
      <c r="I5712">
        <f>IF(AND(Tabla3[[#This Row],[cic]]=1,(AND(H5711=1,H5713=0))),1,0)</f>
        <v>0</v>
      </c>
      <c r="J5712">
        <f>Tabla3[[#This Row],[pas]]+J5711</f>
        <v>24</v>
      </c>
    </row>
    <row r="5713" spans="1:10" x14ac:dyDescent="0.25">
      <c r="A5713">
        <v>89.297920227050795</v>
      </c>
      <c r="B5713">
        <v>2.8777779079973702</v>
      </c>
      <c r="C5713">
        <v>2.8204917157381699E-4</v>
      </c>
      <c r="D5713">
        <v>2.8780598659068302</v>
      </c>
      <c r="E5713">
        <v>4.5674130433326398E-4</v>
      </c>
      <c r="F5713">
        <f>Tabla3[[#This Row],[Axial Force ]]/$M$12</f>
        <v>1.9203853812268987</v>
      </c>
      <c r="G5713">
        <f>Tabla3[[#This Row],[Axial Displacement ]]/$M$9</f>
        <v>3.3462533813922911E-2</v>
      </c>
      <c r="H5713">
        <f>IF(Tabla3[[#This Row],[Axial Displacement Command ]]=D5712,1,0)</f>
        <v>0</v>
      </c>
      <c r="I5713">
        <f>IF(AND(Tabla3[[#This Row],[cic]]=1,(AND(H5712=1,H5714=0))),1,0)</f>
        <v>0</v>
      </c>
      <c r="J5713">
        <f>Tabla3[[#This Row],[pas]]+J5712</f>
        <v>24</v>
      </c>
    </row>
    <row r="5714" spans="1:10" x14ac:dyDescent="0.25">
      <c r="A5714">
        <v>89.5316162109375</v>
      </c>
      <c r="B5714">
        <v>2.87458766251802</v>
      </c>
      <c r="C5714">
        <v>1.3542175736347401E-4</v>
      </c>
      <c r="D5714">
        <v>2.8747231699526301</v>
      </c>
      <c r="E5714">
        <v>1.2244249774084901E-3</v>
      </c>
      <c r="F5714">
        <f>Tabla3[[#This Row],[Axial Force ]]/$M$12</f>
        <v>1.9254111013104838</v>
      </c>
      <c r="G5714">
        <f>Tabla3[[#This Row],[Axial Displacement ]]/$M$9</f>
        <v>3.3425437936256047E-2</v>
      </c>
      <c r="H5714">
        <f>IF(Tabla3[[#This Row],[Axial Displacement Command ]]=D5713,1,0)</f>
        <v>0</v>
      </c>
      <c r="I5714">
        <f>IF(AND(Tabla3[[#This Row],[cic]]=1,(AND(H5713=1,H5715=0))),1,0)</f>
        <v>0</v>
      </c>
      <c r="J5714">
        <f>Tabla3[[#This Row],[pas]]+J5713</f>
        <v>24</v>
      </c>
    </row>
    <row r="5715" spans="1:10" x14ac:dyDescent="0.25">
      <c r="A5715">
        <v>88.905975341796903</v>
      </c>
      <c r="B5715">
        <v>2.8708684258163002</v>
      </c>
      <c r="C5715">
        <v>5.1808359557980999E-4</v>
      </c>
      <c r="D5715">
        <v>2.8713864739984301</v>
      </c>
      <c r="E5715">
        <v>2.7474607122712799E-3</v>
      </c>
      <c r="F5715">
        <f>Tabla3[[#This Row],[Axial Force ]]/$M$12</f>
        <v>1.9119564589633742</v>
      </c>
      <c r="G5715">
        <f>Tabla3[[#This Row],[Axial Displacement ]]/$M$9</f>
        <v>3.3382190997863957E-2</v>
      </c>
      <c r="H5715">
        <f>IF(Tabla3[[#This Row],[Axial Displacement Command ]]=D5714,1,0)</f>
        <v>0</v>
      </c>
      <c r="I5715">
        <f>IF(AND(Tabla3[[#This Row],[cic]]=1,(AND(H5714=1,H5716=0))),1,0)</f>
        <v>0</v>
      </c>
      <c r="J5715">
        <f>Tabla3[[#This Row],[pas]]+J5714</f>
        <v>24</v>
      </c>
    </row>
    <row r="5716" spans="1:10" x14ac:dyDescent="0.25">
      <c r="A5716">
        <v>88.851760864257798</v>
      </c>
      <c r="B5716">
        <v>2.8674281202256702</v>
      </c>
      <c r="C5716">
        <v>6.2203406514527203E-4</v>
      </c>
      <c r="D5716">
        <v>2.8680500108748701</v>
      </c>
      <c r="E5716">
        <v>1.61126774855802E-3</v>
      </c>
      <c r="F5716">
        <f>Tabla3[[#This Row],[Axial Force ]]/$M$12</f>
        <v>1.9107905562205978</v>
      </c>
      <c r="G5716">
        <f>Tabla3[[#This Row],[Axial Displacement ]]/$M$9</f>
        <v>3.3342187444484535E-2</v>
      </c>
      <c r="H5716">
        <f>IF(Tabla3[[#This Row],[Axial Displacement Command ]]=D5715,1,0)</f>
        <v>0</v>
      </c>
      <c r="I5716">
        <f>IF(AND(Tabla3[[#This Row],[cic]]=1,(AND(H5715=1,H5717=0))),1,0)</f>
        <v>0</v>
      </c>
      <c r="J5716">
        <f>Tabla3[[#This Row],[pas]]+J5715</f>
        <v>24</v>
      </c>
    </row>
    <row r="5717" spans="1:10" x14ac:dyDescent="0.25">
      <c r="A5717">
        <v>88.650802612304702</v>
      </c>
      <c r="B5717">
        <v>2.8644204139709499</v>
      </c>
      <c r="C5717">
        <v>2.93016427121984E-4</v>
      </c>
      <c r="D5717">
        <v>2.8647133149206598</v>
      </c>
      <c r="E5717">
        <v>1.4564094499292001E-3</v>
      </c>
      <c r="F5717">
        <f>Tabla3[[#This Row],[Axial Force ]]/$M$12</f>
        <v>1.9064688733828967</v>
      </c>
      <c r="G5717">
        <f>Tabla3[[#This Row],[Axial Displacement ]]/$M$9</f>
        <v>3.3307214115941279E-2</v>
      </c>
      <c r="H5717">
        <f>IF(Tabla3[[#This Row],[Axial Displacement Command ]]=D5716,1,0)</f>
        <v>0</v>
      </c>
      <c r="I5717">
        <f>IF(AND(Tabla3[[#This Row],[cic]]=1,(AND(H5716=1,H5718=0))),1,0)</f>
        <v>0</v>
      </c>
      <c r="J5717">
        <f>Tabla3[[#This Row],[pas]]+J5716</f>
        <v>24</v>
      </c>
    </row>
    <row r="5718" spans="1:10" x14ac:dyDescent="0.25">
      <c r="A5718">
        <v>88.405441284179702</v>
      </c>
      <c r="B5718">
        <v>2.8610622975975302</v>
      </c>
      <c r="C5718">
        <v>3.1447410719920299E-4</v>
      </c>
      <c r="D5718">
        <v>2.8613768517970999</v>
      </c>
      <c r="E5718">
        <v>1.08755386918347E-3</v>
      </c>
      <c r="F5718">
        <f>Tabla3[[#This Row],[Axial Force ]]/$M$12</f>
        <v>1.901192285681284</v>
      </c>
      <c r="G5718">
        <f>Tabla3[[#This Row],[Axial Displacement ]]/$M$9</f>
        <v>3.3268166251134074E-2</v>
      </c>
      <c r="H5718">
        <f>IF(Tabla3[[#This Row],[Axial Displacement Command ]]=D5717,1,0)</f>
        <v>0</v>
      </c>
      <c r="I5718">
        <f>IF(AND(Tabla3[[#This Row],[cic]]=1,(AND(H5717=1,H5719=0))),1,0)</f>
        <v>0</v>
      </c>
      <c r="J5718">
        <f>Tabla3[[#This Row],[pas]]+J5717</f>
        <v>24</v>
      </c>
    </row>
    <row r="5719" spans="1:10" x14ac:dyDescent="0.25">
      <c r="A5719">
        <v>87.917747497558594</v>
      </c>
      <c r="B5719">
        <v>2.8576862532645499</v>
      </c>
      <c r="C5719">
        <v>3.5405159337642501E-4</v>
      </c>
      <c r="D5719">
        <v>2.8580403886735399</v>
      </c>
      <c r="E5719">
        <v>-4.01990728278179E-2</v>
      </c>
      <c r="F5719">
        <f>Tabla3[[#This Row],[Axial Force ]]/$M$12</f>
        <v>1.8907042472593245</v>
      </c>
      <c r="G5719">
        <f>Tabla3[[#This Row],[Axial Displacement ]]/$M$9</f>
        <v>3.3228909921680816E-2</v>
      </c>
      <c r="H5719">
        <f>IF(Tabla3[[#This Row],[Axial Displacement Command ]]=D5718,1,0)</f>
        <v>0</v>
      </c>
      <c r="I5719">
        <f>IF(AND(Tabla3[[#This Row],[cic]]=1,(AND(H5718=1,H5720=0))),1,0)</f>
        <v>0</v>
      </c>
      <c r="J5719">
        <f>Tabla3[[#This Row],[pas]]+J5718</f>
        <v>24</v>
      </c>
    </row>
    <row r="5720" spans="1:10" x14ac:dyDescent="0.25">
      <c r="A5720">
        <v>87.811859130859403</v>
      </c>
      <c r="B5720">
        <v>2.8539346531033498</v>
      </c>
      <c r="C5720">
        <v>7.6889989486517195E-4</v>
      </c>
      <c r="D5720">
        <v>2.8547036927193399</v>
      </c>
      <c r="E5720">
        <v>2.0004010821139699E-3</v>
      </c>
      <c r="F5720">
        <f>Tabla3[[#This Row],[Axial Force ]]/$M$12</f>
        <v>1.8884270780829979</v>
      </c>
      <c r="G5720">
        <f>Tabla3[[#This Row],[Axial Displacement ]]/$M$9</f>
        <v>3.3185286663992439E-2</v>
      </c>
      <c r="H5720">
        <f>IF(Tabla3[[#This Row],[Axial Displacement Command ]]=D5719,1,0)</f>
        <v>0</v>
      </c>
      <c r="I5720">
        <f>IF(AND(Tabla3[[#This Row],[cic]]=1,(AND(H5719=1,H5721=0))),1,0)</f>
        <v>0</v>
      </c>
      <c r="J5720">
        <f>Tabla3[[#This Row],[pas]]+J5719</f>
        <v>24</v>
      </c>
    </row>
    <row r="5721" spans="1:10" x14ac:dyDescent="0.25">
      <c r="A5721">
        <v>87.852737426757798</v>
      </c>
      <c r="B5721">
        <v>2.8510880656540398</v>
      </c>
      <c r="C5721">
        <v>2.78949727317013E-4</v>
      </c>
      <c r="D5721">
        <v>2.8513669967651398</v>
      </c>
      <c r="E5721">
        <v>2.0688928259460199E-4</v>
      </c>
      <c r="F5721">
        <f>Tabla3[[#This Row],[Axial Force ]]/$M$12</f>
        <v>1.8893061812205978</v>
      </c>
      <c r="G5721">
        <f>Tabla3[[#This Row],[Axial Displacement ]]/$M$9</f>
        <v>3.3152186809930699E-2</v>
      </c>
      <c r="H5721">
        <f>IF(Tabla3[[#This Row],[Axial Displacement Command ]]=D5720,1,0)</f>
        <v>0</v>
      </c>
      <c r="I5721">
        <f>IF(AND(Tabla3[[#This Row],[cic]]=1,(AND(H5720=1,H5722=0))),1,0)</f>
        <v>0</v>
      </c>
      <c r="J5721">
        <f>Tabla3[[#This Row],[pas]]+J5720</f>
        <v>24</v>
      </c>
    </row>
    <row r="5722" spans="1:10" x14ac:dyDescent="0.25">
      <c r="A5722">
        <v>87.537788391113295</v>
      </c>
      <c r="B5722">
        <v>2.8477907180786102</v>
      </c>
      <c r="C5722">
        <v>2.39849100580614E-4</v>
      </c>
      <c r="D5722">
        <v>2.8480305336415799</v>
      </c>
      <c r="E5722">
        <v>2.67581253865501E-3</v>
      </c>
      <c r="F5722">
        <f>Tabla3[[#This Row],[Axial Force ]]/$M$12</f>
        <v>1.8825330836798557</v>
      </c>
      <c r="G5722">
        <f>Tabla3[[#This Row],[Axial Displacement ]]/$M$9</f>
        <v>3.3113845559053605E-2</v>
      </c>
      <c r="H5722">
        <f>IF(Tabla3[[#This Row],[Axial Displacement Command ]]=D5721,1,0)</f>
        <v>0</v>
      </c>
      <c r="I5722">
        <f>IF(AND(Tabla3[[#This Row],[cic]]=1,(AND(H5721=1,H5723=0))),1,0)</f>
        <v>0</v>
      </c>
      <c r="J5722">
        <f>Tabla3[[#This Row],[pas]]+J5721</f>
        <v>24</v>
      </c>
    </row>
    <row r="5723" spans="1:10" x14ac:dyDescent="0.25">
      <c r="A5723">
        <v>87.396125793457003</v>
      </c>
      <c r="B5723">
        <v>2.8444183990359302</v>
      </c>
      <c r="C5723">
        <v>2.7561188176150598E-4</v>
      </c>
      <c r="D5723">
        <v>2.8446938376873701</v>
      </c>
      <c r="E5723">
        <v>-1.70556759826468E-4</v>
      </c>
      <c r="F5723">
        <f>Tabla3[[#This Row],[Axial Force ]]/$M$12</f>
        <v>1.8794865762033763</v>
      </c>
      <c r="G5723">
        <f>Tabla3[[#This Row],[Axial Displacement ]]/$M$9</f>
        <v>3.3074632546929418E-2</v>
      </c>
      <c r="H5723">
        <f>IF(Tabla3[[#This Row],[Axial Displacement Command ]]=D5722,1,0)</f>
        <v>0</v>
      </c>
      <c r="I5723">
        <f>IF(AND(Tabla3[[#This Row],[cic]]=1,(AND(H5722=1,H5724=0))),1,0)</f>
        <v>0</v>
      </c>
      <c r="J5723">
        <f>Tabla3[[#This Row],[pas]]+J5722</f>
        <v>24</v>
      </c>
    </row>
    <row r="5724" spans="1:10" x14ac:dyDescent="0.25">
      <c r="A5724">
        <v>86.824851989746094</v>
      </c>
      <c r="B5724">
        <v>2.8412747196853201</v>
      </c>
      <c r="C5724" s="2">
        <v>8.2492825015378899E-5</v>
      </c>
      <c r="D5724">
        <v>2.84135714173317</v>
      </c>
      <c r="E5724">
        <v>2.0445864379325899E-4</v>
      </c>
      <c r="F5724">
        <f>Tabla3[[#This Row],[Axial Force ]]/$M$12</f>
        <v>1.8672011180590558</v>
      </c>
      <c r="G5724">
        <f>Tabla3[[#This Row],[Axial Displacement ]]/$M$9</f>
        <v>3.3038078135875816E-2</v>
      </c>
      <c r="H5724">
        <f>IF(Tabla3[[#This Row],[Axial Displacement Command ]]=D5723,1,0)</f>
        <v>0</v>
      </c>
      <c r="I5724">
        <f>IF(AND(Tabla3[[#This Row],[cic]]=1,(AND(H5723=1,H5725=0))),1,0)</f>
        <v>0</v>
      </c>
      <c r="J5724">
        <f>Tabla3[[#This Row],[pas]]+J5723</f>
        <v>24</v>
      </c>
    </row>
    <row r="5725" spans="1:10" x14ac:dyDescent="0.25">
      <c r="A5725">
        <v>86.730300903320298</v>
      </c>
      <c r="B5725">
        <v>2.83852103166282</v>
      </c>
      <c r="C5725">
        <v>5.0020219077850903E-4</v>
      </c>
      <c r="D5725">
        <v>2.8380209114402501</v>
      </c>
      <c r="E5725">
        <v>9.953370181392529E-4</v>
      </c>
      <c r="F5725">
        <f>Tabla3[[#This Row],[Axial Force ]]/$M$12</f>
        <v>1.8651677613617268</v>
      </c>
      <c r="G5725">
        <f>Tabla3[[#This Row],[Axial Displacement ]]/$M$9</f>
        <v>3.3006058507707207E-2</v>
      </c>
      <c r="H5725">
        <f>IF(Tabla3[[#This Row],[Axial Displacement Command ]]=D5724,1,0)</f>
        <v>0</v>
      </c>
      <c r="I5725">
        <f>IF(AND(Tabla3[[#This Row],[cic]]=1,(AND(H5724=1,H5726=0))),1,0)</f>
        <v>0</v>
      </c>
      <c r="J5725">
        <f>Tabla3[[#This Row],[pas]]+J5724</f>
        <v>24</v>
      </c>
    </row>
    <row r="5726" spans="1:10" x14ac:dyDescent="0.25">
      <c r="A5726">
        <v>86.382400512695298</v>
      </c>
      <c r="B5726">
        <v>2.8344548773020501</v>
      </c>
      <c r="C5726">
        <v>2.2935867605156099E-4</v>
      </c>
      <c r="D5726">
        <v>2.8346842154860501</v>
      </c>
      <c r="E5726">
        <v>-1.03060472156358E-3</v>
      </c>
      <c r="F5726">
        <f>Tabla3[[#This Row],[Axial Force ]]/$M$12</f>
        <v>1.8576860325310818</v>
      </c>
      <c r="G5726">
        <f>Tabla3[[#This Row],[Axial Displacement ]]/$M$9</f>
        <v>3.2958777643047096E-2</v>
      </c>
      <c r="H5726">
        <f>IF(Tabla3[[#This Row],[Axial Displacement Command ]]=D5725,1,0)</f>
        <v>0</v>
      </c>
      <c r="I5726">
        <f>IF(AND(Tabla3[[#This Row],[cic]]=1,(AND(H5725=1,H5727=0))),1,0)</f>
        <v>0</v>
      </c>
      <c r="J5726">
        <f>Tabla3[[#This Row],[pas]]+J5725</f>
        <v>24</v>
      </c>
    </row>
    <row r="5727" spans="1:10" x14ac:dyDescent="0.25">
      <c r="A5727">
        <v>86.260902404785199</v>
      </c>
      <c r="B5727">
        <v>2.83089629374444</v>
      </c>
      <c r="C5727">
        <v>4.5108794211046199E-4</v>
      </c>
      <c r="D5727">
        <v>2.83134751953185</v>
      </c>
      <c r="E5727">
        <v>1.0537513617236999E-3</v>
      </c>
      <c r="F5727">
        <f>Tabla3[[#This Row],[Axial Force ]]/$M$12</f>
        <v>1.8550731699953806</v>
      </c>
      <c r="G5727">
        <f>Tabla3[[#This Row],[Axial Displacement ]]/$M$9</f>
        <v>3.2917398764470231E-2</v>
      </c>
      <c r="H5727">
        <f>IF(Tabla3[[#This Row],[Axial Displacement Command ]]=D5726,1,0)</f>
        <v>0</v>
      </c>
      <c r="I5727">
        <f>IF(AND(Tabla3[[#This Row],[cic]]=1,(AND(H5726=1,H5728=0))),1,0)</f>
        <v>0</v>
      </c>
      <c r="J5727">
        <f>Tabla3[[#This Row],[pas]]+J5726</f>
        <v>24</v>
      </c>
    </row>
    <row r="5728" spans="1:10" x14ac:dyDescent="0.25">
      <c r="A5728">
        <v>85.995903015136705</v>
      </c>
      <c r="B5728">
        <v>2.8286504093557601</v>
      </c>
      <c r="C5728">
        <v>6.3943861050574902E-4</v>
      </c>
      <c r="D5728">
        <v>2.8280110564082901</v>
      </c>
      <c r="E5728">
        <v>1.6622396969978601E-3</v>
      </c>
      <c r="F5728">
        <f>Tabla3[[#This Row],[Axial Force ]]/$M$12</f>
        <v>1.8493742583900366</v>
      </c>
      <c r="G5728">
        <f>Tabla3[[#This Row],[Axial Displacement ]]/$M$9</f>
        <v>3.2891283829718142E-2</v>
      </c>
      <c r="H5728">
        <f>IF(Tabla3[[#This Row],[Axial Displacement Command ]]=D5727,1,0)</f>
        <v>0</v>
      </c>
      <c r="I5728">
        <f>IF(AND(Tabla3[[#This Row],[cic]]=1,(AND(H5727=1,H5729=0))),1,0)</f>
        <v>0</v>
      </c>
      <c r="J5728">
        <f>Tabla3[[#This Row],[pas]]+J5727</f>
        <v>24</v>
      </c>
    </row>
    <row r="5729" spans="1:10" x14ac:dyDescent="0.25">
      <c r="A5729">
        <v>85.657371520996094</v>
      </c>
      <c r="B5729">
        <v>2.8248990420252098</v>
      </c>
      <c r="C5729">
        <v>2.2459029480614799E-4</v>
      </c>
      <c r="D5729">
        <v>2.8246743604540798</v>
      </c>
      <c r="E5729">
        <v>-4.1252351365983504E-3</v>
      </c>
      <c r="F5729">
        <f>Tabla3[[#This Row],[Axial Force ]]/$M$12</f>
        <v>1.842094011204217</v>
      </c>
      <c r="G5729">
        <f>Tabla3[[#This Row],[Axial Displacement ]]/$M$9</f>
        <v>3.2847663279362907E-2</v>
      </c>
      <c r="H5729">
        <f>IF(Tabla3[[#This Row],[Axial Displacement Command ]]=D5728,1,0)</f>
        <v>0</v>
      </c>
      <c r="I5729">
        <f>IF(AND(Tabla3[[#This Row],[cic]]=1,(AND(H5728=1,H5730=0))),1,0)</f>
        <v>0</v>
      </c>
      <c r="J5729">
        <f>Tabla3[[#This Row],[pas]]+J5728</f>
        <v>24</v>
      </c>
    </row>
    <row r="5730" spans="1:10" x14ac:dyDescent="0.25">
      <c r="A5730">
        <v>84.968505859375</v>
      </c>
      <c r="B5730">
        <v>2.8210652526467999</v>
      </c>
      <c r="C5730">
        <v>2.7251243750470199E-4</v>
      </c>
      <c r="D5730">
        <v>2.8213376644998802</v>
      </c>
      <c r="E5730">
        <v>-9.2251718797342597E-4</v>
      </c>
      <c r="F5730">
        <f>Tabla3[[#This Row],[Axial Force ]]/$M$12</f>
        <v>1.8272796959005377</v>
      </c>
      <c r="G5730">
        <f>Tabla3[[#This Row],[Axial Displacement ]]/$M$9</f>
        <v>3.2803084333102327E-2</v>
      </c>
      <c r="H5730">
        <f>IF(Tabla3[[#This Row],[Axial Displacement Command ]]=D5729,1,0)</f>
        <v>0</v>
      </c>
      <c r="I5730">
        <f>IF(AND(Tabla3[[#This Row],[cic]]=1,(AND(H5729=1,H5731=0))),1,0)</f>
        <v>0</v>
      </c>
      <c r="J5730">
        <f>Tabla3[[#This Row],[pas]]+J5729</f>
        <v>24</v>
      </c>
    </row>
    <row r="5731" spans="1:10" x14ac:dyDescent="0.25">
      <c r="A5731">
        <v>85.091110229492202</v>
      </c>
      <c r="B5731">
        <v>2.8185045812278999</v>
      </c>
      <c r="C5731">
        <v>5.0330163503531399E-4</v>
      </c>
      <c r="D5731">
        <v>2.8180012013763198</v>
      </c>
      <c r="E5731">
        <v>2.1264306724333398E-3</v>
      </c>
      <c r="F5731">
        <f>Tabla3[[#This Row],[Axial Force ]]/$M$12</f>
        <v>1.8299163490213377</v>
      </c>
      <c r="G5731">
        <f>Tabla3[[#This Row],[Axial Displacement ]]/$M$9</f>
        <v>3.2773309084045348E-2</v>
      </c>
      <c r="H5731">
        <f>IF(Tabla3[[#This Row],[Axial Displacement Command ]]=D5730,1,0)</f>
        <v>0</v>
      </c>
      <c r="I5731">
        <f>IF(AND(Tabla3[[#This Row],[cic]]=1,(AND(H5730=1,H5732=0))),1,0)</f>
        <v>0</v>
      </c>
      <c r="J5731">
        <f>Tabla3[[#This Row],[pas]]+J5730</f>
        <v>24</v>
      </c>
    </row>
    <row r="5732" spans="1:10" x14ac:dyDescent="0.25">
      <c r="A5732">
        <v>85.014907836914105</v>
      </c>
      <c r="B5732">
        <v>2.8149390127509801</v>
      </c>
      <c r="C5732">
        <v>2.7441979000286697E-4</v>
      </c>
      <c r="D5732">
        <v>2.8146645054221202</v>
      </c>
      <c r="E5732">
        <v>-1.3472205182551999E-3</v>
      </c>
      <c r="F5732">
        <f>Tabla3[[#This Row],[Axial Force ]]/$M$12</f>
        <v>1.8282775878906259</v>
      </c>
      <c r="G5732">
        <f>Tabla3[[#This Row],[Axial Displacement ]]/$M$9</f>
        <v>3.2731848985476514E-2</v>
      </c>
      <c r="H5732">
        <f>IF(Tabla3[[#This Row],[Axial Displacement Command ]]=D5731,1,0)</f>
        <v>0</v>
      </c>
      <c r="I5732">
        <f>IF(AND(Tabla3[[#This Row],[cic]]=1,(AND(H5731=1,H5733=0))),1,0)</f>
        <v>0</v>
      </c>
      <c r="J5732">
        <f>Tabla3[[#This Row],[pas]]+J5731</f>
        <v>24</v>
      </c>
    </row>
    <row r="5733" spans="1:10" x14ac:dyDescent="0.25">
      <c r="A5733">
        <v>84.415199279785199</v>
      </c>
      <c r="B5733">
        <v>2.8118025511503202</v>
      </c>
      <c r="C5733">
        <v>4.7469140440625801E-4</v>
      </c>
      <c r="D5733">
        <v>2.8113280422985598</v>
      </c>
      <c r="E5733">
        <v>-1.6390316659453701E-4</v>
      </c>
      <c r="F5733">
        <f>Tabla3[[#This Row],[Axial Force ]]/$M$12</f>
        <v>1.8153806296727999</v>
      </c>
      <c r="G5733">
        <f>Tabla3[[#This Row],[Axial Displacement ]]/$M$9</f>
        <v>3.2695378501747911E-2</v>
      </c>
      <c r="H5733">
        <f>IF(Tabla3[[#This Row],[Axial Displacement Command ]]=D5732,1,0)</f>
        <v>0</v>
      </c>
      <c r="I5733">
        <f>IF(AND(Tabla3[[#This Row],[cic]]=1,(AND(H5732=1,H5734=0))),1,0)</f>
        <v>0</v>
      </c>
      <c r="J5733">
        <f>Tabla3[[#This Row],[pas]]+J5732</f>
        <v>24</v>
      </c>
    </row>
    <row r="5734" spans="1:10" x14ac:dyDescent="0.25">
      <c r="A5734">
        <v>84.617080688476605</v>
      </c>
      <c r="B5734">
        <v>2.8077471069991602</v>
      </c>
      <c r="C5734">
        <v>2.4437903789476E-4</v>
      </c>
      <c r="D5734">
        <v>2.8079915791749999</v>
      </c>
      <c r="E5734">
        <v>-3.1309161840908902E-3</v>
      </c>
      <c r="F5734">
        <f>Tabla3[[#This Row],[Axial Force ]]/$M$12</f>
        <v>1.8197221653435829</v>
      </c>
      <c r="G5734">
        <f>Tabla3[[#This Row],[Axial Displacement ]]/$M$9</f>
        <v>3.2648222174408839E-2</v>
      </c>
      <c r="H5734">
        <f>IF(Tabla3[[#This Row],[Axial Displacement Command ]]=D5733,1,0)</f>
        <v>0</v>
      </c>
      <c r="I5734">
        <f>IF(AND(Tabla3[[#This Row],[cic]]=1,(AND(H5733=1,H5735=0))),1,0)</f>
        <v>0</v>
      </c>
      <c r="J5734">
        <f>Tabla3[[#This Row],[pas]]+J5733</f>
        <v>24</v>
      </c>
    </row>
    <row r="5735" spans="1:10" x14ac:dyDescent="0.25">
      <c r="A5735">
        <v>84.248336791992202</v>
      </c>
      <c r="B5735">
        <v>2.8050255496054901</v>
      </c>
      <c r="C5735">
        <v>3.7074087799737803E-4</v>
      </c>
      <c r="D5735">
        <v>2.80465488322079</v>
      </c>
      <c r="E5735">
        <v>5.3845553793507904E-4</v>
      </c>
      <c r="F5735">
        <f>Tabla3[[#This Row],[Axial Force ]]/$M$12</f>
        <v>1.8117921890751012</v>
      </c>
      <c r="G5735">
        <f>Tabla3[[#This Row],[Axial Displacement ]]/$M$9</f>
        <v>3.2616576158203375E-2</v>
      </c>
      <c r="H5735">
        <f>IF(Tabla3[[#This Row],[Axial Displacement Command ]]=D5734,1,0)</f>
        <v>0</v>
      </c>
      <c r="I5735">
        <f>IF(AND(Tabla3[[#This Row],[cic]]=1,(AND(H5734=1,H5736=0))),1,0)</f>
        <v>0</v>
      </c>
      <c r="J5735">
        <f>Tabla3[[#This Row],[pas]]+J5734</f>
        <v>24</v>
      </c>
    </row>
    <row r="5736" spans="1:10" x14ac:dyDescent="0.25">
      <c r="A5736">
        <v>83.923896789550795</v>
      </c>
      <c r="B5736">
        <v>2.8022110927849999</v>
      </c>
      <c r="C5736">
        <v>8.9287755145051105E-4</v>
      </c>
      <c r="D5736">
        <v>2.80131818726659</v>
      </c>
      <c r="E5736">
        <v>1.0081797654493099E-3</v>
      </c>
      <c r="F5736">
        <f>Tabla3[[#This Row],[Axial Force ]]/$M$12</f>
        <v>1.8048149847215225</v>
      </c>
      <c r="G5736">
        <f>Tabla3[[#This Row],[Axial Displacement ]]/$M$9</f>
        <v>3.2583849916104649E-2</v>
      </c>
      <c r="H5736">
        <f>IF(Tabla3[[#This Row],[Axial Displacement Command ]]=D5735,1,0)</f>
        <v>0</v>
      </c>
      <c r="I5736">
        <f>IF(AND(Tabla3[[#This Row],[cic]]=1,(AND(H5735=1,H5737=0))),1,0)</f>
        <v>0</v>
      </c>
      <c r="J5736">
        <f>Tabla3[[#This Row],[pas]]+J5735</f>
        <v>24</v>
      </c>
    </row>
    <row r="5737" spans="1:10" x14ac:dyDescent="0.25">
      <c r="A5737">
        <v>83.447685241699205</v>
      </c>
      <c r="B5737">
        <v>2.79790163040161</v>
      </c>
      <c r="C5737" s="2">
        <v>8.0108641498100001E-5</v>
      </c>
      <c r="D5737">
        <v>2.79798172414303</v>
      </c>
      <c r="E5737">
        <v>1.11818235382088E-3</v>
      </c>
      <c r="F5737">
        <f>Tabla3[[#This Row],[Axial Force ]]/$M$12</f>
        <v>1.7945738761655743</v>
      </c>
      <c r="G5737">
        <f>Tabla3[[#This Row],[Axial Displacement ]]/$M$9</f>
        <v>3.2533739888390811E-2</v>
      </c>
      <c r="H5737">
        <f>IF(Tabla3[[#This Row],[Axial Displacement Command ]]=D5736,1,0)</f>
        <v>0</v>
      </c>
      <c r="I5737">
        <f>IF(AND(Tabla3[[#This Row],[cic]]=1,(AND(H5736=1,H5738=0))),1,0)</f>
        <v>0</v>
      </c>
      <c r="J5737">
        <f>Tabla3[[#This Row],[pas]]+J5736</f>
        <v>24</v>
      </c>
    </row>
    <row r="5738" spans="1:10" x14ac:dyDescent="0.25">
      <c r="A5738">
        <v>83.685806274414105</v>
      </c>
      <c r="B5738">
        <v>2.7941931039094898</v>
      </c>
      <c r="C5738">
        <v>4.5204163257039898E-4</v>
      </c>
      <c r="D5738">
        <v>2.7946450281888202</v>
      </c>
      <c r="E5738">
        <v>3.0209589567675699E-3</v>
      </c>
      <c r="F5738">
        <f>Tabla3[[#This Row],[Axial Force ]]/$M$12</f>
        <v>1.7996947585895506</v>
      </c>
      <c r="G5738">
        <f>Tabla3[[#This Row],[Axial Displacement ]]/$M$9</f>
        <v>3.2490617487319649E-2</v>
      </c>
      <c r="H5738">
        <f>IF(Tabla3[[#This Row],[Axial Displacement Command ]]=D5737,1,0)</f>
        <v>0</v>
      </c>
      <c r="I5738">
        <f>IF(AND(Tabla3[[#This Row],[cic]]=1,(AND(H5737=1,H5739=0))),1,0)</f>
        <v>0</v>
      </c>
      <c r="J5738">
        <f>Tabla3[[#This Row],[pas]]+J5737</f>
        <v>24</v>
      </c>
    </row>
    <row r="5739" spans="1:10" x14ac:dyDescent="0.25">
      <c r="A5739">
        <v>83.272972106933594</v>
      </c>
      <c r="B5739">
        <v>2.7911961078643799</v>
      </c>
      <c r="C5739">
        <v>1.1229514740307399E-4</v>
      </c>
      <c r="D5739">
        <v>2.7913083322346202</v>
      </c>
      <c r="E5739">
        <v>8.9570130512584001E-4</v>
      </c>
      <c r="F5739">
        <f>Tabla3[[#This Row],[Axial Force ]]/$M$12</f>
        <v>1.7908166044501848</v>
      </c>
      <c r="G5739">
        <f>Tabla3[[#This Row],[Axial Displacement ]]/$M$9</f>
        <v>3.245576869609744E-2</v>
      </c>
      <c r="H5739">
        <f>IF(Tabla3[[#This Row],[Axial Displacement Command ]]=D5738,1,0)</f>
        <v>0</v>
      </c>
      <c r="I5739">
        <f>IF(AND(Tabla3[[#This Row],[cic]]=1,(AND(H5738=1,H5740=0))),1,0)</f>
        <v>0</v>
      </c>
      <c r="J5739">
        <f>Tabla3[[#This Row],[pas]]+J5738</f>
        <v>24</v>
      </c>
    </row>
    <row r="5740" spans="1:10" x14ac:dyDescent="0.25">
      <c r="A5740">
        <v>83.053199768066406</v>
      </c>
      <c r="B5740">
        <v>2.7875662781298201</v>
      </c>
      <c r="C5740">
        <v>4.0578842686045402E-4</v>
      </c>
      <c r="D5740">
        <v>2.7879718691110602</v>
      </c>
      <c r="E5740">
        <v>1.8056636008623201E-3</v>
      </c>
      <c r="F5740">
        <f>Tabla3[[#This Row],[Axial Force ]]/$M$12</f>
        <v>1.786090317592826</v>
      </c>
      <c r="G5740">
        <f>Tabla3[[#This Row],[Axial Displacement ]]/$M$9</f>
        <v>3.2413561373602559E-2</v>
      </c>
      <c r="H5740">
        <f>IF(Tabla3[[#This Row],[Axial Displacement Command ]]=D5739,1,0)</f>
        <v>0</v>
      </c>
      <c r="I5740">
        <f>IF(AND(Tabla3[[#This Row],[cic]]=1,(AND(H5739=1,H5741=0))),1,0)</f>
        <v>0</v>
      </c>
      <c r="J5740">
        <f>Tabla3[[#This Row],[pas]]+J5739</f>
        <v>24</v>
      </c>
    </row>
    <row r="5741" spans="1:10" x14ac:dyDescent="0.25">
      <c r="A5741">
        <v>82.497009277343807</v>
      </c>
      <c r="B5741">
        <v>2.7848982717841899</v>
      </c>
      <c r="C5741">
        <v>2.6297570343558602E-4</v>
      </c>
      <c r="D5741">
        <v>2.7846354059874998</v>
      </c>
      <c r="E5741">
        <v>7.7784147833881402E-4</v>
      </c>
      <c r="F5741">
        <f>Tabla3[[#This Row],[Axial Force ]]/$M$12</f>
        <v>1.7741292317708346</v>
      </c>
      <c r="G5741">
        <f>Tabla3[[#This Row],[Axial Displacement ]]/$M$9</f>
        <v>3.2382538044002207E-2</v>
      </c>
      <c r="H5741">
        <f>IF(Tabla3[[#This Row],[Axial Displacement Command ]]=D5740,1,0)</f>
        <v>0</v>
      </c>
      <c r="I5741">
        <f>IF(AND(Tabla3[[#This Row],[cic]]=1,(AND(H5740=1,H5742=0))),1,0)</f>
        <v>0</v>
      </c>
      <c r="J5741">
        <f>Tabla3[[#This Row],[pas]]+J5740</f>
        <v>24</v>
      </c>
    </row>
    <row r="5742" spans="1:10" x14ac:dyDescent="0.25">
      <c r="A5742">
        <v>82.583923339843807</v>
      </c>
      <c r="B5742">
        <v>2.7809177991002798</v>
      </c>
      <c r="C5742">
        <v>3.8075447150731601E-4</v>
      </c>
      <c r="D5742">
        <v>2.7812987100333002</v>
      </c>
      <c r="E5742">
        <v>-5.8419948345545003E-4</v>
      </c>
      <c r="F5742">
        <f>Tabla3[[#This Row],[Axial Force ]]/$M$12</f>
        <v>1.7759983513944904</v>
      </c>
      <c r="G5742">
        <f>Tabla3[[#This Row],[Axial Displacement ]]/$M$9</f>
        <v>3.2336253477910228E-2</v>
      </c>
      <c r="H5742">
        <f>IF(Tabla3[[#This Row],[Axial Displacement Command ]]=D5741,1,0)</f>
        <v>0</v>
      </c>
      <c r="I5742">
        <f>IF(AND(Tabla3[[#This Row],[cic]]=1,(AND(H5741=1,H5743=0))),1,0)</f>
        <v>0</v>
      </c>
      <c r="J5742">
        <f>Tabla3[[#This Row],[pas]]+J5741</f>
        <v>24</v>
      </c>
    </row>
    <row r="5743" spans="1:10" x14ac:dyDescent="0.25">
      <c r="A5743">
        <v>82.145408630371094</v>
      </c>
      <c r="B5743">
        <v>2.77848960831761</v>
      </c>
      <c r="C5743">
        <v>5.2738187150680503E-4</v>
      </c>
      <c r="D5743">
        <v>2.7779622469097398</v>
      </c>
      <c r="E5743">
        <v>3.9463290590902001E-4</v>
      </c>
      <c r="F5743">
        <f>Tabla3[[#This Row],[Axial Force ]]/$M$12</f>
        <v>1.7665679275348622</v>
      </c>
      <c r="G5743">
        <f>Tabla3[[#This Row],[Axial Displacement ]]/$M$9</f>
        <v>3.2308018701367562E-2</v>
      </c>
      <c r="H5743">
        <f>IF(Tabla3[[#This Row],[Axial Displacement Command ]]=D5742,1,0)</f>
        <v>0</v>
      </c>
      <c r="I5743">
        <f>IF(AND(Tabla3[[#This Row],[cic]]=1,(AND(H5742=1,H5744=0))),1,0)</f>
        <v>0</v>
      </c>
      <c r="J5743">
        <f>Tabla3[[#This Row],[pas]]+J5742</f>
        <v>24</v>
      </c>
    </row>
    <row r="5744" spans="1:10" x14ac:dyDescent="0.25">
      <c r="A5744">
        <v>82.060836791992202</v>
      </c>
      <c r="B5744">
        <v>2.7748418506234902</v>
      </c>
      <c r="C5744">
        <v>2.16245652495672E-4</v>
      </c>
      <c r="D5744">
        <v>2.77462555095553</v>
      </c>
      <c r="E5744">
        <v>7.9736696534382602E-4</v>
      </c>
      <c r="F5744">
        <f>Tabla3[[#This Row],[Axial Force ]]/$M$12</f>
        <v>1.764749178322413</v>
      </c>
      <c r="G5744">
        <f>Tabla3[[#This Row],[Axial Displacement ]]/$M$9</f>
        <v>3.2265602914226629E-2</v>
      </c>
      <c r="H5744">
        <f>IF(Tabla3[[#This Row],[Axial Displacement Command ]]=D5743,1,0)</f>
        <v>0</v>
      </c>
      <c r="I5744">
        <f>IF(AND(Tabla3[[#This Row],[cic]]=1,(AND(H5743=1,H5745=0))),1,0)</f>
        <v>0</v>
      </c>
      <c r="J5744">
        <f>Tabla3[[#This Row],[pas]]+J5743</f>
        <v>24</v>
      </c>
    </row>
    <row r="5745" spans="1:10" x14ac:dyDescent="0.25">
      <c r="A5745">
        <v>81.699195861816406</v>
      </c>
      <c r="B5745">
        <v>2.77076847851276</v>
      </c>
      <c r="C5745">
        <v>5.2046777909708897E-4</v>
      </c>
      <c r="D5745">
        <v>2.7712888550013299</v>
      </c>
      <c r="E5745">
        <v>7.7027641509630495E-4</v>
      </c>
      <c r="F5745">
        <f>Tabla3[[#This Row],[Axial Force ]]/$M$12</f>
        <v>1.756971954017557</v>
      </c>
      <c r="G5745">
        <f>Tabla3[[#This Row],[Axial Displacement ]]/$M$9</f>
        <v>3.2218238122241394E-2</v>
      </c>
      <c r="H5745">
        <f>IF(Tabla3[[#This Row],[Axial Displacement Command ]]=D5744,1,0)</f>
        <v>0</v>
      </c>
      <c r="I5745">
        <f>IF(AND(Tabla3[[#This Row],[cic]]=1,(AND(H5744=1,H5746=0))),1,0)</f>
        <v>0</v>
      </c>
      <c r="J5745">
        <f>Tabla3[[#This Row],[pas]]+J5744</f>
        <v>24</v>
      </c>
    </row>
    <row r="5746" spans="1:10" x14ac:dyDescent="0.25">
      <c r="A5746">
        <v>81.352310180664105</v>
      </c>
      <c r="B5746">
        <v>2.76779662817717</v>
      </c>
      <c r="C5746">
        <v>1.5592574698075601E-4</v>
      </c>
      <c r="D5746">
        <v>2.76795239187777</v>
      </c>
      <c r="E5746">
        <v>-1.26372856357193E-3</v>
      </c>
      <c r="F5746">
        <f>Tabla3[[#This Row],[Axial Force ]]/$M$12</f>
        <v>1.7495120468960024</v>
      </c>
      <c r="G5746">
        <f>Tabla3[[#This Row],[Axial Displacement ]]/$M$9</f>
        <v>3.2183681722990347E-2</v>
      </c>
      <c r="H5746">
        <f>IF(Tabla3[[#This Row],[Axial Displacement Command ]]=D5745,1,0)</f>
        <v>0</v>
      </c>
      <c r="I5746">
        <f>IF(AND(Tabla3[[#This Row],[cic]]=1,(AND(H5745=1,H5747=0))),1,0)</f>
        <v>0</v>
      </c>
      <c r="J5746">
        <f>Tabla3[[#This Row],[pas]]+J5745</f>
        <v>24</v>
      </c>
    </row>
    <row r="5747" spans="1:10" x14ac:dyDescent="0.25">
      <c r="A5747">
        <v>81.359718322753906</v>
      </c>
      <c r="B5747">
        <v>2.7645707596093398</v>
      </c>
      <c r="C5747" s="2">
        <v>4.5061110398592097E-5</v>
      </c>
      <c r="D5747">
        <v>2.7646156959235699</v>
      </c>
      <c r="E5747">
        <v>-1.14747410862037E-3</v>
      </c>
      <c r="F5747">
        <f>Tabla3[[#This Row],[Axial Force ]]/$M$12</f>
        <v>1.749671361779654</v>
      </c>
      <c r="G5747">
        <f>Tabla3[[#This Row],[Axial Displacement ]]/$M$9</f>
        <v>3.2146171623364417E-2</v>
      </c>
      <c r="H5747">
        <f>IF(Tabla3[[#This Row],[Axial Displacement Command ]]=D5746,1,0)</f>
        <v>0</v>
      </c>
      <c r="I5747">
        <f>IF(AND(Tabla3[[#This Row],[cic]]=1,(AND(H5746=1,H5748=0))),1,0)</f>
        <v>0</v>
      </c>
      <c r="J5747">
        <f>Tabla3[[#This Row],[pas]]+J5746</f>
        <v>24</v>
      </c>
    </row>
    <row r="5748" spans="1:10" x14ac:dyDescent="0.25">
      <c r="A5748">
        <v>80.997589111328097</v>
      </c>
      <c r="B5748">
        <v>2.7615237049758399</v>
      </c>
      <c r="C5748">
        <v>2.4461746761517101E-4</v>
      </c>
      <c r="D5748">
        <v>2.7612789999693601</v>
      </c>
      <c r="E5748">
        <v>-3.2018431284086503E-4</v>
      </c>
      <c r="F5748">
        <f>Tabla3[[#This Row],[Axial Force ]]/$M$12</f>
        <v>1.7418836368027548</v>
      </c>
      <c r="G5748">
        <f>Tabla3[[#This Row],[Axial Displacement ]]/$M$9</f>
        <v>3.2110740755533024E-2</v>
      </c>
      <c r="H5748">
        <f>IF(Tabla3[[#This Row],[Axial Displacement Command ]]=D5747,1,0)</f>
        <v>0</v>
      </c>
      <c r="I5748">
        <f>IF(AND(Tabla3[[#This Row],[cic]]=1,(AND(H5747=1,H5749=0))),1,0)</f>
        <v>0</v>
      </c>
      <c r="J5748">
        <f>Tabla3[[#This Row],[pas]]+J5747</f>
        <v>24</v>
      </c>
    </row>
    <row r="5749" spans="1:10" x14ac:dyDescent="0.25">
      <c r="A5749">
        <v>80.703079223632798</v>
      </c>
      <c r="B5749">
        <v>2.75717489421368</v>
      </c>
      <c r="C5749">
        <v>7.6770783152824195E-4</v>
      </c>
      <c r="D5749">
        <v>2.75794276967645</v>
      </c>
      <c r="E5749">
        <v>8.9741467945714205E-4</v>
      </c>
      <c r="F5749">
        <f>Tabla3[[#This Row],[Axial Force ]]/$M$12</f>
        <v>1.7355500908308128</v>
      </c>
      <c r="G5749">
        <f>Tabla3[[#This Row],[Axial Displacement ]]/$M$9</f>
        <v>3.206017318853116E-2</v>
      </c>
      <c r="H5749">
        <f>IF(Tabla3[[#This Row],[Axial Displacement Command ]]=D5748,1,0)</f>
        <v>0</v>
      </c>
      <c r="I5749">
        <f>IF(AND(Tabla3[[#This Row],[cic]]=1,(AND(H5748=1,H5750=0))),1,0)</f>
        <v>0</v>
      </c>
      <c r="J5749">
        <f>Tabla3[[#This Row],[pas]]+J5748</f>
        <v>24</v>
      </c>
    </row>
    <row r="5750" spans="1:10" x14ac:dyDescent="0.25">
      <c r="A5750">
        <v>80.618988037109403</v>
      </c>
      <c r="B5750">
        <v>2.7547753416001801</v>
      </c>
      <c r="C5750">
        <v>1.69277186046202E-4</v>
      </c>
      <c r="D5750">
        <v>2.7546060737222402</v>
      </c>
      <c r="E5750">
        <v>-1.50457378822466E-3</v>
      </c>
      <c r="F5750">
        <f>Tabla3[[#This Row],[Axial Force ]]/$M$12</f>
        <v>1.7337416782174064</v>
      </c>
      <c r="G5750">
        <f>Tabla3[[#This Row],[Axial Displacement ]]/$M$9</f>
        <v>3.2032271413955586E-2</v>
      </c>
      <c r="H5750">
        <f>IF(Tabla3[[#This Row],[Axial Displacement Command ]]=D5749,1,0)</f>
        <v>0</v>
      </c>
      <c r="I5750">
        <f>IF(AND(Tabla3[[#This Row],[cic]]=1,(AND(H5749=1,H5751=0))),1,0)</f>
        <v>0</v>
      </c>
      <c r="J5750">
        <f>Tabla3[[#This Row],[pas]]+J5749</f>
        <v>24</v>
      </c>
    </row>
    <row r="5751" spans="1:10" x14ac:dyDescent="0.25">
      <c r="A5751">
        <v>80.229118347167997</v>
      </c>
      <c r="B5751">
        <v>2.7514528483152398</v>
      </c>
      <c r="C5751">
        <v>1.8358230136073E-4</v>
      </c>
      <c r="D5751">
        <v>2.7512693777680401</v>
      </c>
      <c r="E5751">
        <v>9.6435667273908599E-4</v>
      </c>
      <c r="F5751">
        <f>Tabla3[[#This Row],[Axial Force ]]/$M$12</f>
        <v>1.7253573838100644</v>
      </c>
      <c r="G5751">
        <f>Tabla3[[#This Row],[Axial Displacement ]]/$M$9</f>
        <v>3.199363777110744E-2</v>
      </c>
      <c r="H5751">
        <f>IF(Tabla3[[#This Row],[Axial Displacement Command ]]=D5750,1,0)</f>
        <v>0</v>
      </c>
      <c r="I5751">
        <f>IF(AND(Tabla3[[#This Row],[cic]]=1,(AND(H5750=1,H5752=0))),1,0)</f>
        <v>0</v>
      </c>
      <c r="J5751">
        <f>Tabla3[[#This Row],[pas]]+J5750</f>
        <v>24</v>
      </c>
    </row>
    <row r="5752" spans="1:10" x14ac:dyDescent="0.25">
      <c r="A5752">
        <v>80.252311706542997</v>
      </c>
      <c r="B5752">
        <v>2.74738669395447</v>
      </c>
      <c r="C5752">
        <v>5.4621693834633301E-4</v>
      </c>
      <c r="D5752">
        <v>2.7479329146444802</v>
      </c>
      <c r="E5752">
        <v>-5.85683551435068E-4</v>
      </c>
      <c r="F5752">
        <f>Tabla3[[#This Row],[Axial Force ]]/$M$12</f>
        <v>1.7258561657321074</v>
      </c>
      <c r="G5752">
        <f>Tabla3[[#This Row],[Axial Displacement ]]/$M$9</f>
        <v>3.1946356906447322E-2</v>
      </c>
      <c r="H5752">
        <f>IF(Tabla3[[#This Row],[Axial Displacement Command ]]=D5751,1,0)</f>
        <v>0</v>
      </c>
      <c r="I5752">
        <f>IF(AND(Tabla3[[#This Row],[cic]]=1,(AND(H5751=1,H5753=0))),1,0)</f>
        <v>0</v>
      </c>
      <c r="J5752">
        <f>Tabla3[[#This Row],[pas]]+J5751</f>
        <v>24</v>
      </c>
    </row>
    <row r="5753" spans="1:10" x14ac:dyDescent="0.25">
      <c r="A5753">
        <v>79.833679199218807</v>
      </c>
      <c r="B5753">
        <v>2.7442539576441098</v>
      </c>
      <c r="C5753">
        <v>3.4236907708873299E-4</v>
      </c>
      <c r="D5753">
        <v>2.7445962186902801</v>
      </c>
      <c r="E5753">
        <v>5.7277077303297098E-4</v>
      </c>
      <c r="F5753">
        <f>Tabla3[[#This Row],[Axial Force ]]/$M$12</f>
        <v>1.7168533161122324</v>
      </c>
      <c r="G5753">
        <f>Tabla3[[#This Row],[Axial Displacement ]]/$M$9</f>
        <v>3.190992974004779E-2</v>
      </c>
      <c r="H5753">
        <f>IF(Tabla3[[#This Row],[Axial Displacement Command ]]=D5752,1,0)</f>
        <v>0</v>
      </c>
      <c r="I5753">
        <f>IF(AND(Tabla3[[#This Row],[cic]]=1,(AND(H5752=1,H5754=0))),1,0)</f>
        <v>0</v>
      </c>
      <c r="J5753">
        <f>Tabla3[[#This Row],[pas]]+J5752</f>
        <v>24</v>
      </c>
    </row>
    <row r="5754" spans="1:10" x14ac:dyDescent="0.25">
      <c r="A5754">
        <v>79.762298583984403</v>
      </c>
      <c r="B5754">
        <v>2.7416110970079899</v>
      </c>
      <c r="C5754">
        <v>3.5142898013873502E-4</v>
      </c>
      <c r="D5754">
        <v>2.7412595227360699</v>
      </c>
      <c r="E5754">
        <v>6.69060113978048E-4</v>
      </c>
      <c r="F5754">
        <f>Tabla3[[#This Row],[Axial Force ]]/$M$12</f>
        <v>1.7153182491179442</v>
      </c>
      <c r="G5754">
        <f>Tabla3[[#This Row],[Axial Displacement ]]/$M$9</f>
        <v>3.187919880241849E-2</v>
      </c>
      <c r="H5754">
        <f>IF(Tabla3[[#This Row],[Axial Displacement Command ]]=D5753,1,0)</f>
        <v>0</v>
      </c>
      <c r="I5754">
        <f>IF(AND(Tabla3[[#This Row],[cic]]=1,(AND(H5753=1,H5755=0))),1,0)</f>
        <v>0</v>
      </c>
      <c r="J5754">
        <f>Tabla3[[#This Row],[pas]]+J5753</f>
        <v>24</v>
      </c>
    </row>
    <row r="5755" spans="1:10" x14ac:dyDescent="0.25">
      <c r="A5755">
        <v>79.316375732421903</v>
      </c>
      <c r="B5755">
        <v>2.7386606670916098</v>
      </c>
      <c r="C5755">
        <v>7.3742864969972299E-4</v>
      </c>
      <c r="D5755">
        <v>2.7379230596125099</v>
      </c>
      <c r="E5755">
        <v>3.4339225862822803E-4</v>
      </c>
      <c r="F5755">
        <f>Tabla3[[#This Row],[Axial Force ]]/$M$12</f>
        <v>1.7057285103746647</v>
      </c>
      <c r="G5755">
        <f>Tabla3[[#This Row],[Axial Displacement ]]/$M$9</f>
        <v>3.1844891477809417E-2</v>
      </c>
      <c r="H5755">
        <f>IF(Tabla3[[#This Row],[Axial Displacement Command ]]=D5754,1,0)</f>
        <v>0</v>
      </c>
      <c r="I5755">
        <f>IF(AND(Tabla3[[#This Row],[cic]]=1,(AND(H5754=1,H5756=0))),1,0)</f>
        <v>0</v>
      </c>
      <c r="J5755">
        <f>Tabla3[[#This Row],[pas]]+J5754</f>
        <v>24</v>
      </c>
    </row>
    <row r="5756" spans="1:10" x14ac:dyDescent="0.25">
      <c r="A5756">
        <v>79.116035461425795</v>
      </c>
      <c r="B5756">
        <v>2.7342974208295301</v>
      </c>
      <c r="C5756">
        <v>2.8896332082695202E-4</v>
      </c>
      <c r="D5756">
        <v>2.7345863636583099</v>
      </c>
      <c r="E5756">
        <v>7.5161278800805998E-4</v>
      </c>
      <c r="F5756">
        <f>Tabla3[[#This Row],[Axial Force ]]/$M$12</f>
        <v>1.7014201174500172</v>
      </c>
      <c r="G5756">
        <f>Tabla3[[#This Row],[Axial Displacement ]]/$M$9</f>
        <v>3.1794156056157326E-2</v>
      </c>
      <c r="H5756">
        <f>IF(Tabla3[[#This Row],[Axial Displacement Command ]]=D5755,1,0)</f>
        <v>0</v>
      </c>
      <c r="I5756">
        <f>IF(AND(Tabla3[[#This Row],[cic]]=1,(AND(H5755=1,H5757=0))),1,0)</f>
        <v>0</v>
      </c>
      <c r="J5756">
        <f>Tabla3[[#This Row],[pas]]+J5755</f>
        <v>24</v>
      </c>
    </row>
    <row r="5757" spans="1:10" x14ac:dyDescent="0.25">
      <c r="A5757">
        <v>78.482124328613295</v>
      </c>
      <c r="B5757">
        <v>2.7313327882438898</v>
      </c>
      <c r="C5757" s="2">
        <v>8.2969663139920199E-5</v>
      </c>
      <c r="D5757">
        <v>2.7312499005347499</v>
      </c>
      <c r="E5757">
        <v>2.9313073355297101E-3</v>
      </c>
      <c r="F5757">
        <f>Tabla3[[#This Row],[Axial Force ]]/$M$12</f>
        <v>1.6877876199701785</v>
      </c>
      <c r="G5757">
        <f>Tabla3[[#This Row],[Axial Displacement ]]/$M$9</f>
        <v>3.1759683584231278E-2</v>
      </c>
      <c r="H5757">
        <f>IF(Tabla3[[#This Row],[Axial Displacement Command ]]=D5756,1,0)</f>
        <v>0</v>
      </c>
      <c r="I5757">
        <f>IF(AND(Tabla3[[#This Row],[cic]]=1,(AND(H5756=1,H5758=0))),1,0)</f>
        <v>0</v>
      </c>
      <c r="J5757">
        <f>Tabla3[[#This Row],[pas]]+J5756</f>
        <v>24</v>
      </c>
    </row>
    <row r="5758" spans="1:10" x14ac:dyDescent="0.25">
      <c r="A5758">
        <v>78.315864562988295</v>
      </c>
      <c r="B5758">
        <v>2.7278780471533501</v>
      </c>
      <c r="C5758" s="2">
        <v>3.5285950161778601E-5</v>
      </c>
      <c r="D5758">
        <v>2.72791343741119</v>
      </c>
      <c r="E5758">
        <v>4.2067611616403199E-4</v>
      </c>
      <c r="F5758">
        <f>Tabla3[[#This Row],[Axial Force ]]/$M$12</f>
        <v>1.6842121411395332</v>
      </c>
      <c r="G5758">
        <f>Tabla3[[#This Row],[Axial Displacement ]]/$M$9</f>
        <v>3.1719512176201746E-2</v>
      </c>
      <c r="H5758">
        <f>IF(Tabla3[[#This Row],[Axial Displacement Command ]]=D5757,1,0)</f>
        <v>0</v>
      </c>
      <c r="I5758">
        <f>IF(AND(Tabla3[[#This Row],[cic]]=1,(AND(H5757=1,H5759=0))),1,0)</f>
        <v>0</v>
      </c>
      <c r="J5758">
        <f>Tabla3[[#This Row],[pas]]+J5757</f>
        <v>24</v>
      </c>
    </row>
    <row r="5759" spans="1:10" x14ac:dyDescent="0.25">
      <c r="A5759">
        <v>78.111412048339801</v>
      </c>
      <c r="B5759">
        <v>2.7236510068178199</v>
      </c>
      <c r="C5759">
        <v>9.2577931809501002E-4</v>
      </c>
      <c r="D5759">
        <v>2.7245767414569899</v>
      </c>
      <c r="E5759">
        <v>2.1567916519416E-3</v>
      </c>
      <c r="F5759">
        <f>Tabla3[[#This Row],[Axial Force ]]/$M$12</f>
        <v>1.6798153128675226</v>
      </c>
      <c r="G5759">
        <f>Tabla3[[#This Row],[Axial Displacement ]]/$M$9</f>
        <v>3.1670360544393254E-2</v>
      </c>
      <c r="H5759">
        <f>IF(Tabla3[[#This Row],[Axial Displacement Command ]]=D5758,1,0)</f>
        <v>0</v>
      </c>
      <c r="I5759">
        <f>IF(AND(Tabla3[[#This Row],[cic]]=1,(AND(H5758=1,H5760=0))),1,0)</f>
        <v>0</v>
      </c>
      <c r="J5759">
        <f>Tabla3[[#This Row],[pas]]+J5758</f>
        <v>24</v>
      </c>
    </row>
    <row r="5760" spans="1:10" x14ac:dyDescent="0.25">
      <c r="A5760">
        <v>77.952117919921903</v>
      </c>
      <c r="B5760">
        <v>2.7211653068661699</v>
      </c>
      <c r="C5760" s="2">
        <v>7.4625013724016794E-5</v>
      </c>
      <c r="D5760">
        <v>2.7212400455027801</v>
      </c>
      <c r="E5760">
        <v>2.42064913891227E-4</v>
      </c>
      <c r="F5760">
        <f>Tabla3[[#This Row],[Axial Force ]]/$M$12</f>
        <v>1.6763896326864924</v>
      </c>
      <c r="G5760">
        <f>Tabla3[[#This Row],[Axial Displacement ]]/$M$9</f>
        <v>3.1641457056583368E-2</v>
      </c>
      <c r="H5760">
        <f>IF(Tabla3[[#This Row],[Axial Displacement Command ]]=D5759,1,0)</f>
        <v>0</v>
      </c>
      <c r="I5760">
        <f>IF(AND(Tabla3[[#This Row],[cic]]=1,(AND(H5759=1,H5761=0))),1,0)</f>
        <v>0</v>
      </c>
      <c r="J5760">
        <f>Tabla3[[#This Row],[pas]]+J5759</f>
        <v>24</v>
      </c>
    </row>
    <row r="5761" spans="1:10" x14ac:dyDescent="0.25">
      <c r="A5761">
        <v>77.356979370117202</v>
      </c>
      <c r="B5761">
        <v>2.7176141738891602</v>
      </c>
      <c r="C5761">
        <v>2.8944015184606499E-4</v>
      </c>
      <c r="D5761">
        <v>2.7179035823792201</v>
      </c>
      <c r="E5761">
        <v>6.72735268381075E-4</v>
      </c>
      <c r="F5761">
        <f>Tabla3[[#This Row],[Axial Force ]]/$M$12</f>
        <v>1.6635909541960689</v>
      </c>
      <c r="G5761">
        <f>Tabla3[[#This Row],[Axial Displacement ]]/$M$9</f>
        <v>3.1600164812664651E-2</v>
      </c>
      <c r="H5761">
        <f>IF(Tabla3[[#This Row],[Axial Displacement Command ]]=D5760,1,0)</f>
        <v>0</v>
      </c>
      <c r="I5761">
        <f>IF(AND(Tabla3[[#This Row],[cic]]=1,(AND(H5760=1,H5762=0))),1,0)</f>
        <v>0</v>
      </c>
      <c r="J5761">
        <f>Tabla3[[#This Row],[pas]]+J5760</f>
        <v>24</v>
      </c>
    </row>
    <row r="5762" spans="1:10" x14ac:dyDescent="0.25">
      <c r="A5762">
        <v>77.162063598632798</v>
      </c>
      <c r="B5762">
        <v>2.7142774779349601</v>
      </c>
      <c r="C5762">
        <v>2.8944015184606499E-4</v>
      </c>
      <c r="D5762">
        <v>2.7145668864250201</v>
      </c>
      <c r="E5762">
        <v>1.2124120303269601E-3</v>
      </c>
      <c r="F5762">
        <f>Tabla3[[#This Row],[Axial Force ]]/$M$12</f>
        <v>1.6593992171748988</v>
      </c>
      <c r="G5762">
        <f>Tabla3[[#This Row],[Axial Displacement ]]/$M$9</f>
        <v>3.1561366022499537E-2</v>
      </c>
      <c r="H5762">
        <f>IF(Tabla3[[#This Row],[Axial Displacement Command ]]=D5761,1,0)</f>
        <v>0</v>
      </c>
      <c r="I5762">
        <f>IF(AND(Tabla3[[#This Row],[cic]]=1,(AND(H5761=1,H5763=0))),1,0)</f>
        <v>0</v>
      </c>
      <c r="J5762">
        <f>Tabla3[[#This Row],[pas]]+J5761</f>
        <v>24</v>
      </c>
    </row>
    <row r="5763" spans="1:10" x14ac:dyDescent="0.25">
      <c r="A5763">
        <v>77.3062744140625</v>
      </c>
      <c r="B5763">
        <v>2.7109766378998801</v>
      </c>
      <c r="C5763">
        <v>2.5367737066517298E-4</v>
      </c>
      <c r="D5763">
        <v>2.7112301904708098</v>
      </c>
      <c r="E5763">
        <v>7.6978994911769405E-4</v>
      </c>
      <c r="F5763">
        <f>Tabla3[[#This Row],[Axial Force ]]/$M$12</f>
        <v>1.6625005250336022</v>
      </c>
      <c r="G5763">
        <f>Tabla3[[#This Row],[Axial Displacement ]]/$M$9</f>
        <v>3.1522984161626515E-2</v>
      </c>
      <c r="H5763">
        <f>IF(Tabla3[[#This Row],[Axial Displacement Command ]]=D5762,1,0)</f>
        <v>0</v>
      </c>
      <c r="I5763">
        <f>IF(AND(Tabla3[[#This Row],[cic]]=1,(AND(H5762=1,H5764=0))),1,0)</f>
        <v>0</v>
      </c>
      <c r="J5763">
        <f>Tabla3[[#This Row],[pas]]+J5762</f>
        <v>24</v>
      </c>
    </row>
    <row r="5764" spans="1:10" x14ac:dyDescent="0.25">
      <c r="A5764">
        <v>76.6588134765625</v>
      </c>
      <c r="B5764">
        <v>2.70745041780174</v>
      </c>
      <c r="C5764">
        <v>4.43458560539511E-4</v>
      </c>
      <c r="D5764">
        <v>2.7078939601779002</v>
      </c>
      <c r="E5764">
        <v>-5.9821508102686504E-4</v>
      </c>
      <c r="F5764">
        <f>Tabla3[[#This Row],[Axial Force ]]/$M$12</f>
        <v>1.64857663390457</v>
      </c>
      <c r="G5764">
        <f>Tabla3[[#This Row],[Axial Displacement ]]/$M$9</f>
        <v>3.1481981602345811E-2</v>
      </c>
      <c r="H5764">
        <f>IF(Tabla3[[#This Row],[Axial Displacement Command ]]=D5763,1,0)</f>
        <v>0</v>
      </c>
      <c r="I5764">
        <f>IF(AND(Tabla3[[#This Row],[cic]]=1,(AND(H5763=1,H5765=0))),1,0)</f>
        <v>0</v>
      </c>
      <c r="J5764">
        <f>Tabla3[[#This Row],[pas]]+J5763</f>
        <v>24</v>
      </c>
    </row>
    <row r="5765" spans="1:10" x14ac:dyDescent="0.25">
      <c r="A5765">
        <v>76.169174194335895</v>
      </c>
      <c r="B5765">
        <v>2.7042031288146999</v>
      </c>
      <c r="C5765">
        <v>3.5405159337642501E-4</v>
      </c>
      <c r="D5765">
        <v>2.7045572642236899</v>
      </c>
      <c r="E5765">
        <v>1.00165470939828E-3</v>
      </c>
      <c r="F5765">
        <f>Tabla3[[#This Row],[Axial Force ]]/$M$12</f>
        <v>1.6380467568674386</v>
      </c>
      <c r="G5765">
        <f>Tabla3[[#This Row],[Axial Displacement ]]/$M$9</f>
        <v>3.1444222428077907E-2</v>
      </c>
      <c r="H5765">
        <f>IF(Tabla3[[#This Row],[Axial Displacement Command ]]=D5764,1,0)</f>
        <v>0</v>
      </c>
      <c r="I5765">
        <f>IF(AND(Tabla3[[#This Row],[cic]]=1,(AND(H5764=1,H5766=0))),1,0)</f>
        <v>0</v>
      </c>
      <c r="J5765">
        <f>Tabla3[[#This Row],[pas]]+J5764</f>
        <v>24</v>
      </c>
    </row>
    <row r="5766" spans="1:10" x14ac:dyDescent="0.25">
      <c r="A5766">
        <v>76.280822753906307</v>
      </c>
      <c r="B5766">
        <v>2.7011847123503698</v>
      </c>
      <c r="C5766" s="2">
        <v>3.5762788286319799E-5</v>
      </c>
      <c r="D5766">
        <v>2.7012205682694899</v>
      </c>
      <c r="E5766">
        <v>9.8297641670796999E-4</v>
      </c>
      <c r="F5766">
        <f>Tabla3[[#This Row],[Axial Force ]]/$M$12</f>
        <v>1.6404478011592754</v>
      </c>
      <c r="G5766">
        <f>Tabla3[[#This Row],[Axial Displacement ]]/$M$9</f>
        <v>3.1409124562213606E-2</v>
      </c>
      <c r="H5766">
        <f>IF(Tabla3[[#This Row],[Axial Displacement Command ]]=D5765,1,0)</f>
        <v>0</v>
      </c>
      <c r="I5766">
        <f>IF(AND(Tabla3[[#This Row],[cic]]=1,(AND(H5765=1,H5767=0))),1,0)</f>
        <v>0</v>
      </c>
      <c r="J5766">
        <f>Tabla3[[#This Row],[pas]]+J5765</f>
        <v>24</v>
      </c>
    </row>
    <row r="5767" spans="1:10" x14ac:dyDescent="0.25">
      <c r="A5767">
        <v>76.031700134277301</v>
      </c>
      <c r="B5767">
        <v>2.6975155342370298</v>
      </c>
      <c r="C5767">
        <v>3.6859512420051E-4</v>
      </c>
      <c r="D5767">
        <v>2.6978841051459299</v>
      </c>
      <c r="E5767">
        <v>-4.9403502089262496E-4</v>
      </c>
      <c r="F5767">
        <f>Tabla3[[#This Row],[Axial Force ]]/$M$12</f>
        <v>1.6350903254683291</v>
      </c>
      <c r="G5767">
        <f>Tabla3[[#This Row],[Axial Displacement ]]/$M$9</f>
        <v>3.1366459700430581E-2</v>
      </c>
      <c r="H5767">
        <f>IF(Tabla3[[#This Row],[Axial Displacement Command ]]=D5766,1,0)</f>
        <v>0</v>
      </c>
      <c r="I5767">
        <f>IF(AND(Tabla3[[#This Row],[cic]]=1,(AND(H5766=1,H5768=0))),1,0)</f>
        <v>0</v>
      </c>
      <c r="J5767">
        <f>Tabla3[[#This Row],[pas]]+J5766</f>
        <v>24</v>
      </c>
    </row>
    <row r="5768" spans="1:10" x14ac:dyDescent="0.25">
      <c r="A5768">
        <v>76.106147766113295</v>
      </c>
      <c r="B5768">
        <v>2.69454717636108</v>
      </c>
      <c r="C5768" s="2">
        <v>2.3841859042583698E-7</v>
      </c>
      <c r="D5768">
        <v>2.6945474091917299</v>
      </c>
      <c r="E5768">
        <v>7.55967164423055E-4</v>
      </c>
      <c r="F5768">
        <f>Tabla3[[#This Row],[Axial Force ]]/$M$12</f>
        <v>1.636691349808888</v>
      </c>
      <c r="G5768">
        <f>Tabla3[[#This Row],[Axial Displacement ]]/$M$9</f>
        <v>3.1331943911175351E-2</v>
      </c>
      <c r="H5768">
        <f>IF(Tabla3[[#This Row],[Axial Displacement Command ]]=D5767,1,0)</f>
        <v>0</v>
      </c>
      <c r="I5768">
        <f>IF(AND(Tabla3[[#This Row],[cic]]=1,(AND(H5767=1,H5769=0))),1,0)</f>
        <v>0</v>
      </c>
      <c r="J5768">
        <f>Tabla3[[#This Row],[pas]]+J5767</f>
        <v>24</v>
      </c>
    </row>
    <row r="5769" spans="1:10" x14ac:dyDescent="0.25">
      <c r="A5769">
        <v>75.734100341796903</v>
      </c>
      <c r="B5769">
        <v>2.69122840836644</v>
      </c>
      <c r="C5769" s="2">
        <v>1.76429750808893E-5</v>
      </c>
      <c r="D5769">
        <v>2.69121071323752</v>
      </c>
      <c r="E5769">
        <v>7.5374254038251798E-4</v>
      </c>
      <c r="F5769">
        <f>Tabla3[[#This Row],[Axial Force ]]/$M$12</f>
        <v>1.6286903299311162</v>
      </c>
      <c r="G5769">
        <f>Tabla3[[#This Row],[Axial Displacement ]]/$M$9</f>
        <v>3.1293353585656276E-2</v>
      </c>
      <c r="H5769">
        <f>IF(Tabla3[[#This Row],[Axial Displacement Command ]]=D5768,1,0)</f>
        <v>0</v>
      </c>
      <c r="I5769">
        <f>IF(AND(Tabla3[[#This Row],[cic]]=1,(AND(H5768=1,H5770=0))),1,0)</f>
        <v>0</v>
      </c>
      <c r="J5769">
        <f>Tabla3[[#This Row],[pas]]+J5768</f>
        <v>24</v>
      </c>
    </row>
    <row r="5770" spans="1:10" x14ac:dyDescent="0.25">
      <c r="A5770">
        <v>75.188774108886705</v>
      </c>
      <c r="B5770">
        <v>2.6878989301621901</v>
      </c>
      <c r="C5770" s="2">
        <v>2.4557113675882599E-5</v>
      </c>
      <c r="D5770">
        <v>2.6878742501139601</v>
      </c>
      <c r="E5770">
        <v>-1.87206944701757E-3</v>
      </c>
      <c r="F5770">
        <f>Tabla3[[#This Row],[Axial Force ]]/$M$12</f>
        <v>1.6169628840620798</v>
      </c>
      <c r="G5770">
        <f>Tabla3[[#This Row],[Axial Displacement ]]/$M$9</f>
        <v>3.1254638722816162E-2</v>
      </c>
      <c r="H5770">
        <f>IF(Tabla3[[#This Row],[Axial Displacement Command ]]=D5769,1,0)</f>
        <v>0</v>
      </c>
      <c r="I5770">
        <f>IF(AND(Tabla3[[#This Row],[cic]]=1,(AND(H5769=1,H5771=0))),1,0)</f>
        <v>0</v>
      </c>
      <c r="J5770">
        <f>Tabla3[[#This Row],[pas]]+J5769</f>
        <v>24</v>
      </c>
    </row>
    <row r="5771" spans="1:10" x14ac:dyDescent="0.25">
      <c r="A5771">
        <v>75.059349060058594</v>
      </c>
      <c r="B5771">
        <v>2.6846015825867702</v>
      </c>
      <c r="C5771" s="2">
        <v>6.3896180790834505E-5</v>
      </c>
      <c r="D5771">
        <v>2.68453755415976</v>
      </c>
      <c r="E5771">
        <v>3.0689175218867599E-3</v>
      </c>
      <c r="F5771">
        <f>Tabla3[[#This Row],[Axial Force ]]/$M$12</f>
        <v>1.6141795496786795</v>
      </c>
      <c r="G5771">
        <f>Tabla3[[#This Row],[Axial Displacement ]]/$M$9</f>
        <v>3.121629747193919E-2</v>
      </c>
      <c r="H5771">
        <f>IF(Tabla3[[#This Row],[Axial Displacement Command ]]=D5770,1,0)</f>
        <v>0</v>
      </c>
      <c r="I5771">
        <f>IF(AND(Tabla3[[#This Row],[cic]]=1,(AND(H5770=1,H5772=0))),1,0)</f>
        <v>0</v>
      </c>
      <c r="J5771">
        <f>Tabla3[[#This Row],[pas]]+J5770</f>
        <v>24</v>
      </c>
    </row>
    <row r="5772" spans="1:10" x14ac:dyDescent="0.25">
      <c r="A5772">
        <v>74.536369323730497</v>
      </c>
      <c r="B5772">
        <v>2.6814830489456698</v>
      </c>
      <c r="C5772">
        <v>2.8204917157381699E-4</v>
      </c>
      <c r="D5772">
        <v>2.6812010910362001</v>
      </c>
      <c r="E5772">
        <v>6.6121606323576998E-4</v>
      </c>
      <c r="F5772">
        <f>Tabla3[[#This Row],[Axial Force ]]/$M$12</f>
        <v>1.6029326736286129</v>
      </c>
      <c r="G5772">
        <f>Tabla3[[#This Row],[Axial Displacement ]]/$M$9</f>
        <v>3.1180035452856626E-2</v>
      </c>
      <c r="H5772">
        <f>IF(Tabla3[[#This Row],[Axial Displacement Command ]]=D5771,1,0)</f>
        <v>0</v>
      </c>
      <c r="I5772">
        <f>IF(AND(Tabla3[[#This Row],[cic]]=1,(AND(H5771=1,H5773=0))),1,0)</f>
        <v>0</v>
      </c>
      <c r="J5772">
        <f>Tabla3[[#This Row],[pas]]+J5771</f>
        <v>24</v>
      </c>
    </row>
    <row r="5773" spans="1:10" x14ac:dyDescent="0.25">
      <c r="A5773">
        <v>74.623191833496094</v>
      </c>
      <c r="B5773">
        <v>2.67807487398386</v>
      </c>
      <c r="C5773">
        <v>2.1028519370247501E-4</v>
      </c>
      <c r="D5773">
        <v>2.6778646279126401</v>
      </c>
      <c r="E5773">
        <v>-3.6649939261224101E-4</v>
      </c>
      <c r="F5773">
        <f>Tabla3[[#This Row],[Axial Force ]]/$M$12</f>
        <v>1.60479982437626</v>
      </c>
      <c r="G5773">
        <f>Tabla3[[#This Row],[Axial Displacement ]]/$M$9</f>
        <v>3.1140405511440233E-2</v>
      </c>
      <c r="H5773">
        <f>IF(Tabla3[[#This Row],[Axial Displacement Command ]]=D5772,1,0)</f>
        <v>0</v>
      </c>
      <c r="I5773">
        <f>IF(AND(Tabla3[[#This Row],[cic]]=1,(AND(H5772=1,H5774=0))),1,0)</f>
        <v>0</v>
      </c>
      <c r="J5773">
        <f>Tabla3[[#This Row],[pas]]+J5772</f>
        <v>24</v>
      </c>
    </row>
    <row r="5774" spans="1:10" x14ac:dyDescent="0.25">
      <c r="A5774">
        <v>74.468078613281307</v>
      </c>
      <c r="B5774">
        <v>2.67470604740083</v>
      </c>
      <c r="C5774">
        <v>1.78098673586646E-4</v>
      </c>
      <c r="D5774">
        <v>2.6745279319584401</v>
      </c>
      <c r="E5774">
        <v>-1.36351047785865E-4</v>
      </c>
      <c r="F5774">
        <f>Tabla3[[#This Row],[Axial Force ]]/$M$12</f>
        <v>1.6014640561995981</v>
      </c>
      <c r="G5774">
        <f>Tabla3[[#This Row],[Axial Displacement ]]/$M$9</f>
        <v>3.1101233109311975E-2</v>
      </c>
      <c r="H5774">
        <f>IF(Tabla3[[#This Row],[Axial Displacement Command ]]=D5773,1,0)</f>
        <v>0</v>
      </c>
      <c r="I5774">
        <f>IF(AND(Tabla3[[#This Row],[cic]]=1,(AND(H5773=1,H5775=0))),1,0)</f>
        <v>0</v>
      </c>
      <c r="J5774">
        <f>Tabla3[[#This Row],[pas]]+J5773</f>
        <v>24</v>
      </c>
    </row>
    <row r="5775" spans="1:10" x14ac:dyDescent="0.25">
      <c r="A5775">
        <v>74.069221496582003</v>
      </c>
      <c r="B5775">
        <v>2.6708650402724698</v>
      </c>
      <c r="C5775">
        <v>3.2615662348689501E-4</v>
      </c>
      <c r="D5775">
        <v>2.6711912360042298</v>
      </c>
      <c r="E5775">
        <v>2.3824031814001501E-3</v>
      </c>
      <c r="F5775">
        <f>Tabla3[[#This Row],[Axial Force ]]/$M$12</f>
        <v>1.5928864837974623</v>
      </c>
      <c r="G5775">
        <f>Tabla3[[#This Row],[Axial Displacement ]]/$M$9</f>
        <v>3.1056570235726392E-2</v>
      </c>
      <c r="H5775">
        <f>IF(Tabla3[[#This Row],[Axial Displacement Command ]]=D5774,1,0)</f>
        <v>0</v>
      </c>
      <c r="I5775">
        <f>IF(AND(Tabla3[[#This Row],[cic]]=1,(AND(H5774=1,H5776=0))),1,0)</f>
        <v>0</v>
      </c>
      <c r="J5775">
        <f>Tabla3[[#This Row],[pas]]+J5774</f>
        <v>24</v>
      </c>
    </row>
    <row r="5776" spans="1:10" x14ac:dyDescent="0.25">
      <c r="A5776">
        <v>73.713729858398395</v>
      </c>
      <c r="B5776">
        <v>2.6673139072954699</v>
      </c>
      <c r="C5776">
        <v>5.4097176871437103E-4</v>
      </c>
      <c r="D5776">
        <v>2.6678547728806699</v>
      </c>
      <c r="E5776">
        <v>1.07071468846698E-3</v>
      </c>
      <c r="F5776">
        <f>Tabla3[[#This Row],[Axial Force ]]/$M$12</f>
        <v>1.5852415023311484</v>
      </c>
      <c r="G5776">
        <f>Tabla3[[#This Row],[Axial Displacement ]]/$M$9</f>
        <v>3.1015277991807789E-2</v>
      </c>
      <c r="H5776">
        <f>IF(Tabla3[[#This Row],[Axial Displacement Command ]]=D5775,1,0)</f>
        <v>0</v>
      </c>
      <c r="I5776">
        <f>IF(AND(Tabla3[[#This Row],[cic]]=1,(AND(H5775=1,H5777=0))),1,0)</f>
        <v>0</v>
      </c>
      <c r="J5776">
        <f>Tabla3[[#This Row],[pas]]+J5775</f>
        <v>24</v>
      </c>
    </row>
    <row r="5777" spans="1:10" x14ac:dyDescent="0.25">
      <c r="A5777">
        <v>73.895561218261705</v>
      </c>
      <c r="B5777">
        <v>2.6641846634447601</v>
      </c>
      <c r="C5777">
        <v>3.3354760375914301E-4</v>
      </c>
      <c r="D5777">
        <v>2.6645180769264698</v>
      </c>
      <c r="E5777">
        <v>1.07535242932499E-3</v>
      </c>
      <c r="F5777">
        <f>Tabla3[[#This Row],[Axial Force ]]/$M$12</f>
        <v>1.5891518541561658</v>
      </c>
      <c r="G5777">
        <f>Tabla3[[#This Row],[Axial Displacement ]]/$M$9</f>
        <v>3.0978891435404186E-2</v>
      </c>
      <c r="H5777">
        <f>IF(Tabla3[[#This Row],[Axial Displacement Command ]]=D5776,1,0)</f>
        <v>0</v>
      </c>
      <c r="I5777">
        <f>IF(AND(Tabla3[[#This Row],[cic]]=1,(AND(H5776=1,H5778=0))),1,0)</f>
        <v>0</v>
      </c>
      <c r="J5777">
        <f>Tabla3[[#This Row],[pas]]+J5776</f>
        <v>24</v>
      </c>
    </row>
    <row r="5778" spans="1:10" x14ac:dyDescent="0.25">
      <c r="A5778">
        <v>73.122230529785199</v>
      </c>
      <c r="B5778">
        <v>2.66097672283649</v>
      </c>
      <c r="C5778">
        <v>2.0480156592839199E-4</v>
      </c>
      <c r="D5778">
        <v>2.6611813809722702</v>
      </c>
      <c r="E5778" s="2">
        <v>-9.7932613130069499E-5</v>
      </c>
      <c r="F5778">
        <f>Tabla3[[#This Row],[Axial Force ]]/$M$12</f>
        <v>1.5725210866620474</v>
      </c>
      <c r="G5778">
        <f>Tabla3[[#This Row],[Axial Displacement ]]/$M$9</f>
        <v>3.0941589800424302E-2</v>
      </c>
      <c r="H5778">
        <f>IF(Tabla3[[#This Row],[Axial Displacement Command ]]=D5777,1,0)</f>
        <v>0</v>
      </c>
      <c r="I5778">
        <f>IF(AND(Tabla3[[#This Row],[cic]]=1,(AND(H5777=1,H5779=0))),1,0)</f>
        <v>0</v>
      </c>
      <c r="J5778">
        <f>Tabla3[[#This Row],[pas]]+J5777</f>
        <v>24</v>
      </c>
    </row>
    <row r="5779" spans="1:10" x14ac:dyDescent="0.25">
      <c r="A5779">
        <v>73.177200317382798</v>
      </c>
      <c r="B5779">
        <v>2.6584588922560202</v>
      </c>
      <c r="C5779">
        <v>6.1392785255520699E-4</v>
      </c>
      <c r="D5779">
        <v>2.6578449178487098</v>
      </c>
      <c r="E5779">
        <v>-3.1212113071887897E-4</v>
      </c>
      <c r="F5779">
        <f>Tabla3[[#This Row],[Axial Force ]]/$M$12</f>
        <v>1.573703232631888</v>
      </c>
      <c r="G5779">
        <f>Tabla3[[#This Row],[Axial Displacement ]]/$M$9</f>
        <v>3.0912312700651399E-2</v>
      </c>
      <c r="H5779">
        <f>IF(Tabla3[[#This Row],[Axial Displacement Command ]]=D5778,1,0)</f>
        <v>0</v>
      </c>
      <c r="I5779">
        <f>IF(AND(Tabla3[[#This Row],[cic]]=1,(AND(H5778=1,H5780=0))),1,0)</f>
        <v>0</v>
      </c>
      <c r="J5779">
        <f>Tabla3[[#This Row],[pas]]+J5778</f>
        <v>24</v>
      </c>
    </row>
    <row r="5780" spans="1:10" x14ac:dyDescent="0.25">
      <c r="A5780">
        <v>73.127365112304702</v>
      </c>
      <c r="B5780">
        <v>2.6538812089711401</v>
      </c>
      <c r="C5780">
        <v>6.2704089032194999E-4</v>
      </c>
      <c r="D5780">
        <v>2.6545084547251498</v>
      </c>
      <c r="E5780">
        <v>6.8954670950915897E-4</v>
      </c>
      <c r="F5780">
        <f>Tabla3[[#This Row],[Axial Force ]]/$M$12</f>
        <v>1.572631507791499</v>
      </c>
      <c r="G5780">
        <f>Tabla3[[#This Row],[Axial Displacement ]]/$M$9</f>
        <v>3.0859083825245815E-2</v>
      </c>
      <c r="H5780">
        <f>IF(Tabla3[[#This Row],[Axial Displacement Command ]]=D5779,1,0)</f>
        <v>0</v>
      </c>
      <c r="I5780">
        <f>IF(AND(Tabla3[[#This Row],[cic]]=1,(AND(H5779=1,H5781=0))),1,0)</f>
        <v>0</v>
      </c>
      <c r="J5780">
        <f>Tabla3[[#This Row],[pas]]+J5779</f>
        <v>24</v>
      </c>
    </row>
    <row r="5781" spans="1:10" x14ac:dyDescent="0.25">
      <c r="A5781">
        <v>72.402587890625</v>
      </c>
      <c r="B5781">
        <v>2.65079131349921</v>
      </c>
      <c r="C5781">
        <v>3.8027764048820202E-4</v>
      </c>
      <c r="D5781">
        <v>2.65117175877094</v>
      </c>
      <c r="E5781" s="2">
        <v>2.2560843859764601E-5</v>
      </c>
      <c r="F5781">
        <f>Tabla3[[#This Row],[Axial Force ]]/$M$12</f>
        <v>1.557044900873656</v>
      </c>
      <c r="G5781">
        <f>Tabla3[[#This Row],[Axial Displacement ]]/$M$9</f>
        <v>3.0823154808130349E-2</v>
      </c>
      <c r="H5781">
        <f>IF(Tabla3[[#This Row],[Axial Displacement Command ]]=D5780,1,0)</f>
        <v>0</v>
      </c>
      <c r="I5781">
        <f>IF(AND(Tabla3[[#This Row],[cic]]=1,(AND(H5780=1,H5782=0))),1,0)</f>
        <v>0</v>
      </c>
      <c r="J5781">
        <f>Tabla3[[#This Row],[pas]]+J5780</f>
        <v>24</v>
      </c>
    </row>
    <row r="5782" spans="1:10" x14ac:dyDescent="0.25">
      <c r="A5782">
        <v>72.637619018554702</v>
      </c>
      <c r="B5782">
        <v>2.6482916437089399</v>
      </c>
      <c r="C5782">
        <v>4.56333168585843E-4</v>
      </c>
      <c r="D5782">
        <v>2.6478352956473801</v>
      </c>
      <c r="E5782">
        <v>-2.4945177301560799E-4</v>
      </c>
      <c r="F5782">
        <f>Tabla3[[#This Row],[Axial Force ]]/$M$12</f>
        <v>1.5620993337323592</v>
      </c>
      <c r="G5782">
        <f>Tabla3[[#This Row],[Axial Displacement ]]/$M$9</f>
        <v>3.0794088880336509E-2</v>
      </c>
      <c r="H5782">
        <f>IF(Tabla3[[#This Row],[Axial Displacement Command ]]=D5781,1,0)</f>
        <v>0</v>
      </c>
      <c r="I5782">
        <f>IF(AND(Tabla3[[#This Row],[cic]]=1,(AND(H5781=1,H5783=0))),1,0)</f>
        <v>0</v>
      </c>
      <c r="J5782">
        <f>Tabla3[[#This Row],[pas]]+J5781</f>
        <v>24</v>
      </c>
    </row>
    <row r="5783" spans="1:10" x14ac:dyDescent="0.25">
      <c r="A5783">
        <v>72.373970031738295</v>
      </c>
      <c r="B5783">
        <v>2.64392490498722</v>
      </c>
      <c r="C5783">
        <v>5.7363507721674999E-4</v>
      </c>
      <c r="D5783">
        <v>2.64449859969318</v>
      </c>
      <c r="E5783">
        <v>4.9635457344265898E-4</v>
      </c>
      <c r="F5783">
        <f>Tabla3[[#This Row],[Axial Force ]]/$M$12</f>
        <v>1.5564294630481355</v>
      </c>
      <c r="G5783">
        <f>Tabla3[[#This Row],[Axial Displacement ]]/$M$9</f>
        <v>3.0743312848688604E-2</v>
      </c>
      <c r="H5783">
        <f>IF(Tabla3[[#This Row],[Axial Displacement Command ]]=D5782,1,0)</f>
        <v>0</v>
      </c>
      <c r="I5783">
        <f>IF(AND(Tabla3[[#This Row],[cic]]=1,(AND(H5782=1,H5784=0))),1,0)</f>
        <v>0</v>
      </c>
      <c r="J5783">
        <f>Tabla3[[#This Row],[pas]]+J5782</f>
        <v>24</v>
      </c>
    </row>
    <row r="5784" spans="1:10" x14ac:dyDescent="0.25">
      <c r="A5784">
        <v>71.735595703125</v>
      </c>
      <c r="B5784">
        <v>2.6403523515909901</v>
      </c>
      <c r="C5784">
        <v>8.0966947280103297E-4</v>
      </c>
      <c r="D5784">
        <v>2.64116190373898</v>
      </c>
      <c r="E5784">
        <v>5.9961593024127101E-4</v>
      </c>
      <c r="F5784">
        <f>Tabla3[[#This Row],[Axial Force ]]/$M$12</f>
        <v>1.5427009828629032</v>
      </c>
      <c r="G5784">
        <f>Tabla3[[#This Row],[Axial Displacement ]]/$M$9</f>
        <v>3.0701771530127792E-2</v>
      </c>
      <c r="H5784">
        <f>IF(Tabla3[[#This Row],[Axial Displacement Command ]]=D5783,1,0)</f>
        <v>0</v>
      </c>
      <c r="I5784">
        <f>IF(AND(Tabla3[[#This Row],[cic]]=1,(AND(H5783=1,H5785=0))),1,0)</f>
        <v>0</v>
      </c>
      <c r="J5784">
        <f>Tabla3[[#This Row],[pas]]+J5783</f>
        <v>24</v>
      </c>
    </row>
    <row r="5785" spans="1:10" x14ac:dyDescent="0.25">
      <c r="A5785">
        <v>71.403717041015597</v>
      </c>
      <c r="B5785">
        <v>2.6379060000181198</v>
      </c>
      <c r="C5785" s="2">
        <v>8.0585479622641301E-5</v>
      </c>
      <c r="D5785">
        <v>2.63782544061542</v>
      </c>
      <c r="E5785" s="2">
        <v>-4.5583274044247399E-5</v>
      </c>
      <c r="F5785">
        <f>Tabla3[[#This Row],[Axial Force ]]/$M$12</f>
        <v>1.5355638073336688</v>
      </c>
      <c r="G5785">
        <f>Tabla3[[#This Row],[Axial Displacement ]]/$M$9</f>
        <v>3.0673325581606046E-2</v>
      </c>
      <c r="H5785">
        <f>IF(Tabla3[[#This Row],[Axial Displacement Command ]]=D5784,1,0)</f>
        <v>0</v>
      </c>
      <c r="I5785">
        <f>IF(AND(Tabla3[[#This Row],[cic]]=1,(AND(H5784=1,H5786=0))),1,0)</f>
        <v>0</v>
      </c>
      <c r="J5785">
        <f>Tabla3[[#This Row],[pas]]+J5784</f>
        <v>24</v>
      </c>
    </row>
    <row r="5786" spans="1:10" x14ac:dyDescent="0.25">
      <c r="A5786">
        <v>71.220146179199205</v>
      </c>
      <c r="B5786">
        <v>2.6343010831624301</v>
      </c>
      <c r="C5786">
        <v>1.8763542186661701E-4</v>
      </c>
      <c r="D5786">
        <v>2.6344887446612102</v>
      </c>
      <c r="E5786" s="2">
        <v>-8.3451014987190303E-6</v>
      </c>
      <c r="F5786">
        <f>Tabla3[[#This Row],[Axial Force ]]/$M$12</f>
        <v>1.531616046864499</v>
      </c>
      <c r="G5786">
        <f>Tabla3[[#This Row],[Axial Displacement ]]/$M$9</f>
        <v>3.0631407943749186E-2</v>
      </c>
      <c r="H5786">
        <f>IF(Tabla3[[#This Row],[Axial Displacement Command ]]=D5785,1,0)</f>
        <v>0</v>
      </c>
      <c r="I5786">
        <f>IF(AND(Tabla3[[#This Row],[cic]]=1,(AND(H5785=1,H5787=0))),1,0)</f>
        <v>0</v>
      </c>
      <c r="J5786">
        <f>Tabla3[[#This Row],[pas]]+J5785</f>
        <v>24</v>
      </c>
    </row>
    <row r="5787" spans="1:10" x14ac:dyDescent="0.25">
      <c r="A5787">
        <v>71.217384338378906</v>
      </c>
      <c r="B5787">
        <v>2.6310109533369501</v>
      </c>
      <c r="C5787">
        <v>1.41143800647114E-4</v>
      </c>
      <c r="D5787">
        <v>2.6311520487070101</v>
      </c>
      <c r="E5787">
        <v>-1.41836937928019E-3</v>
      </c>
      <c r="F5787">
        <f>Tabla3[[#This Row],[Axial Force ]]/$M$12</f>
        <v>1.531556652438256</v>
      </c>
      <c r="G5787">
        <f>Tabla3[[#This Row],[Axial Displacement ]]/$M$9</f>
        <v>3.0593150620197095E-2</v>
      </c>
      <c r="H5787">
        <f>IF(Tabla3[[#This Row],[Axial Displacement Command ]]=D5786,1,0)</f>
        <v>0</v>
      </c>
      <c r="I5787">
        <f>IF(AND(Tabla3[[#This Row],[cic]]=1,(AND(H5786=1,H5788=0))),1,0)</f>
        <v>0</v>
      </c>
      <c r="J5787">
        <f>Tabla3[[#This Row],[pas]]+J5786</f>
        <v>24</v>
      </c>
    </row>
    <row r="5788" spans="1:10" x14ac:dyDescent="0.25">
      <c r="A5788">
        <v>70.424560546875</v>
      </c>
      <c r="B5788">
        <v>2.6273452676832698</v>
      </c>
      <c r="C5788">
        <v>4.7039986839081399E-4</v>
      </c>
      <c r="D5788">
        <v>2.6278158184140898</v>
      </c>
      <c r="E5788">
        <v>0.17573904187884201</v>
      </c>
      <c r="F5788">
        <f>Tabla3[[#This Row],[Axial Force ]]/$M$12</f>
        <v>1.5145066784274193</v>
      </c>
      <c r="G5788">
        <f>Tabla3[[#This Row],[Axial Displacement ]]/$M$9</f>
        <v>3.0550526368410113E-2</v>
      </c>
      <c r="H5788">
        <f>IF(Tabla3[[#This Row],[Axial Displacement Command ]]=D5787,1,0)</f>
        <v>0</v>
      </c>
      <c r="I5788">
        <f>IF(AND(Tabla3[[#This Row],[cic]]=1,(AND(H5787=1,H5789=0))),1,0)</f>
        <v>0</v>
      </c>
      <c r="J5788">
        <f>Tabla3[[#This Row],[pas]]+J5787</f>
        <v>24</v>
      </c>
    </row>
    <row r="5789" spans="1:10" x14ac:dyDescent="0.25">
      <c r="A5789">
        <v>70.586799621582003</v>
      </c>
      <c r="B5789">
        <v>2.6242912281304598</v>
      </c>
      <c r="C5789">
        <v>1.8787383737617301E-4</v>
      </c>
      <c r="D5789">
        <v>2.6244791224598898</v>
      </c>
      <c r="E5789">
        <v>-1.1768083822971699E-3</v>
      </c>
      <c r="F5789">
        <f>Tabla3[[#This Row],[Axial Force ]]/$M$12</f>
        <v>1.5179956907867098</v>
      </c>
      <c r="G5789">
        <f>Tabla3[[#This Row],[Axial Displacement ]]/$M$9</f>
        <v>3.0515014280586741E-2</v>
      </c>
      <c r="H5789">
        <f>IF(Tabla3[[#This Row],[Axial Displacement Command ]]=D5788,1,0)</f>
        <v>0</v>
      </c>
      <c r="I5789">
        <f>IF(AND(Tabla3[[#This Row],[cic]]=1,(AND(H5788=1,H5790=0))),1,0)</f>
        <v>0</v>
      </c>
      <c r="J5789">
        <f>Tabla3[[#This Row],[pas]]+J5788</f>
        <v>24</v>
      </c>
    </row>
    <row r="5790" spans="1:10" x14ac:dyDescent="0.25">
      <c r="A5790">
        <v>70.381500244140597</v>
      </c>
      <c r="B5790">
        <v>2.62087932787836</v>
      </c>
      <c r="C5790">
        <v>2.6297570343558602E-4</v>
      </c>
      <c r="D5790">
        <v>2.62114242650568</v>
      </c>
      <c r="E5790">
        <v>1.19237242302006E-4</v>
      </c>
      <c r="F5790">
        <f>Tabla3[[#This Row],[Axial Force ]]/$M$12</f>
        <v>1.5135806504116258</v>
      </c>
      <c r="G5790">
        <f>Tabla3[[#This Row],[Axial Displacement ]]/$M$9</f>
        <v>3.0475341021841396E-2</v>
      </c>
      <c r="H5790">
        <f>IF(Tabla3[[#This Row],[Axial Displacement Command ]]=D5789,1,0)</f>
        <v>0</v>
      </c>
      <c r="I5790">
        <f>IF(AND(Tabla3[[#This Row],[cic]]=1,(AND(H5789=1,H5791=0))),1,0)</f>
        <v>0</v>
      </c>
      <c r="J5790">
        <f>Tabla3[[#This Row],[pas]]+J5789</f>
        <v>24</v>
      </c>
    </row>
    <row r="5791" spans="1:10" x14ac:dyDescent="0.25">
      <c r="A5791">
        <v>69.900848388671903</v>
      </c>
      <c r="B5791">
        <v>2.6174641679972401</v>
      </c>
      <c r="C5791">
        <v>3.41892246069619E-4</v>
      </c>
      <c r="D5791">
        <v>2.61780596338212</v>
      </c>
      <c r="E5791" s="2">
        <v>1.8448913507995699E-5</v>
      </c>
      <c r="F5791">
        <f>Tabla3[[#This Row],[Axial Force ]]/$M$12</f>
        <v>1.5032440513692882</v>
      </c>
      <c r="G5791">
        <f>Tabla3[[#This Row],[Axial Displacement ]]/$M$9</f>
        <v>3.0435629860433026E-2</v>
      </c>
      <c r="H5791">
        <f>IF(Tabla3[[#This Row],[Axial Displacement Command ]]=D5790,1,0)</f>
        <v>0</v>
      </c>
      <c r="I5791">
        <f>IF(AND(Tabla3[[#This Row],[cic]]=1,(AND(H5790=1,H5792=0))),1,0)</f>
        <v>0</v>
      </c>
      <c r="J5791">
        <f>Tabla3[[#This Row],[pas]]+J5790</f>
        <v>24</v>
      </c>
    </row>
    <row r="5792" spans="1:10" x14ac:dyDescent="0.25">
      <c r="A5792">
        <v>70.001327514648395</v>
      </c>
      <c r="B5792">
        <v>2.6141344569623501</v>
      </c>
      <c r="C5792">
        <v>3.3473969551778298E-4</v>
      </c>
      <c r="D5792">
        <v>2.61446926742792</v>
      </c>
      <c r="E5792">
        <v>6.0292006764939299E-4</v>
      </c>
      <c r="F5792">
        <f>Tabla3[[#This Row],[Axial Force ]]/$M$12</f>
        <v>1.5054048927881376</v>
      </c>
      <c r="G5792">
        <f>Tabla3[[#This Row],[Axial Displacement ]]/$M$9</f>
        <v>3.0396912290259884E-2</v>
      </c>
      <c r="H5792">
        <f>IF(Tabla3[[#This Row],[Axial Displacement Command ]]=D5791,1,0)</f>
        <v>0</v>
      </c>
      <c r="I5792">
        <f>IF(AND(Tabla3[[#This Row],[cic]]=1,(AND(H5791=1,H5793=0))),1,0)</f>
        <v>0</v>
      </c>
      <c r="J5792">
        <f>Tabla3[[#This Row],[pas]]+J5791</f>
        <v>24</v>
      </c>
    </row>
    <row r="5793" spans="1:10" x14ac:dyDescent="0.25">
      <c r="A5793">
        <v>69.441474914550795</v>
      </c>
      <c r="B5793">
        <v>2.61172419413924</v>
      </c>
      <c r="C5793">
        <v>5.9151648201805095E-4</v>
      </c>
      <c r="D5793">
        <v>2.6111325714737199</v>
      </c>
      <c r="E5793">
        <v>4.8003687425079999E-4</v>
      </c>
      <c r="F5793">
        <f>Tabla3[[#This Row],[Axial Force ]]/$M$12</f>
        <v>1.4933650519258235</v>
      </c>
      <c r="G5793">
        <f>Tabla3[[#This Row],[Axial Displacement ]]/$M$9</f>
        <v>3.0368885978363257E-2</v>
      </c>
      <c r="H5793">
        <f>IF(Tabla3[[#This Row],[Axial Displacement Command ]]=D5792,1,0)</f>
        <v>0</v>
      </c>
      <c r="I5793">
        <f>IF(AND(Tabla3[[#This Row],[cic]]=1,(AND(H5792=1,H5794=0))),1,0)</f>
        <v>0</v>
      </c>
      <c r="J5793">
        <f>Tabla3[[#This Row],[pas]]+J5792</f>
        <v>24</v>
      </c>
    </row>
    <row r="5794" spans="1:10" x14ac:dyDescent="0.25">
      <c r="A5794">
        <v>69.605728149414105</v>
      </c>
      <c r="B5794">
        <v>2.60794768109918</v>
      </c>
      <c r="C5794">
        <v>1.51395795455755E-4</v>
      </c>
      <c r="D5794">
        <v>2.60779610835016</v>
      </c>
      <c r="E5794">
        <v>-1.0265629271089E-3</v>
      </c>
      <c r="F5794">
        <f>Tabla3[[#This Row],[Axial Force ]]/$M$12</f>
        <v>1.4968973795572926</v>
      </c>
      <c r="G5794">
        <f>Tabla3[[#This Row],[Axial Displacement ]]/$M$9</f>
        <v>3.0324973036036977E-2</v>
      </c>
      <c r="H5794">
        <f>IF(Tabla3[[#This Row],[Axial Displacement Command ]]=D5793,1,0)</f>
        <v>0</v>
      </c>
      <c r="I5794">
        <f>IF(AND(Tabla3[[#This Row],[cic]]=1,(AND(H5793=1,H5795=0))),1,0)</f>
        <v>0</v>
      </c>
      <c r="J5794">
        <f>Tabla3[[#This Row],[pas]]+J5793</f>
        <v>24</v>
      </c>
    </row>
    <row r="5795" spans="1:10" x14ac:dyDescent="0.25">
      <c r="A5795">
        <v>69.314857482910199</v>
      </c>
      <c r="B5795">
        <v>2.6044570840895198</v>
      </c>
      <c r="C5795" s="2">
        <v>2.3841857377249198E-6</v>
      </c>
      <c r="D5795">
        <v>2.6044594123959501</v>
      </c>
      <c r="E5795">
        <v>5.3044931291878995E-4</v>
      </c>
      <c r="F5795">
        <f>Tabla3[[#This Row],[Axial Force ]]/$M$12</f>
        <v>1.4906420964066709</v>
      </c>
      <c r="G5795">
        <f>Tabla3[[#This Row],[Axial Displacement ]]/$M$9</f>
        <v>3.0284384698715347E-2</v>
      </c>
      <c r="H5795">
        <f>IF(Tabla3[[#This Row],[Axial Displacement Command ]]=D5794,1,0)</f>
        <v>0</v>
      </c>
      <c r="I5795">
        <f>IF(AND(Tabla3[[#This Row],[cic]]=1,(AND(H5794=1,H5796=0))),1,0)</f>
        <v>0</v>
      </c>
      <c r="J5795">
        <f>Tabla3[[#This Row],[pas]]+J5794</f>
        <v>24</v>
      </c>
    </row>
    <row r="5796" spans="1:10" x14ac:dyDescent="0.25">
      <c r="A5796">
        <v>68.826850891113295</v>
      </c>
      <c r="B5796">
        <v>2.6014996692538301</v>
      </c>
      <c r="C5796">
        <v>3.7670136521228398E-4</v>
      </c>
      <c r="D5796">
        <v>2.6011229492723902</v>
      </c>
      <c r="E5796" s="2">
        <v>2.6452205759142099E-5</v>
      </c>
      <c r="F5796">
        <f>Tabla3[[#This Row],[Axial Force ]]/$M$12</f>
        <v>1.4801473309916837</v>
      </c>
      <c r="G5796">
        <f>Tabla3[[#This Row],[Axial Displacement ]]/$M$9</f>
        <v>3.0249996154114302E-2</v>
      </c>
      <c r="H5796">
        <f>IF(Tabla3[[#This Row],[Axial Displacement Command ]]=D5795,1,0)</f>
        <v>0</v>
      </c>
      <c r="I5796">
        <f>IF(AND(Tabla3[[#This Row],[cic]]=1,(AND(H5795=1,H5797=0))),1,0)</f>
        <v>0</v>
      </c>
      <c r="J5796">
        <f>Tabla3[[#This Row],[pas]]+J5795</f>
        <v>24</v>
      </c>
    </row>
    <row r="5797" spans="1:10" x14ac:dyDescent="0.25">
      <c r="A5797">
        <v>68.754791259765597</v>
      </c>
      <c r="B5797">
        <v>2.59751919656992</v>
      </c>
      <c r="C5797">
        <v>2.6726723945102998E-4</v>
      </c>
      <c r="D5797">
        <v>2.5977864861488298</v>
      </c>
      <c r="E5797">
        <v>-4.07839280569533E-4</v>
      </c>
      <c r="F5797">
        <f>Tabla3[[#This Row],[Axial Force ]]/$M$12</f>
        <v>1.4785976615003353</v>
      </c>
      <c r="G5797">
        <f>Tabla3[[#This Row],[Axial Displacement ]]/$M$9</f>
        <v>3.0203711588022326E-2</v>
      </c>
      <c r="H5797">
        <f>IF(Tabla3[[#This Row],[Axial Displacement Command ]]=D5796,1,0)</f>
        <v>0</v>
      </c>
      <c r="I5797">
        <f>IF(AND(Tabla3[[#This Row],[cic]]=1,(AND(H5796=1,H5798=0))),1,0)</f>
        <v>0</v>
      </c>
      <c r="J5797">
        <f>Tabla3[[#This Row],[pas]]+J5796</f>
        <v>24</v>
      </c>
    </row>
    <row r="5798" spans="1:10" x14ac:dyDescent="0.25">
      <c r="A5798">
        <v>68.535598754882798</v>
      </c>
      <c r="B5798">
        <v>2.59506935253739</v>
      </c>
      <c r="C5798">
        <v>6.1964988162799305E-4</v>
      </c>
      <c r="D5798">
        <v>2.5944497901946302</v>
      </c>
      <c r="E5798">
        <v>-3.2030329748522497E-2</v>
      </c>
      <c r="F5798">
        <f>Tabla3[[#This Row],[Axial Force ]]/$M$12</f>
        <v>1.473883844191028</v>
      </c>
      <c r="G5798">
        <f>Tabla3[[#This Row],[Axial Displacement ]]/$M$9</f>
        <v>3.0175225029504534E-2</v>
      </c>
      <c r="H5798">
        <f>IF(Tabla3[[#This Row],[Axial Displacement Command ]]=D5797,1,0)</f>
        <v>0</v>
      </c>
      <c r="I5798">
        <f>IF(AND(Tabla3[[#This Row],[cic]]=1,(AND(H5797=1,H5799=0))),1,0)</f>
        <v>0</v>
      </c>
      <c r="J5798">
        <f>Tabla3[[#This Row],[pas]]+J5797</f>
        <v>24</v>
      </c>
    </row>
    <row r="5799" spans="1:10" x14ac:dyDescent="0.25">
      <c r="A5799">
        <v>67.924186706542997</v>
      </c>
      <c r="B5799">
        <v>2.5916111189872</v>
      </c>
      <c r="C5799">
        <v>4.9805640855993304E-4</v>
      </c>
      <c r="D5799">
        <v>2.5911130942404301</v>
      </c>
      <c r="E5799">
        <v>-7.6772744250774795E-4</v>
      </c>
      <c r="F5799">
        <f>Tabla3[[#This Row],[Axial Force ]]/$M$12</f>
        <v>1.4607351979901719</v>
      </c>
      <c r="G5799">
        <f>Tabla3[[#This Row],[Axial Displacement ]]/$M$9</f>
        <v>3.013501301147907E-2</v>
      </c>
      <c r="H5799">
        <f>IF(Tabla3[[#This Row],[Axial Displacement Command ]]=D5798,1,0)</f>
        <v>0</v>
      </c>
      <c r="I5799">
        <f>IF(AND(Tabla3[[#This Row],[cic]]=1,(AND(H5798=1,H5800=0))),1,0)</f>
        <v>0</v>
      </c>
      <c r="J5799">
        <f>Tabla3[[#This Row],[pas]]+J5798</f>
        <v>24</v>
      </c>
    </row>
    <row r="5800" spans="1:10" x14ac:dyDescent="0.25">
      <c r="A5800">
        <v>67.838638305664105</v>
      </c>
      <c r="B5800">
        <v>2.5883889757096799</v>
      </c>
      <c r="C5800">
        <v>6.1225892977745399E-4</v>
      </c>
      <c r="D5800">
        <v>2.5877766311168702</v>
      </c>
      <c r="E5800">
        <v>5.4717457942388104E-4</v>
      </c>
      <c r="F5800">
        <f>Tabla3[[#This Row],[Axial Force ]]/$M$12</f>
        <v>1.4588954474336366</v>
      </c>
      <c r="G5800">
        <f>Tabla3[[#This Row],[Axial Displacement ]]/$M$9</f>
        <v>3.0097546229182325E-2</v>
      </c>
      <c r="H5800">
        <f>IF(Tabla3[[#This Row],[Axial Displacement Command ]]=D5799,1,0)</f>
        <v>0</v>
      </c>
      <c r="I5800">
        <f>IF(AND(Tabla3[[#This Row],[cic]]=1,(AND(H5799=1,H5801=0))),1,0)</f>
        <v>0</v>
      </c>
      <c r="J5800">
        <f>Tabla3[[#This Row],[pas]]+J5799</f>
        <v>24</v>
      </c>
    </row>
    <row r="5801" spans="1:10" x14ac:dyDescent="0.25">
      <c r="A5801">
        <v>67.836769104003906</v>
      </c>
      <c r="B5801">
        <v>2.5850771926343401</v>
      </c>
      <c r="C5801">
        <v>6.3729288513059102E-4</v>
      </c>
      <c r="D5801">
        <v>2.5844399351626599</v>
      </c>
      <c r="E5801" s="2">
        <v>6.5191998466218601E-6</v>
      </c>
      <c r="F5801">
        <f>Tabla3[[#This Row],[Axial Force ]]/$M$12</f>
        <v>1.458855249548471</v>
      </c>
      <c r="G5801">
        <f>Tabla3[[#This Row],[Axial Displacement ]]/$M$9</f>
        <v>3.0059037123655118E-2</v>
      </c>
      <c r="H5801">
        <f>IF(Tabla3[[#This Row],[Axial Displacement Command ]]=D5800,1,0)</f>
        <v>0</v>
      </c>
      <c r="I5801">
        <f>IF(AND(Tabla3[[#This Row],[cic]]=1,(AND(H5800=1,H5802=0))),1,0)</f>
        <v>0</v>
      </c>
      <c r="J5801">
        <f>Tabla3[[#This Row],[pas]]+J5800</f>
        <v>24</v>
      </c>
    </row>
    <row r="5802" spans="1:10" x14ac:dyDescent="0.25">
      <c r="A5802">
        <v>67.420654296875</v>
      </c>
      <c r="B5802">
        <v>2.5806319899857</v>
      </c>
      <c r="C5802">
        <v>4.7135353042904198E-4</v>
      </c>
      <c r="D5802">
        <v>2.5811032392084599</v>
      </c>
      <c r="E5802">
        <v>5.6301172435269098E-4</v>
      </c>
      <c r="F5802">
        <f>Tabla3[[#This Row],[Axial Force ]]/$M$12</f>
        <v>1.4499065440188172</v>
      </c>
      <c r="G5802">
        <f>Tabla3[[#This Row],[Axial Displacement ]]/$M$9</f>
        <v>3.0007348720763952E-2</v>
      </c>
      <c r="H5802">
        <f>IF(Tabla3[[#This Row],[Axial Displacement Command ]]=D5801,1,0)</f>
        <v>0</v>
      </c>
      <c r="I5802">
        <f>IF(AND(Tabla3[[#This Row],[cic]]=1,(AND(H5801=1,H5803=0))),1,0)</f>
        <v>0</v>
      </c>
      <c r="J5802">
        <f>Tabla3[[#This Row],[pas]]+J5801</f>
        <v>24</v>
      </c>
    </row>
    <row r="5803" spans="1:10" x14ac:dyDescent="0.25">
      <c r="A5803">
        <v>67.346359252929702</v>
      </c>
      <c r="B5803">
        <v>2.5791369844227998</v>
      </c>
      <c r="C5803">
        <v>1.3701916259378801E-3</v>
      </c>
      <c r="D5803">
        <v>2.57776700891554</v>
      </c>
      <c r="E5803">
        <v>1.6045061101976901E-3</v>
      </c>
      <c r="F5803">
        <f>Tabla3[[#This Row],[Axial Force ]]/$M$12</f>
        <v>1.4483088011382732</v>
      </c>
      <c r="G5803">
        <f>Tabla3[[#This Row],[Axial Displacement ]]/$M$9</f>
        <v>2.9989964935148834E-2</v>
      </c>
      <c r="H5803">
        <f>IF(Tabla3[[#This Row],[Axial Displacement Command ]]=D5802,1,0)</f>
        <v>0</v>
      </c>
      <c r="I5803">
        <f>IF(AND(Tabla3[[#This Row],[cic]]=1,(AND(H5802=1,H5804=0))),1,0)</f>
        <v>0</v>
      </c>
      <c r="J5803">
        <f>Tabla3[[#This Row],[pas]]+J5802</f>
        <v>24</v>
      </c>
    </row>
    <row r="5804" spans="1:10" x14ac:dyDescent="0.25">
      <c r="A5804">
        <v>66.908409118652301</v>
      </c>
      <c r="B5804">
        <v>2.5749458000063901</v>
      </c>
      <c r="C5804">
        <v>5.1546095392041003E-4</v>
      </c>
      <c r="D5804">
        <v>2.57443031296134</v>
      </c>
      <c r="E5804">
        <v>1.6892806797841301E-4</v>
      </c>
      <c r="F5804">
        <f>Tabla3[[#This Row],[Axial Force ]]/$M$12</f>
        <v>1.4388905186806946</v>
      </c>
      <c r="G5804">
        <f>Tabla3[[#This Row],[Axial Displacement ]]/$M$9</f>
        <v>2.9941230232632444E-2</v>
      </c>
      <c r="H5804">
        <f>IF(Tabla3[[#This Row],[Axial Displacement Command ]]=D5803,1,0)</f>
        <v>0</v>
      </c>
      <c r="I5804">
        <f>IF(AND(Tabla3[[#This Row],[cic]]=1,(AND(H5803=1,H5805=0))),1,0)</f>
        <v>0</v>
      </c>
      <c r="J5804">
        <f>Tabla3[[#This Row],[pas]]+J5803</f>
        <v>24</v>
      </c>
    </row>
    <row r="5805" spans="1:10" x14ac:dyDescent="0.25">
      <c r="A5805">
        <v>66.542755126953097</v>
      </c>
      <c r="B5805">
        <v>2.5719560217112298</v>
      </c>
      <c r="C5805">
        <v>8.6236002516670905E-4</v>
      </c>
      <c r="D5805">
        <v>2.5710936170071399</v>
      </c>
      <c r="E5805">
        <v>-1.06807226529781E-3</v>
      </c>
      <c r="F5805">
        <f>Tabla3[[#This Row],[Axial Force ]]/$M$12</f>
        <v>1.4310269919774858</v>
      </c>
      <c r="G5805">
        <f>Tabla3[[#This Row],[Axial Displacement ]]/$M$9</f>
        <v>2.990646536873523E-2</v>
      </c>
      <c r="H5805">
        <f>IF(Tabla3[[#This Row],[Axial Displacement Command ]]=D5804,1,0)</f>
        <v>0</v>
      </c>
      <c r="I5805">
        <f>IF(AND(Tabla3[[#This Row],[cic]]=1,(AND(H5804=1,H5806=0))),1,0)</f>
        <v>0</v>
      </c>
      <c r="J5805">
        <f>Tabla3[[#This Row],[pas]]+J5804</f>
        <v>24</v>
      </c>
    </row>
    <row r="5806" spans="1:10" x14ac:dyDescent="0.25">
      <c r="A5806">
        <v>66.507118225097699</v>
      </c>
      <c r="B5806">
        <v>2.56824726238847</v>
      </c>
      <c r="C5806">
        <v>4.9018859726857001E-4</v>
      </c>
      <c r="D5806">
        <v>2.5677571538835799</v>
      </c>
      <c r="E5806">
        <v>-7.2932800776470696E-4</v>
      </c>
      <c r="F5806">
        <f>Tabla3[[#This Row],[Axial Force ]]/$M$12</f>
        <v>1.4302606069913484</v>
      </c>
      <c r="G5806">
        <f>Tabla3[[#This Row],[Axial Displacement ]]/$M$9</f>
        <v>2.9863340260331047E-2</v>
      </c>
      <c r="H5806">
        <f>IF(Tabla3[[#This Row],[Axial Displacement Command ]]=D5805,1,0)</f>
        <v>0</v>
      </c>
      <c r="I5806">
        <f>IF(AND(Tabla3[[#This Row],[cic]]=1,(AND(H5805=1,H5807=0))),1,0)</f>
        <v>0</v>
      </c>
      <c r="J5806">
        <f>Tabla3[[#This Row],[pas]]+J5805</f>
        <v>24</v>
      </c>
    </row>
    <row r="5807" spans="1:10" x14ac:dyDescent="0.25">
      <c r="A5807">
        <v>65.962493896484403</v>
      </c>
      <c r="B5807">
        <v>2.5645243003964402</v>
      </c>
      <c r="C5807">
        <v>1.03950497987171E-4</v>
      </c>
      <c r="D5807">
        <v>2.5644204579293701</v>
      </c>
      <c r="E5807">
        <v>3.0842696219224297E-4</v>
      </c>
      <c r="F5807">
        <f>Tabla3[[#This Row],[Axial Force ]]/$M$12</f>
        <v>1.4185482558383742</v>
      </c>
      <c r="G5807">
        <f>Tabla3[[#This Row],[Axial Displacement ]]/$M$9</f>
        <v>2.9820050004609768E-2</v>
      </c>
      <c r="H5807">
        <f>IF(Tabla3[[#This Row],[Axial Displacement Command ]]=D5806,1,0)</f>
        <v>0</v>
      </c>
      <c r="I5807">
        <f>IF(AND(Tabla3[[#This Row],[cic]]=1,(AND(H5806=1,H5808=0))),1,0)</f>
        <v>0</v>
      </c>
      <c r="J5807">
        <f>Tabla3[[#This Row],[pas]]+J5806</f>
        <v>24</v>
      </c>
    </row>
    <row r="5808" spans="1:10" x14ac:dyDescent="0.25">
      <c r="A5808">
        <v>65.786590576171903</v>
      </c>
      <c r="B5808">
        <v>2.5616991333663499</v>
      </c>
      <c r="C5808">
        <v>6.1535837403425798E-4</v>
      </c>
      <c r="D5808">
        <v>2.5610837619751701</v>
      </c>
      <c r="E5808">
        <v>-3.3994890600297402E-3</v>
      </c>
      <c r="F5808">
        <f>Tabla3[[#This Row],[Axial Force ]]/$M$12</f>
        <v>1.4147653887348797</v>
      </c>
      <c r="G5808">
        <f>Tabla3[[#This Row],[Axial Displacement ]]/$M$9</f>
        <v>2.9787199225190117E-2</v>
      </c>
      <c r="H5808">
        <f>IF(Tabla3[[#This Row],[Axial Displacement Command ]]=D5807,1,0)</f>
        <v>0</v>
      </c>
      <c r="I5808">
        <f>IF(AND(Tabla3[[#This Row],[cic]]=1,(AND(H5807=1,H5809=0))),1,0)</f>
        <v>0</v>
      </c>
      <c r="J5808">
        <f>Tabla3[[#This Row],[pas]]+J5807</f>
        <v>24</v>
      </c>
    </row>
    <row r="5809" spans="1:10" x14ac:dyDescent="0.25">
      <c r="A5809">
        <v>65.784965515136705</v>
      </c>
      <c r="B5809">
        <v>2.5591671001166101</v>
      </c>
      <c r="C5809">
        <v>1.41978262035991E-3</v>
      </c>
      <c r="D5809">
        <v>2.5577472988516101</v>
      </c>
      <c r="E5809">
        <v>7.5929182230538605E-4</v>
      </c>
      <c r="F5809">
        <f>Tabla3[[#This Row],[Axial Force ]]/$M$12</f>
        <v>1.4147304411857355</v>
      </c>
      <c r="G5809">
        <f>Tabla3[[#This Row],[Axial Displacement ]]/$M$9</f>
        <v>2.9757756978100118E-2</v>
      </c>
      <c r="H5809">
        <f>IF(Tabla3[[#This Row],[Axial Displacement Command ]]=D5808,1,0)</f>
        <v>0</v>
      </c>
      <c r="I5809">
        <f>IF(AND(Tabla3[[#This Row],[cic]]=1,(AND(H5808=1,H5810=0))),1,0)</f>
        <v>0</v>
      </c>
      <c r="J5809">
        <f>Tabla3[[#This Row],[pas]]+J5808</f>
        <v>24</v>
      </c>
    </row>
    <row r="5810" spans="1:10" x14ac:dyDescent="0.25">
      <c r="A5810">
        <v>65.365562438964801</v>
      </c>
      <c r="B5810">
        <v>2.55579827353358</v>
      </c>
      <c r="C5810">
        <v>1.3875961712983601E-3</v>
      </c>
      <c r="D5810">
        <v>2.5544106028974101</v>
      </c>
      <c r="E5810">
        <v>1.0899319704549301E-3</v>
      </c>
      <c r="F5810">
        <f>Tabla3[[#This Row],[Axial Force ]]/$M$12</f>
        <v>1.4057110201927914</v>
      </c>
      <c r="G5810">
        <f>Tabla3[[#This Row],[Axial Displacement ]]/$M$9</f>
        <v>2.971858457597186E-2</v>
      </c>
      <c r="H5810">
        <f>IF(Tabla3[[#This Row],[Axial Displacement Command ]]=D5809,1,0)</f>
        <v>0</v>
      </c>
      <c r="I5810">
        <f>IF(AND(Tabla3[[#This Row],[cic]]=1,(AND(H5809=1,H5811=0))),1,0)</f>
        <v>0</v>
      </c>
      <c r="J5810">
        <f>Tabla3[[#This Row],[pas]]+J5809</f>
        <v>24</v>
      </c>
    </row>
    <row r="5811" spans="1:10" x14ac:dyDescent="0.25">
      <c r="A5811">
        <v>65.446685791015597</v>
      </c>
      <c r="B5811">
        <v>2.55234003998339</v>
      </c>
      <c r="C5811">
        <v>1.26600264138688E-3</v>
      </c>
      <c r="D5811">
        <v>2.5510741397738501</v>
      </c>
      <c r="E5811" s="2">
        <v>2.3758635947501699E-5</v>
      </c>
      <c r="F5811">
        <f>Tabla3[[#This Row],[Axial Force ]]/$M$12</f>
        <v>1.4074556084089376</v>
      </c>
      <c r="G5811">
        <f>Tabla3[[#This Row],[Axial Displacement ]]/$M$9</f>
        <v>2.9678372557946395E-2</v>
      </c>
      <c r="H5811">
        <f>IF(Tabla3[[#This Row],[Axial Displacement Command ]]=D5810,1,0)</f>
        <v>0</v>
      </c>
      <c r="I5811">
        <f>IF(AND(Tabla3[[#This Row],[cic]]=1,(AND(H5810=1,H5812=0))),1,0)</f>
        <v>0</v>
      </c>
      <c r="J5811">
        <f>Tabla3[[#This Row],[pas]]+J5810</f>
        <v>24</v>
      </c>
    </row>
    <row r="5812" spans="1:10" x14ac:dyDescent="0.25">
      <c r="A5812">
        <v>64.885490417480497</v>
      </c>
      <c r="B5812">
        <v>2.5486170779913699</v>
      </c>
      <c r="C5812">
        <v>8.7952611238506495E-4</v>
      </c>
      <c r="D5812">
        <v>2.5477376766502902</v>
      </c>
      <c r="E5812">
        <v>1.1369584171916399E-3</v>
      </c>
      <c r="F5812">
        <f>Tabla3[[#This Row],[Axial Force ]]/$M$12</f>
        <v>1.3953868906985054</v>
      </c>
      <c r="G5812">
        <f>Tabla3[[#This Row],[Axial Displacement ]]/$M$9</f>
        <v>2.9635082302225231E-2</v>
      </c>
      <c r="H5812">
        <f>IF(Tabla3[[#This Row],[Axial Displacement Command ]]=D5811,1,0)</f>
        <v>0</v>
      </c>
      <c r="I5812">
        <f>IF(AND(Tabla3[[#This Row],[cic]]=1,(AND(H5811=1,H5813=0))),1,0)</f>
        <v>0</v>
      </c>
      <c r="J5812">
        <f>Tabla3[[#This Row],[pas]]+J5811</f>
        <v>24</v>
      </c>
    </row>
    <row r="5813" spans="1:10" x14ac:dyDescent="0.25">
      <c r="A5813">
        <v>64.792129516601605</v>
      </c>
      <c r="B5813">
        <v>2.5453697890043299</v>
      </c>
      <c r="C5813">
        <v>9.6893313639156997E-4</v>
      </c>
      <c r="D5813">
        <v>2.5444009806960799</v>
      </c>
      <c r="E5813">
        <v>1.9310883203615999E-4</v>
      </c>
      <c r="F5813">
        <f>Tabla3[[#This Row],[Axial Force ]]/$M$12</f>
        <v>1.3933791293892819</v>
      </c>
      <c r="G5813">
        <f>Tabla3[[#This Row],[Axial Displacement ]]/$M$9</f>
        <v>2.9597323127957324E-2</v>
      </c>
      <c r="H5813">
        <f>IF(Tabla3[[#This Row],[Axial Displacement Command ]]=D5812,1,0)</f>
        <v>0</v>
      </c>
      <c r="I5813">
        <f>IF(AND(Tabla3[[#This Row],[cic]]=1,(AND(H5812=1,H5814=0))),1,0)</f>
        <v>0</v>
      </c>
      <c r="J5813">
        <f>Tabla3[[#This Row],[pas]]+J5812</f>
        <v>24</v>
      </c>
    </row>
    <row r="5814" spans="1:10" x14ac:dyDescent="0.25">
      <c r="A5814">
        <v>64.677932739257798</v>
      </c>
      <c r="B5814">
        <v>2.54204403609037</v>
      </c>
      <c r="C5814">
        <v>9.7966199064103399E-4</v>
      </c>
      <c r="D5814">
        <v>2.5410642847418798</v>
      </c>
      <c r="E5814">
        <v>1.3891242360841701E-3</v>
      </c>
      <c r="F5814">
        <f>Tabla3[[#This Row],[Axial Force ]]/$M$12</f>
        <v>1.3909232847152215</v>
      </c>
      <c r="G5814">
        <f>Tabla3[[#This Row],[Axial Displacement ]]/$M$9</f>
        <v>2.9558651582446163E-2</v>
      </c>
      <c r="H5814">
        <f>IF(Tabla3[[#This Row],[Axial Displacement Command ]]=D5813,1,0)</f>
        <v>0</v>
      </c>
      <c r="I5814">
        <f>IF(AND(Tabla3[[#This Row],[cic]]=1,(AND(H5813=1,H5815=0))),1,0)</f>
        <v>0</v>
      </c>
      <c r="J5814">
        <f>Tabla3[[#This Row],[pas]]+J5813</f>
        <v>24</v>
      </c>
    </row>
    <row r="5815" spans="1:10" x14ac:dyDescent="0.25">
      <c r="A5815">
        <v>64.036750793457003</v>
      </c>
      <c r="B5815">
        <v>2.5387180503457798</v>
      </c>
      <c r="C5815">
        <v>9.9015232990495904E-4</v>
      </c>
      <c r="D5815">
        <v>2.5377278216183199</v>
      </c>
      <c r="E5815">
        <v>-2.56534832487887E-4</v>
      </c>
      <c r="F5815">
        <f>Tabla3[[#This Row],[Axial Force ]]/$M$12</f>
        <v>1.3771344256657421</v>
      </c>
      <c r="G5815">
        <f>Tabla3[[#This Row],[Axial Displacement ]]/$M$9</f>
        <v>2.9519977329602091E-2</v>
      </c>
      <c r="H5815">
        <f>IF(Tabla3[[#This Row],[Axial Displacement Command ]]=D5814,1,0)</f>
        <v>0</v>
      </c>
      <c r="I5815">
        <f>IF(AND(Tabla3[[#This Row],[cic]]=1,(AND(H5814=1,H5816=0))),1,0)</f>
        <v>0</v>
      </c>
      <c r="J5815">
        <f>Tabla3[[#This Row],[pas]]+J5814</f>
        <v>24</v>
      </c>
    </row>
    <row r="5816" spans="1:10" x14ac:dyDescent="0.25">
      <c r="A5816">
        <v>63.708461761474602</v>
      </c>
      <c r="B5816">
        <v>2.5344979949295499</v>
      </c>
      <c r="C5816">
        <v>1.06811526734418E-4</v>
      </c>
      <c r="D5816">
        <v>2.5343911256641198</v>
      </c>
      <c r="E5816">
        <v>-1.12060710932838E-4</v>
      </c>
      <c r="F5816">
        <f>Tabla3[[#This Row],[Axial Force ]]/$M$12</f>
        <v>1.3700744464833248</v>
      </c>
      <c r="G5816">
        <f>Tabla3[[#This Row],[Axial Displacement ]]/$M$9</f>
        <v>2.9470906917785464E-2</v>
      </c>
      <c r="H5816">
        <f>IF(Tabla3[[#This Row],[Axial Displacement Command ]]=D5815,1,0)</f>
        <v>0</v>
      </c>
      <c r="I5816">
        <f>IF(AND(Tabla3[[#This Row],[cic]]=1,(AND(H5815=1,H5817=0))),1,0)</f>
        <v>0</v>
      </c>
      <c r="J5816">
        <f>Tabla3[[#This Row],[pas]]+J5815</f>
        <v>24</v>
      </c>
    </row>
    <row r="5817" spans="1:10" x14ac:dyDescent="0.25">
      <c r="A5817">
        <v>63.680007934570298</v>
      </c>
      <c r="B5817">
        <v>2.5320481508970301</v>
      </c>
      <c r="C5817">
        <v>9.9372869044600499E-4</v>
      </c>
      <c r="D5817">
        <v>2.53105442970991</v>
      </c>
      <c r="E5817">
        <v>-1.1828688002424299E-3</v>
      </c>
      <c r="F5817">
        <f>Tabla3[[#This Row],[Axial Force ]]/$M$12</f>
        <v>1.3694625362273183</v>
      </c>
      <c r="G5817">
        <f>Tabla3[[#This Row],[Axial Displacement ]]/$M$9</f>
        <v>2.9442420359267793E-2</v>
      </c>
      <c r="H5817">
        <f>IF(Tabla3[[#This Row],[Axial Displacement Command ]]=D5816,1,0)</f>
        <v>0</v>
      </c>
      <c r="I5817">
        <f>IF(AND(Tabla3[[#This Row],[cic]]=1,(AND(H5816=1,H5818=0))),1,0)</f>
        <v>0</v>
      </c>
      <c r="J5817">
        <f>Tabla3[[#This Row],[pas]]+J5816</f>
        <v>24</v>
      </c>
    </row>
    <row r="5818" spans="1:10" x14ac:dyDescent="0.25">
      <c r="A5818">
        <v>63.7618598937988</v>
      </c>
      <c r="B5818">
        <v>2.52904766239226</v>
      </c>
      <c r="C5818">
        <v>1.32989885059942E-3</v>
      </c>
      <c r="D5818">
        <v>2.52771773375571</v>
      </c>
      <c r="E5818">
        <v>9.75031525740633E-4</v>
      </c>
      <c r="F5818">
        <f>Tabla3[[#This Row],[Axial Force ]]/$M$12</f>
        <v>1.3712227934150278</v>
      </c>
      <c r="G5818">
        <f>Tabla3[[#This Row],[Axial Displacement ]]/$M$9</f>
        <v>2.9407530958049533E-2</v>
      </c>
      <c r="H5818">
        <f>IF(Tabla3[[#This Row],[Axial Displacement Command ]]=D5817,1,0)</f>
        <v>0</v>
      </c>
      <c r="I5818">
        <f>IF(AND(Tabla3[[#This Row],[cic]]=1,(AND(H5817=1,H5819=0))),1,0)</f>
        <v>0</v>
      </c>
      <c r="J5818">
        <f>Tabla3[[#This Row],[pas]]+J5817</f>
        <v>24</v>
      </c>
    </row>
    <row r="5819" spans="1:10" x14ac:dyDescent="0.25">
      <c r="A5819">
        <v>63.666046142578097</v>
      </c>
      <c r="B5819">
        <v>2.5252462364733201</v>
      </c>
      <c r="C5819">
        <v>8.6474420868398695E-4</v>
      </c>
      <c r="D5819">
        <v>2.5243815034627901</v>
      </c>
      <c r="E5819">
        <v>1.1260117389611001E-3</v>
      </c>
      <c r="F5819">
        <f>Tabla3[[#This Row],[Axial Force ]]/$M$12</f>
        <v>1.3691622826360881</v>
      </c>
      <c r="G5819">
        <f>Tabla3[[#This Row],[Axial Displacement ]]/$M$9</f>
        <v>2.9363328331085119E-2</v>
      </c>
      <c r="H5819">
        <f>IF(Tabla3[[#This Row],[Axial Displacement Command ]]=D5818,1,0)</f>
        <v>0</v>
      </c>
      <c r="I5819">
        <f>IF(AND(Tabla3[[#This Row],[cic]]=1,(AND(H5818=1,H5820=0))),1,0)</f>
        <v>0</v>
      </c>
      <c r="J5819">
        <f>Tabla3[[#This Row],[pas]]+J5818</f>
        <v>24</v>
      </c>
    </row>
    <row r="5820" spans="1:10" x14ac:dyDescent="0.25">
      <c r="A5820">
        <v>63.159465789794901</v>
      </c>
      <c r="B5820">
        <v>2.5213838089257501</v>
      </c>
      <c r="C5820">
        <v>3.39031231533227E-4</v>
      </c>
      <c r="D5820">
        <v>2.5210448075085901</v>
      </c>
      <c r="E5820">
        <v>1.4775781664866399E-4</v>
      </c>
      <c r="F5820">
        <f>Tabla3[[#This Row],[Axial Force ]]/$M$12</f>
        <v>1.3582680815009656</v>
      </c>
      <c r="G5820">
        <f>Tabla3[[#This Row],[Axial Displacement ]]/$M$9</f>
        <v>2.9318416382857558E-2</v>
      </c>
      <c r="H5820">
        <f>IF(Tabla3[[#This Row],[Axial Displacement Command ]]=D5819,1,0)</f>
        <v>0</v>
      </c>
      <c r="I5820">
        <f>IF(AND(Tabla3[[#This Row],[cic]]=1,(AND(H5819=1,H5821=0))),1,0)</f>
        <v>0</v>
      </c>
      <c r="J5820">
        <f>Tabla3[[#This Row],[pas]]+J5819</f>
        <v>24</v>
      </c>
    </row>
    <row r="5821" spans="1:10" x14ac:dyDescent="0.25">
      <c r="A5821">
        <v>62.688671112060497</v>
      </c>
      <c r="B5821">
        <v>2.51799705438316</v>
      </c>
      <c r="C5821">
        <v>2.8896332082695202E-4</v>
      </c>
      <c r="D5821">
        <v>2.5177081115543798</v>
      </c>
      <c r="E5821">
        <v>1.81817017619323E-3</v>
      </c>
      <c r="F5821">
        <f>Tabla3[[#This Row],[Axial Force ]]/$M$12</f>
        <v>1.3481434647754946</v>
      </c>
      <c r="G5821">
        <f>Tabla3[[#This Row],[Axial Displacement ]]/$M$9</f>
        <v>2.9279035516083254E-2</v>
      </c>
      <c r="H5821">
        <f>IF(Tabla3[[#This Row],[Axial Displacement Command ]]=D5820,1,0)</f>
        <v>0</v>
      </c>
      <c r="I5821">
        <f>IF(AND(Tabla3[[#This Row],[cic]]=1,(AND(H5820=1,H5822=0))),1,0)</f>
        <v>0</v>
      </c>
      <c r="J5821">
        <f>Tabla3[[#This Row],[pas]]+J5820</f>
        <v>24</v>
      </c>
    </row>
    <row r="5822" spans="1:10" x14ac:dyDescent="0.25">
      <c r="A5822">
        <v>62.493839263916001</v>
      </c>
      <c r="B5822">
        <v>2.51467106863856</v>
      </c>
      <c r="C5822">
        <v>2.99453745356004E-4</v>
      </c>
      <c r="D5822">
        <v>2.5143716484308198</v>
      </c>
      <c r="E5822" s="2">
        <v>-9.4063160815949205E-5</v>
      </c>
      <c r="F5822">
        <f>Tabla3[[#This Row],[Axial Force ]]/$M$12</f>
        <v>1.3439535325573333</v>
      </c>
      <c r="G5822">
        <f>Tabla3[[#This Row],[Axial Displacement ]]/$M$9</f>
        <v>2.9240361263239069E-2</v>
      </c>
      <c r="H5822">
        <f>IF(Tabla3[[#This Row],[Axial Displacement Command ]]=D5821,1,0)</f>
        <v>0</v>
      </c>
      <c r="I5822">
        <f>IF(AND(Tabla3[[#This Row],[cic]]=1,(AND(H5821=1,H5823=0))),1,0)</f>
        <v>0</v>
      </c>
      <c r="J5822">
        <f>Tabla3[[#This Row],[pas]]+J5821</f>
        <v>24</v>
      </c>
    </row>
    <row r="5823" spans="1:10" x14ac:dyDescent="0.25">
      <c r="A5823">
        <v>62.121799468994098</v>
      </c>
      <c r="B5823">
        <v>2.5108910631388399</v>
      </c>
      <c r="C5823">
        <v>1.44004815183507E-4</v>
      </c>
      <c r="D5823">
        <v>2.5110349524766198</v>
      </c>
      <c r="E5823">
        <v>3.7438147160173701E-4</v>
      </c>
      <c r="F5823">
        <f>Tabla3[[#This Row],[Axial Force ]]/$M$12</f>
        <v>1.3359526767525614</v>
      </c>
      <c r="G5823">
        <f>Tabla3[[#This Row],[Axial Displacement ]]/$M$9</f>
        <v>2.9196407710916743E-2</v>
      </c>
      <c r="H5823">
        <f>IF(Tabla3[[#This Row],[Axial Displacement Command ]]=D5822,1,0)</f>
        <v>0</v>
      </c>
      <c r="I5823">
        <f>IF(AND(Tabla3[[#This Row],[cic]]=1,(AND(H5822=1,H5824=0))),1,0)</f>
        <v>0</v>
      </c>
      <c r="J5823">
        <f>Tabla3[[#This Row],[pas]]+J5822</f>
        <v>24</v>
      </c>
    </row>
    <row r="5824" spans="1:10" x14ac:dyDescent="0.25">
      <c r="A5824">
        <v>62.027667999267599</v>
      </c>
      <c r="B5824">
        <v>2.5068998802453302</v>
      </c>
      <c r="C5824">
        <v>7.9846381595416504E-4</v>
      </c>
      <c r="D5824">
        <v>2.5076982565224202</v>
      </c>
      <c r="E5824">
        <v>-7.2941128337333805E-4</v>
      </c>
      <c r="F5824">
        <f>Tabla3[[#This Row],[Axial Force ]]/$M$12</f>
        <v>1.3339283440702709</v>
      </c>
      <c r="G5824">
        <f>Tabla3[[#This Row],[Axial Displacement ]]/$M$9</f>
        <v>2.9149998607503839E-2</v>
      </c>
      <c r="H5824">
        <f>IF(Tabla3[[#This Row],[Axial Displacement Command ]]=D5823,1,0)</f>
        <v>0</v>
      </c>
      <c r="I5824">
        <f>IF(AND(Tabla3[[#This Row],[cic]]=1,(AND(H5823=1,H5825=0))),1,0)</f>
        <v>0</v>
      </c>
      <c r="J5824">
        <f>Tabla3[[#This Row],[pas]]+J5823</f>
        <v>24</v>
      </c>
    </row>
    <row r="5825" spans="1:10" x14ac:dyDescent="0.25">
      <c r="A5825">
        <v>61.794532775878899</v>
      </c>
      <c r="B5825">
        <v>2.50372756272554</v>
      </c>
      <c r="C5825">
        <v>6.3419344087378704E-4</v>
      </c>
      <c r="D5825">
        <v>2.5043617933988598</v>
      </c>
      <c r="E5825">
        <v>5.4361623824661397E-4</v>
      </c>
      <c r="F5825">
        <f>Tabla3[[#This Row],[Axial Force ]]/$M$12</f>
        <v>1.3289146833522343</v>
      </c>
      <c r="G5825">
        <f>Tabla3[[#This Row],[Axial Displacement ]]/$M$9</f>
        <v>2.9113111194483024E-2</v>
      </c>
      <c r="H5825">
        <f>IF(Tabla3[[#This Row],[Axial Displacement Command ]]=D5824,1,0)</f>
        <v>0</v>
      </c>
      <c r="I5825">
        <f>IF(AND(Tabla3[[#This Row],[cic]]=1,(AND(H5824=1,H5826=0))),1,0)</f>
        <v>0</v>
      </c>
      <c r="J5825">
        <f>Tabla3[[#This Row],[pas]]+J5824</f>
        <v>24</v>
      </c>
    </row>
    <row r="5826" spans="1:10" x14ac:dyDescent="0.25">
      <c r="A5826">
        <v>61.422515869140597</v>
      </c>
      <c r="B5826">
        <v>2.50028376467526</v>
      </c>
      <c r="C5826">
        <v>7.4148175599475497E-4</v>
      </c>
      <c r="D5826">
        <v>2.50102509744465</v>
      </c>
      <c r="E5826">
        <v>5.9601381963148004E-4</v>
      </c>
      <c r="F5826">
        <f>Tabla3[[#This Row],[Axial Force ]]/$M$12</f>
        <v>1.3209143197664643</v>
      </c>
      <c r="G5826">
        <f>Tabla3[[#This Row],[Axial Displacement ]]/$M$9</f>
        <v>2.9073067031107677E-2</v>
      </c>
      <c r="H5826">
        <f>IF(Tabla3[[#This Row],[Axial Displacement Command ]]=D5825,1,0)</f>
        <v>0</v>
      </c>
      <c r="I5826">
        <f>IF(AND(Tabla3[[#This Row],[cic]]=1,(AND(H5825=1,H5827=0))),1,0)</f>
        <v>0</v>
      </c>
      <c r="J5826">
        <f>Tabla3[[#This Row],[pas]]+J5825</f>
        <v>24</v>
      </c>
    </row>
    <row r="5827" spans="1:10" x14ac:dyDescent="0.25">
      <c r="A5827">
        <v>61.132560729980497</v>
      </c>
      <c r="B5827">
        <v>2.4960208684206</v>
      </c>
      <c r="C5827">
        <v>1.6677379335305899E-3</v>
      </c>
      <c r="D5827">
        <v>2.49768863432109</v>
      </c>
      <c r="E5827" s="2">
        <v>3.93489152372695E-5</v>
      </c>
      <c r="F5827">
        <f>Tabla3[[#This Row],[Axial Force ]]/$M$12</f>
        <v>1.3146787253759247</v>
      </c>
      <c r="G5827">
        <f>Tabla3[[#This Row],[Axial Displacement ]]/$M$9</f>
        <v>2.9023498470006976E-2</v>
      </c>
      <c r="H5827">
        <f>IF(Tabla3[[#This Row],[Axial Displacement Command ]]=D5826,1,0)</f>
        <v>0</v>
      </c>
      <c r="I5827">
        <f>IF(AND(Tabla3[[#This Row],[cic]]=1,(AND(H5826=1,H5828=0))),1,0)</f>
        <v>0</v>
      </c>
      <c r="J5827">
        <f>Tabla3[[#This Row],[pas]]+J5826</f>
        <v>24</v>
      </c>
    </row>
    <row r="5828" spans="1:10" x14ac:dyDescent="0.25">
      <c r="A5828">
        <v>60.896774291992202</v>
      </c>
      <c r="B5828">
        <v>2.4937177076935799</v>
      </c>
      <c r="C5828">
        <v>6.3443184217248905E-4</v>
      </c>
      <c r="D5828">
        <v>2.4943521711975301</v>
      </c>
      <c r="E5828">
        <v>-4.1854488586068301E-4</v>
      </c>
      <c r="F5828">
        <f>Tabla3[[#This Row],[Axial Force ]]/$M$12</f>
        <v>1.309608049290155</v>
      </c>
      <c r="G5828">
        <f>Tabla3[[#This Row],[Axial Displacement ]]/$M$9</f>
        <v>2.8996717531320697E-2</v>
      </c>
      <c r="H5828">
        <f>IF(Tabla3[[#This Row],[Axial Displacement Command ]]=D5827,1,0)</f>
        <v>0</v>
      </c>
      <c r="I5828">
        <f>IF(AND(Tabla3[[#This Row],[cic]]=1,(AND(H5827=1,H5829=0))),1,0)</f>
        <v>0</v>
      </c>
      <c r="J5828">
        <f>Tabla3[[#This Row],[pas]]+J5827</f>
        <v>24</v>
      </c>
    </row>
    <row r="5829" spans="1:10" x14ac:dyDescent="0.25">
      <c r="A5829">
        <v>60.754676818847699</v>
      </c>
      <c r="B5829">
        <v>2.4893439840525402</v>
      </c>
      <c r="C5829">
        <v>1.6715526953703401E-3</v>
      </c>
      <c r="D5829">
        <v>2.49101547524333</v>
      </c>
      <c r="E5829">
        <v>1.01080459558034E-4</v>
      </c>
      <c r="F5829">
        <f>Tabla3[[#This Row],[Axial Force ]]/$M$12</f>
        <v>1.3065521896526386</v>
      </c>
      <c r="G5829">
        <f>Tabla3[[#This Row],[Axial Displacement ]]/$M$9</f>
        <v>2.8945860279680699E-2</v>
      </c>
      <c r="H5829">
        <f>IF(Tabla3[[#This Row],[Axial Displacement Command ]]=D5828,1,0)</f>
        <v>0</v>
      </c>
      <c r="I5829">
        <f>IF(AND(Tabla3[[#This Row],[cic]]=1,(AND(H5828=1,H5830=0))),1,0)</f>
        <v>0</v>
      </c>
      <c r="J5829">
        <f>Tabla3[[#This Row],[pas]]+J5828</f>
        <v>24</v>
      </c>
    </row>
    <row r="5830" spans="1:10" x14ac:dyDescent="0.25">
      <c r="A5830">
        <v>60.3139839172363</v>
      </c>
      <c r="B5830">
        <v>2.4865223094820998</v>
      </c>
      <c r="C5830">
        <v>1.15656848720391E-3</v>
      </c>
      <c r="D5830">
        <v>2.4876787792891299</v>
      </c>
      <c r="E5830">
        <v>2.0872919321846001E-3</v>
      </c>
      <c r="F5830">
        <f>Tabla3[[#This Row],[Axial Force ]]/$M$12</f>
        <v>1.2970749229513183</v>
      </c>
      <c r="G5830">
        <f>Tabla3[[#This Row],[Axial Displacement ]]/$M$9</f>
        <v>2.8913050110256976E-2</v>
      </c>
      <c r="H5830">
        <f>IF(Tabla3[[#This Row],[Axial Displacement Command ]]=D5829,1,0)</f>
        <v>0</v>
      </c>
      <c r="I5830">
        <f>IF(AND(Tabla3[[#This Row],[cic]]=1,(AND(H5829=1,H5831=0))),1,0)</f>
        <v>0</v>
      </c>
      <c r="J5830">
        <f>Tabla3[[#This Row],[pas]]+J5829</f>
        <v>24</v>
      </c>
    </row>
    <row r="5831" spans="1:10" x14ac:dyDescent="0.25">
      <c r="A5831">
        <v>60.1907958984375</v>
      </c>
      <c r="B5831">
        <v>2.4834431242197801</v>
      </c>
      <c r="C5831">
        <v>8.9931489810624E-4</v>
      </c>
      <c r="D5831">
        <v>2.48434231616557</v>
      </c>
      <c r="E5831">
        <v>1.3401461274043E-3</v>
      </c>
      <c r="F5831">
        <f>Tabla3[[#This Row],[Axial Force ]]/$M$12</f>
        <v>1.2944257182459677</v>
      </c>
      <c r="G5831">
        <f>Tabla3[[#This Row],[Axial Displacement ]]/$M$9</f>
        <v>2.887724563046256E-2</v>
      </c>
      <c r="H5831">
        <f>IF(Tabla3[[#This Row],[Axial Displacement Command ]]=D5830,1,0)</f>
        <v>0</v>
      </c>
      <c r="I5831">
        <f>IF(AND(Tabla3[[#This Row],[cic]]=1,(AND(H5830=1,H5832=0))),1,0)</f>
        <v>0</v>
      </c>
      <c r="J5831">
        <f>Tabla3[[#This Row],[pas]]+J5830</f>
        <v>24</v>
      </c>
    </row>
    <row r="5832" spans="1:10" x14ac:dyDescent="0.25">
      <c r="A5832">
        <v>60.107383728027301</v>
      </c>
      <c r="B5832">
        <v>2.4803387932479399</v>
      </c>
      <c r="C5832">
        <v>6.6685674937616601E-4</v>
      </c>
      <c r="D5832">
        <v>2.4810056202113602</v>
      </c>
      <c r="E5832">
        <v>5.7331709513164198E-4</v>
      </c>
      <c r="F5832">
        <f>Tabla3[[#This Row],[Axial Force ]]/$M$12</f>
        <v>1.2926319081296194</v>
      </c>
      <c r="G5832">
        <f>Tabla3[[#This Row],[Axial Displacement ]]/$M$9</f>
        <v>2.8841148758696977E-2</v>
      </c>
      <c r="H5832">
        <f>IF(Tabla3[[#This Row],[Axial Displacement Command ]]=D5831,1,0)</f>
        <v>0</v>
      </c>
      <c r="I5832">
        <f>IF(AND(Tabla3[[#This Row],[cic]]=1,(AND(H5831=1,H5833=0))),1,0)</f>
        <v>0</v>
      </c>
      <c r="J5832">
        <f>Tabla3[[#This Row],[pas]]+J5831</f>
        <v>24</v>
      </c>
    </row>
    <row r="5833" spans="1:10" x14ac:dyDescent="0.25">
      <c r="A5833">
        <v>59.897670745849602</v>
      </c>
      <c r="B5833">
        <v>2.4764013942331098</v>
      </c>
      <c r="C5833">
        <v>1.2676715641646301E-3</v>
      </c>
      <c r="D5833">
        <v>2.4776689242571601</v>
      </c>
      <c r="E5833">
        <v>5.5092721140681501E-4</v>
      </c>
      <c r="F5833">
        <f>Tabla3[[#This Row],[Axial Force ]]/$M$12</f>
        <v>1.2881219515236473</v>
      </c>
      <c r="G5833">
        <f>Tabla3[[#This Row],[Axial Displacement ]]/$M$9</f>
        <v>2.8795365049222206E-2</v>
      </c>
      <c r="H5833">
        <f>IF(Tabla3[[#This Row],[Axial Displacement Command ]]=D5832,1,0)</f>
        <v>0</v>
      </c>
      <c r="I5833">
        <f>IF(AND(Tabla3[[#This Row],[cic]]=1,(AND(H5832=1,H5834=0))),1,0)</f>
        <v>0</v>
      </c>
      <c r="J5833">
        <f>Tabla3[[#This Row],[pas]]+J5832</f>
        <v>24</v>
      </c>
    </row>
    <row r="5834" spans="1:10" x14ac:dyDescent="0.25">
      <c r="A5834">
        <v>59.716705322265597</v>
      </c>
      <c r="B5834">
        <v>2.4738621432334198</v>
      </c>
      <c r="C5834">
        <v>4.7039986839081399E-4</v>
      </c>
      <c r="D5834">
        <v>2.4743324611336002</v>
      </c>
      <c r="E5834" s="2">
        <v>-1.6289964932525399E-5</v>
      </c>
      <c r="F5834">
        <f>Tabla3[[#This Row],[Axial Force ]]/$M$12</f>
        <v>1.2842302219842063</v>
      </c>
      <c r="G5834">
        <f>Tabla3[[#This Row],[Axial Displacement ]]/$M$9</f>
        <v>2.8765838874807208E-2</v>
      </c>
      <c r="H5834">
        <f>IF(Tabla3[[#This Row],[Axial Displacement Command ]]=D5833,1,0)</f>
        <v>0</v>
      </c>
      <c r="I5834">
        <f>IF(AND(Tabla3[[#This Row],[cic]]=1,(AND(H5833=1,H5835=0))),1,0)</f>
        <v>0</v>
      </c>
      <c r="J5834">
        <f>Tabla3[[#This Row],[pas]]+J5833</f>
        <v>24</v>
      </c>
    </row>
    <row r="5835" spans="1:10" x14ac:dyDescent="0.25">
      <c r="A5835">
        <v>59.576858520507798</v>
      </c>
      <c r="B5835">
        <v>2.4705899413675101</v>
      </c>
      <c r="C5835">
        <v>4.0602682815915598E-4</v>
      </c>
      <c r="D5835">
        <v>2.4709959980100402</v>
      </c>
      <c r="E5835">
        <v>9.5112829967547398E-4</v>
      </c>
      <c r="F5835">
        <f>Tabla3[[#This Row],[Axial Force ]]/$M$12</f>
        <v>1.281222763881888</v>
      </c>
      <c r="G5835">
        <f>Tabla3[[#This Row],[Axial Displacement ]]/$M$9</f>
        <v>2.872779001590128E-2</v>
      </c>
      <c r="H5835">
        <f>IF(Tabla3[[#This Row],[Axial Displacement Command ]]=D5834,1,0)</f>
        <v>0</v>
      </c>
      <c r="I5835">
        <f>IF(AND(Tabla3[[#This Row],[cic]]=1,(AND(H5834=1,H5836=0))),1,0)</f>
        <v>0</v>
      </c>
      <c r="J5835">
        <f>Tabla3[[#This Row],[pas]]+J5834</f>
        <v>24</v>
      </c>
    </row>
    <row r="5836" spans="1:10" x14ac:dyDescent="0.25">
      <c r="A5836">
        <v>59.011730194091797</v>
      </c>
      <c r="B5836">
        <v>2.4675929453223899</v>
      </c>
      <c r="C5836" s="2">
        <v>6.6280364308113294E-5</v>
      </c>
      <c r="D5836">
        <v>2.4676593020558402</v>
      </c>
      <c r="E5836">
        <v>-2.5041572371264898E-3</v>
      </c>
      <c r="F5836">
        <f>Tabla3[[#This Row],[Axial Force ]]/$M$12</f>
        <v>1.2690694665396085</v>
      </c>
      <c r="G5836">
        <f>Tabla3[[#This Row],[Axial Displacement ]]/$M$9</f>
        <v>2.8692941224678952E-2</v>
      </c>
      <c r="H5836">
        <f>IF(Tabla3[[#This Row],[Axial Displacement Command ]]=D5835,1,0)</f>
        <v>0</v>
      </c>
      <c r="I5836">
        <f>IF(AND(Tabla3[[#This Row],[cic]]=1,(AND(H5835=1,H5837=0))),1,0)</f>
        <v>0</v>
      </c>
      <c r="J5836">
        <f>Tabla3[[#This Row],[pas]]+J5835</f>
        <v>24</v>
      </c>
    </row>
    <row r="5837" spans="1:10" x14ac:dyDescent="0.25">
      <c r="A5837">
        <v>58.989192962646499</v>
      </c>
      <c r="B5837">
        <v>2.4635589215904501</v>
      </c>
      <c r="C5837">
        <v>7.6389312653191198E-4</v>
      </c>
      <c r="D5837">
        <v>2.4643228389322802</v>
      </c>
      <c r="E5837">
        <v>2.4676552357050198E-4</v>
      </c>
      <c r="F5837">
        <f>Tabla3[[#This Row],[Axial Force ]]/$M$12</f>
        <v>1.2685847948956237</v>
      </c>
      <c r="G5837">
        <f>Tabla3[[#This Row],[Axial Displacement ]]/$M$9</f>
        <v>2.8646033971981979E-2</v>
      </c>
      <c r="H5837">
        <f>IF(Tabla3[[#This Row],[Axial Displacement Command ]]=D5836,1,0)</f>
        <v>0</v>
      </c>
      <c r="I5837">
        <f>IF(AND(Tabla3[[#This Row],[cic]]=1,(AND(H5836=1,H5838=0))),1,0)</f>
        <v>0</v>
      </c>
      <c r="J5837">
        <f>Tabla3[[#This Row],[pas]]+J5836</f>
        <v>24</v>
      </c>
    </row>
    <row r="5838" spans="1:10" x14ac:dyDescent="0.25">
      <c r="A5838">
        <v>58.678932189941399</v>
      </c>
      <c r="B5838">
        <v>2.4603009223938002</v>
      </c>
      <c r="C5838">
        <v>6.8521501361828996E-4</v>
      </c>
      <c r="D5838">
        <v>2.4609861429780699</v>
      </c>
      <c r="E5838">
        <v>2.8981530704186298E-3</v>
      </c>
      <c r="F5838">
        <f>Tabla3[[#This Row],[Axial Force ]]/$M$12</f>
        <v>1.2619125202137935</v>
      </c>
      <c r="G5838">
        <f>Tabla3[[#This Row],[Axial Displacement ]]/$M$9</f>
        <v>2.8608150260393025E-2</v>
      </c>
      <c r="H5838">
        <f>IF(Tabla3[[#This Row],[Axial Displacement Command ]]=D5837,1,0)</f>
        <v>0</v>
      </c>
      <c r="I5838">
        <f>IF(AND(Tabla3[[#This Row],[cic]]=1,(AND(H5837=1,H5839=0))),1,0)</f>
        <v>0</v>
      </c>
      <c r="J5838">
        <f>Tabla3[[#This Row],[pas]]+J5837</f>
        <v>24</v>
      </c>
    </row>
    <row r="5839" spans="1:10" x14ac:dyDescent="0.25">
      <c r="A5839">
        <v>58.2136421203613</v>
      </c>
      <c r="B5839">
        <v>2.4576080031692999</v>
      </c>
      <c r="C5839" s="2">
        <v>4.1484831569960099E-5</v>
      </c>
      <c r="D5839">
        <v>2.4576494470238699</v>
      </c>
      <c r="E5839">
        <v>1.8305498770132501E-3</v>
      </c>
      <c r="F5839">
        <f>Tabla3[[#This Row],[Axial Force ]]/$M$12</f>
        <v>1.2519062821583076</v>
      </c>
      <c r="G5839">
        <f>Tabla3[[#This Row],[Axial Displacement ]]/$M$9</f>
        <v>2.857683724615465E-2</v>
      </c>
      <c r="H5839">
        <f>IF(Tabla3[[#This Row],[Axial Displacement Command ]]=D5838,1,0)</f>
        <v>0</v>
      </c>
      <c r="I5839">
        <f>IF(AND(Tabla3[[#This Row],[cic]]=1,(AND(H5838=1,H5840=0))),1,0)</f>
        <v>0</v>
      </c>
      <c r="J5839">
        <f>Tabla3[[#This Row],[pas]]+J5838</f>
        <v>24</v>
      </c>
    </row>
    <row r="5840" spans="1:10" x14ac:dyDescent="0.25">
      <c r="A5840">
        <v>57.6643257141113</v>
      </c>
      <c r="B5840">
        <v>2.45260843075812</v>
      </c>
      <c r="C5840">
        <v>1.7046928633135401E-3</v>
      </c>
      <c r="D5840">
        <v>2.4543129839003099</v>
      </c>
      <c r="E5840">
        <v>-9.6048574960150301E-4</v>
      </c>
      <c r="F5840">
        <f>Tabla3[[#This Row],[Axial Force ]]/$M$12</f>
        <v>1.2400930261099203</v>
      </c>
      <c r="G5840">
        <f>Tabla3[[#This Row],[Axial Displacement ]]/$M$9</f>
        <v>2.8518702683233952E-2</v>
      </c>
      <c r="H5840">
        <f>IF(Tabla3[[#This Row],[Axial Displacement Command ]]=D5839,1,0)</f>
        <v>0</v>
      </c>
      <c r="I5840">
        <f>IF(AND(Tabla3[[#This Row],[cic]]=1,(AND(H5839=1,H5841=0))),1,0)</f>
        <v>0</v>
      </c>
      <c r="J5840">
        <f>Tabla3[[#This Row],[pas]]+J5839</f>
        <v>24</v>
      </c>
    </row>
    <row r="5841" spans="1:10" x14ac:dyDescent="0.25">
      <c r="A5841">
        <v>57.472568511962898</v>
      </c>
      <c r="B5841">
        <v>2.4481343571096699</v>
      </c>
      <c r="C5841">
        <v>2.8419494810805199E-3</v>
      </c>
      <c r="D5841">
        <v>2.4509762879461099</v>
      </c>
      <c r="E5841">
        <v>-5.0694922038019296E-4</v>
      </c>
      <c r="F5841">
        <f>Tabla3[[#This Row],[Axial Force ]]/$M$12</f>
        <v>1.23596921531103</v>
      </c>
      <c r="G5841">
        <f>Tabla3[[#This Row],[Axial Displacement ]]/$M$9</f>
        <v>2.8466678571042674E-2</v>
      </c>
      <c r="H5841">
        <f>IF(Tabla3[[#This Row],[Axial Displacement Command ]]=D5840,1,0)</f>
        <v>0</v>
      </c>
      <c r="I5841">
        <f>IF(AND(Tabla3[[#This Row],[cic]]=1,(AND(H5840=1,H5842=0))),1,0)</f>
        <v>0</v>
      </c>
      <c r="J5841">
        <f>Tabla3[[#This Row],[pas]]+J5840</f>
        <v>24</v>
      </c>
    </row>
    <row r="5842" spans="1:10" x14ac:dyDescent="0.25">
      <c r="A5842">
        <v>57.125335693359403</v>
      </c>
      <c r="B5842">
        <v>2.4443506263196499</v>
      </c>
      <c r="C5842">
        <v>3.28898431689595E-3</v>
      </c>
      <c r="D5842">
        <v>2.4476395919919001</v>
      </c>
      <c r="E5842">
        <v>4.80104120015312E-4</v>
      </c>
      <c r="F5842">
        <f>Tabla3[[#This Row],[Axial Force ]]/$M$12</f>
        <v>1.2285018428679442</v>
      </c>
      <c r="G5842">
        <f>Tabla3[[#This Row],[Axial Displacement ]]/$M$9</f>
        <v>2.842268170139128E-2</v>
      </c>
      <c r="H5842">
        <f>IF(Tabla3[[#This Row],[Axial Displacement Command ]]=D5841,1,0)</f>
        <v>0</v>
      </c>
      <c r="I5842">
        <f>IF(AND(Tabla3[[#This Row],[cic]]=1,(AND(H5841=1,H5843=0))),1,0)</f>
        <v>0</v>
      </c>
      <c r="J5842">
        <f>Tabla3[[#This Row],[pas]]+J5841</f>
        <v>24</v>
      </c>
    </row>
    <row r="5843" spans="1:10" x14ac:dyDescent="0.25">
      <c r="A5843">
        <v>57.312870025634801</v>
      </c>
      <c r="B5843">
        <v>2.44121789000928</v>
      </c>
      <c r="C5843">
        <v>3.0853748285153402E-3</v>
      </c>
      <c r="D5843">
        <v>2.44430336169899</v>
      </c>
      <c r="E5843">
        <v>1.63341962888808E-3</v>
      </c>
      <c r="F5843">
        <f>Tabla3[[#This Row],[Axial Force ]]/$M$12</f>
        <v>1.2325348392609634</v>
      </c>
      <c r="G5843">
        <f>Tabla3[[#This Row],[Axial Displacement ]]/$M$9</f>
        <v>2.8386254534991627E-2</v>
      </c>
      <c r="H5843">
        <f>IF(Tabla3[[#This Row],[Axial Displacement Command ]]=D5842,1,0)</f>
        <v>0</v>
      </c>
      <c r="I5843">
        <f>IF(AND(Tabla3[[#This Row],[cic]]=1,(AND(H5842=1,H5844=0))),1,0)</f>
        <v>0</v>
      </c>
      <c r="J5843">
        <f>Tabla3[[#This Row],[pas]]+J5842</f>
        <v>24</v>
      </c>
    </row>
    <row r="5844" spans="1:10" x14ac:dyDescent="0.25">
      <c r="A5844">
        <v>56.765064239502003</v>
      </c>
      <c r="B5844">
        <v>2.4376488290727099</v>
      </c>
      <c r="C5844">
        <v>3.3178330340888399E-3</v>
      </c>
      <c r="D5844">
        <v>2.4409666657447802</v>
      </c>
      <c r="E5844">
        <v>-1.93357300304342E-3</v>
      </c>
      <c r="F5844">
        <f>Tabla3[[#This Row],[Axial Force ]]/$M$12</f>
        <v>1.2207540696667096</v>
      </c>
      <c r="G5844">
        <f>Tabla3[[#This Row],[Axial Displacement ]]/$M$9</f>
        <v>2.8344753826426858E-2</v>
      </c>
      <c r="H5844">
        <f>IF(Tabla3[[#This Row],[Axial Displacement Command ]]=D5843,1,0)</f>
        <v>0</v>
      </c>
      <c r="I5844">
        <f>IF(AND(Tabla3[[#This Row],[cic]]=1,(AND(H5843=1,H5845=0))),1,0)</f>
        <v>0</v>
      </c>
      <c r="J5844">
        <f>Tabla3[[#This Row],[pas]]+J5843</f>
        <v>24</v>
      </c>
    </row>
    <row r="5845" spans="1:10" x14ac:dyDescent="0.25">
      <c r="A5845">
        <v>56.743072509765597</v>
      </c>
      <c r="B5845">
        <v>2.4341905955225198</v>
      </c>
      <c r="C5845">
        <v>3.43942633662664E-3</v>
      </c>
      <c r="D5845">
        <v>2.4376299697905801</v>
      </c>
      <c r="E5845">
        <v>1.6675332972226899E-3</v>
      </c>
      <c r="F5845">
        <f>Tabla3[[#This Row],[Axial Force ]]/$M$12</f>
        <v>1.2202811292422708</v>
      </c>
      <c r="G5845">
        <f>Tabla3[[#This Row],[Axial Displacement ]]/$M$9</f>
        <v>2.8304541808401393E-2</v>
      </c>
      <c r="H5845">
        <f>IF(Tabla3[[#This Row],[Axial Displacement Command ]]=D5844,1,0)</f>
        <v>0</v>
      </c>
      <c r="I5845">
        <f>IF(AND(Tabla3[[#This Row],[cic]]=1,(AND(H5844=1,H5846=0))),1,0)</f>
        <v>0</v>
      </c>
      <c r="J5845">
        <f>Tabla3[[#This Row],[pas]]+J5844</f>
        <v>24</v>
      </c>
    </row>
    <row r="5846" spans="1:10" x14ac:dyDescent="0.25">
      <c r="A5846">
        <v>56.652664184570298</v>
      </c>
      <c r="B5846">
        <v>2.4310220032930401</v>
      </c>
      <c r="C5846">
        <v>3.2715797715354702E-3</v>
      </c>
      <c r="D5846">
        <v>2.4342935066670202</v>
      </c>
      <c r="E5846">
        <v>1.30728736280616E-4</v>
      </c>
      <c r="F5846">
        <f>Tabla3[[#This Row],[Axial Force ]]/$M$12</f>
        <v>1.2183368641843075</v>
      </c>
      <c r="G5846">
        <f>Tabla3[[#This Row],[Axial Displacement ]]/$M$9</f>
        <v>2.8267697712709768E-2</v>
      </c>
      <c r="H5846">
        <f>IF(Tabla3[[#This Row],[Axial Displacement Command ]]=D5845,1,0)</f>
        <v>0</v>
      </c>
      <c r="I5846">
        <f>IF(AND(Tabla3[[#This Row],[cic]]=1,(AND(H5845=1,H5847=0))),1,0)</f>
        <v>0</v>
      </c>
      <c r="J5846">
        <f>Tabla3[[#This Row],[pas]]+J5845</f>
        <v>24</v>
      </c>
    </row>
    <row r="5847" spans="1:10" x14ac:dyDescent="0.25">
      <c r="A5847">
        <v>56.150825500488303</v>
      </c>
      <c r="B5847">
        <v>2.4276138283312299</v>
      </c>
      <c r="C5847">
        <v>3.3431053907406701E-3</v>
      </c>
      <c r="D5847">
        <v>2.4309568107128099</v>
      </c>
      <c r="E5847">
        <v>4.9151964276461502E-4</v>
      </c>
      <c r="F5847">
        <f>Tabla3[[#This Row],[Axial Force ]]/$M$12</f>
        <v>1.2075446344191032</v>
      </c>
      <c r="G5847">
        <f>Tabla3[[#This Row],[Axial Displacement ]]/$M$9</f>
        <v>2.8228067771293372E-2</v>
      </c>
      <c r="H5847">
        <f>IF(Tabla3[[#This Row],[Axial Displacement Command ]]=D5846,1,0)</f>
        <v>0</v>
      </c>
      <c r="I5847">
        <f>IF(AND(Tabla3[[#This Row],[cic]]=1,(AND(H5846=1,H5848=0))),1,0)</f>
        <v>0</v>
      </c>
      <c r="J5847">
        <f>Tabla3[[#This Row],[pas]]+J5846</f>
        <v>24</v>
      </c>
    </row>
    <row r="5848" spans="1:10" x14ac:dyDescent="0.25">
      <c r="A5848">
        <v>55.9755249023438</v>
      </c>
      <c r="B5848">
        <v>2.4240768980234901</v>
      </c>
      <c r="C5848">
        <v>3.5433770335657798E-3</v>
      </c>
      <c r="D5848">
        <v>2.4276201147586098</v>
      </c>
      <c r="E5848">
        <v>2.5129420464509201E-3</v>
      </c>
      <c r="F5848">
        <f>Tabla3[[#This Row],[Axial Force ]]/$M$12</f>
        <v>1.2037747290826624</v>
      </c>
      <c r="G5848">
        <f>Tabla3[[#This Row],[Axial Displacement ]]/$M$9</f>
        <v>2.8186940674691744E-2</v>
      </c>
      <c r="H5848">
        <f>IF(Tabla3[[#This Row],[Axial Displacement Command ]]=D5847,1,0)</f>
        <v>0</v>
      </c>
      <c r="I5848">
        <f>IF(AND(Tabla3[[#This Row],[cic]]=1,(AND(H5847=1,H5849=0))),1,0)</f>
        <v>0</v>
      </c>
      <c r="J5848">
        <f>Tabla3[[#This Row],[pas]]+J5847</f>
        <v>24</v>
      </c>
    </row>
    <row r="5849" spans="1:10" x14ac:dyDescent="0.25">
      <c r="A5849">
        <v>55.966773986816399</v>
      </c>
      <c r="B5849">
        <v>2.42186314426363</v>
      </c>
      <c r="C5849">
        <v>2.4206638045143301E-3</v>
      </c>
      <c r="D5849">
        <v>2.4242836516350499</v>
      </c>
      <c r="E5849">
        <v>8.5932350657458301E-4</v>
      </c>
      <c r="F5849">
        <f>Tabla3[[#This Row],[Axial Force ]]/$M$12</f>
        <v>1.2035865373508903</v>
      </c>
      <c r="G5849">
        <f>Tabla3[[#This Row],[Axial Displacement ]]/$M$9</f>
        <v>2.8161199351902675E-2</v>
      </c>
      <c r="H5849">
        <f>IF(Tabla3[[#This Row],[Axial Displacement Command ]]=D5848,1,0)</f>
        <v>0</v>
      </c>
      <c r="I5849">
        <f>IF(AND(Tabla3[[#This Row],[cic]]=1,(AND(H5848=1,H5850=0))),1,0)</f>
        <v>0</v>
      </c>
      <c r="J5849">
        <f>Tabla3[[#This Row],[pas]]+J5848</f>
        <v>24</v>
      </c>
    </row>
    <row r="5850" spans="1:10" x14ac:dyDescent="0.25">
      <c r="A5850">
        <v>55.514438629150398</v>
      </c>
      <c r="B5850">
        <v>2.4183725472539699</v>
      </c>
      <c r="C5850">
        <v>2.57444389717421E-3</v>
      </c>
      <c r="D5850">
        <v>2.4209471885114899</v>
      </c>
      <c r="E5850">
        <v>6.7153166583011604E-4</v>
      </c>
      <c r="F5850">
        <f>Tabla3[[#This Row],[Axial Force ]]/$M$12</f>
        <v>1.1938588952505462</v>
      </c>
      <c r="G5850">
        <f>Tabla3[[#This Row],[Axial Displacement ]]/$M$9</f>
        <v>2.8120611014581045E-2</v>
      </c>
      <c r="H5850">
        <f>IF(Tabla3[[#This Row],[Axial Displacement Command ]]=D5849,1,0)</f>
        <v>0</v>
      </c>
      <c r="I5850">
        <f>IF(AND(Tabla3[[#This Row],[cic]]=1,(AND(H5849=1,H5851=0))),1,0)</f>
        <v>0</v>
      </c>
      <c r="J5850">
        <f>Tabla3[[#This Row],[pas]]+J5849</f>
        <v>24</v>
      </c>
    </row>
    <row r="5851" spans="1:10" x14ac:dyDescent="0.25">
      <c r="A5851">
        <v>55.197219848632798</v>
      </c>
      <c r="B5851">
        <v>2.4154973216354798</v>
      </c>
      <c r="C5851">
        <v>2.1131038465682702E-3</v>
      </c>
      <c r="D5851">
        <v>2.4176104925572899</v>
      </c>
      <c r="E5851">
        <v>1.7205589983859701E-3</v>
      </c>
      <c r="F5851">
        <f>Tabla3[[#This Row],[Axial Force ]]/$M$12</f>
        <v>1.1870369859921033</v>
      </c>
      <c r="G5851">
        <f>Tabla3[[#This Row],[Axial Displacement ]]/$M$9</f>
        <v>2.8087178158552092E-2</v>
      </c>
      <c r="H5851">
        <f>IF(Tabla3[[#This Row],[Axial Displacement Command ]]=D5850,1,0)</f>
        <v>0</v>
      </c>
      <c r="I5851">
        <f>IF(AND(Tabla3[[#This Row],[cic]]=1,(AND(H5850=1,H5852=0))),1,0)</f>
        <v>0</v>
      </c>
      <c r="J5851">
        <f>Tabla3[[#This Row],[pas]]+J5850</f>
        <v>24</v>
      </c>
    </row>
    <row r="5852" spans="1:10" x14ac:dyDescent="0.25">
      <c r="A5852">
        <v>55.163925170898402</v>
      </c>
      <c r="B5852">
        <v>2.41198181174695</v>
      </c>
      <c r="C5852">
        <v>2.2921562958799799E-3</v>
      </c>
      <c r="D5852">
        <v>2.4142740294337299</v>
      </c>
      <c r="E5852">
        <v>-1.2657326351472899E-3</v>
      </c>
      <c r="F5852">
        <f>Tabla3[[#This Row],[Axial Force ]]/$M$12</f>
        <v>1.1863209714171699</v>
      </c>
      <c r="G5852">
        <f>Tabla3[[#This Row],[Axial Displacement ]]/$M$9</f>
        <v>2.8046300136592442E-2</v>
      </c>
      <c r="H5852">
        <f>IF(Tabla3[[#This Row],[Axial Displacement Command ]]=D5851,1,0)</f>
        <v>0</v>
      </c>
      <c r="I5852">
        <f>IF(AND(Tabla3[[#This Row],[cic]]=1,(AND(H5851=1,H5853=0))),1,0)</f>
        <v>0</v>
      </c>
      <c r="J5852">
        <f>Tabla3[[#This Row],[pas]]+J5851</f>
        <v>24</v>
      </c>
    </row>
    <row r="5853" spans="1:10" x14ac:dyDescent="0.25">
      <c r="A5853">
        <v>54.649345397949197</v>
      </c>
      <c r="B5853">
        <v>2.4087631609290798</v>
      </c>
      <c r="C5853">
        <v>2.1741391265095401E-3</v>
      </c>
      <c r="D5853">
        <v>2.4109373334795201</v>
      </c>
      <c r="E5853">
        <v>1.95130468227944E-4</v>
      </c>
      <c r="F5853">
        <f>Tabla3[[#This Row],[Axial Force ]]/$M$12</f>
        <v>1.175254739740843</v>
      </c>
      <c r="G5853">
        <f>Tabla3[[#This Row],[Axial Displacement ]]/$M$9</f>
        <v>2.8008873964291626E-2</v>
      </c>
      <c r="H5853">
        <f>IF(Tabla3[[#This Row],[Axial Displacement Command ]]=D5852,1,0)</f>
        <v>0</v>
      </c>
      <c r="I5853">
        <f>IF(AND(Tabla3[[#This Row],[cic]]=1,(AND(H5852=1,H5854=0))),1,0)</f>
        <v>0</v>
      </c>
      <c r="J5853">
        <f>Tabla3[[#This Row],[pas]]+J5852</f>
        <v>24</v>
      </c>
    </row>
    <row r="5854" spans="1:10" x14ac:dyDescent="0.25">
      <c r="A5854">
        <v>54.428340911865199</v>
      </c>
      <c r="B5854">
        <v>2.4054872337728699</v>
      </c>
      <c r="C5854">
        <v>2.1133423615538002E-3</v>
      </c>
      <c r="D5854">
        <v>2.4076006375253201</v>
      </c>
      <c r="E5854">
        <v>5.5711478808007097E-4</v>
      </c>
      <c r="F5854">
        <f>Tabla3[[#This Row],[Axial Force ]]/$M$12</f>
        <v>1.1705019550938753</v>
      </c>
      <c r="G5854">
        <f>Tabla3[[#This Row],[Axial Displacement ]]/$M$9</f>
        <v>2.7970781788056627E-2</v>
      </c>
      <c r="H5854">
        <f>IF(Tabla3[[#This Row],[Axial Displacement Command ]]=D5853,1,0)</f>
        <v>0</v>
      </c>
      <c r="I5854">
        <f>IF(AND(Tabla3[[#This Row],[cic]]=1,(AND(H5853=1,H5855=0))),1,0)</f>
        <v>0</v>
      </c>
      <c r="J5854">
        <f>Tabla3[[#This Row],[pas]]+J5853</f>
        <v>24</v>
      </c>
    </row>
    <row r="5855" spans="1:10" x14ac:dyDescent="0.25">
      <c r="A5855">
        <v>54.305419921875</v>
      </c>
      <c r="B5855">
        <v>2.4026727769523899</v>
      </c>
      <c r="C5855">
        <v>1.59144406097766E-3</v>
      </c>
      <c r="D5855">
        <v>2.4042641744017601</v>
      </c>
      <c r="E5855">
        <v>1.19194872638673E-4</v>
      </c>
      <c r="F5855">
        <f>Tabla3[[#This Row],[Axial Force ]]/$M$12</f>
        <v>1.1678584929435485</v>
      </c>
      <c r="G5855">
        <f>Tabla3[[#This Row],[Axial Displacement ]]/$M$9</f>
        <v>2.7938055545958022E-2</v>
      </c>
      <c r="H5855">
        <f>IF(Tabla3[[#This Row],[Axial Displacement Command ]]=D5854,1,0)</f>
        <v>0</v>
      </c>
      <c r="I5855">
        <f>IF(AND(Tabla3[[#This Row],[cic]]=1,(AND(H5854=1,H5856=0))),1,0)</f>
        <v>0</v>
      </c>
      <c r="J5855">
        <f>Tabla3[[#This Row],[pas]]+J5854</f>
        <v>24</v>
      </c>
    </row>
    <row r="5856" spans="1:10" x14ac:dyDescent="0.25">
      <c r="A5856">
        <v>54.1146240234375</v>
      </c>
      <c r="B5856">
        <v>2.3987067397683899</v>
      </c>
      <c r="C5856">
        <v>2.2208689642866401E-3</v>
      </c>
      <c r="D5856">
        <v>2.40092747844756</v>
      </c>
      <c r="E5856">
        <v>1.5353672324636099E-3</v>
      </c>
      <c r="F5856">
        <f>Tabla3[[#This Row],[Axial Force ]]/$M$12</f>
        <v>1.163755355342742</v>
      </c>
      <c r="G5856">
        <f>Tabla3[[#This Row],[Axial Displacement ]]/$M$9</f>
        <v>2.7891938834516163E-2</v>
      </c>
      <c r="H5856">
        <f>IF(Tabla3[[#This Row],[Axial Displacement Command ]]=D5855,1,0)</f>
        <v>0</v>
      </c>
      <c r="I5856">
        <f>IF(AND(Tabla3[[#This Row],[cic]]=1,(AND(H5855=1,H5857=0))),1,0)</f>
        <v>0</v>
      </c>
      <c r="J5856">
        <f>Tabla3[[#This Row],[pas]]+J5855</f>
        <v>24</v>
      </c>
    </row>
    <row r="5857" spans="1:10" x14ac:dyDescent="0.25">
      <c r="A5857">
        <v>53.853469848632798</v>
      </c>
      <c r="B5857">
        <v>2.3960745893418798</v>
      </c>
      <c r="C5857">
        <v>3.9255619412870103E-3</v>
      </c>
      <c r="D5857">
        <v>2.40000011399388</v>
      </c>
      <c r="E5857">
        <v>1.54556164488895E-3</v>
      </c>
      <c r="F5857">
        <f>Tabla3[[#This Row],[Axial Force ]]/$M$12</f>
        <v>1.1581391365297375</v>
      </c>
      <c r="G5857">
        <f>Tabla3[[#This Row],[Axial Displacement ]]/$M$9</f>
        <v>2.7861332434207905E-2</v>
      </c>
      <c r="H5857">
        <f>IF(Tabla3[[#This Row],[Axial Displacement Command ]]=D5856,1,0)</f>
        <v>0</v>
      </c>
      <c r="I5857">
        <f>IF(AND(Tabla3[[#This Row],[cic]]=1,(AND(H5856=1,H5858=0))),1,0)</f>
        <v>0</v>
      </c>
      <c r="J5857">
        <f>Tabla3[[#This Row],[pas]]+J5856</f>
        <v>24</v>
      </c>
    </row>
    <row r="5858" spans="1:10" x14ac:dyDescent="0.25">
      <c r="A5858">
        <v>54.139583587646499</v>
      </c>
      <c r="B5858">
        <v>2.3934566415846299</v>
      </c>
      <c r="C5858">
        <v>6.5433978306828101E-3</v>
      </c>
      <c r="D5858">
        <v>2.40000011399388</v>
      </c>
      <c r="E5858">
        <v>8.9823123516907799E-4</v>
      </c>
      <c r="F5858">
        <f>Tabla3[[#This Row],[Axial Force ]]/$M$12</f>
        <v>1.1642921201644407</v>
      </c>
      <c r="G5858">
        <f>Tabla3[[#This Row],[Axial Displacement ]]/$M$9</f>
        <v>2.7830891181216625E-2</v>
      </c>
      <c r="H5858">
        <f>IF(Tabla3[[#This Row],[Axial Displacement Command ]]=D5857,1,0)</f>
        <v>1</v>
      </c>
      <c r="I5858">
        <f>IF(AND(Tabla3[[#This Row],[cic]]=1,(AND(H5857=1,H5859=0))),1,0)</f>
        <v>0</v>
      </c>
      <c r="J5858">
        <f>Tabla3[[#This Row],[pas]]+J5857</f>
        <v>24</v>
      </c>
    </row>
    <row r="5859" spans="1:10" x14ac:dyDescent="0.25">
      <c r="A5859">
        <v>54.810417175292997</v>
      </c>
      <c r="B5859">
        <v>2.3935460485518001</v>
      </c>
      <c r="C5859">
        <v>6.4539908635197199E-3</v>
      </c>
      <c r="D5859">
        <v>2.40000011399388</v>
      </c>
      <c r="E5859">
        <v>-1.2548750873975199E-3</v>
      </c>
      <c r="F5859">
        <f>Tabla3[[#This Row],[Axial Force ]]/$M$12</f>
        <v>1.1787186489310322</v>
      </c>
      <c r="G5859">
        <f>Tabla3[[#This Row],[Axial Displacement ]]/$M$9</f>
        <v>2.7831930797113956E-2</v>
      </c>
      <c r="H5859">
        <f>IF(Tabla3[[#This Row],[Axial Displacement Command ]]=D5858,1,0)</f>
        <v>1</v>
      </c>
      <c r="I5859">
        <f>IF(AND(Tabla3[[#This Row],[cic]]=1,(AND(H5858=1,H5860=0))),1,0)</f>
        <v>0</v>
      </c>
      <c r="J5859">
        <f>Tabla3[[#This Row],[pas]]+J5858</f>
        <v>24</v>
      </c>
    </row>
    <row r="5860" spans="1:10" x14ac:dyDescent="0.25">
      <c r="A5860">
        <v>55.409675598144503</v>
      </c>
      <c r="B5860">
        <v>2.3930026218295102</v>
      </c>
      <c r="C5860">
        <v>6.9975853875803304E-3</v>
      </c>
      <c r="D5860">
        <v>2.40000011399388</v>
      </c>
      <c r="E5860">
        <v>4.7177508122331298E-4</v>
      </c>
      <c r="F5860">
        <f>Tabla3[[#This Row],[Axial Force ]]/$M$12</f>
        <v>1.1916059268418173</v>
      </c>
      <c r="G5860">
        <f>Tabla3[[#This Row],[Axial Displacement ]]/$M$9</f>
        <v>2.7825611881738491E-2</v>
      </c>
      <c r="H5860">
        <f>IF(Tabla3[[#This Row],[Axial Displacement Command ]]=D5859,1,0)</f>
        <v>1</v>
      </c>
      <c r="I5860">
        <f>IF(AND(Tabla3[[#This Row],[cic]]=1,(AND(H5859=1,H5861=0))),1,0)</f>
        <v>0</v>
      </c>
      <c r="J5860">
        <f>Tabla3[[#This Row],[pas]]+J5859</f>
        <v>24</v>
      </c>
    </row>
    <row r="5861" spans="1:10" x14ac:dyDescent="0.25">
      <c r="A5861">
        <v>56.725254058837898</v>
      </c>
      <c r="B5861">
        <v>2.3930955212563298</v>
      </c>
      <c r="C5861">
        <v>6.9046018325025198E-3</v>
      </c>
      <c r="D5861">
        <v>2.40000011399388</v>
      </c>
      <c r="E5861">
        <v>2.6803215291693099E-4</v>
      </c>
      <c r="F5861">
        <f>Tabla3[[#This Row],[Axial Force ]]/$M$12</f>
        <v>1.219897936749202</v>
      </c>
      <c r="G5861">
        <f>Tabla3[[#This Row],[Axial Displacement ]]/$M$9</f>
        <v>2.7826692107631744E-2</v>
      </c>
      <c r="H5861">
        <f>IF(Tabla3[[#This Row],[Axial Displacement Command ]]=D5860,1,0)</f>
        <v>1</v>
      </c>
      <c r="I5861">
        <f>IF(AND(Tabla3[[#This Row],[cic]]=1,(AND(H5860=1,H5862=0))),1,0)</f>
        <v>0</v>
      </c>
      <c r="J5861">
        <f>Tabla3[[#This Row],[pas]]+J5860</f>
        <v>24</v>
      </c>
    </row>
    <row r="5862" spans="1:10" x14ac:dyDescent="0.25">
      <c r="A5862">
        <v>57.580158233642599</v>
      </c>
      <c r="B5862">
        <v>2.3949015885591498</v>
      </c>
      <c r="C5862">
        <v>5.0985813686565996E-3</v>
      </c>
      <c r="D5862">
        <v>2.40000011399388</v>
      </c>
      <c r="E5862">
        <v>5.5867633363959601E-4</v>
      </c>
      <c r="F5862">
        <f>Tabla3[[#This Row],[Axial Force ]]/$M$12</f>
        <v>1.2382829727665075</v>
      </c>
      <c r="G5862">
        <f>Tabla3[[#This Row],[Axial Displacement ]]/$M$9</f>
        <v>2.7847692890222674E-2</v>
      </c>
      <c r="H5862">
        <f>IF(Tabla3[[#This Row],[Axial Displacement Command ]]=D5861,1,0)</f>
        <v>1</v>
      </c>
      <c r="I5862">
        <f>IF(AND(Tabla3[[#This Row],[cic]]=1,(AND(H5861=1,H5863=0))),1,0)</f>
        <v>0</v>
      </c>
      <c r="J5862">
        <f>Tabla3[[#This Row],[pas]]+J5861</f>
        <v>24</v>
      </c>
    </row>
    <row r="5863" spans="1:10" x14ac:dyDescent="0.25">
      <c r="A5863">
        <v>57.836505889892599</v>
      </c>
      <c r="B5863">
        <v>2.39602080546319</v>
      </c>
      <c r="C5863">
        <v>3.9792062125343398E-3</v>
      </c>
      <c r="D5863">
        <v>2.40000011399388</v>
      </c>
      <c r="E5863">
        <v>4.4785574004890799E-4</v>
      </c>
      <c r="F5863">
        <f>Tabla3[[#This Row],[Axial Force ]]/$M$12</f>
        <v>1.2437958255890882</v>
      </c>
      <c r="G5863">
        <f>Tabla3[[#This Row],[Axial Displacement ]]/$M$9</f>
        <v>2.7860707040269651E-2</v>
      </c>
      <c r="H5863">
        <f>IF(Tabla3[[#This Row],[Axial Displacement Command ]]=D5862,1,0)</f>
        <v>1</v>
      </c>
      <c r="I5863">
        <f>IF(AND(Tabla3[[#This Row],[cic]]=1,(AND(H5862=1,H5864=0))),1,0)</f>
        <v>0</v>
      </c>
      <c r="J5863">
        <f>Tabla3[[#This Row],[pas]]+J5862</f>
        <v>24</v>
      </c>
    </row>
    <row r="5864" spans="1:10" x14ac:dyDescent="0.25">
      <c r="A5864">
        <v>58.3697319030762</v>
      </c>
      <c r="B5864">
        <v>2.3960387334227602</v>
      </c>
      <c r="C5864">
        <v>3.9613246372027797E-3</v>
      </c>
      <c r="D5864">
        <v>2.40000011399388</v>
      </c>
      <c r="E5864">
        <v>-7.1454991257269296E-4</v>
      </c>
      <c r="F5864">
        <f>Tabla3[[#This Row],[Axial Force ]]/$M$12</f>
        <v>1.2552630516790582</v>
      </c>
      <c r="G5864">
        <f>Tabla3[[#This Row],[Axial Displacement ]]/$M$9</f>
        <v>2.7860915504915817E-2</v>
      </c>
      <c r="H5864">
        <f>IF(Tabla3[[#This Row],[Axial Displacement Command ]]=D5863,1,0)</f>
        <v>1</v>
      </c>
      <c r="I5864">
        <f>IF(AND(Tabla3[[#This Row],[cic]]=1,(AND(H5863=1,H5865=0))),1,0)</f>
        <v>0</v>
      </c>
      <c r="J5864">
        <f>Tabla3[[#This Row],[pas]]+J5863</f>
        <v>24</v>
      </c>
    </row>
    <row r="5865" spans="1:10" x14ac:dyDescent="0.25">
      <c r="A5865">
        <v>58.480308532714801</v>
      </c>
      <c r="B5865">
        <v>2.3960852995514901</v>
      </c>
      <c r="C5865">
        <v>3.9148330870375503E-3</v>
      </c>
      <c r="D5865">
        <v>2.40000011399388</v>
      </c>
      <c r="E5865">
        <v>2.06264104463116E-4</v>
      </c>
      <c r="F5865">
        <f>Tabla3[[#This Row],[Axial Force ]]/$M$12</f>
        <v>1.2576410437142969</v>
      </c>
      <c r="G5865">
        <f>Tabla3[[#This Row],[Axial Displacement ]]/$M$9</f>
        <v>2.7861456971528954E-2</v>
      </c>
      <c r="H5865">
        <f>IF(Tabla3[[#This Row],[Axial Displacement Command ]]=D5864,1,0)</f>
        <v>1</v>
      </c>
      <c r="I5865">
        <f>IF(AND(Tabla3[[#This Row],[cic]]=1,(AND(H5864=1,H5866=0))),1,0)</f>
        <v>0</v>
      </c>
      <c r="J5865">
        <f>Tabla3[[#This Row],[pas]]+J5864</f>
        <v>24</v>
      </c>
    </row>
    <row r="5866" spans="1:10" x14ac:dyDescent="0.25">
      <c r="A5866">
        <v>58.862506866455099</v>
      </c>
      <c r="B5866">
        <v>2.3958957754075501</v>
      </c>
      <c r="C5866">
        <v>4.10437587561319E-3</v>
      </c>
      <c r="D5866">
        <v>2.40000011399388</v>
      </c>
      <c r="E5866">
        <v>6.1368410797513196E-4</v>
      </c>
      <c r="F5866">
        <f>Tabla3[[#This Row],[Axial Force ]]/$M$12</f>
        <v>1.2658603627194644</v>
      </c>
      <c r="G5866">
        <f>Tabla3[[#This Row],[Axial Displacement ]]/$M$9</f>
        <v>2.7859253202413371E-2</v>
      </c>
      <c r="H5866">
        <f>IF(Tabla3[[#This Row],[Axial Displacement Command ]]=D5865,1,0)</f>
        <v>1</v>
      </c>
      <c r="I5866">
        <f>IF(AND(Tabla3[[#This Row],[cic]]=1,(AND(H5865=1,H5867=0))),1,0)</f>
        <v>0</v>
      </c>
      <c r="J5866">
        <f>Tabla3[[#This Row],[pas]]+J5865</f>
        <v>24</v>
      </c>
    </row>
    <row r="5867" spans="1:10" x14ac:dyDescent="0.25">
      <c r="A5867">
        <v>59.207679748535199</v>
      </c>
      <c r="B5867">
        <v>2.3967432789504501</v>
      </c>
      <c r="C5867">
        <v>3.25679775414756E-3</v>
      </c>
      <c r="D5867">
        <v>2.40000011399388</v>
      </c>
      <c r="E5867">
        <v>1.32695085994783E-2</v>
      </c>
      <c r="F5867">
        <f>Tabla3[[#This Row],[Axial Force ]]/$M$12</f>
        <v>1.2732834354523699</v>
      </c>
      <c r="G5867">
        <f>Tabla3[[#This Row],[Axial Displacement ]]/$M$9</f>
        <v>2.7869107894772677E-2</v>
      </c>
      <c r="H5867">
        <f>IF(Tabla3[[#This Row],[Axial Displacement Command ]]=D5866,1,0)</f>
        <v>1</v>
      </c>
      <c r="I5867">
        <f>IF(AND(Tabla3[[#This Row],[cic]]=1,(AND(H5866=1,H5868=0))),1,0)</f>
        <v>0</v>
      </c>
      <c r="J5867">
        <f>Tabla3[[#This Row],[pas]]+J5866</f>
        <v>24</v>
      </c>
    </row>
    <row r="5868" spans="1:10" x14ac:dyDescent="0.25">
      <c r="A5868">
        <v>59.325527191162102</v>
      </c>
      <c r="B5868">
        <v>2.3964857682585698</v>
      </c>
      <c r="C5868">
        <v>3.51428980138735E-3</v>
      </c>
      <c r="D5868">
        <v>2.40000011399388</v>
      </c>
      <c r="E5868">
        <v>-1.6282078263429899E-4</v>
      </c>
      <c r="F5868">
        <f>Tabla3[[#This Row],[Axial Force ]]/$M$12</f>
        <v>1.2758177890572495</v>
      </c>
      <c r="G5868">
        <f>Tabla3[[#This Row],[Axial Displacement ]]/$M$9</f>
        <v>2.7866113584401976E-2</v>
      </c>
      <c r="H5868">
        <f>IF(Tabla3[[#This Row],[Axial Displacement Command ]]=D5867,1,0)</f>
        <v>1</v>
      </c>
      <c r="I5868">
        <f>IF(AND(Tabla3[[#This Row],[cic]]=1,(AND(H5867=1,H5869=0))),1,0)</f>
        <v>0</v>
      </c>
      <c r="J5868">
        <f>Tabla3[[#This Row],[pas]]+J5867</f>
        <v>24</v>
      </c>
    </row>
    <row r="5869" spans="1:10" x14ac:dyDescent="0.25">
      <c r="A5869">
        <v>59.239578247070298</v>
      </c>
      <c r="B5869">
        <v>2.39563453942537</v>
      </c>
      <c r="C5869">
        <v>4.3654440560203503E-3</v>
      </c>
      <c r="D5869">
        <v>2.40000011399388</v>
      </c>
      <c r="E5869">
        <v>-9.7814142918650803E-4</v>
      </c>
      <c r="F5869">
        <f>Tabla3[[#This Row],[Axial Force ]]/$M$12</f>
        <v>1.2739694246681785</v>
      </c>
      <c r="G5869">
        <f>Tabla3[[#This Row],[Axial Displacement ]]/$M$9</f>
        <v>2.7856215574713603E-2</v>
      </c>
      <c r="H5869">
        <f>IF(Tabla3[[#This Row],[Axial Displacement Command ]]=D5868,1,0)</f>
        <v>1</v>
      </c>
      <c r="I5869">
        <f>IF(AND(Tabla3[[#This Row],[cic]]=1,(AND(H5868=1,H5870=0))),1,0)</f>
        <v>0</v>
      </c>
      <c r="J5869">
        <f>Tabla3[[#This Row],[pas]]+J5868</f>
        <v>24</v>
      </c>
    </row>
    <row r="5870" spans="1:10" x14ac:dyDescent="0.25">
      <c r="A5870">
        <v>59.086944580078097</v>
      </c>
      <c r="B5870">
        <v>2.39601731300354</v>
      </c>
      <c r="C5870">
        <v>3.9827823457017101E-3</v>
      </c>
      <c r="D5870">
        <v>2.40000011399388</v>
      </c>
      <c r="E5870">
        <v>-4.9696228643369999E-4</v>
      </c>
      <c r="F5870">
        <f>Tabla3[[#This Row],[Axial Force ]]/$M$12</f>
        <v>1.2706869802167333</v>
      </c>
      <c r="G5870">
        <f>Tabla3[[#This Row],[Axial Displacement ]]/$M$9</f>
        <v>2.7860666430273722E-2</v>
      </c>
      <c r="H5870">
        <f>IF(Tabla3[[#This Row],[Axial Displacement Command ]]=D5869,1,0)</f>
        <v>1</v>
      </c>
      <c r="I5870">
        <f>IF(AND(Tabla3[[#This Row],[cic]]=1,(AND(H5869=1,H5871=0))),1,0)</f>
        <v>0</v>
      </c>
      <c r="J5870">
        <f>Tabla3[[#This Row],[pas]]+J5869</f>
        <v>24</v>
      </c>
    </row>
    <row r="5871" spans="1:10" x14ac:dyDescent="0.25">
      <c r="A5871">
        <v>59.357120513916001</v>
      </c>
      <c r="B5871">
        <v>2.3966752924025099</v>
      </c>
      <c r="C5871">
        <v>3.3247470128117099E-3</v>
      </c>
      <c r="D5871">
        <v>2.40000011399388</v>
      </c>
      <c r="E5871">
        <v>7.0237626914604302E-4</v>
      </c>
      <c r="F5871">
        <f>Tabla3[[#This Row],[Axial Force ]]/$M$12</f>
        <v>1.2764972153530323</v>
      </c>
      <c r="G5871">
        <f>Tabla3[[#This Row],[Axial Displacement ]]/$M$9</f>
        <v>2.7868317353517556E-2</v>
      </c>
      <c r="H5871">
        <f>IF(Tabla3[[#This Row],[Axial Displacement Command ]]=D5870,1,0)</f>
        <v>1</v>
      </c>
      <c r="I5871">
        <f>IF(AND(Tabla3[[#This Row],[cic]]=1,(AND(H5870=1,H5872=0))),1,0)</f>
        <v>0</v>
      </c>
      <c r="J5871">
        <f>Tabla3[[#This Row],[pas]]+J5870</f>
        <v>24</v>
      </c>
    </row>
    <row r="5872" spans="1:10" x14ac:dyDescent="0.25">
      <c r="A5872">
        <v>59.394702911377003</v>
      </c>
      <c r="B5872">
        <v>2.39629973657429</v>
      </c>
      <c r="C5872">
        <v>3.7002564567956099E-3</v>
      </c>
      <c r="D5872">
        <v>2.40000011399388</v>
      </c>
      <c r="E5872">
        <v>4.2051397031173099E-4</v>
      </c>
      <c r="F5872">
        <f>Tabla3[[#This Row],[Axial Force ]]/$M$12</f>
        <v>1.2773054389543441</v>
      </c>
      <c r="G5872">
        <f>Tabla3[[#This Row],[Axial Displacement ]]/$M$9</f>
        <v>2.7863950425282443E-2</v>
      </c>
      <c r="H5872">
        <f>IF(Tabla3[[#This Row],[Axial Displacement Command ]]=D5871,1,0)</f>
        <v>1</v>
      </c>
      <c r="I5872">
        <f>IF(AND(Tabla3[[#This Row],[cic]]=1,(AND(H5871=1,H5873=0))),1,0)</f>
        <v>0</v>
      </c>
      <c r="J5872">
        <f>Tabla3[[#This Row],[pas]]+J5871</f>
        <v>24</v>
      </c>
    </row>
    <row r="5873" spans="1:10" x14ac:dyDescent="0.25">
      <c r="A5873">
        <v>59.409172058105497</v>
      </c>
      <c r="B5873">
        <v>2.3961353581398699</v>
      </c>
      <c r="C5873">
        <v>3.8647649489576001E-3</v>
      </c>
      <c r="D5873">
        <v>2.40000011399388</v>
      </c>
      <c r="E5873">
        <v>-1.27647342651471E-3</v>
      </c>
      <c r="F5873">
        <f>Tabla3[[#This Row],[Axial Force ]]/$M$12</f>
        <v>1.2776166034001182</v>
      </c>
      <c r="G5873">
        <f>Tabla3[[#This Row],[Axial Displacement ]]/$M$9</f>
        <v>2.7862039048138023E-2</v>
      </c>
      <c r="H5873">
        <f>IF(Tabla3[[#This Row],[Axial Displacement Command ]]=D5872,1,0)</f>
        <v>1</v>
      </c>
      <c r="I5873">
        <f>IF(AND(Tabla3[[#This Row],[cic]]=1,(AND(H5872=1,H5874=0))),1,0)</f>
        <v>0</v>
      </c>
      <c r="J5873">
        <f>Tabla3[[#This Row],[pas]]+J5872</f>
        <v>24</v>
      </c>
    </row>
    <row r="5874" spans="1:10" x14ac:dyDescent="0.25">
      <c r="A5874">
        <v>59.724704742431598</v>
      </c>
      <c r="B5874">
        <v>2.3960566613823202</v>
      </c>
      <c r="C5874">
        <v>3.9434435166185696E-3</v>
      </c>
      <c r="D5874">
        <v>2.40000011399388</v>
      </c>
      <c r="E5874">
        <v>2.2469546365755399E-3</v>
      </c>
      <c r="F5874">
        <f>Tabla3[[#This Row],[Axial Force ]]/$M$12</f>
        <v>1.2844022525254106</v>
      </c>
      <c r="G5874">
        <f>Tabla3[[#This Row],[Axial Displacement ]]/$M$9</f>
        <v>2.7861123969561863E-2</v>
      </c>
      <c r="H5874">
        <f>IF(Tabla3[[#This Row],[Axial Displacement Command ]]=D5873,1,0)</f>
        <v>1</v>
      </c>
      <c r="I5874">
        <f>IF(AND(Tabla3[[#This Row],[cic]]=1,(AND(H5873=1,H5875=0))),1,0)</f>
        <v>0</v>
      </c>
      <c r="J5874">
        <f>Tabla3[[#This Row],[pas]]+J5873</f>
        <v>24</v>
      </c>
    </row>
    <row r="5875" spans="1:10" x14ac:dyDescent="0.25">
      <c r="A5875">
        <v>59.6651802062988</v>
      </c>
      <c r="B5875">
        <v>2.39596725441515</v>
      </c>
      <c r="C5875">
        <v>4.0328504837816598E-3</v>
      </c>
      <c r="D5875">
        <v>2.40000011399388</v>
      </c>
      <c r="E5875">
        <v>-1.1196809737157301E-3</v>
      </c>
      <c r="F5875">
        <f>Tabla3[[#This Row],[Axial Force ]]/$M$12</f>
        <v>1.2831221549741678</v>
      </c>
      <c r="G5875">
        <f>Tabla3[[#This Row],[Axial Displacement ]]/$M$9</f>
        <v>2.7860084353664535E-2</v>
      </c>
      <c r="H5875">
        <f>IF(Tabla3[[#This Row],[Axial Displacement Command ]]=D5874,1,0)</f>
        <v>1</v>
      </c>
      <c r="I5875">
        <f>IF(AND(Tabla3[[#This Row],[cic]]=1,(AND(H5874=1,H5876=0))),1,0)</f>
        <v>0</v>
      </c>
      <c r="J5875">
        <f>Tabla3[[#This Row],[pas]]+J5874</f>
        <v>24</v>
      </c>
    </row>
    <row r="5876" spans="1:10" x14ac:dyDescent="0.25">
      <c r="A5876">
        <v>59.873550415039098</v>
      </c>
      <c r="B5876">
        <v>2.3964643478393599</v>
      </c>
      <c r="C5876">
        <v>3.53574750988628E-3</v>
      </c>
      <c r="D5876">
        <v>2.40000011399388</v>
      </c>
      <c r="E5876">
        <v>8.0162351423496104E-4</v>
      </c>
      <c r="F5876">
        <f>Tabla3[[#This Row],[Axial Force ]]/$M$12</f>
        <v>1.2876032347320236</v>
      </c>
      <c r="G5876">
        <f>Tabla3[[#This Row],[Axial Displacement ]]/$M$9</f>
        <v>2.7865864509759999E-2</v>
      </c>
      <c r="H5876">
        <f>IF(Tabla3[[#This Row],[Axial Displacement Command ]]=D5875,1,0)</f>
        <v>1</v>
      </c>
      <c r="I5876">
        <f>IF(AND(Tabla3[[#This Row],[cic]]=1,(AND(H5875=1,H5877=0))),1,0)</f>
        <v>1</v>
      </c>
      <c r="J5876">
        <f>Tabla3[[#This Row],[pas]]+J5875</f>
        <v>25</v>
      </c>
    </row>
    <row r="5877" spans="1:10" x14ac:dyDescent="0.25">
      <c r="A5877">
        <v>60.674278259277301</v>
      </c>
      <c r="B5877">
        <v>2.3967183660715801</v>
      </c>
      <c r="C5877">
        <v>6.9277284637792001E-3</v>
      </c>
      <c r="D5877">
        <v>2.40364600904286</v>
      </c>
      <c r="E5877">
        <v>-8.6889991735006301E-4</v>
      </c>
      <c r="F5877">
        <f>Tabla3[[#This Row],[Axial Force ]]/$M$12</f>
        <v>1.3048231883715549</v>
      </c>
      <c r="G5877">
        <f>Tabla3[[#This Row],[Axial Displacement ]]/$M$9</f>
        <v>2.7868818210134653E-2</v>
      </c>
      <c r="H5877">
        <f>IF(Tabla3[[#This Row],[Axial Displacement Command ]]=D5876,1,0)</f>
        <v>0</v>
      </c>
      <c r="I5877">
        <f>IF(AND(Tabla3[[#This Row],[cic]]=1,(AND(H5876=1,H5878=0))),1,0)</f>
        <v>0</v>
      </c>
      <c r="J5877">
        <f>Tabla3[[#This Row],[pas]]+J5876</f>
        <v>25</v>
      </c>
    </row>
    <row r="5878" spans="1:10" x14ac:dyDescent="0.25">
      <c r="A5878">
        <v>62.927215576171903</v>
      </c>
      <c r="B5878">
        <v>2.39902129396796</v>
      </c>
      <c r="C5878">
        <v>7.9610344982938806E-3</v>
      </c>
      <c r="D5878">
        <v>2.4069824721664199</v>
      </c>
      <c r="E5878">
        <v>1.46498234698811E-3</v>
      </c>
      <c r="F5878">
        <f>Tabla3[[#This Row],[Axial Force ]]/$M$12</f>
        <v>1.3532734532510087</v>
      </c>
      <c r="G5878">
        <f>Tabla3[[#This Row],[Axial Displacement ]]/$M$9</f>
        <v>2.7895596441487907E-2</v>
      </c>
      <c r="H5878">
        <f>IF(Tabla3[[#This Row],[Axial Displacement Command ]]=D5877,1,0)</f>
        <v>0</v>
      </c>
      <c r="I5878">
        <f>IF(AND(Tabla3[[#This Row],[cic]]=1,(AND(H5877=1,H5879=0))),1,0)</f>
        <v>0</v>
      </c>
      <c r="J5878">
        <f>Tabla3[[#This Row],[pas]]+J5877</f>
        <v>25</v>
      </c>
    </row>
    <row r="5879" spans="1:10" x14ac:dyDescent="0.25">
      <c r="A5879">
        <v>66.328216552734403</v>
      </c>
      <c r="B5879">
        <v>2.4036311078816701</v>
      </c>
      <c r="C5879">
        <v>6.6878797042590997E-3</v>
      </c>
      <c r="D5879">
        <v>2.41031916812062</v>
      </c>
      <c r="E5879">
        <v>-2.1684645616915099E-3</v>
      </c>
      <c r="F5879">
        <f>Tabla3[[#This Row],[Axial Force ]]/$M$12</f>
        <v>1.4264132591985894</v>
      </c>
      <c r="G5879">
        <f>Tabla3[[#This Row],[Axial Displacement ]]/$M$9</f>
        <v>2.7949198928856629E-2</v>
      </c>
      <c r="H5879">
        <f>IF(Tabla3[[#This Row],[Axial Displacement Command ]]=D5878,1,0)</f>
        <v>0</v>
      </c>
      <c r="I5879">
        <f>IF(AND(Tabla3[[#This Row],[cic]]=1,(AND(H5878=1,H5880=0))),1,0)</f>
        <v>0</v>
      </c>
      <c r="J5879">
        <f>Tabla3[[#This Row],[pas]]+J5878</f>
        <v>25</v>
      </c>
    </row>
    <row r="5880" spans="1:10" x14ac:dyDescent="0.25">
      <c r="A5880">
        <v>69.967308044433594</v>
      </c>
      <c r="B5880">
        <v>2.4091207887977402</v>
      </c>
      <c r="C5880">
        <v>4.5349597712629501E-3</v>
      </c>
      <c r="D5880">
        <v>2.4136558640748298</v>
      </c>
      <c r="E5880">
        <v>-1.3804927903038301E-3</v>
      </c>
      <c r="F5880">
        <f>Tabla3[[#This Row],[Axial Force ]]/$M$12</f>
        <v>1.5046732912781418</v>
      </c>
      <c r="G5880">
        <f>Tabla3[[#This Row],[Axial Displacement ]]/$M$9</f>
        <v>2.80130324278807E-2</v>
      </c>
      <c r="H5880">
        <f>IF(Tabla3[[#This Row],[Axial Displacement Command ]]=D5879,1,0)</f>
        <v>0</v>
      </c>
      <c r="I5880">
        <f>IF(AND(Tabla3[[#This Row],[cic]]=1,(AND(H5879=1,H5881=0))),1,0)</f>
        <v>0</v>
      </c>
      <c r="J5880">
        <f>Tabla3[[#This Row],[pas]]+J5879</f>
        <v>25</v>
      </c>
    </row>
    <row r="5881" spans="1:10" x14ac:dyDescent="0.25">
      <c r="A5881">
        <v>72.362785339355497</v>
      </c>
      <c r="B5881">
        <v>2.4121857713908001</v>
      </c>
      <c r="C5881">
        <v>4.8065185183077102E-3</v>
      </c>
      <c r="D5881">
        <v>2.4169920943677399</v>
      </c>
      <c r="E5881">
        <v>-1.5359208873633201E-3</v>
      </c>
      <c r="F5881">
        <f>Tabla3[[#This Row],[Axial Force ]]/$M$12</f>
        <v>1.5561889320291504</v>
      </c>
      <c r="G5881">
        <f>Tabla3[[#This Row],[Axial Displacement ]]/$M$9</f>
        <v>2.8048671760358142E-2</v>
      </c>
      <c r="H5881">
        <f>IF(Tabla3[[#This Row],[Axial Displacement Command ]]=D5880,1,0)</f>
        <v>0</v>
      </c>
      <c r="I5881">
        <f>IF(AND(Tabla3[[#This Row],[cic]]=1,(AND(H5880=1,H5882=0))),1,0)</f>
        <v>0</v>
      </c>
      <c r="J5881">
        <f>Tabla3[[#This Row],[pas]]+J5880</f>
        <v>25</v>
      </c>
    </row>
    <row r="5882" spans="1:10" x14ac:dyDescent="0.25">
      <c r="A5882">
        <v>74.653663635253906</v>
      </c>
      <c r="B5882">
        <v>2.4160086177289499</v>
      </c>
      <c r="C5882">
        <v>4.3201448534091504E-3</v>
      </c>
      <c r="D5882">
        <v>2.4203287903219501</v>
      </c>
      <c r="E5882">
        <v>2.6428833166392002E-4</v>
      </c>
      <c r="F5882">
        <f>Tabla3[[#This Row],[Axial Force ]]/$M$12</f>
        <v>1.6054551319409442</v>
      </c>
      <c r="G5882">
        <f>Tabla3[[#This Row],[Axial Displacement ]]/$M$9</f>
        <v>2.8093123461964534E-2</v>
      </c>
      <c r="H5882">
        <f>IF(Tabla3[[#This Row],[Axial Displacement Command ]]=D5881,1,0)</f>
        <v>0</v>
      </c>
      <c r="I5882">
        <f>IF(AND(Tabla3[[#This Row],[cic]]=1,(AND(H5881=1,H5883=0))),1,0)</f>
        <v>0</v>
      </c>
      <c r="J5882">
        <f>Tabla3[[#This Row],[pas]]+J5881</f>
        <v>25</v>
      </c>
    </row>
    <row r="5883" spans="1:10" x14ac:dyDescent="0.25">
      <c r="A5883">
        <v>76.367225646972699</v>
      </c>
      <c r="B5883">
        <v>2.4199604522436902</v>
      </c>
      <c r="C5883">
        <v>3.7050247101433299E-3</v>
      </c>
      <c r="D5883">
        <v>2.4236654862761502</v>
      </c>
      <c r="E5883">
        <v>-1.8030561932391701E-4</v>
      </c>
      <c r="F5883">
        <f>Tabla3[[#This Row],[Axial Force ]]/$M$12</f>
        <v>1.6423059278918859</v>
      </c>
      <c r="G5883">
        <f>Tabla3[[#This Row],[Axial Displacement ]]/$M$9</f>
        <v>2.8139075026089422E-2</v>
      </c>
      <c r="H5883">
        <f>IF(Tabla3[[#This Row],[Axial Displacement Command ]]=D5882,1,0)</f>
        <v>0</v>
      </c>
      <c r="I5883">
        <f>IF(AND(Tabla3[[#This Row],[cic]]=1,(AND(H5882=1,H5884=0))),1,0)</f>
        <v>0</v>
      </c>
      <c r="J5883">
        <f>Tabla3[[#This Row],[pas]]+J5882</f>
        <v>25</v>
      </c>
    </row>
    <row r="5884" spans="1:10" x14ac:dyDescent="0.25">
      <c r="A5884">
        <v>78.193923950195298</v>
      </c>
      <c r="B5884">
        <v>2.4223064538091399</v>
      </c>
      <c r="C5884">
        <v>4.6954155550338302E-3</v>
      </c>
      <c r="D5884">
        <v>2.4270019493997101</v>
      </c>
      <c r="E5884">
        <v>-1.1960738675043099E-3</v>
      </c>
      <c r="F5884">
        <f>Tabla3[[#This Row],[Axial Force ]]/$M$12</f>
        <v>1.6815897623697913</v>
      </c>
      <c r="G5884">
        <f>Tabla3[[#This Row],[Axial Displacement ]]/$M$9</f>
        <v>2.8166354114059766E-2</v>
      </c>
      <c r="H5884">
        <f>IF(Tabla3[[#This Row],[Axial Displacement Command ]]=D5883,1,0)</f>
        <v>0</v>
      </c>
      <c r="I5884">
        <f>IF(AND(Tabla3[[#This Row],[cic]]=1,(AND(H5883=1,H5885=0))),1,0)</f>
        <v>0</v>
      </c>
      <c r="J5884">
        <f>Tabla3[[#This Row],[pas]]+J5883</f>
        <v>25</v>
      </c>
    </row>
    <row r="5885" spans="1:10" x14ac:dyDescent="0.25">
      <c r="A5885">
        <v>79.806892395019503</v>
      </c>
      <c r="B5885">
        <v>2.42658378556371</v>
      </c>
      <c r="C5885">
        <v>3.7548541058640699E-3</v>
      </c>
      <c r="D5885">
        <v>2.4303386453539102</v>
      </c>
      <c r="E5885">
        <v>3.8428512993959901E-4</v>
      </c>
      <c r="F5885">
        <f>Tabla3[[#This Row],[Axial Force ]]/$M$12</f>
        <v>1.7162772558068711</v>
      </c>
      <c r="G5885">
        <f>Tabla3[[#This Row],[Axial Displacement ]]/$M$9</f>
        <v>2.821609052981058E-2</v>
      </c>
      <c r="H5885">
        <f>IF(Tabla3[[#This Row],[Axial Displacement Command ]]=D5884,1,0)</f>
        <v>0</v>
      </c>
      <c r="I5885">
        <f>IF(AND(Tabla3[[#This Row],[cic]]=1,(AND(H5884=1,H5886=0))),1,0)</f>
        <v>0</v>
      </c>
      <c r="J5885">
        <f>Tabla3[[#This Row],[pas]]+J5884</f>
        <v>25</v>
      </c>
    </row>
    <row r="5886" spans="1:10" x14ac:dyDescent="0.25">
      <c r="A5886">
        <v>80.899627685546903</v>
      </c>
      <c r="B5886">
        <v>2.4295162875205301</v>
      </c>
      <c r="C5886">
        <v>4.1589737520553198E-3</v>
      </c>
      <c r="D5886">
        <v>2.43367534130812</v>
      </c>
      <c r="E5886" s="2">
        <v>-7.2797980976702106E-5</v>
      </c>
      <c r="F5886">
        <f>Tabla3[[#This Row],[Axial Force ]]/$M$12</f>
        <v>1.7397769394741269</v>
      </c>
      <c r="G5886">
        <f>Tabla3[[#This Row],[Axial Displacement ]]/$M$9</f>
        <v>2.8250189389773604E-2</v>
      </c>
      <c r="H5886">
        <f>IF(Tabla3[[#This Row],[Axial Displacement Command ]]=D5885,1,0)</f>
        <v>0</v>
      </c>
      <c r="I5886">
        <f>IF(AND(Tabla3[[#This Row],[cic]]=1,(AND(H5885=1,H5887=0))),1,0)</f>
        <v>0</v>
      </c>
      <c r="J5886">
        <f>Tabla3[[#This Row],[pas]]+J5885</f>
        <v>25</v>
      </c>
    </row>
    <row r="5887" spans="1:10" x14ac:dyDescent="0.25">
      <c r="A5887">
        <v>82.401466369628906</v>
      </c>
      <c r="B5887">
        <v>2.43338942527771</v>
      </c>
      <c r="C5887">
        <v>3.6222934340912599E-3</v>
      </c>
      <c r="D5887">
        <v>2.43701180443168</v>
      </c>
      <c r="E5887">
        <v>-1.45049654065588E-4</v>
      </c>
      <c r="F5887">
        <f>Tabla3[[#This Row],[Axial Force ]]/$M$12</f>
        <v>1.7720745455834173</v>
      </c>
      <c r="G5887">
        <f>Tabla3[[#This Row],[Axial Displacement ]]/$M$9</f>
        <v>2.8295225875322207E-2</v>
      </c>
      <c r="H5887">
        <f>IF(Tabla3[[#This Row],[Axial Displacement Command ]]=D5886,1,0)</f>
        <v>0</v>
      </c>
      <c r="I5887">
        <f>IF(AND(Tabla3[[#This Row],[cic]]=1,(AND(H5886=1,H5888=0))),1,0)</f>
        <v>0</v>
      </c>
      <c r="J5887">
        <f>Tabla3[[#This Row],[pas]]+J5886</f>
        <v>25</v>
      </c>
    </row>
    <row r="5888" spans="1:10" x14ac:dyDescent="0.25">
      <c r="A5888">
        <v>83.701599121093807</v>
      </c>
      <c r="B5888">
        <v>2.4369549937546302</v>
      </c>
      <c r="C5888">
        <v>3.3934115890588098E-3</v>
      </c>
      <c r="D5888">
        <v>2.44034850038588</v>
      </c>
      <c r="E5888">
        <v>-9.40035647545301E-4</v>
      </c>
      <c r="F5888">
        <f>Tabla3[[#This Row],[Axial Force ]]/$M$12</f>
        <v>1.8000343897009421</v>
      </c>
      <c r="G5888">
        <f>Tabla3[[#This Row],[Axial Displacement ]]/$M$9</f>
        <v>2.8336685973891048E-2</v>
      </c>
      <c r="H5888">
        <f>IF(Tabla3[[#This Row],[Axial Displacement Command ]]=D5887,1,0)</f>
        <v>0</v>
      </c>
      <c r="I5888">
        <f>IF(AND(Tabla3[[#This Row],[cic]]=1,(AND(H5887=1,H5889=0))),1,0)</f>
        <v>0</v>
      </c>
      <c r="J5888">
        <f>Tabla3[[#This Row],[pas]]+J5887</f>
        <v>25</v>
      </c>
    </row>
    <row r="5889" spans="1:10" x14ac:dyDescent="0.25">
      <c r="A5889">
        <v>83.795021057128906</v>
      </c>
      <c r="B5889">
        <v>2.4397158995270698</v>
      </c>
      <c r="C5889">
        <v>3.9691926758678199E-3</v>
      </c>
      <c r="D5889">
        <v>2.44368496350944</v>
      </c>
      <c r="E5889">
        <v>4.74310866138694E-4</v>
      </c>
      <c r="F5889">
        <f>Tabla3[[#This Row],[Axial Force ]]/$M$12</f>
        <v>1.80204346359417</v>
      </c>
      <c r="G5889">
        <f>Tabla3[[#This Row],[Axial Displacement ]]/$M$9</f>
        <v>2.8368789529384531E-2</v>
      </c>
      <c r="H5889">
        <f>IF(Tabla3[[#This Row],[Axial Displacement Command ]]=D5888,1,0)</f>
        <v>0</v>
      </c>
      <c r="I5889">
        <f>IF(AND(Tabla3[[#This Row],[cic]]=1,(AND(H5888=1,H5890=0))),1,0)</f>
        <v>0</v>
      </c>
      <c r="J5889">
        <f>Tabla3[[#This Row],[pas]]+J5888</f>
        <v>25</v>
      </c>
    </row>
    <row r="5890" spans="1:10" x14ac:dyDescent="0.25">
      <c r="A5890">
        <v>85.299797058105497</v>
      </c>
      <c r="B5890">
        <v>2.4428917095065099</v>
      </c>
      <c r="C5890">
        <v>4.1298867472505697E-3</v>
      </c>
      <c r="D5890">
        <v>2.4470214266329999</v>
      </c>
      <c r="E5890">
        <v>1.14452780053398E-3</v>
      </c>
      <c r="F5890">
        <f>Tabla3[[#This Row],[Axial Force ]]/$M$12</f>
        <v>1.8344042378087204</v>
      </c>
      <c r="G5890">
        <f>Tabla3[[#This Row],[Axial Displacement ]]/$M$9</f>
        <v>2.8405717552401278E-2</v>
      </c>
      <c r="H5890">
        <f>IF(Tabla3[[#This Row],[Axial Displacement Command ]]=D5889,1,0)</f>
        <v>0</v>
      </c>
      <c r="I5890">
        <f>IF(AND(Tabla3[[#This Row],[cic]]=1,(AND(H5889=1,H5891=0))),1,0)</f>
        <v>0</v>
      </c>
      <c r="J5890">
        <f>Tabla3[[#This Row],[pas]]+J5889</f>
        <v>25</v>
      </c>
    </row>
    <row r="5891" spans="1:10" x14ac:dyDescent="0.25">
      <c r="A5891">
        <v>86.085998535156307</v>
      </c>
      <c r="B5891">
        <v>2.44679325260222</v>
      </c>
      <c r="C5891">
        <v>3.56483451469103E-3</v>
      </c>
      <c r="D5891">
        <v>2.4503581225872</v>
      </c>
      <c r="E5891" s="2">
        <v>-2.2388478626567101E-5</v>
      </c>
      <c r="F5891">
        <f>Tabla3[[#This Row],[Axial Force ]]/$M$12</f>
        <v>1.8513117964549743</v>
      </c>
      <c r="G5891">
        <f>Tabla3[[#This Row],[Axial Displacement ]]/$M$9</f>
        <v>2.8451084332583955E-2</v>
      </c>
      <c r="H5891">
        <f>IF(Tabla3[[#This Row],[Axial Displacement Command ]]=D5890,1,0)</f>
        <v>0</v>
      </c>
      <c r="I5891">
        <f>IF(AND(Tabla3[[#This Row],[cic]]=1,(AND(H5890=1,H5892=0))),1,0)</f>
        <v>0</v>
      </c>
      <c r="J5891">
        <f>Tabla3[[#This Row],[pas]]+J5890</f>
        <v>25</v>
      </c>
    </row>
    <row r="5892" spans="1:10" x14ac:dyDescent="0.25">
      <c r="A5892">
        <v>86.798851013183594</v>
      </c>
      <c r="B5892">
        <v>2.4495935067534398</v>
      </c>
      <c r="C5892">
        <v>4.10127631766954E-3</v>
      </c>
      <c r="D5892">
        <v>2.4536948185414098</v>
      </c>
      <c r="E5892">
        <v>1.40411111715366E-3</v>
      </c>
      <c r="F5892">
        <f>Tabla3[[#This Row],[Axial Force ]]/$M$12</f>
        <v>1.8666419572727655</v>
      </c>
      <c r="G5892">
        <f>Tabla3[[#This Row],[Axial Displacement ]]/$M$9</f>
        <v>2.8483645427365579E-2</v>
      </c>
      <c r="H5892">
        <f>IF(Tabla3[[#This Row],[Axial Displacement Command ]]=D5891,1,0)</f>
        <v>0</v>
      </c>
      <c r="I5892">
        <f>IF(AND(Tabla3[[#This Row],[cic]]=1,(AND(H5891=1,H5893=0))),1,0)</f>
        <v>0</v>
      </c>
      <c r="J5892">
        <f>Tabla3[[#This Row],[pas]]+J5891</f>
        <v>25</v>
      </c>
    </row>
    <row r="5893" spans="1:10" x14ac:dyDescent="0.25">
      <c r="A5893">
        <v>87.699768066406307</v>
      </c>
      <c r="B5893">
        <v>2.4527835194021499</v>
      </c>
      <c r="C5893">
        <v>4.2476654016354604E-3</v>
      </c>
      <c r="D5893">
        <v>2.4570312816649702</v>
      </c>
      <c r="E5893">
        <v>-1.3451872291625499E-3</v>
      </c>
      <c r="F5893">
        <f>Tabla3[[#This Row],[Axial Force ]]/$M$12</f>
        <v>1.8860165175571248</v>
      </c>
      <c r="G5893">
        <f>Tabla3[[#This Row],[Axial Displacement ]]/$M$9</f>
        <v>2.8520738597699418E-2</v>
      </c>
      <c r="H5893">
        <f>IF(Tabla3[[#This Row],[Axial Displacement Command ]]=D5892,1,0)</f>
        <v>0</v>
      </c>
      <c r="I5893">
        <f>IF(AND(Tabla3[[#This Row],[cic]]=1,(AND(H5892=1,H5894=0))),1,0)</f>
        <v>0</v>
      </c>
      <c r="J5893">
        <f>Tabla3[[#This Row],[pas]]+J5892</f>
        <v>25</v>
      </c>
    </row>
    <row r="5894" spans="1:10" x14ac:dyDescent="0.25">
      <c r="A5894">
        <v>88.289894104003906</v>
      </c>
      <c r="B5894">
        <v>2.4557947181165201</v>
      </c>
      <c r="C5894">
        <v>4.5731067075394103E-3</v>
      </c>
      <c r="D5894">
        <v>2.4603679776191698</v>
      </c>
      <c r="E5894">
        <v>-7.3146651402566899E-4</v>
      </c>
      <c r="F5894">
        <f>Tabla3[[#This Row],[Axial Force ]]/$M$12</f>
        <v>1.8987074000861055</v>
      </c>
      <c r="G5894">
        <f>Tabla3[[#This Row],[Axial Displacement ]]/$M$9</f>
        <v>2.8555752536238606E-2</v>
      </c>
      <c r="H5894">
        <f>IF(Tabla3[[#This Row],[Axial Displacement Command ]]=D5893,1,0)</f>
        <v>0</v>
      </c>
      <c r="I5894">
        <f>IF(AND(Tabla3[[#This Row],[cic]]=1,(AND(H5893=1,H5895=0))),1,0)</f>
        <v>0</v>
      </c>
      <c r="J5894">
        <f>Tabla3[[#This Row],[pas]]+J5893</f>
        <v>25</v>
      </c>
    </row>
    <row r="5895" spans="1:10" x14ac:dyDescent="0.25">
      <c r="A5895">
        <v>89.230163574218807</v>
      </c>
      <c r="B5895">
        <v>2.4588883388787499</v>
      </c>
      <c r="C5895">
        <v>4.81629376736237E-3</v>
      </c>
      <c r="D5895">
        <v>2.4637046735733699</v>
      </c>
      <c r="E5895" s="2">
        <v>1.10635047789742E-5</v>
      </c>
      <c r="F5895">
        <f>Tabla3[[#This Row],[Axial Force ]]/$M$12</f>
        <v>1.9189282489079313</v>
      </c>
      <c r="G5895">
        <f>Tabla3[[#This Row],[Axial Displacement ]]/$M$9</f>
        <v>2.8591724870683139E-2</v>
      </c>
      <c r="H5895">
        <f>IF(Tabla3[[#This Row],[Axial Displacement Command ]]=D5894,1,0)</f>
        <v>0</v>
      </c>
      <c r="I5895">
        <f>IF(AND(Tabla3[[#This Row],[cic]]=1,(AND(H5894=1,H5896=0))),1,0)</f>
        <v>0</v>
      </c>
      <c r="J5895">
        <f>Tabla3[[#This Row],[pas]]+J5894</f>
        <v>25</v>
      </c>
    </row>
    <row r="5896" spans="1:10" x14ac:dyDescent="0.25">
      <c r="A5896">
        <v>89.799446105957003</v>
      </c>
      <c r="B5896">
        <v>2.4627400562167199</v>
      </c>
      <c r="C5896">
        <v>4.3010713852709203E-3</v>
      </c>
      <c r="D5896">
        <v>2.4670409038662902</v>
      </c>
      <c r="E5896">
        <v>-5.8524392443359797E-4</v>
      </c>
      <c r="F5896">
        <f>Tabla3[[#This Row],[Axial Force ]]/$M$12</f>
        <v>1.9311708839990753</v>
      </c>
      <c r="G5896">
        <f>Tabla3[[#This Row],[Axial Displacement ]]/$M$9</f>
        <v>2.8636512281589765E-2</v>
      </c>
      <c r="H5896">
        <f>IF(Tabla3[[#This Row],[Axial Displacement Command ]]=D5895,1,0)</f>
        <v>0</v>
      </c>
      <c r="I5896">
        <f>IF(AND(Tabla3[[#This Row],[cic]]=1,(AND(H5895=1,H5897=0))),1,0)</f>
        <v>0</v>
      </c>
      <c r="J5896">
        <f>Tabla3[[#This Row],[pas]]+J5895</f>
        <v>25</v>
      </c>
    </row>
    <row r="5897" spans="1:10" x14ac:dyDescent="0.25">
      <c r="A5897">
        <v>90.469337463378906</v>
      </c>
      <c r="B5897">
        <v>2.46540061198175</v>
      </c>
      <c r="C5897">
        <v>4.9769878387451198E-3</v>
      </c>
      <c r="D5897">
        <v>2.4703775998204902</v>
      </c>
      <c r="E5897">
        <v>-3.59714363185049E-4</v>
      </c>
      <c r="F5897">
        <f>Tabla3[[#This Row],[Axial Force ]]/$M$12</f>
        <v>1.945577149750084</v>
      </c>
      <c r="G5897">
        <f>Tabla3[[#This Row],[Axial Displacement ]]/$M$9</f>
        <v>2.8667448976531975E-2</v>
      </c>
      <c r="H5897">
        <f>IF(Tabla3[[#This Row],[Axial Displacement Command ]]=D5896,1,0)</f>
        <v>0</v>
      </c>
      <c r="I5897">
        <f>IF(AND(Tabla3[[#This Row],[cic]]=1,(AND(H5896=1,H5898=0))),1,0)</f>
        <v>0</v>
      </c>
      <c r="J5897">
        <f>Tabla3[[#This Row],[pas]]+J5896</f>
        <v>25</v>
      </c>
    </row>
    <row r="5898" spans="1:10" x14ac:dyDescent="0.25">
      <c r="A5898">
        <v>91.081611633300795</v>
      </c>
      <c r="B5898">
        <v>2.46942765079439</v>
      </c>
      <c r="C5898">
        <v>4.2867659431067304E-3</v>
      </c>
      <c r="D5898">
        <v>2.4737142957747</v>
      </c>
      <c r="E5898">
        <v>-2.5203434006471098E-4</v>
      </c>
      <c r="F5898">
        <f>Tabla3[[#This Row],[Axial Force ]]/$M$12</f>
        <v>1.9587443362000172</v>
      </c>
      <c r="G5898">
        <f>Tabla3[[#This Row],[Axial Displacement ]]/$M$9</f>
        <v>2.8714275009237091E-2</v>
      </c>
      <c r="H5898">
        <f>IF(Tabla3[[#This Row],[Axial Displacement Command ]]=D5897,1,0)</f>
        <v>0</v>
      </c>
      <c r="I5898">
        <f>IF(AND(Tabla3[[#This Row],[cic]]=1,(AND(H5897=1,H5899=0))),1,0)</f>
        <v>0</v>
      </c>
      <c r="J5898">
        <f>Tabla3[[#This Row],[pas]]+J5897</f>
        <v>25</v>
      </c>
    </row>
    <row r="5899" spans="1:10" x14ac:dyDescent="0.25">
      <c r="A5899">
        <v>91.182556152343807</v>
      </c>
      <c r="B5899">
        <v>2.4728893768042299</v>
      </c>
      <c r="C5899">
        <v>4.1613579924160097E-3</v>
      </c>
      <c r="D5899">
        <v>2.47705075889826</v>
      </c>
      <c r="E5899">
        <v>1.42007695558277E-3</v>
      </c>
      <c r="F5899">
        <f>Tabla3[[#This Row],[Axial Force ]]/$M$12</f>
        <v>1.9609151860719098</v>
      </c>
      <c r="G5899">
        <f>Tabla3[[#This Row],[Axial Displacement ]]/$M$9</f>
        <v>2.8754527637258488E-2</v>
      </c>
      <c r="H5899">
        <f>IF(Tabla3[[#This Row],[Axial Displacement Command ]]=D5898,1,0)</f>
        <v>0</v>
      </c>
      <c r="I5899">
        <f>IF(AND(Tabla3[[#This Row],[cic]]=1,(AND(H5898=1,H5900=0))),1,0)</f>
        <v>0</v>
      </c>
      <c r="J5899">
        <f>Tabla3[[#This Row],[pas]]+J5898</f>
        <v>25</v>
      </c>
    </row>
    <row r="5900" spans="1:10" x14ac:dyDescent="0.25">
      <c r="A5900">
        <v>92.009719848632798</v>
      </c>
      <c r="B5900">
        <v>2.4756575003266299</v>
      </c>
      <c r="C5900">
        <v>4.7299863581429201E-3</v>
      </c>
      <c r="D5900">
        <v>2.48038745485246</v>
      </c>
      <c r="E5900">
        <v>1.5284507526303101E-3</v>
      </c>
      <c r="F5900">
        <f>Tabla3[[#This Row],[Axial Force ]]/$M$12</f>
        <v>1.9787036526587698</v>
      </c>
      <c r="G5900">
        <f>Tabla3[[#This Row],[Axial Displacement ]]/$M$9</f>
        <v>2.8786715120077092E-2</v>
      </c>
      <c r="H5900">
        <f>IF(Tabla3[[#This Row],[Axial Displacement Command ]]=D5899,1,0)</f>
        <v>0</v>
      </c>
      <c r="I5900">
        <f>IF(AND(Tabla3[[#This Row],[cic]]=1,(AND(H5899=1,H5901=0))),1,0)</f>
        <v>0</v>
      </c>
      <c r="J5900">
        <f>Tabla3[[#This Row],[pas]]+J5899</f>
        <v>25</v>
      </c>
    </row>
    <row r="5901" spans="1:10" x14ac:dyDescent="0.25">
      <c r="A5901">
        <v>92.576324462890597</v>
      </c>
      <c r="B5901">
        <v>2.4793553166091402</v>
      </c>
      <c r="C5901">
        <v>4.3687819015758604E-3</v>
      </c>
      <c r="D5901">
        <v>2.4837241508066699</v>
      </c>
      <c r="E5901" s="2">
        <v>-1.7268648733193E-5</v>
      </c>
      <c r="F5901">
        <f>Tabla3[[#This Row],[Axial Force ]]/$M$12</f>
        <v>1.9908886981266796</v>
      </c>
      <c r="G5901">
        <f>Tabla3[[#This Row],[Axial Displacement ]]/$M$9</f>
        <v>2.8829712983827211E-2</v>
      </c>
      <c r="H5901">
        <f>IF(Tabla3[[#This Row],[Axial Displacement Command ]]=D5900,1,0)</f>
        <v>0</v>
      </c>
      <c r="I5901">
        <f>IF(AND(Tabla3[[#This Row],[cic]]=1,(AND(H5900=1,H5902=0))),1,0)</f>
        <v>0</v>
      </c>
      <c r="J5901">
        <f>Tabla3[[#This Row],[pas]]+J5900</f>
        <v>25</v>
      </c>
    </row>
    <row r="5902" spans="1:10" x14ac:dyDescent="0.25">
      <c r="A5902">
        <v>92.836410522460895</v>
      </c>
      <c r="B5902">
        <v>2.4820447433739901</v>
      </c>
      <c r="C5902">
        <v>5.0158500926045201E-3</v>
      </c>
      <c r="D5902">
        <v>2.4870606139302298</v>
      </c>
      <c r="E5902">
        <v>-3.3537290278218301E-4</v>
      </c>
      <c r="F5902">
        <f>Tabla3[[#This Row],[Axial Force ]]/$M$12</f>
        <v>1.9964819467195891</v>
      </c>
      <c r="G5902">
        <f>Tabla3[[#This Row],[Axial Displacement ]]/$M$9</f>
        <v>2.8860985388069652E-2</v>
      </c>
      <c r="H5902">
        <f>IF(Tabla3[[#This Row],[Axial Displacement Command ]]=D5901,1,0)</f>
        <v>0</v>
      </c>
      <c r="I5902">
        <f>IF(AND(Tabla3[[#This Row],[cic]]=1,(AND(H5901=1,H5903=0))),1,0)</f>
        <v>0</v>
      </c>
      <c r="J5902">
        <f>Tabla3[[#This Row],[pas]]+J5901</f>
        <v>25</v>
      </c>
    </row>
    <row r="5903" spans="1:10" x14ac:dyDescent="0.25">
      <c r="A5903">
        <v>93.253875732421903</v>
      </c>
      <c r="B5903">
        <v>2.4857604876160599</v>
      </c>
      <c r="C5903">
        <v>4.6367645154532502E-3</v>
      </c>
      <c r="D5903">
        <v>2.4903973098844299</v>
      </c>
      <c r="E5903">
        <v>-1.8129014733858599E-4</v>
      </c>
      <c r="F5903">
        <f>Tabla3[[#This Row],[Axial Force ]]/$M$12</f>
        <v>2.0054596931703634</v>
      </c>
      <c r="G5903">
        <f>Tabla3[[#This Row],[Axial Displacement ]]/$M$9</f>
        <v>2.8904191716465813E-2</v>
      </c>
      <c r="H5903">
        <f>IF(Tabla3[[#This Row],[Axial Displacement Command ]]=D5902,1,0)</f>
        <v>0</v>
      </c>
      <c r="I5903">
        <f>IF(AND(Tabla3[[#This Row],[cic]]=1,(AND(H5902=1,H5904=0))),1,0)</f>
        <v>0</v>
      </c>
      <c r="J5903">
        <f>Tabla3[[#This Row],[pas]]+J5902</f>
        <v>25</v>
      </c>
    </row>
    <row r="5904" spans="1:10" x14ac:dyDescent="0.25">
      <c r="A5904">
        <v>94.071586608886705</v>
      </c>
      <c r="B5904">
        <v>2.48830672353506</v>
      </c>
      <c r="C5904">
        <v>5.4271222325041899E-3</v>
      </c>
      <c r="D5904">
        <v>2.4937337730079898</v>
      </c>
      <c r="E5904">
        <v>-1.21633991057024E-3</v>
      </c>
      <c r="F5904">
        <f>Tabla3[[#This Row],[Axial Force ]]/$M$12</f>
        <v>2.0230448733093915</v>
      </c>
      <c r="G5904">
        <f>Tabla3[[#This Row],[Axial Displacement ]]/$M$9</f>
        <v>2.893379911087279E-2</v>
      </c>
      <c r="H5904">
        <f>IF(Tabla3[[#This Row],[Axial Displacement Command ]]=D5903,1,0)</f>
        <v>0</v>
      </c>
      <c r="I5904">
        <f>IF(AND(Tabla3[[#This Row],[cic]]=1,(AND(H5903=1,H5905=0))),1,0)</f>
        <v>0</v>
      </c>
      <c r="J5904">
        <f>Tabla3[[#This Row],[pas]]+J5903</f>
        <v>25</v>
      </c>
    </row>
    <row r="5905" spans="1:10" x14ac:dyDescent="0.25">
      <c r="A5905">
        <v>94.122856140136705</v>
      </c>
      <c r="B5905">
        <v>2.4923193268477899</v>
      </c>
      <c r="C5905">
        <v>4.7509670366707698E-3</v>
      </c>
      <c r="D5905">
        <v>2.4970702361315502</v>
      </c>
      <c r="E5905">
        <v>-1.48929757415317E-3</v>
      </c>
      <c r="F5905">
        <f>Tabla3[[#This Row],[Axial Force ]]/$M$12</f>
        <v>2.0241474438739075</v>
      </c>
      <c r="G5905">
        <f>Tabla3[[#This Row],[Axial Displacement ]]/$M$9</f>
        <v>2.8980457288927789E-2</v>
      </c>
      <c r="H5905">
        <f>IF(Tabla3[[#This Row],[Axial Displacement Command ]]=D5904,1,0)</f>
        <v>0</v>
      </c>
      <c r="I5905">
        <f>IF(AND(Tabla3[[#This Row],[cic]]=1,(AND(H5904=1,H5906=0))),1,0)</f>
        <v>0</v>
      </c>
      <c r="J5905">
        <f>Tabla3[[#This Row],[pas]]+J5904</f>
        <v>25</v>
      </c>
    </row>
    <row r="5906" spans="1:10" x14ac:dyDescent="0.25">
      <c r="A5906">
        <v>94.805099487304702</v>
      </c>
      <c r="B5906">
        <v>2.4963605683296901</v>
      </c>
      <c r="C5906">
        <v>4.0464401536155501E-3</v>
      </c>
      <c r="D5906">
        <v>2.5004069320857498</v>
      </c>
      <c r="E5906">
        <v>-9.6660323833930295E-4</v>
      </c>
      <c r="F5906">
        <f>Tabla3[[#This Row],[Axial Force ]]/$M$12</f>
        <v>2.0388193438130044</v>
      </c>
      <c r="G5906">
        <f>Tabla3[[#This Row],[Axial Displacement ]]/$M$9</f>
        <v>2.9027448468949887E-2</v>
      </c>
      <c r="H5906">
        <f>IF(Tabla3[[#This Row],[Axial Displacement Command ]]=D5905,1,0)</f>
        <v>0</v>
      </c>
      <c r="I5906">
        <f>IF(AND(Tabla3[[#This Row],[cic]]=1,(AND(H5905=1,H5907=0))),1,0)</f>
        <v>0</v>
      </c>
      <c r="J5906">
        <f>Tabla3[[#This Row],[pas]]+J5905</f>
        <v>25</v>
      </c>
    </row>
    <row r="5907" spans="1:10" x14ac:dyDescent="0.25">
      <c r="A5907">
        <v>95.035820007324205</v>
      </c>
      <c r="B5907">
        <v>2.4998760782182199</v>
      </c>
      <c r="C5907">
        <v>3.8676262192893799E-3</v>
      </c>
      <c r="D5907">
        <v>2.5037436280399601</v>
      </c>
      <c r="E5907">
        <v>1.1824832313323E-4</v>
      </c>
      <c r="F5907">
        <f>Tabla3[[#This Row],[Axial Force ]]/$M$12</f>
        <v>2.043781075426327</v>
      </c>
      <c r="G5907">
        <f>Tabla3[[#This Row],[Axial Displacement ]]/$M$9</f>
        <v>2.9068326490909534E-2</v>
      </c>
      <c r="H5907">
        <f>IF(Tabla3[[#This Row],[Axial Displacement Command ]]=D5906,1,0)</f>
        <v>0</v>
      </c>
      <c r="I5907">
        <f>IF(AND(Tabla3[[#This Row],[cic]]=1,(AND(H5906=1,H5908=0))),1,0)</f>
        <v>0</v>
      </c>
      <c r="J5907">
        <f>Tabla3[[#This Row],[pas]]+J5906</f>
        <v>25</v>
      </c>
    </row>
    <row r="5908" spans="1:10" x14ac:dyDescent="0.25">
      <c r="A5908">
        <v>95.843780517578097</v>
      </c>
      <c r="B5908">
        <v>2.5036705192178501</v>
      </c>
      <c r="C5908">
        <v>3.4096240142389399E-3</v>
      </c>
      <c r="D5908">
        <v>2.50708009116352</v>
      </c>
      <c r="E5908">
        <v>-4.5390314085125299E-4</v>
      </c>
      <c r="F5908">
        <f>Tabla3[[#This Row],[Axial Force ]]/$M$12</f>
        <v>2.0611565702704966</v>
      </c>
      <c r="G5908">
        <f>Tabla3[[#This Row],[Axial Displacement ]]/$M$9</f>
        <v>2.9112447897881977E-2</v>
      </c>
      <c r="H5908">
        <f>IF(Tabla3[[#This Row],[Axial Displacement Command ]]=D5907,1,0)</f>
        <v>0</v>
      </c>
      <c r="I5908">
        <f>IF(AND(Tabla3[[#This Row],[cic]]=1,(AND(H5907=1,H5909=0))),1,0)</f>
        <v>0</v>
      </c>
      <c r="J5908">
        <f>Tabla3[[#This Row],[pas]]+J5907</f>
        <v>25</v>
      </c>
    </row>
    <row r="5909" spans="1:10" x14ac:dyDescent="0.25">
      <c r="A5909">
        <v>96.484992980957003</v>
      </c>
      <c r="B5909">
        <v>2.5071681011468199</v>
      </c>
      <c r="C5909">
        <v>3.2486916552443299E-3</v>
      </c>
      <c r="D5909">
        <v>2.5104167871177201</v>
      </c>
      <c r="E5909">
        <v>-2.1287503386702199E-3</v>
      </c>
      <c r="F5909">
        <f>Tabla3[[#This Row],[Axial Force ]]/$M$12</f>
        <v>2.0749460856119786</v>
      </c>
      <c r="G5909">
        <f>Tabla3[[#This Row],[Axial Displacement ]]/$M$9</f>
        <v>2.9153117455195578E-2</v>
      </c>
      <c r="H5909">
        <f>IF(Tabla3[[#This Row],[Axial Displacement Command ]]=D5908,1,0)</f>
        <v>0</v>
      </c>
      <c r="I5909">
        <f>IF(AND(Tabla3[[#This Row],[cic]]=1,(AND(H5908=1,H5910=0))),1,0)</f>
        <v>0</v>
      </c>
      <c r="J5909">
        <f>Tabla3[[#This Row],[pas]]+J5908</f>
        <v>25</v>
      </c>
    </row>
    <row r="5910" spans="1:10" x14ac:dyDescent="0.25">
      <c r="A5910">
        <v>96.685127258300795</v>
      </c>
      <c r="B5910">
        <v>2.5112880393862702</v>
      </c>
      <c r="C5910">
        <v>2.4654864319018101E-3</v>
      </c>
      <c r="D5910">
        <v>2.5137534830719201</v>
      </c>
      <c r="E5910">
        <v>-8.5543649674946199E-4</v>
      </c>
      <c r="F5910">
        <f>Tabla3[[#This Row],[Axial Force ]]/$M$12</f>
        <v>2.0792500485656085</v>
      </c>
      <c r="G5910">
        <f>Tabla3[[#This Row],[Axial Displacement ]]/$M$9</f>
        <v>2.920102371379384E-2</v>
      </c>
      <c r="H5910">
        <f>IF(Tabla3[[#This Row],[Axial Displacement Command ]]=D5909,1,0)</f>
        <v>0</v>
      </c>
      <c r="I5910">
        <f>IF(AND(Tabla3[[#This Row],[cic]]=1,(AND(H5909=1,H5911=0))),1,0)</f>
        <v>0</v>
      </c>
      <c r="J5910">
        <f>Tabla3[[#This Row],[pas]]+J5909</f>
        <v>25</v>
      </c>
    </row>
    <row r="5911" spans="1:10" x14ac:dyDescent="0.25">
      <c r="A5911">
        <v>97.214630126953097</v>
      </c>
      <c r="B5911">
        <v>2.5158727075904599</v>
      </c>
      <c r="C5911">
        <v>1.2171268508609501E-3</v>
      </c>
      <c r="D5911">
        <v>2.5170899461954801</v>
      </c>
      <c r="E5911">
        <v>-1.5873791880949299E-3</v>
      </c>
      <c r="F5911">
        <f>Tabla3[[#This Row],[Axial Force ]]/$M$12</f>
        <v>2.0906372070312496</v>
      </c>
      <c r="G5911">
        <f>Tabla3[[#This Row],[Axial Displacement ]]/$M$9</f>
        <v>2.9254333809191395E-2</v>
      </c>
      <c r="H5911">
        <f>IF(Tabla3[[#This Row],[Axial Displacement Command ]]=D5910,1,0)</f>
        <v>0</v>
      </c>
      <c r="I5911">
        <f>IF(AND(Tabla3[[#This Row],[cic]]=1,(AND(H5910=1,H5912=0))),1,0)</f>
        <v>0</v>
      </c>
      <c r="J5911">
        <f>Tabla3[[#This Row],[pas]]+J5910</f>
        <v>25</v>
      </c>
    </row>
    <row r="5912" spans="1:10" x14ac:dyDescent="0.25">
      <c r="A5912">
        <v>97.173675537109403</v>
      </c>
      <c r="B5912">
        <v>2.51911650411785</v>
      </c>
      <c r="C5912">
        <v>1.3101100648782399E-3</v>
      </c>
      <c r="D5912">
        <v>2.5204264093190401</v>
      </c>
      <c r="E5912">
        <v>1.4189155308486101E-3</v>
      </c>
      <c r="F5912">
        <f>Tabla3[[#This Row],[Axial Force ]]/$M$12</f>
        <v>2.0897564631636429</v>
      </c>
      <c r="G5912">
        <f>Tabla3[[#This Row],[Axial Displacement ]]/$M$9</f>
        <v>2.9292052373463374E-2</v>
      </c>
      <c r="H5912">
        <f>IF(Tabla3[[#This Row],[Axial Displacement Command ]]=D5911,1,0)</f>
        <v>0</v>
      </c>
      <c r="I5912">
        <f>IF(AND(Tabla3[[#This Row],[cic]]=1,(AND(H5911=1,H5913=0))),1,0)</f>
        <v>0</v>
      </c>
      <c r="J5912">
        <f>Tabla3[[#This Row],[pas]]+J5911</f>
        <v>25</v>
      </c>
    </row>
    <row r="5913" spans="1:10" x14ac:dyDescent="0.25">
      <c r="A5913">
        <v>97.730117797851605</v>
      </c>
      <c r="B5913">
        <v>2.5219738017767699</v>
      </c>
      <c r="C5913">
        <v>1.78933146344207E-3</v>
      </c>
      <c r="D5913">
        <v>2.5237631052732499</v>
      </c>
      <c r="E5913">
        <v>-1.1857947583848701E-3</v>
      </c>
      <c r="F5913">
        <f>Tabla3[[#This Row],[Axial Force ]]/$M$12</f>
        <v>2.1017229633946584</v>
      </c>
      <c r="G5913">
        <f>Tabla3[[#This Row],[Axial Displacement ]]/$M$9</f>
        <v>2.9325276764846163E-2</v>
      </c>
      <c r="H5913">
        <f>IF(Tabla3[[#This Row],[Axial Displacement Command ]]=D5912,1,0)</f>
        <v>0</v>
      </c>
      <c r="I5913">
        <f>IF(AND(Tabla3[[#This Row],[cic]]=1,(AND(H5912=1,H5914=0))),1,0)</f>
        <v>0</v>
      </c>
      <c r="J5913">
        <f>Tabla3[[#This Row],[pas]]+J5912</f>
        <v>25</v>
      </c>
    </row>
    <row r="5914" spans="1:10" x14ac:dyDescent="0.25">
      <c r="A5914">
        <v>98.395568847656307</v>
      </c>
      <c r="B5914">
        <v>2.52493866719306</v>
      </c>
      <c r="C5914">
        <v>2.1610260318993802E-3</v>
      </c>
      <c r="D5914">
        <v>2.5270995683968098</v>
      </c>
      <c r="E5914">
        <v>7.9361291227542097E-4</v>
      </c>
      <c r="F5914">
        <f>Tabla3[[#This Row],[Axial Force ]]/$M$12</f>
        <v>2.1160337386592754</v>
      </c>
      <c r="G5914">
        <f>Tabla3[[#This Row],[Axial Displacement ]]/$M$9</f>
        <v>2.9359751944105349E-2</v>
      </c>
      <c r="H5914">
        <f>IF(Tabla3[[#This Row],[Axial Displacement Command ]]=D5913,1,0)</f>
        <v>0</v>
      </c>
      <c r="I5914">
        <f>IF(AND(Tabla3[[#This Row],[cic]]=1,(AND(H5913=1,H5915=0))),1,0)</f>
        <v>0</v>
      </c>
      <c r="J5914">
        <f>Tabla3[[#This Row],[pas]]+J5913</f>
        <v>25</v>
      </c>
    </row>
    <row r="5915" spans="1:10" x14ac:dyDescent="0.25">
      <c r="A5915">
        <v>98.702232360839801</v>
      </c>
      <c r="B5915">
        <v>2.5283754803240299</v>
      </c>
      <c r="C5915">
        <v>2.0608902104868299E-3</v>
      </c>
      <c r="D5915">
        <v>2.5304362643510099</v>
      </c>
      <c r="E5915">
        <v>-3.9287002437049502E-2</v>
      </c>
      <c r="F5915">
        <f>Tabla3[[#This Row],[Axial Force ]]/$M$12</f>
        <v>2.1226286529212861</v>
      </c>
      <c r="G5915">
        <f>Tabla3[[#This Row],[Axial Displacement ]]/$M$9</f>
        <v>2.9399714887488718E-2</v>
      </c>
      <c r="H5915">
        <f>IF(Tabla3[[#This Row],[Axial Displacement Command ]]=D5914,1,0)</f>
        <v>0</v>
      </c>
      <c r="I5915">
        <f>IF(AND(Tabla3[[#This Row],[cic]]=1,(AND(H5914=1,H5916=0))),1,0)</f>
        <v>0</v>
      </c>
      <c r="J5915">
        <f>Tabla3[[#This Row],[pas]]+J5914</f>
        <v>25</v>
      </c>
    </row>
    <row r="5916" spans="1:10" x14ac:dyDescent="0.25">
      <c r="A5916">
        <v>99.128273010253906</v>
      </c>
      <c r="B5916">
        <v>2.5318372063338801</v>
      </c>
      <c r="C5916">
        <v>1.93572054740798E-3</v>
      </c>
      <c r="D5916">
        <v>2.5337729603052099</v>
      </c>
      <c r="E5916">
        <v>4.8357475179727798E-4</v>
      </c>
      <c r="F5916">
        <f>Tabla3[[#This Row],[Axial Force ]]/$M$12</f>
        <v>2.131790817424815</v>
      </c>
      <c r="G5916">
        <f>Tabla3[[#This Row],[Axial Displacement ]]/$M$9</f>
        <v>2.9439967515510233E-2</v>
      </c>
      <c r="H5916">
        <f>IF(Tabla3[[#This Row],[Axial Displacement Command ]]=D5915,1,0)</f>
        <v>0</v>
      </c>
      <c r="I5916">
        <f>IF(AND(Tabla3[[#This Row],[cic]]=1,(AND(H5915=1,H5917=0))),1,0)</f>
        <v>0</v>
      </c>
      <c r="J5916">
        <f>Tabla3[[#This Row],[pas]]+J5915</f>
        <v>25</v>
      </c>
    </row>
    <row r="5917" spans="1:10" x14ac:dyDescent="0.25">
      <c r="A5917">
        <v>99.303031921386705</v>
      </c>
      <c r="B5917">
        <v>2.5347268674522598</v>
      </c>
      <c r="C5917">
        <v>2.3825168682378699E-3</v>
      </c>
      <c r="D5917">
        <v>2.5371094234287699</v>
      </c>
      <c r="E5917">
        <v>-1.61942443810403E-3</v>
      </c>
      <c r="F5917">
        <f>Tabla3[[#This Row],[Axial Force ]]/$M$12</f>
        <v>2.1355490735782086</v>
      </c>
      <c r="G5917">
        <f>Tabla3[[#This Row],[Axial Displacement ]]/$M$9</f>
        <v>2.947356822618907E-2</v>
      </c>
      <c r="H5917">
        <f>IF(Tabla3[[#This Row],[Axial Displacement Command ]]=D5916,1,0)</f>
        <v>0</v>
      </c>
      <c r="I5917">
        <f>IF(AND(Tabla3[[#This Row],[cic]]=1,(AND(H5916=1,H5918=0))),1,0)</f>
        <v>0</v>
      </c>
      <c r="J5917">
        <f>Tabla3[[#This Row],[pas]]+J5916</f>
        <v>25</v>
      </c>
    </row>
    <row r="5918" spans="1:10" x14ac:dyDescent="0.25">
      <c r="A5918">
        <v>99.536949157714801</v>
      </c>
      <c r="B5918">
        <v>2.5383783504366901</v>
      </c>
      <c r="C5918">
        <v>2.0678044165833901E-3</v>
      </c>
      <c r="D5918">
        <v>2.5404461193829802</v>
      </c>
      <c r="E5918">
        <v>-1.1225280331927899E-3</v>
      </c>
      <c r="F5918">
        <f>Tabla3[[#This Row],[Axial Force ]]/$M$12</f>
        <v>2.1405795517788131</v>
      </c>
      <c r="G5918">
        <f>Tabla3[[#This Row],[Axial Displacement ]]/$M$9</f>
        <v>2.9516027330659188E-2</v>
      </c>
      <c r="H5918">
        <f>IF(Tabla3[[#This Row],[Axial Displacement Command ]]=D5917,1,0)</f>
        <v>0</v>
      </c>
      <c r="I5918">
        <f>IF(AND(Tabla3[[#This Row],[cic]]=1,(AND(H5917=1,H5919=0))),1,0)</f>
        <v>0</v>
      </c>
      <c r="J5918">
        <f>Tabla3[[#This Row],[pas]]+J5917</f>
        <v>25</v>
      </c>
    </row>
    <row r="5919" spans="1:10" x14ac:dyDescent="0.25">
      <c r="A5919">
        <v>100.055137634277</v>
      </c>
      <c r="B5919">
        <v>2.5415860582143099</v>
      </c>
      <c r="C5919">
        <v>2.1965504402032799E-3</v>
      </c>
      <c r="D5919">
        <v>2.5437828153371802</v>
      </c>
      <c r="E5919">
        <v>2.5539401349306001E-4</v>
      </c>
      <c r="F5919">
        <f>Tabla3[[#This Row],[Axial Force ]]/$M$12</f>
        <v>2.1517233899844515</v>
      </c>
      <c r="G5919">
        <f>Tabla3[[#This Row],[Axial Displacement ]]/$M$9</f>
        <v>2.955332625830593E-2</v>
      </c>
      <c r="H5919">
        <f>IF(Tabla3[[#This Row],[Axial Displacement Command ]]=D5918,1,0)</f>
        <v>0</v>
      </c>
      <c r="I5919">
        <f>IF(AND(Tabla3[[#This Row],[cic]]=1,(AND(H5918=1,H5920=0))),1,0)</f>
        <v>0</v>
      </c>
      <c r="J5919">
        <f>Tabla3[[#This Row],[pas]]+J5918</f>
        <v>25</v>
      </c>
    </row>
    <row r="5920" spans="1:10" x14ac:dyDescent="0.25">
      <c r="A5920">
        <v>100.20001983642599</v>
      </c>
      <c r="B5920">
        <v>2.5445295032113799</v>
      </c>
      <c r="C5920">
        <v>2.5897027171595298E-3</v>
      </c>
      <c r="D5920">
        <v>2.5471190456301001</v>
      </c>
      <c r="E5920">
        <v>-7.7996389791223897E-4</v>
      </c>
      <c r="F5920">
        <f>Tabla3[[#This Row],[Axial Force ]]/$M$12</f>
        <v>2.1548391362672259</v>
      </c>
      <c r="G5920">
        <f>Tabla3[[#This Row],[Axial Displacement ]]/$M$9</f>
        <v>2.9587552362923021E-2</v>
      </c>
      <c r="H5920">
        <f>IF(Tabla3[[#This Row],[Axial Displacement Command ]]=D5919,1,0)</f>
        <v>0</v>
      </c>
      <c r="I5920">
        <f>IF(AND(Tabla3[[#This Row],[cic]]=1,(AND(H5919=1,H5921=0))),1,0)</f>
        <v>0</v>
      </c>
      <c r="J5920">
        <f>Tabla3[[#This Row],[pas]]+J5919</f>
        <v>25</v>
      </c>
    </row>
    <row r="5921" spans="1:10" x14ac:dyDescent="0.25">
      <c r="A5921">
        <v>100.137557983398</v>
      </c>
      <c r="B5921">
        <v>2.5481558404862898</v>
      </c>
      <c r="C5921">
        <v>2.3000241071713399E-3</v>
      </c>
      <c r="D5921">
        <v>2.5504557415843001</v>
      </c>
      <c r="E5921">
        <v>-1.3616363503388101E-3</v>
      </c>
      <c r="F5921">
        <f>Tabla3[[#This Row],[Axial Force ]]/$M$12</f>
        <v>2.1534958706107097</v>
      </c>
      <c r="G5921">
        <f>Tabla3[[#This Row],[Axial Displacement ]]/$M$9</f>
        <v>2.9629719075421976E-2</v>
      </c>
      <c r="H5921">
        <f>IF(Tabla3[[#This Row],[Axial Displacement Command ]]=D5920,1,0)</f>
        <v>0</v>
      </c>
      <c r="I5921">
        <f>IF(AND(Tabla3[[#This Row],[cic]]=1,(AND(H5920=1,H5922=0))),1,0)</f>
        <v>0</v>
      </c>
      <c r="J5921">
        <f>Tabla3[[#This Row],[pas]]+J5920</f>
        <v>25</v>
      </c>
    </row>
    <row r="5922" spans="1:10" x14ac:dyDescent="0.25">
      <c r="A5922">
        <v>100.889518737793</v>
      </c>
      <c r="B5922">
        <v>2.5519966147840001</v>
      </c>
      <c r="C5922">
        <v>1.79576875325438E-3</v>
      </c>
      <c r="D5922">
        <v>2.5537924375385002</v>
      </c>
      <c r="E5922">
        <v>-1.0430485417600699E-3</v>
      </c>
      <c r="F5922">
        <f>Tabla3[[#This Row],[Axial Force ]]/$M$12</f>
        <v>2.1696670696299569</v>
      </c>
      <c r="G5922">
        <f>Tabla3[[#This Row],[Axial Displacement ]]/$M$9</f>
        <v>2.9674379241674421E-2</v>
      </c>
      <c r="H5922">
        <f>IF(Tabla3[[#This Row],[Axial Displacement Command ]]=D5921,1,0)</f>
        <v>0</v>
      </c>
      <c r="I5922">
        <f>IF(AND(Tabla3[[#This Row],[cic]]=1,(AND(H5921=1,H5923=0))),1,0)</f>
        <v>0</v>
      </c>
      <c r="J5922">
        <f>Tabla3[[#This Row],[pas]]+J5921</f>
        <v>25</v>
      </c>
    </row>
    <row r="5923" spans="1:10" x14ac:dyDescent="0.25">
      <c r="A5923">
        <v>101.284706115723</v>
      </c>
      <c r="B5923">
        <v>2.55541200749576</v>
      </c>
      <c r="C5923">
        <v>1.7168522390420501E-3</v>
      </c>
      <c r="D5923">
        <v>2.5571289006620601</v>
      </c>
      <c r="E5923" s="2">
        <v>-3.2838482155739298E-5</v>
      </c>
      <c r="F5923">
        <f>Tabla3[[#This Row],[Axial Force ]]/$M$12</f>
        <v>2.1781657229187741</v>
      </c>
      <c r="G5923">
        <f>Tabla3[[#This Row],[Axial Displacement ]]/$M$9</f>
        <v>2.9714093110415816E-2</v>
      </c>
      <c r="H5923">
        <f>IF(Tabla3[[#This Row],[Axial Displacement Command ]]=D5922,1,0)</f>
        <v>0</v>
      </c>
      <c r="I5923">
        <f>IF(AND(Tabla3[[#This Row],[cic]]=1,(AND(H5922=1,H5924=0))),1,0)</f>
        <v>0</v>
      </c>
      <c r="J5923">
        <f>Tabla3[[#This Row],[pas]]+J5922</f>
        <v>25</v>
      </c>
    </row>
    <row r="5924" spans="1:10" x14ac:dyDescent="0.25">
      <c r="A5924">
        <v>101.68040466308599</v>
      </c>
      <c r="B5924">
        <v>2.55909911356866</v>
      </c>
      <c r="C5924">
        <v>1.3663768640981299E-3</v>
      </c>
      <c r="D5924">
        <v>2.5604655966162699</v>
      </c>
      <c r="E5924">
        <v>-6.2972725345389303E-4</v>
      </c>
      <c r="F5924">
        <f>Tabla3[[#This Row],[Axial Force ]]/$M$12</f>
        <v>2.1866753690986234</v>
      </c>
      <c r="G5924">
        <f>Tabla3[[#This Row],[Axial Displacement ]]/$M$9</f>
        <v>2.9756966436844886E-2</v>
      </c>
      <c r="H5924">
        <f>IF(Tabla3[[#This Row],[Axial Displacement Command ]]=D5923,1,0)</f>
        <v>0</v>
      </c>
      <c r="I5924">
        <f>IF(AND(Tabla3[[#This Row],[cic]]=1,(AND(H5923=1,H5925=0))),1,0)</f>
        <v>0</v>
      </c>
      <c r="J5924">
        <f>Tabla3[[#This Row],[pas]]+J5923</f>
        <v>25</v>
      </c>
    </row>
    <row r="5925" spans="1:10" x14ac:dyDescent="0.25">
      <c r="A5925">
        <v>102.14543914794901</v>
      </c>
      <c r="B5925">
        <v>2.5620996020734301</v>
      </c>
      <c r="C5925">
        <v>1.70254702425154E-3</v>
      </c>
      <c r="D5925">
        <v>2.56380229257047</v>
      </c>
      <c r="E5925">
        <v>-2.14725005207583E-2</v>
      </c>
      <c r="F5925">
        <f>Tabla3[[#This Row],[Axial Force ]]/$M$12</f>
        <v>2.1966761107085806</v>
      </c>
      <c r="G5925">
        <f>Tabla3[[#This Row],[Axial Displacement ]]/$M$9</f>
        <v>2.9791855838063142E-2</v>
      </c>
      <c r="H5925">
        <f>IF(Tabla3[[#This Row],[Axial Displacement Command ]]=D5924,1,0)</f>
        <v>0</v>
      </c>
      <c r="I5925">
        <f>IF(AND(Tabla3[[#This Row],[cic]]=1,(AND(H5924=1,H5926=0))),1,0)</f>
        <v>0</v>
      </c>
      <c r="J5925">
        <f>Tabla3[[#This Row],[pas]]+J5924</f>
        <v>25</v>
      </c>
    </row>
    <row r="5926" spans="1:10" x14ac:dyDescent="0.25">
      <c r="A5926">
        <v>102.03988647460901</v>
      </c>
      <c r="B5926">
        <v>2.5654577184468499</v>
      </c>
      <c r="C5926">
        <v>1.6808510281407501E-3</v>
      </c>
      <c r="D5926">
        <v>2.5671387556940299</v>
      </c>
      <c r="E5926">
        <v>-1.7951098243429401E-3</v>
      </c>
      <c r="F5926">
        <f>Tabla3[[#This Row],[Axial Force ]]/$M$12</f>
        <v>2.1944061607442795</v>
      </c>
      <c r="G5926">
        <f>Tabla3[[#This Row],[Axial Displacement ]]/$M$9</f>
        <v>2.9830903702870348E-2</v>
      </c>
      <c r="H5926">
        <f>IF(Tabla3[[#This Row],[Axial Displacement Command ]]=D5925,1,0)</f>
        <v>0</v>
      </c>
      <c r="I5926">
        <f>IF(AND(Tabla3[[#This Row],[cic]]=1,(AND(H5925=1,H5927=0))),1,0)</f>
        <v>0</v>
      </c>
      <c r="J5926">
        <f>Tabla3[[#This Row],[pas]]+J5925</f>
        <v>25</v>
      </c>
    </row>
    <row r="5927" spans="1:10" x14ac:dyDescent="0.25">
      <c r="A5927">
        <v>102.784538269043</v>
      </c>
      <c r="B5927">
        <v>2.5687802117317902</v>
      </c>
      <c r="C5927">
        <v>1.69515612924442E-3</v>
      </c>
      <c r="D5927">
        <v>2.5704754516482402</v>
      </c>
      <c r="E5927">
        <v>-1.41135342346388E-3</v>
      </c>
      <c r="F5927">
        <f>Tabla3[[#This Row],[Axial Force ]]/$M$12</f>
        <v>2.2104201778288814</v>
      </c>
      <c r="G5927">
        <f>Tabla3[[#This Row],[Axial Displacement ]]/$M$9</f>
        <v>2.986953734571849E-2</v>
      </c>
      <c r="H5927">
        <f>IF(Tabla3[[#This Row],[Axial Displacement Command ]]=D5926,1,0)</f>
        <v>0</v>
      </c>
      <c r="I5927">
        <f>IF(AND(Tabla3[[#This Row],[cic]]=1,(AND(H5926=1,H5928=0))),1,0)</f>
        <v>0</v>
      </c>
      <c r="J5927">
        <f>Tabla3[[#This Row],[pas]]+J5926</f>
        <v>25</v>
      </c>
    </row>
    <row r="5928" spans="1:10" x14ac:dyDescent="0.25">
      <c r="A5928">
        <v>102.839469909668</v>
      </c>
      <c r="B5928">
        <v>2.57233856245875</v>
      </c>
      <c r="C5928">
        <v>1.4734267779203899E-3</v>
      </c>
      <c r="D5928">
        <v>2.5738119147718002</v>
      </c>
      <c r="E5928">
        <v>-9.1810875346709498E-4</v>
      </c>
      <c r="F5928">
        <f>Tabla3[[#This Row],[Axial Force ]]/$M$12</f>
        <v>2.2116015034337204</v>
      </c>
      <c r="G5928">
        <f>Tabla3[[#This Row],[Axial Displacement ]]/$M$9</f>
        <v>2.991091351696221E-2</v>
      </c>
      <c r="H5928">
        <f>IF(Tabla3[[#This Row],[Axial Displacement Command ]]=D5927,1,0)</f>
        <v>0</v>
      </c>
      <c r="I5928">
        <f>IF(AND(Tabla3[[#This Row],[cic]]=1,(AND(H5927=1,H5929=0))),1,0)</f>
        <v>0</v>
      </c>
      <c r="J5928">
        <f>Tabla3[[#This Row],[pas]]+J5927</f>
        <v>25</v>
      </c>
    </row>
    <row r="5929" spans="1:10" x14ac:dyDescent="0.25">
      <c r="A5929">
        <v>103.202178955078</v>
      </c>
      <c r="B5929">
        <v>2.5747346226126</v>
      </c>
      <c r="C5929">
        <v>2.4137495984177799E-3</v>
      </c>
      <c r="D5929">
        <v>2.5771483778953601</v>
      </c>
      <c r="E5929">
        <v>-5.7114942819680404E-4</v>
      </c>
      <c r="F5929">
        <f>Tabla3[[#This Row],[Axial Force ]]/$M$12</f>
        <v>2.2194016979586668</v>
      </c>
      <c r="G5929">
        <f>Tabla3[[#This Row],[Axial Displacement ]]/$M$9</f>
        <v>2.9938774681541859E-2</v>
      </c>
      <c r="H5929">
        <f>IF(Tabla3[[#This Row],[Axial Displacement Command ]]=D5928,1,0)</f>
        <v>0</v>
      </c>
      <c r="I5929">
        <f>IF(AND(Tabla3[[#This Row],[cic]]=1,(AND(H5928=1,H5930=0))),1,0)</f>
        <v>0</v>
      </c>
      <c r="J5929">
        <f>Tabla3[[#This Row],[pas]]+J5928</f>
        <v>25</v>
      </c>
    </row>
    <row r="5930" spans="1:10" x14ac:dyDescent="0.25">
      <c r="A5930">
        <v>103.49380493164099</v>
      </c>
      <c r="B5930">
        <v>2.57855420932174</v>
      </c>
      <c r="C5930">
        <v>1.9309520666865899E-3</v>
      </c>
      <c r="D5930">
        <v>2.5804850738495602</v>
      </c>
      <c r="E5930">
        <v>-2.5363382860632598E-4</v>
      </c>
      <c r="F5930">
        <f>Tabla3[[#This Row],[Axial Force ]]/$M$12</f>
        <v>2.2256732243363655</v>
      </c>
      <c r="G5930">
        <f>Tabla3[[#This Row],[Axial Displacement ]]/$M$9</f>
        <v>2.9983188480485347E-2</v>
      </c>
      <c r="H5930">
        <f>IF(Tabla3[[#This Row],[Axial Displacement Command ]]=D5929,1,0)</f>
        <v>0</v>
      </c>
      <c r="I5930">
        <f>IF(AND(Tabla3[[#This Row],[cic]]=1,(AND(H5929=1,H5931=0))),1,0)</f>
        <v>0</v>
      </c>
      <c r="J5930">
        <f>Tabla3[[#This Row],[pas]]+J5929</f>
        <v>25</v>
      </c>
    </row>
    <row r="5931" spans="1:10" x14ac:dyDescent="0.25">
      <c r="A5931">
        <v>104.24298095703099</v>
      </c>
      <c r="B5931">
        <v>2.5826347991824199</v>
      </c>
      <c r="C5931">
        <v>1.1870861271745499E-3</v>
      </c>
      <c r="D5931">
        <v>2.5838217698037602</v>
      </c>
      <c r="E5931">
        <v>-3.3663204703771E-3</v>
      </c>
      <c r="F5931">
        <f>Tabla3[[#This Row],[Axial Force ]]/$M$12</f>
        <v>2.2417845367103442</v>
      </c>
      <c r="G5931">
        <f>Tabla3[[#This Row],[Axial Displacement ]]/$M$9</f>
        <v>3.0030637199795582E-2</v>
      </c>
      <c r="H5931">
        <f>IF(Tabla3[[#This Row],[Axial Displacement Command ]]=D5930,1,0)</f>
        <v>0</v>
      </c>
      <c r="I5931">
        <f>IF(AND(Tabla3[[#This Row],[cic]]=1,(AND(H5930=1,H5932=0))),1,0)</f>
        <v>0</v>
      </c>
      <c r="J5931">
        <f>Tabla3[[#This Row],[pas]]+J5930</f>
        <v>25</v>
      </c>
    </row>
    <row r="5932" spans="1:10" x14ac:dyDescent="0.25">
      <c r="A5932">
        <v>104.27602386474599</v>
      </c>
      <c r="B5932">
        <v>2.5854958221316302</v>
      </c>
      <c r="C5932">
        <v>1.6624927638986299E-3</v>
      </c>
      <c r="D5932">
        <v>2.5871582329273202</v>
      </c>
      <c r="E5932">
        <v>-1.1428334119045801E-3</v>
      </c>
      <c r="F5932">
        <f>Tabla3[[#This Row],[Axial Force ]]/$M$12</f>
        <v>2.2424951368762578</v>
      </c>
      <c r="G5932">
        <f>Tabla3[[#This Row],[Axial Displacement ]]/$M$9</f>
        <v>3.0063904908507327E-2</v>
      </c>
      <c r="H5932">
        <f>IF(Tabla3[[#This Row],[Axial Displacement Command ]]=D5931,1,0)</f>
        <v>0</v>
      </c>
      <c r="I5932">
        <f>IF(AND(Tabla3[[#This Row],[cic]]=1,(AND(H5931=1,H5933=0))),1,0)</f>
        <v>0</v>
      </c>
      <c r="J5932">
        <f>Tabla3[[#This Row],[pas]]+J5931</f>
        <v>25</v>
      </c>
    </row>
    <row r="5933" spans="1:10" x14ac:dyDescent="0.25">
      <c r="A5933">
        <v>104.80632019043</v>
      </c>
      <c r="B5933">
        <v>2.58900038897991</v>
      </c>
      <c r="C5933">
        <v>1.49440768382192E-3</v>
      </c>
      <c r="D5933">
        <v>2.59049492888153</v>
      </c>
      <c r="E5933">
        <v>-2.5125316369667399E-3</v>
      </c>
      <c r="F5933">
        <f>Tabla3[[#This Row],[Axial Force ]]/$M$12</f>
        <v>2.2538993589339786</v>
      </c>
      <c r="G5933">
        <f>Tabla3[[#This Row],[Axial Displacement ]]/$M$9</f>
        <v>3.0104655685812907E-2</v>
      </c>
      <c r="H5933">
        <f>IF(Tabla3[[#This Row],[Axial Displacement Command ]]=D5932,1,0)</f>
        <v>0</v>
      </c>
      <c r="I5933">
        <f>IF(AND(Tabla3[[#This Row],[cic]]=1,(AND(H5932=1,H5934=0))),1,0)</f>
        <v>0</v>
      </c>
      <c r="J5933">
        <f>Tabla3[[#This Row],[pas]]+J5932</f>
        <v>25</v>
      </c>
    </row>
    <row r="5934" spans="1:10" x14ac:dyDescent="0.25">
      <c r="A5934">
        <v>105.147895812988</v>
      </c>
      <c r="B5934">
        <v>2.5922728236764701</v>
      </c>
      <c r="C5934">
        <v>1.5587806956318701E-3</v>
      </c>
      <c r="D5934">
        <v>2.59383162483573</v>
      </c>
      <c r="E5934">
        <v>-1.81205416538432E-3</v>
      </c>
      <c r="F5934">
        <f>Tabla3[[#This Row],[Axial Force ]]/$M$12</f>
        <v>2.2612450712470538</v>
      </c>
      <c r="G5934">
        <f>Tabla3[[#This Row],[Axial Displacement ]]/$M$9</f>
        <v>3.0142707252051978E-2</v>
      </c>
      <c r="H5934">
        <f>IF(Tabla3[[#This Row],[Axial Displacement Command ]]=D5933,1,0)</f>
        <v>0</v>
      </c>
      <c r="I5934">
        <f>IF(AND(Tabla3[[#This Row],[cic]]=1,(AND(H5933=1,H5935=0))),1,0)</f>
        <v>0</v>
      </c>
      <c r="J5934">
        <f>Tabla3[[#This Row],[pas]]+J5933</f>
        <v>25</v>
      </c>
    </row>
    <row r="5935" spans="1:10" x14ac:dyDescent="0.25">
      <c r="A5935">
        <v>105.37737274169901</v>
      </c>
      <c r="B5935">
        <v>2.5951408315450002</v>
      </c>
      <c r="C5935">
        <v>2.02703472496069E-3</v>
      </c>
      <c r="D5935">
        <v>2.5971678551286499</v>
      </c>
      <c r="E5935">
        <v>-2.75947218142392E-3</v>
      </c>
      <c r="F5935">
        <f>Tabla3[[#This Row],[Axial Force ]]/$M$12</f>
        <v>2.2661800589612691</v>
      </c>
      <c r="G5935">
        <f>Tabla3[[#This Row],[Axial Displacement ]]/$M$9</f>
        <v>3.0176056180755816E-2</v>
      </c>
      <c r="H5935">
        <f>IF(Tabla3[[#This Row],[Axial Displacement Command ]]=D5934,1,0)</f>
        <v>0</v>
      </c>
      <c r="I5935">
        <f>IF(AND(Tabla3[[#This Row],[cic]]=1,(AND(H5934=1,H5936=0))),1,0)</f>
        <v>0</v>
      </c>
      <c r="J5935">
        <f>Tabla3[[#This Row],[pas]]+J5934</f>
        <v>25</v>
      </c>
    </row>
    <row r="5936" spans="1:10" x14ac:dyDescent="0.25">
      <c r="A5936">
        <v>105.97711181640599</v>
      </c>
      <c r="B5936">
        <v>2.5981129147112401</v>
      </c>
      <c r="C5936">
        <v>2.3918150873214498E-3</v>
      </c>
      <c r="D5936">
        <v>2.6005045510828499</v>
      </c>
      <c r="E5936">
        <v>2.41403199652268E-4</v>
      </c>
      <c r="F5936">
        <f>Tabla3[[#This Row],[Axial Force ]]/$M$12</f>
        <v>2.2790776734710967</v>
      </c>
      <c r="G5936">
        <f>Tabla3[[#This Row],[Axial Displacement ]]/$M$9</f>
        <v>3.0210615287340002E-2</v>
      </c>
      <c r="H5936">
        <f>IF(Tabla3[[#This Row],[Axial Displacement Command ]]=D5935,1,0)</f>
        <v>0</v>
      </c>
      <c r="I5936">
        <f>IF(AND(Tabla3[[#This Row],[cic]]=1,(AND(H5935=1,H5937=0))),1,0)</f>
        <v>0</v>
      </c>
      <c r="J5936">
        <f>Tabla3[[#This Row],[pas]]+J5935</f>
        <v>25</v>
      </c>
    </row>
    <row r="5937" spans="1:10" x14ac:dyDescent="0.25">
      <c r="A5937">
        <v>106.176483154297</v>
      </c>
      <c r="B5937">
        <v>2.6018964126706101</v>
      </c>
      <c r="C5937">
        <v>1.9447802515060199E-3</v>
      </c>
      <c r="D5937">
        <v>2.60384124703705</v>
      </c>
      <c r="E5937">
        <v>1.21614561976457E-3</v>
      </c>
      <c r="F5937">
        <f>Tabla3[[#This Row],[Axial Force ]]/$M$12</f>
        <v>2.2833652291246667</v>
      </c>
      <c r="G5937">
        <f>Tabla3[[#This Row],[Axial Displacement ]]/$M$9</f>
        <v>3.0254609449658257E-2</v>
      </c>
      <c r="H5937">
        <f>IF(Tabla3[[#This Row],[Axial Displacement Command ]]=D5936,1,0)</f>
        <v>0</v>
      </c>
      <c r="I5937">
        <f>IF(AND(Tabla3[[#This Row],[cic]]=1,(AND(H5936=1,H5938=0))),1,0)</f>
        <v>0</v>
      </c>
      <c r="J5937">
        <f>Tabla3[[#This Row],[pas]]+J5936</f>
        <v>25</v>
      </c>
    </row>
    <row r="5938" spans="1:10" x14ac:dyDescent="0.25">
      <c r="A5938">
        <v>106.403366088867</v>
      </c>
      <c r="B5938">
        <v>2.60488269850612</v>
      </c>
      <c r="C5938">
        <v>2.2950173388380799E-3</v>
      </c>
      <c r="D5938">
        <v>2.60717771016061</v>
      </c>
      <c r="E5938" s="2">
        <v>5.4090514289839601E-6</v>
      </c>
      <c r="F5938">
        <f>Tabla3[[#This Row],[Axial Force ]]/$M$12</f>
        <v>2.288244432018645</v>
      </c>
      <c r="G5938">
        <f>Tabla3[[#This Row],[Axial Displacement ]]/$M$9</f>
        <v>3.0289333703559535E-2</v>
      </c>
      <c r="H5938">
        <f>IF(Tabla3[[#This Row],[Axial Displacement Command ]]=D5937,1,0)</f>
        <v>0</v>
      </c>
      <c r="I5938">
        <f>IF(AND(Tabla3[[#This Row],[cic]]=1,(AND(H5937=1,H5939=0))),1,0)</f>
        <v>0</v>
      </c>
      <c r="J5938">
        <f>Tabla3[[#This Row],[pas]]+J5937</f>
        <v>25</v>
      </c>
    </row>
    <row r="5939" spans="1:10" x14ac:dyDescent="0.25">
      <c r="A5939">
        <v>106.62491607666</v>
      </c>
      <c r="B5939">
        <v>2.60835886001587</v>
      </c>
      <c r="C5939">
        <v>2.1555424609687201E-3</v>
      </c>
      <c r="D5939">
        <v>2.6105144061148202</v>
      </c>
      <c r="E5939" s="2">
        <v>-7.8456814378569106E-5</v>
      </c>
      <c r="F5939">
        <f>Tabla3[[#This Row],[Axial Force ]]/$M$12</f>
        <v>2.2930089478851614</v>
      </c>
      <c r="G5939">
        <f>Tabla3[[#This Row],[Axial Displacement ]]/$M$9</f>
        <v>3.0329754186231048E-2</v>
      </c>
      <c r="H5939">
        <f>IF(Tabla3[[#This Row],[Axial Displacement Command ]]=D5938,1,0)</f>
        <v>0</v>
      </c>
      <c r="I5939">
        <f>IF(AND(Tabla3[[#This Row],[cic]]=1,(AND(H5938=1,H5940=0))),1,0)</f>
        <v>0</v>
      </c>
      <c r="J5939">
        <f>Tabla3[[#This Row],[pas]]+J5938</f>
        <v>25</v>
      </c>
    </row>
    <row r="5940" spans="1:10" x14ac:dyDescent="0.25">
      <c r="A5940">
        <v>107.041801452637</v>
      </c>
      <c r="B5940">
        <v>2.6116489898413402</v>
      </c>
      <c r="C5940">
        <v>2.2020340111339499E-3</v>
      </c>
      <c r="D5940">
        <v>2.6138511020690198</v>
      </c>
      <c r="E5940" s="2">
        <v>7.3962169722108201E-5</v>
      </c>
      <c r="F5940">
        <f>Tabla3[[#This Row],[Axial Force ]]/$M$12</f>
        <v>2.3019742247878927</v>
      </c>
      <c r="G5940">
        <f>Tabla3[[#This Row],[Axial Displacement ]]/$M$9</f>
        <v>3.0368011509783025E-2</v>
      </c>
      <c r="H5940">
        <f>IF(Tabla3[[#This Row],[Axial Displacement Command ]]=D5939,1,0)</f>
        <v>0</v>
      </c>
      <c r="I5940">
        <f>IF(AND(Tabla3[[#This Row],[cic]]=1,(AND(H5939=1,H5941=0))),1,0)</f>
        <v>0</v>
      </c>
      <c r="J5940">
        <f>Tabla3[[#This Row],[pas]]+J5939</f>
        <v>25</v>
      </c>
    </row>
    <row r="5941" spans="1:10" x14ac:dyDescent="0.25">
      <c r="A5941">
        <v>107.45778656005901</v>
      </c>
      <c r="B5941">
        <v>2.61489977128804</v>
      </c>
      <c r="C5941">
        <v>2.28762633014412E-3</v>
      </c>
      <c r="D5941">
        <v>2.6171875651925798</v>
      </c>
      <c r="E5941" s="2">
        <v>4.55306867763738E-5</v>
      </c>
      <c r="F5941">
        <f>Tabla3[[#This Row],[Axial Force ]]/$M$12</f>
        <v>2.3109201410765379</v>
      </c>
      <c r="G5941">
        <f>Tabla3[[#This Row],[Axial Displacement ]]/$M$9</f>
        <v>3.0405811294046976E-2</v>
      </c>
      <c r="H5941">
        <f>IF(Tabla3[[#This Row],[Axial Displacement Command ]]=D5940,1,0)</f>
        <v>0</v>
      </c>
      <c r="I5941">
        <f>IF(AND(Tabla3[[#This Row],[cic]]=1,(AND(H5940=1,H5942=0))),1,0)</f>
        <v>0</v>
      </c>
      <c r="J5941">
        <f>Tabla3[[#This Row],[pas]]+J5940</f>
        <v>25</v>
      </c>
    </row>
    <row r="5942" spans="1:10" x14ac:dyDescent="0.25">
      <c r="A5942">
        <v>107.61792755127</v>
      </c>
      <c r="B5942">
        <v>2.6175819803029299</v>
      </c>
      <c r="C5942">
        <v>2.9420853024930702E-3</v>
      </c>
      <c r="D5942">
        <v>2.6205242611467798</v>
      </c>
      <c r="E5942">
        <v>1.01879334124533E-3</v>
      </c>
      <c r="F5942">
        <f>Tabla3[[#This Row],[Axial Force ]]/$M$12</f>
        <v>2.3143640333606452</v>
      </c>
      <c r="G5942">
        <f>Tabla3[[#This Row],[Axial Displacement ]]/$M$9</f>
        <v>3.0436999770964302E-2</v>
      </c>
      <c r="H5942">
        <f>IF(Tabla3[[#This Row],[Axial Displacement Command ]]=D5941,1,0)</f>
        <v>0</v>
      </c>
      <c r="I5942">
        <f>IF(AND(Tabla3[[#This Row],[cic]]=1,(AND(H5941=1,H5943=0))),1,0)</f>
        <v>0</v>
      </c>
      <c r="J5942">
        <f>Tabla3[[#This Row],[pas]]+J5941</f>
        <v>25</v>
      </c>
    </row>
    <row r="5943" spans="1:10" x14ac:dyDescent="0.25">
      <c r="A5943">
        <v>108.327529907227</v>
      </c>
      <c r="B5943">
        <v>2.62124766595662</v>
      </c>
      <c r="C5943">
        <v>2.6130676360480698E-3</v>
      </c>
      <c r="D5943">
        <v>2.6238607242703398</v>
      </c>
      <c r="E5943">
        <v>9.0093504923061097E-4</v>
      </c>
      <c r="F5943">
        <f>Tabla3[[#This Row],[Axial Force ]]/$M$12</f>
        <v>2.3296242990801508</v>
      </c>
      <c r="G5943">
        <f>Tabla3[[#This Row],[Axial Displacement ]]/$M$9</f>
        <v>3.0479624022751395E-2</v>
      </c>
      <c r="H5943">
        <f>IF(Tabla3[[#This Row],[Axial Displacement Command ]]=D5942,1,0)</f>
        <v>0</v>
      </c>
      <c r="I5943">
        <f>IF(AND(Tabla3[[#This Row],[cic]]=1,(AND(H5942=1,H5944=0))),1,0)</f>
        <v>0</v>
      </c>
      <c r="J5943">
        <f>Tabla3[[#This Row],[pas]]+J5942</f>
        <v>25</v>
      </c>
    </row>
    <row r="5944" spans="1:10" x14ac:dyDescent="0.25">
      <c r="A5944">
        <v>108.185928344727</v>
      </c>
      <c r="B5944">
        <v>2.6249492075294301</v>
      </c>
      <c r="C5944">
        <v>2.2480487587017701E-3</v>
      </c>
      <c r="D5944">
        <v>2.6271971873939002</v>
      </c>
      <c r="E5944">
        <v>-1.3339894167074801E-4</v>
      </c>
      <c r="F5944">
        <f>Tabla3[[#This Row],[Axial Force ]]/$M$12</f>
        <v>2.3265791041876773</v>
      </c>
      <c r="G5944">
        <f>Tabla3[[#This Row],[Axial Displacement ]]/$M$9</f>
        <v>3.0522665203830582E-2</v>
      </c>
      <c r="H5944">
        <f>IF(Tabla3[[#This Row],[Axial Displacement Command ]]=D5943,1,0)</f>
        <v>0</v>
      </c>
      <c r="I5944">
        <f>IF(AND(Tabla3[[#This Row],[cic]]=1,(AND(H5943=1,H5945=0))),1,0)</f>
        <v>0</v>
      </c>
      <c r="J5944">
        <f>Tabla3[[#This Row],[pas]]+J5943</f>
        <v>25</v>
      </c>
    </row>
    <row r="5945" spans="1:10" x14ac:dyDescent="0.25">
      <c r="A5945">
        <v>108.700302124023</v>
      </c>
      <c r="B5945">
        <v>2.6281499303877398</v>
      </c>
      <c r="C5945">
        <v>2.3839472760300898E-3</v>
      </c>
      <c r="D5945">
        <v>2.63053388334811</v>
      </c>
      <c r="E5945">
        <v>-1.2424167152858001E-3</v>
      </c>
      <c r="F5945">
        <f>Tabla3[[#This Row],[Axial Force ]]/$M$12</f>
        <v>2.3376409058929677</v>
      </c>
      <c r="G5945">
        <f>Tabla3[[#This Row],[Axial Displacement ]]/$M$9</f>
        <v>3.0559882911485346E-2</v>
      </c>
      <c r="H5945">
        <f>IF(Tabla3[[#This Row],[Axial Displacement Command ]]=D5944,1,0)</f>
        <v>0</v>
      </c>
      <c r="I5945">
        <f>IF(AND(Tabla3[[#This Row],[cic]]=1,(AND(H5944=1,H5946=0))),1,0)</f>
        <v>0</v>
      </c>
      <c r="J5945">
        <f>Tabla3[[#This Row],[pas]]+J5944</f>
        <v>25</v>
      </c>
    </row>
    <row r="5946" spans="1:10" x14ac:dyDescent="0.25">
      <c r="A5946">
        <v>108.790229797363</v>
      </c>
      <c r="B5946">
        <v>2.6315618306398401</v>
      </c>
      <c r="C5946">
        <v>2.3088455236575101E-3</v>
      </c>
      <c r="D5946">
        <v>2.6338705793023101</v>
      </c>
      <c r="E5946">
        <v>-3.4032561870844802E-3</v>
      </c>
      <c r="F5946">
        <f>Tabla3[[#This Row],[Axial Force ]]/$M$12</f>
        <v>2.3395748343518923</v>
      </c>
      <c r="G5946">
        <f>Tabla3[[#This Row],[Axial Displacement ]]/$M$9</f>
        <v>3.0599556170230698E-2</v>
      </c>
      <c r="H5946">
        <f>IF(Tabla3[[#This Row],[Axial Displacement Command ]]=D5945,1,0)</f>
        <v>0</v>
      </c>
      <c r="I5946">
        <f>IF(AND(Tabla3[[#This Row],[cic]]=1,(AND(H5945=1,H5947=0))),1,0)</f>
        <v>0</v>
      </c>
      <c r="J5946">
        <f>Tabla3[[#This Row],[pas]]+J5945</f>
        <v>25</v>
      </c>
    </row>
    <row r="5947" spans="1:10" x14ac:dyDescent="0.25">
      <c r="A5947">
        <v>109.23764801025401</v>
      </c>
      <c r="B5947">
        <v>2.6352775748819099</v>
      </c>
      <c r="C5947">
        <v>1.9295216588943701E-3</v>
      </c>
      <c r="D5947">
        <v>2.63720704242587</v>
      </c>
      <c r="E5947">
        <v>-2.9914406241005101E-3</v>
      </c>
      <c r="F5947">
        <f>Tabla3[[#This Row],[Axial Force ]]/$M$12</f>
        <v>2.3491967314033118</v>
      </c>
      <c r="G5947">
        <f>Tabla3[[#This Row],[Axial Displacement ]]/$M$9</f>
        <v>3.0642762498626859E-2</v>
      </c>
      <c r="H5947">
        <f>IF(Tabla3[[#This Row],[Axial Displacement Command ]]=D5946,1,0)</f>
        <v>0</v>
      </c>
      <c r="I5947">
        <f>IF(AND(Tabla3[[#This Row],[cic]]=1,(AND(H5946=1,H5948=0))),1,0)</f>
        <v>0</v>
      </c>
      <c r="J5947">
        <f>Tabla3[[#This Row],[pas]]+J5946</f>
        <v>25</v>
      </c>
    </row>
    <row r="5948" spans="1:10" x14ac:dyDescent="0.25">
      <c r="A5948">
        <v>109.63605499267599</v>
      </c>
      <c r="B5948">
        <v>2.63752695173025</v>
      </c>
      <c r="C5948">
        <v>3.0167102522682399E-3</v>
      </c>
      <c r="D5948">
        <v>2.6405437383800701</v>
      </c>
      <c r="E5948">
        <v>1.75273427771572E-4</v>
      </c>
      <c r="F5948">
        <f>Tabla3[[#This Row],[Axial Force ]]/$M$12</f>
        <v>2.3577646234984084</v>
      </c>
      <c r="G5948">
        <f>Tabla3[[#This Row],[Axial Displacement ]]/$M$9</f>
        <v>3.0668918043375001E-2</v>
      </c>
      <c r="H5948">
        <f>IF(Tabla3[[#This Row],[Axial Displacement Command ]]=D5947,1,0)</f>
        <v>0</v>
      </c>
      <c r="I5948">
        <f>IF(AND(Tabla3[[#This Row],[cic]]=1,(AND(H5947=1,H5949=0))),1,0)</f>
        <v>0</v>
      </c>
      <c r="J5948">
        <f>Tabla3[[#This Row],[pas]]+J5947</f>
        <v>25</v>
      </c>
    </row>
    <row r="5949" spans="1:10" x14ac:dyDescent="0.25">
      <c r="A5949">
        <v>109.69578552246099</v>
      </c>
      <c r="B5949">
        <v>2.6412534061819302</v>
      </c>
      <c r="C5949">
        <v>2.6268958208675E-3</v>
      </c>
      <c r="D5949">
        <v>2.6438804343342799</v>
      </c>
      <c r="E5949">
        <v>1.2375963365229801E-4</v>
      </c>
      <c r="F5949">
        <f>Tabla3[[#This Row],[Axial Force ]]/$M$12</f>
        <v>2.3590491510206664</v>
      </c>
      <c r="G5949">
        <f>Tabla3[[#This Row],[Axial Displacement ]]/$M$9</f>
        <v>3.0712248909092212E-2</v>
      </c>
      <c r="H5949">
        <f>IF(Tabla3[[#This Row],[Axial Displacement Command ]]=D5948,1,0)</f>
        <v>0</v>
      </c>
      <c r="I5949">
        <f>IF(AND(Tabla3[[#This Row],[cic]]=1,(AND(H5948=1,H5950=0))),1,0)</f>
        <v>0</v>
      </c>
      <c r="J5949">
        <f>Tabla3[[#This Row],[pas]]+J5948</f>
        <v>25</v>
      </c>
    </row>
    <row r="5950" spans="1:10" x14ac:dyDescent="0.25">
      <c r="A5950">
        <v>110.166854858398</v>
      </c>
      <c r="B5950">
        <v>2.6448620483279202</v>
      </c>
      <c r="C5950">
        <v>2.3548602712253298E-3</v>
      </c>
      <c r="D5950">
        <v>2.6472168974578398</v>
      </c>
      <c r="E5950">
        <v>-1.9333729142090299E-3</v>
      </c>
      <c r="F5950">
        <f>Tabla3[[#This Row],[Axial Force ]]/$M$12</f>
        <v>2.3691796743741507</v>
      </c>
      <c r="G5950">
        <f>Tabla3[[#This Row],[Axial Displacement ]]/$M$9</f>
        <v>3.075420986427814E-2</v>
      </c>
      <c r="H5950">
        <f>IF(Tabla3[[#This Row],[Axial Displacement Command ]]=D5949,1,0)</f>
        <v>0</v>
      </c>
      <c r="I5950">
        <f>IF(AND(Tabla3[[#This Row],[cic]]=1,(AND(H5949=1,H5951=0))),1,0)</f>
        <v>0</v>
      </c>
      <c r="J5950">
        <f>Tabla3[[#This Row],[pas]]+J5949</f>
        <v>25</v>
      </c>
    </row>
    <row r="5951" spans="1:10" x14ac:dyDescent="0.25">
      <c r="A5951">
        <v>110.73810577392599</v>
      </c>
      <c r="B5951">
        <v>2.6486921124160299</v>
      </c>
      <c r="C5951">
        <v>1.86133388524468E-3</v>
      </c>
      <c r="D5951">
        <v>2.6505533605813998</v>
      </c>
      <c r="E5951">
        <v>-2.2177650862431602E-3</v>
      </c>
      <c r="F5951">
        <f>Tabla3[[#This Row],[Axial Force ]]/$M$12</f>
        <v>2.3814646402994839</v>
      </c>
      <c r="G5951">
        <f>Tabla3[[#This Row],[Axial Displacement ]]/$M$9</f>
        <v>3.0798745493209649E-2</v>
      </c>
      <c r="H5951">
        <f>IF(Tabla3[[#This Row],[Axial Displacement Command ]]=D5950,1,0)</f>
        <v>0</v>
      </c>
      <c r="I5951">
        <f>IF(AND(Tabla3[[#This Row],[cic]]=1,(AND(H5950=1,H5952=0))),1,0)</f>
        <v>0</v>
      </c>
      <c r="J5951">
        <f>Tabla3[[#This Row],[pas]]+J5950</f>
        <v>25</v>
      </c>
    </row>
    <row r="5952" spans="1:10" x14ac:dyDescent="0.25">
      <c r="A5952">
        <v>110.731559753418</v>
      </c>
      <c r="B5952">
        <v>2.65074498020113</v>
      </c>
      <c r="C5952">
        <v>3.1452179882762699E-3</v>
      </c>
      <c r="D5952">
        <v>2.6538900565355998</v>
      </c>
      <c r="E5952">
        <v>6.6226334638486205E-4</v>
      </c>
      <c r="F5952">
        <f>Tabla3[[#This Row],[Axial Force ]]/$M$12</f>
        <v>2.381323865664903</v>
      </c>
      <c r="G5952">
        <f>Tabla3[[#This Row],[Axial Displacement ]]/$M$9</f>
        <v>3.0822616048850348E-2</v>
      </c>
      <c r="H5952">
        <f>IF(Tabla3[[#This Row],[Axial Displacement Command ]]=D5951,1,0)</f>
        <v>0</v>
      </c>
      <c r="I5952">
        <f>IF(AND(Tabla3[[#This Row],[cic]]=1,(AND(H5951=1,H5953=0))),1,0)</f>
        <v>0</v>
      </c>
      <c r="J5952">
        <f>Tabla3[[#This Row],[pas]]+J5951</f>
        <v>25</v>
      </c>
    </row>
    <row r="5953" spans="1:10" x14ac:dyDescent="0.25">
      <c r="A5953">
        <v>111.07778930664099</v>
      </c>
      <c r="B5953">
        <v>2.65455711632967</v>
      </c>
      <c r="C5953">
        <v>2.6693344352679599E-3</v>
      </c>
      <c r="D5953">
        <v>2.6572265196591598</v>
      </c>
      <c r="E5953">
        <v>5.1059367933703503E-4</v>
      </c>
      <c r="F5953">
        <f>Tabla3[[#This Row],[Axial Force ]]/$M$12</f>
        <v>2.3887696625084085</v>
      </c>
      <c r="G5953">
        <f>Tabla3[[#This Row],[Axial Displacement ]]/$M$9</f>
        <v>3.0866943213135697E-2</v>
      </c>
      <c r="H5953">
        <f>IF(Tabla3[[#This Row],[Axial Displacement Command ]]=D5952,1,0)</f>
        <v>0</v>
      </c>
      <c r="I5953">
        <f>IF(AND(Tabla3[[#This Row],[cic]]=1,(AND(H5952=1,H5954=0))),1,0)</f>
        <v>0</v>
      </c>
      <c r="J5953">
        <f>Tabla3[[#This Row],[pas]]+J5952</f>
        <v>25</v>
      </c>
    </row>
    <row r="5954" spans="1:10" x14ac:dyDescent="0.25">
      <c r="A5954">
        <v>111.594032287598</v>
      </c>
      <c r="B5954">
        <v>2.6577436365187199</v>
      </c>
      <c r="C5954">
        <v>2.8195381673867801E-3</v>
      </c>
      <c r="D5954">
        <v>2.6605632156133701</v>
      </c>
      <c r="E5954">
        <v>-2.8519039005914198E-3</v>
      </c>
      <c r="F5954">
        <f>Tabla3[[#This Row],[Axial Force ]]/$M$12</f>
        <v>2.3998716620988816</v>
      </c>
      <c r="G5954">
        <f>Tabla3[[#This Row],[Axial Displacement ]]/$M$9</f>
        <v>3.0903995773473487E-2</v>
      </c>
      <c r="H5954">
        <f>IF(Tabla3[[#This Row],[Axial Displacement Command ]]=D5953,1,0)</f>
        <v>0</v>
      </c>
      <c r="I5954">
        <f>IF(AND(Tabla3[[#This Row],[cic]]=1,(AND(H5953=1,H5955=0))),1,0)</f>
        <v>0</v>
      </c>
      <c r="J5954">
        <f>Tabla3[[#This Row],[pas]]+J5953</f>
        <v>25</v>
      </c>
    </row>
    <row r="5955" spans="1:10" x14ac:dyDescent="0.25">
      <c r="A5955">
        <v>111.723152160645</v>
      </c>
      <c r="B5955">
        <v>2.66116624698043</v>
      </c>
      <c r="C5955">
        <v>2.7337073333910701E-3</v>
      </c>
      <c r="D5955">
        <v>2.6638999115675701</v>
      </c>
      <c r="E5955">
        <v>-1.70429098034219E-3</v>
      </c>
      <c r="F5955">
        <f>Tabla3[[#This Row],[Axial Force ]]/$M$12</f>
        <v>2.4026484335622582</v>
      </c>
      <c r="G5955">
        <f>Tabla3[[#This Row],[Axial Displacement ]]/$M$9</f>
        <v>3.0943793569539885E-2</v>
      </c>
      <c r="H5955">
        <f>IF(Tabla3[[#This Row],[Axial Displacement Command ]]=D5954,1,0)</f>
        <v>0</v>
      </c>
      <c r="I5955">
        <f>IF(AND(Tabla3[[#This Row],[cic]]=1,(AND(H5954=1,H5956=0))),1,0)</f>
        <v>0</v>
      </c>
      <c r="J5955">
        <f>Tabla3[[#This Row],[pas]]+J5954</f>
        <v>25</v>
      </c>
    </row>
    <row r="5956" spans="1:10" x14ac:dyDescent="0.25">
      <c r="A5956">
        <v>111.958251953125</v>
      </c>
      <c r="B5956">
        <v>2.6643597520887901</v>
      </c>
      <c r="C5956">
        <v>2.87652005681593E-3</v>
      </c>
      <c r="D5956">
        <v>2.6672363746911301</v>
      </c>
      <c r="E5956">
        <v>-2.3148783157012101E-4</v>
      </c>
      <c r="F5956">
        <f>Tabla3[[#This Row],[Axial Force ]]/$M$12</f>
        <v>2.407704343077957</v>
      </c>
      <c r="G5956">
        <f>Tabla3[[#This Row],[Axial Displacement ]]/$M$9</f>
        <v>3.0980927349869652E-2</v>
      </c>
      <c r="H5956">
        <f>IF(Tabla3[[#This Row],[Axial Displacement Command ]]=D5955,1,0)</f>
        <v>0</v>
      </c>
      <c r="I5956">
        <f>IF(AND(Tabla3[[#This Row],[cic]]=1,(AND(H5955=1,H5957=0))),1,0)</f>
        <v>0</v>
      </c>
      <c r="J5956">
        <f>Tabla3[[#This Row],[pas]]+J5955</f>
        <v>25</v>
      </c>
    </row>
    <row r="5957" spans="1:10" x14ac:dyDescent="0.25">
      <c r="A5957">
        <v>112.41854858398401</v>
      </c>
      <c r="B5957">
        <v>2.6684724725782898</v>
      </c>
      <c r="C5957">
        <v>2.1004677819291798E-3</v>
      </c>
      <c r="D5957">
        <v>2.6705730706453301</v>
      </c>
      <c r="E5957">
        <v>-1.30339594761608E-3</v>
      </c>
      <c r="F5957">
        <f>Tabla3[[#This Row],[Axial Force ]]/$M$12</f>
        <v>2.4176031953544945</v>
      </c>
      <c r="G5957">
        <f>Tabla3[[#This Row],[Axial Displacement ]]/$M$9</f>
        <v>3.1028749681142904E-2</v>
      </c>
      <c r="H5957">
        <f>IF(Tabla3[[#This Row],[Axial Displacement Command ]]=D5956,1,0)</f>
        <v>0</v>
      </c>
      <c r="I5957">
        <f>IF(AND(Tabla3[[#This Row],[cic]]=1,(AND(H5956=1,H5958=0))),1,0)</f>
        <v>0</v>
      </c>
      <c r="J5957">
        <f>Tabla3[[#This Row],[pas]]+J5956</f>
        <v>25</v>
      </c>
    </row>
    <row r="5958" spans="1:10" x14ac:dyDescent="0.25">
      <c r="A5958">
        <v>113.00261688232401</v>
      </c>
      <c r="B5958">
        <v>2.6724028866738099</v>
      </c>
      <c r="C5958">
        <v>1.50680546084914E-3</v>
      </c>
      <c r="D5958">
        <v>2.6739097665995399</v>
      </c>
      <c r="E5958">
        <v>-1.2302022014409901E-3</v>
      </c>
      <c r="F5958">
        <f>Tabla3[[#This Row],[Axial Force ]]/$M$12</f>
        <v>2.4301638039209466</v>
      </c>
      <c r="G5958">
        <f>Tabla3[[#This Row],[Axial Displacement ]]/$M$9</f>
        <v>3.1074452170625697E-2</v>
      </c>
      <c r="H5958">
        <f>IF(Tabla3[[#This Row],[Axial Displacement Command ]]=D5957,1,0)</f>
        <v>0</v>
      </c>
      <c r="I5958">
        <f>IF(AND(Tabla3[[#This Row],[cic]]=1,(AND(H5957=1,H5959=0))),1,0)</f>
        <v>0</v>
      </c>
      <c r="J5958">
        <f>Tabla3[[#This Row],[pas]]+J5957</f>
        <v>25</v>
      </c>
    </row>
    <row r="5959" spans="1:10" x14ac:dyDescent="0.25">
      <c r="A5959">
        <v>113.198204040527</v>
      </c>
      <c r="B5959">
        <v>2.6756215374916801</v>
      </c>
      <c r="C5959">
        <v>1.62458422892087E-3</v>
      </c>
      <c r="D5959">
        <v>2.67724599689245</v>
      </c>
      <c r="E5959">
        <v>-4.7440437356271998E-4</v>
      </c>
      <c r="F5959">
        <f>Tabla3[[#This Row],[Axial Force ]]/$M$12</f>
        <v>2.4343699793661719</v>
      </c>
      <c r="G5959">
        <f>Tabla3[[#This Row],[Axial Displacement ]]/$M$9</f>
        <v>3.1111878342926513E-2</v>
      </c>
      <c r="H5959">
        <f>IF(Tabla3[[#This Row],[Axial Displacement Command ]]=D5958,1,0)</f>
        <v>0</v>
      </c>
      <c r="I5959">
        <f>IF(AND(Tabla3[[#This Row],[cic]]=1,(AND(H5958=1,H5960=0))),1,0)</f>
        <v>0</v>
      </c>
      <c r="J5959">
        <f>Tabla3[[#This Row],[pas]]+J5958</f>
        <v>25</v>
      </c>
    </row>
    <row r="5960" spans="1:10" x14ac:dyDescent="0.25">
      <c r="A5960">
        <v>113.48259735107401</v>
      </c>
      <c r="B5960">
        <v>2.6781677734106801</v>
      </c>
      <c r="C5960">
        <v>2.4149417185981301E-3</v>
      </c>
      <c r="D5960">
        <v>2.6805826928466598</v>
      </c>
      <c r="E5960">
        <v>-5.0837195431086002E-4</v>
      </c>
      <c r="F5960">
        <f>Tabla3[[#This Row],[Axial Force ]]/$M$12</f>
        <v>2.4404859645392261</v>
      </c>
      <c r="G5960">
        <f>Tabla3[[#This Row],[Axial Displacement ]]/$M$9</f>
        <v>3.1141485737333489E-2</v>
      </c>
      <c r="H5960">
        <f>IF(Tabla3[[#This Row],[Axial Displacement Command ]]=D5959,1,0)</f>
        <v>0</v>
      </c>
      <c r="I5960">
        <f>IF(AND(Tabla3[[#This Row],[cic]]=1,(AND(H5959=1,H5961=0))),1,0)</f>
        <v>0</v>
      </c>
      <c r="J5960">
        <f>Tabla3[[#This Row],[pas]]+J5959</f>
        <v>25</v>
      </c>
    </row>
    <row r="5961" spans="1:10" x14ac:dyDescent="0.25">
      <c r="A5961">
        <v>113.93832397460901</v>
      </c>
      <c r="B5961">
        <v>2.6820909697562501</v>
      </c>
      <c r="C5961">
        <v>1.8284321186001801E-3</v>
      </c>
      <c r="D5961">
        <v>2.6839193888008599</v>
      </c>
      <c r="E5961">
        <v>-1.7606367919142899E-4</v>
      </c>
      <c r="F5961">
        <f>Tabla3[[#This Row],[Axial Force ]]/$M$12</f>
        <v>2.4502865370883655</v>
      </c>
      <c r="G5961">
        <f>Tabla3[[#This Row],[Axial Displacement ]]/$M$9</f>
        <v>3.1187104299491279E-2</v>
      </c>
      <c r="H5961">
        <f>IF(Tabla3[[#This Row],[Axial Displacement Command ]]=D5960,1,0)</f>
        <v>0</v>
      </c>
      <c r="I5961">
        <f>IF(AND(Tabla3[[#This Row],[cic]]=1,(AND(H5960=1,H5962=0))),1,0)</f>
        <v>0</v>
      </c>
      <c r="J5961">
        <f>Tabla3[[#This Row],[pas]]+J5960</f>
        <v>25</v>
      </c>
    </row>
    <row r="5962" spans="1:10" x14ac:dyDescent="0.25">
      <c r="A5962">
        <v>114.026580810547</v>
      </c>
      <c r="B5962">
        <v>2.6860320940613698</v>
      </c>
      <c r="C5962">
        <v>1.2238025419719599E-3</v>
      </c>
      <c r="D5962">
        <v>2.6872558519244198</v>
      </c>
      <c r="E5962" s="2">
        <v>2.1535417005225099E-5</v>
      </c>
      <c r="F5962">
        <f>Tabla3[[#This Row],[Axial Force ]]/$M$12</f>
        <v>2.4521845335601506</v>
      </c>
      <c r="G5962">
        <f>Tabla3[[#This Row],[Axial Displacement ]]/$M$9</f>
        <v>3.1232931326294996E-2</v>
      </c>
      <c r="H5962">
        <f>IF(Tabla3[[#This Row],[Axial Displacement Command ]]=D5961,1,0)</f>
        <v>0</v>
      </c>
      <c r="I5962">
        <f>IF(AND(Tabla3[[#This Row],[cic]]=1,(AND(H5961=1,H5963=0))),1,0)</f>
        <v>0</v>
      </c>
      <c r="J5962">
        <f>Tabla3[[#This Row],[pas]]+J5961</f>
        <v>25</v>
      </c>
    </row>
    <row r="5963" spans="1:10" x14ac:dyDescent="0.25">
      <c r="A5963">
        <v>114.65682220459</v>
      </c>
      <c r="B5963">
        <v>2.6887999847531301</v>
      </c>
      <c r="C5963">
        <v>1.7924309076988701E-3</v>
      </c>
      <c r="D5963">
        <v>2.6905925478786199</v>
      </c>
      <c r="E5963">
        <v>-1.3684360737897801E-3</v>
      </c>
      <c r="F5963">
        <f>Tabla3[[#This Row],[Axial Force ]]/$M$12</f>
        <v>2.4657381119266666</v>
      </c>
      <c r="G5963">
        <f>Tabla3[[#This Row],[Axial Displacement ]]/$M$9</f>
        <v>3.126511610178058E-2</v>
      </c>
      <c r="H5963">
        <f>IF(Tabla3[[#This Row],[Axial Displacement Command ]]=D5962,1,0)</f>
        <v>0</v>
      </c>
      <c r="I5963">
        <f>IF(AND(Tabla3[[#This Row],[cic]]=1,(AND(H5962=1,H5964=0))),1,0)</f>
        <v>0</v>
      </c>
      <c r="J5963">
        <f>Tabla3[[#This Row],[pas]]+J5962</f>
        <v>25</v>
      </c>
    </row>
    <row r="5964" spans="1:10" x14ac:dyDescent="0.25">
      <c r="A5964">
        <v>114.81802368164099</v>
      </c>
      <c r="B5964">
        <v>2.6926409918814902</v>
      </c>
      <c r="C5964">
        <v>1.28817555378191E-3</v>
      </c>
      <c r="D5964">
        <v>2.6939292438328302</v>
      </c>
      <c r="E5964">
        <v>2.21072880890461E-4</v>
      </c>
      <c r="F5964">
        <f>Tabla3[[#This Row],[Axial Force ]]/$M$12</f>
        <v>2.469204810357871</v>
      </c>
      <c r="G5964">
        <f>Tabla3[[#This Row],[Axial Displacement ]]/$M$9</f>
        <v>3.1309778975366166E-2</v>
      </c>
      <c r="H5964">
        <f>IF(Tabla3[[#This Row],[Axial Displacement Command ]]=D5963,1,0)</f>
        <v>0</v>
      </c>
      <c r="I5964">
        <f>IF(AND(Tabla3[[#This Row],[cic]]=1,(AND(H5963=1,H5965=0))),1,0)</f>
        <v>0</v>
      </c>
      <c r="J5964">
        <f>Tabla3[[#This Row],[pas]]+J5963</f>
        <v>25</v>
      </c>
    </row>
    <row r="5965" spans="1:10" x14ac:dyDescent="0.25">
      <c r="A5965">
        <v>115.168403625488</v>
      </c>
      <c r="B5965">
        <v>2.69538396969438</v>
      </c>
      <c r="C5965">
        <v>1.8815994735632601E-3</v>
      </c>
      <c r="D5965">
        <v>2.6972657069563901</v>
      </c>
      <c r="E5965">
        <v>-4.9242237309954405E-4</v>
      </c>
      <c r="F5965">
        <f>Tabla3[[#This Row],[Axial Force ]]/$M$12</f>
        <v>2.4767398629137203</v>
      </c>
      <c r="G5965">
        <f>Tabla3[[#This Row],[Axial Displacement ]]/$M$9</f>
        <v>3.1341674066213722E-2</v>
      </c>
      <c r="H5965">
        <f>IF(Tabla3[[#This Row],[Axial Displacement Command ]]=D5964,1,0)</f>
        <v>0</v>
      </c>
      <c r="I5965">
        <f>IF(AND(Tabla3[[#This Row],[cic]]=1,(AND(H5964=1,H5966=0))),1,0)</f>
        <v>0</v>
      </c>
      <c r="J5965">
        <f>Tabla3[[#This Row],[pas]]+J5964</f>
        <v>25</v>
      </c>
    </row>
    <row r="5966" spans="1:10" x14ac:dyDescent="0.25">
      <c r="A5966">
        <v>115.66787719726599</v>
      </c>
      <c r="B5966">
        <v>2.6989029720425601</v>
      </c>
      <c r="C5966">
        <v>1.6992091786960401E-3</v>
      </c>
      <c r="D5966">
        <v>2.7006024029105902</v>
      </c>
      <c r="E5966">
        <v>1.37606525640877E-3</v>
      </c>
      <c r="F5966">
        <f>Tabla3[[#This Row],[Axial Force ]]/$M$12</f>
        <v>2.487481230048731</v>
      </c>
      <c r="G5966">
        <f>Tabla3[[#This Row],[Axial Displacement ]]/$M$9</f>
        <v>3.1382592698169301E-2</v>
      </c>
      <c r="H5966">
        <f>IF(Tabla3[[#This Row],[Axial Displacement Command ]]=D5965,1,0)</f>
        <v>0</v>
      </c>
      <c r="I5966">
        <f>IF(AND(Tabla3[[#This Row],[cic]]=1,(AND(H5965=1,H5967=0))),1,0)</f>
        <v>0</v>
      </c>
      <c r="J5966">
        <f>Tabla3[[#This Row],[pas]]+J5965</f>
        <v>25</v>
      </c>
    </row>
    <row r="5967" spans="1:10" x14ac:dyDescent="0.25">
      <c r="A5967">
        <v>115.99306488037099</v>
      </c>
      <c r="B5967">
        <v>2.7020752895623401</v>
      </c>
      <c r="C5967">
        <v>1.86371801191854E-3</v>
      </c>
      <c r="D5967">
        <v>2.7039388660341501</v>
      </c>
      <c r="E5967">
        <v>-2.58366583238967E-4</v>
      </c>
      <c r="F5967">
        <f>Tabla3[[#This Row],[Axial Force ]]/$M$12</f>
        <v>2.4944745135563653</v>
      </c>
      <c r="G5967">
        <f>Tabla3[[#This Row],[Axial Displacement ]]/$M$9</f>
        <v>3.1419480111190001E-2</v>
      </c>
      <c r="H5967">
        <f>IF(Tabla3[[#This Row],[Axial Displacement Command ]]=D5966,1,0)</f>
        <v>0</v>
      </c>
      <c r="I5967">
        <f>IF(AND(Tabla3[[#This Row],[cic]]=1,(AND(H5966=1,H5968=0))),1,0)</f>
        <v>0</v>
      </c>
      <c r="J5967">
        <f>Tabla3[[#This Row],[pas]]+J5966</f>
        <v>25</v>
      </c>
    </row>
    <row r="5968" spans="1:10" x14ac:dyDescent="0.25">
      <c r="A5968">
        <v>116.44857788085901</v>
      </c>
      <c r="B5968">
        <v>2.7052187360823199</v>
      </c>
      <c r="C5968">
        <v>2.05659875973652E-3</v>
      </c>
      <c r="D5968">
        <v>2.7072753291577101</v>
      </c>
      <c r="E5968">
        <v>-6.2987038518258498E-4</v>
      </c>
      <c r="F5968">
        <f>Tabla3[[#This Row],[Axial Force ]]/$M$12</f>
        <v>2.504270492061484</v>
      </c>
      <c r="G5968">
        <f>Tabla3[[#This Row],[Axial Displacement ]]/$M$9</f>
        <v>3.1456031814910697E-2</v>
      </c>
      <c r="H5968">
        <f>IF(Tabla3[[#This Row],[Axial Displacement Command ]]=D5967,1,0)</f>
        <v>0</v>
      </c>
      <c r="I5968">
        <f>IF(AND(Tabla3[[#This Row],[cic]]=1,(AND(H5967=1,H5969=0))),1,0)</f>
        <v>0</v>
      </c>
      <c r="J5968">
        <f>Tabla3[[#This Row],[pas]]+J5967</f>
        <v>25</v>
      </c>
    </row>
    <row r="5969" spans="1:10" x14ac:dyDescent="0.25">
      <c r="A5969">
        <v>116.44295501709</v>
      </c>
      <c r="B5969">
        <v>2.7087735943496201</v>
      </c>
      <c r="C5969">
        <v>1.8384456552667E-3</v>
      </c>
      <c r="D5969">
        <v>2.7106120251119101</v>
      </c>
      <c r="E5969">
        <v>8.0262992696589197E-4</v>
      </c>
      <c r="F5969">
        <f>Tabla3[[#This Row],[Axial Force ]]/$M$12</f>
        <v>2.5041495702600001</v>
      </c>
      <c r="G5969">
        <f>Tabla3[[#This Row],[Axial Displacement ]]/$M$9</f>
        <v>3.1497367376158374E-2</v>
      </c>
      <c r="H5969">
        <f>IF(Tabla3[[#This Row],[Axial Displacement Command ]]=D5968,1,0)</f>
        <v>0</v>
      </c>
      <c r="I5969">
        <f>IF(AND(Tabla3[[#This Row],[cic]]=1,(AND(H5968=1,H5970=0))),1,0)</f>
        <v>0</v>
      </c>
      <c r="J5969">
        <f>Tabla3[[#This Row],[pas]]+J5968</f>
        <v>25</v>
      </c>
    </row>
    <row r="5970" spans="1:10" x14ac:dyDescent="0.25">
      <c r="A5970">
        <v>116.87442779541</v>
      </c>
      <c r="B5970">
        <v>2.7119386941194499</v>
      </c>
      <c r="C5970">
        <v>2.0101069821976099E-3</v>
      </c>
      <c r="D5970">
        <v>2.71394872106612</v>
      </c>
      <c r="E5970">
        <v>-1.70309021996218E-3</v>
      </c>
      <c r="F5970">
        <f>Tabla3[[#This Row],[Axial Force ]]/$M$12</f>
        <v>2.5134285547399999</v>
      </c>
      <c r="G5970">
        <f>Tabla3[[#This Row],[Axial Displacement ]]/$M$9</f>
        <v>3.1534170861854068E-2</v>
      </c>
      <c r="H5970">
        <f>IF(Tabla3[[#This Row],[Axial Displacement Command ]]=D5969,1,0)</f>
        <v>0</v>
      </c>
      <c r="I5970">
        <f>IF(AND(Tabla3[[#This Row],[cic]]=1,(AND(H5969=1,H5971=0))),1,0)</f>
        <v>0</v>
      </c>
      <c r="J5970">
        <f>Tabla3[[#This Row],[pas]]+J5969</f>
        <v>25</v>
      </c>
    </row>
    <row r="5971" spans="1:10" x14ac:dyDescent="0.25">
      <c r="A5971">
        <v>116.72979736328099</v>
      </c>
      <c r="B5971">
        <v>2.71552195772529</v>
      </c>
      <c r="C5971">
        <v>1.7631053879085801E-3</v>
      </c>
      <c r="D5971">
        <v>2.7172851841896799</v>
      </c>
      <c r="E5971">
        <v>-1.51673430082155E-3</v>
      </c>
      <c r="F5971">
        <f>Tabla3[[#This Row],[Axial Force ]]/$M$12</f>
        <v>2.5103182228662577</v>
      </c>
      <c r="G5971">
        <f>Tabla3[[#This Row],[Axial Displacement ]]/$M$9</f>
        <v>3.1575836717735929E-2</v>
      </c>
      <c r="H5971">
        <f>IF(Tabla3[[#This Row],[Axial Displacement Command ]]=D5970,1,0)</f>
        <v>0</v>
      </c>
      <c r="I5971">
        <f>IF(AND(Tabla3[[#This Row],[cic]]=1,(AND(H5970=1,H5972=0))),1,0)</f>
        <v>0</v>
      </c>
      <c r="J5971">
        <f>Tabla3[[#This Row],[pas]]+J5970</f>
        <v>25</v>
      </c>
    </row>
    <row r="5972" spans="1:10" x14ac:dyDescent="0.25">
      <c r="A5972">
        <v>117.66746520996099</v>
      </c>
      <c r="B5972">
        <v>2.7188479434698798</v>
      </c>
      <c r="C5972">
        <v>1.7738342421580501E-3</v>
      </c>
      <c r="D5972">
        <v>2.72062188014388</v>
      </c>
      <c r="E5972">
        <v>-3.5684985277839598E-4</v>
      </c>
      <c r="F5972">
        <f>Tabla3[[#This Row],[Axial Force ]]/$M$12</f>
        <v>2.5304831227948599</v>
      </c>
      <c r="G5972">
        <f>Tabla3[[#This Row],[Axial Displacement ]]/$M$9</f>
        <v>3.1614510970579997E-2</v>
      </c>
      <c r="H5972">
        <f>IF(Tabla3[[#This Row],[Axial Displacement Command ]]=D5971,1,0)</f>
        <v>0</v>
      </c>
      <c r="I5972">
        <f>IF(AND(Tabla3[[#This Row],[cic]]=1,(AND(H5971=1,H5973=0))),1,0)</f>
        <v>0</v>
      </c>
      <c r="J5972">
        <f>Tabla3[[#This Row],[pas]]+J5971</f>
        <v>25</v>
      </c>
    </row>
    <row r="5973" spans="1:10" x14ac:dyDescent="0.25">
      <c r="A5973">
        <v>117.74195861816401</v>
      </c>
      <c r="B5973">
        <v>2.7223313227295902</v>
      </c>
      <c r="C5973">
        <v>1.6272067568934301E-3</v>
      </c>
      <c r="D5973">
        <v>2.72395857609808</v>
      </c>
      <c r="E5973">
        <v>-2.7869089080923E-3</v>
      </c>
      <c r="F5973">
        <f>Tabla3[[#This Row],[Axial Force ]]/$M$12</f>
        <v>2.5320851315734196</v>
      </c>
      <c r="G5973">
        <f>Tabla3[[#This Row],[Axial Displacement ]]/$M$9</f>
        <v>3.1655015380576627E-2</v>
      </c>
      <c r="H5973">
        <f>IF(Tabla3[[#This Row],[Axial Displacement Command ]]=D5972,1,0)</f>
        <v>0</v>
      </c>
      <c r="I5973">
        <f>IF(AND(Tabla3[[#This Row],[cic]]=1,(AND(H5972=1,H5974=0))),1,0)</f>
        <v>0</v>
      </c>
      <c r="J5973">
        <f>Tabla3[[#This Row],[pas]]+J5972</f>
        <v>25</v>
      </c>
    </row>
    <row r="5974" spans="1:10" x14ac:dyDescent="0.25">
      <c r="A5974">
        <v>117.809005737305</v>
      </c>
      <c r="B5974">
        <v>2.7258931659162</v>
      </c>
      <c r="C5974">
        <v>1.40166287110333E-3</v>
      </c>
      <c r="D5974">
        <v>2.7272948063909999</v>
      </c>
      <c r="E5974">
        <v>3.9392443795804898E-4</v>
      </c>
      <c r="F5974">
        <f>Tabla3[[#This Row],[Axial Force ]]/$M$12</f>
        <v>2.5335270051033332</v>
      </c>
      <c r="G5974">
        <f>Tabla3[[#This Row],[Axial Displacement ]]/$M$9</f>
        <v>3.1696432161816279E-2</v>
      </c>
      <c r="H5974">
        <f>IF(Tabla3[[#This Row],[Axial Displacement Command ]]=D5973,1,0)</f>
        <v>0</v>
      </c>
      <c r="I5974">
        <f>IF(AND(Tabla3[[#This Row],[cic]]=1,(AND(H5973=1,H5975=0))),1,0)</f>
        <v>0</v>
      </c>
      <c r="J5974">
        <f>Tabla3[[#This Row],[pas]]+J5973</f>
        <v>25</v>
      </c>
    </row>
    <row r="5975" spans="1:10" x14ac:dyDescent="0.25">
      <c r="A5975">
        <v>118.25807189941401</v>
      </c>
      <c r="B5975">
        <v>2.72891880013049</v>
      </c>
      <c r="C5975">
        <v>1.7127990759035999E-3</v>
      </c>
      <c r="D5975">
        <v>2.7306315023451999</v>
      </c>
      <c r="E5975">
        <v>1.64242499067768E-3</v>
      </c>
      <c r="F5975">
        <f>Tabla3[[#This Row],[Axial Force ]]/$M$12</f>
        <v>2.5431843419228817</v>
      </c>
      <c r="G5975">
        <f>Tabla3[[#This Row],[Axial Displacement ]]/$M$9</f>
        <v>3.1731613955005698E-2</v>
      </c>
      <c r="H5975">
        <f>IF(Tabla3[[#This Row],[Axial Displacement Command ]]=D5974,1,0)</f>
        <v>0</v>
      </c>
      <c r="I5975">
        <f>IF(AND(Tabla3[[#This Row],[cic]]=1,(AND(H5974=1,H5976=0))),1,0)</f>
        <v>0</v>
      </c>
      <c r="J5975">
        <f>Tabla3[[#This Row],[pas]]+J5974</f>
        <v>25</v>
      </c>
    </row>
    <row r="5976" spans="1:10" x14ac:dyDescent="0.25">
      <c r="A5976">
        <v>118.78362274169901</v>
      </c>
      <c r="B5976">
        <v>2.7328205760568398</v>
      </c>
      <c r="C5976">
        <v>1.14774707071774E-3</v>
      </c>
      <c r="D5976">
        <v>2.7339681982994102</v>
      </c>
      <c r="E5976">
        <v>4.4373066998559802E-4</v>
      </c>
      <c r="F5976">
        <f>Tabla3[[#This Row],[Axial Force ]]/$M$12</f>
        <v>2.5544865105741721</v>
      </c>
      <c r="G5976">
        <f>Tabla3[[#This Row],[Axial Displacement ]]/$M$9</f>
        <v>3.1776983442521396E-2</v>
      </c>
      <c r="H5976">
        <f>IF(Tabla3[[#This Row],[Axial Displacement Command ]]=D5975,1,0)</f>
        <v>0</v>
      </c>
      <c r="I5976">
        <f>IF(AND(Tabla3[[#This Row],[cic]]=1,(AND(H5975=1,H5977=0))),1,0)</f>
        <v>0</v>
      </c>
      <c r="J5976">
        <f>Tabla3[[#This Row],[pas]]+J5975</f>
        <v>25</v>
      </c>
    </row>
    <row r="5977" spans="1:10" x14ac:dyDescent="0.25">
      <c r="A5977">
        <v>119.113166809082</v>
      </c>
      <c r="B5977">
        <v>2.7354347985237801</v>
      </c>
      <c r="C5977">
        <v>1.86991690043214E-3</v>
      </c>
      <c r="D5977">
        <v>2.7373046614229701</v>
      </c>
      <c r="E5977">
        <v>-1.79381277121138E-3</v>
      </c>
      <c r="F5977">
        <f>Tabla3[[#This Row],[Axial Force ]]/$M$12</f>
        <v>2.5615734797652046</v>
      </c>
      <c r="G5977">
        <f>Tabla3[[#This Row],[Axial Displacement ]]/$M$9</f>
        <v>3.1807381378183487E-2</v>
      </c>
      <c r="H5977">
        <f>IF(Tabla3[[#This Row],[Axial Displacement Command ]]=D5976,1,0)</f>
        <v>0</v>
      </c>
      <c r="I5977">
        <f>IF(AND(Tabla3[[#This Row],[cic]]=1,(AND(H5976=1,H5978=0))),1,0)</f>
        <v>0</v>
      </c>
      <c r="J5977">
        <f>Tabla3[[#This Row],[pas]]+J5976</f>
        <v>25</v>
      </c>
    </row>
    <row r="5978" spans="1:10" x14ac:dyDescent="0.25">
      <c r="A5978">
        <v>119.605033874512</v>
      </c>
      <c r="B5978">
        <v>2.7384781278669799</v>
      </c>
      <c r="C5978">
        <v>2.1631717572745401E-3</v>
      </c>
      <c r="D5978">
        <v>2.7406413573771702</v>
      </c>
      <c r="E5978">
        <v>-2.33775335800601E-3</v>
      </c>
      <c r="F5978">
        <f>Tabla3[[#This Row],[Axial Force ]]/$M$12</f>
        <v>2.5721512661185377</v>
      </c>
      <c r="G5978">
        <f>Tabla3[[#This Row],[Axial Displacement ]]/$M$9</f>
        <v>3.1842768928685809E-2</v>
      </c>
      <c r="H5978">
        <f>IF(Tabla3[[#This Row],[Axial Displacement Command ]]=D5977,1,0)</f>
        <v>0</v>
      </c>
      <c r="I5978">
        <f>IF(AND(Tabla3[[#This Row],[cic]]=1,(AND(H5977=1,H5979=0))),1,0)</f>
        <v>0</v>
      </c>
      <c r="J5978">
        <f>Tabla3[[#This Row],[pas]]+J5977</f>
        <v>25</v>
      </c>
    </row>
    <row r="5979" spans="1:10" x14ac:dyDescent="0.25">
      <c r="A5979">
        <v>119.70574188232401</v>
      </c>
      <c r="B5979">
        <v>2.7419580146670302</v>
      </c>
      <c r="C5979">
        <v>2.0201205188641299E-3</v>
      </c>
      <c r="D5979">
        <v>2.74397805333138</v>
      </c>
      <c r="E5979">
        <v>-1.53644089095906E-3</v>
      </c>
      <c r="F5979">
        <f>Tabla3[[#This Row],[Axial Force ]]/$M$12</f>
        <v>2.5743170297273981</v>
      </c>
      <c r="G5979">
        <f>Tabla3[[#This Row],[Axial Displacement ]]/$M$9</f>
        <v>3.18832327286864E-2</v>
      </c>
      <c r="H5979">
        <f>IF(Tabla3[[#This Row],[Axial Displacement Command ]]=D5978,1,0)</f>
        <v>0</v>
      </c>
      <c r="I5979">
        <f>IF(AND(Tabla3[[#This Row],[cic]]=1,(AND(H5978=1,H5980=0))),1,0)</f>
        <v>0</v>
      </c>
      <c r="J5979">
        <f>Tabla3[[#This Row],[pas]]+J5978</f>
        <v>25</v>
      </c>
    </row>
    <row r="5980" spans="1:10" x14ac:dyDescent="0.25">
      <c r="A5980">
        <v>120.15975189209</v>
      </c>
      <c r="B5980">
        <v>2.74521578103304</v>
      </c>
      <c r="C5980">
        <v>2.09856034416589E-3</v>
      </c>
      <c r="D5980">
        <v>2.74731451645494</v>
      </c>
      <c r="E5980">
        <v>-2.7998698897135901E-3</v>
      </c>
      <c r="F5980">
        <f>Tabla3[[#This Row],[Axial Force ]]/$M$12</f>
        <v>2.5840806858513981</v>
      </c>
      <c r="G5980">
        <f>Tabla3[[#This Row],[Axial Displacement ]]/$M$9</f>
        <v>3.1921113732942326E-2</v>
      </c>
      <c r="H5980">
        <f>IF(Tabla3[[#This Row],[Axial Displacement Command ]]=D5979,1,0)</f>
        <v>0</v>
      </c>
      <c r="I5980">
        <f>IF(AND(Tabla3[[#This Row],[cic]]=1,(AND(H5979=1,H5981=0))),1,0)</f>
        <v>0</v>
      </c>
      <c r="J5980">
        <f>Tabla3[[#This Row],[pas]]+J5979</f>
        <v>25</v>
      </c>
    </row>
    <row r="5981" spans="1:10" x14ac:dyDescent="0.25">
      <c r="A5981">
        <v>120.63864898681599</v>
      </c>
      <c r="B5981">
        <v>2.7486348990351002</v>
      </c>
      <c r="C5981">
        <v>2.0163058707112201E-3</v>
      </c>
      <c r="D5981">
        <v>2.75065121240914</v>
      </c>
      <c r="E5981">
        <v>-1.4036759239388599E-3</v>
      </c>
      <c r="F5981">
        <f>Tabla3[[#This Row],[Axial Force ]]/$M$12</f>
        <v>2.5943795481035696</v>
      </c>
      <c r="G5981">
        <f>Tabla3[[#This Row],[Axial Displacement ]]/$M$9</f>
        <v>3.1960870919012792E-2</v>
      </c>
      <c r="H5981">
        <f>IF(Tabla3[[#This Row],[Axial Displacement Command ]]=D5980,1,0)</f>
        <v>0</v>
      </c>
      <c r="I5981">
        <f>IF(AND(Tabla3[[#This Row],[cic]]=1,(AND(H5980=1,H5982=0))),1,0)</f>
        <v>0</v>
      </c>
      <c r="J5981">
        <f>Tabla3[[#This Row],[pas]]+J5980</f>
        <v>25</v>
      </c>
    </row>
    <row r="5982" spans="1:10" x14ac:dyDescent="0.25">
      <c r="A5982">
        <v>121.021896362305</v>
      </c>
      <c r="B5982">
        <v>2.7517818380147201</v>
      </c>
      <c r="C5982">
        <v>2.2058486592868602E-3</v>
      </c>
      <c r="D5982">
        <v>2.7539876755327</v>
      </c>
      <c r="E5982">
        <v>-2.4336057435903101E-4</v>
      </c>
      <c r="F5982">
        <f>Tabla3[[#This Row],[Axial Force ]]/$M$12</f>
        <v>2.6026214271463441</v>
      </c>
      <c r="G5982">
        <f>Tabla3[[#This Row],[Axial Displacement ]]/$M$9</f>
        <v>3.1997463232729305E-2</v>
      </c>
      <c r="H5982">
        <f>IF(Tabla3[[#This Row],[Axial Displacement Command ]]=D5981,1,0)</f>
        <v>0</v>
      </c>
      <c r="I5982">
        <f>IF(AND(Tabla3[[#This Row],[cic]]=1,(AND(H5981=1,H5983=0))),1,0)</f>
        <v>0</v>
      </c>
      <c r="J5982">
        <f>Tabla3[[#This Row],[pas]]+J5981</f>
        <v>25</v>
      </c>
    </row>
    <row r="5983" spans="1:10" x14ac:dyDescent="0.25">
      <c r="A5983">
        <v>120.945831298828</v>
      </c>
      <c r="B5983">
        <v>2.7547038625925802</v>
      </c>
      <c r="C5983">
        <v>2.6204586447420302E-3</v>
      </c>
      <c r="D5983">
        <v>2.7573241386562599</v>
      </c>
      <c r="E5983" s="2">
        <v>-2.4563492573292899E-5</v>
      </c>
      <c r="F5983">
        <f>Tabla3[[#This Row],[Axial Force ]]/$M$12</f>
        <v>2.6009856193296343</v>
      </c>
      <c r="G5983">
        <f>Tabla3[[#This Row],[Axial Displacement ]]/$M$9</f>
        <v>3.2031440262704422E-2</v>
      </c>
      <c r="H5983">
        <f>IF(Tabla3[[#This Row],[Axial Displacement Command ]]=D5982,1,0)</f>
        <v>0</v>
      </c>
      <c r="I5983">
        <f>IF(AND(Tabla3[[#This Row],[cic]]=1,(AND(H5982=1,H5984=0))),1,0)</f>
        <v>0</v>
      </c>
      <c r="J5983">
        <f>Tabla3[[#This Row],[pas]]+J5982</f>
        <v>25</v>
      </c>
    </row>
    <row r="5984" spans="1:10" x14ac:dyDescent="0.25">
      <c r="A5984">
        <v>121.241485595703</v>
      </c>
      <c r="B5984">
        <v>2.75892741046846</v>
      </c>
      <c r="C5984">
        <v>1.73354146681959E-3</v>
      </c>
      <c r="D5984">
        <v>2.76066083461046</v>
      </c>
      <c r="E5984">
        <v>1.86818965630664E-4</v>
      </c>
      <c r="F5984">
        <f>Tabla3[[#This Row],[Axial Force ]]/$M$12</f>
        <v>2.6073437762516773</v>
      </c>
      <c r="G5984">
        <f>Tabla3[[#This Row],[Axial Displacement ]]/$M$9</f>
        <v>3.2080551284516978E-2</v>
      </c>
      <c r="H5984">
        <f>IF(Tabla3[[#This Row],[Axial Displacement Command ]]=D5983,1,0)</f>
        <v>0</v>
      </c>
      <c r="I5984">
        <f>IF(AND(Tabla3[[#This Row],[cic]]=1,(AND(H5983=1,H5985=0))),1,0)</f>
        <v>0</v>
      </c>
      <c r="J5984">
        <f>Tabla3[[#This Row],[pas]]+J5983</f>
        <v>25</v>
      </c>
    </row>
    <row r="5985" spans="1:10" x14ac:dyDescent="0.25">
      <c r="A5985">
        <v>121.446884155273</v>
      </c>
      <c r="B5985">
        <v>2.7625036891549799</v>
      </c>
      <c r="C5985">
        <v>1.49393076753768E-3</v>
      </c>
      <c r="D5985">
        <v>2.7639975305646698</v>
      </c>
      <c r="E5985">
        <v>1.28818544453679E-3</v>
      </c>
      <c r="F5985">
        <f>Tabla3[[#This Row],[Axial Force ]]/$M$12</f>
        <v>2.6117609495757632</v>
      </c>
      <c r="G5985">
        <f>Tabla3[[#This Row],[Axial Displacement ]]/$M$9</f>
        <v>3.212213592040674E-2</v>
      </c>
      <c r="H5985">
        <f>IF(Tabla3[[#This Row],[Axial Displacement Command ]]=D5984,1,0)</f>
        <v>0</v>
      </c>
      <c r="I5985">
        <f>IF(AND(Tabla3[[#This Row],[cic]]=1,(AND(H5984=1,H5986=0))),1,0)</f>
        <v>0</v>
      </c>
      <c r="J5985">
        <f>Tabla3[[#This Row],[pas]]+J5984</f>
        <v>25</v>
      </c>
    </row>
    <row r="5986" spans="1:10" x14ac:dyDescent="0.25">
      <c r="A5986">
        <v>122.18295288085901</v>
      </c>
      <c r="B5986">
        <v>2.7649246621876999</v>
      </c>
      <c r="C5986">
        <v>2.4092196326819201E-3</v>
      </c>
      <c r="D5986">
        <v>2.7673339936882302</v>
      </c>
      <c r="E5986">
        <v>-1.5846009091546899E-3</v>
      </c>
      <c r="F5986">
        <f>Tabla3[[#This Row],[Axial Force ]]/$M$12</f>
        <v>2.6275903845346025</v>
      </c>
      <c r="G5986">
        <f>Tabla3[[#This Row],[Axial Displacement ]]/$M$9</f>
        <v>3.215028676962442E-2</v>
      </c>
      <c r="H5986">
        <f>IF(Tabla3[[#This Row],[Axial Displacement Command ]]=D5985,1,0)</f>
        <v>0</v>
      </c>
      <c r="I5986">
        <f>IF(AND(Tabla3[[#This Row],[cic]]=1,(AND(H5985=1,H5987=0))),1,0)</f>
        <v>0</v>
      </c>
      <c r="J5986">
        <f>Tabla3[[#This Row],[pas]]+J5985</f>
        <v>25</v>
      </c>
    </row>
    <row r="5987" spans="1:10" x14ac:dyDescent="0.25">
      <c r="A5987">
        <v>122.416053771973</v>
      </c>
      <c r="B5987">
        <v>2.76822922751307</v>
      </c>
      <c r="C5987">
        <v>2.4414061954303201E-3</v>
      </c>
      <c r="D5987">
        <v>2.7706706896424298</v>
      </c>
      <c r="E5987" s="2">
        <v>2.39251569666976E-5</v>
      </c>
      <c r="F5987">
        <f>Tabla3[[#This Row],[Axial Force ]]/$M$12</f>
        <v>2.6326033069241506</v>
      </c>
      <c r="G5987">
        <f>Tabla3[[#This Row],[Axial Displacement ]]/$M$9</f>
        <v>3.2188711947826396E-2</v>
      </c>
      <c r="H5987">
        <f>IF(Tabla3[[#This Row],[Axial Displacement Command ]]=D5986,1,0)</f>
        <v>0</v>
      </c>
      <c r="I5987">
        <f>IF(AND(Tabla3[[#This Row],[cic]]=1,(AND(H5986=1,H5988=0))),1,0)</f>
        <v>0</v>
      </c>
      <c r="J5987">
        <f>Tabla3[[#This Row],[pas]]+J5986</f>
        <v>25</v>
      </c>
    </row>
    <row r="5988" spans="1:10" x14ac:dyDescent="0.25">
      <c r="A5988">
        <v>122.71995544433599</v>
      </c>
      <c r="B5988">
        <v>2.7718483470380302</v>
      </c>
      <c r="C5988">
        <v>2.1588803065242198E-3</v>
      </c>
      <c r="D5988">
        <v>2.7740073855966298</v>
      </c>
      <c r="E5988">
        <v>-1.3096054090055999E-3</v>
      </c>
      <c r="F5988">
        <f>Tabla3[[#This Row],[Axial Force ]]/$M$12</f>
        <v>2.6391388267599138</v>
      </c>
      <c r="G5988">
        <f>Tabla3[[#This Row],[Axial Displacement ]]/$M$9</f>
        <v>3.2230794733000348E-2</v>
      </c>
      <c r="H5988">
        <f>IF(Tabla3[[#This Row],[Axial Displacement Command ]]=D5987,1,0)</f>
        <v>0</v>
      </c>
      <c r="I5988">
        <f>IF(AND(Tabla3[[#This Row],[cic]]=1,(AND(H5987=1,H5989=0))),1,0)</f>
        <v>0</v>
      </c>
      <c r="J5988">
        <f>Tabla3[[#This Row],[pas]]+J5987</f>
        <v>25</v>
      </c>
    </row>
    <row r="5989" spans="1:10" x14ac:dyDescent="0.25">
      <c r="A5989">
        <v>123.06974029541</v>
      </c>
      <c r="B5989">
        <v>2.7753496542573002</v>
      </c>
      <c r="C5989">
        <v>1.9941330720030198E-3</v>
      </c>
      <c r="D5989">
        <v>2.7773438487201898</v>
      </c>
      <c r="E5989">
        <v>1.3317543334778699E-4</v>
      </c>
      <c r="F5989">
        <f>Tabla3[[#This Row],[Axial Force ]]/$M$12</f>
        <v>2.6466610816217204</v>
      </c>
      <c r="G5989">
        <f>Tabla3[[#This Row],[Axial Displacement ]]/$M$9</f>
        <v>3.2271507607643024E-2</v>
      </c>
      <c r="H5989">
        <f>IF(Tabla3[[#This Row],[Axial Displacement Command ]]=D5988,1,0)</f>
        <v>0</v>
      </c>
      <c r="I5989">
        <f>IF(AND(Tabla3[[#This Row],[cic]]=1,(AND(H5988=1,H5990=0))),1,0)</f>
        <v>0</v>
      </c>
      <c r="J5989">
        <f>Tabla3[[#This Row],[pas]]+J5988</f>
        <v>25</v>
      </c>
    </row>
    <row r="5990" spans="1:10" x14ac:dyDescent="0.25">
      <c r="A5990">
        <v>123.42929077148401</v>
      </c>
      <c r="B5990">
        <v>2.7787219732999802</v>
      </c>
      <c r="C5990">
        <v>1.9583701487135802E-3</v>
      </c>
      <c r="D5990">
        <v>2.7806803118437502</v>
      </c>
      <c r="E5990">
        <v>1.0537396519794101E-3</v>
      </c>
      <c r="F5990">
        <f>Tabla3[[#This Row],[Axial Force ]]/$M$12</f>
        <v>2.654393349924387</v>
      </c>
      <c r="G5990">
        <f>Tabla3[[#This Row],[Axial Displacement ]]/$M$9</f>
        <v>3.2310720619767211E-2</v>
      </c>
      <c r="H5990">
        <f>IF(Tabla3[[#This Row],[Axial Displacement Command ]]=D5989,1,0)</f>
        <v>0</v>
      </c>
      <c r="I5990">
        <f>IF(AND(Tabla3[[#This Row],[cic]]=1,(AND(H5989=1,H5991=0))),1,0)</f>
        <v>0</v>
      </c>
      <c r="J5990">
        <f>Tabla3[[#This Row],[pas]]+J5989</f>
        <v>25</v>
      </c>
    </row>
    <row r="5991" spans="1:10" x14ac:dyDescent="0.25">
      <c r="A5991">
        <v>123.709106445313</v>
      </c>
      <c r="B5991">
        <v>2.78232339769602</v>
      </c>
      <c r="C5991">
        <v>1.69372560776537E-3</v>
      </c>
      <c r="D5991">
        <v>2.78401700779796</v>
      </c>
      <c r="E5991">
        <v>5.5121785180745097E-4</v>
      </c>
      <c r="F5991">
        <f>Tabla3[[#This Row],[Axial Force ]]/$M$12</f>
        <v>2.6604108912970537</v>
      </c>
      <c r="G5991">
        <f>Tabla3[[#This Row],[Axial Displacement ]]/$M$9</f>
        <v>3.2352597647628142E-2</v>
      </c>
      <c r="H5991">
        <f>IF(Tabla3[[#This Row],[Axial Displacement Command ]]=D5990,1,0)</f>
        <v>0</v>
      </c>
      <c r="I5991">
        <f>IF(AND(Tabla3[[#This Row],[cic]]=1,(AND(H5990=1,H5992=0))),1,0)</f>
        <v>0</v>
      </c>
      <c r="J5991">
        <f>Tabla3[[#This Row],[pas]]+J5990</f>
        <v>25</v>
      </c>
    </row>
    <row r="5992" spans="1:10" x14ac:dyDescent="0.25">
      <c r="A5992">
        <v>124.00936889648401</v>
      </c>
      <c r="B5992">
        <v>2.78585311025381</v>
      </c>
      <c r="C5992">
        <v>1.5003681710368301E-3</v>
      </c>
      <c r="D5992">
        <v>2.78735347092152</v>
      </c>
      <c r="E5992">
        <v>4.1759835767152302E-4</v>
      </c>
      <c r="F5992">
        <f>Tabla3[[#This Row],[Axial Force ]]/$M$12</f>
        <v>2.666868148311484</v>
      </c>
      <c r="G5992">
        <f>Tabla3[[#This Row],[Axial Displacement ]]/$M$9</f>
        <v>3.2393640816904767E-2</v>
      </c>
      <c r="H5992">
        <f>IF(Tabla3[[#This Row],[Axial Displacement Command ]]=D5991,1,0)</f>
        <v>0</v>
      </c>
      <c r="I5992">
        <f>IF(AND(Tabla3[[#This Row],[cic]]=1,(AND(H5991=1,H5993=0))),1,0)</f>
        <v>0</v>
      </c>
      <c r="J5992">
        <f>Tabla3[[#This Row],[pas]]+J5991</f>
        <v>25</v>
      </c>
    </row>
    <row r="5993" spans="1:10" x14ac:dyDescent="0.25">
      <c r="A5993">
        <v>124.240226745605</v>
      </c>
      <c r="B5993">
        <v>2.7896047104150101</v>
      </c>
      <c r="C5993">
        <v>1.0855197842829501E-3</v>
      </c>
      <c r="D5993">
        <v>2.79069016687572</v>
      </c>
      <c r="E5993">
        <v>-1.54836470755981E-3</v>
      </c>
      <c r="F5993">
        <f>Tabla3[[#This Row],[Axial Force ]]/$M$12</f>
        <v>2.6718328332388173</v>
      </c>
      <c r="G5993">
        <f>Tabla3[[#This Row],[Axial Displacement ]]/$M$9</f>
        <v>3.2437264074593138E-2</v>
      </c>
      <c r="H5993">
        <f>IF(Tabla3[[#This Row],[Axial Displacement Command ]]=D5992,1,0)</f>
        <v>0</v>
      </c>
      <c r="I5993">
        <f>IF(AND(Tabla3[[#This Row],[cic]]=1,(AND(H5992=1,H5994=0))),1,0)</f>
        <v>0</v>
      </c>
      <c r="J5993">
        <f>Tabla3[[#This Row],[pas]]+J5992</f>
        <v>25</v>
      </c>
    </row>
    <row r="5994" spans="1:10" x14ac:dyDescent="0.25">
      <c r="A5994">
        <v>124.411407470703</v>
      </c>
      <c r="B5994">
        <v>2.7927411720156701</v>
      </c>
      <c r="C5994">
        <v>1.28579142710805E-3</v>
      </c>
      <c r="D5994">
        <v>2.7940268628299201</v>
      </c>
      <c r="E5994">
        <v>-1.35229020088445E-2</v>
      </c>
      <c r="F5994">
        <f>Tabla3[[#This Row],[Axial Force ]]/$M$12</f>
        <v>2.6755141391549033</v>
      </c>
      <c r="G5994">
        <f>Tabla3[[#This Row],[Axial Displacement ]]/$M$9</f>
        <v>3.2473734558321747E-2</v>
      </c>
      <c r="H5994">
        <f>IF(Tabla3[[#This Row],[Axial Displacement Command ]]=D5993,1,0)</f>
        <v>0</v>
      </c>
      <c r="I5994">
        <f>IF(AND(Tabla3[[#This Row],[cic]]=1,(AND(H5993=1,H5995=0))),1,0)</f>
        <v>0</v>
      </c>
      <c r="J5994">
        <f>Tabla3[[#This Row],[pas]]+J5993</f>
        <v>25</v>
      </c>
    </row>
    <row r="5995" spans="1:10" x14ac:dyDescent="0.25">
      <c r="A5995">
        <v>125.082893371582</v>
      </c>
      <c r="B5995">
        <v>2.7953910175710899</v>
      </c>
      <c r="C5995">
        <v>1.9721985609066901E-3</v>
      </c>
      <c r="D5995">
        <v>2.79736332595348</v>
      </c>
      <c r="E5995">
        <v>-8.1068577628684601E-4</v>
      </c>
      <c r="F5995">
        <f>Tabla3[[#This Row],[Axial Force ]]/$M$12</f>
        <v>2.6899546961630536</v>
      </c>
      <c r="G5995">
        <f>Tabla3[[#This Row],[Axial Displacement ]]/$M$9</f>
        <v>3.2504546715942904E-2</v>
      </c>
      <c r="H5995">
        <f>IF(Tabla3[[#This Row],[Axial Displacement Command ]]=D5994,1,0)</f>
        <v>0</v>
      </c>
      <c r="I5995">
        <f>IF(AND(Tabla3[[#This Row],[cic]]=1,(AND(H5994=1,H5996=0))),1,0)</f>
        <v>0</v>
      </c>
      <c r="J5995">
        <f>Tabla3[[#This Row],[pas]]+J5994</f>
        <v>25</v>
      </c>
    </row>
    <row r="5996" spans="1:10" x14ac:dyDescent="0.25">
      <c r="A5996">
        <v>125.69927978515599</v>
      </c>
      <c r="B5996">
        <v>2.7992462273687102</v>
      </c>
      <c r="C5996">
        <v>1.4536381058860601E-3</v>
      </c>
      <c r="D5996">
        <v>2.8007000219076899</v>
      </c>
      <c r="E5996">
        <v>-1.3725961878208201E-4</v>
      </c>
      <c r="F5996">
        <f>Tabla3[[#This Row],[Axial Force ]]/$M$12</f>
        <v>2.7032103179603442</v>
      </c>
      <c r="G5996">
        <f>Tabla3[[#This Row],[Axial Displacement ]]/$M$9</f>
        <v>3.2549374736845466E-2</v>
      </c>
      <c r="H5996">
        <f>IF(Tabla3[[#This Row],[Axial Displacement Command ]]=D5995,1,0)</f>
        <v>0</v>
      </c>
      <c r="I5996">
        <f>IF(AND(Tabla3[[#This Row],[cic]]=1,(AND(H5995=1,H5997=0))),1,0)</f>
        <v>0</v>
      </c>
      <c r="J5996">
        <f>Tabla3[[#This Row],[pas]]+J5995</f>
        <v>25</v>
      </c>
    </row>
    <row r="5997" spans="1:10" x14ac:dyDescent="0.25">
      <c r="A5997">
        <v>125.90650939941401</v>
      </c>
      <c r="B5997">
        <v>2.8043102938681801</v>
      </c>
      <c r="C5997">
        <v>2.7370452926334099E-4</v>
      </c>
      <c r="D5997">
        <v>2.8040367178618899</v>
      </c>
      <c r="E5997">
        <v>-3.7770385006297099E-3</v>
      </c>
      <c r="F5997">
        <f>Tabla3[[#This Row],[Axial Force ]]/$M$12</f>
        <v>2.7076668688046022</v>
      </c>
      <c r="G5997">
        <f>Tabla3[[#This Row],[Axial Displacement ]]/$M$9</f>
        <v>3.2608259231025352E-2</v>
      </c>
      <c r="H5997">
        <f>IF(Tabla3[[#This Row],[Axial Displacement Command ]]=D5996,1,0)</f>
        <v>0</v>
      </c>
      <c r="I5997">
        <f>IF(AND(Tabla3[[#This Row],[cic]]=1,(AND(H5996=1,H5998=0))),1,0)</f>
        <v>0</v>
      </c>
      <c r="J5997">
        <f>Tabla3[[#This Row],[pas]]+J5996</f>
        <v>25</v>
      </c>
    </row>
    <row r="5998" spans="1:10" x14ac:dyDescent="0.25">
      <c r="A5998">
        <v>126.396865844727</v>
      </c>
      <c r="B5998">
        <v>2.80678877606988</v>
      </c>
      <c r="C5998">
        <v>5.8436393146621402E-4</v>
      </c>
      <c r="D5998">
        <v>2.8073729481548102</v>
      </c>
      <c r="E5998">
        <v>-9.1431087412274803E-4</v>
      </c>
      <c r="F5998">
        <f>Tabla3[[#This Row],[Axial Force ]]/$M$12</f>
        <v>2.7182121687038063</v>
      </c>
      <c r="G5998">
        <f>Tabla3[[#This Row],[Axial Displacement ]]/$M$9</f>
        <v>3.2637078791510232E-2</v>
      </c>
      <c r="H5998">
        <f>IF(Tabla3[[#This Row],[Axial Displacement Command ]]=D5997,1,0)</f>
        <v>0</v>
      </c>
      <c r="I5998">
        <f>IF(AND(Tabla3[[#This Row],[cic]]=1,(AND(H5997=1,H5999=0))),1,0)</f>
        <v>0</v>
      </c>
      <c r="J5998">
        <f>Tabla3[[#This Row],[pas]]+J5997</f>
        <v>25</v>
      </c>
    </row>
    <row r="5999" spans="1:10" x14ac:dyDescent="0.25">
      <c r="A5999">
        <v>127.038192749023</v>
      </c>
      <c r="B5999">
        <v>2.8099180199205902</v>
      </c>
      <c r="C5999">
        <v>7.9178812484315098E-4</v>
      </c>
      <c r="D5999">
        <v>2.8107096441090098</v>
      </c>
      <c r="E5999">
        <v>3.23538102975363E-4</v>
      </c>
      <c r="F5999">
        <f>Tabla3[[#This Row],[Axial Force ]]/$M$12</f>
        <v>2.7320041451402797</v>
      </c>
      <c r="G5999">
        <f>Tabla3[[#This Row],[Axial Displacement ]]/$M$9</f>
        <v>3.2673465347913842E-2</v>
      </c>
      <c r="H5999">
        <f>IF(Tabla3[[#This Row],[Axial Displacement Command ]]=D5998,1,0)</f>
        <v>0</v>
      </c>
      <c r="I5999">
        <f>IF(AND(Tabla3[[#This Row],[cic]]=1,(AND(H5998=1,H6000=0))),1,0)</f>
        <v>0</v>
      </c>
      <c r="J5999">
        <f>Tabla3[[#This Row],[pas]]+J5998</f>
        <v>25</v>
      </c>
    </row>
    <row r="6000" spans="1:10" x14ac:dyDescent="0.25">
      <c r="A6000">
        <v>126.62551116943401</v>
      </c>
      <c r="B6000">
        <v>2.81274318695068</v>
      </c>
      <c r="C6000">
        <v>1.30319597246853E-3</v>
      </c>
      <c r="D6000">
        <v>2.8140463400632099</v>
      </c>
      <c r="E6000">
        <v>-1.3748442597716301E-3</v>
      </c>
      <c r="F6000">
        <f>Tabla3[[#This Row],[Axial Force ]]/$M$12</f>
        <v>2.7231292724609464</v>
      </c>
      <c r="G6000">
        <f>Tabla3[[#This Row],[Axial Displacement ]]/$M$9</f>
        <v>3.270631612733349E-2</v>
      </c>
      <c r="H6000">
        <f>IF(Tabla3[[#This Row],[Axial Displacement Command ]]=D5999,1,0)</f>
        <v>0</v>
      </c>
      <c r="I6000">
        <f>IF(AND(Tabla3[[#This Row],[cic]]=1,(AND(H5999=1,H6001=0))),1,0)</f>
        <v>0</v>
      </c>
      <c r="J6000">
        <f>Tabla3[[#This Row],[pas]]+J5999</f>
        <v>25</v>
      </c>
    </row>
    <row r="6001" spans="1:10" x14ac:dyDescent="0.25">
      <c r="A6001">
        <v>127.02447509765599</v>
      </c>
      <c r="B6001">
        <v>2.81619071029127</v>
      </c>
      <c r="C6001">
        <v>1.1920928955078099E-3</v>
      </c>
      <c r="D6001">
        <v>2.8173828031867698</v>
      </c>
      <c r="E6001">
        <v>-1.5732861129436101E-3</v>
      </c>
      <c r="F6001">
        <f>Tabla3[[#This Row],[Axial Force ]]/$M$12</f>
        <v>2.7317091418850752</v>
      </c>
      <c r="G6001">
        <f>Tabla3[[#This Row],[Axial Displacement ]]/$M$9</f>
        <v>3.2746403608038023E-2</v>
      </c>
      <c r="H6001">
        <f>IF(Tabla3[[#This Row],[Axial Displacement Command ]]=D6000,1,0)</f>
        <v>0</v>
      </c>
      <c r="I6001">
        <f>IF(AND(Tabla3[[#This Row],[cic]]=1,(AND(H6000=1,H6002=0))),1,0)</f>
        <v>0</v>
      </c>
      <c r="J6001">
        <f>Tabla3[[#This Row],[pas]]+J6000</f>
        <v>25</v>
      </c>
    </row>
    <row r="6002" spans="1:10" x14ac:dyDescent="0.25">
      <c r="A6002">
        <v>127.67335510253901</v>
      </c>
      <c r="B6002">
        <v>2.8193844482302701</v>
      </c>
      <c r="C6002">
        <v>1.3351440202313801E-3</v>
      </c>
      <c r="D6002">
        <v>2.8207194991409801</v>
      </c>
      <c r="E6002">
        <v>4.8528238494327498E-4</v>
      </c>
      <c r="F6002">
        <f>Tabla3[[#This Row],[Axial Force ]]/$M$12</f>
        <v>2.7456635505922367</v>
      </c>
      <c r="G6002">
        <f>Tabla3[[#This Row],[Axial Displacement ]]/$M$9</f>
        <v>3.2783540095700815E-2</v>
      </c>
      <c r="H6002">
        <f>IF(Tabla3[[#This Row],[Axial Displacement Command ]]=D6001,1,0)</f>
        <v>0</v>
      </c>
      <c r="I6002">
        <f>IF(AND(Tabla3[[#This Row],[cic]]=1,(AND(H6001=1,H6003=0))),1,0)</f>
        <v>0</v>
      </c>
      <c r="J6002">
        <f>Tabla3[[#This Row],[pas]]+J6001</f>
        <v>25</v>
      </c>
    </row>
    <row r="6003" spans="1:10" x14ac:dyDescent="0.25">
      <c r="A6003">
        <v>127.75993347168</v>
      </c>
      <c r="B6003">
        <v>2.82327900640666</v>
      </c>
      <c r="C6003">
        <v>7.77244565597357E-4</v>
      </c>
      <c r="D6003">
        <v>2.8240561950951801</v>
      </c>
      <c r="E6003">
        <v>5.0897671144412005E-4</v>
      </c>
      <c r="F6003">
        <f>Tabla3[[#This Row],[Axial Force ]]/$M$12</f>
        <v>2.7475254510038711</v>
      </c>
      <c r="G6003">
        <f>Tabla3[[#This Row],[Axial Displacement ]]/$M$9</f>
        <v>3.2828825655891396E-2</v>
      </c>
      <c r="H6003">
        <f>IF(Tabla3[[#This Row],[Axial Displacement Command ]]=D6002,1,0)</f>
        <v>0</v>
      </c>
      <c r="I6003">
        <f>IF(AND(Tabla3[[#This Row],[cic]]=1,(AND(H6002=1,H6004=0))),1,0)</f>
        <v>0</v>
      </c>
      <c r="J6003">
        <f>Tabla3[[#This Row],[pas]]+J6002</f>
        <v>25</v>
      </c>
    </row>
    <row r="6004" spans="1:10" x14ac:dyDescent="0.25">
      <c r="A6004">
        <v>128.26794433593801</v>
      </c>
      <c r="B6004">
        <v>2.8268443420529401</v>
      </c>
      <c r="C6004">
        <v>5.4812431926620797E-4</v>
      </c>
      <c r="D6004">
        <v>2.8273926582187401</v>
      </c>
      <c r="E6004">
        <v>-1.4436806850426399E-2</v>
      </c>
      <c r="F6004">
        <f>Tabla3[[#This Row],[Axial Force ]]/$M$12</f>
        <v>2.7584504158266241</v>
      </c>
      <c r="G6004">
        <f>Tabla3[[#This Row],[Axial Displacement ]]/$M$9</f>
        <v>3.2870283047127212E-2</v>
      </c>
      <c r="H6004">
        <f>IF(Tabla3[[#This Row],[Axial Displacement Command ]]=D6003,1,0)</f>
        <v>0</v>
      </c>
      <c r="I6004">
        <f>IF(AND(Tabla3[[#This Row],[cic]]=1,(AND(H6003=1,H6005=0))),1,0)</f>
        <v>0</v>
      </c>
      <c r="J6004">
        <f>Tabla3[[#This Row],[pas]]+J6003</f>
        <v>25</v>
      </c>
    </row>
    <row r="6005" spans="1:10" x14ac:dyDescent="0.25">
      <c r="A6005">
        <v>128.41596984863301</v>
      </c>
      <c r="B6005">
        <v>2.83015961758792</v>
      </c>
      <c r="C6005">
        <v>5.6958197092171802E-4</v>
      </c>
      <c r="D6005">
        <v>2.8307293541729499</v>
      </c>
      <c r="E6005">
        <v>-7.28984730358206E-4</v>
      </c>
      <c r="F6005">
        <f>Tabla3[[#This Row],[Axial Force ]]/$M$12</f>
        <v>2.761633760185656</v>
      </c>
      <c r="G6005">
        <f>Tabla3[[#This Row],[Axial Displacement ]]/$M$9</f>
        <v>3.2908832762650234E-2</v>
      </c>
      <c r="H6005">
        <f>IF(Tabla3[[#This Row],[Axial Displacement Command ]]=D6004,1,0)</f>
        <v>0</v>
      </c>
      <c r="I6005">
        <f>IF(AND(Tabla3[[#This Row],[cic]]=1,(AND(H6004=1,H6006=0))),1,0)</f>
        <v>0</v>
      </c>
      <c r="J6005">
        <f>Tabla3[[#This Row],[pas]]+J6004</f>
        <v>25</v>
      </c>
    </row>
    <row r="6006" spans="1:10" x14ac:dyDescent="0.25">
      <c r="A6006">
        <v>128.9951171875</v>
      </c>
      <c r="B6006">
        <v>2.8344190213829301</v>
      </c>
      <c r="C6006">
        <v>3.5309790291648802E-4</v>
      </c>
      <c r="D6006">
        <v>2.8340658172965099</v>
      </c>
      <c r="E6006">
        <v>3.9997328826757401E-4</v>
      </c>
      <c r="F6006">
        <f>Tabla3[[#This Row],[Axial Force ]]/$M$12</f>
        <v>2.7740885416666665</v>
      </c>
      <c r="G6006">
        <f>Tabla3[[#This Row],[Axial Displacement ]]/$M$9</f>
        <v>3.2958360713754999E-2</v>
      </c>
      <c r="H6006">
        <f>IF(Tabla3[[#This Row],[Axial Displacement Command ]]=D6005,1,0)</f>
        <v>0</v>
      </c>
      <c r="I6006">
        <f>IF(AND(Tabla3[[#This Row],[cic]]=1,(AND(H6005=1,H6007=0))),1,0)</f>
        <v>0</v>
      </c>
      <c r="J6006">
        <f>Tabla3[[#This Row],[pas]]+J6005</f>
        <v>25</v>
      </c>
    </row>
    <row r="6007" spans="1:10" x14ac:dyDescent="0.25">
      <c r="A6007">
        <v>129.252029418945</v>
      </c>
      <c r="B6007">
        <v>2.8378092683851701</v>
      </c>
      <c r="C6007">
        <v>4.0698051861909302E-4</v>
      </c>
      <c r="D6007">
        <v>2.83740228042006</v>
      </c>
      <c r="E6007" s="2">
        <v>1.5073185366532001E-5</v>
      </c>
      <c r="F6007">
        <f>Tabla3[[#This Row],[Axial Force ]]/$M$12</f>
        <v>2.7796135358912903</v>
      </c>
      <c r="G6007">
        <f>Tabla3[[#This Row],[Axial Displacement ]]/$M$9</f>
        <v>3.2997782190525231E-2</v>
      </c>
      <c r="H6007">
        <f>IF(Tabla3[[#This Row],[Axial Displacement Command ]]=D6006,1,0)</f>
        <v>0</v>
      </c>
      <c r="I6007">
        <f>IF(AND(Tabla3[[#This Row],[cic]]=1,(AND(H6006=1,H6008=0))),1,0)</f>
        <v>0</v>
      </c>
      <c r="J6007">
        <f>Tabla3[[#This Row],[pas]]+J6006</f>
        <v>25</v>
      </c>
    </row>
    <row r="6008" spans="1:10" x14ac:dyDescent="0.25">
      <c r="A6008">
        <v>129.36907958984401</v>
      </c>
      <c r="B6008">
        <v>2.8411531820893301</v>
      </c>
      <c r="C6008">
        <v>4.1413306917093001E-4</v>
      </c>
      <c r="D6008">
        <v>2.8407389763742699</v>
      </c>
      <c r="E6008">
        <v>-1.19919388907874E-3</v>
      </c>
      <c r="F6008">
        <f>Tabla3[[#This Row],[Axial Force ]]/$M$12</f>
        <v>2.7821307438676128</v>
      </c>
      <c r="G6008">
        <f>Tabla3[[#This Row],[Axial Displacement ]]/$M$9</f>
        <v>3.3036664908015469E-2</v>
      </c>
      <c r="H6008">
        <f>IF(Tabla3[[#This Row],[Axial Displacement Command ]]=D6007,1,0)</f>
        <v>0</v>
      </c>
      <c r="I6008">
        <f>IF(AND(Tabla3[[#This Row],[cic]]=1,(AND(H6007=1,H6009=0))),1,0)</f>
        <v>0</v>
      </c>
      <c r="J6008">
        <f>Tabla3[[#This Row],[pas]]+J6007</f>
        <v>25</v>
      </c>
    </row>
    <row r="6009" spans="1:10" x14ac:dyDescent="0.25">
      <c r="A6009">
        <v>129.77917480468801</v>
      </c>
      <c r="B6009">
        <v>2.8444719500839701</v>
      </c>
      <c r="C6009">
        <v>3.96251664369629E-4</v>
      </c>
      <c r="D6009">
        <v>2.8440756723284699</v>
      </c>
      <c r="E6009">
        <v>4.4507015672934401E-4</v>
      </c>
      <c r="F6009">
        <f>Tabla3[[#This Row],[Axial Force ]]/$M$12</f>
        <v>2.7909499957997421</v>
      </c>
      <c r="G6009">
        <f>Tabla3[[#This Row],[Axial Displacement ]]/$M$9</f>
        <v>3.3075255233534537E-2</v>
      </c>
      <c r="H6009">
        <f>IF(Tabla3[[#This Row],[Axial Displacement Command ]]=D6008,1,0)</f>
        <v>0</v>
      </c>
      <c r="I6009">
        <f>IF(AND(Tabla3[[#This Row],[cic]]=1,(AND(H6008=1,H6010=0))),1,0)</f>
        <v>0</v>
      </c>
      <c r="J6009">
        <f>Tabla3[[#This Row],[pas]]+J6008</f>
        <v>25</v>
      </c>
    </row>
    <row r="6010" spans="1:10" x14ac:dyDescent="0.25">
      <c r="A6010">
        <v>130.25428771972699</v>
      </c>
      <c r="B6010">
        <v>2.84711830317974</v>
      </c>
      <c r="C6010">
        <v>2.93731687861509E-4</v>
      </c>
      <c r="D6010">
        <v>2.8474121354520299</v>
      </c>
      <c r="E6010">
        <v>3.4888165600932601E-4</v>
      </c>
      <c r="F6010">
        <f>Tabla3[[#This Row],[Axial Force ]]/$M$12</f>
        <v>2.8011674778435913</v>
      </c>
      <c r="G6010">
        <f>Tabla3[[#This Row],[Axial Displacement ]]/$M$9</f>
        <v>3.3106026781159766E-2</v>
      </c>
      <c r="H6010">
        <f>IF(Tabla3[[#This Row],[Axial Displacement Command ]]=D6009,1,0)</f>
        <v>0</v>
      </c>
      <c r="I6010">
        <f>IF(AND(Tabla3[[#This Row],[cic]]=1,(AND(H6009=1,H6011=0))),1,0)</f>
        <v>0</v>
      </c>
      <c r="J6010">
        <f>Tabla3[[#This Row],[pas]]+J6009</f>
        <v>25</v>
      </c>
    </row>
    <row r="6011" spans="1:10" x14ac:dyDescent="0.25">
      <c r="A6011">
        <v>130.49369812011699</v>
      </c>
      <c r="B6011">
        <v>2.85030482336879</v>
      </c>
      <c r="C6011">
        <v>4.43935391558625E-4</v>
      </c>
      <c r="D6011">
        <v>2.8507488314062401</v>
      </c>
      <c r="E6011">
        <v>3.7067997027406802E-4</v>
      </c>
      <c r="F6011">
        <f>Tabla3[[#This Row],[Axial Force ]]/$M$12</f>
        <v>2.8063160886046665</v>
      </c>
      <c r="G6011">
        <f>Tabla3[[#This Row],[Axial Displacement ]]/$M$9</f>
        <v>3.3143079341497558E-2</v>
      </c>
      <c r="H6011">
        <f>IF(Tabla3[[#This Row],[Axial Displacement Command ]]=D6010,1,0)</f>
        <v>0</v>
      </c>
      <c r="I6011">
        <f>IF(AND(Tabla3[[#This Row],[cic]]=1,(AND(H6010=1,H6012=0))),1,0)</f>
        <v>0</v>
      </c>
      <c r="J6011">
        <f>Tabla3[[#This Row],[pas]]+J6010</f>
        <v>25</v>
      </c>
    </row>
    <row r="6012" spans="1:10" x14ac:dyDescent="0.25">
      <c r="A6012">
        <v>130.97071838378901</v>
      </c>
      <c r="B6012">
        <v>2.8528475668281299</v>
      </c>
      <c r="C6012">
        <v>1.23786924177693E-3</v>
      </c>
      <c r="D6012">
        <v>2.8540855273604402</v>
      </c>
      <c r="E6012" s="2">
        <v>1.2518382996873401E-6</v>
      </c>
      <c r="F6012">
        <f>Tabla3[[#This Row],[Axial Force ]]/$M$12</f>
        <v>2.8165745888986882</v>
      </c>
      <c r="G6012">
        <f>Tabla3[[#This Row],[Axial Displacement ]]/$M$9</f>
        <v>3.3172646125908485E-2</v>
      </c>
      <c r="H6012">
        <f>IF(Tabla3[[#This Row],[Axial Displacement Command ]]=D6011,1,0)</f>
        <v>0</v>
      </c>
      <c r="I6012">
        <f>IF(AND(Tabla3[[#This Row],[cic]]=1,(AND(H6011=1,H6013=0))),1,0)</f>
        <v>0</v>
      </c>
      <c r="J6012">
        <f>Tabla3[[#This Row],[pas]]+J6011</f>
        <v>25</v>
      </c>
    </row>
    <row r="6013" spans="1:10" x14ac:dyDescent="0.25">
      <c r="A6013">
        <v>131.43199157714801</v>
      </c>
      <c r="B6013">
        <v>2.8566599357873201</v>
      </c>
      <c r="C6013">
        <v>7.6222420375415801E-4</v>
      </c>
      <c r="D6013">
        <v>2.8574222233146398</v>
      </c>
      <c r="E6013">
        <v>-2.1774536662633201E-4</v>
      </c>
      <c r="F6013">
        <f>Tabla3[[#This Row],[Axial Force ]]/$M$12</f>
        <v>2.8264944425193121</v>
      </c>
      <c r="G6013">
        <f>Tabla3[[#This Row],[Axial Displacement ]]/$M$9</f>
        <v>3.321697599752698E-2</v>
      </c>
      <c r="H6013">
        <f>IF(Tabla3[[#This Row],[Axial Displacement Command ]]=D6012,1,0)</f>
        <v>0</v>
      </c>
      <c r="I6013">
        <f>IF(AND(Tabla3[[#This Row],[cic]]=1,(AND(H6012=1,H6014=0))),1,0)</f>
        <v>0</v>
      </c>
      <c r="J6013">
        <f>Tabla3[[#This Row],[pas]]+J6012</f>
        <v>25</v>
      </c>
    </row>
    <row r="6014" spans="1:10" x14ac:dyDescent="0.25">
      <c r="A6014">
        <v>131.63270568847699</v>
      </c>
      <c r="B6014">
        <v>2.8601575177162899</v>
      </c>
      <c r="C6014">
        <v>6.01053216087166E-4</v>
      </c>
      <c r="D6014">
        <v>2.8607584536075601</v>
      </c>
      <c r="E6014">
        <v>-2.2238009478314801E-3</v>
      </c>
      <c r="F6014">
        <f>Tabla3[[#This Row],[Axial Force ]]/$M$12</f>
        <v>2.8308108750210104</v>
      </c>
      <c r="G6014">
        <f>Tabla3[[#This Row],[Axial Displacement ]]/$M$9</f>
        <v>3.3257645554840579E-2</v>
      </c>
      <c r="H6014">
        <f>IF(Tabla3[[#This Row],[Axial Displacement Command ]]=D6013,1,0)</f>
        <v>0</v>
      </c>
      <c r="I6014">
        <f>IF(AND(Tabla3[[#This Row],[cic]]=1,(AND(H6013=1,H6015=0))),1,0)</f>
        <v>0</v>
      </c>
      <c r="J6014">
        <f>Tabla3[[#This Row],[pas]]+J6013</f>
        <v>25</v>
      </c>
    </row>
    <row r="6015" spans="1:10" x14ac:dyDescent="0.25">
      <c r="A6015">
        <v>131.80894470214801</v>
      </c>
      <c r="B6015">
        <v>2.8629433363676098</v>
      </c>
      <c r="C6015">
        <v>1.1518001201693601E-3</v>
      </c>
      <c r="D6015">
        <v>2.8640951495617601</v>
      </c>
      <c r="E6015">
        <v>4.6036683443162501E-4</v>
      </c>
      <c r="F6015">
        <f>Tabla3[[#This Row],[Axial Force ]]/$M$12</f>
        <v>2.8346009613365162</v>
      </c>
      <c r="G6015">
        <f>Tabla3[[#This Row],[Axial Displacement ]]/$M$9</f>
        <v>3.3290038794972207E-2</v>
      </c>
      <c r="H6015">
        <f>IF(Tabla3[[#This Row],[Axial Displacement Command ]]=D6014,1,0)</f>
        <v>0</v>
      </c>
      <c r="I6015">
        <f>IF(AND(Tabla3[[#This Row],[cic]]=1,(AND(H6014=1,H6016=0))),1,0)</f>
        <v>0</v>
      </c>
      <c r="J6015">
        <f>Tabla3[[#This Row],[pas]]+J6014</f>
        <v>25</v>
      </c>
    </row>
    <row r="6016" spans="1:10" x14ac:dyDescent="0.25">
      <c r="A6016">
        <v>132.27949523925801</v>
      </c>
      <c r="B6016">
        <v>2.8665913268923799</v>
      </c>
      <c r="C6016">
        <v>8.4066391536907802E-4</v>
      </c>
      <c r="D6016">
        <v>2.86743184551597</v>
      </c>
      <c r="E6016">
        <v>-2.2220669961825501E-3</v>
      </c>
      <c r="F6016">
        <f>Tabla3[[#This Row],[Axial Force ]]/$M$12</f>
        <v>2.8447203277259789</v>
      </c>
      <c r="G6016">
        <f>Tabla3[[#This Row],[Axial Displacement ]]/$M$9</f>
        <v>3.3332457289446275E-2</v>
      </c>
      <c r="H6016">
        <f>IF(Tabla3[[#This Row],[Axial Displacement Command ]]=D6015,1,0)</f>
        <v>0</v>
      </c>
      <c r="I6016">
        <f>IF(AND(Tabla3[[#This Row],[cic]]=1,(AND(H6015=1,H6017=0))),1,0)</f>
        <v>0</v>
      </c>
      <c r="J6016">
        <f>Tabla3[[#This Row],[pas]]+J6015</f>
        <v>25</v>
      </c>
    </row>
    <row r="6017" spans="1:10" x14ac:dyDescent="0.25">
      <c r="A6017">
        <v>132.17742919921901</v>
      </c>
      <c r="B6017">
        <v>2.87046073935926</v>
      </c>
      <c r="C6017">
        <v>3.0755995794606899E-4</v>
      </c>
      <c r="D6017">
        <v>2.8707683086395299</v>
      </c>
      <c r="E6017">
        <v>-1.08730269232638E-4</v>
      </c>
      <c r="F6017">
        <f>Tabla3[[#This Row],[Axial Force ]]/$M$12</f>
        <v>2.8425253591229893</v>
      </c>
      <c r="G6017">
        <f>Tabla3[[#This Row],[Axial Displacement ]]/$M$9</f>
        <v>3.3377450457665818E-2</v>
      </c>
      <c r="H6017">
        <f>IF(Tabla3[[#This Row],[Axial Displacement Command ]]=D6016,1,0)</f>
        <v>0</v>
      </c>
      <c r="I6017">
        <f>IF(AND(Tabla3[[#This Row],[cic]]=1,(AND(H6016=1,H6018=0))),1,0)</f>
        <v>0</v>
      </c>
      <c r="J6017">
        <f>Tabla3[[#This Row],[pas]]+J6016</f>
        <v>25</v>
      </c>
    </row>
    <row r="6018" spans="1:10" x14ac:dyDescent="0.25">
      <c r="A6018">
        <v>132.57423400878901</v>
      </c>
      <c r="B6018">
        <v>2.8730963822454201</v>
      </c>
      <c r="C6018">
        <v>1.0085105941470801E-3</v>
      </c>
      <c r="D6018">
        <v>2.87410500459373</v>
      </c>
      <c r="E6018">
        <v>-8.0735827623357203E-4</v>
      </c>
      <c r="F6018">
        <f>Tabla3[[#This Row],[Axial Force ]]/$M$12</f>
        <v>2.8510587958879356</v>
      </c>
      <c r="G6018">
        <f>Tabla3[[#This Row],[Axial Displacement ]]/$M$9</f>
        <v>3.3408097467970001E-2</v>
      </c>
      <c r="H6018">
        <f>IF(Tabla3[[#This Row],[Axial Displacement Command ]]=D6017,1,0)</f>
        <v>0</v>
      </c>
      <c r="I6018">
        <f>IF(AND(Tabla3[[#This Row],[cic]]=1,(AND(H6017=1,H6019=0))),1,0)</f>
        <v>0</v>
      </c>
      <c r="J6018">
        <f>Tabla3[[#This Row],[pas]]+J6017</f>
        <v>25</v>
      </c>
    </row>
    <row r="6019" spans="1:10" x14ac:dyDescent="0.25">
      <c r="A6019">
        <v>133.045333862305</v>
      </c>
      <c r="B6019">
        <v>2.87630432285368</v>
      </c>
      <c r="C6019">
        <v>1.13725661776698E-3</v>
      </c>
      <c r="D6019">
        <v>2.87744170054793</v>
      </c>
      <c r="E6019">
        <v>-2.8356228085613098E-3</v>
      </c>
      <c r="F6019">
        <f>Tabla3[[#This Row],[Axial Force ]]/$M$12</f>
        <v>2.8611899755334407</v>
      </c>
      <c r="G6019">
        <f>Tabla3[[#This Row],[Axial Displacement ]]/$M$9</f>
        <v>3.3445399102949767E-2</v>
      </c>
      <c r="H6019">
        <f>IF(Tabla3[[#This Row],[Axial Displacement Command ]]=D6018,1,0)</f>
        <v>0</v>
      </c>
      <c r="I6019">
        <f>IF(AND(Tabla3[[#This Row],[cic]]=1,(AND(H6018=1,H6020=0))),1,0)</f>
        <v>0</v>
      </c>
      <c r="J6019">
        <f>Tabla3[[#This Row],[pas]]+J6018</f>
        <v>25</v>
      </c>
    </row>
    <row r="6020" spans="1:10" x14ac:dyDescent="0.25">
      <c r="A6020">
        <v>133.24346923828099</v>
      </c>
      <c r="B6020">
        <v>2.8806959744542802</v>
      </c>
      <c r="C6020" s="2">
        <v>8.2015993996264997E-5</v>
      </c>
      <c r="D6020">
        <v>2.88077816367149</v>
      </c>
      <c r="E6020">
        <v>-3.5130642572767101E-4</v>
      </c>
      <c r="F6020">
        <f>Tabla3[[#This Row],[Axial Force ]]/$M$12</f>
        <v>2.8654509513608817</v>
      </c>
      <c r="G6020">
        <f>Tabla3[[#This Row],[Axial Displacement ]]/$M$9</f>
        <v>3.3496464819235815E-2</v>
      </c>
      <c r="H6020">
        <f>IF(Tabla3[[#This Row],[Axial Displacement Command ]]=D6019,1,0)</f>
        <v>0</v>
      </c>
      <c r="I6020">
        <f>IF(AND(Tabla3[[#This Row],[cic]]=1,(AND(H6019=1,H6021=0))),1,0)</f>
        <v>0</v>
      </c>
      <c r="J6020">
        <f>Tabla3[[#This Row],[pas]]+J6019</f>
        <v>25</v>
      </c>
    </row>
    <row r="6021" spans="1:10" x14ac:dyDescent="0.25">
      <c r="A6021">
        <v>133.77145385742199</v>
      </c>
      <c r="B6021">
        <v>2.8839039150625498</v>
      </c>
      <c r="C6021">
        <v>2.1076202472158901E-4</v>
      </c>
      <c r="D6021">
        <v>2.8841146267950499</v>
      </c>
      <c r="E6021">
        <v>-3.49451312331439E-4</v>
      </c>
      <c r="F6021">
        <f>Tabla3[[#This Row],[Axial Force ]]/$M$12</f>
        <v>2.8768054592993977</v>
      </c>
      <c r="G6021">
        <f>Tabla3[[#This Row],[Axial Displacement ]]/$M$9</f>
        <v>3.3533766454215692E-2</v>
      </c>
      <c r="H6021">
        <f>IF(Tabla3[[#This Row],[Axial Displacement Command ]]=D6020,1,0)</f>
        <v>0</v>
      </c>
      <c r="I6021">
        <f>IF(AND(Tabla3[[#This Row],[cic]]=1,(AND(H6020=1,H6022=0))),1,0)</f>
        <v>0</v>
      </c>
      <c r="J6021">
        <f>Tabla3[[#This Row],[pas]]+J6020</f>
        <v>25</v>
      </c>
    </row>
    <row r="6022" spans="1:10" x14ac:dyDescent="0.25">
      <c r="A6022">
        <v>133.79306030273401</v>
      </c>
      <c r="B6022">
        <v>2.8866291977465202</v>
      </c>
      <c r="C6022">
        <v>8.2230565112695298E-4</v>
      </c>
      <c r="D6022">
        <v>2.8874513227492602</v>
      </c>
      <c r="E6022" s="2">
        <v>-9.1780052002832195E-5</v>
      </c>
      <c r="F6022">
        <f>Tabla3[[#This Row],[Axial Force ]]/$M$12</f>
        <v>2.8772701140372905</v>
      </c>
      <c r="G6022">
        <f>Tabla3[[#This Row],[Axial Displacement ]]/$M$9</f>
        <v>3.3565455787750234E-2</v>
      </c>
      <c r="H6022">
        <f>IF(Tabla3[[#This Row],[Axial Displacement Command ]]=D6021,1,0)</f>
        <v>0</v>
      </c>
      <c r="I6022">
        <f>IF(AND(Tabla3[[#This Row],[cic]]=1,(AND(H6021=1,H6023=0))),1,0)</f>
        <v>0</v>
      </c>
      <c r="J6022">
        <f>Tabla3[[#This Row],[pas]]+J6021</f>
        <v>25</v>
      </c>
    </row>
    <row r="6023" spans="1:10" x14ac:dyDescent="0.25">
      <c r="A6023">
        <v>134.35144042968801</v>
      </c>
      <c r="B6023">
        <v>2.88990861736238</v>
      </c>
      <c r="C6023">
        <v>8.7928771108636305E-4</v>
      </c>
      <c r="D6023">
        <v>2.8907877858728201</v>
      </c>
      <c r="E6023">
        <v>-4.66329481696448E-4</v>
      </c>
      <c r="F6023">
        <f>Tabla3[[#This Row],[Axial Force ]]/$M$12</f>
        <v>2.8892782888104951</v>
      </c>
      <c r="G6023">
        <f>Tabla3[[#This Row],[Axial Displacement ]]/$M$9</f>
        <v>3.3603588573981165E-2</v>
      </c>
      <c r="H6023">
        <f>IF(Tabla3[[#This Row],[Axial Displacement Command ]]=D6022,1,0)</f>
        <v>0</v>
      </c>
      <c r="I6023">
        <f>IF(AND(Tabla3[[#This Row],[cic]]=1,(AND(H6022=1,H6024=0))),1,0)</f>
        <v>0</v>
      </c>
      <c r="J6023">
        <f>Tabla3[[#This Row],[pas]]+J6022</f>
        <v>25</v>
      </c>
    </row>
    <row r="6024" spans="1:10" x14ac:dyDescent="0.25">
      <c r="A6024">
        <v>134.74496459960901</v>
      </c>
      <c r="B6024">
        <v>2.89323460310698</v>
      </c>
      <c r="C6024">
        <v>8.9001656533582696E-4</v>
      </c>
      <c r="D6024">
        <v>2.8941244818270202</v>
      </c>
      <c r="E6024">
        <v>1.0285378948537999E-3</v>
      </c>
      <c r="F6024">
        <f>Tabla3[[#This Row],[Axial Force ]]/$M$12</f>
        <v>2.89774117418514</v>
      </c>
      <c r="G6024">
        <f>Tabla3[[#This Row],[Axial Displacement ]]/$M$9</f>
        <v>3.364226282682535E-2</v>
      </c>
      <c r="H6024">
        <f>IF(Tabla3[[#This Row],[Axial Displacement Command ]]=D6023,1,0)</f>
        <v>0</v>
      </c>
      <c r="I6024">
        <f>IF(AND(Tabla3[[#This Row],[cic]]=1,(AND(H6023=1,H6025=0))),1,0)</f>
        <v>0</v>
      </c>
      <c r="J6024">
        <f>Tabla3[[#This Row],[pas]]+J6023</f>
        <v>25</v>
      </c>
    </row>
    <row r="6025" spans="1:10" x14ac:dyDescent="0.25">
      <c r="A6025">
        <v>134.88372802734401</v>
      </c>
      <c r="B6025">
        <v>2.8966034296899998</v>
      </c>
      <c r="C6025">
        <v>8.57830059430853E-4</v>
      </c>
      <c r="D6025">
        <v>2.8974611777812198</v>
      </c>
      <c r="E6025">
        <v>1.8480493508832301E-3</v>
      </c>
      <c r="F6025">
        <f>Tabla3[[#This Row],[Axial Force ]]/$M$12</f>
        <v>2.9007253339213763</v>
      </c>
      <c r="G6025">
        <f>Tabla3[[#This Row],[Axial Displacement ]]/$M$9</f>
        <v>3.3681435228953484E-2</v>
      </c>
      <c r="H6025">
        <f>IF(Tabla3[[#This Row],[Axial Displacement Command ]]=D6024,1,0)</f>
        <v>0</v>
      </c>
      <c r="I6025">
        <f>IF(AND(Tabla3[[#This Row],[cic]]=1,(AND(H6024=1,H6026=0))),1,0)</f>
        <v>0</v>
      </c>
      <c r="J6025">
        <f>Tabla3[[#This Row],[pas]]+J6024</f>
        <v>25</v>
      </c>
    </row>
    <row r="6026" spans="1:10" x14ac:dyDescent="0.25">
      <c r="A6026">
        <v>135.49772644043</v>
      </c>
      <c r="B6026">
        <v>2.8998721390962601</v>
      </c>
      <c r="C6026">
        <v>9.2554091679630801E-4</v>
      </c>
      <c r="D6026">
        <v>2.9007976409047802</v>
      </c>
      <c r="E6026">
        <v>7.4796537319343802E-4</v>
      </c>
      <c r="F6026">
        <f>Tabla3[[#This Row],[Axial Force ]]/$M$12</f>
        <v>2.9139296008694622</v>
      </c>
      <c r="G6026">
        <f>Tabla3[[#This Row],[Axial Displacement ]]/$M$9</f>
        <v>3.3719443477863487E-2</v>
      </c>
      <c r="H6026">
        <f>IF(Tabla3[[#This Row],[Axial Displacement Command ]]=D6025,1,0)</f>
        <v>0</v>
      </c>
      <c r="I6026">
        <f>IF(AND(Tabla3[[#This Row],[cic]]=1,(AND(H6025=1,H6027=0))),1,0)</f>
        <v>0</v>
      </c>
      <c r="J6026">
        <f>Tabla3[[#This Row],[pas]]+J6025</f>
        <v>25</v>
      </c>
    </row>
    <row r="6027" spans="1:10" x14ac:dyDescent="0.25">
      <c r="A6027">
        <v>135.65194702148401</v>
      </c>
      <c r="B6027">
        <v>2.90270079858601</v>
      </c>
      <c r="C6027">
        <v>1.43337251756748E-3</v>
      </c>
      <c r="D6027">
        <v>2.90413433685899</v>
      </c>
      <c r="E6027">
        <v>-5.6677453130760103E-4</v>
      </c>
      <c r="F6027">
        <f>Tabla3[[#This Row],[Axial Force ]]/$M$12</f>
        <v>2.9172461725050325</v>
      </c>
      <c r="G6027">
        <f>Tabla3[[#This Row],[Axial Displacement ]]/$M$9</f>
        <v>3.3752334867279188E-2</v>
      </c>
      <c r="H6027">
        <f>IF(Tabla3[[#This Row],[Axial Displacement Command ]]=D6026,1,0)</f>
        <v>0</v>
      </c>
      <c r="I6027">
        <f>IF(AND(Tabla3[[#This Row],[cic]]=1,(AND(H6026=1,H6028=0))),1,0)</f>
        <v>0</v>
      </c>
      <c r="J6027">
        <f>Tabla3[[#This Row],[pas]]+J6026</f>
        <v>25</v>
      </c>
    </row>
    <row r="6028" spans="1:10" x14ac:dyDescent="0.25">
      <c r="A6028">
        <v>136.09379577636699</v>
      </c>
      <c r="B6028">
        <v>2.9070568270981298</v>
      </c>
      <c r="C6028">
        <v>4.1413306917093001E-4</v>
      </c>
      <c r="D6028">
        <v>2.9074710328131901</v>
      </c>
      <c r="E6028">
        <v>-2.5798678393584899E-4</v>
      </c>
      <c r="F6028">
        <f>Tabla3[[#This Row],[Axial Force ]]/$M$12</f>
        <v>2.9267482962659566</v>
      </c>
      <c r="G6028">
        <f>Tabla3[[#This Row],[Axial Displacement ]]/$M$9</f>
        <v>3.3802986361606162E-2</v>
      </c>
      <c r="H6028">
        <f>IF(Tabla3[[#This Row],[Axial Displacement Command ]]=D6027,1,0)</f>
        <v>0</v>
      </c>
      <c r="I6028">
        <f>IF(AND(Tabla3[[#This Row],[cic]]=1,(AND(H6027=1,H6029=0))),1,0)</f>
        <v>0</v>
      </c>
      <c r="J6028">
        <f>Tabla3[[#This Row],[pas]]+J6027</f>
        <v>25</v>
      </c>
    </row>
    <row r="6029" spans="1:10" x14ac:dyDescent="0.25">
      <c r="A6029">
        <v>136.52197265625</v>
      </c>
      <c r="B6029">
        <v>2.9097425285726799</v>
      </c>
      <c r="C6029">
        <v>1.0647773933669699E-3</v>
      </c>
      <c r="D6029">
        <v>2.9108072631061099</v>
      </c>
      <c r="E6029">
        <v>-1.4338689879878101E-3</v>
      </c>
      <c r="F6029">
        <f>Tabla3[[#This Row],[Axial Force ]]/$M$12</f>
        <v>2.9359564012096775</v>
      </c>
      <c r="G6029">
        <f>Tabla3[[#This Row],[Axial Displacement ]]/$M$9</f>
        <v>3.3834215448519535E-2</v>
      </c>
      <c r="H6029">
        <f>IF(Tabla3[[#This Row],[Axial Displacement Command ]]=D6028,1,0)</f>
        <v>0</v>
      </c>
      <c r="I6029">
        <f>IF(AND(Tabla3[[#This Row],[cic]]=1,(AND(H6028=1,H6030=0))),1,0)</f>
        <v>0</v>
      </c>
      <c r="J6029">
        <f>Tabla3[[#This Row],[pas]]+J6028</f>
        <v>25</v>
      </c>
    </row>
    <row r="6030" spans="1:10" x14ac:dyDescent="0.25">
      <c r="A6030">
        <v>136.52255249023401</v>
      </c>
      <c r="B6030">
        <v>2.91307922452688</v>
      </c>
      <c r="C6030">
        <v>1.0647773933669699E-3</v>
      </c>
      <c r="D6030">
        <v>2.91414395906031</v>
      </c>
      <c r="E6030">
        <v>-1.7183094769279701E-3</v>
      </c>
      <c r="F6030">
        <f>Tabla3[[#This Row],[Axial Force ]]/$M$12</f>
        <v>2.9359688707577205</v>
      </c>
      <c r="G6030">
        <f>Tabla3[[#This Row],[Axial Displacement ]]/$M$9</f>
        <v>3.3873014238684648E-2</v>
      </c>
      <c r="H6030">
        <f>IF(Tabla3[[#This Row],[Axial Displacement Command ]]=D6029,1,0)</f>
        <v>0</v>
      </c>
      <c r="I6030">
        <f>IF(AND(Tabla3[[#This Row],[cic]]=1,(AND(H6029=1,H6031=0))),1,0)</f>
        <v>0</v>
      </c>
      <c r="J6030">
        <f>Tabla3[[#This Row],[pas]]+J6029</f>
        <v>25</v>
      </c>
    </row>
    <row r="6031" spans="1:10" x14ac:dyDescent="0.25">
      <c r="A6031">
        <v>136.93060302734401</v>
      </c>
      <c r="B6031">
        <v>2.91672698222101</v>
      </c>
      <c r="C6031">
        <v>7.5364113172327095E-4</v>
      </c>
      <c r="D6031">
        <v>2.91748065501451</v>
      </c>
      <c r="E6031">
        <v>1.2797818271792499E-4</v>
      </c>
      <c r="F6031">
        <f>Tabla3[[#This Row],[Axial Force ]]/$M$12</f>
        <v>2.9447441511256773</v>
      </c>
      <c r="G6031">
        <f>Tabla3[[#This Row],[Axial Displacement ]]/$M$9</f>
        <v>3.3915430025825699E-2</v>
      </c>
      <c r="H6031">
        <f>IF(Tabla3[[#This Row],[Axial Displacement Command ]]=D6030,1,0)</f>
        <v>0</v>
      </c>
      <c r="I6031">
        <f>IF(AND(Tabla3[[#This Row],[cic]]=1,(AND(H6030=1,H6032=0))),1,0)</f>
        <v>0</v>
      </c>
      <c r="J6031">
        <f>Tabla3[[#This Row],[pas]]+J6030</f>
        <v>25</v>
      </c>
    </row>
    <row r="6032" spans="1:10" x14ac:dyDescent="0.25">
      <c r="A6032">
        <v>137.61991882324199</v>
      </c>
      <c r="B6032">
        <v>2.9194843955338001</v>
      </c>
      <c r="C6032">
        <v>1.3327598935575201E-3</v>
      </c>
      <c r="D6032">
        <v>2.92081711813807</v>
      </c>
      <c r="E6032">
        <v>1.7077002212317899E-4</v>
      </c>
      <c r="F6032">
        <f>Tabla3[[#This Row],[Axial Force ]]/$M$12</f>
        <v>2.959568146736387</v>
      </c>
      <c r="G6032">
        <f>Tabla3[[#This Row],[Axial Displacement ]]/$M$9</f>
        <v>3.3947492971323261E-2</v>
      </c>
      <c r="H6032">
        <f>IF(Tabla3[[#This Row],[Axial Displacement Command ]]=D6031,1,0)</f>
        <v>0</v>
      </c>
      <c r="I6032">
        <f>IF(AND(Tabla3[[#This Row],[cic]]=1,(AND(H6031=1,H6033=0))),1,0)</f>
        <v>0</v>
      </c>
      <c r="J6032">
        <f>Tabla3[[#This Row],[pas]]+J6031</f>
        <v>25</v>
      </c>
    </row>
    <row r="6033" spans="1:10" x14ac:dyDescent="0.25">
      <c r="A6033">
        <v>137.83973693847699</v>
      </c>
      <c r="B6033">
        <v>2.9232930392026901</v>
      </c>
      <c r="C6033">
        <v>8.60691045545536E-4</v>
      </c>
      <c r="D6033">
        <v>2.9241538140922798</v>
      </c>
      <c r="E6033">
        <v>-1.9733747649297601E-3</v>
      </c>
      <c r="F6033">
        <f>Tabla3[[#This Row],[Axial Force ]]/$M$12</f>
        <v>2.9642954180317633</v>
      </c>
      <c r="G6033">
        <f>Tabla3[[#This Row],[Axial Displacement ]]/$M$9</f>
        <v>3.3991779525612678E-2</v>
      </c>
      <c r="H6033">
        <f>IF(Tabla3[[#This Row],[Axial Displacement Command ]]=D6032,1,0)</f>
        <v>0</v>
      </c>
      <c r="I6033">
        <f>IF(AND(Tabla3[[#This Row],[cic]]=1,(AND(H6032=1,H6034=0))),1,0)</f>
        <v>0</v>
      </c>
      <c r="J6033">
        <f>Tabla3[[#This Row],[pas]]+J6032</f>
        <v>25</v>
      </c>
    </row>
    <row r="6034" spans="1:10" x14ac:dyDescent="0.25">
      <c r="A6034">
        <v>138.30403137207</v>
      </c>
      <c r="B6034">
        <v>2.9265654738992501</v>
      </c>
      <c r="C6034">
        <v>9.2506411419890399E-4</v>
      </c>
      <c r="D6034">
        <v>2.9274905100464799</v>
      </c>
      <c r="E6034">
        <v>-9.2471117341119701E-4</v>
      </c>
      <c r="F6034">
        <f>Tabla3[[#This Row],[Axial Force ]]/$M$12</f>
        <v>2.9742802445606453</v>
      </c>
      <c r="G6034">
        <f>Tabla3[[#This Row],[Axial Displacement ]]/$M$9</f>
        <v>3.4029831091851745E-2</v>
      </c>
      <c r="H6034">
        <f>IF(Tabla3[[#This Row],[Axial Displacement Command ]]=D6033,1,0)</f>
        <v>0</v>
      </c>
      <c r="I6034">
        <f>IF(AND(Tabla3[[#This Row],[cic]]=1,(AND(H6033=1,H6035=0))),1,0)</f>
        <v>0</v>
      </c>
      <c r="J6034">
        <f>Tabla3[[#This Row],[pas]]+J6033</f>
        <v>25</v>
      </c>
    </row>
    <row r="6035" spans="1:10" x14ac:dyDescent="0.25">
      <c r="A6035">
        <v>138.31161499023401</v>
      </c>
      <c r="B6035">
        <v>2.9298483859747599</v>
      </c>
      <c r="C6035">
        <v>9.7846987046068491E-4</v>
      </c>
      <c r="D6035">
        <v>2.9308269731700398</v>
      </c>
      <c r="E6035">
        <v>-2.4860894427547499E-3</v>
      </c>
      <c r="F6035">
        <f>Tabla3[[#This Row],[Axial Force ]]/$M$12</f>
        <v>2.974443333123312</v>
      </c>
      <c r="G6035">
        <f>Tabla3[[#This Row],[Axial Displacement ]]/$M$9</f>
        <v>3.4068004488078604E-2</v>
      </c>
      <c r="H6035">
        <f>IF(Tabla3[[#This Row],[Axial Displacement Command ]]=D6034,1,0)</f>
        <v>0</v>
      </c>
      <c r="I6035">
        <f>IF(AND(Tabla3[[#This Row],[cic]]=1,(AND(H6034=1,H6036=0))),1,0)</f>
        <v>0</v>
      </c>
      <c r="J6035">
        <f>Tabla3[[#This Row],[pas]]+J6034</f>
        <v>25</v>
      </c>
    </row>
    <row r="6036" spans="1:10" x14ac:dyDescent="0.25">
      <c r="A6036">
        <v>138.81271362304699</v>
      </c>
      <c r="B6036">
        <v>2.9336286243051299</v>
      </c>
      <c r="C6036">
        <v>5.3501128149946496E-4</v>
      </c>
      <c r="D6036">
        <v>2.9341636691242501</v>
      </c>
      <c r="E6036">
        <v>-8.8885485638456896E-4</v>
      </c>
      <c r="F6036">
        <f>Tabla3[[#This Row],[Axial Force ]]/$M$12</f>
        <v>2.9852196478074622</v>
      </c>
      <c r="G6036">
        <f>Tabla3[[#This Row],[Axial Displacement ]]/$M$9</f>
        <v>3.4111960747734066E-2</v>
      </c>
      <c r="H6036">
        <f>IF(Tabla3[[#This Row],[Axial Displacement Command ]]=D6035,1,0)</f>
        <v>0</v>
      </c>
      <c r="I6036">
        <f>IF(AND(Tabla3[[#This Row],[cic]]=1,(AND(H6035=1,H6037=0))),1,0)</f>
        <v>0</v>
      </c>
      <c r="J6036">
        <f>Tabla3[[#This Row],[pas]]+J6035</f>
        <v>25</v>
      </c>
    </row>
    <row r="6037" spans="1:10" x14ac:dyDescent="0.25">
      <c r="A6037">
        <v>138.946853637695</v>
      </c>
      <c r="B6037">
        <v>2.9360819607973099</v>
      </c>
      <c r="C6037">
        <v>1.41835209888086E-3</v>
      </c>
      <c r="D6037">
        <v>2.93750013224781</v>
      </c>
      <c r="E6037">
        <v>5.3140024647291295E-4</v>
      </c>
      <c r="F6037">
        <f>Tabla3[[#This Row],[Axial Force ]]/$M$12</f>
        <v>2.9881043793052688</v>
      </c>
      <c r="G6037">
        <f>Tabla3[[#This Row],[Axial Displacement ]]/$M$9</f>
        <v>3.414048791624779E-2</v>
      </c>
      <c r="H6037">
        <f>IF(Tabla3[[#This Row],[Axial Displacement Command ]]=D6036,1,0)</f>
        <v>0</v>
      </c>
      <c r="I6037">
        <f>IF(AND(Tabla3[[#This Row],[cic]]=1,(AND(H6036=1,H6038=0))),1,0)</f>
        <v>0</v>
      </c>
      <c r="J6037">
        <f>Tabla3[[#This Row],[pas]]+J6036</f>
        <v>25</v>
      </c>
    </row>
    <row r="6038" spans="1:10" x14ac:dyDescent="0.25">
      <c r="A6038">
        <v>139.45004272460901</v>
      </c>
      <c r="B6038">
        <v>2.9401874635368599</v>
      </c>
      <c r="C6038">
        <v>6.4921380271698603E-4</v>
      </c>
      <c r="D6038">
        <v>2.94083659537137</v>
      </c>
      <c r="E6038">
        <v>-3.5750136362366902E-4</v>
      </c>
      <c r="F6038">
        <f>Tabla3[[#This Row],[Axial Force ]]/$M$12</f>
        <v>2.9989256499915915</v>
      </c>
      <c r="G6038">
        <f>Tabla3[[#This Row],[Axial Displacement ]]/$M$9</f>
        <v>3.4188226320196045E-2</v>
      </c>
      <c r="H6038">
        <f>IF(Tabla3[[#This Row],[Axial Displacement Command ]]=D6037,1,0)</f>
        <v>0</v>
      </c>
      <c r="I6038">
        <f>IF(AND(Tabla3[[#This Row],[cic]]=1,(AND(H6037=1,H6039=0))),1,0)</f>
        <v>0</v>
      </c>
      <c r="J6038">
        <f>Tabla3[[#This Row],[pas]]+J6037</f>
        <v>25</v>
      </c>
    </row>
    <row r="6039" spans="1:10" x14ac:dyDescent="0.25">
      <c r="A6039">
        <v>139.73036193847699</v>
      </c>
      <c r="B6039">
        <v>2.9424654785543698</v>
      </c>
      <c r="C6039">
        <v>1.7077923075703399E-3</v>
      </c>
      <c r="D6039">
        <v>2.94417329132557</v>
      </c>
      <c r="E6039">
        <v>4.0606303741696999E-4</v>
      </c>
      <c r="F6039">
        <f>Tabla3[[#This Row],[Axial Force ]]/$M$12</f>
        <v>3.0049540201823008</v>
      </c>
      <c r="G6039">
        <f>Tabla3[[#This Row],[Axial Displacement ]]/$M$9</f>
        <v>3.4214714866911279E-2</v>
      </c>
      <c r="H6039">
        <f>IF(Tabla3[[#This Row],[Axial Displacement Command ]]=D6038,1,0)</f>
        <v>0</v>
      </c>
      <c r="I6039">
        <f>IF(AND(Tabla3[[#This Row],[cic]]=1,(AND(H6038=1,H6040=0))),1,0)</f>
        <v>0</v>
      </c>
      <c r="J6039">
        <f>Tabla3[[#This Row],[pas]]+J6038</f>
        <v>25</v>
      </c>
    </row>
    <row r="6040" spans="1:10" x14ac:dyDescent="0.25">
      <c r="A6040">
        <v>140.03492736816401</v>
      </c>
      <c r="B6040">
        <v>2.9466783162206398</v>
      </c>
      <c r="C6040">
        <v>8.3160398389736699E-4</v>
      </c>
      <c r="D6040">
        <v>2.9475099872797701</v>
      </c>
      <c r="E6040">
        <v>-5.6556359595560902E-4</v>
      </c>
      <c r="F6040">
        <f>Tabla3[[#This Row],[Axial Force ]]/$M$12</f>
        <v>3.0115038143691182</v>
      </c>
      <c r="G6040">
        <f>Tabla3[[#This Row],[Axial Displacement ]]/$M$9</f>
        <v>3.4263701351402789E-2</v>
      </c>
      <c r="H6040">
        <f>IF(Tabla3[[#This Row],[Axial Displacement Command ]]=D6039,1,0)</f>
        <v>0</v>
      </c>
      <c r="I6040">
        <f>IF(AND(Tabla3[[#This Row],[cic]]=1,(AND(H6039=1,H6041=0))),1,0)</f>
        <v>0</v>
      </c>
      <c r="J6040">
        <f>Tabla3[[#This Row],[pas]]+J6039</f>
        <v>25</v>
      </c>
    </row>
    <row r="6041" spans="1:10" x14ac:dyDescent="0.25">
      <c r="A6041">
        <v>140.56416320800801</v>
      </c>
      <c r="B6041">
        <v>2.95005436055362</v>
      </c>
      <c r="C6041">
        <v>7.9202652614185397E-4</v>
      </c>
      <c r="D6041">
        <v>2.95084645040333</v>
      </c>
      <c r="E6041">
        <v>1.70904695551144E-3</v>
      </c>
      <c r="F6041">
        <f>Tabla3[[#This Row],[Axial Force ]]/$M$12</f>
        <v>3.022885230279742</v>
      </c>
      <c r="G6041">
        <f>Tabla3[[#This Row],[Axial Displacement ]]/$M$9</f>
        <v>3.4302957680856047E-2</v>
      </c>
      <c r="H6041">
        <f>IF(Tabla3[[#This Row],[Axial Displacement Command ]]=D6040,1,0)</f>
        <v>0</v>
      </c>
      <c r="I6041">
        <f>IF(AND(Tabla3[[#This Row],[cic]]=1,(AND(H6040=1,H6042=0))),1,0)</f>
        <v>0</v>
      </c>
      <c r="J6041">
        <f>Tabla3[[#This Row],[pas]]+J6040</f>
        <v>25</v>
      </c>
    </row>
    <row r="6042" spans="1:10" x14ac:dyDescent="0.25">
      <c r="A6042">
        <v>140.96272277832</v>
      </c>
      <c r="B6042">
        <v>2.9525898862630102</v>
      </c>
      <c r="C6042">
        <v>1.5931129837554201E-3</v>
      </c>
      <c r="D6042">
        <v>2.9541831463575399</v>
      </c>
      <c r="E6042" s="2">
        <v>-6.5817182814953399E-5</v>
      </c>
      <c r="F6042">
        <f>Tabla3[[#This Row],[Axial Force ]]/$M$12</f>
        <v>3.0314564038348388</v>
      </c>
      <c r="G6042">
        <f>Tabla3[[#This Row],[Axial Displacement ]]/$M$9</f>
        <v>3.4332440537941981E-2</v>
      </c>
      <c r="H6042">
        <f>IF(Tabla3[[#This Row],[Axial Displacement Command ]]=D6041,1,0)</f>
        <v>0</v>
      </c>
      <c r="I6042">
        <f>IF(AND(Tabla3[[#This Row],[cic]]=1,(AND(H6041=1,H6043=0))),1,0)</f>
        <v>0</v>
      </c>
      <c r="J6042">
        <f>Tabla3[[#This Row],[pas]]+J6041</f>
        <v>25</v>
      </c>
    </row>
    <row r="6043" spans="1:10" x14ac:dyDescent="0.25">
      <c r="A6043">
        <v>141.54840087890599</v>
      </c>
      <c r="B6043">
        <v>2.9562734998762599</v>
      </c>
      <c r="C6043">
        <v>1.24621396935254E-3</v>
      </c>
      <c r="D6043">
        <v>2.9575198423117399</v>
      </c>
      <c r="E6043">
        <v>3.2426117968498098E-4</v>
      </c>
      <c r="F6043">
        <f>Tabla3[[#This Row],[Axial Force ]]/$M$12</f>
        <v>3.0440516318044302</v>
      </c>
      <c r="G6043">
        <f>Tabla3[[#This Row],[Axial Displacement ]]/$M$9</f>
        <v>3.4375273254375116E-2</v>
      </c>
      <c r="H6043">
        <f>IF(Tabla3[[#This Row],[Axial Displacement Command ]]=D6042,1,0)</f>
        <v>0</v>
      </c>
      <c r="I6043">
        <f>IF(AND(Tabla3[[#This Row],[cic]]=1,(AND(H6042=1,H6044=0))),1,0)</f>
        <v>0</v>
      </c>
      <c r="J6043">
        <f>Tabla3[[#This Row],[pas]]+J6042</f>
        <v>25</v>
      </c>
    </row>
    <row r="6044" spans="1:10" x14ac:dyDescent="0.25">
      <c r="A6044">
        <v>141.57223510742199</v>
      </c>
      <c r="B6044">
        <v>2.9592346400022498</v>
      </c>
      <c r="C6044">
        <v>1.6214847846640599E-3</v>
      </c>
      <c r="D6044">
        <v>2.9608563054352999</v>
      </c>
      <c r="E6044" s="2">
        <v>4.0361197051197498E-5</v>
      </c>
      <c r="F6044">
        <f>Tabla3[[#This Row],[Axial Force ]]/$M$12</f>
        <v>3.0445641958585372</v>
      </c>
      <c r="G6044">
        <f>Tabla3[[#This Row],[Axial Displacement ]]/$M$9</f>
        <v>3.4409705116305228E-2</v>
      </c>
      <c r="H6044">
        <f>IF(Tabla3[[#This Row],[Axial Displacement Command ]]=D6043,1,0)</f>
        <v>0</v>
      </c>
      <c r="I6044">
        <f>IF(AND(Tabla3[[#This Row],[cic]]=1,(AND(H6043=1,H6045=0))),1,0)</f>
        <v>0</v>
      </c>
      <c r="J6044">
        <f>Tabla3[[#This Row],[pas]]+J6043</f>
        <v>25</v>
      </c>
    </row>
    <row r="6045" spans="1:10" x14ac:dyDescent="0.25">
      <c r="A6045">
        <v>141.97421264648401</v>
      </c>
      <c r="B6045">
        <v>2.96295760199428</v>
      </c>
      <c r="C6045">
        <v>1.23524671380437E-3</v>
      </c>
      <c r="D6045">
        <v>2.9641927685588598</v>
      </c>
      <c r="E6045">
        <v>6.97528150794824E-4</v>
      </c>
      <c r="F6045">
        <f>Tabla3[[#This Row],[Axial Force ]]/$M$12</f>
        <v>3.0532088741179355</v>
      </c>
      <c r="G6045">
        <f>Tabla3[[#This Row],[Axial Displacement ]]/$M$9</f>
        <v>3.4452995372026514E-2</v>
      </c>
      <c r="H6045">
        <f>IF(Tabla3[[#This Row],[Axial Displacement Command ]]=D6044,1,0)</f>
        <v>0</v>
      </c>
      <c r="I6045">
        <f>IF(AND(Tabla3[[#This Row],[cic]]=1,(AND(H6044=1,H6046=0))),1,0)</f>
        <v>0</v>
      </c>
      <c r="J6045">
        <f>Tabla3[[#This Row],[pas]]+J6044</f>
        <v>25</v>
      </c>
    </row>
    <row r="6046" spans="1:10" x14ac:dyDescent="0.25">
      <c r="A6046">
        <v>142.47131347656301</v>
      </c>
      <c r="B6046">
        <v>2.96630500815809</v>
      </c>
      <c r="C6046">
        <v>1.2245178595549099E-3</v>
      </c>
      <c r="D6046">
        <v>2.9675294645130599</v>
      </c>
      <c r="E6046">
        <v>5.9261031992718905E-4</v>
      </c>
      <c r="F6046">
        <f>Tabla3[[#This Row],[Axial Force ]]/$M$12</f>
        <v>3.0638992145497421</v>
      </c>
      <c r="G6046">
        <f>Tabla3[[#This Row],[Axial Displacement ]]/$M$9</f>
        <v>3.4491918699512673E-2</v>
      </c>
      <c r="H6046">
        <f>IF(Tabla3[[#This Row],[Axial Displacement Command ]]=D6045,1,0)</f>
        <v>0</v>
      </c>
      <c r="I6046">
        <f>IF(AND(Tabla3[[#This Row],[cic]]=1,(AND(H6045=1,H6047=0))),1,0)</f>
        <v>0</v>
      </c>
      <c r="J6046">
        <f>Tabla3[[#This Row],[pas]]+J6045</f>
        <v>25</v>
      </c>
    </row>
    <row r="6047" spans="1:10" x14ac:dyDescent="0.25">
      <c r="A6047">
        <v>142.80155944824199</v>
      </c>
      <c r="B6047">
        <v>2.9697704594582301</v>
      </c>
      <c r="C6047">
        <v>1.09553332094947E-3</v>
      </c>
      <c r="D6047">
        <v>2.9708659276366198</v>
      </c>
      <c r="E6047">
        <v>4.6142002929627801E-4</v>
      </c>
      <c r="F6047">
        <f>Tabla3[[#This Row],[Axial Force ]]/$M$12</f>
        <v>3.071001278456817</v>
      </c>
      <c r="G6047">
        <f>Tabla3[[#This Row],[Axial Displacement ]]/$M$9</f>
        <v>3.4532214644863141E-2</v>
      </c>
      <c r="H6047">
        <f>IF(Tabla3[[#This Row],[Axial Displacement Command ]]=D6046,1,0)</f>
        <v>0</v>
      </c>
      <c r="I6047">
        <f>IF(AND(Tabla3[[#This Row],[cic]]=1,(AND(H6046=1,H6048=0))),1,0)</f>
        <v>0</v>
      </c>
      <c r="J6047">
        <f>Tabla3[[#This Row],[pas]]+J6046</f>
        <v>25</v>
      </c>
    </row>
    <row r="6048" spans="1:10" x14ac:dyDescent="0.25">
      <c r="A6048">
        <v>143.07191467285199</v>
      </c>
      <c r="B6048">
        <v>2.9730319511145402</v>
      </c>
      <c r="C6048">
        <v>1.1706351870088799E-3</v>
      </c>
      <c r="D6048">
        <v>2.9742026235908301</v>
      </c>
      <c r="E6048">
        <v>-8.0043008665597903E-4</v>
      </c>
      <c r="F6048">
        <f>Tabla3[[#This Row],[Axial Force ]]/$M$12</f>
        <v>3.0768153693086449</v>
      </c>
      <c r="G6048">
        <f>Tabla3[[#This Row],[Axial Displacement ]]/$M$9</f>
        <v>3.4570138966448144E-2</v>
      </c>
      <c r="H6048">
        <f>IF(Tabla3[[#This Row],[Axial Displacement Command ]]=D6047,1,0)</f>
        <v>0</v>
      </c>
      <c r="I6048">
        <f>IF(AND(Tabla3[[#This Row],[cic]]=1,(AND(H6047=1,H6049=0))),1,0)</f>
        <v>0</v>
      </c>
      <c r="J6048">
        <f>Tabla3[[#This Row],[pas]]+J6047</f>
        <v>25</v>
      </c>
    </row>
    <row r="6049" spans="1:10" x14ac:dyDescent="0.25">
      <c r="A6049">
        <v>143.27235412597699</v>
      </c>
      <c r="B6049">
        <v>2.9766797088086601</v>
      </c>
      <c r="C6049">
        <v>8.59498982208606E-4</v>
      </c>
      <c r="D6049">
        <v>2.9775393195450301</v>
      </c>
      <c r="E6049">
        <v>-1.35132370360225E-3</v>
      </c>
      <c r="F6049">
        <f>Tabla3[[#This Row],[Axial Force ]]/$M$12</f>
        <v>3.0811258951823008</v>
      </c>
      <c r="G6049">
        <f>Tabla3[[#This Row],[Axial Displacement ]]/$M$9</f>
        <v>3.461255475358907E-2</v>
      </c>
      <c r="H6049">
        <f>IF(Tabla3[[#This Row],[Axial Displacement Command ]]=D6048,1,0)</f>
        <v>0</v>
      </c>
      <c r="I6049">
        <f>IF(AND(Tabla3[[#This Row],[cic]]=1,(AND(H6048=1,H6050=0))),1,0)</f>
        <v>0</v>
      </c>
      <c r="J6049">
        <f>Tabla3[[#This Row],[pas]]+J6048</f>
        <v>25</v>
      </c>
    </row>
    <row r="6050" spans="1:10" x14ac:dyDescent="0.25">
      <c r="A6050">
        <v>143.619873046875</v>
      </c>
      <c r="B6050">
        <v>2.9792403802275702</v>
      </c>
      <c r="C6050">
        <v>1.63531308317033E-3</v>
      </c>
      <c r="D6050">
        <v>2.9808757826685901</v>
      </c>
      <c r="E6050" s="2">
        <v>4.0372881926486998E-5</v>
      </c>
      <c r="F6050">
        <f>Tabla3[[#This Row],[Axial Force ]]/$M$12</f>
        <v>3.088599420362903</v>
      </c>
      <c r="G6050">
        <f>Tabla3[[#This Row],[Axial Displacement ]]/$M$9</f>
        <v>3.4642330002646167E-2</v>
      </c>
      <c r="H6050">
        <f>IF(Tabla3[[#This Row],[Axial Displacement Command ]]=D6049,1,0)</f>
        <v>0</v>
      </c>
      <c r="I6050">
        <f>IF(AND(Tabla3[[#This Row],[cic]]=1,(AND(H6049=1,H6051=0))),1,0)</f>
        <v>0</v>
      </c>
      <c r="J6050">
        <f>Tabla3[[#This Row],[pas]]+J6049</f>
        <v>25</v>
      </c>
    </row>
    <row r="6051" spans="1:10" x14ac:dyDescent="0.25">
      <c r="A6051">
        <v>143.99610900878901</v>
      </c>
      <c r="B6051">
        <v>2.9833675362169698</v>
      </c>
      <c r="C6051">
        <v>8.4495542296281201E-4</v>
      </c>
      <c r="D6051">
        <v>2.9842124786227902</v>
      </c>
      <c r="E6051">
        <v>-7.1171172066897303E-4</v>
      </c>
      <c r="F6051">
        <f>Tabla3[[#This Row],[Axial Force ]]/$M$12</f>
        <v>3.0966905163180432</v>
      </c>
      <c r="G6051">
        <f>Tabla3[[#This Row],[Axial Displacement ]]/$M$9</f>
        <v>3.4690320188569414E-2</v>
      </c>
      <c r="H6051">
        <f>IF(Tabla3[[#This Row],[Axial Displacement Command ]]=D6050,1,0)</f>
        <v>0</v>
      </c>
      <c r="I6051">
        <f>IF(AND(Tabla3[[#This Row],[cic]]=1,(AND(H6050=1,H6052=0))),1,0)</f>
        <v>0</v>
      </c>
      <c r="J6051">
        <f>Tabla3[[#This Row],[pas]]+J6050</f>
        <v>25</v>
      </c>
    </row>
    <row r="6052" spans="1:10" x14ac:dyDescent="0.25">
      <c r="A6052">
        <v>144.361251831055</v>
      </c>
      <c r="B6052">
        <v>2.9863142408430599</v>
      </c>
      <c r="C6052">
        <v>1.2347697975201299E-3</v>
      </c>
      <c r="D6052">
        <v>2.987549174577</v>
      </c>
      <c r="E6052">
        <v>-1.94092785932298E-3</v>
      </c>
      <c r="F6052">
        <f>Tabla3[[#This Row],[Axial Force ]]/$M$12</f>
        <v>3.1045430501302151</v>
      </c>
      <c r="G6052">
        <f>Tabla3[[#This Row],[Axial Displacement ]]/$M$9</f>
        <v>3.4724584195849534E-2</v>
      </c>
      <c r="H6052">
        <f>IF(Tabla3[[#This Row],[Axial Displacement Command ]]=D6051,1,0)</f>
        <v>0</v>
      </c>
      <c r="I6052">
        <f>IF(AND(Tabla3[[#This Row],[cic]]=1,(AND(H6051=1,H6053=0))),1,0)</f>
        <v>0</v>
      </c>
      <c r="J6052">
        <f>Tabla3[[#This Row],[pas]]+J6051</f>
        <v>25</v>
      </c>
    </row>
    <row r="6053" spans="1:10" x14ac:dyDescent="0.25">
      <c r="A6053">
        <v>144.71647644043</v>
      </c>
      <c r="B6053">
        <v>2.9895114712417099</v>
      </c>
      <c r="C6053">
        <v>1.3740062740907901E-3</v>
      </c>
      <c r="D6053">
        <v>2.9908854048699101</v>
      </c>
      <c r="E6053">
        <v>-1.48474452998926E-3</v>
      </c>
      <c r="F6053">
        <f>Tabla3[[#This Row],[Axial Force ]]/$M$12</f>
        <v>3.1121822890415052</v>
      </c>
      <c r="G6053">
        <f>Tabla3[[#This Row],[Axial Displacement ]]/$M$9</f>
        <v>3.4761761293508255E-2</v>
      </c>
      <c r="H6053">
        <f>IF(Tabla3[[#This Row],[Axial Displacement Command ]]=D6052,1,0)</f>
        <v>0</v>
      </c>
      <c r="I6053">
        <f>IF(AND(Tabla3[[#This Row],[cic]]=1,(AND(H6052=1,H6054=0))),1,0)</f>
        <v>0</v>
      </c>
      <c r="J6053">
        <f>Tabla3[[#This Row],[pas]]+J6052</f>
        <v>25</v>
      </c>
    </row>
    <row r="6054" spans="1:10" x14ac:dyDescent="0.25">
      <c r="A6054">
        <v>145.05812072753901</v>
      </c>
      <c r="B6054">
        <v>2.9927014838904098</v>
      </c>
      <c r="C6054">
        <v>1.52063364566857E-3</v>
      </c>
      <c r="D6054">
        <v>2.9942221008241199</v>
      </c>
      <c r="E6054">
        <v>9.1966438731105903E-4</v>
      </c>
      <c r="F6054">
        <f>Tabla3[[#This Row],[Axial Force ]]/$M$12</f>
        <v>3.1195294780115916</v>
      </c>
      <c r="G6054">
        <f>Tabla3[[#This Row],[Axial Displacement ]]/$M$9</f>
        <v>3.4798854463841976E-2</v>
      </c>
      <c r="H6054">
        <f>IF(Tabla3[[#This Row],[Axial Displacement Command ]]=D6053,1,0)</f>
        <v>0</v>
      </c>
      <c r="I6054">
        <f>IF(AND(Tabla3[[#This Row],[cic]]=1,(AND(H6053=1,H6055=0))),1,0)</f>
        <v>0</v>
      </c>
      <c r="J6054">
        <f>Tabla3[[#This Row],[pas]]+J6053</f>
        <v>25</v>
      </c>
    </row>
    <row r="6055" spans="1:10" x14ac:dyDescent="0.25">
      <c r="A6055">
        <v>145.55903625488301</v>
      </c>
      <c r="B6055">
        <v>2.9956840444356199</v>
      </c>
      <c r="C6055">
        <v>1.8746852674666999E-3</v>
      </c>
      <c r="D6055">
        <v>2.9975587967783199</v>
      </c>
      <c r="E6055">
        <v>8.31331647077604E-4</v>
      </c>
      <c r="F6055">
        <f>Tabla3[[#This Row],[Axial Force ]]/$M$12</f>
        <v>3.1303018549437205</v>
      </c>
      <c r="G6055">
        <f>Tabla3[[#This Row],[Axial Displacement ]]/$M$9</f>
        <v>3.4833535400414187E-2</v>
      </c>
      <c r="H6055">
        <f>IF(Tabla3[[#This Row],[Axial Displacement Command ]]=D6054,1,0)</f>
        <v>0</v>
      </c>
      <c r="I6055">
        <f>IF(AND(Tabla3[[#This Row],[cic]]=1,(AND(H6054=1,H6056=0))),1,0)</f>
        <v>0</v>
      </c>
      <c r="J6055">
        <f>Tabla3[[#This Row],[pas]]+J6054</f>
        <v>25</v>
      </c>
    </row>
    <row r="6056" spans="1:10" x14ac:dyDescent="0.25">
      <c r="A6056">
        <v>145.76094055175801</v>
      </c>
      <c r="B6056">
        <v>2.9990030452609102</v>
      </c>
      <c r="C6056">
        <v>1.89232821412588E-3</v>
      </c>
      <c r="D6056">
        <v>3.0008952599018799</v>
      </c>
      <c r="E6056">
        <v>-1.14493400360516E-3</v>
      </c>
      <c r="F6056">
        <f>Tabla3[[#This Row],[Axial Force ]]/$M$12</f>
        <v>3.1346438828335055</v>
      </c>
      <c r="G6056">
        <f>Tabla3[[#This Row],[Axial Displacement ]]/$M$9</f>
        <v>3.4872128433266397E-2</v>
      </c>
      <c r="H6056">
        <f>IF(Tabla3[[#This Row],[Axial Displacement Command ]]=D6055,1,0)</f>
        <v>0</v>
      </c>
      <c r="I6056">
        <f>IF(AND(Tabla3[[#This Row],[cic]]=1,(AND(H6055=1,H6057=0))),1,0)</f>
        <v>0</v>
      </c>
      <c r="J6056">
        <f>Tabla3[[#This Row],[pas]]+J6055</f>
        <v>25</v>
      </c>
    </row>
    <row r="6057" spans="1:10" x14ac:dyDescent="0.25">
      <c r="A6057">
        <v>146.11074829101599</v>
      </c>
      <c r="B6057">
        <v>3.0018531251698701</v>
      </c>
      <c r="C6057">
        <v>2.3787022200849601E-3</v>
      </c>
      <c r="D6057">
        <v>3.0042319558560799</v>
      </c>
      <c r="E6057">
        <v>-5.4683272310285204E-4</v>
      </c>
      <c r="F6057">
        <f>Tabla3[[#This Row],[Axial Force ]]/$M$12</f>
        <v>3.1421666299143225</v>
      </c>
      <c r="G6057">
        <f>Tabla3[[#This Row],[Axial Displacement ]]/$M$9</f>
        <v>3.4905268897324072E-2</v>
      </c>
      <c r="H6057">
        <f>IF(Tabla3[[#This Row],[Axial Displacement Command ]]=D6056,1,0)</f>
        <v>0</v>
      </c>
      <c r="I6057">
        <f>IF(AND(Tabla3[[#This Row],[cic]]=1,(AND(H6056=1,H6058=0))),1,0)</f>
        <v>0</v>
      </c>
      <c r="J6057">
        <f>Tabla3[[#This Row],[pas]]+J6056</f>
        <v>25</v>
      </c>
    </row>
    <row r="6058" spans="1:10" x14ac:dyDescent="0.25">
      <c r="A6058">
        <v>146.65081787109401</v>
      </c>
      <c r="B6058">
        <v>3.0052398797124602</v>
      </c>
      <c r="C6058">
        <v>2.3286343093786902E-3</v>
      </c>
      <c r="D6058">
        <v>3.0075686518102902</v>
      </c>
      <c r="E6058">
        <v>1.42073861297831E-3</v>
      </c>
      <c r="F6058">
        <f>Tabla3[[#This Row],[Axial Force ]]/$M$12</f>
        <v>3.1537810294858928</v>
      </c>
      <c r="G6058">
        <f>Tabla3[[#This Row],[Axial Displacement ]]/$M$9</f>
        <v>3.4944649764098376E-2</v>
      </c>
      <c r="H6058">
        <f>IF(Tabla3[[#This Row],[Axial Displacement Command ]]=D6057,1,0)</f>
        <v>0</v>
      </c>
      <c r="I6058">
        <f>IF(AND(Tabla3[[#This Row],[cic]]=1,(AND(H6057=1,H6059=0))),1,0)</f>
        <v>0</v>
      </c>
      <c r="J6058">
        <f>Tabla3[[#This Row],[pas]]+J6057</f>
        <v>25</v>
      </c>
    </row>
    <row r="6059" spans="1:10" x14ac:dyDescent="0.25">
      <c r="A6059">
        <v>146.88032531738301</v>
      </c>
      <c r="B6059">
        <v>3.0090129002928698</v>
      </c>
      <c r="C6059">
        <v>1.8920898128271799E-3</v>
      </c>
      <c r="D6059">
        <v>3.0109051149338502</v>
      </c>
      <c r="E6059" s="2">
        <v>6.4628160600932501E-5</v>
      </c>
      <c r="F6059">
        <f>Tabla3[[#This Row],[Axial Force ]]/$M$12</f>
        <v>3.1587166734921079</v>
      </c>
      <c r="G6059">
        <f>Tabla3[[#This Row],[Axial Displacement ]]/$M$9</f>
        <v>3.498852209642872E-2</v>
      </c>
      <c r="H6059">
        <f>IF(Tabla3[[#This Row],[Axial Displacement Command ]]=D6058,1,0)</f>
        <v>0</v>
      </c>
      <c r="I6059">
        <f>IF(AND(Tabla3[[#This Row],[cic]]=1,(AND(H6058=1,H6060=0))),1,0)</f>
        <v>0</v>
      </c>
      <c r="J6059">
        <f>Tabla3[[#This Row],[pas]]+J6058</f>
        <v>25</v>
      </c>
    </row>
    <row r="6060" spans="1:10" x14ac:dyDescent="0.25">
      <c r="A6060">
        <v>147.27325439453099</v>
      </c>
      <c r="B6060">
        <v>3.0125963967293501</v>
      </c>
      <c r="C6060">
        <v>1.6453266198368499E-3</v>
      </c>
      <c r="D6060">
        <v>3.0142418108880502</v>
      </c>
      <c r="E6060">
        <v>5.8589830587152403E-4</v>
      </c>
      <c r="F6060">
        <f>Tabla3[[#This Row],[Axial Force ]]/$M$12</f>
        <v>3.1671667611727097</v>
      </c>
      <c r="G6060">
        <f>Tabla3[[#This Row],[Axial Displacement ]]/$M$9</f>
        <v>3.5030190659643606E-2</v>
      </c>
      <c r="H6060">
        <f>IF(Tabla3[[#This Row],[Axial Displacement Command ]]=D6059,1,0)</f>
        <v>0</v>
      </c>
      <c r="I6060">
        <f>IF(AND(Tabla3[[#This Row],[cic]]=1,(AND(H6059=1,H6061=0))),1,0)</f>
        <v>0</v>
      </c>
      <c r="J6060">
        <f>Tabla3[[#This Row],[pas]]+J6059</f>
        <v>25</v>
      </c>
    </row>
    <row r="6061" spans="1:10" x14ac:dyDescent="0.25">
      <c r="A6061">
        <v>147.641845703125</v>
      </c>
      <c r="B6061">
        <v>3.0164264608174598</v>
      </c>
      <c r="C6061">
        <v>1.1518001201693601E-3</v>
      </c>
      <c r="D6061">
        <v>3.0175782740116102</v>
      </c>
      <c r="E6061">
        <v>-1.6459628113807401E-3</v>
      </c>
      <c r="F6061">
        <f>Tabla3[[#This Row],[Axial Force ]]/$M$12</f>
        <v>3.175093455981183</v>
      </c>
      <c r="G6061">
        <f>Tabla3[[#This Row],[Axial Displacement ]]/$M$9</f>
        <v>3.5074726288575116E-2</v>
      </c>
      <c r="H6061">
        <f>IF(Tabla3[[#This Row],[Axial Displacement Command ]]=D6060,1,0)</f>
        <v>0</v>
      </c>
      <c r="I6061">
        <f>IF(AND(Tabla3[[#This Row],[cic]]=1,(AND(H6060=1,H6062=0))),1,0)</f>
        <v>0</v>
      </c>
      <c r="J6061">
        <f>Tabla3[[#This Row],[pas]]+J6060</f>
        <v>25</v>
      </c>
    </row>
    <row r="6062" spans="1:10" x14ac:dyDescent="0.25">
      <c r="A6062">
        <v>148.26084899902301</v>
      </c>
      <c r="B6062">
        <v>3.0189156532287602</v>
      </c>
      <c r="C6062">
        <v>1.9991398403362802E-3</v>
      </c>
      <c r="D6062">
        <v>3.0209147371351701</v>
      </c>
      <c r="E6062" s="2">
        <v>7.4526012028286501E-6</v>
      </c>
      <c r="F6062">
        <f>Tabla3[[#This Row],[Axial Force ]]/$M$12</f>
        <v>3.1884053548176992</v>
      </c>
      <c r="G6062">
        <f>Tabla3[[#This Row],[Axial Displacement ]]/$M$9</f>
        <v>3.5103670386380931E-2</v>
      </c>
      <c r="H6062">
        <f>IF(Tabla3[[#This Row],[Axial Displacement Command ]]=D6061,1,0)</f>
        <v>0</v>
      </c>
      <c r="I6062">
        <f>IF(AND(Tabla3[[#This Row],[cic]]=1,(AND(H6061=1,H6063=0))),1,0)</f>
        <v>0</v>
      </c>
      <c r="J6062">
        <f>Tabla3[[#This Row],[pas]]+J6061</f>
        <v>25</v>
      </c>
    </row>
    <row r="6063" spans="1:10" x14ac:dyDescent="0.25">
      <c r="A6063">
        <v>148.09599304199199</v>
      </c>
      <c r="B6063">
        <v>3.0231357086449901</v>
      </c>
      <c r="C6063">
        <v>1.1157989092680501E-3</v>
      </c>
      <c r="D6063">
        <v>3.0242514330893799</v>
      </c>
      <c r="E6063">
        <v>-9.7012798505602404E-4</v>
      </c>
      <c r="F6063">
        <f>Tabla3[[#This Row],[Axial Force ]]/$M$12</f>
        <v>3.1848600654191825</v>
      </c>
      <c r="G6063">
        <f>Tabla3[[#This Row],[Axial Displacement ]]/$M$9</f>
        <v>3.5152740798197558E-2</v>
      </c>
      <c r="H6063">
        <f>IF(Tabla3[[#This Row],[Axial Displacement Command ]]=D6062,1,0)</f>
        <v>0</v>
      </c>
      <c r="I6063">
        <f>IF(AND(Tabla3[[#This Row],[cic]]=1,(AND(H6062=1,H6064=0))),1,0)</f>
        <v>0</v>
      </c>
      <c r="J6063">
        <f>Tabla3[[#This Row],[pas]]+J6062</f>
        <v>25</v>
      </c>
    </row>
    <row r="6064" spans="1:10" x14ac:dyDescent="0.25">
      <c r="A6064">
        <v>148.46591186523401</v>
      </c>
      <c r="B6064">
        <v>3.0266332905739501</v>
      </c>
      <c r="C6064">
        <v>9.5486643658659897E-4</v>
      </c>
      <c r="D6064">
        <v>3.02758812904358</v>
      </c>
      <c r="E6064">
        <v>-1.0523592663958001E-3</v>
      </c>
      <c r="F6064">
        <f>Tabla3[[#This Row],[Axial Force ]]/$M$12</f>
        <v>3.1928153089297635</v>
      </c>
      <c r="G6064">
        <f>Tabla3[[#This Row],[Axial Displacement ]]/$M$9</f>
        <v>3.5193410355511046E-2</v>
      </c>
      <c r="H6064">
        <f>IF(Tabla3[[#This Row],[Axial Displacement Command ]]=D6063,1,0)</f>
        <v>0</v>
      </c>
      <c r="I6064">
        <f>IF(AND(Tabla3[[#This Row],[cic]]=1,(AND(H6063=1,H6065=0))),1,0)</f>
        <v>0</v>
      </c>
      <c r="J6064">
        <f>Tabla3[[#This Row],[pas]]+J6063</f>
        <v>25</v>
      </c>
    </row>
    <row r="6065" spans="1:10" x14ac:dyDescent="0.25">
      <c r="A6065">
        <v>149.13702392578099</v>
      </c>
      <c r="B6065">
        <v>3.0298125930130499</v>
      </c>
      <c r="C6065">
        <v>1.11198426111514E-3</v>
      </c>
      <c r="D6065">
        <v>3.0309245921671399</v>
      </c>
      <c r="E6065">
        <v>-1.5442936955878399E-3</v>
      </c>
      <c r="F6065">
        <f>Tabla3[[#This Row],[Axial Force ]]/$M$12</f>
        <v>3.2072478263608817</v>
      </c>
      <c r="G6065">
        <f>Tabla3[[#This Row],[Axial Displacement ]]/$M$9</f>
        <v>3.5230378988523839E-2</v>
      </c>
      <c r="H6065">
        <f>IF(Tabla3[[#This Row],[Axial Displacement Command ]]=D6064,1,0)</f>
        <v>0</v>
      </c>
      <c r="I6065">
        <f>IF(AND(Tabla3[[#This Row],[cic]]=1,(AND(H6064=1,H6066=0))),1,0)</f>
        <v>0</v>
      </c>
      <c r="J6065">
        <f>Tabla3[[#This Row],[pas]]+J6064</f>
        <v>25</v>
      </c>
    </row>
    <row r="6066" spans="1:10" x14ac:dyDescent="0.25">
      <c r="A6066">
        <v>149.56088256835901</v>
      </c>
      <c r="B6066">
        <v>3.0334424227476098</v>
      </c>
      <c r="C6066">
        <v>8.18729404272744E-4</v>
      </c>
      <c r="D6066">
        <v>3.03426128812134</v>
      </c>
      <c r="E6066">
        <v>1.64797143042961E-4</v>
      </c>
      <c r="F6066">
        <f>Tabla3[[#This Row],[Axial Force ]]/$M$12</f>
        <v>3.216363065986215</v>
      </c>
      <c r="G6066">
        <f>Tabla3[[#This Row],[Axial Displacement ]]/$M$9</f>
        <v>3.5272586311018719E-2</v>
      </c>
      <c r="H6066">
        <f>IF(Tabla3[[#This Row],[Axial Displacement Command ]]=D6065,1,0)</f>
        <v>0</v>
      </c>
      <c r="I6066">
        <f>IF(AND(Tabla3[[#This Row],[cic]]=1,(AND(H6065=1,H6067=0))),1,0)</f>
        <v>0</v>
      </c>
      <c r="J6066">
        <f>Tabla3[[#This Row],[pas]]+J6065</f>
        <v>25</v>
      </c>
    </row>
    <row r="6067" spans="1:10" x14ac:dyDescent="0.25">
      <c r="A6067">
        <v>149.55424499511699</v>
      </c>
      <c r="B6067">
        <v>3.0362892430275701</v>
      </c>
      <c r="C6067">
        <v>1.3086795433991901E-3</v>
      </c>
      <c r="D6067">
        <v>3.0375979840755498</v>
      </c>
      <c r="E6067">
        <v>1.1874001302203401E-3</v>
      </c>
      <c r="F6067">
        <f>Tabla3[[#This Row],[Axial Force ]]/$M$12</f>
        <v>3.2162203224756341</v>
      </c>
      <c r="G6067">
        <f>Tabla3[[#This Row],[Axial Displacement ]]/$M$9</f>
        <v>3.5305688872413608E-2</v>
      </c>
      <c r="H6067">
        <f>IF(Tabla3[[#This Row],[Axial Displacement Command ]]=D6066,1,0)</f>
        <v>0</v>
      </c>
      <c r="I6067">
        <f>IF(AND(Tabla3[[#This Row],[cic]]=1,(AND(H6066=1,H6068=0))),1,0)</f>
        <v>0</v>
      </c>
      <c r="J6067">
        <f>Tabla3[[#This Row],[pas]]+J6066</f>
        <v>25</v>
      </c>
    </row>
    <row r="6068" spans="1:10" x14ac:dyDescent="0.25">
      <c r="A6068">
        <v>150.14964294433599</v>
      </c>
      <c r="B6068">
        <v>3.03958659060299</v>
      </c>
      <c r="C6068">
        <v>1.3477801985573E-3</v>
      </c>
      <c r="D6068">
        <v>3.0409342143684599</v>
      </c>
      <c r="E6068">
        <v>-9.9304963896429399E-4</v>
      </c>
      <c r="F6068">
        <f>Tabla3[[#This Row],[Axial Force ]]/$M$12</f>
        <v>3.2290245794480859</v>
      </c>
      <c r="G6068">
        <f>Tabla3[[#This Row],[Axial Displacement ]]/$M$9</f>
        <v>3.5344030123290578E-2</v>
      </c>
      <c r="H6068">
        <f>IF(Tabla3[[#This Row],[Axial Displacement Command ]]=D6067,1,0)</f>
        <v>0</v>
      </c>
      <c r="I6068">
        <f>IF(AND(Tabla3[[#This Row],[cic]]=1,(AND(H6067=1,H6069=0))),1,0)</f>
        <v>0</v>
      </c>
      <c r="J6068">
        <f>Tabla3[[#This Row],[pas]]+J6067</f>
        <v>25</v>
      </c>
    </row>
    <row r="6069" spans="1:10" x14ac:dyDescent="0.25">
      <c r="A6069">
        <v>150.48110961914099</v>
      </c>
      <c r="B6069">
        <v>3.0431449413299601</v>
      </c>
      <c r="C6069">
        <v>1.1260509609201099E-3</v>
      </c>
      <c r="D6069">
        <v>3.0442709103226702</v>
      </c>
      <c r="E6069">
        <v>-8.3482132140488797E-4</v>
      </c>
      <c r="F6069">
        <f>Tabla3[[#This Row],[Axial Force ]]/$M$12</f>
        <v>3.23615289503529</v>
      </c>
      <c r="G6069">
        <f>Tabla3[[#This Row],[Axial Displacement ]]/$M$9</f>
        <v>3.5385406294534419E-2</v>
      </c>
      <c r="H6069">
        <f>IF(Tabla3[[#This Row],[Axial Displacement Command ]]=D6068,1,0)</f>
        <v>0</v>
      </c>
      <c r="I6069">
        <f>IF(AND(Tabla3[[#This Row],[cic]]=1,(AND(H6068=1,H6070=0))),1,0)</f>
        <v>0</v>
      </c>
      <c r="J6069">
        <f>Tabla3[[#This Row],[pas]]+J6068</f>
        <v>25</v>
      </c>
    </row>
    <row r="6070" spans="1:10" x14ac:dyDescent="0.25">
      <c r="A6070">
        <v>150.98284912109401</v>
      </c>
      <c r="B6070">
        <v>3.0472541693598001</v>
      </c>
      <c r="C6070">
        <v>3.5357476235731199E-4</v>
      </c>
      <c r="D6070">
        <v>3.0476076062768702</v>
      </c>
      <c r="E6070" s="2">
        <v>4.8376172401276603E-5</v>
      </c>
      <c r="F6070">
        <f>Tabla3[[#This Row],[Axial Force ]]/$M$12</f>
        <v>3.2469429918514838</v>
      </c>
      <c r="G6070">
        <f>Tabla3[[#This Row],[Axial Displacement ]]/$M$9</f>
        <v>3.5433188015811627E-2</v>
      </c>
      <c r="H6070">
        <f>IF(Tabla3[[#This Row],[Axial Displacement Command ]]=D6069,1,0)</f>
        <v>0</v>
      </c>
      <c r="I6070">
        <f>IF(AND(Tabla3[[#This Row],[cic]]=1,(AND(H6069=1,H6071=0))),1,0)</f>
        <v>0</v>
      </c>
      <c r="J6070">
        <f>Tabla3[[#This Row],[pas]]+J6069</f>
        <v>25</v>
      </c>
    </row>
    <row r="6071" spans="1:10" x14ac:dyDescent="0.25">
      <c r="A6071">
        <v>151.08261108398401</v>
      </c>
      <c r="B6071">
        <v>3.0498076230287601</v>
      </c>
      <c r="C6071">
        <v>1.1365414138708699E-3</v>
      </c>
      <c r="D6071">
        <v>3.0509440694004302</v>
      </c>
      <c r="E6071" s="2">
        <v>8.6243922226003606E-5</v>
      </c>
      <c r="F6071">
        <f>Tabla3[[#This Row],[Axial Force ]]/$M$12</f>
        <v>3.249088410408258</v>
      </c>
      <c r="G6071">
        <f>Tabla3[[#This Row],[Axial Displacement ]]/$M$9</f>
        <v>3.5462879337543725E-2</v>
      </c>
      <c r="H6071">
        <f>IF(Tabla3[[#This Row],[Axial Displacement Command ]]=D6070,1,0)</f>
        <v>0</v>
      </c>
      <c r="I6071">
        <f>IF(AND(Tabla3[[#This Row],[cic]]=1,(AND(H6070=1,H6072=0))),1,0)</f>
        <v>0</v>
      </c>
      <c r="J6071">
        <f>Tabla3[[#This Row],[pas]]+J6070</f>
        <v>25</v>
      </c>
    </row>
    <row r="6072" spans="1:10" x14ac:dyDescent="0.25">
      <c r="A6072">
        <v>151.83900451660199</v>
      </c>
      <c r="B6072">
        <v>3.0533766839653298</v>
      </c>
      <c r="C6072">
        <v>9.0408326514079796E-4</v>
      </c>
      <c r="D6072">
        <v>3.0542807653546298</v>
      </c>
      <c r="E6072">
        <v>5.8396580016051303E-4</v>
      </c>
      <c r="F6072">
        <f>Tabla3[[#This Row],[Axial Force ]]/$M$12</f>
        <v>3.2653549358409029</v>
      </c>
      <c r="G6072">
        <f>Tabla3[[#This Row],[Axial Displacement ]]/$M$9</f>
        <v>3.5504380046108487E-2</v>
      </c>
      <c r="H6072">
        <f>IF(Tabla3[[#This Row],[Axial Displacement Command ]]=D6071,1,0)</f>
        <v>0</v>
      </c>
      <c r="I6072">
        <f>IF(AND(Tabla3[[#This Row],[cic]]=1,(AND(H6071=1,H6073=0))),1,0)</f>
        <v>0</v>
      </c>
      <c r="J6072">
        <f>Tabla3[[#This Row],[pas]]+J6071</f>
        <v>25</v>
      </c>
    </row>
    <row r="6073" spans="1:10" x14ac:dyDescent="0.25">
      <c r="A6073">
        <v>152.16996765136699</v>
      </c>
      <c r="B6073">
        <v>3.0569243244826798</v>
      </c>
      <c r="C6073">
        <v>6.9308282490965201E-4</v>
      </c>
      <c r="D6073">
        <v>3.05761746130884</v>
      </c>
      <c r="E6073">
        <v>3.26961780956481E-2</v>
      </c>
      <c r="F6073">
        <f>Tabla3[[#This Row],[Axial Force ]]/$M$12</f>
        <v>3.2724724226100426</v>
      </c>
      <c r="G6073">
        <f>Tabla3[[#This Row],[Axial Displacement ]]/$M$9</f>
        <v>3.5545631680031158E-2</v>
      </c>
      <c r="H6073">
        <f>IF(Tabla3[[#This Row],[Axial Displacement Command ]]=D6072,1,0)</f>
        <v>0</v>
      </c>
      <c r="I6073">
        <f>IF(AND(Tabla3[[#This Row],[cic]]=1,(AND(H6072=1,H6074=0))),1,0)</f>
        <v>0</v>
      </c>
      <c r="J6073">
        <f>Tabla3[[#This Row],[pas]]+J6072</f>
        <v>25</v>
      </c>
    </row>
    <row r="6074" spans="1:10" x14ac:dyDescent="0.25">
      <c r="A6074">
        <v>152.40814208984401</v>
      </c>
      <c r="B6074">
        <v>3.0601823236793302</v>
      </c>
      <c r="C6074">
        <v>7.7152253652457104E-4</v>
      </c>
      <c r="D6074">
        <v>3.0609539244324</v>
      </c>
      <c r="E6074">
        <v>3.4170949447798199E-4</v>
      </c>
      <c r="F6074">
        <f>Tabla3[[#This Row],[Axial Force ]]/$M$12</f>
        <v>3.2775944535450323</v>
      </c>
      <c r="G6074">
        <f>Tabla3[[#This Row],[Axial Displacement ]]/$M$9</f>
        <v>3.5583515391620121E-2</v>
      </c>
      <c r="H6074">
        <f>IF(Tabla3[[#This Row],[Axial Displacement Command ]]=D6073,1,0)</f>
        <v>0</v>
      </c>
      <c r="I6074">
        <f>IF(AND(Tabla3[[#This Row],[cic]]=1,(AND(H6073=1,H6075=0))),1,0)</f>
        <v>0</v>
      </c>
      <c r="J6074">
        <f>Tabla3[[#This Row],[pas]]+J6073</f>
        <v>25</v>
      </c>
    </row>
    <row r="6075" spans="1:10" x14ac:dyDescent="0.25">
      <c r="A6075">
        <v>152.82015991210901</v>
      </c>
      <c r="B6075">
        <v>3.06364428251982</v>
      </c>
      <c r="C6075">
        <v>6.4635275975888395E-4</v>
      </c>
      <c r="D6075">
        <v>3.0642906203866001</v>
      </c>
      <c r="E6075">
        <v>-7.9445720757576098E-4</v>
      </c>
      <c r="F6075">
        <f>Tabla3[[#This Row],[Axial Force ]]/$M$12</f>
        <v>3.286455051873312</v>
      </c>
      <c r="G6075">
        <f>Tabla3[[#This Row],[Axial Displacement ]]/$M$9</f>
        <v>3.5623770726974653E-2</v>
      </c>
      <c r="H6075">
        <f>IF(Tabla3[[#This Row],[Axial Displacement Command ]]=D6074,1,0)</f>
        <v>0</v>
      </c>
      <c r="I6075">
        <f>IF(AND(Tabla3[[#This Row],[cic]]=1,(AND(H6074=1,H6076=0))),1,0)</f>
        <v>0</v>
      </c>
      <c r="J6075">
        <f>Tabla3[[#This Row],[pas]]+J6074</f>
        <v>25</v>
      </c>
    </row>
    <row r="6076" spans="1:10" x14ac:dyDescent="0.25">
      <c r="A6076">
        <v>153.11585998535199</v>
      </c>
      <c r="B6076">
        <v>3.0669844709336802</v>
      </c>
      <c r="C6076">
        <v>6.4277651290467496E-4</v>
      </c>
      <c r="D6076">
        <v>3.06762708351016</v>
      </c>
      <c r="E6076" s="2">
        <v>7.5294352086530098E-5</v>
      </c>
      <c r="F6076">
        <f>Tabla3[[#This Row],[Axial Force ]]/$M$12</f>
        <v>3.2928141932333763</v>
      </c>
      <c r="G6076">
        <f>Tabla3[[#This Row],[Axial Displacement ]]/$M$9</f>
        <v>3.5662610127135813E-2</v>
      </c>
      <c r="H6076">
        <f>IF(Tabla3[[#This Row],[Axial Displacement Command ]]=D6075,1,0)</f>
        <v>0</v>
      </c>
      <c r="I6076">
        <f>IF(AND(Tabla3[[#This Row],[cic]]=1,(AND(H6075=1,H6077=0))),1,0)</f>
        <v>0</v>
      </c>
      <c r="J6076">
        <f>Tabla3[[#This Row],[pas]]+J6075</f>
        <v>25</v>
      </c>
    </row>
    <row r="6077" spans="1:10" x14ac:dyDescent="0.25">
      <c r="A6077">
        <v>153.37667846679699</v>
      </c>
      <c r="B6077">
        <v>3.0698240734636801</v>
      </c>
      <c r="C6077">
        <v>1.1396408581276799E-3</v>
      </c>
      <c r="D6077">
        <v>3.07096354663372</v>
      </c>
      <c r="E6077">
        <v>-1.57197007411014E-4</v>
      </c>
      <c r="F6077">
        <f>Tabla3[[#This Row],[Axial Force ]]/$M$12</f>
        <v>3.2984231928343437</v>
      </c>
      <c r="G6077">
        <f>Tabla3[[#This Row],[Axial Displacement ]]/$M$9</f>
        <v>3.5695628761205585E-2</v>
      </c>
      <c r="H6077">
        <f>IF(Tabla3[[#This Row],[Axial Displacement Command ]]=D6076,1,0)</f>
        <v>0</v>
      </c>
      <c r="I6077">
        <f>IF(AND(Tabla3[[#This Row],[cic]]=1,(AND(H6076=1,H6078=0))),1,0)</f>
        <v>0</v>
      </c>
      <c r="J6077">
        <f>Tabla3[[#This Row],[pas]]+J6076</f>
        <v>25</v>
      </c>
    </row>
    <row r="6078" spans="1:10" x14ac:dyDescent="0.25">
      <c r="A6078">
        <v>154.20133972168</v>
      </c>
      <c r="B6078">
        <v>3.0733572784811298</v>
      </c>
      <c r="C6078">
        <v>9.4294546215678598E-4</v>
      </c>
      <c r="D6078">
        <v>3.07430024258792</v>
      </c>
      <c r="E6078">
        <v>5.47196464140143E-4</v>
      </c>
      <c r="F6078">
        <f>Tabla3[[#This Row],[Axial Force ]]/$M$12</f>
        <v>3.3161578434769892</v>
      </c>
      <c r="G6078">
        <f>Tabla3[[#This Row],[Axial Displacement ]]/$M$9</f>
        <v>3.5736712540478256E-2</v>
      </c>
      <c r="H6078">
        <f>IF(Tabla3[[#This Row],[Axial Displacement Command ]]=D6077,1,0)</f>
        <v>0</v>
      </c>
      <c r="I6078">
        <f>IF(AND(Tabla3[[#This Row],[cic]]=1,(AND(H6077=1,H6079=0))),1,0)</f>
        <v>0</v>
      </c>
      <c r="J6078">
        <f>Tabla3[[#This Row],[pas]]+J6077</f>
        <v>25</v>
      </c>
    </row>
    <row r="6079" spans="1:10" x14ac:dyDescent="0.25">
      <c r="A6079">
        <v>154.47888183593801</v>
      </c>
      <c r="B6079">
        <v>3.0767298303544499</v>
      </c>
      <c r="C6079">
        <v>9.0718270939760303E-4</v>
      </c>
      <c r="D6079">
        <v>3.0776369385421298</v>
      </c>
      <c r="E6079">
        <v>-5.7374802509002599E-4</v>
      </c>
      <c r="F6079">
        <f>Tabla3[[#This Row],[Axial Force ]]/$M$12</f>
        <v>3.3221264910954411</v>
      </c>
      <c r="G6079">
        <f>Tabla3[[#This Row],[Axial Displacement ]]/$M$9</f>
        <v>3.5775928259935467E-2</v>
      </c>
      <c r="H6079">
        <f>IF(Tabla3[[#This Row],[Axial Displacement Command ]]=D6078,1,0)</f>
        <v>0</v>
      </c>
      <c r="I6079">
        <f>IF(AND(Tabla3[[#This Row],[cic]]=1,(AND(H6078=1,H6080=0))),1,0)</f>
        <v>0</v>
      </c>
      <c r="J6079">
        <f>Tabla3[[#This Row],[pas]]+J6078</f>
        <v>25</v>
      </c>
    </row>
    <row r="6080" spans="1:10" x14ac:dyDescent="0.25">
      <c r="A6080">
        <v>154.84867858886699</v>
      </c>
      <c r="B6080">
        <v>3.0806637369096301</v>
      </c>
      <c r="C6080">
        <v>3.0970574016464498E-4</v>
      </c>
      <c r="D6080">
        <v>3.0809734016656898</v>
      </c>
      <c r="E6080">
        <v>-2.2206033634120101E-4</v>
      </c>
      <c r="F6080">
        <f>Tabla3[[#This Row],[Axial Force ]]/$M$12</f>
        <v>3.3300791094379996</v>
      </c>
      <c r="G6080">
        <f>Tabla3[[#This Row],[Axial Displacement ]]/$M$9</f>
        <v>3.5821671359414303E-2</v>
      </c>
      <c r="H6080">
        <f>IF(Tabla3[[#This Row],[Axial Displacement Command ]]=D6079,1,0)</f>
        <v>0</v>
      </c>
      <c r="I6080">
        <f>IF(AND(Tabla3[[#This Row],[cic]]=1,(AND(H6079=1,H6081=0))),1,0)</f>
        <v>0</v>
      </c>
      <c r="J6080">
        <f>Tabla3[[#This Row],[pas]]+J6079</f>
        <v>25</v>
      </c>
    </row>
    <row r="6081" spans="1:10" x14ac:dyDescent="0.25">
      <c r="A6081">
        <v>155.08982849121099</v>
      </c>
      <c r="B6081">
        <v>3.08346748352051</v>
      </c>
      <c r="C6081">
        <v>8.4257123944553303E-4</v>
      </c>
      <c r="D6081">
        <v>3.0843100976198898</v>
      </c>
      <c r="E6081">
        <v>-3.5432429967841001E-4</v>
      </c>
      <c r="F6081">
        <f>Tabla3[[#This Row],[Axial Force ]]/$M$12</f>
        <v>3.3352651288432473</v>
      </c>
      <c r="G6081">
        <f>Tabla3[[#This Row],[Axial Displacement ]]/$M$9</f>
        <v>3.5854273064191977E-2</v>
      </c>
      <c r="H6081">
        <f>IF(Tabla3[[#This Row],[Axial Displacement Command ]]=D6080,1,0)</f>
        <v>0</v>
      </c>
      <c r="I6081">
        <f>IF(AND(Tabla3[[#This Row],[cic]]=1,(AND(H6080=1,H6082=0))),1,0)</f>
        <v>0</v>
      </c>
      <c r="J6081">
        <f>Tabla3[[#This Row],[pas]]+J6080</f>
        <v>25</v>
      </c>
    </row>
    <row r="6082" spans="1:10" x14ac:dyDescent="0.25">
      <c r="A6082">
        <v>155.57733154296901</v>
      </c>
      <c r="B6082">
        <v>3.0874586664140198</v>
      </c>
      <c r="C6082">
        <v>1.8811225288573001E-4</v>
      </c>
      <c r="D6082">
        <v>3.0876467935740899</v>
      </c>
      <c r="E6082">
        <v>3.9416108847944997E-3</v>
      </c>
      <c r="F6082">
        <f>Tabla3[[#This Row],[Axial Force ]]/$M$12</f>
        <v>3.3457490654401938</v>
      </c>
      <c r="G6082">
        <f>Tabla3[[#This Row],[Axial Displacement ]]/$M$9</f>
        <v>3.5900682167604885E-2</v>
      </c>
      <c r="H6082">
        <f>IF(Tabla3[[#This Row],[Axial Displacement Command ]]=D6081,1,0)</f>
        <v>0</v>
      </c>
      <c r="I6082">
        <f>IF(AND(Tabla3[[#This Row],[cic]]=1,(AND(H6081=1,H6083=0))),1,0)</f>
        <v>0</v>
      </c>
      <c r="J6082">
        <f>Tabla3[[#This Row],[pas]]+J6081</f>
        <v>25</v>
      </c>
    </row>
    <row r="6083" spans="1:10" x14ac:dyDescent="0.25">
      <c r="A6083">
        <v>155.953536987305</v>
      </c>
      <c r="B6083">
        <v>3.0911886133253601</v>
      </c>
      <c r="C6083">
        <v>2.0551681245706299E-4</v>
      </c>
      <c r="D6083">
        <v>3.0909832566976498</v>
      </c>
      <c r="E6083">
        <v>-1.27506000353605E-2</v>
      </c>
      <c r="F6083">
        <f>Tabla3[[#This Row],[Axial Force ]]/$M$12</f>
        <v>3.3538395051033332</v>
      </c>
      <c r="G6083">
        <f>Tabla3[[#This Row],[Axial Displacement ]]/$M$9</f>
        <v>3.5944053643318138E-2</v>
      </c>
      <c r="H6083">
        <f>IF(Tabla3[[#This Row],[Axial Displacement Command ]]=D6082,1,0)</f>
        <v>0</v>
      </c>
      <c r="I6083">
        <f>IF(AND(Tabla3[[#This Row],[cic]]=1,(AND(H6082=1,H6084=0))),1,0)</f>
        <v>0</v>
      </c>
      <c r="J6083">
        <f>Tabla3[[#This Row],[pas]]+J6082</f>
        <v>25</v>
      </c>
    </row>
    <row r="6084" spans="1:10" x14ac:dyDescent="0.25">
      <c r="A6084">
        <v>156.155029296875</v>
      </c>
      <c r="B6084">
        <v>3.0929874628782299</v>
      </c>
      <c r="C6084">
        <v>1.33228297727328E-3</v>
      </c>
      <c r="D6084">
        <v>3.0943197198212098</v>
      </c>
      <c r="E6084">
        <v>1.7290823279836299E-3</v>
      </c>
      <c r="F6084">
        <f>Tabla3[[#This Row],[Axial Force ]]/$M$12</f>
        <v>3.3581726730510755</v>
      </c>
      <c r="G6084">
        <f>Tabla3[[#This Row],[Axial Displacement ]]/$M$9</f>
        <v>3.5964970498584069E-2</v>
      </c>
      <c r="H6084">
        <f>IF(Tabla3[[#This Row],[Axial Displacement Command ]]=D6083,1,0)</f>
        <v>0</v>
      </c>
      <c r="I6084">
        <f>IF(AND(Tabla3[[#This Row],[cic]]=1,(AND(H6083=1,H6085=0))),1,0)</f>
        <v>0</v>
      </c>
      <c r="J6084">
        <f>Tabla3[[#This Row],[pas]]+J6083</f>
        <v>25</v>
      </c>
    </row>
    <row r="6085" spans="1:10" x14ac:dyDescent="0.25">
      <c r="A6085">
        <v>156.50146484375</v>
      </c>
      <c r="B6085">
        <v>3.0977439600974299</v>
      </c>
      <c r="C6085" s="2">
        <v>8.7499621770348299E-5</v>
      </c>
      <c r="D6085">
        <v>3.0976564157754201</v>
      </c>
      <c r="E6085">
        <v>1.59642388553038E-3</v>
      </c>
      <c r="F6085">
        <f>Tabla3[[#This Row],[Axial Force ]]/$M$12</f>
        <v>3.3656228998655915</v>
      </c>
      <c r="G6085">
        <f>Tabla3[[#This Row],[Axial Displacement ]]/$M$9</f>
        <v>3.6020278605784072E-2</v>
      </c>
      <c r="H6085">
        <f>IF(Tabla3[[#This Row],[Axial Displacement Command ]]=D6084,1,0)</f>
        <v>0</v>
      </c>
      <c r="I6085">
        <f>IF(AND(Tabla3[[#This Row],[cic]]=1,(AND(H6084=1,H6086=0))),1,0)</f>
        <v>0</v>
      </c>
      <c r="J6085">
        <f>Tabla3[[#This Row],[pas]]+J6084</f>
        <v>25</v>
      </c>
    </row>
    <row r="6086" spans="1:10" x14ac:dyDescent="0.25">
      <c r="A6086">
        <v>157.34991455078099</v>
      </c>
      <c r="B6086">
        <v>3.10067646205425</v>
      </c>
      <c r="C6086">
        <v>3.1638145969736803E-4</v>
      </c>
      <c r="D6086">
        <v>3.10099287889898</v>
      </c>
      <c r="E6086" s="2">
        <v>-8.5662549054177402E-5</v>
      </c>
      <c r="F6086">
        <f>Tabla3[[#This Row],[Axial Force ]]/$M$12</f>
        <v>3.3838691301243227</v>
      </c>
      <c r="G6086">
        <f>Tabla3[[#This Row],[Axial Displacement ]]/$M$9</f>
        <v>3.6054377465747092E-2</v>
      </c>
      <c r="H6086">
        <f>IF(Tabla3[[#This Row],[Axial Displacement Command ]]=D6085,1,0)</f>
        <v>0</v>
      </c>
      <c r="I6086">
        <f>IF(AND(Tabla3[[#This Row],[cic]]=1,(AND(H6085=1,H6087=0))),1,0)</f>
        <v>0</v>
      </c>
      <c r="J6086">
        <f>Tabla3[[#This Row],[pas]]+J6085</f>
        <v>25</v>
      </c>
    </row>
    <row r="6087" spans="1:10" x14ac:dyDescent="0.25">
      <c r="A6087">
        <v>157.41076660156301</v>
      </c>
      <c r="B6087">
        <v>3.1042706687003401</v>
      </c>
      <c r="C6087" s="2">
        <v>5.8889387588578797E-5</v>
      </c>
      <c r="D6087">
        <v>3.1043295748531801</v>
      </c>
      <c r="E6087">
        <v>-8.8623431793166695E-4</v>
      </c>
      <c r="F6087">
        <f>Tabla3[[#This Row],[Axial Force ]]/$M$12</f>
        <v>3.3851777763776991</v>
      </c>
      <c r="G6087">
        <f>Tabla3[[#This Row],[Axial Displacement ]]/$M$9</f>
        <v>3.6096170566283024E-2</v>
      </c>
      <c r="H6087">
        <f>IF(Tabla3[[#This Row],[Axial Displacement Command ]]=D6086,1,0)</f>
        <v>0</v>
      </c>
      <c r="I6087">
        <f>IF(AND(Tabla3[[#This Row],[cic]]=1,(AND(H6086=1,H6088=0))),1,0)</f>
        <v>0</v>
      </c>
      <c r="J6087">
        <f>Tabla3[[#This Row],[pas]]+J6086</f>
        <v>25</v>
      </c>
    </row>
    <row r="6088" spans="1:10" x14ac:dyDescent="0.25">
      <c r="A6088">
        <v>157.48326110839801</v>
      </c>
      <c r="B6088">
        <v>3.1078397296369098</v>
      </c>
      <c r="C6088">
        <v>1.7356872206164599E-4</v>
      </c>
      <c r="D6088">
        <v>3.1076662708073899</v>
      </c>
      <c r="E6088">
        <v>1.8702595525610401E-3</v>
      </c>
      <c r="F6088">
        <f>Tabla3[[#This Row],[Axial Force ]]/$M$12</f>
        <v>3.3867367980300647</v>
      </c>
      <c r="G6088">
        <f>Tabla3[[#This Row],[Axial Displacement ]]/$M$9</f>
        <v>3.6137671274847787E-2</v>
      </c>
      <c r="H6088">
        <f>IF(Tabla3[[#This Row],[Axial Displacement Command ]]=D6087,1,0)</f>
        <v>0</v>
      </c>
      <c r="I6088">
        <f>IF(AND(Tabla3[[#This Row],[cic]]=1,(AND(H6087=1,H6089=0))),1,0)</f>
        <v>0</v>
      </c>
      <c r="J6088">
        <f>Tabla3[[#This Row],[pas]]+J6087</f>
        <v>25</v>
      </c>
    </row>
    <row r="6089" spans="1:10" x14ac:dyDescent="0.25">
      <c r="A6089">
        <v>157.94892883300801</v>
      </c>
      <c r="B6089">
        <v>3.1105470843613099</v>
      </c>
      <c r="C6089">
        <v>4.5561790784631701E-4</v>
      </c>
      <c r="D6089">
        <v>3.1110027339309498</v>
      </c>
      <c r="E6089">
        <v>1.20050992791221E-3</v>
      </c>
      <c r="F6089">
        <f>Tabla3[[#This Row],[Axial Force ]]/$M$12</f>
        <v>3.396751157699097</v>
      </c>
      <c r="G6089">
        <f>Tabla3[[#This Row],[Axial Displacement ]]/$M$9</f>
        <v>3.6169152143736165E-2</v>
      </c>
      <c r="H6089">
        <f>IF(Tabla3[[#This Row],[Axial Displacement Command ]]=D6088,1,0)</f>
        <v>0</v>
      </c>
      <c r="I6089">
        <f>IF(AND(Tabla3[[#This Row],[cic]]=1,(AND(H6088=1,H6090=0))),1,0)</f>
        <v>0</v>
      </c>
      <c r="J6089">
        <f>Tabla3[[#This Row],[pas]]+J6088</f>
        <v>25</v>
      </c>
    </row>
    <row r="6090" spans="1:10" x14ac:dyDescent="0.25">
      <c r="A6090">
        <v>158.30252075195301</v>
      </c>
      <c r="B6090">
        <v>3.1133401207625901</v>
      </c>
      <c r="C6090">
        <v>9.9921226137667006E-4</v>
      </c>
      <c r="D6090">
        <v>3.1143394298851499</v>
      </c>
      <c r="E6090">
        <v>-5.19642924246E-4</v>
      </c>
      <c r="F6090">
        <f>Tabla3[[#This Row],[Axial Force ]]/$M$12</f>
        <v>3.4043552849882368</v>
      </c>
      <c r="G6090">
        <f>Tabla3[[#This Row],[Axial Displacement ]]/$M$9</f>
        <v>3.6201629311192911E-2</v>
      </c>
      <c r="H6090">
        <f>IF(Tabla3[[#This Row],[Axial Displacement Command ]]=D6089,1,0)</f>
        <v>0</v>
      </c>
      <c r="I6090">
        <f>IF(AND(Tabla3[[#This Row],[cic]]=1,(AND(H6089=1,H6091=0))),1,0)</f>
        <v>0</v>
      </c>
      <c r="J6090">
        <f>Tabla3[[#This Row],[pas]]+J6089</f>
        <v>25</v>
      </c>
    </row>
    <row r="6091" spans="1:10" x14ac:dyDescent="0.25">
      <c r="A6091">
        <v>158.71034240722699</v>
      </c>
      <c r="B6091">
        <v>3.1166302505880599</v>
      </c>
      <c r="C6091">
        <v>1.04570392522874E-3</v>
      </c>
      <c r="D6091">
        <v>3.1176761258393499</v>
      </c>
      <c r="E6091">
        <v>9.8595626241149105E-4</v>
      </c>
      <c r="F6091">
        <f>Tabla3[[#This Row],[Axial Force ]]/$M$12</f>
        <v>3.4131256431661718</v>
      </c>
      <c r="G6091">
        <f>Tabla3[[#This Row],[Axial Displacement ]]/$M$9</f>
        <v>3.6239886634744881E-2</v>
      </c>
      <c r="H6091">
        <f>IF(Tabla3[[#This Row],[Axial Displacement Command ]]=D6090,1,0)</f>
        <v>0</v>
      </c>
      <c r="I6091">
        <f>IF(AND(Tabla3[[#This Row],[cic]]=1,(AND(H6090=1,H6092=0))),1,0)</f>
        <v>0</v>
      </c>
      <c r="J6091">
        <f>Tabla3[[#This Row],[pas]]+J6090</f>
        <v>25</v>
      </c>
    </row>
    <row r="6092" spans="1:10" x14ac:dyDescent="0.25">
      <c r="A6092">
        <v>159.20982360839801</v>
      </c>
      <c r="B6092">
        <v>3.1199348159134401</v>
      </c>
      <c r="C6092">
        <v>1.0776519729915901E-3</v>
      </c>
      <c r="D6092">
        <v>3.1210123561322698</v>
      </c>
      <c r="E6092">
        <v>-1.6463309293612801E-3</v>
      </c>
      <c r="F6092">
        <f>Tabla3[[#This Row],[Axial Force ]]/$M$12</f>
        <v>3.4238671743741507</v>
      </c>
      <c r="G6092">
        <f>Tabla3[[#This Row],[Axial Displacement ]]/$M$9</f>
        <v>3.6278311812946981E-2</v>
      </c>
      <c r="H6092">
        <f>IF(Tabla3[[#This Row],[Axial Displacement Command ]]=D6091,1,0)</f>
        <v>0</v>
      </c>
      <c r="I6092">
        <f>IF(AND(Tabla3[[#This Row],[cic]]=1,(AND(H6091=1,H6093=0))),1,0)</f>
        <v>0</v>
      </c>
      <c r="J6092">
        <f>Tabla3[[#This Row],[pas]]+J6091</f>
        <v>25</v>
      </c>
    </row>
    <row r="6093" spans="1:10" x14ac:dyDescent="0.25">
      <c r="A6093">
        <v>159.54629516601599</v>
      </c>
      <c r="B6093">
        <v>3.1228924635797699</v>
      </c>
      <c r="C6093">
        <v>1.4567375501428599E-3</v>
      </c>
      <c r="D6093">
        <v>3.1243490520864698</v>
      </c>
      <c r="E6093">
        <v>-1.37638960495678E-3</v>
      </c>
      <c r="F6093">
        <f>Tabla3[[#This Row],[Axial Force ]]/$M$12</f>
        <v>3.4311031218498065</v>
      </c>
      <c r="G6093">
        <f>Tabla3[[#This Row],[Axial Displacement ]]/$M$9</f>
        <v>3.6312703064881047E-2</v>
      </c>
      <c r="H6093">
        <f>IF(Tabla3[[#This Row],[Axial Displacement Command ]]=D6092,1,0)</f>
        <v>0</v>
      </c>
      <c r="I6093">
        <f>IF(AND(Tabla3[[#This Row],[cic]]=1,(AND(H6092=1,H6094=0))),1,0)</f>
        <v>0</v>
      </c>
      <c r="J6093">
        <f>Tabla3[[#This Row],[pas]]+J6092</f>
        <v>25</v>
      </c>
    </row>
    <row r="6094" spans="1:10" x14ac:dyDescent="0.25">
      <c r="A6094">
        <v>159.99449157714801</v>
      </c>
      <c r="B6094">
        <v>3.1264615245163401</v>
      </c>
      <c r="C6094">
        <v>1.2242794582562101E-3</v>
      </c>
      <c r="D6094">
        <v>3.1276857480406801</v>
      </c>
      <c r="E6094" s="2">
        <v>4.28356585757683E-5</v>
      </c>
      <c r="F6094">
        <f>Tabla3[[#This Row],[Axial Force ]]/$M$12</f>
        <v>3.4407417543472691</v>
      </c>
      <c r="G6094">
        <f>Tabla3[[#This Row],[Axial Displacement ]]/$M$9</f>
        <v>3.6354203773445816E-2</v>
      </c>
      <c r="H6094">
        <f>IF(Tabla3[[#This Row],[Axial Displacement Command ]]=D6093,1,0)</f>
        <v>0</v>
      </c>
      <c r="I6094">
        <f>IF(AND(Tabla3[[#This Row],[cic]]=1,(AND(H6093=1,H6095=0))),1,0)</f>
        <v>0</v>
      </c>
      <c r="J6094">
        <f>Tabla3[[#This Row],[pas]]+J6093</f>
        <v>25</v>
      </c>
    </row>
    <row r="6095" spans="1:10" x14ac:dyDescent="0.25">
      <c r="A6095">
        <v>160.22662353515599</v>
      </c>
      <c r="B6095">
        <v>3.1299877446144801</v>
      </c>
      <c r="C6095">
        <v>1.0344982683818699E-3</v>
      </c>
      <c r="D6095">
        <v>3.1310222111642401</v>
      </c>
      <c r="E6095">
        <v>2.4472342374792799E-4</v>
      </c>
      <c r="F6095">
        <f>Tabla3[[#This Row],[Axial Force ]]/$M$12</f>
        <v>3.4457338394657202</v>
      </c>
      <c r="G6095">
        <f>Tabla3[[#This Row],[Axial Displacement ]]/$M$9</f>
        <v>3.6395206332726512E-2</v>
      </c>
      <c r="H6095">
        <f>IF(Tabla3[[#This Row],[Axial Displacement Command ]]=D6094,1,0)</f>
        <v>0</v>
      </c>
      <c r="I6095">
        <f>IF(AND(Tabla3[[#This Row],[cic]]=1,(AND(H6094=1,H6096=0))),1,0)</f>
        <v>0</v>
      </c>
      <c r="J6095">
        <f>Tabla3[[#This Row],[pas]]+J6094</f>
        <v>25</v>
      </c>
    </row>
    <row r="6096" spans="1:10" x14ac:dyDescent="0.25">
      <c r="A6096">
        <v>160.56240844726599</v>
      </c>
      <c r="B6096">
        <v>3.1332492362707902</v>
      </c>
      <c r="C6096">
        <v>1.1096000207544399E-3</v>
      </c>
      <c r="D6096">
        <v>3.1343589071184401</v>
      </c>
      <c r="E6096">
        <v>1.09383051949408E-3</v>
      </c>
      <c r="F6096">
        <f>Tabla3[[#This Row],[Axial Force ]]/$M$12</f>
        <v>3.4529550203713115</v>
      </c>
      <c r="G6096">
        <f>Tabla3[[#This Row],[Axial Displacement ]]/$M$9</f>
        <v>3.6433130654311516E-2</v>
      </c>
      <c r="H6096">
        <f>IF(Tabla3[[#This Row],[Axial Displacement Command ]]=D6095,1,0)</f>
        <v>0</v>
      </c>
      <c r="I6096">
        <f>IF(AND(Tabla3[[#This Row],[cic]]=1,(AND(H6095=1,H6097=0))),1,0)</f>
        <v>0</v>
      </c>
      <c r="J6096">
        <f>Tabla3[[#This Row],[pas]]+J6095</f>
        <v>25</v>
      </c>
    </row>
    <row r="6097" spans="1:10" x14ac:dyDescent="0.25">
      <c r="A6097">
        <v>161.07315063476599</v>
      </c>
      <c r="B6097">
        <v>3.1365179456770398</v>
      </c>
      <c r="C6097">
        <v>1.1775493931054401E-3</v>
      </c>
      <c r="D6097">
        <v>3.1376956030726402</v>
      </c>
      <c r="E6097">
        <v>2.68457228003172E-4</v>
      </c>
      <c r="F6097">
        <f>Tabla3[[#This Row],[Axial Force ]]/$M$12</f>
        <v>3.463938723328301</v>
      </c>
      <c r="G6097">
        <f>Tabla3[[#This Row],[Axial Displacement ]]/$M$9</f>
        <v>3.6471138903221394E-2</v>
      </c>
      <c r="H6097">
        <f>IF(Tabla3[[#This Row],[Axial Displacement Command ]]=D6096,1,0)</f>
        <v>0</v>
      </c>
      <c r="I6097">
        <f>IF(AND(Tabla3[[#This Row],[cic]]=1,(AND(H6096=1,H6098=0))),1,0)</f>
        <v>0</v>
      </c>
      <c r="J6097">
        <f>Tabla3[[#This Row],[pas]]+J6096</f>
        <v>25</v>
      </c>
    </row>
    <row r="6098" spans="1:10" x14ac:dyDescent="0.25">
      <c r="A6098">
        <v>161.42077636718801</v>
      </c>
      <c r="B6098">
        <v>3.1405198387801598</v>
      </c>
      <c r="C6098">
        <v>5.1212310836490403E-4</v>
      </c>
      <c r="D6098">
        <v>3.1410320661962001</v>
      </c>
      <c r="E6098">
        <v>-9.3503268772110503E-4</v>
      </c>
      <c r="F6098">
        <f>Tabla3[[#This Row],[Axial Force ]]/$M$12</f>
        <v>3.4714145455309251</v>
      </c>
      <c r="G6098">
        <f>Tabla3[[#This Row],[Axial Displacement ]]/$M$9</f>
        <v>3.6517672543955347E-2</v>
      </c>
      <c r="H6098">
        <f>IF(Tabla3[[#This Row],[Axial Displacement Command ]]=D6097,1,0)</f>
        <v>0</v>
      </c>
      <c r="I6098">
        <f>IF(AND(Tabla3[[#This Row],[cic]]=1,(AND(H6097=1,H6099=0))),1,0)</f>
        <v>0</v>
      </c>
      <c r="J6098">
        <f>Tabla3[[#This Row],[pas]]+J6097</f>
        <v>25</v>
      </c>
    </row>
    <row r="6099" spans="1:10" x14ac:dyDescent="0.25">
      <c r="A6099">
        <v>161.83065795898401</v>
      </c>
      <c r="B6099">
        <v>3.14388517290354</v>
      </c>
      <c r="C6099">
        <v>4.8351290615755699E-4</v>
      </c>
      <c r="D6099">
        <v>3.1443687621504099</v>
      </c>
      <c r="E6099">
        <v>-9.5710993264219702E-4</v>
      </c>
      <c r="F6099">
        <f>Tabla3[[#This Row],[Axial Force ]]/$M$12</f>
        <v>3.480229203419011</v>
      </c>
      <c r="G6099">
        <f>Tabla3[[#This Row],[Axial Displacement ]]/$M$9</f>
        <v>3.6556804336087677E-2</v>
      </c>
      <c r="H6099">
        <f>IF(Tabla3[[#This Row],[Axial Displacement Command ]]=D6098,1,0)</f>
        <v>0</v>
      </c>
      <c r="I6099">
        <f>IF(AND(Tabla3[[#This Row],[cic]]=1,(AND(H6098=1,H6100=0))),1,0)</f>
        <v>0</v>
      </c>
      <c r="J6099">
        <f>Tabla3[[#This Row],[pas]]+J6098</f>
        <v>25</v>
      </c>
    </row>
    <row r="6100" spans="1:10" x14ac:dyDescent="0.25">
      <c r="A6100">
        <v>162.54139709472699</v>
      </c>
      <c r="B6100">
        <v>3.1473219860345099</v>
      </c>
      <c r="C6100">
        <v>3.8337708474500698E-4</v>
      </c>
      <c r="D6100">
        <v>3.1477052252739699</v>
      </c>
      <c r="E6100">
        <v>2.3582149424328201E-3</v>
      </c>
      <c r="F6100">
        <f>Tabla3[[#This Row],[Axial Force ]]/$M$12</f>
        <v>3.4955139160156343</v>
      </c>
      <c r="G6100">
        <f>Tabla3[[#This Row],[Axial Displacement ]]/$M$9</f>
        <v>3.6596767279471046E-2</v>
      </c>
      <c r="H6100">
        <f>IF(Tabla3[[#This Row],[Axial Displacement Command ]]=D6099,1,0)</f>
        <v>0</v>
      </c>
      <c r="I6100">
        <f>IF(AND(Tabla3[[#This Row],[cic]]=1,(AND(H6099=1,H6101=0))),1,0)</f>
        <v>0</v>
      </c>
      <c r="J6100">
        <f>Tabla3[[#This Row],[pas]]+J6099</f>
        <v>25</v>
      </c>
    </row>
    <row r="6101" spans="1:10" x14ac:dyDescent="0.25">
      <c r="A6101">
        <v>162.91493225097699</v>
      </c>
      <c r="B6101">
        <v>3.1506048981100299</v>
      </c>
      <c r="C6101">
        <v>4.3678284100678898E-4</v>
      </c>
      <c r="D6101">
        <v>3.1510416883975298</v>
      </c>
      <c r="E6101">
        <v>-1.9819215424376999E-4</v>
      </c>
      <c r="F6101">
        <f>Tabla3[[#This Row],[Axial Force ]]/$M$12</f>
        <v>3.5035469301285374</v>
      </c>
      <c r="G6101">
        <f>Tabla3[[#This Row],[Axial Displacement ]]/$M$9</f>
        <v>3.6634940675698023E-2</v>
      </c>
      <c r="H6101">
        <f>IF(Tabla3[[#This Row],[Axial Displacement Command ]]=D6100,1,0)</f>
        <v>0</v>
      </c>
      <c r="I6101">
        <f>IF(AND(Tabla3[[#This Row],[cic]]=1,(AND(H6100=1,H6102=0))),1,0)</f>
        <v>0</v>
      </c>
      <c r="J6101">
        <f>Tabla3[[#This Row],[pas]]+J6100</f>
        <v>25</v>
      </c>
    </row>
    <row r="6102" spans="1:10" x14ac:dyDescent="0.25">
      <c r="A6102">
        <v>162.97055053710901</v>
      </c>
      <c r="B6102">
        <v>3.15418117679656</v>
      </c>
      <c r="C6102">
        <v>1.9717217014658699E-4</v>
      </c>
      <c r="D6102">
        <v>3.1543783843517299</v>
      </c>
      <c r="E6102">
        <v>-1.58166926667036E-4</v>
      </c>
      <c r="F6102">
        <f>Tabla3[[#This Row],[Axial Force ]]/$M$12</f>
        <v>3.5047430223034195</v>
      </c>
      <c r="G6102">
        <f>Tabla3[[#This Row],[Axial Displacement ]]/$M$9</f>
        <v>3.667652531158791E-2</v>
      </c>
      <c r="H6102">
        <f>IF(Tabla3[[#This Row],[Axial Displacement Command ]]=D6101,1,0)</f>
        <v>0</v>
      </c>
      <c r="I6102">
        <f>IF(AND(Tabla3[[#This Row],[cic]]=1,(AND(H6101=1,H6103=0))),1,0)</f>
        <v>0</v>
      </c>
      <c r="J6102">
        <f>Tabla3[[#This Row],[pas]]+J6101</f>
        <v>25</v>
      </c>
    </row>
    <row r="6103" spans="1:10" x14ac:dyDescent="0.25">
      <c r="A6103">
        <v>163.54470825195301</v>
      </c>
      <c r="B6103">
        <v>3.1570352148264602</v>
      </c>
      <c r="C6103">
        <v>6.7996978714290901E-4</v>
      </c>
      <c r="D6103">
        <v>3.15771508030593</v>
      </c>
      <c r="E6103">
        <v>-1.37745314532367E-3</v>
      </c>
      <c r="F6103">
        <f>Tabla3[[#This Row],[Axial Force ]]/$M$12</f>
        <v>3.5170905000420003</v>
      </c>
      <c r="G6103">
        <f>Tabla3[[#This Row],[Axial Displacement ]]/$M$9</f>
        <v>3.670971180030768E-2</v>
      </c>
      <c r="H6103">
        <f>IF(Tabla3[[#This Row],[Axial Displacement Command ]]=D6102,1,0)</f>
        <v>0</v>
      </c>
      <c r="I6103">
        <f>IF(AND(Tabla3[[#This Row],[cic]]=1,(AND(H6102=1,H6104=0))),1,0)</f>
        <v>0</v>
      </c>
      <c r="J6103">
        <f>Tabla3[[#This Row],[pas]]+J6102</f>
        <v>25</v>
      </c>
    </row>
    <row r="6104" spans="1:10" x14ac:dyDescent="0.25">
      <c r="A6104">
        <v>164.21789550781301</v>
      </c>
      <c r="B6104">
        <v>3.1603323295712502</v>
      </c>
      <c r="C6104">
        <v>7.1907044230101703E-4</v>
      </c>
      <c r="D6104">
        <v>3.1610515434294899</v>
      </c>
      <c r="E6104">
        <v>5.8247877632311396E-4</v>
      </c>
      <c r="F6104">
        <f>Tabla3[[#This Row],[Axial Force ]]/$M$12</f>
        <v>3.5315676453293121</v>
      </c>
      <c r="G6104">
        <f>Tabla3[[#This Row],[Axial Displacement ]]/$M$9</f>
        <v>3.674805034385175E-2</v>
      </c>
      <c r="H6104">
        <f>IF(Tabla3[[#This Row],[Axial Displacement Command ]]=D6103,1,0)</f>
        <v>0</v>
      </c>
      <c r="I6104">
        <f>IF(AND(Tabla3[[#This Row],[cic]]=1,(AND(H6103=1,H6105=0))),1,0)</f>
        <v>0</v>
      </c>
      <c r="J6104">
        <f>Tabla3[[#This Row],[pas]]+J6103</f>
        <v>25</v>
      </c>
    </row>
    <row r="6105" spans="1:10" x14ac:dyDescent="0.25">
      <c r="A6105">
        <v>164.49775695800801</v>
      </c>
      <c r="B6105">
        <v>3.1645202543586501</v>
      </c>
      <c r="C6105">
        <v>1.32083897597113E-4</v>
      </c>
      <c r="D6105">
        <v>3.1643882393837002</v>
      </c>
      <c r="E6105">
        <v>-1.07883488453808E-3</v>
      </c>
      <c r="F6105">
        <f>Tabla3[[#This Row],[Axial Force ]]/$M$12</f>
        <v>3.5375861711399574</v>
      </c>
      <c r="G6105">
        <f>Tabla3[[#This Row],[Axial Displacement ]]/$M$9</f>
        <v>3.6796747143705233E-2</v>
      </c>
      <c r="H6105">
        <f>IF(Tabla3[[#This Row],[Axial Displacement Command ]]=D6104,1,0)</f>
        <v>0</v>
      </c>
      <c r="I6105">
        <f>IF(AND(Tabla3[[#This Row],[cic]]=1,(AND(H6104=1,H6106=0))),1,0)</f>
        <v>0</v>
      </c>
      <c r="J6105">
        <f>Tabla3[[#This Row],[pas]]+J6104</f>
        <v>25</v>
      </c>
    </row>
    <row r="6106" spans="1:10" x14ac:dyDescent="0.25">
      <c r="A6106">
        <v>164.62940979003901</v>
      </c>
      <c r="B6106">
        <v>3.1667305156588599</v>
      </c>
      <c r="C6106">
        <v>9.9444389434211211E-4</v>
      </c>
      <c r="D6106">
        <v>3.1677249353378998</v>
      </c>
      <c r="E6106">
        <v>-1.4433213664233301E-3</v>
      </c>
      <c r="F6106">
        <f>Tabla3[[#This Row],[Axial Force ]]/$M$12</f>
        <v>3.5404174148395486</v>
      </c>
      <c r="G6106">
        <f>Tabla3[[#This Row],[Axial Displacement ]]/$M$9</f>
        <v>3.6822447856498373E-2</v>
      </c>
      <c r="H6106">
        <f>IF(Tabla3[[#This Row],[Axial Displacement Command ]]=D6105,1,0)</f>
        <v>0</v>
      </c>
      <c r="I6106">
        <f>IF(AND(Tabla3[[#This Row],[cic]]=1,(AND(H6105=1,H6107=0))),1,0)</f>
        <v>0</v>
      </c>
      <c r="J6106">
        <f>Tabla3[[#This Row],[pas]]+J6105</f>
        <v>25</v>
      </c>
    </row>
    <row r="6107" spans="1:10" x14ac:dyDescent="0.25">
      <c r="A6107">
        <v>165.022216796875</v>
      </c>
      <c r="B6107">
        <v>3.1704569701105401</v>
      </c>
      <c r="C6107">
        <v>6.0439111848609205E-4</v>
      </c>
      <c r="D6107">
        <v>3.1710611656308201</v>
      </c>
      <c r="E6107">
        <v>-1.1650085980363699E-3</v>
      </c>
      <c r="F6107">
        <f>Tabla3[[#This Row],[Axial Force ]]/$M$12</f>
        <v>3.5488648773521505</v>
      </c>
      <c r="G6107">
        <f>Tabla3[[#This Row],[Axial Displacement ]]/$M$9</f>
        <v>3.6865778722215581E-2</v>
      </c>
      <c r="H6107">
        <f>IF(Tabla3[[#This Row],[Axial Displacement Command ]]=D6106,1,0)</f>
        <v>0</v>
      </c>
      <c r="I6107">
        <f>IF(AND(Tabla3[[#This Row],[cic]]=1,(AND(H6106=1,H6108=0))),1,0)</f>
        <v>0</v>
      </c>
      <c r="J6107">
        <f>Tabla3[[#This Row],[pas]]+J6106</f>
        <v>25</v>
      </c>
    </row>
    <row r="6108" spans="1:10" x14ac:dyDescent="0.25">
      <c r="A6108">
        <v>165.75077819824199</v>
      </c>
      <c r="B6108">
        <v>3.1738651450723401</v>
      </c>
      <c r="C6108">
        <v>5.32865499280888E-4</v>
      </c>
      <c r="D6108">
        <v>3.1743978615850201</v>
      </c>
      <c r="E6108">
        <v>2.7775473654401101E-4</v>
      </c>
      <c r="F6108">
        <f>Tabla3[[#This Row],[Axial Force ]]/$M$12</f>
        <v>3.5645328644783225</v>
      </c>
      <c r="G6108">
        <f>Tabla3[[#This Row],[Axial Displacement ]]/$M$9</f>
        <v>3.6905408663631858E-2</v>
      </c>
      <c r="H6108">
        <f>IF(Tabla3[[#This Row],[Axial Displacement Command ]]=D6107,1,0)</f>
        <v>0</v>
      </c>
      <c r="I6108">
        <f>IF(AND(Tabla3[[#This Row],[cic]]=1,(AND(H6107=1,H6109=0))),1,0)</f>
        <v>0</v>
      </c>
      <c r="J6108">
        <f>Tabla3[[#This Row],[pas]]+J6107</f>
        <v>25</v>
      </c>
    </row>
    <row r="6109" spans="1:10" x14ac:dyDescent="0.25">
      <c r="A6109">
        <v>166.00387573242199</v>
      </c>
      <c r="B6109">
        <v>3.17719113081694</v>
      </c>
      <c r="C6109">
        <v>5.4359435353035202E-4</v>
      </c>
      <c r="D6109">
        <v>3.1777345575392202</v>
      </c>
      <c r="E6109">
        <v>3.7802450947310701E-4</v>
      </c>
      <c r="F6109">
        <f>Tabla3[[#This Row],[Axial Force ]]/$M$12</f>
        <v>3.5699758222026232</v>
      </c>
      <c r="G6109">
        <f>Tabla3[[#This Row],[Axial Displacement ]]/$M$9</f>
        <v>3.6944082916476044E-2</v>
      </c>
      <c r="H6109">
        <f>IF(Tabla3[[#This Row],[Axial Displacement Command ]]=D6108,1,0)</f>
        <v>0</v>
      </c>
      <c r="I6109">
        <f>IF(AND(Tabla3[[#This Row],[cic]]=1,(AND(H6108=1,H6110=0))),1,0)</f>
        <v>0</v>
      </c>
      <c r="J6109">
        <f>Tabla3[[#This Row],[pas]]+J6108</f>
        <v>25</v>
      </c>
    </row>
    <row r="6110" spans="1:10" x14ac:dyDescent="0.25">
      <c r="A6110">
        <v>166.459716796875</v>
      </c>
      <c r="B6110">
        <v>3.1802987214177798</v>
      </c>
      <c r="C6110">
        <v>7.7223779726409703E-4</v>
      </c>
      <c r="D6110">
        <v>3.1810710206627801</v>
      </c>
      <c r="E6110">
        <v>2.8968150900254798E-4</v>
      </c>
      <c r="F6110">
        <f>Tabla3[[#This Row],[Axial Force ]]/$M$12</f>
        <v>3.579778855846774</v>
      </c>
      <c r="G6110">
        <f>Tabla3[[#This Row],[Axial Displacement ]]/$M$9</f>
        <v>3.698021769090442E-2</v>
      </c>
      <c r="H6110">
        <f>IF(Tabla3[[#This Row],[Axial Displacement Command ]]=D6109,1,0)</f>
        <v>0</v>
      </c>
      <c r="I6110">
        <f>IF(AND(Tabla3[[#This Row],[cic]]=1,(AND(H6109=1,H6111=0))),1,0)</f>
        <v>0</v>
      </c>
      <c r="J6110">
        <f>Tabla3[[#This Row],[pas]]+J6109</f>
        <v>25</v>
      </c>
    </row>
    <row r="6111" spans="1:10" x14ac:dyDescent="0.25">
      <c r="A6111">
        <v>166.77267456054699</v>
      </c>
      <c r="B6111">
        <v>3.1837928108871001</v>
      </c>
      <c r="C6111">
        <v>6.1488151459343499E-4</v>
      </c>
      <c r="D6111">
        <v>3.18440771661699</v>
      </c>
      <c r="E6111">
        <v>3.2173704767046702E-4</v>
      </c>
      <c r="F6111">
        <f>Tabla3[[#This Row],[Axial Force ]]/$M$12</f>
        <v>3.5865091303343437</v>
      </c>
      <c r="G6111">
        <f>Tabla3[[#This Row],[Axial Displacement ]]/$M$9</f>
        <v>3.7020846638222096E-2</v>
      </c>
      <c r="H6111">
        <f>IF(Tabla3[[#This Row],[Axial Displacement Command ]]=D6110,1,0)</f>
        <v>0</v>
      </c>
      <c r="I6111">
        <f>IF(AND(Tabla3[[#This Row],[cic]]=1,(AND(H6110=1,H6112=0))),1,0)</f>
        <v>0</v>
      </c>
      <c r="J6111">
        <f>Tabla3[[#This Row],[pas]]+J6110</f>
        <v>25</v>
      </c>
    </row>
    <row r="6112" spans="1:10" x14ac:dyDescent="0.25">
      <c r="A6112">
        <v>166.94058227539099</v>
      </c>
      <c r="B6112">
        <v>3.1869793310761501</v>
      </c>
      <c r="C6112">
        <v>7.6508524671225998E-4</v>
      </c>
      <c r="D6112">
        <v>3.18774441257119</v>
      </c>
      <c r="E6112">
        <v>-6.8269446273916401E-4</v>
      </c>
      <c r="F6112">
        <f>Tabla3[[#This Row],[Axial Force ]]/$M$12</f>
        <v>3.5901200489331395</v>
      </c>
      <c r="G6112">
        <f>Tabla3[[#This Row],[Axial Displacement ]]/$M$9</f>
        <v>3.7057899198559882E-2</v>
      </c>
      <c r="H6112">
        <f>IF(Tabla3[[#This Row],[Axial Displacement Command ]]=D6111,1,0)</f>
        <v>0</v>
      </c>
      <c r="I6112">
        <f>IF(AND(Tabla3[[#This Row],[cic]]=1,(AND(H6111=1,H6113=0))),1,0)</f>
        <v>0</v>
      </c>
      <c r="J6112">
        <f>Tabla3[[#This Row],[pas]]+J6111</f>
        <v>25</v>
      </c>
    </row>
    <row r="6113" spans="1:10" x14ac:dyDescent="0.25">
      <c r="A6113">
        <v>167.50885009765599</v>
      </c>
      <c r="B6113">
        <v>3.1906412914395301</v>
      </c>
      <c r="C6113">
        <v>4.3940545424447903E-4</v>
      </c>
      <c r="D6113">
        <v>3.19108087569475</v>
      </c>
      <c r="E6113">
        <v>-8.1193621781494596E-4</v>
      </c>
      <c r="F6113">
        <f>Tabla3[[#This Row],[Axial Force ]]/$M$12</f>
        <v>3.6023408623151827</v>
      </c>
      <c r="G6113">
        <f>Tabla3[[#This Row],[Axial Displacement ]]/$M$9</f>
        <v>3.7100480133017789E-2</v>
      </c>
      <c r="H6113">
        <f>IF(Tabla3[[#This Row],[Axial Displacement Command ]]=D6112,1,0)</f>
        <v>0</v>
      </c>
      <c r="I6113">
        <f>IF(AND(Tabla3[[#This Row],[cic]]=1,(AND(H6112=1,H6114=0))),1,0)</f>
        <v>0</v>
      </c>
      <c r="J6113">
        <f>Tabla3[[#This Row],[pas]]+J6112</f>
        <v>25</v>
      </c>
    </row>
    <row r="6114" spans="1:10" x14ac:dyDescent="0.25">
      <c r="A6114">
        <v>168.47117614746099</v>
      </c>
      <c r="B6114">
        <v>3.1930375844240202</v>
      </c>
      <c r="C6114">
        <v>1.3799667613057E-3</v>
      </c>
      <c r="D6114">
        <v>3.1944175716489598</v>
      </c>
      <c r="E6114">
        <v>-6.6360286155031601E-4</v>
      </c>
      <c r="F6114">
        <f>Tabla3[[#This Row],[Axial Force ]]/$M$12</f>
        <v>3.6230360461819568</v>
      </c>
      <c r="G6114">
        <f>Tabla3[[#This Row],[Axial Displacement ]]/$M$9</f>
        <v>3.7128344004930466E-2</v>
      </c>
      <c r="H6114">
        <f>IF(Tabla3[[#This Row],[Axial Displacement Command ]]=D6113,1,0)</f>
        <v>0</v>
      </c>
      <c r="I6114">
        <f>IF(AND(Tabla3[[#This Row],[cic]]=1,(AND(H6113=1,H6115=0))),1,0)</f>
        <v>0</v>
      </c>
      <c r="J6114">
        <f>Tabla3[[#This Row],[pas]]+J6113</f>
        <v>25</v>
      </c>
    </row>
    <row r="6115" spans="1:10" x14ac:dyDescent="0.25">
      <c r="A6115">
        <v>168.37780761718801</v>
      </c>
      <c r="B6115">
        <v>3.1967996619641799</v>
      </c>
      <c r="C6115">
        <v>9.5438952030235701E-4</v>
      </c>
      <c r="D6115">
        <v>3.1977540347725202</v>
      </c>
      <c r="E6115">
        <v>7.8762394650766499E-4</v>
      </c>
      <c r="F6115">
        <f>Tabla3[[#This Row],[Axial Force ]]/$M$12</f>
        <v>3.6210281207997421</v>
      </c>
      <c r="G6115">
        <f>Tabla3[[#This Row],[Axial Displacement ]]/$M$9</f>
        <v>3.717208909260674E-2</v>
      </c>
      <c r="H6115">
        <f>IF(Tabla3[[#This Row],[Axial Displacement Command ]]=D6114,1,0)</f>
        <v>0</v>
      </c>
      <c r="I6115">
        <f>IF(AND(Tabla3[[#This Row],[cic]]=1,(AND(H6114=1,H6116=0))),1,0)</f>
        <v>0</v>
      </c>
      <c r="J6115">
        <f>Tabla3[[#This Row],[pas]]+J6114</f>
        <v>25</v>
      </c>
    </row>
    <row r="6116" spans="1:10" x14ac:dyDescent="0.25">
      <c r="A6116">
        <v>168.736892700195</v>
      </c>
      <c r="B6116">
        <v>3.2000506762415202</v>
      </c>
      <c r="C6116">
        <v>1.03998183931253E-3</v>
      </c>
      <c r="D6116">
        <v>3.2010904978960801</v>
      </c>
      <c r="E6116">
        <v>2.0821532871195801E-3</v>
      </c>
      <c r="F6116">
        <f>Tabla3[[#This Row],[Axial Force ]]/$M$12</f>
        <v>3.6287503806493548</v>
      </c>
      <c r="G6116">
        <f>Tabla3[[#This Row],[Axial Displacement ]]/$M$9</f>
        <v>3.7209891584203722E-2</v>
      </c>
      <c r="H6116">
        <f>IF(Tabla3[[#This Row],[Axial Displacement Command ]]=D6115,1,0)</f>
        <v>0</v>
      </c>
      <c r="I6116">
        <f>IF(AND(Tabla3[[#This Row],[cic]]=1,(AND(H6115=1,H6117=0))),1,0)</f>
        <v>0</v>
      </c>
      <c r="J6116">
        <f>Tabla3[[#This Row],[pas]]+J6115</f>
        <v>25</v>
      </c>
    </row>
    <row r="6117" spans="1:10" x14ac:dyDescent="0.25">
      <c r="A6117">
        <v>168.99630737304699</v>
      </c>
      <c r="B6117">
        <v>3.2027221750467998</v>
      </c>
      <c r="C6117">
        <v>1.70516966591094E-3</v>
      </c>
      <c r="D6117">
        <v>3.2044271938502802</v>
      </c>
      <c r="E6117">
        <v>1.1222152807022199E-3</v>
      </c>
      <c r="F6117">
        <f>Tabla3[[#This Row],[Axial Force ]]/$M$12</f>
        <v>3.6343291908182147</v>
      </c>
      <c r="G6117">
        <f>Tabla3[[#This Row],[Axial Displacement ]]/$M$9</f>
        <v>3.7240955523799996E-2</v>
      </c>
      <c r="H6117">
        <f>IF(Tabla3[[#This Row],[Axial Displacement Command ]]=D6116,1,0)</f>
        <v>0</v>
      </c>
      <c r="I6117">
        <f>IF(AND(Tabla3[[#This Row],[cic]]=1,(AND(H6116=1,H6118=0))),1,0)</f>
        <v>0</v>
      </c>
      <c r="J6117">
        <f>Tabla3[[#This Row],[pas]]+J6116</f>
        <v>25</v>
      </c>
    </row>
    <row r="6118" spans="1:10" x14ac:dyDescent="0.25">
      <c r="A6118">
        <v>169.36331176757801</v>
      </c>
      <c r="B6118">
        <v>3.2068311702460099</v>
      </c>
      <c r="C6118">
        <v>9.3269346734814495E-4</v>
      </c>
      <c r="D6118">
        <v>3.2077638898044798</v>
      </c>
      <c r="E6118">
        <v>-4.8016835307862499E-4</v>
      </c>
      <c r="F6118">
        <f>Tabla3[[#This Row],[Axial Force ]]/$M$12</f>
        <v>3.6422217584425378</v>
      </c>
      <c r="G6118">
        <f>Tabla3[[#This Row],[Axial Displacement ]]/$M$9</f>
        <v>3.7288734537744304E-2</v>
      </c>
      <c r="H6118">
        <f>IF(Tabla3[[#This Row],[Axial Displacement Command ]]=D6117,1,0)</f>
        <v>0</v>
      </c>
      <c r="I6118">
        <f>IF(AND(Tabla3[[#This Row],[cic]]=1,(AND(H6117=1,H6119=0))),1,0)</f>
        <v>0</v>
      </c>
      <c r="J6118">
        <f>Tabla3[[#This Row],[pas]]+J6117</f>
        <v>25</v>
      </c>
    </row>
    <row r="6119" spans="1:10" x14ac:dyDescent="0.25">
      <c r="A6119">
        <v>169.98995971679699</v>
      </c>
      <c r="B6119">
        <v>3.2100891694426501</v>
      </c>
      <c r="C6119">
        <v>1.01113323580648E-3</v>
      </c>
      <c r="D6119">
        <v>3.2111003529280402</v>
      </c>
      <c r="E6119">
        <v>3.6562735772349702E-4</v>
      </c>
      <c r="F6119">
        <f>Tabla3[[#This Row],[Axial Force ]]/$M$12</f>
        <v>3.6556980584257417</v>
      </c>
      <c r="G6119">
        <f>Tabla3[[#This Row],[Axial Displacement ]]/$M$9</f>
        <v>3.7326618249333143E-2</v>
      </c>
      <c r="H6119">
        <f>IF(Tabla3[[#This Row],[Axial Displacement Command ]]=D6118,1,0)</f>
        <v>0</v>
      </c>
      <c r="I6119">
        <f>IF(AND(Tabla3[[#This Row],[cic]]=1,(AND(H6118=1,H6120=0))),1,0)</f>
        <v>0</v>
      </c>
      <c r="J6119">
        <f>Tabla3[[#This Row],[pas]]+J6118</f>
        <v>25</v>
      </c>
    </row>
    <row r="6120" spans="1:10" x14ac:dyDescent="0.25">
      <c r="A6120">
        <v>170.32881164550801</v>
      </c>
      <c r="B6120">
        <v>3.2129145693033898</v>
      </c>
      <c r="C6120">
        <v>1.52254108343186E-3</v>
      </c>
      <c r="D6120">
        <v>3.21443704888225</v>
      </c>
      <c r="E6120">
        <v>1.70058655157845E-4</v>
      </c>
      <c r="F6120">
        <f>Tabla3[[#This Row],[Axial Force ]]/$M$12</f>
        <v>3.6629851966775915</v>
      </c>
      <c r="G6120">
        <f>Tabla3[[#This Row],[Axial Displacement ]]/$M$9</f>
        <v>3.7359471736085927E-2</v>
      </c>
      <c r="H6120">
        <f>IF(Tabla3[[#This Row],[Axial Displacement Command ]]=D6119,1,0)</f>
        <v>0</v>
      </c>
      <c r="I6120">
        <f>IF(AND(Tabla3[[#This Row],[cic]]=1,(AND(H6119=1,H6121=0))),1,0)</f>
        <v>0</v>
      </c>
      <c r="J6120">
        <f>Tabla3[[#This Row],[pas]]+J6119</f>
        <v>25</v>
      </c>
    </row>
    <row r="6121" spans="1:10" x14ac:dyDescent="0.25">
      <c r="A6121">
        <v>170.74440002441401</v>
      </c>
      <c r="B6121">
        <v>3.2163797877728899</v>
      </c>
      <c r="C6121">
        <v>1.39379505981196E-3</v>
      </c>
      <c r="D6121">
        <v>3.2177737448364501</v>
      </c>
      <c r="E6121">
        <v>2.10912548936903E-3</v>
      </c>
      <c r="F6121">
        <f>Tabla3[[#This Row],[Axial Force ]]/$M$12</f>
        <v>3.6719225811701937</v>
      </c>
      <c r="G6121">
        <f>Tabla3[[#This Row],[Axial Displacement ]]/$M$9</f>
        <v>3.7399764974103369E-2</v>
      </c>
      <c r="H6121">
        <f>IF(Tabla3[[#This Row],[Axial Displacement Command ]]=D6120,1,0)</f>
        <v>0</v>
      </c>
      <c r="I6121">
        <f>IF(AND(Tabla3[[#This Row],[cic]]=1,(AND(H6120=1,H6122=0))),1,0)</f>
        <v>0</v>
      </c>
      <c r="J6121">
        <f>Tabla3[[#This Row],[pas]]+J6120</f>
        <v>25</v>
      </c>
    </row>
    <row r="6122" spans="1:10" x14ac:dyDescent="0.25">
      <c r="A6122">
        <v>170.89421081543</v>
      </c>
      <c r="B6122">
        <v>3.2200205605477099</v>
      </c>
      <c r="C6122">
        <v>1.0895729474214E-3</v>
      </c>
      <c r="D6122">
        <v>3.22111020796001</v>
      </c>
      <c r="E6122">
        <v>-1.3101209788146701E-3</v>
      </c>
      <c r="F6122">
        <f>Tabla3[[#This Row],[Axial Force ]]/$M$12</f>
        <v>3.6751443186113977</v>
      </c>
      <c r="G6122">
        <f>Tabla3[[#This Row],[Axial Displacement ]]/$M$9</f>
        <v>3.7442099541252438E-2</v>
      </c>
      <c r="H6122">
        <f>IF(Tabla3[[#This Row],[Axial Displacement Command ]]=D6121,1,0)</f>
        <v>0</v>
      </c>
      <c r="I6122">
        <f>IF(AND(Tabla3[[#This Row],[cic]]=1,(AND(H6121=1,H6123=0))),1,0)</f>
        <v>0</v>
      </c>
      <c r="J6122">
        <f>Tabla3[[#This Row],[pas]]+J6121</f>
        <v>25</v>
      </c>
    </row>
    <row r="6123" spans="1:10" x14ac:dyDescent="0.25">
      <c r="A6123">
        <v>171.79707336425801</v>
      </c>
      <c r="B6123">
        <v>3.2234536483883902</v>
      </c>
      <c r="C6123">
        <v>9.9301337286306101E-4</v>
      </c>
      <c r="D6123">
        <v>3.22444667108357</v>
      </c>
      <c r="E6123">
        <v>2.2275096398516299E-3</v>
      </c>
      <c r="F6123">
        <f>Tabla3[[#This Row],[Axial Force ]]/$M$12</f>
        <v>3.694560717510925</v>
      </c>
      <c r="G6123">
        <f>Tabla3[[#This Row],[Axial Displacement ]]/$M$9</f>
        <v>3.7482019167306861E-2</v>
      </c>
      <c r="H6123">
        <f>IF(Tabla3[[#This Row],[Axial Displacement Command ]]=D6122,1,0)</f>
        <v>0</v>
      </c>
      <c r="I6123">
        <f>IF(AND(Tabla3[[#This Row],[cic]]=1,(AND(H6122=1,H6124=0))),1,0)</f>
        <v>0</v>
      </c>
      <c r="J6123">
        <f>Tabla3[[#This Row],[pas]]+J6122</f>
        <v>25</v>
      </c>
    </row>
    <row r="6124" spans="1:10" x14ac:dyDescent="0.25">
      <c r="A6124">
        <v>171.97375488281301</v>
      </c>
      <c r="B6124">
        <v>3.22770606726408</v>
      </c>
      <c r="C6124" s="2">
        <v>7.7486035365836897E-5</v>
      </c>
      <c r="D6124">
        <v>3.22778336703777</v>
      </c>
      <c r="E6124" s="2">
        <v>-4.7285016790965501E-5</v>
      </c>
      <c r="F6124">
        <f>Tabla3[[#This Row],[Axial Force ]]/$M$12</f>
        <v>3.6983603200604951</v>
      </c>
      <c r="G6124">
        <f>Tabla3[[#This Row],[Axial Displacement ]]/$M$9</f>
        <v>3.7531465898419533E-2</v>
      </c>
      <c r="H6124">
        <f>IF(Tabla3[[#This Row],[Axial Displacement Command ]]=D6123,1,0)</f>
        <v>0</v>
      </c>
      <c r="I6124">
        <f>IF(AND(Tabla3[[#This Row],[cic]]=1,(AND(H6123=1,H6125=0))),1,0)</f>
        <v>0</v>
      </c>
      <c r="J6124">
        <f>Tabla3[[#This Row],[pas]]+J6123</f>
        <v>25</v>
      </c>
    </row>
    <row r="6125" spans="1:10" x14ac:dyDescent="0.25">
      <c r="A6125">
        <v>172.68586730957</v>
      </c>
      <c r="B6125">
        <v>3.2306348439305999</v>
      </c>
      <c r="C6125">
        <v>4.8494337079318901E-4</v>
      </c>
      <c r="D6125">
        <v>3.23111983016133</v>
      </c>
      <c r="E6125">
        <v>-1.08191258618717E-4</v>
      </c>
      <c r="F6125">
        <f>Tabla3[[#This Row],[Axial Force ]]/$M$12</f>
        <v>3.7136745657972043</v>
      </c>
      <c r="G6125">
        <f>Tabla3[[#This Row],[Axial Displacement ]]/$M$9</f>
        <v>3.756552144105349E-2</v>
      </c>
      <c r="H6125">
        <f>IF(Tabla3[[#This Row],[Axial Displacement Command ]]=D6124,1,0)</f>
        <v>0</v>
      </c>
      <c r="I6125">
        <f>IF(AND(Tabla3[[#This Row],[cic]]=1,(AND(H6124=1,H6126=0))),1,0)</f>
        <v>0</v>
      </c>
      <c r="J6125">
        <f>Tabla3[[#This Row],[pas]]+J6124</f>
        <v>25</v>
      </c>
    </row>
    <row r="6126" spans="1:10" x14ac:dyDescent="0.25">
      <c r="A6126">
        <v>172.58372497558599</v>
      </c>
      <c r="B6126">
        <v>3.2346225343644601</v>
      </c>
      <c r="C6126">
        <v>1.6593932627983999E-4</v>
      </c>
      <c r="D6126">
        <v>3.2344565261155398</v>
      </c>
      <c r="E6126">
        <v>-3.4408319038448099E-4</v>
      </c>
      <c r="F6126">
        <f>Tabla3[[#This Row],[Axial Force ]]/$M$12</f>
        <v>3.7114779564642149</v>
      </c>
      <c r="G6126">
        <f>Tabla3[[#This Row],[Axial Displacement ]]/$M$9</f>
        <v>3.7611889934470469E-2</v>
      </c>
      <c r="H6126">
        <f>IF(Tabla3[[#This Row],[Axial Displacement Command ]]=D6125,1,0)</f>
        <v>0</v>
      </c>
      <c r="I6126">
        <f>IF(AND(Tabla3[[#This Row],[cic]]=1,(AND(H6125=1,H6127=0))),1,0)</f>
        <v>0</v>
      </c>
      <c r="J6126">
        <f>Tabla3[[#This Row],[pas]]+J6125</f>
        <v>25</v>
      </c>
    </row>
    <row r="6127" spans="1:10" x14ac:dyDescent="0.25">
      <c r="A6127">
        <v>172.98616027832</v>
      </c>
      <c r="B6127">
        <v>3.2379447948187599</v>
      </c>
      <c r="C6127">
        <v>1.51634210965312E-4</v>
      </c>
      <c r="D6127">
        <v>3.2377932220697399</v>
      </c>
      <c r="E6127">
        <v>1.1539801789695E-3</v>
      </c>
      <c r="F6127">
        <f>Tabla3[[#This Row],[Axial Force ]]/$M$12</f>
        <v>3.7201324791036559</v>
      </c>
      <c r="G6127">
        <f>Tabla3[[#This Row],[Axial Displacement ]]/$M$9</f>
        <v>3.7650520869985576E-2</v>
      </c>
      <c r="H6127">
        <f>IF(Tabla3[[#This Row],[Axial Displacement Command ]]=D6126,1,0)</f>
        <v>0</v>
      </c>
      <c r="I6127">
        <f>IF(AND(Tabla3[[#This Row],[cic]]=1,(AND(H6126=1,H6128=0))),1,0)</f>
        <v>0</v>
      </c>
      <c r="J6127">
        <f>Tabla3[[#This Row],[pas]]+J6126</f>
        <v>25</v>
      </c>
    </row>
    <row r="6128" spans="1:10" x14ac:dyDescent="0.25">
      <c r="A6128">
        <v>173.68078613281301</v>
      </c>
      <c r="B6128">
        <v>3.2406877726316501</v>
      </c>
      <c r="C6128">
        <v>4.41789637761758E-4</v>
      </c>
      <c r="D6128">
        <v>3.2411296851932998</v>
      </c>
      <c r="E6128">
        <v>-8.0314703154726896E-4</v>
      </c>
      <c r="F6128">
        <f>Tabla3[[#This Row],[Axial Force ]]/$M$12</f>
        <v>3.7350706695228606</v>
      </c>
      <c r="G6128">
        <f>Tabla3[[#This Row],[Axial Displacement ]]/$M$9</f>
        <v>3.7682415960833139E-2</v>
      </c>
      <c r="H6128">
        <f>IF(Tabla3[[#This Row],[Axial Displacement Command ]]=D6127,1,0)</f>
        <v>0</v>
      </c>
      <c r="I6128">
        <f>IF(AND(Tabla3[[#This Row],[cic]]=1,(AND(H6127=1,H6129=0))),1,0)</f>
        <v>0</v>
      </c>
      <c r="J6128">
        <f>Tabla3[[#This Row],[pas]]+J6127</f>
        <v>25</v>
      </c>
    </row>
    <row r="6129" spans="1:10" x14ac:dyDescent="0.25">
      <c r="A6129">
        <v>174.01751708984401</v>
      </c>
      <c r="B6129">
        <v>3.24477185495198</v>
      </c>
      <c r="C6129">
        <v>3.05652605447904E-4</v>
      </c>
      <c r="D6129">
        <v>3.2444663811474999</v>
      </c>
      <c r="E6129">
        <v>-1.0907280056926499E-3</v>
      </c>
      <c r="F6129">
        <f>Tabla3[[#This Row],[Axial Force ]]/$M$12</f>
        <v>3.7423121954805163</v>
      </c>
      <c r="G6129">
        <f>Tabla3[[#This Row],[Axial Displacement ]]/$M$9</f>
        <v>3.7729905290139303E-2</v>
      </c>
      <c r="H6129">
        <f>IF(Tabla3[[#This Row],[Axial Displacement Command ]]=D6128,1,0)</f>
        <v>0</v>
      </c>
      <c r="I6129">
        <f>IF(AND(Tabla3[[#This Row],[cic]]=1,(AND(H6128=1,H6130=0))),1,0)</f>
        <v>0</v>
      </c>
      <c r="J6129">
        <f>Tabla3[[#This Row],[pas]]+J6128</f>
        <v>25</v>
      </c>
    </row>
    <row r="6130" spans="1:10" x14ac:dyDescent="0.25">
      <c r="A6130">
        <v>174.91047668457</v>
      </c>
      <c r="B6130">
        <v>3.2475434709340298</v>
      </c>
      <c r="C6130">
        <v>2.5939942815966799E-4</v>
      </c>
      <c r="D6130">
        <v>3.2478030771017101</v>
      </c>
      <c r="E6130">
        <v>1.0289906526850199E-4</v>
      </c>
      <c r="F6130">
        <f>Tabla3[[#This Row],[Axial Force ]]/$M$12</f>
        <v>3.7615156276251613</v>
      </c>
      <c r="G6130">
        <f>Tabla3[[#This Row],[Axial Displacement ]]/$M$9</f>
        <v>3.7762133382953839E-2</v>
      </c>
      <c r="H6130">
        <f>IF(Tabla3[[#This Row],[Axial Displacement Command ]]=D6129,1,0)</f>
        <v>0</v>
      </c>
      <c r="I6130">
        <f>IF(AND(Tabla3[[#This Row],[cic]]=1,(AND(H6129=1,H6131=0))),1,0)</f>
        <v>0</v>
      </c>
      <c r="J6130">
        <f>Tabla3[[#This Row],[pas]]+J6129</f>
        <v>25</v>
      </c>
    </row>
    <row r="6131" spans="1:10" x14ac:dyDescent="0.25">
      <c r="A6131">
        <v>174.93328857421901</v>
      </c>
      <c r="B6131">
        <v>3.2510983292013398</v>
      </c>
      <c r="C6131" s="2">
        <v>4.1007996998132499E-5</v>
      </c>
      <c r="D6131">
        <v>3.2511393073946202</v>
      </c>
      <c r="E6131" s="2">
        <v>-7.7196204983920297E-5</v>
      </c>
      <c r="F6131">
        <f>Tabla3[[#This Row],[Axial Force ]]/$M$12</f>
        <v>3.7620062058971828</v>
      </c>
      <c r="G6131">
        <f>Tabla3[[#This Row],[Axial Displacement ]]/$M$9</f>
        <v>3.7803468944201626E-2</v>
      </c>
      <c r="H6131">
        <f>IF(Tabla3[[#This Row],[Axial Displacement Command ]]=D6130,1,0)</f>
        <v>0</v>
      </c>
      <c r="I6131">
        <f>IF(AND(Tabla3[[#This Row],[cic]]=1,(AND(H6130=1,H6132=0))),1,0)</f>
        <v>0</v>
      </c>
      <c r="J6131">
        <f>Tabla3[[#This Row],[pas]]+J6130</f>
        <v>25</v>
      </c>
    </row>
    <row r="6132" spans="1:10" x14ac:dyDescent="0.25">
      <c r="A6132">
        <v>175.728759765625</v>
      </c>
      <c r="B6132">
        <v>3.2542776316404298</v>
      </c>
      <c r="C6132">
        <v>1.98364261905226E-4</v>
      </c>
      <c r="D6132">
        <v>3.25447600334883</v>
      </c>
      <c r="E6132">
        <v>1.9511280697770399E-3</v>
      </c>
      <c r="F6132">
        <f>Tabla3[[#This Row],[Axial Force ]]/$M$12</f>
        <v>3.7791131132392475</v>
      </c>
      <c r="G6132">
        <f>Tabla3[[#This Row],[Axial Displacement ]]/$M$9</f>
        <v>3.7840437577214302E-2</v>
      </c>
      <c r="H6132">
        <f>IF(Tabla3[[#This Row],[Axial Displacement Command ]]=D6131,1,0)</f>
        <v>0</v>
      </c>
      <c r="I6132">
        <f>IF(AND(Tabla3[[#This Row],[cic]]=1,(AND(H6131=1,H6133=0))),1,0)</f>
        <v>0</v>
      </c>
      <c r="J6132">
        <f>Tabla3[[#This Row],[pas]]+J6131</f>
        <v>25</v>
      </c>
    </row>
    <row r="6133" spans="1:10" x14ac:dyDescent="0.25">
      <c r="A6133">
        <v>175.57962036132801</v>
      </c>
      <c r="B6133">
        <v>3.2572280615568201</v>
      </c>
      <c r="C6133">
        <v>5.8460233276491603E-4</v>
      </c>
      <c r="D6133">
        <v>3.2578126993030301</v>
      </c>
      <c r="E6133">
        <v>1.93441155715846E-3</v>
      </c>
      <c r="F6133">
        <f>Tabla3[[#This Row],[Axial Force ]]/$M$12</f>
        <v>3.7759058142221078</v>
      </c>
      <c r="G6133">
        <f>Tabla3[[#This Row],[Axial Displacement ]]/$M$9</f>
        <v>3.7874744901823493E-2</v>
      </c>
      <c r="H6133">
        <f>IF(Tabla3[[#This Row],[Axial Displacement Command ]]=D6132,1,0)</f>
        <v>0</v>
      </c>
      <c r="I6133">
        <f>IF(AND(Tabla3[[#This Row],[cic]]=1,(AND(H6132=1,H6134=0))),1,0)</f>
        <v>0</v>
      </c>
      <c r="J6133">
        <f>Tabla3[[#This Row],[pas]]+J6132</f>
        <v>25</v>
      </c>
    </row>
    <row r="6134" spans="1:10" x14ac:dyDescent="0.25">
      <c r="A6134">
        <v>176.13349914550801</v>
      </c>
      <c r="B6134">
        <v>3.2609081827104101</v>
      </c>
      <c r="C6134">
        <v>2.41041192339253E-4</v>
      </c>
      <c r="D6134">
        <v>3.26114916242659</v>
      </c>
      <c r="E6134">
        <v>2.5341778382426102E-3</v>
      </c>
      <c r="F6134">
        <f>Tabla3[[#This Row],[Axial Force ]]/$M$12</f>
        <v>3.7878171859249035</v>
      </c>
      <c r="G6134">
        <f>Tabla3[[#This Row],[Axial Displacement ]]/$M$9</f>
        <v>3.7917537008260581E-2</v>
      </c>
      <c r="H6134">
        <f>IF(Tabla3[[#This Row],[Axial Displacement Command ]]=D6133,1,0)</f>
        <v>0</v>
      </c>
      <c r="I6134">
        <f>IF(AND(Tabla3[[#This Row],[cic]]=1,(AND(H6133=1,H6135=0))),1,0)</f>
        <v>0</v>
      </c>
      <c r="J6134">
        <f>Tabla3[[#This Row],[pas]]+J6133</f>
        <v>25</v>
      </c>
    </row>
    <row r="6135" spans="1:10" x14ac:dyDescent="0.25">
      <c r="A6135">
        <v>176.50256347656301</v>
      </c>
      <c r="B6135">
        <v>3.26425558887422</v>
      </c>
      <c r="C6135">
        <v>2.3031235230064299E-4</v>
      </c>
      <c r="D6135">
        <v>3.2644858583807901</v>
      </c>
      <c r="E6135">
        <v>7.5932541676593203E-4</v>
      </c>
      <c r="F6135">
        <f>Tabla3[[#This Row],[Axial Force ]]/$M$12</f>
        <v>3.7957540532594196</v>
      </c>
      <c r="G6135">
        <f>Tabla3[[#This Row],[Axial Displacement ]]/$M$9</f>
        <v>3.795646033574674E-2</v>
      </c>
      <c r="H6135">
        <f>IF(Tabla3[[#This Row],[Axial Displacement Command ]]=D6134,1,0)</f>
        <v>0</v>
      </c>
      <c r="I6135">
        <f>IF(AND(Tabla3[[#This Row],[cic]]=1,(AND(H6134=1,H6136=0))),1,0)</f>
        <v>0</v>
      </c>
      <c r="J6135">
        <f>Tabla3[[#This Row],[pas]]+J6134</f>
        <v>25</v>
      </c>
    </row>
    <row r="6136" spans="1:10" x14ac:dyDescent="0.25">
      <c r="A6136">
        <v>176.77098083496099</v>
      </c>
      <c r="B6136">
        <v>3.2675778493285201</v>
      </c>
      <c r="C6136">
        <v>2.4461746761517101E-4</v>
      </c>
      <c r="D6136">
        <v>3.2678225543349999</v>
      </c>
      <c r="E6136">
        <v>1.66091194842011E-3</v>
      </c>
      <c r="F6136">
        <f>Tabla3[[#This Row],[Axial Force ]]/$M$12</f>
        <v>3.8015264695690538</v>
      </c>
      <c r="G6136">
        <f>Tabla3[[#This Row],[Axial Displacement ]]/$M$9</f>
        <v>3.7995091271261862E-2</v>
      </c>
      <c r="H6136">
        <f>IF(Tabla3[[#This Row],[Axial Displacement Command ]]=D6135,1,0)</f>
        <v>0</v>
      </c>
      <c r="I6136">
        <f>IF(AND(Tabla3[[#This Row],[cic]]=1,(AND(H6135=1,H6137=0))),1,0)</f>
        <v>0</v>
      </c>
      <c r="J6136">
        <f>Tabla3[[#This Row],[pas]]+J6135</f>
        <v>25</v>
      </c>
    </row>
    <row r="6137" spans="1:10" x14ac:dyDescent="0.25">
      <c r="A6137">
        <v>177.77485656738301</v>
      </c>
      <c r="B6137">
        <v>3.2698952127248</v>
      </c>
      <c r="C6137">
        <v>1.26361851471302E-3</v>
      </c>
      <c r="D6137">
        <v>3.2711590174585599</v>
      </c>
      <c r="E6137">
        <v>3.4241210755681101E-4</v>
      </c>
      <c r="F6137">
        <f>Tabla3[[#This Row],[Axial Force ]]/$M$12</f>
        <v>3.823115194997484</v>
      </c>
      <c r="G6137">
        <f>Tabla3[[#This Row],[Axial Displacement ]]/$M$9</f>
        <v>3.8022037357265115E-2</v>
      </c>
      <c r="H6137">
        <f>IF(Tabla3[[#This Row],[Axial Displacement Command ]]=D6136,1,0)</f>
        <v>0</v>
      </c>
      <c r="I6137">
        <f>IF(AND(Tabla3[[#This Row],[cic]]=1,(AND(H6136=1,H6138=0))),1,0)</f>
        <v>0</v>
      </c>
      <c r="J6137">
        <f>Tabla3[[#This Row],[pas]]+J6136</f>
        <v>25</v>
      </c>
    </row>
    <row r="6138" spans="1:10" x14ac:dyDescent="0.25">
      <c r="A6138">
        <v>177.87451171875</v>
      </c>
      <c r="B6138">
        <v>3.2741439063101998</v>
      </c>
      <c r="C6138">
        <v>3.5166740985914701E-4</v>
      </c>
      <c r="D6138">
        <v>3.2744957134127599</v>
      </c>
      <c r="E6138">
        <v>4.0700518866287899E-4</v>
      </c>
      <c r="F6138">
        <f>Tabla3[[#This Row],[Axial Force ]]/$M$12</f>
        <v>3.825258316532258</v>
      </c>
      <c r="G6138">
        <f>Tabla3[[#This Row],[Axial Displacement ]]/$M$9</f>
        <v>3.8071440771048834E-2</v>
      </c>
      <c r="H6138">
        <f>IF(Tabla3[[#This Row],[Axial Displacement Command ]]=D6137,1,0)</f>
        <v>0</v>
      </c>
      <c r="I6138">
        <f>IF(AND(Tabla3[[#This Row],[cic]]=1,(AND(H6137=1,H6139=0))),1,0)</f>
        <v>0</v>
      </c>
      <c r="J6138">
        <f>Tabla3[[#This Row],[pas]]+J6137</f>
        <v>25</v>
      </c>
    </row>
    <row r="6139" spans="1:10" x14ac:dyDescent="0.25">
      <c r="A6139">
        <v>178.3173828125</v>
      </c>
      <c r="B6139">
        <v>3.2769441604614298</v>
      </c>
      <c r="C6139">
        <v>8.8810918441595299E-4</v>
      </c>
      <c r="D6139">
        <v>3.2778321765363199</v>
      </c>
      <c r="E6139">
        <v>2.0022387161588999E-3</v>
      </c>
      <c r="F6139">
        <f>Tabla3[[#This Row],[Axial Force ]]/$M$12</f>
        <v>3.834782426075269</v>
      </c>
      <c r="G6139">
        <f>Tabla3[[#This Row],[Axial Displacement ]]/$M$9</f>
        <v>3.8104001865830579E-2</v>
      </c>
      <c r="H6139">
        <f>IF(Tabla3[[#This Row],[Axial Displacement Command ]]=D6138,1,0)</f>
        <v>0</v>
      </c>
      <c r="I6139">
        <f>IF(AND(Tabla3[[#This Row],[cic]]=1,(AND(H6138=1,H6140=0))),1,0)</f>
        <v>0</v>
      </c>
      <c r="J6139">
        <f>Tabla3[[#This Row],[pas]]+J6138</f>
        <v>25</v>
      </c>
    </row>
    <row r="6140" spans="1:10" x14ac:dyDescent="0.25">
      <c r="A6140">
        <v>178.77705383300801</v>
      </c>
      <c r="B6140">
        <v>3.2803164795041102</v>
      </c>
      <c r="C6140">
        <v>8.5210797351464905E-4</v>
      </c>
      <c r="D6140">
        <v>3.2811686396598798</v>
      </c>
      <c r="E6140">
        <v>-3.3940594335035701E-4</v>
      </c>
      <c r="F6140">
        <f>Tabla3[[#This Row],[Axial Force ]]/$M$12</f>
        <v>3.8446678243657635</v>
      </c>
      <c r="G6140">
        <f>Tabla3[[#This Row],[Axial Displacement ]]/$M$9</f>
        <v>3.8143214877954773E-2</v>
      </c>
      <c r="H6140">
        <f>IF(Tabla3[[#This Row],[Axial Displacement Command ]]=D6139,1,0)</f>
        <v>0</v>
      </c>
      <c r="I6140">
        <f>IF(AND(Tabla3[[#This Row],[cic]]=1,(AND(H6139=1,H6141=0))),1,0)</f>
        <v>0</v>
      </c>
      <c r="J6140">
        <f>Tabla3[[#This Row],[pas]]+J6139</f>
        <v>25</v>
      </c>
    </row>
    <row r="6141" spans="1:10" x14ac:dyDescent="0.25">
      <c r="A6141">
        <v>179.08085632324199</v>
      </c>
      <c r="B6141">
        <v>3.2845078967511698</v>
      </c>
      <c r="C6141" s="2">
        <v>2.6226043559063298E-6</v>
      </c>
      <c r="D6141">
        <v>3.2845053356140901</v>
      </c>
      <c r="E6141">
        <v>5.7660520269564597E-4</v>
      </c>
      <c r="F6141">
        <f>Tabla3[[#This Row],[Axial Force ]]/$M$12</f>
        <v>3.851201211252516</v>
      </c>
      <c r="G6141">
        <f>Tabla3[[#This Row],[Axial Displacement ]]/$M$9</f>
        <v>3.8191952287804302E-2</v>
      </c>
      <c r="H6141">
        <f>IF(Tabla3[[#This Row],[Axial Displacement Command ]]=D6140,1,0)</f>
        <v>0</v>
      </c>
      <c r="I6141">
        <f>IF(AND(Tabla3[[#This Row],[cic]]=1,(AND(H6140=1,H6142=0))),1,0)</f>
        <v>0</v>
      </c>
      <c r="J6141">
        <f>Tabla3[[#This Row],[pas]]+J6140</f>
        <v>25</v>
      </c>
    </row>
    <row r="6142" spans="1:10" x14ac:dyDescent="0.25">
      <c r="A6142">
        <v>179.77452087402301</v>
      </c>
      <c r="B6142">
        <v>3.2870257273316401</v>
      </c>
      <c r="C6142">
        <v>8.16345220755466E-4</v>
      </c>
      <c r="D6142">
        <v>3.2878420315682901</v>
      </c>
      <c r="E6142">
        <v>-2.6370403816144999E-4</v>
      </c>
      <c r="F6142">
        <f>Tabla3[[#This Row],[Axial Force ]]/$M$12</f>
        <v>3.8661187284736132</v>
      </c>
      <c r="G6142">
        <f>Tabla3[[#This Row],[Axial Displacement ]]/$M$9</f>
        <v>3.8221229387577209E-2</v>
      </c>
      <c r="H6142">
        <f>IF(Tabla3[[#This Row],[Axial Displacement Command ]]=D6141,1,0)</f>
        <v>0</v>
      </c>
      <c r="I6142">
        <f>IF(AND(Tabla3[[#This Row],[cic]]=1,(AND(H6141=1,H6143=0))),1,0)</f>
        <v>0</v>
      </c>
      <c r="J6142">
        <f>Tabla3[[#This Row],[pas]]+J6141</f>
        <v>25</v>
      </c>
    </row>
    <row r="6143" spans="1:10" x14ac:dyDescent="0.25">
      <c r="A6143">
        <v>179.78176879882801</v>
      </c>
      <c r="B6143">
        <v>3.2897545024752599</v>
      </c>
      <c r="C6143">
        <v>1.42407418479706E-3</v>
      </c>
      <c r="D6143">
        <v>3.2911784946918501</v>
      </c>
      <c r="E6143">
        <v>-9.3371363618643998E-4</v>
      </c>
      <c r="F6143">
        <f>Tabla3[[#This Row],[Axial Force ]]/$M$12</f>
        <v>3.8662745978242583</v>
      </c>
      <c r="G6143">
        <f>Tabla3[[#This Row],[Axial Displacement ]]/$M$9</f>
        <v>3.8252959331107672E-2</v>
      </c>
      <c r="H6143">
        <f>IF(Tabla3[[#This Row],[Axial Displacement Command ]]=D6142,1,0)</f>
        <v>0</v>
      </c>
      <c r="I6143">
        <f>IF(AND(Tabla3[[#This Row],[cic]]=1,(AND(H6142=1,H6144=0))),1,0)</f>
        <v>0</v>
      </c>
      <c r="J6143">
        <f>Tabla3[[#This Row],[pas]]+J6142</f>
        <v>25</v>
      </c>
    </row>
    <row r="6144" spans="1:10" x14ac:dyDescent="0.25">
      <c r="A6144">
        <v>180.33168029785199</v>
      </c>
      <c r="B6144">
        <v>3.2935773488134101</v>
      </c>
      <c r="C6144">
        <v>9.3770029252482302E-4</v>
      </c>
      <c r="D6144">
        <v>3.2945151906460501</v>
      </c>
      <c r="E6144">
        <v>1.0268682899550201E-3</v>
      </c>
      <c r="F6144">
        <f>Tabla3[[#This Row],[Axial Force ]]/$M$12</f>
        <v>3.8781006515667094</v>
      </c>
      <c r="G6144">
        <f>Tabla3[[#This Row],[Axial Displacement ]]/$M$9</f>
        <v>3.8297411032714071E-2</v>
      </c>
      <c r="H6144">
        <f>IF(Tabla3[[#This Row],[Axial Displacement Command ]]=D6143,1,0)</f>
        <v>0</v>
      </c>
      <c r="I6144">
        <f>IF(AND(Tabla3[[#This Row],[cic]]=1,(AND(H6143=1,H6145=0))),1,0)</f>
        <v>0</v>
      </c>
      <c r="J6144">
        <f>Tabla3[[#This Row],[pas]]+J6143</f>
        <v>25</v>
      </c>
    </row>
    <row r="6145" spans="1:10" x14ac:dyDescent="0.25">
      <c r="A6145">
        <v>180.83432006835901</v>
      </c>
      <c r="B6145">
        <v>3.2962989062070802</v>
      </c>
      <c r="C6145">
        <v>1.55282020841696E-3</v>
      </c>
      <c r="D6145">
        <v>3.29785188660026</v>
      </c>
      <c r="E6145">
        <v>-4.2463173599571698E-4</v>
      </c>
      <c r="F6145">
        <f>Tabla3[[#This Row],[Axial Force ]]/$M$12</f>
        <v>3.888910108996968</v>
      </c>
      <c r="G6145">
        <f>Tabla3[[#This Row],[Axial Displacement ]]/$M$9</f>
        <v>3.8329057048919535E-2</v>
      </c>
      <c r="H6145">
        <f>IF(Tabla3[[#This Row],[Axial Displacement Command ]]=D6144,1,0)</f>
        <v>0</v>
      </c>
      <c r="I6145">
        <f>IF(AND(Tabla3[[#This Row],[cic]]=1,(AND(H6144=1,H6146=0))),1,0)</f>
        <v>0</v>
      </c>
      <c r="J6145">
        <f>Tabla3[[#This Row],[pas]]+J6144</f>
        <v>25</v>
      </c>
    </row>
    <row r="6146" spans="1:10" x14ac:dyDescent="0.25">
      <c r="A6146">
        <v>181.27830505371099</v>
      </c>
      <c r="B6146">
        <v>3.3003329299390298</v>
      </c>
      <c r="C6146">
        <v>8.5520741777145304E-4</v>
      </c>
      <c r="D6146">
        <v>3.30118811689317</v>
      </c>
      <c r="E6146">
        <v>-6.6093849682147298E-4</v>
      </c>
      <c r="F6146">
        <f>Tabla3[[#This Row],[Axial Force ]]/$M$12</f>
        <v>3.8984581731980859</v>
      </c>
      <c r="G6146">
        <f>Tabla3[[#This Row],[Axial Displacement ]]/$M$9</f>
        <v>3.8375964301616626E-2</v>
      </c>
      <c r="H6146">
        <f>IF(Tabla3[[#This Row],[Axial Displacement Command ]]=D6145,1,0)</f>
        <v>0</v>
      </c>
      <c r="I6146">
        <f>IF(AND(Tabla3[[#This Row],[cic]]=1,(AND(H6145=1,H6147=0))),1,0)</f>
        <v>0</v>
      </c>
      <c r="J6146">
        <f>Tabla3[[#This Row],[pas]]+J6145</f>
        <v>25</v>
      </c>
    </row>
    <row r="6147" spans="1:10" x14ac:dyDescent="0.25">
      <c r="A6147">
        <v>181.78453063964801</v>
      </c>
      <c r="B6147">
        <v>3.3040987327694902</v>
      </c>
      <c r="C6147">
        <v>4.2605398675732398E-4</v>
      </c>
      <c r="D6147">
        <v>3.3045248128473799</v>
      </c>
      <c r="E6147">
        <v>-1.57515444243472E-4</v>
      </c>
      <c r="F6147">
        <f>Tabla3[[#This Row],[Axial Force ]]/$M$12</f>
        <v>3.9093447449386671</v>
      </c>
      <c r="G6147">
        <f>Tabla3[[#This Row],[Axial Displacement ]]/$M$9</f>
        <v>3.8419752706621978E-2</v>
      </c>
      <c r="H6147">
        <f>IF(Tabla3[[#This Row],[Axial Displacement Command ]]=D6146,1,0)</f>
        <v>0</v>
      </c>
      <c r="I6147">
        <f>IF(AND(Tabla3[[#This Row],[cic]]=1,(AND(H6146=1,H6148=0))),1,0)</f>
        <v>0</v>
      </c>
      <c r="J6147">
        <f>Tabla3[[#This Row],[pas]]+J6146</f>
        <v>25</v>
      </c>
    </row>
    <row r="6148" spans="1:10" x14ac:dyDescent="0.25">
      <c r="A6148">
        <v>182.143478393555</v>
      </c>
      <c r="B6148">
        <v>3.3071495126932899</v>
      </c>
      <c r="C6148">
        <v>7.1215629304788297E-4</v>
      </c>
      <c r="D6148">
        <v>3.3078615088015799</v>
      </c>
      <c r="E6148">
        <v>1.2416307981766299E-3</v>
      </c>
      <c r="F6148">
        <f>Tabla3[[#This Row],[Axial Force ]]/$M$12</f>
        <v>3.9170640514743011</v>
      </c>
      <c r="G6148">
        <f>Tabla3[[#This Row],[Axial Displacement ]]/$M$9</f>
        <v>3.8455226891782442E-2</v>
      </c>
      <c r="H6148">
        <f>IF(Tabla3[[#This Row],[Axial Displacement Command ]]=D6147,1,0)</f>
        <v>0</v>
      </c>
      <c r="I6148">
        <f>IF(AND(Tabla3[[#This Row],[cic]]=1,(AND(H6147=1,H6149=0))),1,0)</f>
        <v>0</v>
      </c>
      <c r="J6148">
        <f>Tabla3[[#This Row],[pas]]+J6147</f>
        <v>25</v>
      </c>
    </row>
    <row r="6149" spans="1:10" x14ac:dyDescent="0.25">
      <c r="A6149">
        <v>182.67726135253901</v>
      </c>
      <c r="B6149">
        <v>3.3113264944404399</v>
      </c>
      <c r="C6149">
        <v>1.2850760811034001E-4</v>
      </c>
      <c r="D6149">
        <v>3.3111979719251399</v>
      </c>
      <c r="E6149" s="2">
        <v>-8.8697930777925595E-5</v>
      </c>
      <c r="F6149">
        <f>Tabla3[[#This Row],[Axial Force ]]/$M$12</f>
        <v>3.9285432548933121</v>
      </c>
      <c r="G6149">
        <f>Tabla3[[#This Row],[Axial Displacement ]]/$M$9</f>
        <v>3.8503796446981861E-2</v>
      </c>
      <c r="H6149">
        <f>IF(Tabla3[[#This Row],[Axial Displacement Command ]]=D6148,1,0)</f>
        <v>0</v>
      </c>
      <c r="I6149">
        <f>IF(AND(Tabla3[[#This Row],[cic]]=1,(AND(H6148=1,H6150=0))),1,0)</f>
        <v>0</v>
      </c>
      <c r="J6149">
        <f>Tabla3[[#This Row],[pas]]+J6148</f>
        <v>25</v>
      </c>
    </row>
    <row r="6150" spans="1:10" x14ac:dyDescent="0.25">
      <c r="A6150">
        <v>183.18147277832</v>
      </c>
      <c r="B6150">
        <v>3.3140981104224898</v>
      </c>
      <c r="C6150">
        <v>4.36544411286377E-4</v>
      </c>
      <c r="D6150">
        <v>3.3145346678793399</v>
      </c>
      <c r="E6150">
        <v>-1.2078691042916E-3</v>
      </c>
      <c r="F6150">
        <f>Tabla3[[#This Row],[Axial Force ]]/$M$12</f>
        <v>3.9393865113617204</v>
      </c>
      <c r="G6150">
        <f>Tabla3[[#This Row],[Axial Displacement ]]/$M$9</f>
        <v>3.853602453979639E-2</v>
      </c>
      <c r="H6150">
        <f>IF(Tabla3[[#This Row],[Axial Displacement Command ]]=D6149,1,0)</f>
        <v>0</v>
      </c>
      <c r="I6150">
        <f>IF(AND(Tabla3[[#This Row],[cic]]=1,(AND(H6149=1,H6151=0))),1,0)</f>
        <v>0</v>
      </c>
      <c r="J6150">
        <f>Tabla3[[#This Row],[pas]]+J6149</f>
        <v>25</v>
      </c>
    </row>
    <row r="6151" spans="1:10" x14ac:dyDescent="0.25">
      <c r="A6151">
        <v>183.600173950195</v>
      </c>
      <c r="B6151">
        <v>3.3174026757478701</v>
      </c>
      <c r="C6151">
        <v>4.6873091719135102E-4</v>
      </c>
      <c r="D6151">
        <v>3.3178713638335502</v>
      </c>
      <c r="E6151">
        <v>-7.7201900694490199E-4</v>
      </c>
      <c r="F6151">
        <f>Tabla3[[#This Row],[Axial Force ]]/$M$12</f>
        <v>3.9483908376386023</v>
      </c>
      <c r="G6151">
        <f>Tabla3[[#This Row],[Axial Displacement ]]/$M$9</f>
        <v>3.8574449717998491E-2</v>
      </c>
      <c r="H6151">
        <f>IF(Tabla3[[#This Row],[Axial Displacement Command ]]=D6150,1,0)</f>
        <v>0</v>
      </c>
      <c r="I6151">
        <f>IF(AND(Tabla3[[#This Row],[cic]]=1,(AND(H6150=1,H6152=0))),1,0)</f>
        <v>0</v>
      </c>
      <c r="J6151">
        <f>Tabla3[[#This Row],[pas]]+J6150</f>
        <v>25</v>
      </c>
    </row>
    <row r="6152" spans="1:10" x14ac:dyDescent="0.25">
      <c r="A6152">
        <v>183.97230529785199</v>
      </c>
      <c r="B6152">
        <v>3.3210075926035598</v>
      </c>
      <c r="C6152">
        <v>2.0027160019253599E-4</v>
      </c>
      <c r="D6152">
        <v>3.3212078269571101</v>
      </c>
      <c r="E6152">
        <v>2.0353552827145901E-2</v>
      </c>
      <c r="F6152">
        <f>Tabla3[[#This Row],[Axial Force ]]/$M$12</f>
        <v>3.9563936623193978</v>
      </c>
      <c r="G6152">
        <f>Tabla3[[#This Row],[Axial Displacement ]]/$M$9</f>
        <v>3.8616367355855344E-2</v>
      </c>
      <c r="H6152">
        <f>IF(Tabla3[[#This Row],[Axial Displacement Command ]]=D6151,1,0)</f>
        <v>0</v>
      </c>
      <c r="I6152">
        <f>IF(AND(Tabla3[[#This Row],[cic]]=1,(AND(H6151=1,H6153=0))),1,0)</f>
        <v>0</v>
      </c>
      <c r="J6152">
        <f>Tabla3[[#This Row],[pas]]+J6151</f>
        <v>25</v>
      </c>
    </row>
    <row r="6153" spans="1:10" x14ac:dyDescent="0.25">
      <c r="A6153">
        <v>184.49597167968801</v>
      </c>
      <c r="B6153">
        <v>3.3242977224290402</v>
      </c>
      <c r="C6153">
        <v>2.4676322141203898E-4</v>
      </c>
      <c r="D6153">
        <v>3.3245445229113102</v>
      </c>
      <c r="E6153">
        <v>8.7261599901467001E-4</v>
      </c>
      <c r="F6153">
        <f>Tabla3[[#This Row],[Axial Force ]]/$M$12</f>
        <v>3.9676553049395271</v>
      </c>
      <c r="G6153">
        <f>Tabla3[[#This Row],[Axial Displacement ]]/$M$9</f>
        <v>3.8654624679407446E-2</v>
      </c>
      <c r="H6153">
        <f>IF(Tabla3[[#This Row],[Axial Displacement Command ]]=D6152,1,0)</f>
        <v>0</v>
      </c>
      <c r="I6153">
        <f>IF(AND(Tabla3[[#This Row],[cic]]=1,(AND(H6152=1,H6154=0))),1,0)</f>
        <v>0</v>
      </c>
      <c r="J6153">
        <f>Tabla3[[#This Row],[pas]]+J6152</f>
        <v>25</v>
      </c>
    </row>
    <row r="6154" spans="1:10" x14ac:dyDescent="0.25">
      <c r="A6154">
        <v>184.88691711425801</v>
      </c>
      <c r="B6154">
        <v>3.3270728308707498</v>
      </c>
      <c r="C6154">
        <v>8.0823900816540096E-4</v>
      </c>
      <c r="D6154">
        <v>3.3278809860348701</v>
      </c>
      <c r="E6154">
        <v>4.5561361616819302E-4</v>
      </c>
      <c r="F6154">
        <f>Tabla3[[#This Row],[Axial Force ]]/$M$12</f>
        <v>3.9760627336399574</v>
      </c>
      <c r="G6154">
        <f>Tabla3[[#This Row],[Axial Displacement ]]/$M$9</f>
        <v>3.8686893382218021E-2</v>
      </c>
      <c r="H6154">
        <f>IF(Tabla3[[#This Row],[Axial Displacement Command ]]=D6153,1,0)</f>
        <v>0</v>
      </c>
      <c r="I6154">
        <f>IF(AND(Tabla3[[#This Row],[cic]]=1,(AND(H6153=1,H6155=0))),1,0)</f>
        <v>0</v>
      </c>
      <c r="J6154">
        <f>Tabla3[[#This Row],[pas]]+J6153</f>
        <v>25</v>
      </c>
    </row>
    <row r="6155" spans="1:10" x14ac:dyDescent="0.25">
      <c r="A6155">
        <v>185.62223815918</v>
      </c>
      <c r="B6155">
        <v>3.3307923004031199</v>
      </c>
      <c r="C6155">
        <v>4.2533875443950798E-4</v>
      </c>
      <c r="D6155">
        <v>3.3312174491584301</v>
      </c>
      <c r="E6155">
        <v>9.968723588826829E-4</v>
      </c>
      <c r="F6155">
        <f>Tabla3[[#This Row],[Axial Force ]]/$M$12</f>
        <v>3.9918760894447312</v>
      </c>
      <c r="G6155">
        <f>Tabla3[[#This Row],[Axial Displacement ]]/$M$9</f>
        <v>3.8730143027943253E-2</v>
      </c>
      <c r="H6155">
        <f>IF(Tabla3[[#This Row],[Axial Displacement Command ]]=D6154,1,0)</f>
        <v>0</v>
      </c>
      <c r="I6155">
        <f>IF(AND(Tabla3[[#This Row],[cic]]=1,(AND(H6154=1,H6156=0))),1,0)</f>
        <v>0</v>
      </c>
      <c r="J6155">
        <f>Tabla3[[#This Row],[pas]]+J6154</f>
        <v>25</v>
      </c>
    </row>
    <row r="6156" spans="1:10" x14ac:dyDescent="0.25">
      <c r="A6156">
        <v>185.48815917968801</v>
      </c>
      <c r="B6156">
        <v>3.3343147952109602</v>
      </c>
      <c r="C6156">
        <v>2.3937224113979001E-4</v>
      </c>
      <c r="D6156">
        <v>3.3345541451126302</v>
      </c>
      <c r="E6156">
        <v>1.1029469533241399E-3</v>
      </c>
      <c r="F6156">
        <f>Tabla3[[#This Row],[Axial Force ]]/$M$12</f>
        <v>3.9889926705309251</v>
      </c>
      <c r="G6156">
        <f>Tabla3[[#This Row],[Axial Displacement ]]/$M$9</f>
        <v>3.8771102269894886E-2</v>
      </c>
      <c r="H6156">
        <f>IF(Tabla3[[#This Row],[Axial Displacement Command ]]=D6155,1,0)</f>
        <v>0</v>
      </c>
      <c r="I6156">
        <f>IF(AND(Tabla3[[#This Row],[cic]]=1,(AND(H6155=1,H6157=0))),1,0)</f>
        <v>0</v>
      </c>
      <c r="J6156">
        <f>Tabla3[[#This Row],[pas]]+J6155</f>
        <v>25</v>
      </c>
    </row>
    <row r="6157" spans="1:10" x14ac:dyDescent="0.25">
      <c r="A6157">
        <v>186.26824951171901</v>
      </c>
      <c r="B6157">
        <v>3.3372687175869902</v>
      </c>
      <c r="C6157">
        <v>6.2203406514527203E-4</v>
      </c>
      <c r="D6157">
        <v>3.33789084106684</v>
      </c>
      <c r="E6157">
        <v>-7.03433840953949E-4</v>
      </c>
      <c r="F6157">
        <f>Tabla3[[#This Row],[Axial Force ]]/$M$12</f>
        <v>4.0057688067036343</v>
      </c>
      <c r="G6157">
        <f>Tabla3[[#This Row],[Axial Displacement ]]/$M$9</f>
        <v>3.8805450204499888E-2</v>
      </c>
      <c r="H6157">
        <f>IF(Tabla3[[#This Row],[Axial Displacement Command ]]=D6156,1,0)</f>
        <v>0</v>
      </c>
      <c r="I6157">
        <f>IF(AND(Tabla3[[#This Row],[cic]]=1,(AND(H6156=1,H6158=0))),1,0)</f>
        <v>0</v>
      </c>
      <c r="J6157">
        <f>Tabla3[[#This Row],[pas]]+J6156</f>
        <v>25</v>
      </c>
    </row>
    <row r="6158" spans="1:10" x14ac:dyDescent="0.25">
      <c r="A6158">
        <v>186.49331665039099</v>
      </c>
      <c r="B6158">
        <v>3.3406985457986602</v>
      </c>
      <c r="C6158">
        <v>5.2881239298585602E-4</v>
      </c>
      <c r="D6158">
        <v>3.3412273041903999</v>
      </c>
      <c r="E6158">
        <v>1.06462493931758E-3</v>
      </c>
      <c r="F6158">
        <f>Tabla3[[#This Row],[Axial Force ]]/$M$12</f>
        <v>4.010608960223462</v>
      </c>
      <c r="G6158">
        <f>Tabla3[[#This Row],[Axial Displacement ]]/$M$9</f>
        <v>3.8845331927891399E-2</v>
      </c>
      <c r="H6158">
        <f>IF(Tabla3[[#This Row],[Axial Displacement Command ]]=D6157,1,0)</f>
        <v>0</v>
      </c>
      <c r="I6158">
        <f>IF(AND(Tabla3[[#This Row],[cic]]=1,(AND(H6157=1,H6159=0))),1,0)</f>
        <v>0</v>
      </c>
      <c r="J6158">
        <f>Tabla3[[#This Row],[pas]]+J6157</f>
        <v>25</v>
      </c>
    </row>
    <row r="6159" spans="1:10" x14ac:dyDescent="0.25">
      <c r="A6159">
        <v>187.07012939453099</v>
      </c>
      <c r="B6159">
        <v>3.3433521166443798</v>
      </c>
      <c r="C6159">
        <v>1.21188168122899E-3</v>
      </c>
      <c r="D6159">
        <v>3.3445640001446</v>
      </c>
      <c r="E6159">
        <v>1.21516245599196E-3</v>
      </c>
      <c r="F6159">
        <f>Tabla3[[#This Row],[Axial Force ]]/$M$12</f>
        <v>4.0230135353662577</v>
      </c>
      <c r="G6159">
        <f>Tabla3[[#This Row],[Axial Displacement ]]/$M$9</f>
        <v>3.8876187402841628E-2</v>
      </c>
      <c r="H6159">
        <f>IF(Tabla3[[#This Row],[Axial Displacement Command ]]=D6158,1,0)</f>
        <v>0</v>
      </c>
      <c r="I6159">
        <f>IF(AND(Tabla3[[#This Row],[cic]]=1,(AND(H6158=1,H6160=0))),1,0)</f>
        <v>0</v>
      </c>
      <c r="J6159">
        <f>Tabla3[[#This Row],[pas]]+J6158</f>
        <v>25</v>
      </c>
    </row>
    <row r="6160" spans="1:10" x14ac:dyDescent="0.25">
      <c r="A6160">
        <v>187.63795471191401</v>
      </c>
      <c r="B6160">
        <v>3.34742898121476</v>
      </c>
      <c r="C6160">
        <v>4.7159196014945299E-4</v>
      </c>
      <c r="D6160">
        <v>3.3479006960988</v>
      </c>
      <c r="E6160">
        <v>1.92020593203779E-3</v>
      </c>
      <c r="F6160">
        <f>Tabla3[[#This Row],[Axial Force ]]/$M$12</f>
        <v>4.0352248325142801</v>
      </c>
      <c r="G6160">
        <f>Tabla3[[#This Row],[Axial Displacement ]]/$M$9</f>
        <v>3.8923592804822792E-2</v>
      </c>
      <c r="H6160">
        <f>IF(Tabla3[[#This Row],[Axial Displacement Command ]]=D6159,1,0)</f>
        <v>0</v>
      </c>
      <c r="I6160">
        <f>IF(AND(Tabla3[[#This Row],[cic]]=1,(AND(H6159=1,H6161=0))),1,0)</f>
        <v>0</v>
      </c>
      <c r="J6160">
        <f>Tabla3[[#This Row],[pas]]+J6159</f>
        <v>25</v>
      </c>
    </row>
    <row r="6161" spans="1:10" x14ac:dyDescent="0.25">
      <c r="A6161">
        <v>188.18551635742199</v>
      </c>
      <c r="B6161">
        <v>3.3505260944366499</v>
      </c>
      <c r="C6161">
        <v>7.1096422971095297E-4</v>
      </c>
      <c r="D6161">
        <v>3.35123715922236</v>
      </c>
      <c r="E6161" s="2">
        <v>-9.96577185219394E-5</v>
      </c>
      <c r="F6161">
        <f>Tabla3[[#This Row],[Axial Force ]]/$M$12</f>
        <v>4.0470003517725157</v>
      </c>
      <c r="G6161">
        <f>Tabla3[[#This Row],[Axial Displacement ]]/$M$9</f>
        <v>3.8959605749263375E-2</v>
      </c>
      <c r="H6161">
        <f>IF(Tabla3[[#This Row],[Axial Displacement Command ]]=D6160,1,0)</f>
        <v>0</v>
      </c>
      <c r="I6161">
        <f>IF(AND(Tabla3[[#This Row],[cic]]=1,(AND(H6160=1,H6162=0))),1,0)</f>
        <v>0</v>
      </c>
      <c r="J6161">
        <f>Tabla3[[#This Row],[pas]]+J6160</f>
        <v>25</v>
      </c>
    </row>
    <row r="6162" spans="1:10" x14ac:dyDescent="0.25">
      <c r="A6162">
        <v>188.39897155761699</v>
      </c>
      <c r="B6162">
        <v>3.3530974760651602</v>
      </c>
      <c r="C6162">
        <v>1.4762878208784999E-3</v>
      </c>
      <c r="D6162">
        <v>3.3545736223459199</v>
      </c>
      <c r="E6162">
        <v>-1.1402102245483501E-2</v>
      </c>
      <c r="F6162">
        <f>Tabla3[[#This Row],[Axial Force ]]/$M$12</f>
        <v>4.0515907861853115</v>
      </c>
      <c r="G6162">
        <f>Tabla3[[#This Row],[Axial Displacement ]]/$M$9</f>
        <v>3.89895055356414E-2</v>
      </c>
      <c r="H6162">
        <f>IF(Tabla3[[#This Row],[Axial Displacement Command ]]=D6161,1,0)</f>
        <v>0</v>
      </c>
      <c r="I6162">
        <f>IF(AND(Tabla3[[#This Row],[cic]]=1,(AND(H6161=1,H6163=0))),1,0)</f>
        <v>0</v>
      </c>
      <c r="J6162">
        <f>Tabla3[[#This Row],[pas]]+J6161</f>
        <v>25</v>
      </c>
    </row>
    <row r="6163" spans="1:10" x14ac:dyDescent="0.25">
      <c r="A6163">
        <v>188.939697265625</v>
      </c>
      <c r="B6163">
        <v>3.35675245150924</v>
      </c>
      <c r="C6163">
        <v>1.15799900868296E-3</v>
      </c>
      <c r="D6163">
        <v>3.3579103183001302</v>
      </c>
      <c r="E6163">
        <v>5.5669846688033398E-4</v>
      </c>
      <c r="F6163">
        <f>Tabla3[[#This Row],[Axial Force ]]/$M$12</f>
        <v>4.063219296034946</v>
      </c>
      <c r="G6163">
        <f>Tabla3[[#This Row],[Axial Displacement ]]/$M$9</f>
        <v>3.9032005250107443E-2</v>
      </c>
      <c r="H6163">
        <f>IF(Tabla3[[#This Row],[Axial Displacement Command ]]=D6162,1,0)</f>
        <v>0</v>
      </c>
      <c r="I6163">
        <f>IF(AND(Tabla3[[#This Row],[cic]]=1,(AND(H6162=1,H6164=0))),1,0)</f>
        <v>0</v>
      </c>
      <c r="J6163">
        <f>Tabla3[[#This Row],[pas]]+J6162</f>
        <v>25</v>
      </c>
    </row>
    <row r="6164" spans="1:10" x14ac:dyDescent="0.25">
      <c r="A6164">
        <v>189.51902770996099</v>
      </c>
      <c r="B6164">
        <v>3.3601999748498201</v>
      </c>
      <c r="C6164">
        <v>1.0468959317222501E-3</v>
      </c>
      <c r="D6164">
        <v>3.3612467814236902</v>
      </c>
      <c r="E6164" s="2">
        <v>-4.7352209264772703E-5</v>
      </c>
      <c r="F6164">
        <f>Tabla3[[#This Row],[Axial Force ]]/$M$12</f>
        <v>4.0756780152679788</v>
      </c>
      <c r="G6164">
        <f>Tabla3[[#This Row],[Axial Displacement ]]/$M$9</f>
        <v>3.9072092730811865E-2</v>
      </c>
      <c r="H6164">
        <f>IF(Tabla3[[#This Row],[Axial Displacement Command ]]=D6163,1,0)</f>
        <v>0</v>
      </c>
      <c r="I6164">
        <f>IF(AND(Tabla3[[#This Row],[cic]]=1,(AND(H6163=1,H6165=0))),1,0)</f>
        <v>0</v>
      </c>
      <c r="J6164">
        <f>Tabla3[[#This Row],[pas]]+J6163</f>
        <v>25</v>
      </c>
    </row>
    <row r="6165" spans="1:10" x14ac:dyDescent="0.25">
      <c r="A6165">
        <v>189.86495971679699</v>
      </c>
      <c r="B6165">
        <v>3.3633792772889102</v>
      </c>
      <c r="C6165">
        <v>1.2042522712363299E-3</v>
      </c>
      <c r="D6165">
        <v>3.3645834773778902</v>
      </c>
      <c r="E6165">
        <v>-1.36678249873512E-3</v>
      </c>
      <c r="F6165">
        <f>Tabla3[[#This Row],[Axial Force ]]/$M$12</f>
        <v>4.0831174132644517</v>
      </c>
      <c r="G6165">
        <f>Tabla3[[#This Row],[Axial Displacement ]]/$M$9</f>
        <v>3.9109061363824534E-2</v>
      </c>
      <c r="H6165">
        <f>IF(Tabla3[[#This Row],[Axial Displacement Command ]]=D6164,1,0)</f>
        <v>0</v>
      </c>
      <c r="I6165">
        <f>IF(AND(Tabla3[[#This Row],[cic]]=1,(AND(H6164=1,H6166=0))),1,0)</f>
        <v>0</v>
      </c>
      <c r="J6165">
        <f>Tabla3[[#This Row],[pas]]+J6164</f>
        <v>25</v>
      </c>
    </row>
    <row r="6166" spans="1:10" x14ac:dyDescent="0.25">
      <c r="A6166">
        <v>190.27949523925801</v>
      </c>
      <c r="B6166">
        <v>3.3668982796371001</v>
      </c>
      <c r="C6166">
        <v>1.0218619763691099E-3</v>
      </c>
      <c r="D6166">
        <v>3.3679201733321</v>
      </c>
      <c r="E6166">
        <v>-6.8500241923175097E-4</v>
      </c>
      <c r="F6166">
        <f>Tabla3[[#This Row],[Axial Force ]]/$M$12</f>
        <v>4.0920321556829684</v>
      </c>
      <c r="G6166">
        <f>Tabla3[[#This Row],[Axial Displacement ]]/$M$9</f>
        <v>3.9149979995780231E-2</v>
      </c>
      <c r="H6166">
        <f>IF(Tabla3[[#This Row],[Axial Displacement Command ]]=D6165,1,0)</f>
        <v>0</v>
      </c>
      <c r="I6166">
        <f>IF(AND(Tabla3[[#This Row],[cic]]=1,(AND(H6165=1,H6167=0))),1,0)</f>
        <v>0</v>
      </c>
      <c r="J6166">
        <f>Tabla3[[#This Row],[pas]]+J6165</f>
        <v>25</v>
      </c>
    </row>
    <row r="6167" spans="1:10" x14ac:dyDescent="0.25">
      <c r="A6167">
        <v>190.529296875</v>
      </c>
      <c r="B6167">
        <v>3.3697092439979301</v>
      </c>
      <c r="C6167">
        <v>1.54733652379946E-3</v>
      </c>
      <c r="D6167">
        <v>3.37125663645566</v>
      </c>
      <c r="E6167">
        <v>-5.4309623465087498E-4</v>
      </c>
      <c r="F6167">
        <f>Tabla3[[#This Row],[Axial Force ]]/$M$12</f>
        <v>4.097404233870968</v>
      </c>
      <c r="G6167">
        <f>Tabla3[[#This Row],[Axial Displacement ]]/$M$9</f>
        <v>3.9182665627882911E-2</v>
      </c>
      <c r="H6167">
        <f>IF(Tabla3[[#This Row],[Axial Displacement Command ]]=D6166,1,0)</f>
        <v>0</v>
      </c>
      <c r="I6167">
        <f>IF(AND(Tabla3[[#This Row],[cic]]=1,(AND(H6166=1,H6168=0))),1,0)</f>
        <v>0</v>
      </c>
      <c r="J6167">
        <f>Tabla3[[#This Row],[pas]]+J6166</f>
        <v>25</v>
      </c>
    </row>
    <row r="6168" spans="1:10" x14ac:dyDescent="0.25">
      <c r="A6168">
        <v>191.21614074707</v>
      </c>
      <c r="B6168">
        <v>3.3730245195329198</v>
      </c>
      <c r="C6168">
        <v>1.56879423229839E-3</v>
      </c>
      <c r="D6168">
        <v>3.37459333240986</v>
      </c>
      <c r="E6168">
        <v>-1.09507652723551E-3</v>
      </c>
      <c r="F6168">
        <f>Tabla3[[#This Row],[Axial Force ]]/$M$12</f>
        <v>4.1121750698294628</v>
      </c>
      <c r="G6168">
        <f>Tabla3[[#This Row],[Axial Displacement ]]/$M$9</f>
        <v>3.9221215343406043E-2</v>
      </c>
      <c r="H6168">
        <f>IF(Tabla3[[#This Row],[Axial Displacement Command ]]=D6167,1,0)</f>
        <v>0</v>
      </c>
      <c r="I6168">
        <f>IF(AND(Tabla3[[#This Row],[cic]]=1,(AND(H6167=1,H6169=0))),1,0)</f>
        <v>0</v>
      </c>
      <c r="J6168">
        <f>Tabla3[[#This Row],[pas]]+J6167</f>
        <v>25</v>
      </c>
    </row>
    <row r="6169" spans="1:10" x14ac:dyDescent="0.25">
      <c r="A6169">
        <v>191.88819885253901</v>
      </c>
      <c r="B6169">
        <v>3.3761286176741101</v>
      </c>
      <c r="C6169">
        <v>1.8012523241850401E-3</v>
      </c>
      <c r="D6169">
        <v>3.3779300283640601</v>
      </c>
      <c r="E6169">
        <v>-1.07419555206434E-3</v>
      </c>
      <c r="F6169">
        <f>Tabla3[[#This Row],[Axial Force ]]/$M$12</f>
        <v>4.1266279323126671</v>
      </c>
      <c r="G6169">
        <f>Tabla3[[#This Row],[Axial Displacement ]]/$M$9</f>
        <v>3.9257309507838491E-2</v>
      </c>
      <c r="H6169">
        <f>IF(Tabla3[[#This Row],[Axial Displacement Command ]]=D6168,1,0)</f>
        <v>0</v>
      </c>
      <c r="I6169">
        <f>IF(AND(Tabla3[[#This Row],[cic]]=1,(AND(H6168=1,H6170=0))),1,0)</f>
        <v>0</v>
      </c>
      <c r="J6169">
        <f>Tabla3[[#This Row],[pas]]+J6168</f>
        <v>25</v>
      </c>
    </row>
    <row r="6170" spans="1:10" x14ac:dyDescent="0.25">
      <c r="A6170">
        <v>191.97193908691401</v>
      </c>
      <c r="B6170">
        <v>3.3805633429437898</v>
      </c>
      <c r="C6170">
        <v>7.0309636157617195E-4</v>
      </c>
      <c r="D6170">
        <v>3.3812662586569799</v>
      </c>
      <c r="E6170">
        <v>-4.2106319142476401E-4</v>
      </c>
      <c r="F6170">
        <f>Tabla3[[#This Row],[Axial Force ]]/$M$12</f>
        <v>4.1284287975680432</v>
      </c>
      <c r="G6170">
        <f>Tabla3[[#This Row],[Axial Displacement ]]/$M$9</f>
        <v>3.9308876080741739E-2</v>
      </c>
      <c r="H6170">
        <f>IF(Tabla3[[#This Row],[Axial Displacement Command ]]=D6169,1,0)</f>
        <v>0</v>
      </c>
      <c r="I6170">
        <f>IF(AND(Tabla3[[#This Row],[cic]]=1,(AND(H6169=1,H6171=0))),1,0)</f>
        <v>0</v>
      </c>
      <c r="J6170">
        <f>Tabla3[[#This Row],[pas]]+J6169</f>
        <v>25</v>
      </c>
    </row>
    <row r="6171" spans="1:10" x14ac:dyDescent="0.25">
      <c r="A6171">
        <v>192.59443664550801</v>
      </c>
      <c r="B6171">
        <v>3.3843219280242902</v>
      </c>
      <c r="C6171">
        <v>2.8109550953558899E-4</v>
      </c>
      <c r="D6171">
        <v>3.38460295461118</v>
      </c>
      <c r="E6171" s="2">
        <v>7.8021521687787794E-5</v>
      </c>
      <c r="F6171">
        <f>Tabla3[[#This Row],[Axial Force ]]/$M$12</f>
        <v>4.1418158418388824</v>
      </c>
      <c r="G6171">
        <f>Tabla3[[#This Row],[Axial Displacement ]]/$M$9</f>
        <v>3.935258055842198E-2</v>
      </c>
      <c r="H6171">
        <f>IF(Tabla3[[#This Row],[Axial Displacement Command ]]=D6170,1,0)</f>
        <v>0</v>
      </c>
      <c r="I6171">
        <f>IF(AND(Tabla3[[#This Row],[cic]]=1,(AND(H6170=1,H6172=0))),1,0)</f>
        <v>0</v>
      </c>
      <c r="J6171">
        <f>Tabla3[[#This Row],[pas]]+J6170</f>
        <v>25</v>
      </c>
    </row>
    <row r="6172" spans="1:10" x14ac:dyDescent="0.25">
      <c r="A6172">
        <v>193.25584411621099</v>
      </c>
      <c r="B6172">
        <v>3.3884204458445302</v>
      </c>
      <c r="C6172">
        <v>4.8065186319945502E-4</v>
      </c>
      <c r="D6172">
        <v>3.3879396505653898</v>
      </c>
      <c r="E6172">
        <v>-2.7445421437732901E-3</v>
      </c>
      <c r="F6172">
        <f>Tabla3[[#This Row],[Axial Force ]]/$M$12</f>
        <v>4.1560396584131398</v>
      </c>
      <c r="G6172">
        <f>Tabla3[[#This Row],[Axial Displacement ]]/$M$9</f>
        <v>3.9400237742378261E-2</v>
      </c>
      <c r="H6172">
        <f>IF(Tabla3[[#This Row],[Axial Displacement Command ]]=D6171,1,0)</f>
        <v>0</v>
      </c>
      <c r="I6172">
        <f>IF(AND(Tabla3[[#This Row],[cic]]=1,(AND(H6171=1,H6173=0))),1,0)</f>
        <v>0</v>
      </c>
      <c r="J6172">
        <f>Tabla3[[#This Row],[pas]]+J6171</f>
        <v>25</v>
      </c>
    </row>
    <row r="6173" spans="1:10" x14ac:dyDescent="0.25">
      <c r="A6173">
        <v>194.02500915527301</v>
      </c>
      <c r="B6173">
        <v>3.39150661602616</v>
      </c>
      <c r="C6173">
        <v>2.3055076781019999E-4</v>
      </c>
      <c r="D6173">
        <v>3.3912761136889502</v>
      </c>
      <c r="E6173">
        <v>-2.3753405002935298E-3</v>
      </c>
      <c r="F6173">
        <f>Tabla3[[#This Row],[Axial Force ]]/$M$12</f>
        <v>4.1725808420488821</v>
      </c>
      <c r="G6173">
        <f>Tabla3[[#This Row],[Axial Displacement ]]/$M$9</f>
        <v>3.9436123442164649E-2</v>
      </c>
      <c r="H6173">
        <f>IF(Tabla3[[#This Row],[Axial Displacement Command ]]=D6172,1,0)</f>
        <v>0</v>
      </c>
      <c r="I6173">
        <f>IF(AND(Tabla3[[#This Row],[cic]]=1,(AND(H6172=1,H6174=0))),1,0)</f>
        <v>0</v>
      </c>
      <c r="J6173">
        <f>Tabla3[[#This Row],[pas]]+J6172</f>
        <v>25</v>
      </c>
    </row>
    <row r="6174" spans="1:10" x14ac:dyDescent="0.25">
      <c r="A6174">
        <v>193.91719055175801</v>
      </c>
      <c r="B6174">
        <v>3.3948754426091901</v>
      </c>
      <c r="C6174">
        <v>2.6273727371517501E-4</v>
      </c>
      <c r="D6174">
        <v>3.3946128096431498</v>
      </c>
      <c r="E6174">
        <v>-1.4823357332716101E-3</v>
      </c>
      <c r="F6174">
        <f>Tabla3[[#This Row],[Axial Force ]]/$M$12</f>
        <v>4.1702621624033984</v>
      </c>
      <c r="G6174">
        <f>Tabla3[[#This Row],[Axial Displacement ]]/$M$9</f>
        <v>3.9475295844292907E-2</v>
      </c>
      <c r="H6174">
        <f>IF(Tabla3[[#This Row],[Axial Displacement Command ]]=D6173,1,0)</f>
        <v>0</v>
      </c>
      <c r="I6174">
        <f>IF(AND(Tabla3[[#This Row],[cic]]=1,(AND(H6173=1,H6175=0))),1,0)</f>
        <v>0</v>
      </c>
      <c r="J6174">
        <f>Tabla3[[#This Row],[pas]]+J6173</f>
        <v>25</v>
      </c>
    </row>
    <row r="6175" spans="1:10" x14ac:dyDescent="0.25">
      <c r="A6175">
        <v>194.92813110351599</v>
      </c>
      <c r="B6175">
        <v>3.3986377529799898</v>
      </c>
      <c r="C6175">
        <v>6.8831445787509405E-4</v>
      </c>
      <c r="D6175">
        <v>3.3979495055973499</v>
      </c>
      <c r="E6175">
        <v>-1.0540376251810799E-3</v>
      </c>
      <c r="F6175">
        <f>Tabla3[[#This Row],[Axial Force ]]/$M$12</f>
        <v>4.1920028194304511</v>
      </c>
      <c r="G6175">
        <f>Tabla3[[#This Row],[Axial Displacement ]]/$M$9</f>
        <v>3.9519043639302205E-2</v>
      </c>
      <c r="H6175">
        <f>IF(Tabla3[[#This Row],[Axial Displacement Command ]]=D6174,1,0)</f>
        <v>0</v>
      </c>
      <c r="I6175">
        <f>IF(AND(Tabla3[[#This Row],[cic]]=1,(AND(H6174=1,H6176=0))),1,0)</f>
        <v>0</v>
      </c>
      <c r="J6175">
        <f>Tabla3[[#This Row],[pas]]+J6174</f>
        <v>25</v>
      </c>
    </row>
    <row r="6176" spans="1:10" x14ac:dyDescent="0.25">
      <c r="A6176">
        <v>195.02650451660199</v>
      </c>
      <c r="B6176">
        <v>3.40107688680291</v>
      </c>
      <c r="C6176">
        <v>2.0909308773298099E-4</v>
      </c>
      <c r="D6176">
        <v>3.4012859687209098</v>
      </c>
      <c r="E6176">
        <v>-1.2920854715048301E-3</v>
      </c>
      <c r="F6176">
        <f>Tabla3[[#This Row],[Axial Force ]]/$M$12</f>
        <v>4.1941183767011179</v>
      </c>
      <c r="G6176">
        <f>Tabla3[[#This Row],[Axial Displacement ]]/$M$9</f>
        <v>3.9547405660498955E-2</v>
      </c>
      <c r="H6176">
        <f>IF(Tabla3[[#This Row],[Axial Displacement Command ]]=D6175,1,0)</f>
        <v>0</v>
      </c>
      <c r="I6176">
        <f>IF(AND(Tabla3[[#This Row],[cic]]=1,(AND(H6175=1,H6177=0))),1,0)</f>
        <v>0</v>
      </c>
      <c r="J6176">
        <f>Tabla3[[#This Row],[pas]]+J6175</f>
        <v>25</v>
      </c>
    </row>
    <row r="6177" spans="1:10" x14ac:dyDescent="0.25">
      <c r="A6177">
        <v>195.48919677734401</v>
      </c>
      <c r="B6177">
        <v>3.4050142858177401</v>
      </c>
      <c r="C6177">
        <v>3.9172172705548302E-4</v>
      </c>
      <c r="D6177">
        <v>3.4046226646751201</v>
      </c>
      <c r="E6177">
        <v>-1.0450322633914801E-3</v>
      </c>
      <c r="F6177">
        <f>Tabla3[[#This Row],[Axial Force ]]/$M$12</f>
        <v>4.2040687478998713</v>
      </c>
      <c r="G6177">
        <f>Tabla3[[#This Row],[Axial Displacement ]]/$M$9</f>
        <v>3.9593189369973719E-2</v>
      </c>
      <c r="H6177">
        <f>IF(Tabla3[[#This Row],[Axial Displacement Command ]]=D6176,1,0)</f>
        <v>0</v>
      </c>
      <c r="I6177">
        <f>IF(AND(Tabla3[[#This Row],[cic]]=1,(AND(H6176=1,H6178=0))),1,0)</f>
        <v>0</v>
      </c>
      <c r="J6177">
        <f>Tabla3[[#This Row],[pas]]+J6176</f>
        <v>25</v>
      </c>
    </row>
    <row r="6178" spans="1:10" x14ac:dyDescent="0.25">
      <c r="A6178">
        <v>196.04914855957</v>
      </c>
      <c r="B6178">
        <v>3.4082795027643402</v>
      </c>
      <c r="C6178">
        <v>3.2019616469369799E-4</v>
      </c>
      <c r="D6178">
        <v>3.40795912779868</v>
      </c>
      <c r="E6178">
        <v>4.9319214667775701E-4</v>
      </c>
      <c r="F6178">
        <f>Tabla3[[#This Row],[Axial Force ]]/$M$12</f>
        <v>4.2161107217111828</v>
      </c>
      <c r="G6178">
        <f>Tabla3[[#This Row],[Axial Displacement ]]/$M$9</f>
        <v>3.9631157008887676E-2</v>
      </c>
      <c r="H6178">
        <f>IF(Tabla3[[#This Row],[Axial Displacement Command ]]=D6177,1,0)</f>
        <v>0</v>
      </c>
      <c r="I6178">
        <f>IF(AND(Tabla3[[#This Row],[cic]]=1,(AND(H6177=1,H6179=0))),1,0)</f>
        <v>0</v>
      </c>
      <c r="J6178">
        <f>Tabla3[[#This Row],[pas]]+J6177</f>
        <v>25</v>
      </c>
    </row>
    <row r="6179" spans="1:10" x14ac:dyDescent="0.25">
      <c r="A6179">
        <v>196.27442932128901</v>
      </c>
      <c r="B6179">
        <v>3.41184507124126</v>
      </c>
      <c r="C6179">
        <v>5.4931638260313797E-4</v>
      </c>
      <c r="D6179">
        <v>3.41129559092224</v>
      </c>
      <c r="E6179">
        <v>-5.7014591448023599E-4</v>
      </c>
      <c r="F6179">
        <f>Tabla3[[#This Row],[Axial Force ]]/$M$12</f>
        <v>4.2209554692750322</v>
      </c>
      <c r="G6179">
        <f>Tabla3[[#This Row],[Axial Displacement ]]/$M$9</f>
        <v>3.9672617107456509E-2</v>
      </c>
      <c r="H6179">
        <f>IF(Tabla3[[#This Row],[Axial Displacement Command ]]=D6178,1,0)</f>
        <v>0</v>
      </c>
      <c r="I6179">
        <f>IF(AND(Tabla3[[#This Row],[cic]]=1,(AND(H6178=1,H6180=0))),1,0)</f>
        <v>0</v>
      </c>
      <c r="J6179">
        <f>Tabla3[[#This Row],[pas]]+J6178</f>
        <v>25</v>
      </c>
    </row>
    <row r="6180" spans="1:10" x14ac:dyDescent="0.25">
      <c r="A6180">
        <v>196.60604858398401</v>
      </c>
      <c r="B6180">
        <v>3.41518153436482</v>
      </c>
      <c r="C6180">
        <v>5.4931638260313797E-4</v>
      </c>
      <c r="D6180">
        <v>3.41463228687644</v>
      </c>
      <c r="E6180">
        <v>-8.9083994225802599E-4</v>
      </c>
      <c r="F6180">
        <f>Tabla3[[#This Row],[Axial Force ]]/$M$12</f>
        <v>4.228087066322237</v>
      </c>
      <c r="G6180">
        <f>Tabla3[[#This Row],[Axial Displacement ]]/$M$9</f>
        <v>3.9711413190288605E-2</v>
      </c>
      <c r="H6180">
        <f>IF(Tabla3[[#This Row],[Axial Displacement Command ]]=D6179,1,0)</f>
        <v>0</v>
      </c>
      <c r="I6180">
        <f>IF(AND(Tabla3[[#This Row],[cic]]=1,(AND(H6179=1,H6181=0))),1,0)</f>
        <v>0</v>
      </c>
      <c r="J6180">
        <f>Tabla3[[#This Row],[pas]]+J6179</f>
        <v>25</v>
      </c>
    </row>
    <row r="6181" spans="1:10" x14ac:dyDescent="0.25">
      <c r="A6181">
        <v>197.267822265625</v>
      </c>
      <c r="B6181">
        <v>3.4178637433797099</v>
      </c>
      <c r="C6181">
        <v>1.0514259685123801E-4</v>
      </c>
      <c r="D6181">
        <v>3.4179689828306401</v>
      </c>
      <c r="E6181">
        <v>-8.5166198005026705E-4</v>
      </c>
      <c r="F6181">
        <f>Tabla3[[#This Row],[Axial Force ]]/$M$12</f>
        <v>4.242318758400538</v>
      </c>
      <c r="G6181">
        <f>Tabla3[[#This Row],[Axial Displacement ]]/$M$9</f>
        <v>3.9742601667205932E-2</v>
      </c>
      <c r="H6181">
        <f>IF(Tabla3[[#This Row],[Axial Displacement Command ]]=D6180,1,0)</f>
        <v>0</v>
      </c>
      <c r="I6181">
        <f>IF(AND(Tabla3[[#This Row],[cic]]=1,(AND(H6180=1,H6182=0))),1,0)</f>
        <v>0</v>
      </c>
      <c r="J6181">
        <f>Tabla3[[#This Row],[pas]]+J6180</f>
        <v>25</v>
      </c>
    </row>
    <row r="6182" spans="1:10" x14ac:dyDescent="0.25">
      <c r="A6182">
        <v>197.48931884765599</v>
      </c>
      <c r="B6182">
        <v>3.42102162539959</v>
      </c>
      <c r="C6182">
        <v>2.8371812277328001E-4</v>
      </c>
      <c r="D6182">
        <v>3.4213054459542001</v>
      </c>
      <c r="E6182">
        <v>7.0933361939751205E-4</v>
      </c>
      <c r="F6182">
        <f>Tabla3[[#This Row],[Axial Force ]]/$M$12</f>
        <v>4.2470821257560427</v>
      </c>
      <c r="G6182">
        <f>Tabla3[[#This Row],[Axial Displacement ]]/$M$9</f>
        <v>3.9779321225576626E-2</v>
      </c>
      <c r="H6182">
        <f>IF(Tabla3[[#This Row],[Axial Displacement Command ]]=D6181,1,0)</f>
        <v>0</v>
      </c>
      <c r="I6182">
        <f>IF(AND(Tabla3[[#This Row],[cic]]=1,(AND(H6181=1,H6183=0))),1,0)</f>
        <v>0</v>
      </c>
      <c r="J6182">
        <f>Tabla3[[#This Row],[pas]]+J6181</f>
        <v>25</v>
      </c>
    </row>
    <row r="6183" spans="1:10" x14ac:dyDescent="0.25">
      <c r="A6183">
        <v>197.68354797363301</v>
      </c>
      <c r="B6183">
        <v>3.4249520394951101</v>
      </c>
      <c r="C6183">
        <v>3.0994414146334699E-4</v>
      </c>
      <c r="D6183">
        <v>3.4246421419084099</v>
      </c>
      <c r="E6183">
        <v>2.4497730919392801E-3</v>
      </c>
      <c r="F6183">
        <f>Tabla3[[#This Row],[Axial Force ]]/$M$12</f>
        <v>4.2512590962071615</v>
      </c>
      <c r="G6183">
        <f>Tabla3[[#This Row],[Axial Displacement ]]/$M$9</f>
        <v>3.9825023715059422E-2</v>
      </c>
      <c r="H6183">
        <f>IF(Tabla3[[#This Row],[Axial Displacement Command ]]=D6182,1,0)</f>
        <v>0</v>
      </c>
      <c r="I6183">
        <f>IF(AND(Tabla3[[#This Row],[cic]]=1,(AND(H6182=1,H6184=0))),1,0)</f>
        <v>0</v>
      </c>
      <c r="J6183">
        <f>Tabla3[[#This Row],[pas]]+J6182</f>
        <v>25</v>
      </c>
    </row>
    <row r="6184" spans="1:10" x14ac:dyDescent="0.25">
      <c r="A6184">
        <v>198.24214172363301</v>
      </c>
      <c r="B6184">
        <v>3.4278703387826699</v>
      </c>
      <c r="C6184">
        <v>1.08480456617599E-4</v>
      </c>
      <c r="D6184">
        <v>3.4279788378626099</v>
      </c>
      <c r="E6184">
        <v>-1.1161854445163001E-3</v>
      </c>
      <c r="F6184">
        <f>Tabla3[[#This Row],[Axial Force ]]/$M$12</f>
        <v>4.2632718650243655</v>
      </c>
      <c r="G6184">
        <f>Tabla3[[#This Row],[Axial Displacement ]]/$M$9</f>
        <v>3.9858957427705462E-2</v>
      </c>
      <c r="H6184">
        <f>IF(Tabla3[[#This Row],[Axial Displacement Command ]]=D6183,1,0)</f>
        <v>0</v>
      </c>
      <c r="I6184">
        <f>IF(AND(Tabla3[[#This Row],[cic]]=1,(AND(H6183=1,H6185=0))),1,0)</f>
        <v>0</v>
      </c>
      <c r="J6184">
        <f>Tabla3[[#This Row],[pas]]+J6183</f>
        <v>25</v>
      </c>
    </row>
    <row r="6185" spans="1:10" x14ac:dyDescent="0.25">
      <c r="A6185">
        <v>198.98736572265599</v>
      </c>
      <c r="B6185">
        <v>3.4311604686081401</v>
      </c>
      <c r="C6185">
        <v>1.5473365522211701E-4</v>
      </c>
      <c r="D6185">
        <v>3.4313150681555298</v>
      </c>
      <c r="E6185">
        <v>8.5873330135655102E-4</v>
      </c>
      <c r="F6185">
        <f>Tabla3[[#This Row],[Axial Force ]]/$M$12</f>
        <v>4.2792981875839997</v>
      </c>
      <c r="G6185">
        <f>Tabla3[[#This Row],[Axial Displacement ]]/$M$9</f>
        <v>3.9897214751257445E-2</v>
      </c>
      <c r="H6185">
        <f>IF(Tabla3[[#This Row],[Axial Displacement Command ]]=D6184,1,0)</f>
        <v>0</v>
      </c>
      <c r="I6185">
        <f>IF(AND(Tabla3[[#This Row],[cic]]=1,(AND(H6184=1,H6186=0))),1,0)</f>
        <v>0</v>
      </c>
      <c r="J6185">
        <f>Tabla3[[#This Row],[pas]]+J6184</f>
        <v>25</v>
      </c>
    </row>
    <row r="6186" spans="1:10" x14ac:dyDescent="0.25">
      <c r="A6186">
        <v>199.20765686035199</v>
      </c>
      <c r="B6186">
        <v>3.4339248668402398</v>
      </c>
      <c r="C6186">
        <v>7.2693825359237995E-4</v>
      </c>
      <c r="D6186">
        <v>3.4346517641097298</v>
      </c>
      <c r="E6186">
        <v>-1.21134718256144E-4</v>
      </c>
      <c r="F6186">
        <f>Tabla3[[#This Row],[Axial Force ]]/$M$12</f>
        <v>4.2840356314054189</v>
      </c>
      <c r="G6186">
        <f>Tabla3[[#This Row],[Axial Displacement ]]/$M$9</f>
        <v>3.9929358916746975E-2</v>
      </c>
      <c r="H6186">
        <f>IF(Tabla3[[#This Row],[Axial Displacement Command ]]=D6185,1,0)</f>
        <v>0</v>
      </c>
      <c r="I6186">
        <f>IF(AND(Tabla3[[#This Row],[cic]]=1,(AND(H6185=1,H6187=0))),1,0)</f>
        <v>0</v>
      </c>
      <c r="J6186">
        <f>Tabla3[[#This Row],[pas]]+J6185</f>
        <v>25</v>
      </c>
    </row>
    <row r="6187" spans="1:10" x14ac:dyDescent="0.25">
      <c r="A6187">
        <v>199.56239318847699</v>
      </c>
      <c r="B6187">
        <v>3.4373975358903399</v>
      </c>
      <c r="C6187">
        <v>5.9103967942064595E-4</v>
      </c>
      <c r="D6187">
        <v>3.4379884600639299</v>
      </c>
      <c r="E6187">
        <v>-1.43882232350734E-3</v>
      </c>
      <c r="F6187">
        <f>Tabla3[[#This Row],[Axial Force ]]/$M$12</f>
        <v>4.2916643696446668</v>
      </c>
      <c r="G6187">
        <f>Tabla3[[#This Row],[Axial Displacement ]]/$M$9</f>
        <v>3.996973878942256E-2</v>
      </c>
      <c r="H6187">
        <f>IF(Tabla3[[#This Row],[Axial Displacement Command ]]=D6186,1,0)</f>
        <v>0</v>
      </c>
      <c r="I6187">
        <f>IF(AND(Tabla3[[#This Row],[cic]]=1,(AND(H6186=1,H6188=0))),1,0)</f>
        <v>0</v>
      </c>
      <c r="J6187">
        <f>Tabla3[[#This Row],[pas]]+J6186</f>
        <v>25</v>
      </c>
    </row>
    <row r="6188" spans="1:10" x14ac:dyDescent="0.25">
      <c r="A6188">
        <v>200.25473022460901</v>
      </c>
      <c r="B6188">
        <v>3.4412061795592299</v>
      </c>
      <c r="C6188">
        <v>1.1873245142624E-4</v>
      </c>
      <c r="D6188">
        <v>3.4413249231874898</v>
      </c>
      <c r="E6188">
        <v>-8.9651928192324704E-4</v>
      </c>
      <c r="F6188">
        <f>Tabla3[[#This Row],[Axial Force ]]/$M$12</f>
        <v>4.3065533381636349</v>
      </c>
      <c r="G6188">
        <f>Tabla3[[#This Row],[Axial Displacement ]]/$M$9</f>
        <v>4.0014025343711977E-2</v>
      </c>
      <c r="H6188">
        <f>IF(Tabla3[[#This Row],[Axial Displacement Command ]]=D6187,1,0)</f>
        <v>0</v>
      </c>
      <c r="I6188">
        <f>IF(AND(Tabla3[[#This Row],[cic]]=1,(AND(H6187=1,H6189=0))),1,0)</f>
        <v>0</v>
      </c>
      <c r="J6188">
        <f>Tabla3[[#This Row],[pas]]+J6187</f>
        <v>25</v>
      </c>
    </row>
    <row r="6189" spans="1:10" x14ac:dyDescent="0.25">
      <c r="A6189">
        <v>200.46318054199199</v>
      </c>
      <c r="B6189">
        <v>3.44338407739997</v>
      </c>
      <c r="C6189">
        <v>1.27744669953245E-3</v>
      </c>
      <c r="D6189">
        <v>3.4446616191417001</v>
      </c>
      <c r="E6189">
        <v>-3.5548993082557001E-4</v>
      </c>
      <c r="F6189">
        <f>Tabla3[[#This Row],[Axial Force ]]/$M$12</f>
        <v>4.3110361406879996</v>
      </c>
      <c r="G6189">
        <f>Tabla3[[#This Row],[Axial Displacement ]]/$M$9</f>
        <v>4.0039349737208955E-2</v>
      </c>
      <c r="H6189">
        <f>IF(Tabla3[[#This Row],[Axial Displacement Command ]]=D6188,1,0)</f>
        <v>0</v>
      </c>
      <c r="I6189">
        <f>IF(AND(Tabla3[[#This Row],[cic]]=1,(AND(H6188=1,H6190=0))),1,0)</f>
        <v>0</v>
      </c>
      <c r="J6189">
        <f>Tabla3[[#This Row],[pas]]+J6188</f>
        <v>25</v>
      </c>
    </row>
    <row r="6190" spans="1:10" x14ac:dyDescent="0.25">
      <c r="A6190">
        <v>201.13659667968801</v>
      </c>
      <c r="B6190">
        <v>3.4469889942556602</v>
      </c>
      <c r="C6190">
        <v>1.00922579804319E-3</v>
      </c>
      <c r="D6190">
        <v>3.4479983150959002</v>
      </c>
      <c r="E6190">
        <v>-7.7847687407484002E-4</v>
      </c>
      <c r="F6190">
        <f>Tabla3[[#This Row],[Axial Force ]]/$M$12</f>
        <v>4.3255182081653336</v>
      </c>
      <c r="G6190">
        <f>Tabla3[[#This Row],[Axial Displacement ]]/$M$9</f>
        <v>4.0081267375065815E-2</v>
      </c>
      <c r="H6190">
        <f>IF(Tabla3[[#This Row],[Axial Displacement Command ]]=D6189,1,0)</f>
        <v>0</v>
      </c>
      <c r="I6190">
        <f>IF(AND(Tabla3[[#This Row],[cic]]=1,(AND(H6189=1,H6191=0))),1,0)</f>
        <v>0</v>
      </c>
      <c r="J6190">
        <f>Tabla3[[#This Row],[pas]]+J6189</f>
        <v>25</v>
      </c>
    </row>
    <row r="6191" spans="1:10" x14ac:dyDescent="0.25">
      <c r="A6191">
        <v>201.51907348632801</v>
      </c>
      <c r="B6191">
        <v>3.4506225492805198</v>
      </c>
      <c r="C6191">
        <v>7.1215629304788297E-4</v>
      </c>
      <c r="D6191">
        <v>3.4513347782194601</v>
      </c>
      <c r="E6191">
        <v>3.3238131891266697E-4</v>
      </c>
      <c r="F6191">
        <f>Tabla3[[#This Row],[Axial Force ]]/$M$12</f>
        <v>4.3337435158350113</v>
      </c>
      <c r="G6191">
        <f>Tabla3[[#This Row],[Axial Displacement ]]/$M$9</f>
        <v>4.0123518014889767E-2</v>
      </c>
      <c r="H6191">
        <f>IF(Tabla3[[#This Row],[Axial Displacement Command ]]=D6190,1,0)</f>
        <v>0</v>
      </c>
      <c r="I6191">
        <f>IF(AND(Tabla3[[#This Row],[cic]]=1,(AND(H6190=1,H6192=0))),1,0)</f>
        <v>0</v>
      </c>
      <c r="J6191">
        <f>Tabla3[[#This Row],[pas]]+J6190</f>
        <v>25</v>
      </c>
    </row>
    <row r="6192" spans="1:10" x14ac:dyDescent="0.25">
      <c r="A6192">
        <v>202.34046936035199</v>
      </c>
      <c r="B6192">
        <v>3.4545136149972699</v>
      </c>
      <c r="C6192">
        <v>1.57833099478921E-4</v>
      </c>
      <c r="D6192">
        <v>3.4546714741736699</v>
      </c>
      <c r="E6192">
        <v>-7.5430341439641801E-4</v>
      </c>
      <c r="F6192">
        <f>Tabla3[[#This Row],[Axial Force ]]/$M$12</f>
        <v>4.3514079432333759</v>
      </c>
      <c r="G6192">
        <f>Tabla3[[#This Row],[Axial Displacement ]]/$M$9</f>
        <v>4.0168762965084537E-2</v>
      </c>
      <c r="H6192">
        <f>IF(Tabla3[[#This Row],[Axial Displacement Command ]]=D6191,1,0)</f>
        <v>0</v>
      </c>
      <c r="I6192">
        <f>IF(AND(Tabla3[[#This Row],[cic]]=1,(AND(H6191=1,H6193=0))),1,0)</f>
        <v>0</v>
      </c>
      <c r="J6192">
        <f>Tabla3[[#This Row],[pas]]+J6191</f>
        <v>25</v>
      </c>
    </row>
    <row r="6193" spans="1:10" x14ac:dyDescent="0.25">
      <c r="A6193">
        <v>202.58674621582</v>
      </c>
      <c r="B6193">
        <v>3.45810409635305</v>
      </c>
      <c r="C6193" s="2">
        <v>9.6082686695808702E-5</v>
      </c>
      <c r="D6193">
        <v>3.4580079372972299</v>
      </c>
      <c r="E6193">
        <v>-2.4671149390087499E-4</v>
      </c>
      <c r="F6193">
        <f>Tabla3[[#This Row],[Axial Force ]]/$M$12</f>
        <v>4.3567042196950538</v>
      </c>
      <c r="G6193">
        <f>Tabla3[[#This Row],[Axial Displacement ]]/$M$9</f>
        <v>4.021051274829128E-2</v>
      </c>
      <c r="H6193">
        <f>IF(Tabla3[[#This Row],[Axial Displacement Command ]]=D6192,1,0)</f>
        <v>0</v>
      </c>
      <c r="I6193">
        <f>IF(AND(Tabla3[[#This Row],[cic]]=1,(AND(H6192=1,H6194=0))),1,0)</f>
        <v>0</v>
      </c>
      <c r="J6193">
        <f>Tabla3[[#This Row],[pas]]+J6192</f>
        <v>25</v>
      </c>
    </row>
    <row r="6194" spans="1:10" x14ac:dyDescent="0.25">
      <c r="A6194">
        <v>203.14535522460901</v>
      </c>
      <c r="B6194">
        <v>3.4624063409864898</v>
      </c>
      <c r="C6194">
        <v>1.0619163504088599E-3</v>
      </c>
      <c r="D6194">
        <v>3.4613444004207898</v>
      </c>
      <c r="E6194">
        <v>-2.68417778670482E-4</v>
      </c>
      <c r="F6194">
        <f>Tabla3[[#This Row],[Axial Force ]]/$M$12</f>
        <v>4.368717316658258</v>
      </c>
      <c r="G6194">
        <f>Tabla3[[#This Row],[Axial Displacement ]]/$M$9</f>
        <v>4.0260538848680111E-2</v>
      </c>
      <c r="H6194">
        <f>IF(Tabla3[[#This Row],[Axial Displacement Command ]]=D6193,1,0)</f>
        <v>0</v>
      </c>
      <c r="I6194">
        <f>IF(AND(Tabla3[[#This Row],[cic]]=1,(AND(H6193=1,H6195=0))),1,0)</f>
        <v>0</v>
      </c>
      <c r="J6194">
        <f>Tabla3[[#This Row],[pas]]+J6193</f>
        <v>25</v>
      </c>
    </row>
    <row r="6195" spans="1:10" x14ac:dyDescent="0.25">
      <c r="A6195">
        <v>203.97749328613301</v>
      </c>
      <c r="B6195">
        <v>3.46523872576654</v>
      </c>
      <c r="C6195">
        <v>5.5766105333532301E-4</v>
      </c>
      <c r="D6195">
        <v>3.4646810963749899</v>
      </c>
      <c r="E6195">
        <v>-4.7991420615289799E-4</v>
      </c>
      <c r="F6195">
        <f>Tabla3[[#This Row],[Axial Force ]]/$M$12</f>
        <v>4.3866127588415704</v>
      </c>
      <c r="G6195">
        <f>Tabla3[[#This Row],[Axial Displacement ]]/$M$9</f>
        <v>4.0293473555424883E-2</v>
      </c>
      <c r="H6195">
        <f>IF(Tabla3[[#This Row],[Axial Displacement Command ]]=D6194,1,0)</f>
        <v>0</v>
      </c>
      <c r="I6195">
        <f>IF(AND(Tabla3[[#This Row],[cic]]=1,(AND(H6194=1,H6196=0))),1,0)</f>
        <v>0</v>
      </c>
      <c r="J6195">
        <f>Tabla3[[#This Row],[pas]]+J6194</f>
        <v>25</v>
      </c>
    </row>
    <row r="6196" spans="1:10" x14ac:dyDescent="0.25">
      <c r="A6196">
        <v>204.22576904296901</v>
      </c>
      <c r="B6196">
        <v>3.4686578437686002</v>
      </c>
      <c r="C6196">
        <v>6.3991546994657299E-4</v>
      </c>
      <c r="D6196">
        <v>3.4680177923291899</v>
      </c>
      <c r="E6196">
        <v>-1.4774554983887399E-3</v>
      </c>
      <c r="F6196">
        <f>Tabla3[[#This Row],[Axial Force ]]/$M$12</f>
        <v>4.3919520224294413</v>
      </c>
      <c r="G6196">
        <f>Tabla3[[#This Row],[Axial Displacement ]]/$M$9</f>
        <v>4.0333230741495349E-2</v>
      </c>
      <c r="H6196">
        <f>IF(Tabla3[[#This Row],[Axial Displacement Command ]]=D6195,1,0)</f>
        <v>0</v>
      </c>
      <c r="I6196">
        <f>IF(AND(Tabla3[[#This Row],[cic]]=1,(AND(H6195=1,H6197=0))),1,0)</f>
        <v>0</v>
      </c>
      <c r="J6196">
        <f>Tabla3[[#This Row],[pas]]+J6195</f>
        <v>25</v>
      </c>
    </row>
    <row r="6197" spans="1:10" x14ac:dyDescent="0.25">
      <c r="A6197">
        <v>204.80432128906301</v>
      </c>
      <c r="B6197">
        <v>3.4718872047960798</v>
      </c>
      <c r="C6197">
        <v>5.32865499280888E-4</v>
      </c>
      <c r="D6197">
        <v>3.4713542554527499</v>
      </c>
      <c r="E6197">
        <v>-2.0407126157806501E-3</v>
      </c>
      <c r="F6197">
        <f>Tabla3[[#This Row],[Axial Force ]]/$M$12</f>
        <v>4.4043940062164086</v>
      </c>
      <c r="G6197">
        <f>Tabla3[[#This Row],[Axial Displacement ]]/$M$9</f>
        <v>4.0370781451117208E-2</v>
      </c>
      <c r="H6197">
        <f>IF(Tabla3[[#This Row],[Axial Displacement Command ]]=D6196,1,0)</f>
        <v>0</v>
      </c>
      <c r="I6197">
        <f>IF(AND(Tabla3[[#This Row],[cic]]=1,(AND(H6196=1,H6198=0))),1,0)</f>
        <v>0</v>
      </c>
      <c r="J6197">
        <f>Tabla3[[#This Row],[pas]]+J6196</f>
        <v>25</v>
      </c>
    </row>
    <row r="6198" spans="1:10" x14ac:dyDescent="0.25">
      <c r="A6198">
        <v>205.085525512695</v>
      </c>
      <c r="B6198">
        <v>3.47513426095247</v>
      </c>
      <c r="C6198">
        <v>4.43458560539511E-4</v>
      </c>
      <c r="D6198">
        <v>3.4746909514069602</v>
      </c>
      <c r="E6198">
        <v>-1.6307012629113199E-3</v>
      </c>
      <c r="F6198">
        <f>Tabla3[[#This Row],[Axial Force ]]/$M$12</f>
        <v>4.4104414088751609</v>
      </c>
      <c r="G6198">
        <f>Tabla3[[#This Row],[Axial Displacement ]]/$M$9</f>
        <v>4.0408537918051976E-2</v>
      </c>
      <c r="H6198">
        <f>IF(Tabla3[[#This Row],[Axial Displacement Command ]]=D6197,1,0)</f>
        <v>0</v>
      </c>
      <c r="I6198">
        <f>IF(AND(Tabla3[[#This Row],[cic]]=1,(AND(H6197=1,H6199=0))),1,0)</f>
        <v>0</v>
      </c>
      <c r="J6198">
        <f>Tabla3[[#This Row],[pas]]+J6197</f>
        <v>25</v>
      </c>
    </row>
    <row r="6199" spans="1:10" x14ac:dyDescent="0.25">
      <c r="A6199">
        <v>205.503494262695</v>
      </c>
      <c r="B6199">
        <v>3.4791862126439801</v>
      </c>
      <c r="C6199">
        <v>1.15871432626591E-3</v>
      </c>
      <c r="D6199">
        <v>3.4780276473611602</v>
      </c>
      <c r="E6199" s="2">
        <v>4.6234756467811201E-5</v>
      </c>
      <c r="F6199">
        <f>Tabla3[[#This Row],[Axial Force ]]/$M$12</f>
        <v>4.4194299841439788</v>
      </c>
      <c r="G6199">
        <f>Tabla3[[#This Row],[Axial Displacement ]]/$M$9</f>
        <v>4.045565363539512E-2</v>
      </c>
      <c r="H6199">
        <f>IF(Tabla3[[#This Row],[Axial Displacement Command ]]=D6198,1,0)</f>
        <v>0</v>
      </c>
      <c r="I6199">
        <f>IF(AND(Tabla3[[#This Row],[cic]]=1,(AND(H6198=1,H6200=0))),1,0)</f>
        <v>0</v>
      </c>
      <c r="J6199">
        <f>Tabla3[[#This Row],[pas]]+J6198</f>
        <v>25</v>
      </c>
    </row>
    <row r="6200" spans="1:10" x14ac:dyDescent="0.25">
      <c r="A6200">
        <v>206.13319396972699</v>
      </c>
      <c r="B6200">
        <v>3.4816968254745002</v>
      </c>
      <c r="C6200">
        <v>3.32832343019618E-4</v>
      </c>
      <c r="D6200">
        <v>3.4813641104847202</v>
      </c>
      <c r="E6200">
        <v>1.5962909571953801E-4</v>
      </c>
      <c r="F6200">
        <f>Tabla3[[#This Row],[Axial Force ]]/$M$12</f>
        <v>4.4329719133274619</v>
      </c>
      <c r="G6200">
        <f>Tabla3[[#This Row],[Axial Displacement ]]/$M$9</f>
        <v>4.0484846807843027E-2</v>
      </c>
      <c r="H6200">
        <f>IF(Tabla3[[#This Row],[Axial Displacement Command ]]=D6199,1,0)</f>
        <v>0</v>
      </c>
      <c r="I6200">
        <f>IF(AND(Tabla3[[#This Row],[cic]]=1,(AND(H6199=1,H6201=0))),1,0)</f>
        <v>0</v>
      </c>
      <c r="J6200">
        <f>Tabla3[[#This Row],[pas]]+J6199</f>
        <v>25</v>
      </c>
    </row>
    <row r="6201" spans="1:10" x14ac:dyDescent="0.25">
      <c r="A6201">
        <v>206.46595764160199</v>
      </c>
      <c r="B6201">
        <v>3.48557718098164</v>
      </c>
      <c r="C6201">
        <v>8.7642672497168005E-4</v>
      </c>
      <c r="D6201">
        <v>3.4847005736082801</v>
      </c>
      <c r="E6201">
        <v>-2.9551856073339899E-4</v>
      </c>
      <c r="F6201">
        <f>Tabla3[[#This Row],[Axial Force ]]/$M$12</f>
        <v>4.4401281213247739</v>
      </c>
      <c r="G6201">
        <f>Tabla3[[#This Row],[Axial Displacement ]]/$M$9</f>
        <v>4.0529967220716744E-2</v>
      </c>
      <c r="H6201">
        <f>IF(Tabla3[[#This Row],[Axial Displacement Command ]]=D6200,1,0)</f>
        <v>0</v>
      </c>
      <c r="I6201">
        <f>IF(AND(Tabla3[[#This Row],[cic]]=1,(AND(H6200=1,H6202=0))),1,0)</f>
        <v>0</v>
      </c>
      <c r="J6201">
        <f>Tabla3[[#This Row],[pas]]+J6200</f>
        <v>25</v>
      </c>
    </row>
    <row r="6202" spans="1:10" x14ac:dyDescent="0.25">
      <c r="A6202">
        <v>206.75579833984401</v>
      </c>
      <c r="B6202">
        <v>3.4890461247414399</v>
      </c>
      <c r="C6202">
        <v>1.0087489954457901E-3</v>
      </c>
      <c r="D6202">
        <v>3.4880372695624802</v>
      </c>
      <c r="E6202">
        <v>-2.76559859457848E-4</v>
      </c>
      <c r="F6202">
        <f>Tabla3[[#This Row],[Axial Force ]]/$M$12</f>
        <v>4.4463612546203013</v>
      </c>
      <c r="G6202">
        <f>Tabla3[[#This Row],[Axial Displacement ]]/$M$9</f>
        <v>4.0570303776063257E-2</v>
      </c>
      <c r="H6202">
        <f>IF(Tabla3[[#This Row],[Axial Displacement Command ]]=D6201,1,0)</f>
        <v>0</v>
      </c>
      <c r="I6202">
        <f>IF(AND(Tabla3[[#This Row],[cic]]=1,(AND(H6201=1,H6203=0))),1,0)</f>
        <v>0</v>
      </c>
      <c r="J6202">
        <f>Tabla3[[#This Row],[pas]]+J6201</f>
        <v>25</v>
      </c>
    </row>
    <row r="6203" spans="1:10" x14ac:dyDescent="0.25">
      <c r="A6203">
        <v>207.04634094238301</v>
      </c>
      <c r="B6203">
        <v>3.4915530122816598</v>
      </c>
      <c r="C6203">
        <v>1.7929076534528601E-4</v>
      </c>
      <c r="D6203">
        <v>3.4913737326860401</v>
      </c>
      <c r="E6203">
        <v>3.3300358381893602E-4</v>
      </c>
      <c r="F6203">
        <f>Tabla3[[#This Row],[Axial Force ]]/$M$12</f>
        <v>4.4526094826318925</v>
      </c>
      <c r="G6203">
        <f>Tabla3[[#This Row],[Axial Displacement ]]/$M$9</f>
        <v>4.0599453631182093E-2</v>
      </c>
      <c r="H6203">
        <f>IF(Tabla3[[#This Row],[Axial Displacement Command ]]=D6202,1,0)</f>
        <v>0</v>
      </c>
      <c r="I6203">
        <f>IF(AND(Tabla3[[#This Row],[cic]]=1,(AND(H6202=1,H6204=0))),1,0)</f>
        <v>0</v>
      </c>
      <c r="J6203">
        <f>Tabla3[[#This Row],[pas]]+J6202</f>
        <v>25</v>
      </c>
    </row>
    <row r="6204" spans="1:10" x14ac:dyDescent="0.25">
      <c r="A6204">
        <v>208.01078796386699</v>
      </c>
      <c r="B6204">
        <v>3.49491112865508</v>
      </c>
      <c r="C6204">
        <v>2.00748445422505E-4</v>
      </c>
      <c r="D6204">
        <v>3.4947104286402499</v>
      </c>
      <c r="E6204">
        <v>1.6197545846807801E-3</v>
      </c>
      <c r="F6204">
        <f>Tabla3[[#This Row],[Axial Force ]]/$M$12</f>
        <v>4.4733502787928385</v>
      </c>
      <c r="G6204">
        <f>Tabla3[[#This Row],[Axial Displacement ]]/$M$9</f>
        <v>4.0638501495989306E-2</v>
      </c>
      <c r="H6204">
        <f>IF(Tabla3[[#This Row],[Axial Displacement Command ]]=D6203,1,0)</f>
        <v>0</v>
      </c>
      <c r="I6204">
        <f>IF(AND(Tabla3[[#This Row],[cic]]=1,(AND(H6203=1,H6205=0))),1,0)</f>
        <v>0</v>
      </c>
      <c r="J6204">
        <f>Tabla3[[#This Row],[pas]]+J6203</f>
        <v>25</v>
      </c>
    </row>
    <row r="6205" spans="1:10" x14ac:dyDescent="0.25">
      <c r="A6205">
        <v>207.87873840332</v>
      </c>
      <c r="B6205">
        <v>3.4977078903466499</v>
      </c>
      <c r="C6205">
        <v>3.3926963283192901E-4</v>
      </c>
      <c r="D6205">
        <v>3.49804712459445</v>
      </c>
      <c r="E6205">
        <v>-1.3222304460214201E-3</v>
      </c>
      <c r="F6205">
        <f>Tabla3[[#This Row],[Axial Force ]]/$M$12</f>
        <v>4.4705105032972039</v>
      </c>
      <c r="G6205">
        <f>Tabla3[[#This Row],[Axial Displacement ]]/$M$9</f>
        <v>4.0671021980774998E-2</v>
      </c>
      <c r="H6205">
        <f>IF(Tabla3[[#This Row],[Axial Displacement Command ]]=D6204,1,0)</f>
        <v>0</v>
      </c>
      <c r="I6205">
        <f>IF(AND(Tabla3[[#This Row],[cic]]=1,(AND(H6204=1,H6206=0))),1,0)</f>
        <v>0</v>
      </c>
      <c r="J6205">
        <f>Tabla3[[#This Row],[pas]]+J6204</f>
        <v>25</v>
      </c>
    </row>
    <row r="6206" spans="1:10" x14ac:dyDescent="0.25">
      <c r="A6206">
        <v>208.38697814941401</v>
      </c>
      <c r="B6206">
        <v>3.50184203125536</v>
      </c>
      <c r="C6206">
        <v>4.5847892238270999E-4</v>
      </c>
      <c r="D6206">
        <v>3.5013835877180099</v>
      </c>
      <c r="E6206">
        <v>-2.8976333510399898E-4</v>
      </c>
      <c r="F6206">
        <f>Tabla3[[#This Row],[Axial Force ]]/$M$12</f>
        <v>4.4814403903099782</v>
      </c>
      <c r="G6206">
        <f>Tabla3[[#This Row],[Axial Displacement ]]/$M$9</f>
        <v>4.0719093386690233E-2</v>
      </c>
      <c r="H6206">
        <f>IF(Tabla3[[#This Row],[Axial Displacement Command ]]=D6205,1,0)</f>
        <v>0</v>
      </c>
      <c r="I6206">
        <f>IF(AND(Tabla3[[#This Row],[cic]]=1,(AND(H6205=1,H6207=0))),1,0)</f>
        <v>0</v>
      </c>
      <c r="J6206">
        <f>Tabla3[[#This Row],[pas]]+J6205</f>
        <v>25</v>
      </c>
    </row>
    <row r="6207" spans="1:10" x14ac:dyDescent="0.25">
      <c r="A6207">
        <v>208.69303894043</v>
      </c>
      <c r="B6207">
        <v>3.5059046931564799</v>
      </c>
      <c r="C6207">
        <v>1.18446348551515E-3</v>
      </c>
      <c r="D6207">
        <v>3.50472028367221</v>
      </c>
      <c r="E6207">
        <v>2.0133695670665501E-3</v>
      </c>
      <c r="F6207">
        <f>Tabla3[[#This Row],[Axial Force ]]/$M$12</f>
        <v>4.4880223428049462</v>
      </c>
      <c r="G6207">
        <f>Tabla3[[#This Row],[Axial Displacement ]]/$M$9</f>
        <v>4.0766333641354416E-2</v>
      </c>
      <c r="H6207">
        <f>IF(Tabla3[[#This Row],[Axial Displacement Command ]]=D6206,1,0)</f>
        <v>0</v>
      </c>
      <c r="I6207">
        <f>IF(AND(Tabla3[[#This Row],[cic]]=1,(AND(H6206=1,H6208=0))),1,0)</f>
        <v>0</v>
      </c>
      <c r="J6207">
        <f>Tabla3[[#This Row],[pas]]+J6206</f>
        <v>25</v>
      </c>
    </row>
    <row r="6208" spans="1:10" x14ac:dyDescent="0.25">
      <c r="A6208">
        <v>209.67051696777301</v>
      </c>
      <c r="B6208">
        <v>3.5092593170702502</v>
      </c>
      <c r="C6208">
        <v>1.20234494715987E-3</v>
      </c>
      <c r="D6208">
        <v>3.5080569796264198</v>
      </c>
      <c r="E6208">
        <v>-5.0668336371018096E-4</v>
      </c>
      <c r="F6208">
        <f>Tabla3[[#This Row],[Axial Force ]]/$M$12</f>
        <v>4.5090433756510322</v>
      </c>
      <c r="G6208">
        <f>Tabla3[[#This Row],[Axial Displacement ]]/$M$9</f>
        <v>4.08053408961657E-2</v>
      </c>
      <c r="H6208">
        <f>IF(Tabla3[[#This Row],[Axial Displacement Command ]]=D6207,1,0)</f>
        <v>0</v>
      </c>
      <c r="I6208">
        <f>IF(AND(Tabla3[[#This Row],[cic]]=1,(AND(H6207=1,H6209=0))),1,0)</f>
        <v>0</v>
      </c>
      <c r="J6208">
        <f>Tabla3[[#This Row],[pas]]+J6207</f>
        <v>25</v>
      </c>
    </row>
    <row r="6209" spans="1:10" x14ac:dyDescent="0.25">
      <c r="A6209">
        <v>209.725173950195</v>
      </c>
      <c r="B6209">
        <v>3.5114837810397099</v>
      </c>
      <c r="C6209" s="2">
        <v>9.0360643412168402E-5</v>
      </c>
      <c r="D6209">
        <v>3.5113932099193299</v>
      </c>
      <c r="E6209">
        <v>-3.08090989165066E-4</v>
      </c>
      <c r="F6209">
        <f>Tabla3[[#This Row],[Axial Force ]]/$M$12</f>
        <v>4.5102187946278498</v>
      </c>
      <c r="G6209">
        <f>Tabla3[[#This Row],[Axial Displacement ]]/$M$9</f>
        <v>4.0831206756275697E-2</v>
      </c>
      <c r="H6209">
        <f>IF(Tabla3[[#This Row],[Axial Displacement Command ]]=D6208,1,0)</f>
        <v>0</v>
      </c>
      <c r="I6209">
        <f>IF(AND(Tabla3[[#This Row],[cic]]=1,(AND(H6208=1,H6210=0))),1,0)</f>
        <v>0</v>
      </c>
      <c r="J6209">
        <f>Tabla3[[#This Row],[pas]]+J6208</f>
        <v>25</v>
      </c>
    </row>
    <row r="6210" spans="1:10" x14ac:dyDescent="0.25">
      <c r="A6210">
        <v>210.20446777343801</v>
      </c>
      <c r="B6210">
        <v>3.5148812457919099</v>
      </c>
      <c r="C6210">
        <v>1.51157379946198E-4</v>
      </c>
      <c r="D6210">
        <v>3.5147299058735402</v>
      </c>
      <c r="E6210">
        <v>1.16155113971672E-4</v>
      </c>
      <c r="F6210">
        <f>Tabla3[[#This Row],[Axial Force ]]/$M$12</f>
        <v>4.5205261886760866</v>
      </c>
      <c r="G6210">
        <f>Tabla3[[#This Row],[Axial Displacement ]]/$M$9</f>
        <v>4.0870712160371046E-2</v>
      </c>
      <c r="H6210">
        <f>IF(Tabla3[[#This Row],[Axial Displacement Command ]]=D6209,1,0)</f>
        <v>0</v>
      </c>
      <c r="I6210">
        <f>IF(AND(Tabla3[[#This Row],[cic]]=1,(AND(H6209=1,H6211=0))),1,0)</f>
        <v>0</v>
      </c>
      <c r="J6210">
        <f>Tabla3[[#This Row],[pas]]+J6209</f>
        <v>25</v>
      </c>
    </row>
    <row r="6211" spans="1:10" x14ac:dyDescent="0.25">
      <c r="A6211">
        <v>210.84779357910199</v>
      </c>
      <c r="B6211">
        <v>3.5177278332412198</v>
      </c>
      <c r="C6211">
        <v>3.3879280181281501E-4</v>
      </c>
      <c r="D6211">
        <v>3.5180666018277398</v>
      </c>
      <c r="E6211">
        <v>2.0949360077793201E-3</v>
      </c>
      <c r="F6211">
        <f>Tabla3[[#This Row],[Axial Force ]]/$M$12</f>
        <v>4.5343611522387528</v>
      </c>
      <c r="G6211">
        <f>Tabla3[[#This Row],[Axial Displacement ]]/$M$9</f>
        <v>4.0903812014432786E-2</v>
      </c>
      <c r="H6211">
        <f>IF(Tabla3[[#This Row],[Axial Displacement Command ]]=D6210,1,0)</f>
        <v>0</v>
      </c>
      <c r="I6211">
        <f>IF(AND(Tabla3[[#This Row],[cic]]=1,(AND(H6210=1,H6212=0))),1,0)</f>
        <v>0</v>
      </c>
      <c r="J6211">
        <f>Tabla3[[#This Row],[pas]]+J6210</f>
        <v>25</v>
      </c>
    </row>
    <row r="6212" spans="1:10" x14ac:dyDescent="0.25">
      <c r="A6212">
        <v>211.10252380371099</v>
      </c>
      <c r="B6212">
        <v>3.5218046978116</v>
      </c>
      <c r="C6212">
        <v>4.0173529214371201E-4</v>
      </c>
      <c r="D6212">
        <v>3.5214030649513002</v>
      </c>
      <c r="E6212">
        <v>-1.14648810267681E-3</v>
      </c>
      <c r="F6212">
        <f>Tabla3[[#This Row],[Axial Force ]]/$M$12</f>
        <v>4.5398392215851828</v>
      </c>
      <c r="G6212">
        <f>Tabla3[[#This Row],[Axial Displacement ]]/$M$9</f>
        <v>4.095121741641395E-2</v>
      </c>
      <c r="H6212">
        <f>IF(Tabla3[[#This Row],[Axial Displacement Command ]]=D6211,1,0)</f>
        <v>0</v>
      </c>
      <c r="I6212">
        <f>IF(AND(Tabla3[[#This Row],[cic]]=1,(AND(H6211=1,H6213=0))),1,0)</f>
        <v>0</v>
      </c>
      <c r="J6212">
        <f>Tabla3[[#This Row],[pas]]+J6211</f>
        <v>25</v>
      </c>
    </row>
    <row r="6213" spans="1:10" x14ac:dyDescent="0.25">
      <c r="A6213">
        <v>211.17808532714801</v>
      </c>
      <c r="B6213">
        <v>3.5239791031926901</v>
      </c>
      <c r="C6213">
        <v>7.6055528097640501E-4</v>
      </c>
      <c r="D6213">
        <v>3.5247397609054998</v>
      </c>
      <c r="E6213">
        <v>-2.1341068077163098E-3</v>
      </c>
      <c r="F6213">
        <f>Tabla3[[#This Row],[Axial Force ]]/$M$12</f>
        <v>4.5414642005838282</v>
      </c>
      <c r="G6213">
        <f>Tabla3[[#This Row],[Axial Displacement ]]/$M$9</f>
        <v>4.0976501199915E-2</v>
      </c>
      <c r="H6213">
        <f>IF(Tabla3[[#This Row],[Axial Displacement Command ]]=D6212,1,0)</f>
        <v>0</v>
      </c>
      <c r="I6213">
        <f>IF(AND(Tabla3[[#This Row],[cic]]=1,(AND(H6212=1,H6214=0))),1,0)</f>
        <v>0</v>
      </c>
      <c r="J6213">
        <f>Tabla3[[#This Row],[pas]]+J6212</f>
        <v>25</v>
      </c>
    </row>
    <row r="6214" spans="1:10" x14ac:dyDescent="0.25">
      <c r="A6214">
        <v>211.90060424804699</v>
      </c>
      <c r="B6214">
        <v>3.5285674966871698</v>
      </c>
      <c r="C6214">
        <v>4.9114225930679801E-4</v>
      </c>
      <c r="D6214">
        <v>3.5280764568597101</v>
      </c>
      <c r="E6214">
        <v>1.13108043819921E-4</v>
      </c>
      <c r="F6214">
        <f>Tabla3[[#This Row],[Axial Force ]]/$M$12</f>
        <v>4.5570022418934837</v>
      </c>
      <c r="G6214">
        <f>Tabla3[[#This Row],[Axial Displacement ]]/$M$9</f>
        <v>4.1029854612641511E-2</v>
      </c>
      <c r="H6214">
        <f>IF(Tabla3[[#This Row],[Axial Displacement Command ]]=D6213,1,0)</f>
        <v>0</v>
      </c>
      <c r="I6214">
        <f>IF(AND(Tabla3[[#This Row],[cic]]=1,(AND(H6213=1,H6215=0))),1,0)</f>
        <v>0</v>
      </c>
      <c r="J6214">
        <f>Tabla3[[#This Row],[pas]]+J6213</f>
        <v>25</v>
      </c>
    </row>
    <row r="6215" spans="1:10" x14ac:dyDescent="0.25">
      <c r="A6215">
        <v>212.26493835449199</v>
      </c>
      <c r="B6215">
        <v>3.5312818363308902</v>
      </c>
      <c r="C6215">
        <v>1.3089180583847299E-4</v>
      </c>
      <c r="D6215">
        <v>3.53141291998327</v>
      </c>
      <c r="E6215">
        <v>-1.1508732313814101E-3</v>
      </c>
      <c r="F6215">
        <f>Tabla3[[#This Row],[Axial Force ]]/$M$12</f>
        <v>4.5648373839675696</v>
      </c>
      <c r="G6215">
        <f>Tabla3[[#This Row],[Axial Displacement ]]/$M$9</f>
        <v>4.1061416701521976E-2</v>
      </c>
      <c r="H6215">
        <f>IF(Tabla3[[#This Row],[Axial Displacement Command ]]=D6214,1,0)</f>
        <v>0</v>
      </c>
      <c r="I6215">
        <f>IF(AND(Tabla3[[#This Row],[cic]]=1,(AND(H6214=1,H6216=0))),1,0)</f>
        <v>0</v>
      </c>
      <c r="J6215">
        <f>Tabla3[[#This Row],[pas]]+J6214</f>
        <v>25</v>
      </c>
    </row>
    <row r="6216" spans="1:10" x14ac:dyDescent="0.25">
      <c r="A6216">
        <v>212.45046997070301</v>
      </c>
      <c r="B6216">
        <v>3.5345756914466602</v>
      </c>
      <c r="C6216">
        <v>1.7380713757120199E-4</v>
      </c>
      <c r="D6216">
        <v>3.5347496159374701</v>
      </c>
      <c r="E6216">
        <v>-5.78303968268301E-4</v>
      </c>
      <c r="F6216">
        <f>Tabla3[[#This Row],[Axial Force ]]/$M$12</f>
        <v>4.5688273111979143</v>
      </c>
      <c r="G6216">
        <f>Tabla3[[#This Row],[Axial Displacement ]]/$M$9</f>
        <v>4.1099717342403023E-2</v>
      </c>
      <c r="H6216">
        <f>IF(Tabla3[[#This Row],[Axial Displacement Command ]]=D6215,1,0)</f>
        <v>0</v>
      </c>
      <c r="I6216">
        <f>IF(AND(Tabla3[[#This Row],[cic]]=1,(AND(H6215=1,H6217=0))),1,0)</f>
        <v>0</v>
      </c>
      <c r="J6216">
        <f>Tabla3[[#This Row],[pas]]+J6215</f>
        <v>25</v>
      </c>
    </row>
    <row r="6217" spans="1:10" x14ac:dyDescent="0.25">
      <c r="A6217">
        <v>213.12803649902301</v>
      </c>
      <c r="B6217">
        <v>3.53705766610801</v>
      </c>
      <c r="C6217">
        <v>1.0285377811669601E-3</v>
      </c>
      <c r="D6217">
        <v>3.53808607906103</v>
      </c>
      <c r="E6217">
        <v>-9.8874477316712706E-4</v>
      </c>
      <c r="F6217">
        <f>Tabla3[[#This Row],[Axial Force ]]/$M$12</f>
        <v>4.5833986343875912</v>
      </c>
      <c r="G6217">
        <f>Tabla3[[#This Row],[Axial Displacement ]]/$M$9</f>
        <v>4.1128577512883839E-2</v>
      </c>
      <c r="H6217">
        <f>IF(Tabla3[[#This Row],[Axial Displacement Command ]]=D6216,1,0)</f>
        <v>0</v>
      </c>
      <c r="I6217">
        <f>IF(AND(Tabla3[[#This Row],[cic]]=1,(AND(H6216=1,H6218=0))),1,0)</f>
        <v>0</v>
      </c>
      <c r="J6217">
        <f>Tabla3[[#This Row],[pas]]+J6216</f>
        <v>25</v>
      </c>
    </row>
    <row r="6218" spans="1:10" x14ac:dyDescent="0.25">
      <c r="A6218">
        <v>213.59078979492199</v>
      </c>
      <c r="B6218">
        <v>3.5411024000495699</v>
      </c>
      <c r="C6218">
        <v>3.2019616469369799E-4</v>
      </c>
      <c r="D6218">
        <v>3.54142254218459</v>
      </c>
      <c r="E6218">
        <v>5.2987672916060503E-4</v>
      </c>
      <c r="F6218">
        <f>Tabla3[[#This Row],[Axial Force ]]/$M$12</f>
        <v>4.5933503181703657</v>
      </c>
      <c r="G6218">
        <f>Tabla3[[#This Row],[Axial Displacement ]]/$M$9</f>
        <v>4.1175609302901976E-2</v>
      </c>
      <c r="H6218">
        <f>IF(Tabla3[[#This Row],[Axial Displacement Command ]]=D6217,1,0)</f>
        <v>0</v>
      </c>
      <c r="I6218">
        <f>IF(AND(Tabla3[[#This Row],[cic]]=1,(AND(H6217=1,H6219=0))),1,0)</f>
        <v>0</v>
      </c>
      <c r="J6218">
        <f>Tabla3[[#This Row],[pas]]+J6217</f>
        <v>25</v>
      </c>
    </row>
    <row r="6219" spans="1:10" x14ac:dyDescent="0.25">
      <c r="A6219">
        <v>213.75909423828099</v>
      </c>
      <c r="B6219">
        <v>3.5443925298750401</v>
      </c>
      <c r="C6219">
        <v>3.6668777170234502E-4</v>
      </c>
      <c r="D6219">
        <v>3.54475923813879</v>
      </c>
      <c r="E6219">
        <v>1.54958729581267E-3</v>
      </c>
      <c r="F6219">
        <f>Tabla3[[#This Row],[Axial Force ]]/$M$12</f>
        <v>4.5969697685651827</v>
      </c>
      <c r="G6219">
        <f>Tabla3[[#This Row],[Axial Displacement ]]/$M$9</f>
        <v>4.1213866626453953E-2</v>
      </c>
      <c r="H6219">
        <f>IF(Tabla3[[#This Row],[Axial Displacement Command ]]=D6218,1,0)</f>
        <v>0</v>
      </c>
      <c r="I6219">
        <f>IF(AND(Tabla3[[#This Row],[cic]]=1,(AND(H6218=1,H6220=0))),1,0)</f>
        <v>0</v>
      </c>
      <c r="J6219">
        <f>Tabla3[[#This Row],[pas]]+J6218</f>
        <v>25</v>
      </c>
    </row>
    <row r="6220" spans="1:10" x14ac:dyDescent="0.25">
      <c r="A6220">
        <v>214.53842163085901</v>
      </c>
      <c r="B6220">
        <v>3.5476791672408599</v>
      </c>
      <c r="C6220">
        <v>4.1675568240862E-4</v>
      </c>
      <c r="D6220">
        <v>3.5480959340929998</v>
      </c>
      <c r="E6220">
        <v>-8.1750005165304195E-4</v>
      </c>
      <c r="F6220">
        <f>Tabla3[[#This Row],[Axial Force ]]/$M$12</f>
        <v>4.613729497437828</v>
      </c>
      <c r="G6220">
        <f>Tabla3[[#This Row],[Axial Displacement ]]/$M$9</f>
        <v>4.1252083340010001E-2</v>
      </c>
      <c r="H6220">
        <f>IF(Tabla3[[#This Row],[Axial Displacement Command ]]=D6219,1,0)</f>
        <v>0</v>
      </c>
      <c r="I6220">
        <f>IF(AND(Tabla3[[#This Row],[cic]]=1,(AND(H6219=1,H6221=0))),1,0)</f>
        <v>0</v>
      </c>
      <c r="J6220">
        <f>Tabla3[[#This Row],[pas]]+J6219</f>
        <v>25</v>
      </c>
    </row>
    <row r="6221" spans="1:10" x14ac:dyDescent="0.25">
      <c r="A6221">
        <v>214.49742126464801</v>
      </c>
      <c r="B6221">
        <v>3.5511231981217901</v>
      </c>
      <c r="C6221">
        <v>3.0922890914553098E-4</v>
      </c>
      <c r="D6221">
        <v>3.5514323972165598</v>
      </c>
      <c r="E6221">
        <v>-7.2500279202358797E-4</v>
      </c>
      <c r="F6221">
        <f>Tabla3[[#This Row],[Axial Force ]]/$M$12</f>
        <v>4.6128477691322152</v>
      </c>
      <c r="G6221">
        <f>Tabla3[[#This Row],[Axial Displacement ]]/$M$9</f>
        <v>4.1292130210718488E-2</v>
      </c>
      <c r="H6221">
        <f>IF(Tabla3[[#This Row],[Axial Displacement Command ]]=D6220,1,0)</f>
        <v>0</v>
      </c>
      <c r="I6221">
        <f>IF(AND(Tabla3[[#This Row],[cic]]=1,(AND(H6220=1,H6222=0))),1,0)</f>
        <v>0</v>
      </c>
      <c r="J6221">
        <f>Tabla3[[#This Row],[pas]]+J6220</f>
        <v>25</v>
      </c>
    </row>
    <row r="6222" spans="1:10" x14ac:dyDescent="0.25">
      <c r="A6222">
        <v>215.10142517089801</v>
      </c>
      <c r="B6222">
        <v>3.5541916731745</v>
      </c>
      <c r="C6222">
        <v>5.7744978221307996E-4</v>
      </c>
      <c r="D6222">
        <v>3.5547690931707598</v>
      </c>
      <c r="E6222">
        <v>-4.5514036628446802E-4</v>
      </c>
      <c r="F6222">
        <f>Tabla3[[#This Row],[Axial Force ]]/$M$12</f>
        <v>4.6258371004494192</v>
      </c>
      <c r="G6222">
        <f>Tabla3[[#This Row],[Axial Displacement ]]/$M$9</f>
        <v>4.1327810153191862E-2</v>
      </c>
      <c r="H6222">
        <f>IF(Tabla3[[#This Row],[Axial Displacement Command ]]=D6221,1,0)</f>
        <v>0</v>
      </c>
      <c r="I6222">
        <f>IF(AND(Tabla3[[#This Row],[cic]]=1,(AND(H6221=1,H6223=0))),1,0)</f>
        <v>0</v>
      </c>
      <c r="J6222">
        <f>Tabla3[[#This Row],[pas]]+J6221</f>
        <v>25</v>
      </c>
    </row>
    <row r="6223" spans="1:10" x14ac:dyDescent="0.25">
      <c r="A6223">
        <v>215.61437988281301</v>
      </c>
      <c r="B6223">
        <v>3.5583330318331701</v>
      </c>
      <c r="C6223">
        <v>2.2721290804383901E-4</v>
      </c>
      <c r="D6223">
        <v>3.5581057891249701</v>
      </c>
      <c r="E6223">
        <v>4.1423285779274E-4</v>
      </c>
      <c r="F6223">
        <f>Tabla3[[#This Row],[Axial Force ]]/$M$12</f>
        <v>4.6368683845766236</v>
      </c>
      <c r="G6223">
        <f>Tabla3[[#This Row],[Axial Displacement ]]/$M$9</f>
        <v>4.1375965486432208E-2</v>
      </c>
      <c r="H6223">
        <f>IF(Tabla3[[#This Row],[Axial Displacement Command ]]=D6222,1,0)</f>
        <v>0</v>
      </c>
      <c r="I6223">
        <f>IF(AND(Tabla3[[#This Row],[cic]]=1,(AND(H6222=1,H6224=0))),1,0)</f>
        <v>0</v>
      </c>
      <c r="J6223">
        <f>Tabla3[[#This Row],[pas]]+J6222</f>
        <v>25</v>
      </c>
    </row>
    <row r="6224" spans="1:10" x14ac:dyDescent="0.25">
      <c r="A6224">
        <v>215.80130004882801</v>
      </c>
      <c r="B6224">
        <v>3.5607111640274498</v>
      </c>
      <c r="C6224">
        <v>7.3099135988741203E-4</v>
      </c>
      <c r="D6224">
        <v>3.5614422522485301</v>
      </c>
      <c r="E6224">
        <v>1.1129309314128501E-3</v>
      </c>
      <c r="F6224">
        <f>Tabla3[[#This Row],[Axial Force ]]/$M$12</f>
        <v>4.6408881730930753</v>
      </c>
      <c r="G6224">
        <f>Tabla3[[#This Row],[Axial Displacement ]]/$M$9</f>
        <v>4.1403618186365697E-2</v>
      </c>
      <c r="H6224">
        <f>IF(Tabla3[[#This Row],[Axial Displacement Command ]]=D6223,1,0)</f>
        <v>0</v>
      </c>
      <c r="I6224">
        <f>IF(AND(Tabla3[[#This Row],[cic]]=1,(AND(H6223=1,H6225=0))),1,0)</f>
        <v>0</v>
      </c>
      <c r="J6224">
        <f>Tabla3[[#This Row],[pas]]+J6223</f>
        <v>25</v>
      </c>
    </row>
    <row r="6225" spans="1:10" x14ac:dyDescent="0.25">
      <c r="A6225">
        <v>216.09133911132801</v>
      </c>
      <c r="B6225">
        <v>3.5642874427139799</v>
      </c>
      <c r="C6225">
        <v>4.9138071744891899E-4</v>
      </c>
      <c r="D6225">
        <v>3.56477871537209</v>
      </c>
      <c r="E6225">
        <v>1.22912115330109E-3</v>
      </c>
      <c r="F6225">
        <f>Tabla3[[#This Row],[Axial Force ]]/$M$12</f>
        <v>4.6471255722866243</v>
      </c>
      <c r="G6225">
        <f>Tabla3[[#This Row],[Axial Displacement ]]/$M$9</f>
        <v>4.1445202822255583E-2</v>
      </c>
      <c r="H6225">
        <f>IF(Tabla3[[#This Row],[Axial Displacement Command ]]=D6224,1,0)</f>
        <v>0</v>
      </c>
      <c r="I6225">
        <f>IF(AND(Tabla3[[#This Row],[cic]]=1,(AND(H6224=1,H6226=0))),1,0)</f>
        <v>0</v>
      </c>
      <c r="J6225">
        <f>Tabla3[[#This Row],[pas]]+J6224</f>
        <v>25</v>
      </c>
    </row>
    <row r="6226" spans="1:10" x14ac:dyDescent="0.25">
      <c r="A6226">
        <v>216.37593078613301</v>
      </c>
      <c r="B6226">
        <v>3.5676134284585701</v>
      </c>
      <c r="C6226">
        <v>5.0210951485496502E-4</v>
      </c>
      <c r="D6226">
        <v>3.5681154113262901</v>
      </c>
      <c r="E6226" s="2">
        <v>2.4702261569586901E-5</v>
      </c>
      <c r="F6226">
        <f>Tabla3[[#This Row],[Axial Force ]]/$M$12</f>
        <v>4.6532458233576994</v>
      </c>
      <c r="G6226">
        <f>Tabla3[[#This Row],[Axial Displacement ]]/$M$9</f>
        <v>4.1483877075099651E-2</v>
      </c>
      <c r="H6226">
        <f>IF(Tabla3[[#This Row],[Axial Displacement Command ]]=D6225,1,0)</f>
        <v>0</v>
      </c>
      <c r="I6226">
        <f>IF(AND(Tabla3[[#This Row],[cic]]=1,(AND(H6225=1,H6227=0))),1,0)</f>
        <v>0</v>
      </c>
      <c r="J6226">
        <f>Tabla3[[#This Row],[pas]]+J6225</f>
        <v>25</v>
      </c>
    </row>
    <row r="6227" spans="1:10" x14ac:dyDescent="0.25">
      <c r="A6227">
        <v>217.34552001953099</v>
      </c>
      <c r="B6227">
        <v>3.5704707261174899</v>
      </c>
      <c r="C6227">
        <v>9.8109239843324801E-4</v>
      </c>
      <c r="D6227">
        <v>3.57145187444985</v>
      </c>
      <c r="E6227">
        <v>7.9504150107823101E-4</v>
      </c>
      <c r="F6227">
        <f>Tabla3[[#This Row],[Axial Force ]]/$M$12</f>
        <v>4.6740972047210967</v>
      </c>
      <c r="G6227">
        <f>Tabla3[[#This Row],[Axial Displacement ]]/$M$9</f>
        <v>4.1517101466482444E-2</v>
      </c>
      <c r="H6227">
        <f>IF(Tabla3[[#This Row],[Axial Displacement Command ]]=D6226,1,0)</f>
        <v>0</v>
      </c>
      <c r="I6227">
        <f>IF(AND(Tabla3[[#This Row],[cic]]=1,(AND(H6226=1,H6228=0))),1,0)</f>
        <v>0</v>
      </c>
      <c r="J6227">
        <f>Tabla3[[#This Row],[pas]]+J6226</f>
        <v>25</v>
      </c>
    </row>
    <row r="6228" spans="1:10" x14ac:dyDescent="0.25">
      <c r="A6228">
        <v>217.29844665527301</v>
      </c>
      <c r="B6228">
        <v>3.57390055432916</v>
      </c>
      <c r="C6228">
        <v>8.8810918441595299E-4</v>
      </c>
      <c r="D6228">
        <v>3.5747885704040501</v>
      </c>
      <c r="E6228">
        <v>-2.2319093773148801E-4</v>
      </c>
      <c r="F6228">
        <f>Tabla3[[#This Row],[Axial Force ]]/$M$12</f>
        <v>4.6730848743069462</v>
      </c>
      <c r="G6228">
        <f>Tabla3[[#This Row],[Axial Displacement ]]/$M$9</f>
        <v>4.1556983189873956E-2</v>
      </c>
      <c r="H6228">
        <f>IF(Tabla3[[#This Row],[Axial Displacement Command ]]=D6227,1,0)</f>
        <v>0</v>
      </c>
      <c r="I6228">
        <f>IF(AND(Tabla3[[#This Row],[cic]]=1,(AND(H6227=1,H6229=0))),1,0)</f>
        <v>0</v>
      </c>
      <c r="J6228">
        <f>Tabla3[[#This Row],[pas]]+J6227</f>
        <v>25</v>
      </c>
    </row>
    <row r="6229" spans="1:10" x14ac:dyDescent="0.25">
      <c r="A6229">
        <v>217.95103454589801</v>
      </c>
      <c r="B6229">
        <v>3.5772335249930598</v>
      </c>
      <c r="C6229">
        <v>8.9168548811358105E-4</v>
      </c>
      <c r="D6229">
        <v>3.5781252663582599</v>
      </c>
      <c r="E6229">
        <v>-1.2101887705284801E-3</v>
      </c>
      <c r="F6229">
        <f>Tabla3[[#This Row],[Axial Force ]]/$M$12</f>
        <v>4.6871190224924302</v>
      </c>
      <c r="G6229">
        <f>Tabla3[[#This Row],[Axial Displacement ]]/$M$9</f>
        <v>4.1595738662709998E-2</v>
      </c>
      <c r="H6229">
        <f>IF(Tabla3[[#This Row],[Axial Displacement Command ]]=D6228,1,0)</f>
        <v>0</v>
      </c>
      <c r="I6229">
        <f>IF(AND(Tabla3[[#This Row],[cic]]=1,(AND(H6228=1,H6230=0))),1,0)</f>
        <v>0</v>
      </c>
      <c r="J6229">
        <f>Tabla3[[#This Row],[pas]]+J6228</f>
        <v>25</v>
      </c>
    </row>
    <row r="6230" spans="1:10" x14ac:dyDescent="0.25">
      <c r="A6230">
        <v>218.42794799804699</v>
      </c>
      <c r="B6230">
        <v>3.5798621829599102</v>
      </c>
      <c r="C6230">
        <v>1.59955027356773E-3</v>
      </c>
      <c r="D6230">
        <v>3.5814617294818198</v>
      </c>
      <c r="E6230">
        <v>-7.0137417651494605E-4</v>
      </c>
      <c r="F6230">
        <f>Tabla3[[#This Row],[Axial Force ]]/$M$12</f>
        <v>4.6973752257644517</v>
      </c>
      <c r="G6230">
        <f>Tabla3[[#This Row],[Axial Displacement ]]/$M$9</f>
        <v>4.1626304453022213E-2</v>
      </c>
      <c r="H6230">
        <f>IF(Tabla3[[#This Row],[Axial Displacement Command ]]=D6229,1,0)</f>
        <v>0</v>
      </c>
      <c r="I6230">
        <f>IF(AND(Tabla3[[#This Row],[cic]]=1,(AND(H6229=1,H6231=0))),1,0)</f>
        <v>0</v>
      </c>
      <c r="J6230">
        <f>Tabla3[[#This Row],[pas]]+J6229</f>
        <v>25</v>
      </c>
    </row>
    <row r="6231" spans="1:10" x14ac:dyDescent="0.25">
      <c r="A6231">
        <v>218.51454162597699</v>
      </c>
      <c r="B6231">
        <v>3.5833311267197101</v>
      </c>
      <c r="C6231">
        <v>1.46722788940679E-3</v>
      </c>
      <c r="D6231">
        <v>3.5847984254360199</v>
      </c>
      <c r="E6231">
        <v>-5.3213974751997697E-2</v>
      </c>
      <c r="F6231">
        <f>Tabla3[[#This Row],[Axial Force ]]/$M$12</f>
        <v>4.6992374543220858</v>
      </c>
      <c r="G6231">
        <f>Tabla3[[#This Row],[Axial Displacement ]]/$M$9</f>
        <v>4.166664100836872E-2</v>
      </c>
      <c r="H6231">
        <f>IF(Tabla3[[#This Row],[Axial Displacement Command ]]=D6230,1,0)</f>
        <v>0</v>
      </c>
      <c r="I6231">
        <f>IF(AND(Tabla3[[#This Row],[cic]]=1,(AND(H6230=1,H6232=0))),1,0)</f>
        <v>0</v>
      </c>
      <c r="J6231">
        <f>Tabla3[[#This Row],[pas]]+J6230</f>
        <v>25</v>
      </c>
    </row>
    <row r="6232" spans="1:10" x14ac:dyDescent="0.25">
      <c r="A6232">
        <v>218.79776000976599</v>
      </c>
      <c r="B6232">
        <v>3.5871970467269398</v>
      </c>
      <c r="C6232">
        <v>9.3793869382352601E-4</v>
      </c>
      <c r="D6232">
        <v>3.5881348885595798</v>
      </c>
      <c r="E6232">
        <v>-1.5677222791055101E-3</v>
      </c>
      <c r="F6232">
        <f>Tabla3[[#This Row],[Axial Force ]]/$M$12</f>
        <v>4.705328172253032</v>
      </c>
      <c r="G6232">
        <f>Tabla3[[#This Row],[Axial Displacement ]]/$M$9</f>
        <v>4.1711593566592327E-2</v>
      </c>
      <c r="H6232">
        <f>IF(Tabla3[[#This Row],[Axial Displacement Command ]]=D6231,1,0)</f>
        <v>0</v>
      </c>
      <c r="I6232">
        <f>IF(AND(Tabla3[[#This Row],[cic]]=1,(AND(H6231=1,H6233=0))),1,0)</f>
        <v>0</v>
      </c>
      <c r="J6232">
        <f>Tabla3[[#This Row],[pas]]+J6231</f>
        <v>25</v>
      </c>
    </row>
    <row r="6233" spans="1:10" x14ac:dyDescent="0.25">
      <c r="A6233">
        <v>219.30494689941401</v>
      </c>
      <c r="B6233">
        <v>3.5906159318983599</v>
      </c>
      <c r="C6233">
        <v>8.5544587591357402E-4</v>
      </c>
      <c r="D6233">
        <v>3.5914713516831398</v>
      </c>
      <c r="E6233">
        <v>-3.6086831300963202E-4</v>
      </c>
      <c r="F6233">
        <f>Tabla3[[#This Row],[Axial Force ]]/$M$12</f>
        <v>4.7162354171916991</v>
      </c>
      <c r="G6233">
        <f>Tabla3[[#This Row],[Axial Displacement ]]/$M$9</f>
        <v>4.1751348045329768E-2</v>
      </c>
      <c r="H6233">
        <f>IF(Tabla3[[#This Row],[Axial Displacement Command ]]=D6232,1,0)</f>
        <v>0</v>
      </c>
      <c r="I6233">
        <f>IF(AND(Tabla3[[#This Row],[cic]]=1,(AND(H6232=1,H6234=0))),1,0)</f>
        <v>0</v>
      </c>
      <c r="J6233">
        <f>Tabla3[[#This Row],[pas]]+J6232</f>
        <v>25</v>
      </c>
    </row>
    <row r="6234" spans="1:10" x14ac:dyDescent="0.25">
      <c r="A6234">
        <v>219.41459655761699</v>
      </c>
      <c r="B6234">
        <v>3.5939454101026098</v>
      </c>
      <c r="C6234">
        <v>8.6259842646541096E-4</v>
      </c>
      <c r="D6234">
        <v>3.5948080476373399</v>
      </c>
      <c r="E6234">
        <v>-4.37125265762006E-4</v>
      </c>
      <c r="F6234">
        <f>Tabla3[[#This Row],[Axial Force ]]/$M$12</f>
        <v>4.7185934743573545</v>
      </c>
      <c r="G6234">
        <f>Tabla3[[#This Row],[Axial Displacement ]]/$M$9</f>
        <v>4.1790062908169882E-2</v>
      </c>
      <c r="H6234">
        <f>IF(Tabla3[[#This Row],[Axial Displacement Command ]]=D6233,1,0)</f>
        <v>0</v>
      </c>
      <c r="I6234">
        <f>IF(AND(Tabla3[[#This Row],[cic]]=1,(AND(H6233=1,H6235=0))),1,0)</f>
        <v>0</v>
      </c>
      <c r="J6234">
        <f>Tabla3[[#This Row],[pas]]+J6233</f>
        <v>25</v>
      </c>
    </row>
    <row r="6235" spans="1:10" x14ac:dyDescent="0.25">
      <c r="A6235">
        <v>220.15943908691401</v>
      </c>
      <c r="B6235">
        <v>3.59730352647603</v>
      </c>
      <c r="C6235">
        <v>8.4114077480990101E-4</v>
      </c>
      <c r="D6235">
        <v>3.5981447435915501</v>
      </c>
      <c r="E6235">
        <v>-4.9452285111328798E-4</v>
      </c>
      <c r="F6235">
        <f>Tabla3[[#This Row],[Axial Force ]]/$M$12</f>
        <v>4.7346115932669681</v>
      </c>
      <c r="G6235">
        <f>Tabla3[[#This Row],[Axial Displacement ]]/$M$9</f>
        <v>4.1829110772977095E-2</v>
      </c>
      <c r="H6235">
        <f>IF(Tabla3[[#This Row],[Axial Displacement Command ]]=D6234,1,0)</f>
        <v>0</v>
      </c>
      <c r="I6235">
        <f>IF(AND(Tabla3[[#This Row],[cic]]=1,(AND(H6234=1,H6236=0))),1,0)</f>
        <v>0</v>
      </c>
      <c r="J6235">
        <f>Tabla3[[#This Row],[pas]]+J6234</f>
        <v>25</v>
      </c>
    </row>
    <row r="6236" spans="1:10" x14ac:dyDescent="0.25">
      <c r="A6236">
        <v>220.24903869628901</v>
      </c>
      <c r="B6236">
        <v>3.6003505811095202</v>
      </c>
      <c r="C6236">
        <v>1.13058092665597E-3</v>
      </c>
      <c r="D6236">
        <v>3.6014812067151101</v>
      </c>
      <c r="E6236">
        <v>4.1900065639310902E-4</v>
      </c>
      <c r="F6236">
        <f>Tabla3[[#This Row],[Axial Force ]]/$M$12</f>
        <v>4.7365384665868602</v>
      </c>
      <c r="G6236">
        <f>Tabla3[[#This Row],[Axial Displacement ]]/$M$9</f>
        <v>4.1864541640808377E-2</v>
      </c>
      <c r="H6236">
        <f>IF(Tabla3[[#This Row],[Axial Displacement Command ]]=D6235,1,0)</f>
        <v>0</v>
      </c>
      <c r="I6236">
        <f>IF(AND(Tabla3[[#This Row],[cic]]=1,(AND(H6235=1,H6237=0))),1,0)</f>
        <v>0</v>
      </c>
      <c r="J6236">
        <f>Tabla3[[#This Row],[pas]]+J6235</f>
        <v>25</v>
      </c>
    </row>
    <row r="6237" spans="1:10" x14ac:dyDescent="0.25">
      <c r="A6237">
        <v>221.07353210449199</v>
      </c>
      <c r="B6237">
        <v>3.6040949635207702</v>
      </c>
      <c r="C6237">
        <v>7.22885147297347E-4</v>
      </c>
      <c r="D6237">
        <v>3.6048179026693101</v>
      </c>
      <c r="E6237" s="2">
        <v>3.31788285734547E-5</v>
      </c>
      <c r="F6237">
        <f>Tabla3[[#This Row],[Axial Force ]]/$M$12</f>
        <v>4.7542695076234835</v>
      </c>
      <c r="G6237">
        <f>Tabla3[[#This Row],[Axial Displacement ]]/$M$9</f>
        <v>4.1908080971171748E-2</v>
      </c>
      <c r="H6237">
        <f>IF(Tabla3[[#This Row],[Axial Displacement Command ]]=D6236,1,0)</f>
        <v>0</v>
      </c>
      <c r="I6237">
        <f>IF(AND(Tabla3[[#This Row],[cic]]=1,(AND(H6236=1,H6238=0))),1,0)</f>
        <v>0</v>
      </c>
      <c r="J6237">
        <f>Tabla3[[#This Row],[pas]]+J6236</f>
        <v>25</v>
      </c>
    </row>
    <row r="6238" spans="1:10" x14ac:dyDescent="0.25">
      <c r="A6238">
        <v>221.09352111816401</v>
      </c>
      <c r="B6238">
        <v>3.60815413296223</v>
      </c>
      <c r="C6238" s="2">
        <v>4.7683718085167502E-7</v>
      </c>
      <c r="D6238">
        <v>3.6081545986235102</v>
      </c>
      <c r="E6238">
        <v>2.10958864954591E-3</v>
      </c>
      <c r="F6238">
        <f>Tabla3[[#This Row],[Axial Force ]]/$M$12</f>
        <v>4.7546993788852472</v>
      </c>
      <c r="G6238">
        <f>Tabla3[[#This Row],[Axial Displacement ]]/$M$9</f>
        <v>4.1955280615839884E-2</v>
      </c>
      <c r="H6238">
        <f>IF(Tabla3[[#This Row],[Axial Displacement Command ]]=D6237,1,0)</f>
        <v>0</v>
      </c>
      <c r="I6238">
        <f>IF(AND(Tabla3[[#This Row],[cic]]=1,(AND(H6237=1,H6239=0))),1,0)</f>
        <v>0</v>
      </c>
      <c r="J6238">
        <f>Tabla3[[#This Row],[pas]]+J6237</f>
        <v>25</v>
      </c>
    </row>
    <row r="6239" spans="1:10" x14ac:dyDescent="0.25">
      <c r="A6239">
        <v>221.19227600097699</v>
      </c>
      <c r="B6239">
        <v>3.6114798858761801</v>
      </c>
      <c r="C6239" s="2">
        <v>1.0967254659988199E-5</v>
      </c>
      <c r="D6239">
        <v>3.6114910617470701</v>
      </c>
      <c r="E6239">
        <v>2.08354390451859E-3</v>
      </c>
      <c r="F6239">
        <f>Tabla3[[#This Row],[Axial Force ]]/$M$12</f>
        <v>4.7568231398059568</v>
      </c>
      <c r="G6239">
        <f>Tabla3[[#This Row],[Axial Displacement ]]/$M$9</f>
        <v>4.1993952161350934E-2</v>
      </c>
      <c r="H6239">
        <f>IF(Tabla3[[#This Row],[Axial Displacement Command ]]=D6238,1,0)</f>
        <v>0</v>
      </c>
      <c r="I6239">
        <f>IF(AND(Tabla3[[#This Row],[cic]]=1,(AND(H6238=1,H6240=0))),1,0)</f>
        <v>0</v>
      </c>
      <c r="J6239">
        <f>Tabla3[[#This Row],[pas]]+J6238</f>
        <v>25</v>
      </c>
    </row>
    <row r="6240" spans="1:10" x14ac:dyDescent="0.25">
      <c r="A6240">
        <v>221.78578186035199</v>
      </c>
      <c r="B6240">
        <v>3.6148666404187701</v>
      </c>
      <c r="C6240" s="2">
        <v>3.9100648052681202E-5</v>
      </c>
      <c r="D6240">
        <v>3.6148275248706301</v>
      </c>
      <c r="E6240">
        <v>-8.7978520468823295E-4</v>
      </c>
      <c r="F6240">
        <f>Tabla3[[#This Row],[Axial Force ]]/$M$12</f>
        <v>4.7695867066742359</v>
      </c>
      <c r="G6240">
        <f>Tabla3[[#This Row],[Axial Displacement ]]/$M$9</f>
        <v>4.2033333028125237E-2</v>
      </c>
      <c r="H6240">
        <f>IF(Tabla3[[#This Row],[Axial Displacement Command ]]=D6239,1,0)</f>
        <v>0</v>
      </c>
      <c r="I6240">
        <f>IF(AND(Tabla3[[#This Row],[cic]]=1,(AND(H6239=1,H6241=0))),1,0)</f>
        <v>0</v>
      </c>
      <c r="J6240">
        <f>Tabla3[[#This Row],[pas]]+J6239</f>
        <v>25</v>
      </c>
    </row>
    <row r="6241" spans="1:10" x14ac:dyDescent="0.25">
      <c r="A6241">
        <v>222.34907531738301</v>
      </c>
      <c r="B6241">
        <v>3.6176706198602901</v>
      </c>
      <c r="C6241">
        <v>4.9376490096619797E-4</v>
      </c>
      <c r="D6241">
        <v>3.6181642208248399</v>
      </c>
      <c r="E6241">
        <v>-7.8509019658668001E-3</v>
      </c>
      <c r="F6241">
        <f>Tabla3[[#This Row],[Axial Force ]]/$M$12</f>
        <v>4.7817005444598495</v>
      </c>
      <c r="G6241">
        <f>Tabla3[[#This Row],[Axial Displacement ]]/$M$9</f>
        <v>4.2065937440235929E-2</v>
      </c>
      <c r="H6241">
        <f>IF(Tabla3[[#This Row],[Axial Displacement Command ]]=D6240,1,0)</f>
        <v>0</v>
      </c>
      <c r="I6241">
        <f>IF(AND(Tabla3[[#This Row],[cic]]=1,(AND(H6240=1,H6242=0))),1,0)</f>
        <v>0</v>
      </c>
      <c r="J6241">
        <f>Tabla3[[#This Row],[pas]]+J6240</f>
        <v>25</v>
      </c>
    </row>
    <row r="6242" spans="1:10" x14ac:dyDescent="0.25">
      <c r="A6242">
        <v>222.52963256835901</v>
      </c>
      <c r="B6242">
        <v>3.6214685533195698</v>
      </c>
      <c r="C6242" s="2">
        <v>3.2186509457687903E-5</v>
      </c>
      <c r="D6242">
        <v>3.6215006839483999</v>
      </c>
      <c r="E6242">
        <v>-5.4155663065102999E-4</v>
      </c>
      <c r="F6242">
        <f>Tabla3[[#This Row],[Axial Force ]]/$M$12</f>
        <v>4.785583496093742</v>
      </c>
      <c r="G6242">
        <f>Tabla3[[#This Row],[Axial Displacement ]]/$M$9</f>
        <v>4.21100994572043E-2</v>
      </c>
      <c r="H6242">
        <f>IF(Tabla3[[#This Row],[Axial Displacement Command ]]=D6241,1,0)</f>
        <v>0</v>
      </c>
      <c r="I6242">
        <f>IF(AND(Tabla3[[#This Row],[cic]]=1,(AND(H6241=1,H6243=0))),1,0)</f>
        <v>0</v>
      </c>
      <c r="J6242">
        <f>Tabla3[[#This Row],[pas]]+J6241</f>
        <v>25</v>
      </c>
    </row>
    <row r="6243" spans="1:10" x14ac:dyDescent="0.25">
      <c r="A6243">
        <v>222.71163940429699</v>
      </c>
      <c r="B6243">
        <v>3.62481595948339</v>
      </c>
      <c r="C6243" s="2">
        <v>2.1457672971791901E-5</v>
      </c>
      <c r="D6243">
        <v>3.6248373799025999</v>
      </c>
      <c r="E6243">
        <v>8.9035069095189101E-4</v>
      </c>
      <c r="F6243">
        <f>Tabla3[[#This Row],[Axial Force ]]/$M$12</f>
        <v>4.7894976215977847</v>
      </c>
      <c r="G6243">
        <f>Tabla3[[#This Row],[Axial Displacement ]]/$M$9</f>
        <v>4.2149022784690578E-2</v>
      </c>
      <c r="H6243">
        <f>IF(Tabla3[[#This Row],[Axial Displacement Command ]]=D6242,1,0)</f>
        <v>0</v>
      </c>
      <c r="I6243">
        <f>IF(AND(Tabla3[[#This Row],[cic]]=1,(AND(H6242=1,H6244=0))),1,0)</f>
        <v>0</v>
      </c>
      <c r="J6243">
        <f>Tabla3[[#This Row],[pas]]+J6242</f>
        <v>25</v>
      </c>
    </row>
    <row r="6244" spans="1:10" x14ac:dyDescent="0.25">
      <c r="A6244">
        <v>222.73703002929699</v>
      </c>
      <c r="B6244">
        <v>3.6280918866395999</v>
      </c>
      <c r="C6244" s="2">
        <v>8.2254409505821995E-5</v>
      </c>
      <c r="D6244">
        <v>3.6281740758568</v>
      </c>
      <c r="E6244">
        <v>9.9557234989333708E-4</v>
      </c>
      <c r="F6244">
        <f>Tabla3[[#This Row],[Axial Force ]]/$M$12</f>
        <v>4.7900436565440216</v>
      </c>
      <c r="G6244">
        <f>Tabla3[[#This Row],[Axial Displacement ]]/$M$9</f>
        <v>4.218711496092558E-2</v>
      </c>
      <c r="H6244">
        <f>IF(Tabla3[[#This Row],[Axial Displacement Command ]]=D6243,1,0)</f>
        <v>0</v>
      </c>
      <c r="I6244">
        <f>IF(AND(Tabla3[[#This Row],[cic]]=1,(AND(H6243=1,H6245=0))),1,0)</f>
        <v>0</v>
      </c>
      <c r="J6244">
        <f>Tabla3[[#This Row],[pas]]+J6243</f>
        <v>25</v>
      </c>
    </row>
    <row r="6245" spans="1:10" x14ac:dyDescent="0.25">
      <c r="A6245">
        <v>223.42826843261699</v>
      </c>
      <c r="B6245">
        <v>3.6316858604550402</v>
      </c>
      <c r="C6245">
        <v>1.75476074559811E-4</v>
      </c>
      <c r="D6245">
        <v>3.6315105389803599</v>
      </c>
      <c r="E6245">
        <v>-1.4390296598776301E-4</v>
      </c>
      <c r="F6245">
        <f>Tabla3[[#This Row],[Axial Force ]]/$M$12</f>
        <v>4.8049089985509026</v>
      </c>
      <c r="G6245">
        <f>Tabla3[[#This Row],[Axial Displacement ]]/$M$9</f>
        <v>4.2228905354128377E-2</v>
      </c>
      <c r="H6245">
        <f>IF(Tabla3[[#This Row],[Axial Displacement Command ]]=D6244,1,0)</f>
        <v>0</v>
      </c>
      <c r="I6245">
        <f>IF(AND(Tabla3[[#This Row],[cic]]=1,(AND(H6244=1,H6246=0))),1,0)</f>
        <v>0</v>
      </c>
      <c r="J6245">
        <f>Tabla3[[#This Row],[pas]]+J6244</f>
        <v>25</v>
      </c>
    </row>
    <row r="6246" spans="1:10" x14ac:dyDescent="0.25">
      <c r="A6246">
        <v>223.37660217285199</v>
      </c>
      <c r="B6246">
        <v>3.6345934495329901</v>
      </c>
      <c r="C6246">
        <v>2.5367737066517298E-4</v>
      </c>
      <c r="D6246">
        <v>3.6348472349345702</v>
      </c>
      <c r="E6246">
        <v>1.9585982045100502E-3</v>
      </c>
      <c r="F6246">
        <f>Tabla3[[#This Row],[Axial Force ]]/$M$12</f>
        <v>4.8037978961903658</v>
      </c>
      <c r="G6246">
        <f>Tabla3[[#This Row],[Axial Displacement ]]/$M$9</f>
        <v>4.2262714529453377E-2</v>
      </c>
      <c r="H6246">
        <f>IF(Tabla3[[#This Row],[Axial Displacement Command ]]=D6245,1,0)</f>
        <v>0</v>
      </c>
      <c r="I6246">
        <f>IF(AND(Tabla3[[#This Row],[cic]]=1,(AND(H6245=1,H6247=0))),1,0)</f>
        <v>0</v>
      </c>
      <c r="J6246">
        <f>Tabla3[[#This Row],[pas]]+J6245</f>
        <v>25</v>
      </c>
    </row>
    <row r="6247" spans="1:10" x14ac:dyDescent="0.25">
      <c r="A6247">
        <v>223.43103027343801</v>
      </c>
      <c r="B6247">
        <v>3.63787286914885</v>
      </c>
      <c r="C6247">
        <v>3.1089783192328501E-4</v>
      </c>
      <c r="D6247">
        <v>3.6381839308887698</v>
      </c>
      <c r="E6247">
        <v>1.30230034756096E-3</v>
      </c>
      <c r="F6247">
        <f>Tabla3[[#This Row],[Axial Force ]]/$M$12</f>
        <v>4.8049683929771616</v>
      </c>
      <c r="G6247">
        <f>Tabla3[[#This Row],[Axial Displacement ]]/$M$9</f>
        <v>4.2300847315684301E-2</v>
      </c>
      <c r="H6247">
        <f>IF(Tabla3[[#This Row],[Axial Displacement Command ]]=D6246,1,0)</f>
        <v>0</v>
      </c>
      <c r="I6247">
        <f>IF(AND(Tabla3[[#This Row],[cic]]=1,(AND(H6246=1,H6248=0))),1,0)</f>
        <v>0</v>
      </c>
      <c r="J6247">
        <f>Tabla3[[#This Row],[pas]]+J6246</f>
        <v>25</v>
      </c>
    </row>
    <row r="6248" spans="1:10" x14ac:dyDescent="0.25">
      <c r="A6248">
        <v>223.84230041503901</v>
      </c>
      <c r="B6248">
        <v>3.6406696308404198</v>
      </c>
      <c r="C6248">
        <v>8.5067750887901595E-4</v>
      </c>
      <c r="D6248">
        <v>3.6415201611816901</v>
      </c>
      <c r="E6248">
        <v>2.0566694729495798E-3</v>
      </c>
      <c r="F6248">
        <f>Tabla3[[#This Row],[Axial Force ]]/$M$12</f>
        <v>4.8138129121513762</v>
      </c>
      <c r="G6248">
        <f>Tabla3[[#This Row],[Axial Displacement ]]/$M$9</f>
        <v>4.233336780047E-2</v>
      </c>
      <c r="H6248">
        <f>IF(Tabla3[[#This Row],[Axial Displacement Command ]]=D6247,1,0)</f>
        <v>0</v>
      </c>
      <c r="I6248">
        <f>IF(AND(Tabla3[[#This Row],[cic]]=1,(AND(H6247=1,H6249=0))),1,0)</f>
        <v>0</v>
      </c>
      <c r="J6248">
        <f>Tabla3[[#This Row],[pas]]+J6247</f>
        <v>25</v>
      </c>
    </row>
    <row r="6249" spans="1:10" x14ac:dyDescent="0.25">
      <c r="A6249">
        <v>224.23886108398401</v>
      </c>
      <c r="B6249">
        <v>3.6446715239435399</v>
      </c>
      <c r="C6249">
        <v>1.8548965385889501E-4</v>
      </c>
      <c r="D6249">
        <v>3.6448568571358901</v>
      </c>
      <c r="E6249">
        <v>-1.31493709432107E-3</v>
      </c>
      <c r="F6249">
        <f>Tabla3[[#This Row],[Axial Force ]]/$M$12</f>
        <v>4.822341098580301</v>
      </c>
      <c r="G6249">
        <f>Tabla3[[#This Row],[Axial Displacement ]]/$M$9</f>
        <v>4.2379901441203953E-2</v>
      </c>
      <c r="H6249">
        <f>IF(Tabla3[[#This Row],[Axial Displacement Command ]]=D6248,1,0)</f>
        <v>0</v>
      </c>
      <c r="I6249">
        <f>IF(AND(Tabla3[[#This Row],[cic]]=1,(AND(H6248=1,H6250=0))),1,0)</f>
        <v>0</v>
      </c>
      <c r="J6249">
        <f>Tabla3[[#This Row],[pas]]+J6248</f>
        <v>25</v>
      </c>
    </row>
    <row r="6250" spans="1:10" x14ac:dyDescent="0.25">
      <c r="A6250">
        <v>224.60145568847699</v>
      </c>
      <c r="B6250">
        <v>3.6481905262917298</v>
      </c>
      <c r="C6250" s="2">
        <v>3.09944159226916E-6</v>
      </c>
      <c r="D6250">
        <v>3.6481935530901</v>
      </c>
      <c r="E6250">
        <v>1.24511609556066E-3</v>
      </c>
      <c r="F6250">
        <f>Tabla3[[#This Row],[Axial Force ]]/$M$12</f>
        <v>4.8301388320102578</v>
      </c>
      <c r="G6250">
        <f>Tabla3[[#This Row],[Axial Displacement ]]/$M$9</f>
        <v>4.242082007315965E-2</v>
      </c>
      <c r="H6250">
        <f>IF(Tabla3[[#This Row],[Axial Displacement Command ]]=D6249,1,0)</f>
        <v>0</v>
      </c>
      <c r="I6250">
        <f>IF(AND(Tabla3[[#This Row],[cic]]=1,(AND(H6249=1,H6251=0))),1,0)</f>
        <v>0</v>
      </c>
      <c r="J6250">
        <f>Tabla3[[#This Row],[pas]]+J6249</f>
        <v>25</v>
      </c>
    </row>
    <row r="6251" spans="1:10" x14ac:dyDescent="0.25">
      <c r="A6251">
        <v>224.72885131835901</v>
      </c>
      <c r="B6251">
        <v>3.6512268707156199</v>
      </c>
      <c r="C6251">
        <v>3.0326842193062503E-4</v>
      </c>
      <c r="D6251">
        <v>3.6515300162136599</v>
      </c>
      <c r="E6251">
        <v>9.6090343504329201E-4</v>
      </c>
      <c r="F6251">
        <f>Tabla3[[#This Row],[Axial Force ]]/$M$12</f>
        <v>4.8328785229754621</v>
      </c>
      <c r="G6251">
        <f>Tabla3[[#This Row],[Axial Displacement ]]/$M$9</f>
        <v>4.2456126403669997E-2</v>
      </c>
      <c r="H6251">
        <f>IF(Tabla3[[#This Row],[Axial Displacement Command ]]=D6250,1,0)</f>
        <v>0</v>
      </c>
      <c r="I6251">
        <f>IF(AND(Tabla3[[#This Row],[cic]]=1,(AND(H6250=1,H6252=0))),1,0)</f>
        <v>0</v>
      </c>
      <c r="J6251">
        <f>Tabla3[[#This Row],[pas]]+J6250</f>
        <v>25</v>
      </c>
    </row>
    <row r="6252" spans="1:10" x14ac:dyDescent="0.25">
      <c r="A6252">
        <v>224.99189758300801</v>
      </c>
      <c r="B6252">
        <v>3.6540913861244899</v>
      </c>
      <c r="C6252">
        <v>7.7533724152090101E-4</v>
      </c>
      <c r="D6252">
        <v>3.65486671216786</v>
      </c>
      <c r="E6252">
        <v>-4.7048084184098099E-4</v>
      </c>
      <c r="F6252">
        <f>Tabla3[[#This Row],[Axial Force ]]/$M$12</f>
        <v>4.8385354318926455</v>
      </c>
      <c r="G6252">
        <f>Tabla3[[#This Row],[Axial Displacement ]]/$M$9</f>
        <v>4.2489434722377789E-2</v>
      </c>
      <c r="H6252">
        <f>IF(Tabla3[[#This Row],[Axial Displacement Command ]]=D6251,1,0)</f>
        <v>0</v>
      </c>
      <c r="I6252">
        <f>IF(AND(Tabla3[[#This Row],[cic]]=1,(AND(H6251=1,H6253=0))),1,0)</f>
        <v>0</v>
      </c>
      <c r="J6252">
        <f>Tabla3[[#This Row],[pas]]+J6251</f>
        <v>25</v>
      </c>
    </row>
    <row r="6253" spans="1:10" x14ac:dyDescent="0.25">
      <c r="A6253">
        <v>225.66806030273401</v>
      </c>
      <c r="B6253">
        <v>3.6579358857124999</v>
      </c>
      <c r="C6253">
        <v>2.6750564074973199E-4</v>
      </c>
      <c r="D6253">
        <v>3.65820340812206</v>
      </c>
      <c r="E6253">
        <v>-1.37442199843463E-4</v>
      </c>
      <c r="F6253">
        <f>Tabla3[[#This Row],[Axial Force ]]/$M$12</f>
        <v>4.853076565650194</v>
      </c>
      <c r="G6253">
        <f>Tabla3[[#This Row],[Axial Displacement ]]/$M$9</f>
        <v>4.2534138205959304E-2</v>
      </c>
      <c r="H6253">
        <f>IF(Tabla3[[#This Row],[Axial Displacement Command ]]=D6252,1,0)</f>
        <v>0</v>
      </c>
      <c r="I6253">
        <f>IF(AND(Tabla3[[#This Row],[cic]]=1,(AND(H6252=1,H6254=0))),1,0)</f>
        <v>0</v>
      </c>
      <c r="J6253">
        <f>Tabla3[[#This Row],[pas]]+J6252</f>
        <v>25</v>
      </c>
    </row>
    <row r="6254" spans="1:10" x14ac:dyDescent="0.25">
      <c r="A6254">
        <v>225.81602478027301</v>
      </c>
      <c r="B6254">
        <v>3.6614583805203398</v>
      </c>
      <c r="C6254" s="2">
        <v>8.1300733256739504E-5</v>
      </c>
      <c r="D6254">
        <v>3.66153987124562</v>
      </c>
      <c r="E6254">
        <v>2.64459686150076E-3</v>
      </c>
      <c r="F6254">
        <f>Tabla3[[#This Row],[Axial Force ]]/$M$12</f>
        <v>4.8562585974252261</v>
      </c>
      <c r="G6254">
        <f>Tabla3[[#This Row],[Axial Displacement ]]/$M$9</f>
        <v>4.257509744791093E-2</v>
      </c>
      <c r="H6254">
        <f>IF(Tabla3[[#This Row],[Axial Displacement Command ]]=D6253,1,0)</f>
        <v>0</v>
      </c>
      <c r="I6254">
        <f>IF(AND(Tabla3[[#This Row],[cic]]=1,(AND(H6253=1,H6255=0))),1,0)</f>
        <v>0</v>
      </c>
      <c r="J6254">
        <f>Tabla3[[#This Row],[pas]]+J6253</f>
        <v>25</v>
      </c>
    </row>
    <row r="6255" spans="1:10" x14ac:dyDescent="0.25">
      <c r="A6255">
        <v>225.88653564453099</v>
      </c>
      <c r="B6255">
        <v>3.6645305808633601</v>
      </c>
      <c r="C6255">
        <v>3.4594535236465201E-4</v>
      </c>
      <c r="D6255">
        <v>3.6648765671998298</v>
      </c>
      <c r="E6255">
        <v>2.1082505554659301E-3</v>
      </c>
      <c r="F6255">
        <f>Tabla3[[#This Row],[Axial Force ]]/$M$12</f>
        <v>4.8577749600974407</v>
      </c>
      <c r="G6255">
        <f>Tabla3[[#This Row],[Axial Displacement ]]/$M$9</f>
        <v>4.2610820707713493E-2</v>
      </c>
      <c r="H6255">
        <f>IF(Tabla3[[#This Row],[Axial Displacement Command ]]=D6254,1,0)</f>
        <v>0</v>
      </c>
      <c r="I6255">
        <f>IF(AND(Tabla3[[#This Row],[cic]]=1,(AND(H6254=1,H6256=0))),1,0)</f>
        <v>0</v>
      </c>
      <c r="J6255">
        <f>Tabla3[[#This Row],[pas]]+J6254</f>
        <v>25</v>
      </c>
    </row>
    <row r="6256" spans="1:10" x14ac:dyDescent="0.25">
      <c r="A6256">
        <v>226.12918090820301</v>
      </c>
      <c r="B6256">
        <v>3.6676668096333702</v>
      </c>
      <c r="C6256">
        <v>5.4621693834633301E-4</v>
      </c>
      <c r="D6256">
        <v>3.6682130303233902</v>
      </c>
      <c r="E6256">
        <v>1.34117306060944E-3</v>
      </c>
      <c r="F6256">
        <f>Tabla3[[#This Row],[Axial Force ]]/$M$12</f>
        <v>4.8629931378108173</v>
      </c>
      <c r="G6256">
        <f>Tabla3[[#This Row],[Axial Displacement ]]/$M$9</f>
        <v>4.2647288484108953E-2</v>
      </c>
      <c r="H6256">
        <f>IF(Tabla3[[#This Row],[Axial Displacement Command ]]=D6255,1,0)</f>
        <v>0</v>
      </c>
      <c r="I6256">
        <f>IF(AND(Tabla3[[#This Row],[cic]]=1,(AND(H6255=1,H6257=0))),1,0)</f>
        <v>0</v>
      </c>
      <c r="J6256">
        <f>Tabla3[[#This Row],[pas]]+J6255</f>
        <v>25</v>
      </c>
    </row>
    <row r="6257" spans="1:10" x14ac:dyDescent="0.25">
      <c r="A6257">
        <v>226.18504333496099</v>
      </c>
      <c r="B6257">
        <v>3.6713469307869699</v>
      </c>
      <c r="C6257">
        <v>2.0265579792067001E-4</v>
      </c>
      <c r="D6257">
        <v>3.6715494934469501</v>
      </c>
      <c r="E6257">
        <v>1.34287188302551E-3</v>
      </c>
      <c r="F6257">
        <f>Tabla3[[#This Row],[Axial Force ]]/$M$12</f>
        <v>4.8641944803217418</v>
      </c>
      <c r="G6257">
        <f>Tabla3[[#This Row],[Axial Displacement ]]/$M$9</f>
        <v>4.2690080590546159E-2</v>
      </c>
      <c r="H6257">
        <f>IF(Tabla3[[#This Row],[Axial Displacement Command ]]=D6256,1,0)</f>
        <v>0</v>
      </c>
      <c r="I6257">
        <f>IF(AND(Tabla3[[#This Row],[cic]]=1,(AND(H6256=1,H6258=0))),1,0)</f>
        <v>0</v>
      </c>
      <c r="J6257">
        <f>Tabla3[[#This Row],[pas]]+J6256</f>
        <v>25</v>
      </c>
    </row>
    <row r="6258" spans="1:10" x14ac:dyDescent="0.25">
      <c r="A6258">
        <v>226.66140747070301</v>
      </c>
      <c r="B6258">
        <v>3.6749874707311401</v>
      </c>
      <c r="C6258">
        <v>1.0132789896033501E-4</v>
      </c>
      <c r="D6258">
        <v>3.6748861894011502</v>
      </c>
      <c r="E6258">
        <v>-3.9180639532787598E-4</v>
      </c>
      <c r="F6258">
        <f>Tabla3[[#This Row],[Axial Force ]]/$M$12</f>
        <v>4.8744388703376993</v>
      </c>
      <c r="G6258">
        <f>Tabla3[[#This Row],[Axial Displacement ]]/$M$9</f>
        <v>4.2732412450362092E-2</v>
      </c>
      <c r="H6258">
        <f>IF(Tabla3[[#This Row],[Axial Displacement Command ]]=D6257,1,0)</f>
        <v>0</v>
      </c>
      <c r="I6258">
        <f>IF(AND(Tabla3[[#This Row],[cic]]=1,(AND(H6257=1,H6259=0))),1,0)</f>
        <v>0</v>
      </c>
      <c r="J6258">
        <f>Tabla3[[#This Row],[pas]]+J6257</f>
        <v>25</v>
      </c>
    </row>
    <row r="6259" spans="1:10" x14ac:dyDescent="0.25">
      <c r="A6259">
        <v>226.67327880859401</v>
      </c>
      <c r="B6259">
        <v>3.6786389537155602</v>
      </c>
      <c r="C6259">
        <v>4.1604042166909499E-4</v>
      </c>
      <c r="D6259">
        <v>3.6782228853553498</v>
      </c>
      <c r="E6259">
        <v>-3.02348894365423E-4</v>
      </c>
      <c r="F6259">
        <f>Tabla3[[#This Row],[Axial Force ]]/$M$12</f>
        <v>4.8746941679267533</v>
      </c>
      <c r="G6259">
        <f>Tabla3[[#This Row],[Axial Displacement ]]/$M$9</f>
        <v>4.2774871554832096E-2</v>
      </c>
      <c r="H6259">
        <f>IF(Tabla3[[#This Row],[Axial Displacement Command ]]=D6258,1,0)</f>
        <v>0</v>
      </c>
      <c r="I6259">
        <f>IF(AND(Tabla3[[#This Row],[cic]]=1,(AND(H6258=1,H6260=0))),1,0)</f>
        <v>0</v>
      </c>
      <c r="J6259">
        <f>Tabla3[[#This Row],[pas]]+J6258</f>
        <v>25</v>
      </c>
    </row>
    <row r="6260" spans="1:10" x14ac:dyDescent="0.25">
      <c r="A6260">
        <v>226.72454833984401</v>
      </c>
      <c r="B6260">
        <v>3.6816501524299401</v>
      </c>
      <c r="C6260" s="2">
        <v>9.0837481536709702E-5</v>
      </c>
      <c r="D6260">
        <v>3.6815593484789102</v>
      </c>
      <c r="E6260">
        <v>7.4094805313507095E-4</v>
      </c>
      <c r="F6260">
        <f>Tabla3[[#This Row],[Axial Force ]]/$M$12</f>
        <v>4.8757967384912693</v>
      </c>
      <c r="G6260">
        <f>Tabla3[[#This Row],[Axial Displacement ]]/$M$9</f>
        <v>4.2809885493371398E-2</v>
      </c>
      <c r="H6260">
        <f>IF(Tabla3[[#This Row],[Axial Displacement Command ]]=D6259,1,0)</f>
        <v>0</v>
      </c>
      <c r="I6260">
        <f>IF(AND(Tabla3[[#This Row],[cic]]=1,(AND(H6259=1,H6261=0))),1,0)</f>
        <v>0</v>
      </c>
      <c r="J6260">
        <f>Tabla3[[#This Row],[pas]]+J6259</f>
        <v>25</v>
      </c>
    </row>
    <row r="6261" spans="1:10" x14ac:dyDescent="0.25">
      <c r="A6261">
        <v>226.89793395996099</v>
      </c>
      <c r="B6261">
        <v>3.68452537804842</v>
      </c>
      <c r="C6261">
        <v>3.7050247669867498E-4</v>
      </c>
      <c r="D6261">
        <v>3.68489604443312</v>
      </c>
      <c r="E6261">
        <v>1.03557260899834E-3</v>
      </c>
      <c r="F6261">
        <f>Tabla3[[#This Row],[Axial Force ]]/$M$12</f>
        <v>4.8795254615045378</v>
      </c>
      <c r="G6261">
        <f>Tabla3[[#This Row],[Axial Displacement ]]/$M$9</f>
        <v>4.2843318349400229E-2</v>
      </c>
      <c r="H6261">
        <f>IF(Tabla3[[#This Row],[Axial Displacement Command ]]=D6260,1,0)</f>
        <v>0</v>
      </c>
      <c r="I6261">
        <f>IF(AND(Tabla3[[#This Row],[cic]]=1,(AND(H6260=1,H6262=0))),1,0)</f>
        <v>0</v>
      </c>
      <c r="J6261">
        <f>Tabla3[[#This Row],[pas]]+J6260</f>
        <v>25</v>
      </c>
    </row>
    <row r="6262" spans="1:10" x14ac:dyDescent="0.25">
      <c r="A6262">
        <v>227.006591796875</v>
      </c>
      <c r="B6262">
        <v>3.6877263337373698</v>
      </c>
      <c r="C6262">
        <v>5.0640107929211798E-4</v>
      </c>
      <c r="D6262">
        <v>3.6882327403873201</v>
      </c>
      <c r="E6262">
        <v>7.2217335400637196E-4</v>
      </c>
      <c r="F6262">
        <f>Tabla3[[#This Row],[Axial Force ]]/$M$12</f>
        <v>4.8818621891801079</v>
      </c>
      <c r="G6262">
        <f>Tabla3[[#This Row],[Axial Displacement ]]/$M$9</f>
        <v>4.2880538764388021E-2</v>
      </c>
      <c r="H6262">
        <f>IF(Tabla3[[#This Row],[Axial Displacement Command ]]=D6261,1,0)</f>
        <v>0</v>
      </c>
      <c r="I6262">
        <f>IF(AND(Tabla3[[#This Row],[cic]]=1,(AND(H6261=1,H6263=0))),1,0)</f>
        <v>0</v>
      </c>
      <c r="J6262">
        <f>Tabla3[[#This Row],[pas]]+J6261</f>
        <v>25</v>
      </c>
    </row>
    <row r="6263" spans="1:10" x14ac:dyDescent="0.25">
      <c r="A6263">
        <v>227.48965454101599</v>
      </c>
      <c r="B6263">
        <v>3.6918604746460901</v>
      </c>
      <c r="C6263">
        <v>2.9134750434423002E-4</v>
      </c>
      <c r="D6263">
        <v>3.69156920351088</v>
      </c>
      <c r="E6263">
        <v>8.7027302697606501E-4</v>
      </c>
      <c r="F6263">
        <f>Tabla3[[#This Row],[Axial Force ]]/$M$12</f>
        <v>4.8922506352906669</v>
      </c>
      <c r="G6263">
        <f>Tabla3[[#This Row],[Axial Displacement ]]/$M$9</f>
        <v>4.2928610170303375E-2</v>
      </c>
      <c r="H6263">
        <f>IF(Tabla3[[#This Row],[Axial Displacement Command ]]=D6262,1,0)</f>
        <v>0</v>
      </c>
      <c r="I6263">
        <f>IF(AND(Tabla3[[#This Row],[cic]]=1,(AND(H6262=1,H6264=0))),1,0)</f>
        <v>0</v>
      </c>
      <c r="J6263">
        <f>Tabla3[[#This Row],[pas]]+J6262</f>
        <v>25</v>
      </c>
    </row>
    <row r="6264" spans="1:10" x14ac:dyDescent="0.25">
      <c r="A6264">
        <v>227.25796508789099</v>
      </c>
      <c r="B6264">
        <v>3.69524001143873</v>
      </c>
      <c r="C6264">
        <v>3.3426283607695999E-4</v>
      </c>
      <c r="D6264">
        <v>3.69490566663444</v>
      </c>
      <c r="E6264">
        <v>1.28149531519739E-3</v>
      </c>
      <c r="F6264">
        <f>Tabla3[[#This Row],[Axial Force ]]/$M$12</f>
        <v>4.887268066406258</v>
      </c>
      <c r="G6264">
        <f>Tabla3[[#This Row],[Axial Displacement ]]/$M$9</f>
        <v>4.2967907109752672E-2</v>
      </c>
      <c r="H6264">
        <f>IF(Tabla3[[#This Row],[Axial Displacement Command ]]=D6263,1,0)</f>
        <v>0</v>
      </c>
      <c r="I6264">
        <f>IF(AND(Tabla3[[#This Row],[cic]]=1,(AND(H6263=1,H6265=0))),1,0)</f>
        <v>0</v>
      </c>
      <c r="J6264">
        <f>Tabla3[[#This Row],[pas]]+J6263</f>
        <v>25</v>
      </c>
    </row>
    <row r="6265" spans="1:10" x14ac:dyDescent="0.25">
      <c r="A6265">
        <v>227.71395874023401</v>
      </c>
      <c r="B6265">
        <v>3.6982477176934498</v>
      </c>
      <c r="C6265" s="2">
        <v>5.2452087118126698E-6</v>
      </c>
      <c r="D6265">
        <v>3.69824236258864</v>
      </c>
      <c r="E6265">
        <v>1.81327834525291E-3</v>
      </c>
      <c r="F6265">
        <f>Tabla3[[#This Row],[Axial Force ]]/$M$12</f>
        <v>4.897074381510409</v>
      </c>
      <c r="G6265">
        <f>Tabla3[[#This Row],[Axial Displacement ]]/$M$9</f>
        <v>4.3002880438295928E-2</v>
      </c>
      <c r="H6265">
        <f>IF(Tabla3[[#This Row],[Axial Displacement Command ]]=D6264,1,0)</f>
        <v>0</v>
      </c>
      <c r="I6265">
        <f>IF(AND(Tabla3[[#This Row],[cic]]=1,(AND(H6264=1,H6266=0))),1,0)</f>
        <v>0</v>
      </c>
      <c r="J6265">
        <f>Tabla3[[#This Row],[pas]]+J6264</f>
        <v>25</v>
      </c>
    </row>
    <row r="6266" spans="1:10" x14ac:dyDescent="0.25">
      <c r="A6266">
        <v>227.82145690918</v>
      </c>
      <c r="B6266">
        <v>3.7010728847235401</v>
      </c>
      <c r="C6266">
        <v>5.0592421985129498E-4</v>
      </c>
      <c r="D6266">
        <v>3.7015788257122</v>
      </c>
      <c r="E6266">
        <v>8.5902837554385802E-4</v>
      </c>
      <c r="F6266">
        <f>Tabla3[[#This Row],[Axial Force ]]/$M$12</f>
        <v>4.8993861700898922</v>
      </c>
      <c r="G6266">
        <f>Tabla3[[#This Row],[Axial Displacement ]]/$M$9</f>
        <v>4.3035731217715582E-2</v>
      </c>
      <c r="H6266">
        <f>IF(Tabla3[[#This Row],[Axial Displacement Command ]]=D6265,1,0)</f>
        <v>0</v>
      </c>
      <c r="I6266">
        <f>IF(AND(Tabla3[[#This Row],[cic]]=1,(AND(H6265=1,H6267=0))),1,0)</f>
        <v>0</v>
      </c>
      <c r="J6266">
        <f>Tabla3[[#This Row],[pas]]+J6265</f>
        <v>25</v>
      </c>
    </row>
    <row r="6267" spans="1:10" x14ac:dyDescent="0.25">
      <c r="A6267">
        <v>228.20980834960901</v>
      </c>
      <c r="B6267">
        <v>3.70401609688997</v>
      </c>
      <c r="C6267">
        <v>8.9931489810624E-4</v>
      </c>
      <c r="D6267">
        <v>3.7049155216664098</v>
      </c>
      <c r="E6267">
        <v>-6.5903952872758997E-4</v>
      </c>
      <c r="F6267">
        <f>Tabla3[[#This Row],[Axial Force ]]/$M$12</f>
        <v>4.907737813970086</v>
      </c>
      <c r="G6267">
        <f>Tabla3[[#This Row],[Axial Displacement ]]/$M$9</f>
        <v>4.3069954614999649E-2</v>
      </c>
      <c r="H6267">
        <f>IF(Tabla3[[#This Row],[Axial Displacement Command ]]=D6266,1,0)</f>
        <v>0</v>
      </c>
      <c r="I6267">
        <f>IF(AND(Tabla3[[#This Row],[cic]]=1,(AND(H6266=1,H6268=0))),1,0)</f>
        <v>0</v>
      </c>
      <c r="J6267">
        <f>Tabla3[[#This Row],[pas]]+J6266</f>
        <v>25</v>
      </c>
    </row>
    <row r="6268" spans="1:10" x14ac:dyDescent="0.25">
      <c r="A6268">
        <v>228.088455200195</v>
      </c>
      <c r="B6268">
        <v>3.7079108878970102</v>
      </c>
      <c r="C6268">
        <v>3.4141541505050598E-4</v>
      </c>
      <c r="D6268">
        <v>3.7082522176206099</v>
      </c>
      <c r="E6268">
        <v>-7.0487112679984399E-4</v>
      </c>
      <c r="F6268">
        <f>Tabla3[[#This Row],[Axial Force ]]/$M$12</f>
        <v>4.9051280688213978</v>
      </c>
      <c r="G6268">
        <f>Tabla3[[#This Row],[Axial Displacement ]]/$M$9</f>
        <v>4.3115242882523372E-2</v>
      </c>
      <c r="H6268">
        <f>IF(Tabla3[[#This Row],[Axial Displacement Command ]]=D6267,1,0)</f>
        <v>0</v>
      </c>
      <c r="I6268">
        <f>IF(AND(Tabla3[[#This Row],[cic]]=1,(AND(H6267=1,H6269=0))),1,0)</f>
        <v>0</v>
      </c>
      <c r="J6268">
        <f>Tabla3[[#This Row],[pas]]+J6267</f>
        <v>25</v>
      </c>
    </row>
    <row r="6269" spans="1:10" x14ac:dyDescent="0.25">
      <c r="A6269">
        <v>227.92919921875</v>
      </c>
      <c r="B6269">
        <v>3.7115621380507902</v>
      </c>
      <c r="C6269" s="2">
        <v>2.6464462621334001E-5</v>
      </c>
      <c r="D6269">
        <v>3.7115886807441698</v>
      </c>
      <c r="E6269">
        <v>1.51375877521787E-3</v>
      </c>
      <c r="F6269">
        <f>Tabla3[[#This Row],[Axial Force ]]/$M$12</f>
        <v>4.901703209005376</v>
      </c>
      <c r="G6269">
        <f>Tabla3[[#This Row],[Axial Displacement ]]/$M$9</f>
        <v>4.3157699279660351E-2</v>
      </c>
      <c r="H6269">
        <f>IF(Tabla3[[#This Row],[Axial Displacement Command ]]=D6268,1,0)</f>
        <v>0</v>
      </c>
      <c r="I6269">
        <f>IF(AND(Tabla3[[#This Row],[cic]]=1,(AND(H6268=1,H6270=0))),1,0)</f>
        <v>0</v>
      </c>
      <c r="J6269">
        <f>Tabla3[[#This Row],[pas]]+J6268</f>
        <v>25</v>
      </c>
    </row>
    <row r="6270" spans="1:10" x14ac:dyDescent="0.25">
      <c r="A6270">
        <v>228.10841369628901</v>
      </c>
      <c r="B6270">
        <v>3.7145018577575701</v>
      </c>
      <c r="C6270">
        <v>4.2343140194134299E-4</v>
      </c>
      <c r="D6270">
        <v>3.7149253766983699</v>
      </c>
      <c r="E6270">
        <v>-2.5360432118759499E-3</v>
      </c>
      <c r="F6270">
        <f>Tabla3[[#This Row],[Axial Force ]]/$M$12</f>
        <v>4.9055572837911612</v>
      </c>
      <c r="G6270">
        <f>Tabla3[[#This Row],[Axial Displacement ]]/$M$9</f>
        <v>4.3191882066948489E-2</v>
      </c>
      <c r="H6270">
        <f>IF(Tabla3[[#This Row],[Axial Displacement Command ]]=D6269,1,0)</f>
        <v>0</v>
      </c>
      <c r="I6270">
        <f>IF(AND(Tabla3[[#This Row],[cic]]=1,(AND(H6269=1,H6271=0))),1,0)</f>
        <v>0</v>
      </c>
      <c r="J6270">
        <f>Tabla3[[#This Row],[pas]]+J6269</f>
        <v>25</v>
      </c>
    </row>
    <row r="6271" spans="1:10" x14ac:dyDescent="0.25">
      <c r="A6271">
        <v>228.65476989746099</v>
      </c>
      <c r="B6271">
        <v>3.7182283122092499</v>
      </c>
      <c r="C6271" s="2">
        <v>3.36170202785979E-5</v>
      </c>
      <c r="D6271">
        <v>3.7182620726525801</v>
      </c>
      <c r="E6271">
        <v>8.7159497752509196E-4</v>
      </c>
      <c r="F6271">
        <f>Tabla3[[#This Row],[Axial Force ]]/$M$12</f>
        <v>4.9173068795152899</v>
      </c>
      <c r="G6271">
        <f>Tabla3[[#This Row],[Axial Displacement ]]/$M$9</f>
        <v>4.3235212932665697E-2</v>
      </c>
      <c r="H6271">
        <f>IF(Tabla3[[#This Row],[Axial Displacement Command ]]=D6270,1,0)</f>
        <v>0</v>
      </c>
      <c r="I6271">
        <f>IF(AND(Tabla3[[#This Row],[cic]]=1,(AND(H6270=1,H6272=0))),1,0)</f>
        <v>0</v>
      </c>
      <c r="J6271">
        <f>Tabla3[[#This Row],[pas]]+J6270</f>
        <v>25</v>
      </c>
    </row>
    <row r="6272" spans="1:10" x14ac:dyDescent="0.25">
      <c r="A6272">
        <v>228.38760375976599</v>
      </c>
      <c r="B6272">
        <v>3.7211573217064098</v>
      </c>
      <c r="C6272">
        <v>4.41074377022233E-4</v>
      </c>
      <c r="D6272">
        <v>3.7215983029454902</v>
      </c>
      <c r="E6272">
        <v>1.17006868549652E-3</v>
      </c>
      <c r="F6272">
        <f>Tabla3[[#This Row],[Axial Force ]]/$M$12</f>
        <v>4.911561371177763</v>
      </c>
      <c r="G6272">
        <f>Tabla3[[#This Row],[Axial Displacement ]]/$M$9</f>
        <v>4.3269271182632671E-2</v>
      </c>
      <c r="H6272">
        <f>IF(Tabla3[[#This Row],[Axial Displacement Command ]]=D6271,1,0)</f>
        <v>0</v>
      </c>
      <c r="I6272">
        <f>IF(AND(Tabla3[[#This Row],[cic]]=1,(AND(H6271=1,H6273=0))),1,0)</f>
        <v>0</v>
      </c>
      <c r="J6272">
        <f>Tabla3[[#This Row],[pas]]+J6271</f>
        <v>25</v>
      </c>
    </row>
    <row r="6273" spans="1:10" x14ac:dyDescent="0.25">
      <c r="A6273">
        <v>228.72927856445301</v>
      </c>
      <c r="B6273">
        <v>3.7242651451379101</v>
      </c>
      <c r="C6273">
        <v>6.6995619363296999E-4</v>
      </c>
      <c r="D6273">
        <v>3.7249349988997</v>
      </c>
      <c r="E6273" s="2">
        <v>-5.6884879029439603E-5</v>
      </c>
      <c r="F6273">
        <f>Tabla3[[#This Row],[Axial Force ]]/$M$12</f>
        <v>4.9189092164398494</v>
      </c>
      <c r="G6273">
        <f>Tabla3[[#This Row],[Axial Displacement ]]/$M$9</f>
        <v>4.33054086643943E-2</v>
      </c>
      <c r="H6273">
        <f>IF(Tabla3[[#This Row],[Axial Displacement Command ]]=D6272,1,0)</f>
        <v>0</v>
      </c>
      <c r="I6273">
        <f>IF(AND(Tabla3[[#This Row],[cic]]=1,(AND(H6272=1,H6274=0))),1,0)</f>
        <v>0</v>
      </c>
      <c r="J6273">
        <f>Tabla3[[#This Row],[pas]]+J6272</f>
        <v>25</v>
      </c>
    </row>
    <row r="6274" spans="1:10" x14ac:dyDescent="0.25">
      <c r="A6274">
        <v>228.85598754882801</v>
      </c>
      <c r="B6274">
        <v>3.7280202377587601</v>
      </c>
      <c r="C6274">
        <v>2.5153158844659602E-4</v>
      </c>
      <c r="D6274">
        <v>3.7282716948539001</v>
      </c>
      <c r="E6274" s="2">
        <v>6.1924367855681299E-5</v>
      </c>
      <c r="F6274">
        <f>Tabla3[[#This Row],[Axial Force ]]/$M$12</f>
        <v>4.9216341408350113</v>
      </c>
      <c r="G6274">
        <f>Tabla3[[#This Row],[Axial Displacement ]]/$M$9</f>
        <v>4.3349072532078606E-2</v>
      </c>
      <c r="H6274">
        <f>IF(Tabla3[[#This Row],[Axial Displacement Command ]]=D6273,1,0)</f>
        <v>0</v>
      </c>
      <c r="I6274">
        <f>IF(AND(Tabla3[[#This Row],[cic]]=1,(AND(H6273=1,H6275=0))),1,0)</f>
        <v>0</v>
      </c>
      <c r="J6274">
        <f>Tabla3[[#This Row],[pas]]+J6273</f>
        <v>25</v>
      </c>
    </row>
    <row r="6275" spans="1:10" x14ac:dyDescent="0.25">
      <c r="A6275">
        <v>229.05966186523401</v>
      </c>
      <c r="B6275">
        <v>3.7305878940969701</v>
      </c>
      <c r="C6275">
        <v>1.0201930535913601E-3</v>
      </c>
      <c r="D6275">
        <v>3.73160815797746</v>
      </c>
      <c r="E6275">
        <v>1.4269350856466201E-4</v>
      </c>
      <c r="F6275">
        <f>Tabla3[[#This Row],[Axial Force ]]/$M$12</f>
        <v>4.926014233660946</v>
      </c>
      <c r="G6275">
        <f>Tabla3[[#This Row],[Axial Displacement ]]/$M$9</f>
        <v>4.337892900112756E-2</v>
      </c>
      <c r="H6275">
        <f>IF(Tabla3[[#This Row],[Axial Displacement Command ]]=D6274,1,0)</f>
        <v>0</v>
      </c>
      <c r="I6275">
        <f>IF(AND(Tabla3[[#This Row],[cic]]=1,(AND(H6274=1,H6276=0))),1,0)</f>
        <v>0</v>
      </c>
      <c r="J6275">
        <f>Tabla3[[#This Row],[pas]]+J6274</f>
        <v>25</v>
      </c>
    </row>
    <row r="6276" spans="1:10" x14ac:dyDescent="0.25">
      <c r="A6276">
        <v>228.86701965332</v>
      </c>
      <c r="B6276">
        <v>3.7348794285208</v>
      </c>
      <c r="C6276" s="2">
        <v>6.5326688059030898E-5</v>
      </c>
      <c r="D6276">
        <v>3.7349448539316699</v>
      </c>
      <c r="E6276">
        <v>7.0206800728556096E-4</v>
      </c>
      <c r="F6276">
        <f>Tabla3[[#This Row],[Axial Force ]]/$M$12</f>
        <v>4.9218713903939788</v>
      </c>
      <c r="G6276">
        <f>Tabla3[[#This Row],[Axial Displacement ]]/$M$9</f>
        <v>4.3428830564195352E-2</v>
      </c>
      <c r="H6276">
        <f>IF(Tabla3[[#This Row],[Axial Displacement Command ]]=D6275,1,0)</f>
        <v>0</v>
      </c>
      <c r="I6276">
        <f>IF(AND(Tabla3[[#This Row],[cic]]=1,(AND(H6275=1,H6277=0))),1,0)</f>
        <v>0</v>
      </c>
      <c r="J6276">
        <f>Tabla3[[#This Row],[pas]]+J6275</f>
        <v>25</v>
      </c>
    </row>
    <row r="6277" spans="1:10" x14ac:dyDescent="0.25">
      <c r="A6277">
        <v>229.20358276367199</v>
      </c>
      <c r="B6277">
        <v>3.7383770104497702</v>
      </c>
      <c r="C6277" s="2">
        <v>9.5605848571267402E-5</v>
      </c>
      <c r="D6277">
        <v>3.7382815498858699</v>
      </c>
      <c r="E6277">
        <v>2.1547687083511798E-3</v>
      </c>
      <c r="F6277">
        <f>Tabla3[[#This Row],[Axial Force ]]/$M$12</f>
        <v>4.9291093067456337</v>
      </c>
      <c r="G6277">
        <f>Tabla3[[#This Row],[Axial Displacement ]]/$M$9</f>
        <v>4.3469500121508957E-2</v>
      </c>
      <c r="H6277">
        <f>IF(Tabla3[[#This Row],[Axial Displacement Command ]]=D6276,1,0)</f>
        <v>0</v>
      </c>
      <c r="I6277">
        <f>IF(AND(Tabla3[[#This Row],[cic]]=1,(AND(H6276=1,H6278=0))),1,0)</f>
        <v>0</v>
      </c>
      <c r="J6277">
        <f>Tabla3[[#This Row],[pas]]+J6276</f>
        <v>25</v>
      </c>
    </row>
    <row r="6278" spans="1:10" x14ac:dyDescent="0.25">
      <c r="A6278">
        <v>229.52098083496099</v>
      </c>
      <c r="B6278">
        <v>3.74152790755033</v>
      </c>
      <c r="C6278" s="2">
        <v>9.01222207971841E-5</v>
      </c>
      <c r="D6278">
        <v>3.7416180130094299</v>
      </c>
      <c r="E6278">
        <v>1.10019345811452E-3</v>
      </c>
      <c r="F6278">
        <f>Tabla3[[#This Row],[Axial Force ]]/$M$12</f>
        <v>4.9359350717195909</v>
      </c>
      <c r="G6278">
        <f>Tabla3[[#This Row],[Axial Displacement ]]/$M$9</f>
        <v>4.3506138459887558E-2</v>
      </c>
      <c r="H6278">
        <f>IF(Tabla3[[#This Row],[Axial Displacement Command ]]=D6277,1,0)</f>
        <v>0</v>
      </c>
      <c r="I6278">
        <f>IF(AND(Tabla3[[#This Row],[cic]]=1,(AND(H6277=1,H6279=0))),1,0)</f>
        <v>0</v>
      </c>
      <c r="J6278">
        <f>Tabla3[[#This Row],[pas]]+J6277</f>
        <v>25</v>
      </c>
    </row>
    <row r="6279" spans="1:10" x14ac:dyDescent="0.25">
      <c r="A6279">
        <v>229.503173828125</v>
      </c>
      <c r="B6279">
        <v>3.7448501680046302</v>
      </c>
      <c r="C6279">
        <v>1.04427336111712E-4</v>
      </c>
      <c r="D6279">
        <v>3.7449544761329898</v>
      </c>
      <c r="E6279" s="2">
        <v>4.7661881552585301E-5</v>
      </c>
      <c r="F6279">
        <f>Tabla3[[#This Row],[Axial Force ]]/$M$12</f>
        <v>4.9355521253360219</v>
      </c>
      <c r="G6279">
        <f>Tabla3[[#This Row],[Axial Displacement ]]/$M$9</f>
        <v>4.354476939540268E-2</v>
      </c>
      <c r="H6279">
        <f>IF(Tabla3[[#This Row],[Axial Displacement Command ]]=D6278,1,0)</f>
        <v>0</v>
      </c>
      <c r="I6279">
        <f>IF(AND(Tabla3[[#This Row],[cic]]=1,(AND(H6278=1,H6280=0))),1,0)</f>
        <v>0</v>
      </c>
      <c r="J6279">
        <f>Tabla3[[#This Row],[pas]]+J6278</f>
        <v>25</v>
      </c>
    </row>
    <row r="6280" spans="1:10" x14ac:dyDescent="0.25">
      <c r="A6280">
        <v>229.45150756835901</v>
      </c>
      <c r="B6280">
        <v>3.7488876841962302</v>
      </c>
      <c r="C6280">
        <v>5.9652330719473E-4</v>
      </c>
      <c r="D6280">
        <v>3.7482911720871899</v>
      </c>
      <c r="E6280" s="2">
        <v>2.4014262578475599E-5</v>
      </c>
      <c r="F6280">
        <f>Tabla3[[#This Row],[Axial Force ]]/$M$12</f>
        <v>4.9344410229754621</v>
      </c>
      <c r="G6280">
        <f>Tabla3[[#This Row],[Axial Displacement ]]/$M$9</f>
        <v>4.35917172580957E-2</v>
      </c>
      <c r="H6280">
        <f>IF(Tabla3[[#This Row],[Axial Displacement Command ]]=D6279,1,0)</f>
        <v>0</v>
      </c>
      <c r="I6280">
        <f>IF(AND(Tabla3[[#This Row],[cic]]=1,(AND(H6279=1,H6281=0))),1,0)</f>
        <v>0</v>
      </c>
      <c r="J6280">
        <f>Tabla3[[#This Row],[pas]]+J6279</f>
        <v>25</v>
      </c>
    </row>
    <row r="6281" spans="1:10" x14ac:dyDescent="0.25">
      <c r="A6281">
        <v>229.68420410156301</v>
      </c>
      <c r="B6281">
        <v>3.7517666351050099</v>
      </c>
      <c r="C6281">
        <v>1.3899803263939199E-4</v>
      </c>
      <c r="D6281">
        <v>3.7516276352107498</v>
      </c>
      <c r="E6281">
        <v>-2.54202063842968E-4</v>
      </c>
      <c r="F6281">
        <f>Tabla3[[#This Row],[Axial Force ]]/$M$12</f>
        <v>4.9394452494959786</v>
      </c>
      <c r="G6281">
        <f>Tabla3[[#This Row],[Axial Displacement ]]/$M$9</f>
        <v>4.3625193431453602E-2</v>
      </c>
      <c r="H6281">
        <f>IF(Tabla3[[#This Row],[Axial Displacement Command ]]=D6280,1,0)</f>
        <v>0</v>
      </c>
      <c r="I6281">
        <f>IF(AND(Tabla3[[#This Row],[cic]]=1,(AND(H6280=1,H6282=0))),1,0)</f>
        <v>0</v>
      </c>
      <c r="J6281">
        <f>Tabla3[[#This Row],[pas]]+J6280</f>
        <v>25</v>
      </c>
    </row>
    <row r="6282" spans="1:10" x14ac:dyDescent="0.25">
      <c r="A6282">
        <v>229.6416015625</v>
      </c>
      <c r="B6282">
        <v>3.7552535068243702</v>
      </c>
      <c r="C6282">
        <v>2.8920175054736297E-4</v>
      </c>
      <c r="D6282">
        <v>3.7549643311649601</v>
      </c>
      <c r="E6282">
        <v>9.4885103862907304E-4</v>
      </c>
      <c r="F6282">
        <f>Tabla3[[#This Row],[Axial Force ]]/$M$12</f>
        <v>4.938529065860215</v>
      </c>
      <c r="G6282">
        <f>Tabla3[[#This Row],[Axial Displacement ]]/$M$9</f>
        <v>4.3665738451446168E-2</v>
      </c>
      <c r="H6282">
        <f>IF(Tabla3[[#This Row],[Axial Displacement Command ]]=D6281,1,0)</f>
        <v>0</v>
      </c>
      <c r="I6282">
        <f>IF(AND(Tabla3[[#This Row],[cic]]=1,(AND(H6281=1,H6283=0))),1,0)</f>
        <v>0</v>
      </c>
      <c r="J6282">
        <f>Tabla3[[#This Row],[pas]]+J6281</f>
        <v>25</v>
      </c>
    </row>
    <row r="6283" spans="1:10" x14ac:dyDescent="0.25">
      <c r="A6283">
        <v>229.89326477050801</v>
      </c>
      <c r="B6283">
        <v>3.7586940452456501</v>
      </c>
      <c r="C6283">
        <v>3.9291381881412203E-4</v>
      </c>
      <c r="D6283">
        <v>3.7583010271191601</v>
      </c>
      <c r="E6283">
        <v>-3.2846659792085098E-4</v>
      </c>
      <c r="F6283">
        <f>Tabla3[[#This Row],[Axial Force ]]/$M$12</f>
        <v>4.9439411778603874</v>
      </c>
      <c r="G6283">
        <f>Tabla3[[#This Row],[Axial Displacement ]]/$M$9</f>
        <v>4.3705744712158719E-2</v>
      </c>
      <c r="H6283">
        <f>IF(Tabla3[[#This Row],[Axial Displacement Command ]]=D6282,1,0)</f>
        <v>0</v>
      </c>
      <c r="I6283">
        <f>IF(AND(Tabla3[[#This Row],[cic]]=1,(AND(H6282=1,H6284=0))),1,0)</f>
        <v>0</v>
      </c>
      <c r="J6283">
        <f>Tabla3[[#This Row],[pas]]+J6282</f>
        <v>25</v>
      </c>
    </row>
    <row r="6284" spans="1:10" x14ac:dyDescent="0.25">
      <c r="A6284">
        <v>229.65312194824199</v>
      </c>
      <c r="B6284">
        <v>3.7621522787958401</v>
      </c>
      <c r="C6284">
        <v>5.1474569318088503E-4</v>
      </c>
      <c r="D6284">
        <v>3.7616374902427201</v>
      </c>
      <c r="E6284" s="2">
        <v>7.3854073967538599E-6</v>
      </c>
      <c r="F6284">
        <f>Tabla3[[#This Row],[Axial Force ]]/$M$12</f>
        <v>4.9387768160912255</v>
      </c>
      <c r="G6284">
        <f>Tabla3[[#This Row],[Axial Displacement ]]/$M$9</f>
        <v>4.3745956730184186E-2</v>
      </c>
      <c r="H6284">
        <f>IF(Tabla3[[#This Row],[Axial Displacement Command ]]=D6283,1,0)</f>
        <v>0</v>
      </c>
      <c r="I6284">
        <f>IF(AND(Tabla3[[#This Row],[cic]]=1,(AND(H6283=1,H6285=0))),1,0)</f>
        <v>0</v>
      </c>
      <c r="J6284">
        <f>Tabla3[[#This Row],[pas]]+J6283</f>
        <v>25</v>
      </c>
    </row>
    <row r="6285" spans="1:10" x14ac:dyDescent="0.25">
      <c r="A6285">
        <v>229.67803955078099</v>
      </c>
      <c r="B6285">
        <v>3.76488803885877</v>
      </c>
      <c r="C6285" s="2">
        <v>8.6069107396724603E-5</v>
      </c>
      <c r="D6285">
        <v>3.7649741861969201</v>
      </c>
      <c r="E6285">
        <v>6.0941590618313101E-4</v>
      </c>
      <c r="F6285">
        <f>Tabla3[[#This Row],[Axial Force ]]/$M$12</f>
        <v>4.9393126785114196</v>
      </c>
      <c r="G6285">
        <f>Tabla3[[#This Row],[Axial Displacement ]]/$M$9</f>
        <v>4.3777767893706625E-2</v>
      </c>
      <c r="H6285">
        <f>IF(Tabla3[[#This Row],[Axial Displacement Command ]]=D6284,1,0)</f>
        <v>0</v>
      </c>
      <c r="I6285">
        <f>IF(AND(Tabla3[[#This Row],[cic]]=1,(AND(H6284=1,H6286=0))),1,0)</f>
        <v>0</v>
      </c>
      <c r="J6285">
        <f>Tabla3[[#This Row],[pas]]+J6284</f>
        <v>25</v>
      </c>
    </row>
    <row r="6286" spans="1:10" x14ac:dyDescent="0.25">
      <c r="A6286">
        <v>229.76655578613301</v>
      </c>
      <c r="B6286">
        <v>3.76836420036852</v>
      </c>
      <c r="C6286" s="2">
        <v>5.34057633672091E-5</v>
      </c>
      <c r="D6286">
        <v>3.76831088215113</v>
      </c>
      <c r="E6286">
        <v>6.2618647689305395E-4</v>
      </c>
      <c r="F6286">
        <f>Tabla3[[#This Row],[Axial Force ]]/$M$12</f>
        <v>4.9412162534652264</v>
      </c>
      <c r="G6286">
        <f>Tabla3[[#This Row],[Axial Displacement ]]/$M$9</f>
        <v>4.3818188376378138E-2</v>
      </c>
      <c r="H6286">
        <f>IF(Tabla3[[#This Row],[Axial Displacement Command ]]=D6285,1,0)</f>
        <v>0</v>
      </c>
      <c r="I6286">
        <f>IF(AND(Tabla3[[#This Row],[cic]]=1,(AND(H6285=1,H6287=0))),1,0)</f>
        <v>0</v>
      </c>
      <c r="J6286">
        <f>Tabla3[[#This Row],[pas]]+J6285</f>
        <v>25</v>
      </c>
    </row>
    <row r="6287" spans="1:10" x14ac:dyDescent="0.25">
      <c r="A6287">
        <v>229.808517456055</v>
      </c>
      <c r="B6287">
        <v>3.7715756334364401</v>
      </c>
      <c r="C6287" s="2">
        <v>7.1525576572639707E-5</v>
      </c>
      <c r="D6287">
        <v>3.7716471124440401</v>
      </c>
      <c r="E6287">
        <v>-1.11952613224275E-3</v>
      </c>
      <c r="F6287">
        <f>Tabla3[[#This Row],[Axial Force ]]/$M$12</f>
        <v>4.9421186549689251</v>
      </c>
      <c r="G6287">
        <f>Tabla3[[#This Row],[Axial Displacement ]]/$M$9</f>
        <v>4.3855530621353951E-2</v>
      </c>
      <c r="H6287">
        <f>IF(Tabla3[[#This Row],[Axial Displacement Command ]]=D6286,1,0)</f>
        <v>0</v>
      </c>
      <c r="I6287">
        <f>IF(AND(Tabla3[[#This Row],[cic]]=1,(AND(H6286=1,H6288=0))),1,0)</f>
        <v>0</v>
      </c>
      <c r="J6287">
        <f>Tabla3[[#This Row],[pas]]+J6286</f>
        <v>25</v>
      </c>
    </row>
    <row r="6288" spans="1:10" x14ac:dyDescent="0.25">
      <c r="A6288">
        <v>229.911544799805</v>
      </c>
      <c r="B6288">
        <v>3.77527344971895</v>
      </c>
      <c r="C6288">
        <v>2.8967858156647702E-4</v>
      </c>
      <c r="D6288">
        <v>3.7749838083982499</v>
      </c>
      <c r="E6288">
        <v>-3.7245621342663098E-4</v>
      </c>
      <c r="F6288">
        <f>Tabla3[[#This Row],[Axial Force ]]/$M$12</f>
        <v>4.9443342967700001</v>
      </c>
      <c r="G6288">
        <f>Tabla3[[#This Row],[Axial Displacement ]]/$M$9</f>
        <v>4.3898528485104067E-2</v>
      </c>
      <c r="H6288">
        <f>IF(Tabla3[[#This Row],[Axial Displacement Command ]]=D6287,1,0)</f>
        <v>0</v>
      </c>
      <c r="I6288">
        <f>IF(AND(Tabla3[[#This Row],[cic]]=1,(AND(H6287=1,H6289=0))),1,0)</f>
        <v>0</v>
      </c>
      <c r="J6288">
        <f>Tabla3[[#This Row],[pas]]+J6287</f>
        <v>25</v>
      </c>
    </row>
    <row r="6289" spans="1:10" x14ac:dyDescent="0.25">
      <c r="A6289">
        <v>230.24835205078099</v>
      </c>
      <c r="B6289">
        <v>3.7781882565468599</v>
      </c>
      <c r="C6289">
        <v>1.3232231310667E-4</v>
      </c>
      <c r="D6289">
        <v>3.7783205043524499</v>
      </c>
      <c r="E6289" s="2">
        <v>-3.6843779582795799E-5</v>
      </c>
      <c r="F6289">
        <f>Tabla3[[#This Row],[Axial Force ]]/$M$12</f>
        <v>4.9515774634576557</v>
      </c>
      <c r="G6289">
        <f>Tabla3[[#This Row],[Axial Displacement ]]/$M$9</f>
        <v>4.3932421587754185E-2</v>
      </c>
      <c r="H6289">
        <f>IF(Tabla3[[#This Row],[Axial Displacement Command ]]=D6288,1,0)</f>
        <v>0</v>
      </c>
      <c r="I6289">
        <f>IF(AND(Tabla3[[#This Row],[cic]]=1,(AND(H6288=1,H6290=0))),1,0)</f>
        <v>0</v>
      </c>
      <c r="J6289">
        <f>Tabla3[[#This Row],[pas]]+J6288</f>
        <v>25</v>
      </c>
    </row>
    <row r="6290" spans="1:10" x14ac:dyDescent="0.25">
      <c r="A6290">
        <v>230.11830139160199</v>
      </c>
      <c r="B6290">
        <v>3.78118152730167</v>
      </c>
      <c r="C6290">
        <v>4.7540663672407401E-4</v>
      </c>
      <c r="D6290">
        <v>3.7816569674760099</v>
      </c>
      <c r="E6290">
        <v>1.5265854358403899E-4</v>
      </c>
      <c r="F6290">
        <f>Tabla3[[#This Row],[Axial Force ]]/$M$12</f>
        <v>4.9487806750882148</v>
      </c>
      <c r="G6290">
        <f>Tabla3[[#This Row],[Axial Displacement ]]/$M$9</f>
        <v>4.3967227061647324E-2</v>
      </c>
      <c r="H6290">
        <f>IF(Tabla3[[#This Row],[Axial Displacement Command ]]=D6289,1,0)</f>
        <v>0</v>
      </c>
      <c r="I6290">
        <f>IF(AND(Tabla3[[#This Row],[cic]]=1,(AND(H6289=1,H6291=0))),1,0)</f>
        <v>0</v>
      </c>
      <c r="J6290">
        <f>Tabla3[[#This Row],[pas]]+J6289</f>
        <v>25</v>
      </c>
    </row>
    <row r="6291" spans="1:10" x14ac:dyDescent="0.25">
      <c r="A6291">
        <v>230.16387939453099</v>
      </c>
      <c r="B6291">
        <v>3.7843715399503699</v>
      </c>
      <c r="C6291">
        <v>6.2203406514527203E-4</v>
      </c>
      <c r="D6291">
        <v>3.7849936634302099</v>
      </c>
      <c r="E6291">
        <v>-1.56816338403587E-3</v>
      </c>
      <c r="F6291">
        <f>Tabla3[[#This Row],[Axial Force ]]/$M$12</f>
        <v>4.9497608471942147</v>
      </c>
      <c r="G6291">
        <f>Tabla3[[#This Row],[Axial Displacement ]]/$M$9</f>
        <v>4.4004320231981045E-2</v>
      </c>
      <c r="H6291">
        <f>IF(Tabla3[[#This Row],[Axial Displacement Command ]]=D6290,1,0)</f>
        <v>0</v>
      </c>
      <c r="I6291">
        <f>IF(AND(Tabla3[[#This Row],[cic]]=1,(AND(H6290=1,H6292=0))),1,0)</f>
        <v>0</v>
      </c>
      <c r="J6291">
        <f>Tabla3[[#This Row],[pas]]+J6290</f>
        <v>25</v>
      </c>
    </row>
    <row r="6292" spans="1:10" x14ac:dyDescent="0.25">
      <c r="A6292">
        <v>230.18865966796901</v>
      </c>
      <c r="B6292">
        <v>3.78864887170494</v>
      </c>
      <c r="C6292">
        <v>3.1852721349423502E-4</v>
      </c>
      <c r="D6292">
        <v>3.7883303593844202</v>
      </c>
      <c r="E6292">
        <v>-7.4626944979172495E-4</v>
      </c>
      <c r="F6292">
        <f>Tabla3[[#This Row],[Axial Force ]]/$M$12</f>
        <v>4.9502937563004084</v>
      </c>
      <c r="G6292">
        <f>Tabla3[[#This Row],[Axial Displacement ]]/$M$9</f>
        <v>4.4054056647731862E-2</v>
      </c>
      <c r="H6292">
        <f>IF(Tabla3[[#This Row],[Axial Displacement Command ]]=D6291,1,0)</f>
        <v>0</v>
      </c>
      <c r="I6292">
        <f>IF(AND(Tabla3[[#This Row],[cic]]=1,(AND(H6291=1,H6293=0))),1,0)</f>
        <v>0</v>
      </c>
      <c r="J6292">
        <f>Tabla3[[#This Row],[pas]]+J6291</f>
        <v>25</v>
      </c>
    </row>
    <row r="6293" spans="1:10" x14ac:dyDescent="0.25">
      <c r="A6293">
        <v>230.35012817382801</v>
      </c>
      <c r="B6293">
        <v>3.7909089587628801</v>
      </c>
      <c r="C6293">
        <v>7.5769423801830304E-4</v>
      </c>
      <c r="D6293">
        <v>3.7916668225079802</v>
      </c>
      <c r="E6293">
        <v>-3.13196210299793E-4</v>
      </c>
      <c r="F6293">
        <f>Tabla3[[#This Row],[Axial Force ]]/$M$12</f>
        <v>4.9537661972866243</v>
      </c>
      <c r="G6293">
        <f>Tabla3[[#This Row],[Axial Displacement ]]/$M$9</f>
        <v>4.4080336729800933E-2</v>
      </c>
      <c r="H6293">
        <f>IF(Tabla3[[#This Row],[Axial Displacement Command ]]=D6292,1,0)</f>
        <v>0</v>
      </c>
      <c r="I6293">
        <f>IF(AND(Tabla3[[#This Row],[cic]]=1,(AND(H6292=1,H6294=0))),1,0)</f>
        <v>0</v>
      </c>
      <c r="J6293">
        <f>Tabla3[[#This Row],[pas]]+J6292</f>
        <v>25</v>
      </c>
    </row>
    <row r="6294" spans="1:10" x14ac:dyDescent="0.25">
      <c r="A6294">
        <v>230.100662231445</v>
      </c>
      <c r="B6294">
        <v>3.7954044528305499</v>
      </c>
      <c r="C6294">
        <v>4.0102005982589601E-4</v>
      </c>
      <c r="D6294">
        <v>3.7950035184621802</v>
      </c>
      <c r="E6294">
        <v>-2.9166372428335302E-4</v>
      </c>
      <c r="F6294">
        <f>Tabla3[[#This Row],[Axial Force ]]/$M$12</f>
        <v>4.9484013383106449</v>
      </c>
      <c r="G6294">
        <f>Tabla3[[#This Row],[Axial Displacement ]]/$M$9</f>
        <v>4.4132609916634299E-2</v>
      </c>
      <c r="H6294">
        <f>IF(Tabla3[[#This Row],[Axial Displacement Command ]]=D6293,1,0)</f>
        <v>0</v>
      </c>
      <c r="I6294">
        <f>IF(AND(Tabla3[[#This Row],[cic]]=1,(AND(H6293=1,H6295=0))),1,0)</f>
        <v>0</v>
      </c>
      <c r="J6294">
        <f>Tabla3[[#This Row],[pas]]+J6293</f>
        <v>25</v>
      </c>
    </row>
    <row r="6295" spans="1:10" x14ac:dyDescent="0.25">
      <c r="A6295">
        <v>229.86288452148401</v>
      </c>
      <c r="B6295">
        <v>3.7986051756888601</v>
      </c>
      <c r="C6295">
        <v>2.6512145723245302E-4</v>
      </c>
      <c r="D6295">
        <v>3.7983399815857402</v>
      </c>
      <c r="E6295">
        <v>-1.35876305762395E-4</v>
      </c>
      <c r="F6295">
        <f>Tabla3[[#This Row],[Axial Force ]]/$M$12</f>
        <v>4.943287839171699</v>
      </c>
      <c r="G6295">
        <f>Tabla3[[#This Row],[Axial Displacement ]]/$M$9</f>
        <v>4.4169827624289074E-2</v>
      </c>
      <c r="H6295">
        <f>IF(Tabla3[[#This Row],[Axial Displacement Command ]]=D6294,1,0)</f>
        <v>0</v>
      </c>
      <c r="I6295">
        <f>IF(AND(Tabla3[[#This Row],[cic]]=1,(AND(H6294=1,H6296=0))),1,0)</f>
        <v>0</v>
      </c>
      <c r="J6295">
        <f>Tabla3[[#This Row],[pas]]+J6294</f>
        <v>25</v>
      </c>
    </row>
    <row r="6296" spans="1:10" x14ac:dyDescent="0.25">
      <c r="A6296">
        <v>230.50068664550801</v>
      </c>
      <c r="B6296">
        <v>3.8014948368072501</v>
      </c>
      <c r="C6296">
        <v>1.81674963073419E-4</v>
      </c>
      <c r="D6296">
        <v>3.8016764447093001</v>
      </c>
      <c r="E6296">
        <v>-1.33021330839256E-3</v>
      </c>
      <c r="F6296">
        <f>Tabla3[[#This Row],[Axial Force ]]/$M$12</f>
        <v>4.9570040138818925</v>
      </c>
      <c r="G6296">
        <f>Tabla3[[#This Row],[Axial Displacement ]]/$M$9</f>
        <v>4.4203428334968022E-2</v>
      </c>
      <c r="H6296">
        <f>IF(Tabla3[[#This Row],[Axial Displacement Command ]]=D6295,1,0)</f>
        <v>0</v>
      </c>
      <c r="I6296">
        <f>IF(AND(Tabla3[[#This Row],[cic]]=1,(AND(H6295=1,H6297=0))),1,0)</f>
        <v>0</v>
      </c>
      <c r="J6296">
        <f>Tabla3[[#This Row],[pas]]+J6295</f>
        <v>25</v>
      </c>
    </row>
    <row r="6297" spans="1:10" x14ac:dyDescent="0.25">
      <c r="A6297">
        <v>230.096603393555</v>
      </c>
      <c r="B6297">
        <v>3.8054073229432102</v>
      </c>
      <c r="C6297">
        <v>3.94105910572762E-4</v>
      </c>
      <c r="D6297">
        <v>3.8050131406635002</v>
      </c>
      <c r="E6297">
        <v>-1.3217951391197901E-3</v>
      </c>
      <c r="F6297">
        <f>Tabla3[[#This Row],[Axial Force ]]/$M$12</f>
        <v>4.9483140514743011</v>
      </c>
      <c r="G6297">
        <f>Tabla3[[#This Row],[Axial Displacement ]]/$M$9</f>
        <v>4.4248922359804772E-2</v>
      </c>
      <c r="H6297">
        <f>IF(Tabla3[[#This Row],[Axial Displacement Command ]]=D6296,1,0)</f>
        <v>0</v>
      </c>
      <c r="I6297">
        <f>IF(AND(Tabla3[[#This Row],[cic]]=1,(AND(H6296=1,H6298=0))),1,0)</f>
        <v>0</v>
      </c>
      <c r="J6297">
        <f>Tabla3[[#This Row],[pas]]+J6296</f>
        <v>25</v>
      </c>
    </row>
    <row r="6298" spans="1:10" x14ac:dyDescent="0.25">
      <c r="A6298">
        <v>230.112716674805</v>
      </c>
      <c r="B6298">
        <v>3.8080716039985401</v>
      </c>
      <c r="C6298">
        <v>2.7823449499919699E-4</v>
      </c>
      <c r="D6298">
        <v>3.80834983661771</v>
      </c>
      <c r="E6298">
        <v>1.8289197214471601E-3</v>
      </c>
      <c r="F6298">
        <f>Tabla3[[#This Row],[Axial Force ]]/$M$12</f>
        <v>4.9486605736517202</v>
      </c>
      <c r="G6298">
        <f>Tabla3[[#This Row],[Axial Displacement ]]/$M$9</f>
        <v>4.4279902372076047E-2</v>
      </c>
      <c r="H6298">
        <f>IF(Tabla3[[#This Row],[Axial Displacement Command ]]=D6297,1,0)</f>
        <v>0</v>
      </c>
      <c r="I6298">
        <f>IF(AND(Tabla3[[#This Row],[cic]]=1,(AND(H6297=1,H6299=0))),1,0)</f>
        <v>0</v>
      </c>
      <c r="J6298">
        <f>Tabla3[[#This Row],[pas]]+J6297</f>
        <v>25</v>
      </c>
    </row>
    <row r="6299" spans="1:10" x14ac:dyDescent="0.25">
      <c r="A6299">
        <v>230.44584655761699</v>
      </c>
      <c r="B6299">
        <v>3.8123382255434999</v>
      </c>
      <c r="C6299">
        <v>6.5183638753296702E-4</v>
      </c>
      <c r="D6299">
        <v>3.8116862997412699</v>
      </c>
      <c r="E6299">
        <v>-1.1291332384644199E-3</v>
      </c>
      <c r="F6299">
        <f>Tabla3[[#This Row],[Axial Force ]]/$M$12</f>
        <v>4.9558246571530535</v>
      </c>
      <c r="G6299">
        <f>Tabla3[[#This Row],[Axial Displacement ]]/$M$9</f>
        <v>4.4329514250505811E-2</v>
      </c>
      <c r="H6299">
        <f>IF(Tabla3[[#This Row],[Axial Displacement Command ]]=D6298,1,0)</f>
        <v>0</v>
      </c>
      <c r="I6299">
        <f>IF(AND(Tabla3[[#This Row],[cic]]=1,(AND(H6298=1,H6300=0))),1,0)</f>
        <v>0</v>
      </c>
      <c r="J6299">
        <f>Tabla3[[#This Row],[pas]]+J6298</f>
        <v>25</v>
      </c>
    </row>
    <row r="6300" spans="1:10" x14ac:dyDescent="0.25">
      <c r="A6300">
        <v>230.67100524902301</v>
      </c>
      <c r="B6300">
        <v>3.8152635097503702</v>
      </c>
      <c r="C6300">
        <v>2.4056433289843001E-4</v>
      </c>
      <c r="D6300">
        <v>3.81502299569547</v>
      </c>
      <c r="E6300">
        <v>7.9011300613274205E-4</v>
      </c>
      <c r="F6300">
        <f>Tabla3[[#This Row],[Axial Force ]]/$M$12</f>
        <v>4.9606667795488821</v>
      </c>
      <c r="G6300">
        <f>Tabla3[[#This Row],[Axial Displacement ]]/$M$9</f>
        <v>4.4363529183143839E-2</v>
      </c>
      <c r="H6300">
        <f>IF(Tabla3[[#This Row],[Axial Displacement Command ]]=D6299,1,0)</f>
        <v>0</v>
      </c>
      <c r="I6300">
        <f>IF(AND(Tabla3[[#This Row],[cic]]=1,(AND(H6299=1,H6301=0))),1,0)</f>
        <v>0</v>
      </c>
      <c r="J6300">
        <f>Tabla3[[#This Row],[pas]]+J6299</f>
        <v>25</v>
      </c>
    </row>
    <row r="6301" spans="1:10" x14ac:dyDescent="0.25">
      <c r="A6301">
        <v>230.79780578613301</v>
      </c>
      <c r="B6301">
        <v>3.8177955430000998</v>
      </c>
      <c r="C6301">
        <v>5.6409834314763397E-4</v>
      </c>
      <c r="D6301">
        <v>3.8183596916496798</v>
      </c>
      <c r="E6301">
        <v>4.5554205030384802E-4</v>
      </c>
      <c r="F6301">
        <f>Tabla3[[#This Row],[Axial Force ]]/$M$12</f>
        <v>4.9633936728200645</v>
      </c>
      <c r="G6301">
        <f>Tabla3[[#This Row],[Axial Displacement ]]/$M$9</f>
        <v>4.439297143023372E-2</v>
      </c>
      <c r="H6301">
        <f>IF(Tabla3[[#This Row],[Axial Displacement Command ]]=D6300,1,0)</f>
        <v>0</v>
      </c>
      <c r="I6301">
        <f>IF(AND(Tabla3[[#This Row],[cic]]=1,(AND(H6300=1,H6302=0))),1,0)</f>
        <v>0</v>
      </c>
      <c r="J6301">
        <f>Tabla3[[#This Row],[pas]]+J6300</f>
        <v>25</v>
      </c>
    </row>
    <row r="6302" spans="1:10" x14ac:dyDescent="0.25">
      <c r="A6302">
        <v>230.11894226074199</v>
      </c>
      <c r="B6302">
        <v>3.8216756656765898</v>
      </c>
      <c r="C6302" s="2">
        <v>2.0265579436795599E-5</v>
      </c>
      <c r="D6302">
        <v>3.8216961547732402</v>
      </c>
      <c r="E6302">
        <v>-2.0100112863019601E-4</v>
      </c>
      <c r="F6302">
        <f>Tabla3[[#This Row],[Axial Force ]]/$M$12</f>
        <v>4.9487944572202576</v>
      </c>
      <c r="G6302">
        <f>Tabla3[[#This Row],[Axial Displacement ]]/$M$9</f>
        <v>4.4438089135774302E-2</v>
      </c>
      <c r="H6302">
        <f>IF(Tabla3[[#This Row],[Axial Displacement Command ]]=D6301,1,0)</f>
        <v>0</v>
      </c>
      <c r="I6302">
        <f>IF(AND(Tabla3[[#This Row],[cic]]=1,(AND(H6301=1,H6303=0))),1,0)</f>
        <v>0</v>
      </c>
      <c r="J6302">
        <f>Tabla3[[#This Row],[pas]]+J6301</f>
        <v>25</v>
      </c>
    </row>
    <row r="6303" spans="1:10" x14ac:dyDescent="0.25">
      <c r="A6303">
        <v>230.44740295410199</v>
      </c>
      <c r="B6303">
        <v>3.8249837234616302</v>
      </c>
      <c r="C6303" s="2">
        <v>4.8875808289494698E-5</v>
      </c>
      <c r="D6303">
        <v>3.8250326178968002</v>
      </c>
      <c r="E6303">
        <v>-1.6060428151831699E-3</v>
      </c>
      <c r="F6303">
        <f>Tabla3[[#This Row],[Axial Force ]]/$M$12</f>
        <v>4.9558581280452039</v>
      </c>
      <c r="G6303">
        <f>Tabla3[[#This Row],[Axial Displacement ]]/$M$9</f>
        <v>4.4476554923972442E-2</v>
      </c>
      <c r="H6303">
        <f>IF(Tabla3[[#This Row],[Axial Displacement Command ]]=D6302,1,0)</f>
        <v>0</v>
      </c>
      <c r="I6303">
        <f>IF(AND(Tabla3[[#This Row],[cic]]=1,(AND(H6302=1,H6304=0))),1,0)</f>
        <v>0</v>
      </c>
      <c r="J6303">
        <f>Tabla3[[#This Row],[pas]]+J6302</f>
        <v>25</v>
      </c>
    </row>
    <row r="6304" spans="1:10" x14ac:dyDescent="0.25">
      <c r="A6304">
        <v>230.65965270996099</v>
      </c>
      <c r="B6304">
        <v>3.8280021399259598</v>
      </c>
      <c r="C6304">
        <v>3.6716460272145902E-4</v>
      </c>
      <c r="D6304">
        <v>3.8283693138510002</v>
      </c>
      <c r="E6304">
        <v>-1.1964258419538999E-3</v>
      </c>
      <c r="F6304">
        <f>Tabla3[[#This Row],[Axial Force ]]/$M$12</f>
        <v>4.9604226389238928</v>
      </c>
      <c r="G6304">
        <f>Tabla3[[#This Row],[Axial Displacement ]]/$M$9</f>
        <v>4.4511652789836743E-2</v>
      </c>
      <c r="H6304">
        <f>IF(Tabla3[[#This Row],[Axial Displacement Command ]]=D6303,1,0)</f>
        <v>0</v>
      </c>
      <c r="I6304">
        <f>IF(AND(Tabla3[[#This Row],[cic]]=1,(AND(H6303=1,H6305=0))),1,0)</f>
        <v>0</v>
      </c>
      <c r="J6304">
        <f>Tabla3[[#This Row],[pas]]+J6303</f>
        <v>25</v>
      </c>
    </row>
    <row r="6305" spans="1:10" x14ac:dyDescent="0.25">
      <c r="A6305">
        <v>230.28720092773401</v>
      </c>
      <c r="B6305">
        <v>3.8320862222462901</v>
      </c>
      <c r="C6305">
        <v>3.80516041786905E-4</v>
      </c>
      <c r="D6305">
        <v>3.8317057769745602</v>
      </c>
      <c r="E6305">
        <v>-4.2668548871915802E-4</v>
      </c>
      <c r="F6305">
        <f>Tabla3[[#This Row],[Axial Force ]]/$M$12</f>
        <v>4.952412923177075</v>
      </c>
      <c r="G6305">
        <f>Tabla3[[#This Row],[Axial Displacement ]]/$M$9</f>
        <v>4.4559142119142907E-2</v>
      </c>
      <c r="H6305">
        <f>IF(Tabla3[[#This Row],[Axial Displacement Command ]]=D6304,1,0)</f>
        <v>0</v>
      </c>
      <c r="I6305">
        <f>IF(AND(Tabla3[[#This Row],[cic]]=1,(AND(H6304=1,H6306=0))),1,0)</f>
        <v>0</v>
      </c>
      <c r="J6305">
        <f>Tabla3[[#This Row],[pas]]+J6304</f>
        <v>25</v>
      </c>
    </row>
    <row r="6306" spans="1:10" x14ac:dyDescent="0.25">
      <c r="A6306">
        <v>230.29920959472699</v>
      </c>
      <c r="B6306">
        <v>3.83517984300852</v>
      </c>
      <c r="C6306">
        <v>1.37329095650784E-4</v>
      </c>
      <c r="D6306">
        <v>3.8350424729287602</v>
      </c>
      <c r="E6306">
        <v>9.2689060693373904E-4</v>
      </c>
      <c r="F6306">
        <f>Tabla3[[#This Row],[Axial Force ]]/$M$12</f>
        <v>4.9526711740801499</v>
      </c>
      <c r="G6306">
        <f>Tabla3[[#This Row],[Axial Displacement ]]/$M$9</f>
        <v>4.4595114453587444E-2</v>
      </c>
      <c r="H6306">
        <f>IF(Tabla3[[#This Row],[Axial Displacement Command ]]=D6305,1,0)</f>
        <v>0</v>
      </c>
      <c r="I6306">
        <f>IF(AND(Tabla3[[#This Row],[cic]]=1,(AND(H6305=1,H6307=0))),1,0)</f>
        <v>0</v>
      </c>
      <c r="J6306">
        <f>Tabla3[[#This Row],[pas]]+J6305</f>
        <v>25</v>
      </c>
    </row>
    <row r="6307" spans="1:10" x14ac:dyDescent="0.25">
      <c r="A6307">
        <v>230.06689453125</v>
      </c>
      <c r="B6307">
        <v>3.8391316775232598</v>
      </c>
      <c r="C6307">
        <v>7.5244901154292198E-4</v>
      </c>
      <c r="D6307">
        <v>3.83837916888297</v>
      </c>
      <c r="E6307">
        <v>-2.36322833302438E-4</v>
      </c>
      <c r="F6307">
        <f>Tabla3[[#This Row],[Axial Force ]]/$M$12</f>
        <v>4.947675151209677</v>
      </c>
      <c r="G6307">
        <f>Tabla3[[#This Row],[Axial Displacement ]]/$M$9</f>
        <v>4.4641066017712325E-2</v>
      </c>
      <c r="H6307">
        <f>IF(Tabla3[[#This Row],[Axial Displacement Command ]]=D6306,1,0)</f>
        <v>0</v>
      </c>
      <c r="I6307">
        <f>IF(AND(Tabla3[[#This Row],[cic]]=1,(AND(H6306=1,H6308=0))),1,0)</f>
        <v>0</v>
      </c>
      <c r="J6307">
        <f>Tabla3[[#This Row],[pas]]+J6306</f>
        <v>25</v>
      </c>
    </row>
    <row r="6308" spans="1:10" x14ac:dyDescent="0.25">
      <c r="A6308">
        <v>230.25318908691401</v>
      </c>
      <c r="B6308">
        <v>3.8421677891165</v>
      </c>
      <c r="C6308">
        <v>4.5228003386910099E-4</v>
      </c>
      <c r="D6308">
        <v>3.84171563200653</v>
      </c>
      <c r="E6308">
        <v>1.3389995956458701E-4</v>
      </c>
      <c r="F6308">
        <f>Tabla3[[#This Row],[Axial Force ]]/$M$12</f>
        <v>4.9516814857400862</v>
      </c>
      <c r="G6308">
        <f>Tabla3[[#This Row],[Axial Displacement ]]/$M$9</f>
        <v>4.4676369640889536E-2</v>
      </c>
      <c r="H6308">
        <f>IF(Tabla3[[#This Row],[Axial Displacement Command ]]=D6307,1,0)</f>
        <v>0</v>
      </c>
      <c r="I6308">
        <f>IF(AND(Tabla3[[#This Row],[cic]]=1,(AND(H6307=1,H6309=0))),1,0)</f>
        <v>0</v>
      </c>
      <c r="J6308">
        <f>Tabla3[[#This Row],[pas]]+J6307</f>
        <v>25</v>
      </c>
    </row>
    <row r="6309" spans="1:10" x14ac:dyDescent="0.25">
      <c r="A6309">
        <v>230.0400390625</v>
      </c>
      <c r="B6309">
        <v>3.8454078603535899</v>
      </c>
      <c r="C6309">
        <v>3.5572051615417898E-4</v>
      </c>
      <c r="D6309">
        <v>3.84505232796073</v>
      </c>
      <c r="E6309">
        <v>2.8445504085539098E-4</v>
      </c>
      <c r="F6309">
        <f>Tabla3[[#This Row],[Axial Force ]]/$M$12</f>
        <v>4.947097614247312</v>
      </c>
      <c r="G6309">
        <f>Tabla3[[#This Row],[Axial Displacement ]]/$M$9</f>
        <v>4.4714044887832441E-2</v>
      </c>
      <c r="H6309">
        <f>IF(Tabla3[[#This Row],[Axial Displacement Command ]]=D6308,1,0)</f>
        <v>0</v>
      </c>
      <c r="I6309">
        <f>IF(AND(Tabla3[[#This Row],[cic]]=1,(AND(H6308=1,H6310=0))),1,0)</f>
        <v>0</v>
      </c>
      <c r="J6309">
        <f>Tabla3[[#This Row],[pas]]+J6308</f>
        <v>25</v>
      </c>
    </row>
    <row r="6310" spans="1:10" x14ac:dyDescent="0.25">
      <c r="A6310">
        <v>230.05862426757801</v>
      </c>
      <c r="B6310">
        <v>3.84840834885836</v>
      </c>
      <c r="C6310" s="2">
        <v>1.9550324026340601E-5</v>
      </c>
      <c r="D6310">
        <v>3.8483890239149301</v>
      </c>
      <c r="E6310">
        <v>-4.6801906137261498E-2</v>
      </c>
      <c r="F6310">
        <f>Tabla3[[#This Row],[Axial Force ]]/$M$12</f>
        <v>4.9474972960769463</v>
      </c>
      <c r="G6310">
        <f>Tabla3[[#This Row],[Axial Displacement ]]/$M$9</f>
        <v>4.4748934289050697E-2</v>
      </c>
      <c r="H6310">
        <f>IF(Tabla3[[#This Row],[Axial Displacement Command ]]=D6309,1,0)</f>
        <v>0</v>
      </c>
      <c r="I6310">
        <f>IF(AND(Tabla3[[#This Row],[cic]]=1,(AND(H6309=1,H6311=0))),1,0)</f>
        <v>0</v>
      </c>
      <c r="J6310">
        <f>Tabla3[[#This Row],[pas]]+J6309</f>
        <v>25</v>
      </c>
    </row>
    <row r="6311" spans="1:10" x14ac:dyDescent="0.25">
      <c r="A6311">
        <v>230.37051391601599</v>
      </c>
      <c r="B6311">
        <v>3.8520563393831302</v>
      </c>
      <c r="C6311">
        <v>3.3092499052145302E-4</v>
      </c>
      <c r="D6311">
        <v>3.8517252542078499</v>
      </c>
      <c r="E6311">
        <v>1.3100481055516901E-4</v>
      </c>
      <c r="F6311">
        <f>Tabla3[[#This Row],[Axial Force ]]/$M$12</f>
        <v>4.95420460034443</v>
      </c>
      <c r="G6311">
        <f>Tabla3[[#This Row],[Axial Displacement ]]/$M$9</f>
        <v>4.4791352783524772E-2</v>
      </c>
      <c r="H6311">
        <f>IF(Tabla3[[#This Row],[Axial Displacement Command ]]=D6310,1,0)</f>
        <v>0</v>
      </c>
      <c r="I6311">
        <f>IF(AND(Tabla3[[#This Row],[cic]]=1,(AND(H6310=1,H6312=0))),1,0)</f>
        <v>0</v>
      </c>
      <c r="J6311">
        <f>Tabla3[[#This Row],[pas]]+J6310</f>
        <v>25</v>
      </c>
    </row>
    <row r="6312" spans="1:10" x14ac:dyDescent="0.25">
      <c r="A6312">
        <v>230.00978088378901</v>
      </c>
      <c r="B6312">
        <v>3.8551068864762801</v>
      </c>
      <c r="C6312" s="2">
        <v>4.48226913363214E-5</v>
      </c>
      <c r="D6312">
        <v>3.85506195016205</v>
      </c>
      <c r="E6312">
        <v>2.8644893745877198E-4</v>
      </c>
      <c r="F6312">
        <f>Tabla3[[#This Row],[Axial Force ]]/$M$12</f>
        <v>4.9464469007266452</v>
      </c>
      <c r="G6312">
        <f>Tabla3[[#This Row],[Axial Displacement ]]/$M$9</f>
        <v>4.4826824261352094E-2</v>
      </c>
      <c r="H6312">
        <f>IF(Tabla3[[#This Row],[Axial Displacement Command ]]=D6311,1,0)</f>
        <v>0</v>
      </c>
      <c r="I6312">
        <f>IF(AND(Tabla3[[#This Row],[cic]]=1,(AND(H6311=1,H6313=0))),1,0)</f>
        <v>0</v>
      </c>
      <c r="J6312">
        <f>Tabla3[[#This Row],[pas]]+J6311</f>
        <v>25</v>
      </c>
    </row>
    <row r="6313" spans="1:10" x14ac:dyDescent="0.25">
      <c r="A6313">
        <v>230.04916381835901</v>
      </c>
      <c r="B6313">
        <v>3.8586866576224601</v>
      </c>
      <c r="C6313">
        <v>2.88009630367014E-4</v>
      </c>
      <c r="D6313">
        <v>3.8583986461162598</v>
      </c>
      <c r="E6313">
        <v>6.0081373476350596E-4</v>
      </c>
      <c r="F6313">
        <f>Tabla3[[#This Row],[Axial Force ]]/$M$12</f>
        <v>4.947293845556108</v>
      </c>
      <c r="G6313">
        <f>Tabla3[[#This Row],[Axial Displacement ]]/$M$9</f>
        <v>4.4868449507237909E-2</v>
      </c>
      <c r="H6313">
        <f>IF(Tabla3[[#This Row],[Axial Displacement Command ]]=D6312,1,0)</f>
        <v>0</v>
      </c>
      <c r="I6313">
        <f>IF(AND(Tabla3[[#This Row],[cic]]=1,(AND(H6312=1,H6314=0))),1,0)</f>
        <v>0</v>
      </c>
      <c r="J6313">
        <f>Tabla3[[#This Row],[pas]]+J6312</f>
        <v>25</v>
      </c>
    </row>
    <row r="6314" spans="1:10" x14ac:dyDescent="0.25">
      <c r="A6314">
        <v>230.33215332031301</v>
      </c>
      <c r="B6314">
        <v>3.86208761483431</v>
      </c>
      <c r="C6314">
        <v>3.5262107189737402E-4</v>
      </c>
      <c r="D6314">
        <v>3.8617351092398202</v>
      </c>
      <c r="E6314" s="2">
        <v>7.5970660873281304E-5</v>
      </c>
      <c r="F6314">
        <f>Tabla3[[#This Row],[Axial Force ]]/$M$12</f>
        <v>4.9533796412970537</v>
      </c>
      <c r="G6314">
        <f>Tabla3[[#This Row],[Axial Displacement ]]/$M$9</f>
        <v>4.4907995521329187E-2</v>
      </c>
      <c r="H6314">
        <f>IF(Tabla3[[#This Row],[Axial Displacement Command ]]=D6313,1,0)</f>
        <v>0</v>
      </c>
      <c r="I6314">
        <f>IF(AND(Tabla3[[#This Row],[cic]]=1,(AND(H6313=1,H6315=0))),1,0)</f>
        <v>0</v>
      </c>
      <c r="J6314">
        <f>Tabla3[[#This Row],[pas]]+J6313</f>
        <v>25</v>
      </c>
    </row>
    <row r="6315" spans="1:10" x14ac:dyDescent="0.25">
      <c r="A6315">
        <v>230.01548767089801</v>
      </c>
      <c r="B6315">
        <v>3.8650238420814298</v>
      </c>
      <c r="C6315" s="2">
        <v>4.7922135593125899E-5</v>
      </c>
      <c r="D6315">
        <v>3.8650718051940198</v>
      </c>
      <c r="E6315">
        <v>2.95664619898162E-4</v>
      </c>
      <c r="F6315">
        <f>Tabla3[[#This Row],[Axial Force ]]/$M$12</f>
        <v>4.9465696273311401</v>
      </c>
      <c r="G6315">
        <f>Tabla3[[#This Row],[Axial Displacement ]]/$M$9</f>
        <v>4.4942137698621279E-2</v>
      </c>
      <c r="H6315">
        <f>IF(Tabla3[[#This Row],[Axial Displacement Command ]]=D6314,1,0)</f>
        <v>0</v>
      </c>
      <c r="I6315">
        <f>IF(AND(Tabla3[[#This Row],[cic]]=1,(AND(H6314=1,H6316=0))),1,0)</f>
        <v>0</v>
      </c>
      <c r="J6315">
        <f>Tabla3[[#This Row],[pas]]+J6314</f>
        <v>25</v>
      </c>
    </row>
    <row r="6316" spans="1:10" x14ac:dyDescent="0.25">
      <c r="A6316">
        <v>229.92178344726599</v>
      </c>
      <c r="B6316">
        <v>3.8682138547301301</v>
      </c>
      <c r="C6316">
        <v>1.94549556908896E-4</v>
      </c>
      <c r="D6316">
        <v>3.8684085011482199</v>
      </c>
      <c r="E6316">
        <v>-8.2522876709845204E-4</v>
      </c>
      <c r="F6316">
        <f>Tabla3[[#This Row],[Axial Force ]]/$M$12</f>
        <v>4.944554482736903</v>
      </c>
      <c r="G6316">
        <f>Tabla3[[#This Row],[Axial Displacement ]]/$M$9</f>
        <v>4.4979230868955E-2</v>
      </c>
      <c r="H6316">
        <f>IF(Tabla3[[#This Row],[Axial Displacement Command ]]=D6315,1,0)</f>
        <v>0</v>
      </c>
      <c r="I6316">
        <f>IF(AND(Tabla3[[#This Row],[cic]]=1,(AND(H6315=1,H6317=0))),1,0)</f>
        <v>0</v>
      </c>
      <c r="J6316">
        <f>Tabla3[[#This Row],[pas]]+J6315</f>
        <v>25</v>
      </c>
    </row>
    <row r="6317" spans="1:10" x14ac:dyDescent="0.25">
      <c r="A6317">
        <v>230.1689453125</v>
      </c>
      <c r="B6317">
        <v>3.8723445031791899</v>
      </c>
      <c r="C6317">
        <v>5.9962275145153399E-4</v>
      </c>
      <c r="D6317">
        <v>3.8717449642717798</v>
      </c>
      <c r="E6317">
        <v>-1.34276376684284E-3</v>
      </c>
      <c r="F6317">
        <f>Tabla3[[#This Row],[Axial Force ]]/$M$12</f>
        <v>4.949869791666667</v>
      </c>
      <c r="G6317">
        <f>Tabla3[[#This Row],[Axial Displacement ]]/$M$9</f>
        <v>4.50272616648743E-2</v>
      </c>
      <c r="H6317">
        <f>IF(Tabla3[[#This Row],[Axial Displacement Command ]]=D6316,1,0)</f>
        <v>0</v>
      </c>
      <c r="I6317">
        <f>IF(AND(Tabla3[[#This Row],[cic]]=1,(AND(H6316=1,H6318=0))),1,0)</f>
        <v>0</v>
      </c>
      <c r="J6317">
        <f>Tabla3[[#This Row],[pas]]+J6316</f>
        <v>25</v>
      </c>
    </row>
    <row r="6318" spans="1:10" x14ac:dyDescent="0.25">
      <c r="A6318">
        <v>229.92359924316401</v>
      </c>
      <c r="B6318">
        <v>3.8763463962823201</v>
      </c>
      <c r="C6318">
        <v>1.2648105212065301E-3</v>
      </c>
      <c r="D6318">
        <v>3.8750814273953398</v>
      </c>
      <c r="E6318">
        <v>3.9655375871916498E-4</v>
      </c>
      <c r="F6318">
        <f>Tabla3[[#This Row],[Axial Force ]]/$M$12</f>
        <v>4.9445935321110541</v>
      </c>
      <c r="G6318">
        <f>Tabla3[[#This Row],[Axial Displacement ]]/$M$9</f>
        <v>4.5073795305608372E-2</v>
      </c>
      <c r="H6318">
        <f>IF(Tabla3[[#This Row],[Axial Displacement Command ]]=D6317,1,0)</f>
        <v>0</v>
      </c>
      <c r="I6318">
        <f>IF(AND(Tabla3[[#This Row],[cic]]=1,(AND(H6317=1,H6319=0))),1,0)</f>
        <v>0</v>
      </c>
      <c r="J6318">
        <f>Tabla3[[#This Row],[pas]]+J6317</f>
        <v>25</v>
      </c>
    </row>
    <row r="6319" spans="1:10" x14ac:dyDescent="0.25">
      <c r="A6319">
        <v>229.79371643066401</v>
      </c>
      <c r="B6319">
        <v>3.8786530494689901</v>
      </c>
      <c r="C6319">
        <v>2.34842303825644E-4</v>
      </c>
      <c r="D6319">
        <v>3.8784181233495501</v>
      </c>
      <c r="E6319">
        <v>1.7086789227960299E-4</v>
      </c>
      <c r="F6319">
        <f>Tabla3[[#This Row],[Axial Force ]]/$M$12</f>
        <v>4.9418003533476131</v>
      </c>
      <c r="G6319">
        <f>Tabla3[[#This Row],[Axial Displacement ]]/$M$9</f>
        <v>4.5100616854290586E-2</v>
      </c>
      <c r="H6319">
        <f>IF(Tabla3[[#This Row],[Axial Displacement Command ]]=D6318,1,0)</f>
        <v>0</v>
      </c>
      <c r="I6319">
        <f>IF(AND(Tabla3[[#This Row],[cic]]=1,(AND(H6318=1,H6320=0))),1,0)</f>
        <v>0</v>
      </c>
      <c r="J6319">
        <f>Tabla3[[#This Row],[pas]]+J6318</f>
        <v>25</v>
      </c>
    </row>
    <row r="6320" spans="1:10" x14ac:dyDescent="0.25">
      <c r="A6320">
        <v>229.66206359863301</v>
      </c>
      <c r="B6320">
        <v>3.8824509829282801</v>
      </c>
      <c r="C6320">
        <v>6.9642067046515898E-4</v>
      </c>
      <c r="D6320">
        <v>3.88175458647311</v>
      </c>
      <c r="E6320">
        <v>-4.9274954108113897E-3</v>
      </c>
      <c r="F6320">
        <f>Tabla3[[#This Row],[Axial Force ]]/$M$12</f>
        <v>4.9389691096480215</v>
      </c>
      <c r="G6320">
        <f>Tabla3[[#This Row],[Axial Displacement ]]/$M$9</f>
        <v>4.5144778871259068E-2</v>
      </c>
      <c r="H6320">
        <f>IF(Tabla3[[#This Row],[Axial Displacement Command ]]=D6319,1,0)</f>
        <v>0</v>
      </c>
      <c r="I6320">
        <f>IF(AND(Tabla3[[#This Row],[cic]]=1,(AND(H6319=1,H6321=0))),1,0)</f>
        <v>0</v>
      </c>
      <c r="J6320">
        <f>Tabla3[[#This Row],[pas]]+J6319</f>
        <v>25</v>
      </c>
    </row>
    <row r="6321" spans="1:10" x14ac:dyDescent="0.25">
      <c r="A6321">
        <v>229.87191772460901</v>
      </c>
      <c r="B6321">
        <v>3.8859164342284198</v>
      </c>
      <c r="C6321">
        <v>8.2516669408505604E-4</v>
      </c>
      <c r="D6321">
        <v>3.8850912824273101</v>
      </c>
      <c r="E6321">
        <v>-4.4126204556960098E-4</v>
      </c>
      <c r="F6321">
        <f>Tabla3[[#This Row],[Axial Force ]]/$M$12</f>
        <v>4.943482101604495</v>
      </c>
      <c r="G6321">
        <f>Tabla3[[#This Row],[Axial Displacement ]]/$M$9</f>
        <v>4.5185074816609536E-2</v>
      </c>
      <c r="H6321">
        <f>IF(Tabla3[[#This Row],[Axial Displacement Command ]]=D6320,1,0)</f>
        <v>0</v>
      </c>
      <c r="I6321">
        <f>IF(AND(Tabla3[[#This Row],[cic]]=1,(AND(H6320=1,H6322=0))),1,0)</f>
        <v>0</v>
      </c>
      <c r="J6321">
        <f>Tabla3[[#This Row],[pas]]+J6320</f>
        <v>25</v>
      </c>
    </row>
    <row r="6322" spans="1:10" x14ac:dyDescent="0.25">
      <c r="A6322">
        <v>229.86604309082</v>
      </c>
      <c r="B6322">
        <v>3.88879189267755</v>
      </c>
      <c r="C6322">
        <v>3.6382675716595302E-4</v>
      </c>
      <c r="D6322">
        <v>3.8884279783815101</v>
      </c>
      <c r="E6322">
        <v>-1.20323568353342E-3</v>
      </c>
      <c r="F6322">
        <f>Tabla3[[#This Row],[Axial Force ]]/$M$12</f>
        <v>4.9433557653939788</v>
      </c>
      <c r="G6322">
        <f>Tabla3[[#This Row],[Axial Displacement ]]/$M$9</f>
        <v>4.5218510379971509E-2</v>
      </c>
      <c r="H6322">
        <f>IF(Tabla3[[#This Row],[Axial Displacement Command ]]=D6321,1,0)</f>
        <v>0</v>
      </c>
      <c r="I6322">
        <f>IF(AND(Tabla3[[#This Row],[cic]]=1,(AND(H6321=1,H6323=0))),1,0)</f>
        <v>0</v>
      </c>
      <c r="J6322">
        <f>Tabla3[[#This Row],[pas]]+J6321</f>
        <v>25</v>
      </c>
    </row>
    <row r="6323" spans="1:10" x14ac:dyDescent="0.25">
      <c r="A6323">
        <v>229.66880798339801</v>
      </c>
      <c r="B6323">
        <v>3.8916599005460699</v>
      </c>
      <c r="C6323">
        <v>1.04427336111712E-4</v>
      </c>
      <c r="D6323">
        <v>3.8917644415050701</v>
      </c>
      <c r="E6323">
        <v>-5.9204063518336603E-4</v>
      </c>
      <c r="F6323">
        <f>Tabla3[[#This Row],[Axial Force ]]/$M$12</f>
        <v>4.9391141501806022</v>
      </c>
      <c r="G6323">
        <f>Tabla3[[#This Row],[Axial Displacement ]]/$M$9</f>
        <v>4.525185930867523E-2</v>
      </c>
      <c r="H6323">
        <f>IF(Tabla3[[#This Row],[Axial Displacement Command ]]=D6322,1,0)</f>
        <v>0</v>
      </c>
      <c r="I6323">
        <f>IF(AND(Tabla3[[#This Row],[cic]]=1,(AND(H6322=1,H6324=0))),1,0)</f>
        <v>0</v>
      </c>
      <c r="J6323">
        <f>Tabla3[[#This Row],[pas]]+J6322</f>
        <v>25</v>
      </c>
    </row>
    <row r="6324" spans="1:10" x14ac:dyDescent="0.25">
      <c r="A6324">
        <v>229.95524597168</v>
      </c>
      <c r="B6324">
        <v>3.8956976495683202</v>
      </c>
      <c r="C6324">
        <v>5.9652330719473E-4</v>
      </c>
      <c r="D6324">
        <v>3.8951011374592799</v>
      </c>
      <c r="E6324" s="2">
        <v>7.6831028650303806E-5</v>
      </c>
      <c r="F6324">
        <f>Tabla3[[#This Row],[Axial Force ]]/$M$12</f>
        <v>4.9452741069178492</v>
      </c>
      <c r="G6324">
        <f>Tabla3[[#This Row],[Axial Displacement ]]/$M$9</f>
        <v>4.5298809878701399E-2</v>
      </c>
      <c r="H6324">
        <f>IF(Tabla3[[#This Row],[Axial Displacement Command ]]=D6323,1,0)</f>
        <v>0</v>
      </c>
      <c r="I6324">
        <f>IF(AND(Tabla3[[#This Row],[cic]]=1,(AND(H6323=1,H6325=0))),1,0)</f>
        <v>0</v>
      </c>
      <c r="J6324">
        <f>Tabla3[[#This Row],[pas]]+J6323</f>
        <v>25</v>
      </c>
    </row>
    <row r="6325" spans="1:10" x14ac:dyDescent="0.25">
      <c r="A6325">
        <v>229.87135314941401</v>
      </c>
      <c r="B6325">
        <v>3.8986660074442598</v>
      </c>
      <c r="C6325">
        <v>2.2816658429292101E-4</v>
      </c>
      <c r="D6325">
        <v>3.8984378334134799</v>
      </c>
      <c r="E6325">
        <v>-1.65916628702689E-3</v>
      </c>
      <c r="F6325">
        <f>Tabla3[[#This Row],[Axial Force ]]/$M$12</f>
        <v>4.9434699602024521</v>
      </c>
      <c r="G6325">
        <f>Tabla3[[#This Row],[Axial Displacement ]]/$M$9</f>
        <v>4.533332566795651E-2</v>
      </c>
      <c r="H6325">
        <f>IF(Tabla3[[#This Row],[Axial Displacement Command ]]=D6324,1,0)</f>
        <v>0</v>
      </c>
      <c r="I6325">
        <f>IF(AND(Tabla3[[#This Row],[cic]]=1,(AND(H6324=1,H6326=0))),1,0)</f>
        <v>0</v>
      </c>
      <c r="J6325">
        <f>Tabla3[[#This Row],[pas]]+J6324</f>
        <v>25</v>
      </c>
    </row>
    <row r="6326" spans="1:10" x14ac:dyDescent="0.25">
      <c r="A6326">
        <v>229.78700256347699</v>
      </c>
      <c r="B6326">
        <v>3.9020096883177802</v>
      </c>
      <c r="C6326">
        <v>2.0096301796002098E-3</v>
      </c>
      <c r="D6326">
        <v>3.9000001270324001</v>
      </c>
      <c r="E6326">
        <v>-1.6462944358863799E-3</v>
      </c>
      <c r="F6326">
        <f>Tabla3[[#This Row],[Axial Force ]]/$M$12</f>
        <v>4.9416559691070319</v>
      </c>
      <c r="G6326">
        <f>Tabla3[[#This Row],[Axial Displacement ]]/$M$9</f>
        <v>4.5372205678113724E-2</v>
      </c>
      <c r="H6326">
        <f>IF(Tabla3[[#This Row],[Axial Displacement Command ]]=D6325,1,0)</f>
        <v>0</v>
      </c>
      <c r="I6326">
        <f>IF(AND(Tabla3[[#This Row],[cic]]=1,(AND(H6325=1,H6327=0))),1,0)</f>
        <v>0</v>
      </c>
      <c r="J6326">
        <f>Tabla3[[#This Row],[pas]]+J6325</f>
        <v>25</v>
      </c>
    </row>
    <row r="6327" spans="1:10" x14ac:dyDescent="0.25">
      <c r="A6327">
        <v>229.541091918945</v>
      </c>
      <c r="B6327">
        <v>3.9048814214765999</v>
      </c>
      <c r="C6327">
        <v>4.8813822104420996E-3</v>
      </c>
      <c r="D6327">
        <v>3.9000001270324001</v>
      </c>
      <c r="E6327">
        <v>1.3669504141944301E-3</v>
      </c>
      <c r="F6327">
        <f>Tabla3[[#This Row],[Axial Force ]]/$M$12</f>
        <v>4.9363675681493548</v>
      </c>
      <c r="G6327">
        <f>Tabla3[[#This Row],[Axial Displacement ]]/$M$9</f>
        <v>4.5405597924146508E-2</v>
      </c>
      <c r="H6327">
        <f>IF(Tabla3[[#This Row],[Axial Displacement Command ]]=D6326,1,0)</f>
        <v>1</v>
      </c>
      <c r="I6327">
        <f>IF(AND(Tabla3[[#This Row],[cic]]=1,(AND(H6326=1,H6328=0))),1,0)</f>
        <v>0</v>
      </c>
      <c r="J6327">
        <f>Tabla3[[#This Row],[pas]]+J6326</f>
        <v>25</v>
      </c>
    </row>
    <row r="6328" spans="1:10" x14ac:dyDescent="0.25">
      <c r="A6328">
        <v>228.99533081054699</v>
      </c>
      <c r="B6328">
        <v>3.9068735204637099</v>
      </c>
      <c r="C6328">
        <v>6.8733693296962901E-3</v>
      </c>
      <c r="D6328">
        <v>3.9000001270324001</v>
      </c>
      <c r="E6328">
        <v>4.4115688524470897E-4</v>
      </c>
      <c r="F6328">
        <f>Tabla3[[#This Row],[Axial Force ]]/$M$12</f>
        <v>4.9246307701192897</v>
      </c>
      <c r="G6328">
        <f>Tabla3[[#This Row],[Axial Displacement ]]/$M$9</f>
        <v>4.5428761865857092E-2</v>
      </c>
      <c r="H6328">
        <f>IF(Tabla3[[#This Row],[Axial Displacement Command ]]=D6327,1,0)</f>
        <v>1</v>
      </c>
      <c r="I6328">
        <f>IF(AND(Tabla3[[#This Row],[cic]]=1,(AND(H6327=1,H6329=0))),1,0)</f>
        <v>0</v>
      </c>
      <c r="J6328">
        <f>Tabla3[[#This Row],[pas]]+J6327</f>
        <v>25</v>
      </c>
    </row>
    <row r="6329" spans="1:10" x14ac:dyDescent="0.25">
      <c r="A6329">
        <v>228.23297119140599</v>
      </c>
      <c r="B6329">
        <v>3.9065838791430001</v>
      </c>
      <c r="C6329">
        <v>6.5836907197081001E-3</v>
      </c>
      <c r="D6329">
        <v>3.9000001270324001</v>
      </c>
      <c r="E6329" s="2">
        <v>-3.5127428077430502E-5</v>
      </c>
      <c r="F6329">
        <f>Tabla3[[#This Row],[Axial Force ]]/$M$12</f>
        <v>4.9082359396001287</v>
      </c>
      <c r="G6329">
        <f>Tabla3[[#This Row],[Axial Displacement ]]/$M$9</f>
        <v>4.5425393943523254E-2</v>
      </c>
      <c r="H6329">
        <f>IF(Tabla3[[#This Row],[Axial Displacement Command ]]=D6328,1,0)</f>
        <v>1</v>
      </c>
      <c r="I6329">
        <f>IF(AND(Tabla3[[#This Row],[cic]]=1,(AND(H6328=1,H6330=0))),1,0)</f>
        <v>0</v>
      </c>
      <c r="J6329">
        <f>Tabla3[[#This Row],[pas]]+J6328</f>
        <v>25</v>
      </c>
    </row>
    <row r="6330" spans="1:10" x14ac:dyDescent="0.25">
      <c r="A6330">
        <v>226.94996643066401</v>
      </c>
      <c r="B6330">
        <v>3.9077317342162101</v>
      </c>
      <c r="C6330">
        <v>7.73167630541138E-3</v>
      </c>
      <c r="D6330">
        <v>3.9000001270324001</v>
      </c>
      <c r="E6330">
        <v>-6.2821982282912402E-4</v>
      </c>
      <c r="F6330">
        <f>Tabla3[[#This Row],[Axial Force ]]/$M$12</f>
        <v>4.8806444393691182</v>
      </c>
      <c r="G6330">
        <f>Tabla3[[#This Row],[Axial Displacement ]]/$M$9</f>
        <v>4.5438741095537326E-2</v>
      </c>
      <c r="H6330">
        <f>IF(Tabla3[[#This Row],[Axial Displacement Command ]]=D6329,1,0)</f>
        <v>1</v>
      </c>
      <c r="I6330">
        <f>IF(AND(Tabla3[[#This Row],[cic]]=1,(AND(H6329=1,H6331=0))),1,0)</f>
        <v>0</v>
      </c>
      <c r="J6330">
        <f>Tabla3[[#This Row],[pas]]+J6329</f>
        <v>25</v>
      </c>
    </row>
    <row r="6331" spans="1:10" x14ac:dyDescent="0.25">
      <c r="A6331">
        <v>226.29365539550801</v>
      </c>
      <c r="B6331">
        <v>3.9071203209459799</v>
      </c>
      <c r="C6331">
        <v>7.1201325226866201E-3</v>
      </c>
      <c r="D6331">
        <v>3.9000001270324001</v>
      </c>
      <c r="E6331">
        <v>7.1017063874023701E-4</v>
      </c>
      <c r="F6331">
        <f>Tabla3[[#This Row],[Axial Force ]]/$M$12</f>
        <v>4.8665302235593124</v>
      </c>
      <c r="G6331">
        <f>Tabla3[[#This Row],[Axial Displacement ]]/$M$9</f>
        <v>4.543163163890674E-2</v>
      </c>
      <c r="H6331">
        <f>IF(Tabla3[[#This Row],[Axial Displacement Command ]]=D6330,1,0)</f>
        <v>1</v>
      </c>
      <c r="I6331">
        <f>IF(AND(Tabla3[[#This Row],[cic]]=1,(AND(H6330=1,H6332=0))),1,0)</f>
        <v>0</v>
      </c>
      <c r="J6331">
        <f>Tabla3[[#This Row],[pas]]+J6330</f>
        <v>25</v>
      </c>
    </row>
    <row r="6332" spans="1:10" x14ac:dyDescent="0.25">
      <c r="A6332">
        <v>225.36563110351599</v>
      </c>
      <c r="B6332">
        <v>3.90703091397882</v>
      </c>
      <c r="C6332">
        <v>7.0307255555235298E-3</v>
      </c>
      <c r="D6332">
        <v>3.9000001270324001</v>
      </c>
      <c r="E6332">
        <v>8.3542749962361995E-4</v>
      </c>
      <c r="F6332">
        <f>Tabla3[[#This Row],[Axial Force ]]/$M$12</f>
        <v>4.84657271190357</v>
      </c>
      <c r="G6332">
        <f>Tabla3[[#This Row],[Axial Displacement ]]/$M$9</f>
        <v>4.5430592023009538E-2</v>
      </c>
      <c r="H6332">
        <f>IF(Tabla3[[#This Row],[Axial Displacement Command ]]=D6331,1,0)</f>
        <v>1</v>
      </c>
      <c r="I6332">
        <f>IF(AND(Tabla3[[#This Row],[cic]]=1,(AND(H6331=1,H6333=0))),1,0)</f>
        <v>0</v>
      </c>
      <c r="J6332">
        <f>Tabla3[[#This Row],[pas]]+J6331</f>
        <v>25</v>
      </c>
    </row>
    <row r="6333" spans="1:10" x14ac:dyDescent="0.25">
      <c r="A6333">
        <v>224.52586364746099</v>
      </c>
      <c r="B6333">
        <v>3.9071058854460698</v>
      </c>
      <c r="C6333">
        <v>7.1058275352697802E-3</v>
      </c>
      <c r="D6333">
        <v>3.9000001270324001</v>
      </c>
      <c r="E6333">
        <v>4.5488326350095999E-4</v>
      </c>
      <c r="F6333">
        <f>Tabla3[[#This Row],[Axial Force ]]/$M$12</f>
        <v>4.8285131967195909</v>
      </c>
      <c r="G6333">
        <f>Tabla3[[#This Row],[Axial Displacement ]]/$M$9</f>
        <v>4.5431463784256623E-2</v>
      </c>
      <c r="H6333">
        <f>IF(Tabla3[[#This Row],[Axial Displacement Command ]]=D6332,1,0)</f>
        <v>1</v>
      </c>
      <c r="I6333">
        <f>IF(AND(Tabla3[[#This Row],[cic]]=1,(AND(H6332=1,H6334=0))),1,0)</f>
        <v>0</v>
      </c>
      <c r="J6333">
        <f>Tabla3[[#This Row],[pas]]+J6332</f>
        <v>25</v>
      </c>
    </row>
    <row r="6334" spans="1:10" x14ac:dyDescent="0.25">
      <c r="A6334">
        <v>223.78793334960901</v>
      </c>
      <c r="B6334">
        <v>3.9056718815118101</v>
      </c>
      <c r="C6334">
        <v>5.6717394727456797E-3</v>
      </c>
      <c r="D6334">
        <v>3.9000001270324001</v>
      </c>
      <c r="E6334">
        <v>-1.06857619641687E-4</v>
      </c>
      <c r="F6334">
        <f>Tabla3[[#This Row],[Axial Force ]]/$M$12</f>
        <v>4.812643727948581</v>
      </c>
      <c r="G6334">
        <f>Tabla3[[#This Row],[Axial Displacement ]]/$M$9</f>
        <v>4.5414789319904766E-2</v>
      </c>
      <c r="H6334">
        <f>IF(Tabla3[[#This Row],[Axial Displacement Command ]]=D6333,1,0)</f>
        <v>1</v>
      </c>
      <c r="I6334">
        <f>IF(AND(Tabla3[[#This Row],[cic]]=1,(AND(H6333=1,H6335=0))),1,0)</f>
        <v>0</v>
      </c>
      <c r="J6334">
        <f>Tabla3[[#This Row],[pas]]+J6333</f>
        <v>25</v>
      </c>
    </row>
    <row r="6335" spans="1:10" x14ac:dyDescent="0.25">
      <c r="A6335">
        <v>223.34808349609401</v>
      </c>
      <c r="B6335">
        <v>3.9062513969838601</v>
      </c>
      <c r="C6335">
        <v>6.2510966927220597E-3</v>
      </c>
      <c r="D6335">
        <v>3.9000001270324001</v>
      </c>
      <c r="E6335">
        <v>1.9665255024392501E-4</v>
      </c>
      <c r="F6335">
        <f>Tabla3[[#This Row],[Axial Force ]]/$M$12</f>
        <v>4.8031845913138493</v>
      </c>
      <c r="G6335">
        <f>Tabla3[[#This Row],[Axial Displacement ]]/$M$9</f>
        <v>4.542152787190535E-2</v>
      </c>
      <c r="H6335">
        <f>IF(Tabla3[[#This Row],[Axial Displacement Command ]]=D6334,1,0)</f>
        <v>1</v>
      </c>
      <c r="I6335">
        <f>IF(AND(Tabla3[[#This Row],[cic]]=1,(AND(H6334=1,H6336=0))),1,0)</f>
        <v>0</v>
      </c>
      <c r="J6335">
        <f>Tabla3[[#This Row],[pas]]+J6334</f>
        <v>25</v>
      </c>
    </row>
    <row r="6336" spans="1:10" x14ac:dyDescent="0.25">
      <c r="A6336">
        <v>222.77897644043</v>
      </c>
      <c r="B6336">
        <v>3.9058756083250001</v>
      </c>
      <c r="C6336">
        <v>5.8755872487381601E-3</v>
      </c>
      <c r="D6336">
        <v>3.9000001270324001</v>
      </c>
      <c r="E6336">
        <v>3.5865386394107201E-4</v>
      </c>
      <c r="F6336">
        <f>Tabla3[[#This Row],[Axial Force ]]/$M$12</f>
        <v>4.7909457299017202</v>
      </c>
      <c r="G6336">
        <f>Tabla3[[#This Row],[Axial Displacement ]]/$M$9</f>
        <v>4.5417158236337213E-2</v>
      </c>
      <c r="H6336">
        <f>IF(Tabla3[[#This Row],[Axial Displacement Command ]]=D6335,1,0)</f>
        <v>1</v>
      </c>
      <c r="I6336">
        <f>IF(AND(Tabla3[[#This Row],[cic]]=1,(AND(H6335=1,H6337=0))),1,0)</f>
        <v>0</v>
      </c>
      <c r="J6336">
        <f>Tabla3[[#This Row],[pas]]+J6335</f>
        <v>25</v>
      </c>
    </row>
    <row r="6337" spans="1:10" x14ac:dyDescent="0.25">
      <c r="A6337">
        <v>222.05792236328099</v>
      </c>
      <c r="B6337">
        <v>3.90641950070858</v>
      </c>
      <c r="C6337">
        <v>6.4191817727987698E-3</v>
      </c>
      <c r="D6337">
        <v>3.9000001270324001</v>
      </c>
      <c r="E6337">
        <v>-1.00255886081868E-3</v>
      </c>
      <c r="F6337">
        <f>Tabla3[[#This Row],[Axial Force ]]/$M$12</f>
        <v>4.7754391906081937</v>
      </c>
      <c r="G6337">
        <f>Tabla3[[#This Row],[Axial Displacement ]]/$M$9</f>
        <v>4.5423482566378841E-2</v>
      </c>
      <c r="H6337">
        <f>IF(Tabla3[[#This Row],[Axial Displacement Command ]]=D6336,1,0)</f>
        <v>1</v>
      </c>
      <c r="I6337">
        <f>IF(AND(Tabla3[[#This Row],[cic]]=1,(AND(H6336=1,H6338=0))),1,0)</f>
        <v>0</v>
      </c>
      <c r="J6337">
        <f>Tabla3[[#This Row],[pas]]+J6336</f>
        <v>25</v>
      </c>
    </row>
    <row r="6338" spans="1:10" x14ac:dyDescent="0.25">
      <c r="A6338">
        <v>221.61309814453099</v>
      </c>
      <c r="B6338">
        <v>3.9059901610016801</v>
      </c>
      <c r="C6338">
        <v>5.9900285123148898E-3</v>
      </c>
      <c r="D6338">
        <v>3.9000001270324001</v>
      </c>
      <c r="E6338">
        <v>3.8242708910729599E-4</v>
      </c>
      <c r="F6338">
        <f>Tabla3[[#This Row],[Axial Force ]]/$M$12</f>
        <v>4.7658730783770107</v>
      </c>
      <c r="G6338">
        <f>Tabla3[[#This Row],[Axial Displacement ]]/$M$9</f>
        <v>4.5418490244205585E-2</v>
      </c>
      <c r="H6338">
        <f>IF(Tabla3[[#This Row],[Axial Displacement Command ]]=D6337,1,0)</f>
        <v>1</v>
      </c>
      <c r="I6338">
        <f>IF(AND(Tabla3[[#This Row],[cic]]=1,(AND(H6337=1,H6339=0))),1,0)</f>
        <v>0</v>
      </c>
      <c r="J6338">
        <f>Tabla3[[#This Row],[pas]]+J6337</f>
        <v>25</v>
      </c>
    </row>
    <row r="6339" spans="1:10" x14ac:dyDescent="0.25">
      <c r="A6339">
        <v>221.07421875</v>
      </c>
      <c r="B6339">
        <v>3.90635151416063</v>
      </c>
      <c r="C6339">
        <v>6.3512325141346099E-3</v>
      </c>
      <c r="D6339">
        <v>3.9000001270324001</v>
      </c>
      <c r="E6339">
        <v>-1.0356368420616499E-3</v>
      </c>
      <c r="F6339">
        <f>Tabla3[[#This Row],[Axial Force ]]/$M$12</f>
        <v>4.754284274193548</v>
      </c>
      <c r="G6339">
        <f>Tabla3[[#This Row],[Axial Displacement ]]/$M$9</f>
        <v>4.5422692025123605E-2</v>
      </c>
      <c r="H6339">
        <f>IF(Tabla3[[#This Row],[Axial Displacement Command ]]=D6338,1,0)</f>
        <v>1</v>
      </c>
      <c r="I6339">
        <f>IF(AND(Tabla3[[#This Row],[cic]]=1,(AND(H6338=1,H6340=0))),1,0)</f>
        <v>0</v>
      </c>
      <c r="J6339">
        <f>Tabla3[[#This Row],[pas]]+J6338</f>
        <v>25</v>
      </c>
    </row>
    <row r="6340" spans="1:10" x14ac:dyDescent="0.25">
      <c r="A6340">
        <v>220.89457702636699</v>
      </c>
      <c r="B6340">
        <v>3.9057433605194101</v>
      </c>
      <c r="C6340">
        <v>5.7432653193245599E-3</v>
      </c>
      <c r="D6340">
        <v>3.9000001270324001</v>
      </c>
      <c r="E6340">
        <v>1.70067858107359E-3</v>
      </c>
      <c r="F6340">
        <f>Tabla3[[#This Row],[Axial Force ]]/$M$12</f>
        <v>4.7504210113197205</v>
      </c>
      <c r="G6340">
        <f>Tabla3[[#This Row],[Axial Displacement ]]/$M$9</f>
        <v>4.5415620471155931E-2</v>
      </c>
      <c r="H6340">
        <f>IF(Tabla3[[#This Row],[Axial Displacement Command ]]=D6339,1,0)</f>
        <v>1</v>
      </c>
      <c r="I6340">
        <f>IF(AND(Tabla3[[#This Row],[cic]]=1,(AND(H6339=1,H6341=0))),1,0)</f>
        <v>0</v>
      </c>
      <c r="J6340">
        <f>Tabla3[[#This Row],[pas]]+J6339</f>
        <v>25</v>
      </c>
    </row>
    <row r="6341" spans="1:10" x14ac:dyDescent="0.25">
      <c r="A6341">
        <v>220.52293395996099</v>
      </c>
      <c r="B6341">
        <v>3.9056325331330299</v>
      </c>
      <c r="C6341">
        <v>5.6324006436625504E-3</v>
      </c>
      <c r="D6341">
        <v>3.9000001270324001</v>
      </c>
      <c r="E6341">
        <v>2.7129249247082E-4</v>
      </c>
      <c r="F6341">
        <f>Tabla3[[#This Row],[Axial Force ]]/$M$12</f>
        <v>4.7424286873109889</v>
      </c>
      <c r="G6341">
        <f>Tabla3[[#This Row],[Axial Displacement ]]/$M$9</f>
        <v>4.5414331780616629E-2</v>
      </c>
      <c r="H6341">
        <f>IF(Tabla3[[#This Row],[Axial Displacement Command ]]=D6340,1,0)</f>
        <v>1</v>
      </c>
      <c r="I6341">
        <f>IF(AND(Tabla3[[#This Row],[cic]]=1,(AND(H6340=1,H6342=0))),1,0)</f>
        <v>0</v>
      </c>
      <c r="J6341">
        <f>Tabla3[[#This Row],[pas]]+J6340</f>
        <v>25</v>
      </c>
    </row>
    <row r="6342" spans="1:10" x14ac:dyDescent="0.25">
      <c r="A6342">
        <v>220.11006164550801</v>
      </c>
      <c r="B6342">
        <v>3.9053284563124202</v>
      </c>
      <c r="C6342">
        <v>5.3284170462575301E-3</v>
      </c>
      <c r="D6342">
        <v>3.9000001270324001</v>
      </c>
      <c r="E6342">
        <v>-4.5643020030183801E-4</v>
      </c>
      <c r="F6342">
        <f>Tabla3[[#This Row],[Axial Force ]]/$M$12</f>
        <v>4.7335497128066235</v>
      </c>
      <c r="G6342">
        <f>Tabla3[[#This Row],[Axial Displacement ]]/$M$9</f>
        <v>4.5410796003632792E-2</v>
      </c>
      <c r="H6342">
        <f>IF(Tabla3[[#This Row],[Axial Displacement Command ]]=D6341,1,0)</f>
        <v>1</v>
      </c>
      <c r="I6342">
        <f>IF(AND(Tabla3[[#This Row],[cic]]=1,(AND(H6341=1,H6343=0))),1,0)</f>
        <v>0</v>
      </c>
      <c r="J6342">
        <f>Tabla3[[#This Row],[pas]]+J6341</f>
        <v>25</v>
      </c>
    </row>
    <row r="6343" spans="1:10" x14ac:dyDescent="0.25">
      <c r="A6343">
        <v>219.70018005371099</v>
      </c>
      <c r="B6343">
        <v>3.9054893422871801</v>
      </c>
      <c r="C6343">
        <v>5.4893494052521401E-3</v>
      </c>
      <c r="D6343">
        <v>3.9000001270324001</v>
      </c>
      <c r="E6343">
        <v>-6.9057949758644099E-4</v>
      </c>
      <c r="F6343">
        <f>Tabla3[[#This Row],[Axial Force ]]/$M$12</f>
        <v>4.7247350549185159</v>
      </c>
      <c r="G6343">
        <f>Tabla3[[#This Row],[Axial Displacement ]]/$M$9</f>
        <v>4.5412666770781165E-2</v>
      </c>
      <c r="H6343">
        <f>IF(Tabla3[[#This Row],[Axial Displacement Command ]]=D6342,1,0)</f>
        <v>1</v>
      </c>
      <c r="I6343">
        <f>IF(AND(Tabla3[[#This Row],[cic]]=1,(AND(H6342=1,H6344=0))),1,0)</f>
        <v>0</v>
      </c>
      <c r="J6343">
        <f>Tabla3[[#This Row],[pas]]+J6342</f>
        <v>25</v>
      </c>
    </row>
    <row r="6344" spans="1:10" x14ac:dyDescent="0.25">
      <c r="A6344">
        <v>219.15219116210901</v>
      </c>
      <c r="B6344">
        <v>3.9049314800649899</v>
      </c>
      <c r="C6344">
        <v>4.9314498937747002E-3</v>
      </c>
      <c r="D6344">
        <v>3.9000001270324001</v>
      </c>
      <c r="E6344">
        <v>1.50636901707912E-3</v>
      </c>
      <c r="F6344">
        <f>Tabla3[[#This Row],[Axial Force ]]/$M$12</f>
        <v>4.712950347572237</v>
      </c>
      <c r="G6344">
        <f>Tabla3[[#This Row],[Axial Displacement ]]/$M$9</f>
        <v>4.5406180000755698E-2</v>
      </c>
      <c r="H6344">
        <f>IF(Tabla3[[#This Row],[Axial Displacement Command ]]=D6343,1,0)</f>
        <v>1</v>
      </c>
      <c r="I6344">
        <f>IF(AND(Tabla3[[#This Row],[cic]]=1,(AND(H6343=1,H6345=0))),1,0)</f>
        <v>0</v>
      </c>
      <c r="J6344">
        <f>Tabla3[[#This Row],[pas]]+J6343</f>
        <v>25</v>
      </c>
    </row>
    <row r="6345" spans="1:10" x14ac:dyDescent="0.25">
      <c r="A6345">
        <v>218.22593688964801</v>
      </c>
      <c r="B6345">
        <v>3.9053678046911999</v>
      </c>
      <c r="C6345">
        <v>5.3677558753406603E-3</v>
      </c>
      <c r="D6345">
        <v>3.9000001270324001</v>
      </c>
      <c r="E6345">
        <v>1.55743146024179E-3</v>
      </c>
      <c r="F6345">
        <f>Tabla3[[#This Row],[Axial Force ]]/$M$12</f>
        <v>4.6930309008526452</v>
      </c>
      <c r="G6345">
        <f>Tabla3[[#This Row],[Axial Displacement ]]/$M$9</f>
        <v>4.5411253542920929E-2</v>
      </c>
      <c r="H6345">
        <f>IF(Tabla3[[#This Row],[Axial Displacement Command ]]=D6344,1,0)</f>
        <v>1</v>
      </c>
      <c r="I6345">
        <f>IF(AND(Tabla3[[#This Row],[cic]]=1,(AND(H6344=1,H6346=0))),1,0)</f>
        <v>1</v>
      </c>
      <c r="J6345">
        <f>Tabla3[[#This Row],[pas]]+J6344</f>
        <v>26</v>
      </c>
    </row>
    <row r="6346" spans="1:10" x14ac:dyDescent="0.25">
      <c r="A6346">
        <v>218.48739624023401</v>
      </c>
      <c r="B6346">
        <v>3.9049780461937198</v>
      </c>
      <c r="C6346">
        <v>6.3450338529946696E-3</v>
      </c>
      <c r="D6346">
        <v>3.8986329454928601</v>
      </c>
      <c r="E6346">
        <v>1.9437675291555899E-3</v>
      </c>
      <c r="F6346">
        <f>Tabla3[[#This Row],[Axial Force ]]/$M$12</f>
        <v>4.6986536825856779</v>
      </c>
      <c r="G6346">
        <f>Tabla3[[#This Row],[Axial Displacement ]]/$M$9</f>
        <v>4.5406721467368835E-2</v>
      </c>
      <c r="H6346">
        <f>IF(Tabla3[[#This Row],[Axial Displacement Command ]]=D6345,1,0)</f>
        <v>0</v>
      </c>
      <c r="I6346">
        <f>IF(AND(Tabla3[[#This Row],[cic]]=1,(AND(H6345=1,H6347=0))),1,0)</f>
        <v>0</v>
      </c>
      <c r="J6346">
        <f>Tabla3[[#This Row],[pas]]+J6345</f>
        <v>26</v>
      </c>
    </row>
    <row r="6347" spans="1:10" x14ac:dyDescent="0.25">
      <c r="A6347">
        <v>217.45071411132801</v>
      </c>
      <c r="B6347">
        <v>3.9035689551383301</v>
      </c>
      <c r="C6347">
        <v>8.2726483014994301E-3</v>
      </c>
      <c r="D6347">
        <v>3.89529624953866</v>
      </c>
      <c r="E6347">
        <v>1.8505793377698899E-3</v>
      </c>
      <c r="F6347">
        <f>Tabla3[[#This Row],[Axial Force ]]/$M$12</f>
        <v>4.6763594432543663</v>
      </c>
      <c r="G6347">
        <f>Tabla3[[#This Row],[Axial Displacement ]]/$M$9</f>
        <v>4.5390336687654999E-2</v>
      </c>
      <c r="H6347">
        <f>IF(Tabla3[[#This Row],[Axial Displacement Command ]]=D6346,1,0)</f>
        <v>0</v>
      </c>
      <c r="I6347">
        <f>IF(AND(Tabla3[[#This Row],[cic]]=1,(AND(H6346=1,H6348=0))),1,0)</f>
        <v>0</v>
      </c>
      <c r="J6347">
        <f>Tabla3[[#This Row],[pas]]+J6346</f>
        <v>26</v>
      </c>
    </row>
    <row r="6348" spans="1:10" x14ac:dyDescent="0.25">
      <c r="A6348">
        <v>214.54521179199199</v>
      </c>
      <c r="B6348">
        <v>3.9006792940199402</v>
      </c>
      <c r="C6348">
        <v>8.7196831373148598E-3</v>
      </c>
      <c r="D6348">
        <v>3.89195955358446</v>
      </c>
      <c r="E6348">
        <v>2.32328193305875E-3</v>
      </c>
      <c r="F6348">
        <f>Tabla3[[#This Row],[Axial Force ]]/$M$12</f>
        <v>4.6138755224084296</v>
      </c>
      <c r="G6348">
        <f>Tabla3[[#This Row],[Axial Displacement ]]/$M$9</f>
        <v>4.5356735976976051E-2</v>
      </c>
      <c r="H6348">
        <f>IF(Tabla3[[#This Row],[Axial Displacement Command ]]=D6347,1,0)</f>
        <v>0</v>
      </c>
      <c r="I6348">
        <f>IF(AND(Tabla3[[#This Row],[cic]]=1,(AND(H6347=1,H6349=0))),1,0)</f>
        <v>0</v>
      </c>
      <c r="J6348">
        <f>Tabla3[[#This Row],[pas]]+J6347</f>
        <v>26</v>
      </c>
    </row>
    <row r="6349" spans="1:10" x14ac:dyDescent="0.25">
      <c r="A6349">
        <v>210.05203247070301</v>
      </c>
      <c r="B6349">
        <v>3.8938380312174599</v>
      </c>
      <c r="C6349">
        <v>5.2146911002637396E-3</v>
      </c>
      <c r="D6349">
        <v>3.8886233232915401</v>
      </c>
      <c r="E6349">
        <v>3.5051546092290699E-3</v>
      </c>
      <c r="F6349">
        <f>Tabla3[[#This Row],[Axial Force ]]/$M$12</f>
        <v>4.5172480101226453</v>
      </c>
      <c r="G6349">
        <f>Tabla3[[#This Row],[Axial Displacement ]]/$M$9</f>
        <v>4.527718640950535E-2</v>
      </c>
      <c r="H6349">
        <f>IF(Tabla3[[#This Row],[Axial Displacement Command ]]=D6348,1,0)</f>
        <v>0</v>
      </c>
      <c r="I6349">
        <f>IF(AND(Tabla3[[#This Row],[cic]]=1,(AND(H6348=1,H6350=0))),1,0)</f>
        <v>0</v>
      </c>
      <c r="J6349">
        <f>Tabla3[[#This Row],[pas]]+J6348</f>
        <v>26</v>
      </c>
    </row>
    <row r="6350" spans="1:10" x14ac:dyDescent="0.25">
      <c r="A6350">
        <v>206.84330749511699</v>
      </c>
      <c r="B6350">
        <v>3.8887774571776399</v>
      </c>
      <c r="C6350">
        <v>3.4909248824988E-3</v>
      </c>
      <c r="D6350">
        <v>3.8852866273373401</v>
      </c>
      <c r="E6350">
        <v>3.2686168651707699E-3</v>
      </c>
      <c r="F6350">
        <f>Tabla3[[#This Row],[Axial Force ]]/$M$12</f>
        <v>4.4482431719379996</v>
      </c>
      <c r="G6350">
        <f>Tabla3[[#This Row],[Axial Displacement ]]/$M$9</f>
        <v>4.5218342525321392E-2</v>
      </c>
      <c r="H6350">
        <f>IF(Tabla3[[#This Row],[Axial Displacement Command ]]=D6349,1,0)</f>
        <v>0</v>
      </c>
      <c r="I6350">
        <f>IF(AND(Tabla3[[#This Row],[cic]]=1,(AND(H6349=1,H6351=0))),1,0)</f>
        <v>0</v>
      </c>
      <c r="J6350">
        <f>Tabla3[[#This Row],[pas]]+J6349</f>
        <v>26</v>
      </c>
    </row>
    <row r="6351" spans="1:10" x14ac:dyDescent="0.25">
      <c r="A6351">
        <v>204.58396911621099</v>
      </c>
      <c r="B6351">
        <v>3.8851583376526801</v>
      </c>
      <c r="C6351">
        <v>3.20839876621903E-3</v>
      </c>
      <c r="D6351">
        <v>3.8819499313831298</v>
      </c>
      <c r="E6351">
        <v>1.6306968291246401E-3</v>
      </c>
      <c r="F6351">
        <f>Tabla3[[#This Row],[Axial Force ]]/$M$12</f>
        <v>4.3996552498109889</v>
      </c>
      <c r="G6351">
        <f>Tabla3[[#This Row],[Axial Displacement ]]/$M$9</f>
        <v>4.5176259740147447E-2</v>
      </c>
      <c r="H6351">
        <f>IF(Tabla3[[#This Row],[Axial Displacement Command ]]=D6350,1,0)</f>
        <v>0</v>
      </c>
      <c r="I6351">
        <f>IF(AND(Tabla3[[#This Row],[cic]]=1,(AND(H6350=1,H6352=0))),1,0)</f>
        <v>0</v>
      </c>
      <c r="J6351">
        <f>Tabla3[[#This Row],[pas]]+J6350</f>
        <v>26</v>
      </c>
    </row>
    <row r="6352" spans="1:10" x14ac:dyDescent="0.25">
      <c r="A6352">
        <v>202.76664733886699</v>
      </c>
      <c r="B6352">
        <v>3.8807522505521801</v>
      </c>
      <c r="C6352">
        <v>2.1388530058175101E-3</v>
      </c>
      <c r="D6352">
        <v>3.8786134682595699</v>
      </c>
      <c r="E6352">
        <v>2.1848304641025598E-3</v>
      </c>
      <c r="F6352">
        <f>Tabla3[[#This Row],[Axial Force ]]/$M$12</f>
        <v>4.3605730610509026</v>
      </c>
      <c r="G6352">
        <f>Tabla3[[#This Row],[Axial Displacement ]]/$M$9</f>
        <v>4.5125026169211394E-2</v>
      </c>
      <c r="H6352">
        <f>IF(Tabla3[[#This Row],[Axial Displacement Command ]]=D6351,1,0)</f>
        <v>0</v>
      </c>
      <c r="I6352">
        <f>IF(AND(Tabla3[[#This Row],[cic]]=1,(AND(H6351=1,H6353=0))),1,0)</f>
        <v>0</v>
      </c>
      <c r="J6352">
        <f>Tabla3[[#This Row],[pas]]+J6351</f>
        <v>26</v>
      </c>
    </row>
    <row r="6353" spans="1:10" x14ac:dyDescent="0.25">
      <c r="A6353">
        <v>201.09797668457</v>
      </c>
      <c r="B6353">
        <v>3.8776409346610299</v>
      </c>
      <c r="C6353">
        <v>2.3641587176825899E-3</v>
      </c>
      <c r="D6353">
        <v>3.8752767723053698</v>
      </c>
      <c r="E6353">
        <v>-3.32975844230532E-4</v>
      </c>
      <c r="F6353">
        <f>Tabla3[[#This Row],[Axial Force ]]/$M$12</f>
        <v>4.3246876706359139</v>
      </c>
      <c r="G6353">
        <f>Tabla3[[#This Row],[Axial Displacement ]]/$M$9</f>
        <v>4.5088848077453836E-2</v>
      </c>
      <c r="H6353">
        <f>IF(Tabla3[[#This Row],[Axial Displacement Command ]]=D6352,1,0)</f>
        <v>0</v>
      </c>
      <c r="I6353">
        <f>IF(AND(Tabla3[[#This Row],[cic]]=1,(AND(H6352=1,H6354=0))),1,0)</f>
        <v>0</v>
      </c>
      <c r="J6353">
        <f>Tabla3[[#This Row],[pas]]+J6352</f>
        <v>26</v>
      </c>
    </row>
    <row r="6354" spans="1:10" x14ac:dyDescent="0.25">
      <c r="A6354">
        <v>199.85699462890599</v>
      </c>
      <c r="B6354">
        <v>3.8744402118027201</v>
      </c>
      <c r="C6354">
        <v>2.5000572350109E-3</v>
      </c>
      <c r="D6354">
        <v>3.8719400763511702</v>
      </c>
      <c r="E6354">
        <v>6.4700026314312698E-4</v>
      </c>
      <c r="F6354">
        <f>Tabla3[[#This Row],[Axial Force ]]/$M$12</f>
        <v>4.2979998844926017</v>
      </c>
      <c r="G6354">
        <f>Tabla3[[#This Row],[Axial Displacement ]]/$M$9</f>
        <v>4.5051630369799069E-2</v>
      </c>
      <c r="H6354">
        <f>IF(Tabla3[[#This Row],[Axial Displacement Command ]]=D6353,1,0)</f>
        <v>0</v>
      </c>
      <c r="I6354">
        <f>IF(AND(Tabla3[[#This Row],[cic]]=1,(AND(H6353=1,H6355=0))),1,0)</f>
        <v>0</v>
      </c>
      <c r="J6354">
        <f>Tabla3[[#This Row],[pas]]+J6353</f>
        <v>26</v>
      </c>
    </row>
    <row r="6355" spans="1:10" x14ac:dyDescent="0.25">
      <c r="A6355">
        <v>198.83659362793</v>
      </c>
      <c r="B6355">
        <v>3.8707600906491302</v>
      </c>
      <c r="C6355">
        <v>2.1564960661635299E-3</v>
      </c>
      <c r="D6355">
        <v>3.8686036132276098</v>
      </c>
      <c r="E6355">
        <v>8.5225065049598903E-4</v>
      </c>
      <c r="F6355">
        <f>Tabla3[[#This Row],[Axial Force ]]/$M$12</f>
        <v>4.2760557769447312</v>
      </c>
      <c r="G6355">
        <f>Tabla3[[#This Row],[Axial Displacement ]]/$M$9</f>
        <v>4.500883826336198E-2</v>
      </c>
      <c r="H6355">
        <f>IF(Tabla3[[#This Row],[Axial Displacement Command ]]=D6354,1,0)</f>
        <v>0</v>
      </c>
      <c r="I6355">
        <f>IF(AND(Tabla3[[#This Row],[cic]]=1,(AND(H6354=1,H6356=0))),1,0)</f>
        <v>0</v>
      </c>
      <c r="J6355">
        <f>Tabla3[[#This Row],[pas]]+J6354</f>
        <v>26</v>
      </c>
    </row>
    <row r="6356" spans="1:10" x14ac:dyDescent="0.25">
      <c r="A6356">
        <v>197.59364318847699</v>
      </c>
      <c r="B6356">
        <v>3.8680923171341401</v>
      </c>
      <c r="C6356">
        <v>2.8252602533029901E-3</v>
      </c>
      <c r="D6356">
        <v>3.8652671501040499</v>
      </c>
      <c r="E6356">
        <v>-5.1327708661119697E-4</v>
      </c>
      <c r="F6356">
        <f>Tabla3[[#This Row],[Axial Force ]]/$M$12</f>
        <v>4.2493256599672469</v>
      </c>
      <c r="G6356">
        <f>Tabla3[[#This Row],[Axial Displacement ]]/$M$9</f>
        <v>4.4977817641094653E-2</v>
      </c>
      <c r="H6356">
        <f>IF(Tabla3[[#This Row],[Axial Displacement Command ]]=D6355,1,0)</f>
        <v>0</v>
      </c>
      <c r="I6356">
        <f>IF(AND(Tabla3[[#This Row],[cic]]=1,(AND(H6355=1,H6357=0))),1,0)</f>
        <v>0</v>
      </c>
      <c r="J6356">
        <f>Tabla3[[#This Row],[pas]]+J6355</f>
        <v>26</v>
      </c>
    </row>
    <row r="6357" spans="1:10" x14ac:dyDescent="0.25">
      <c r="A6357">
        <v>196.71092224121099</v>
      </c>
      <c r="B6357">
        <v>3.8645768072456099</v>
      </c>
      <c r="C6357">
        <v>2.64644631897681E-3</v>
      </c>
      <c r="D6357">
        <v>3.86193045414984</v>
      </c>
      <c r="E6357">
        <v>-3.5906870721191803E-4</v>
      </c>
      <c r="F6357">
        <f>Tabla3[[#This Row],[Axial Force ]]/$M$12</f>
        <v>4.2303424137894838</v>
      </c>
      <c r="G6357">
        <f>Tabla3[[#This Row],[Axial Displacement ]]/$M$9</f>
        <v>4.4936939619135002E-2</v>
      </c>
      <c r="H6357">
        <f>IF(Tabla3[[#This Row],[Axial Displacement Command ]]=D6356,1,0)</f>
        <v>0</v>
      </c>
      <c r="I6357">
        <f>IF(AND(Tabla3[[#This Row],[cic]]=1,(AND(H6356=1,H6358=0))),1,0)</f>
        <v>0</v>
      </c>
      <c r="J6357">
        <f>Tabla3[[#This Row],[pas]]+J6356</f>
        <v>26</v>
      </c>
    </row>
    <row r="6358" spans="1:10" x14ac:dyDescent="0.25">
      <c r="A6358">
        <v>195.31402587890599</v>
      </c>
      <c r="B6358">
        <v>3.8627921603620101</v>
      </c>
      <c r="C6358">
        <v>4.1983125811384499E-3</v>
      </c>
      <c r="D6358">
        <v>3.8585939910262801</v>
      </c>
      <c r="E6358" s="2">
        <v>-5.3408360400908398E-5</v>
      </c>
      <c r="F6358">
        <f>Tabla3[[#This Row],[Axial Force ]]/$M$12</f>
        <v>4.2003016318044297</v>
      </c>
      <c r="G6358">
        <f>Tabla3[[#This Row],[Axial Displacement ]]/$M$9</f>
        <v>4.4916187911186164E-2</v>
      </c>
      <c r="H6358">
        <f>IF(Tabla3[[#This Row],[Axial Displacement Command ]]=D6357,1,0)</f>
        <v>0</v>
      </c>
      <c r="I6358">
        <f>IF(AND(Tabla3[[#This Row],[cic]]=1,(AND(H6357=1,H6359=0))),1,0)</f>
        <v>0</v>
      </c>
      <c r="J6358">
        <f>Tabla3[[#This Row],[pas]]+J6357</f>
        <v>26</v>
      </c>
    </row>
    <row r="6359" spans="1:10" x14ac:dyDescent="0.25">
      <c r="A6359">
        <v>194.23780822753901</v>
      </c>
      <c r="B6359">
        <v>3.8598524406552301</v>
      </c>
      <c r="C6359">
        <v>4.5952797336212799E-3</v>
      </c>
      <c r="D6359">
        <v>3.85525729507208</v>
      </c>
      <c r="E6359">
        <v>1.18227001166815E-3</v>
      </c>
      <c r="F6359">
        <f>Tabla3[[#This Row],[Axial Force ]]/$M$12</f>
        <v>4.1771571661836342</v>
      </c>
      <c r="G6359">
        <f>Tabla3[[#This Row],[Axial Displacement ]]/$M$9</f>
        <v>4.4882005123898026E-2</v>
      </c>
      <c r="H6359">
        <f>IF(Tabla3[[#This Row],[Axial Displacement Command ]]=D6358,1,0)</f>
        <v>0</v>
      </c>
      <c r="I6359">
        <f>IF(AND(Tabla3[[#This Row],[cic]]=1,(AND(H6358=1,H6360=0))),1,0)</f>
        <v>0</v>
      </c>
      <c r="J6359">
        <f>Tabla3[[#This Row],[pas]]+J6358</f>
        <v>26</v>
      </c>
    </row>
    <row r="6360" spans="1:10" x14ac:dyDescent="0.25">
      <c r="A6360">
        <v>193.29046630859401</v>
      </c>
      <c r="B6360">
        <v>3.85607243515551</v>
      </c>
      <c r="C6360">
        <v>4.1518210309732196E-3</v>
      </c>
      <c r="D6360">
        <v>3.85192059911788</v>
      </c>
      <c r="E6360">
        <v>2.3268225959327499E-3</v>
      </c>
      <c r="F6360">
        <f>Tabla3[[#This Row],[Axial Force ]]/$M$12</f>
        <v>4.1567842216901933</v>
      </c>
      <c r="G6360">
        <f>Tabla3[[#This Row],[Axial Displacement ]]/$M$9</f>
        <v>4.48380515715757E-2</v>
      </c>
      <c r="H6360">
        <f>IF(Tabla3[[#This Row],[Axial Displacement Command ]]=D6359,1,0)</f>
        <v>0</v>
      </c>
      <c r="I6360">
        <f>IF(AND(Tabla3[[#This Row],[cic]]=1,(AND(H6359=1,H6361=0))),1,0)</f>
        <v>0</v>
      </c>
      <c r="J6360">
        <f>Tabla3[[#This Row],[pas]]+J6359</f>
        <v>26</v>
      </c>
    </row>
    <row r="6361" spans="1:10" x14ac:dyDescent="0.25">
      <c r="A6361">
        <v>192.25906372070301</v>
      </c>
      <c r="B6361">
        <v>3.8530146703124002</v>
      </c>
      <c r="C6361">
        <v>4.4305324991000799E-3</v>
      </c>
      <c r="D6361">
        <v>3.84858413599432</v>
      </c>
      <c r="E6361">
        <v>2.4872610993043102E-3</v>
      </c>
      <c r="F6361">
        <f>Tabla3[[#This Row],[Axial Force ]]/$M$12</f>
        <v>4.1346035208753333</v>
      </c>
      <c r="G6361">
        <f>Tabla3[[#This Row],[Axial Displacement ]]/$M$9</f>
        <v>4.4802496166423261E-2</v>
      </c>
      <c r="H6361">
        <f>IF(Tabla3[[#This Row],[Axial Displacement Command ]]=D6360,1,0)</f>
        <v>0</v>
      </c>
      <c r="I6361">
        <f>IF(AND(Tabla3[[#This Row],[cic]]=1,(AND(H6360=1,H6362=0))),1,0)</f>
        <v>0</v>
      </c>
      <c r="J6361">
        <f>Tabla3[[#This Row],[pas]]+J6360</f>
        <v>26</v>
      </c>
    </row>
    <row r="6362" spans="1:10" x14ac:dyDescent="0.25">
      <c r="A6362">
        <v>191.08961486816401</v>
      </c>
      <c r="B6362">
        <v>3.8504898548126198</v>
      </c>
      <c r="C6362">
        <v>5.24234792464995E-3</v>
      </c>
      <c r="D6362">
        <v>3.8452474400401102</v>
      </c>
      <c r="E6362">
        <v>4.1065118239203002E-4</v>
      </c>
      <c r="F6362">
        <f>Tabla3[[#This Row],[Axial Force ]]/$M$12</f>
        <v>4.1094540831863231</v>
      </c>
      <c r="G6362">
        <f>Tabla3[[#This Row],[Axial Displacement ]]/$M$9</f>
        <v>4.4773137846658373E-2</v>
      </c>
      <c r="H6362">
        <f>IF(Tabla3[[#This Row],[Axial Displacement Command ]]=D6361,1,0)</f>
        <v>0</v>
      </c>
      <c r="I6362">
        <f>IF(AND(Tabla3[[#This Row],[cic]]=1,(AND(H6361=1,H6363=0))),1,0)</f>
        <v>0</v>
      </c>
      <c r="J6362">
        <f>Tabla3[[#This Row],[pas]]+J6361</f>
        <v>26</v>
      </c>
    </row>
    <row r="6363" spans="1:10" x14ac:dyDescent="0.25">
      <c r="A6363">
        <v>189.92385864257801</v>
      </c>
      <c r="B6363">
        <v>3.8471031002700302</v>
      </c>
      <c r="C6363">
        <v>5.1922797865700003E-3</v>
      </c>
      <c r="D6363">
        <v>3.8419107440859102</v>
      </c>
      <c r="E6363">
        <v>-2.3586270003761499E-4</v>
      </c>
      <c r="F6363">
        <f>Tabla3[[#This Row],[Axial Force ]]/$M$12</f>
        <v>4.0843840568296343</v>
      </c>
      <c r="G6363">
        <f>Tabla3[[#This Row],[Axial Displacement ]]/$M$9</f>
        <v>4.4733756979884069E-2</v>
      </c>
      <c r="H6363">
        <f>IF(Tabla3[[#This Row],[Axial Displacement Command ]]=D6362,1,0)</f>
        <v>0</v>
      </c>
      <c r="I6363">
        <f>IF(AND(Tabla3[[#This Row],[cic]]=1,(AND(H6362=1,H6364=0))),1,0)</f>
        <v>0</v>
      </c>
      <c r="J6363">
        <f>Tabla3[[#This Row],[pas]]+J6362</f>
        <v>26</v>
      </c>
    </row>
    <row r="6364" spans="1:10" x14ac:dyDescent="0.25">
      <c r="A6364">
        <v>188.85479736328099</v>
      </c>
      <c r="B6364">
        <v>3.8441561628133099</v>
      </c>
      <c r="C6364">
        <v>5.58185593035887E-3</v>
      </c>
      <c r="D6364">
        <v>3.8385745137929899</v>
      </c>
      <c r="E6364">
        <v>-4.8842582600627804E-4</v>
      </c>
      <c r="F6364">
        <f>Tabla3[[#This Row],[Axial Force ]]/$M$12</f>
        <v>4.0613934916834626</v>
      </c>
      <c r="G6364">
        <f>Tabla3[[#This Row],[Axial Displacement ]]/$M$9</f>
        <v>4.4699490265271043E-2</v>
      </c>
      <c r="H6364">
        <f>IF(Tabla3[[#This Row],[Axial Displacement Command ]]=D6363,1,0)</f>
        <v>0</v>
      </c>
      <c r="I6364">
        <f>IF(AND(Tabla3[[#This Row],[cic]]=1,(AND(H6363=1,H6365=0))),1,0)</f>
        <v>0</v>
      </c>
      <c r="J6364">
        <f>Tabla3[[#This Row],[pas]]+J6363</f>
        <v>26</v>
      </c>
    </row>
    <row r="6365" spans="1:10" x14ac:dyDescent="0.25">
      <c r="A6365">
        <v>187.90055847168</v>
      </c>
      <c r="B6365">
        <v>3.8413845468312502</v>
      </c>
      <c r="C6365">
        <v>6.1469077081710601E-3</v>
      </c>
      <c r="D6365">
        <v>3.8352378178387898</v>
      </c>
      <c r="E6365">
        <v>2.8453976597120302E-4</v>
      </c>
      <c r="F6365">
        <f>Tabla3[[#This Row],[Axial Force ]]/$M$12</f>
        <v>4.0408722251974192</v>
      </c>
      <c r="G6365">
        <f>Tabla3[[#This Row],[Axial Displacement ]]/$M$9</f>
        <v>4.4667262172456396E-2</v>
      </c>
      <c r="H6365">
        <f>IF(Tabla3[[#This Row],[Axial Displacement Command ]]=D6364,1,0)</f>
        <v>0</v>
      </c>
      <c r="I6365">
        <f>IF(AND(Tabla3[[#This Row],[cic]]=1,(AND(H6364=1,H6366=0))),1,0)</f>
        <v>0</v>
      </c>
      <c r="J6365">
        <f>Tabla3[[#This Row],[pas]]+J6364</f>
        <v>26</v>
      </c>
    </row>
    <row r="6366" spans="1:10" x14ac:dyDescent="0.25">
      <c r="A6366">
        <v>186.83717346191401</v>
      </c>
      <c r="B6366">
        <v>3.83756868541241</v>
      </c>
      <c r="C6366">
        <v>5.6676863096072304E-3</v>
      </c>
      <c r="D6366">
        <v>3.83190112188458</v>
      </c>
      <c r="E6366" s="2">
        <v>1.41076483828328E-5</v>
      </c>
      <c r="F6366">
        <f>Tabla3[[#This Row],[Axial Force ]]/$M$12</f>
        <v>4.0180037303637421</v>
      </c>
      <c r="G6366">
        <f>Tabla3[[#This Row],[Axial Displacement ]]/$M$9</f>
        <v>4.4622891690841979E-2</v>
      </c>
      <c r="H6366">
        <f>IF(Tabla3[[#This Row],[Axial Displacement Command ]]=D6365,1,0)</f>
        <v>0</v>
      </c>
      <c r="I6366">
        <f>IF(AND(Tabla3[[#This Row],[cic]]=1,(AND(H6365=1,H6367=0))),1,0)</f>
        <v>0</v>
      </c>
      <c r="J6366">
        <f>Tabla3[[#This Row],[pas]]+J6365</f>
        <v>26</v>
      </c>
    </row>
    <row r="6367" spans="1:10" x14ac:dyDescent="0.25">
      <c r="A6367">
        <v>185.72724914550801</v>
      </c>
      <c r="B6367">
        <v>3.83322010748088</v>
      </c>
      <c r="C6367">
        <v>4.6553609536204004E-3</v>
      </c>
      <c r="D6367">
        <v>3.82856465876102</v>
      </c>
      <c r="E6367">
        <v>1.03180980204343E-4</v>
      </c>
      <c r="F6367">
        <f>Tabla3[[#This Row],[Axial Force ]]/$M$12</f>
        <v>3.9941343902259789</v>
      </c>
      <c r="G6367">
        <f>Tabla3[[#This Row],[Axial Displacement ]]/$M$9</f>
        <v>4.4572326831173022E-2</v>
      </c>
      <c r="H6367">
        <f>IF(Tabla3[[#This Row],[Axial Displacement Command ]]=D6366,1,0)</f>
        <v>0</v>
      </c>
      <c r="I6367">
        <f>IF(AND(Tabla3[[#This Row],[cic]]=1,(AND(H6366=1,H6368=0))),1,0)</f>
        <v>0</v>
      </c>
      <c r="J6367">
        <f>Tabla3[[#This Row],[pas]]+J6366</f>
        <v>26</v>
      </c>
    </row>
    <row r="6368" spans="1:10" x14ac:dyDescent="0.25">
      <c r="A6368">
        <v>184.29399108886699</v>
      </c>
      <c r="B6368">
        <v>3.8294719997793401</v>
      </c>
      <c r="C6368">
        <v>4.2440892684680901E-3</v>
      </c>
      <c r="D6368">
        <v>3.82522796280682</v>
      </c>
      <c r="E6368">
        <v>1.0692801879486099E-3</v>
      </c>
      <c r="F6368">
        <f>Tabla3[[#This Row],[Axial Force ]]/$M$12</f>
        <v>3.9633116363197201</v>
      </c>
      <c r="G6368">
        <f>Tabla3[[#This Row],[Axial Displacement ]]/$M$9</f>
        <v>4.4528744183480698E-2</v>
      </c>
      <c r="H6368">
        <f>IF(Tabla3[[#This Row],[Axial Displacement Command ]]=D6367,1,0)</f>
        <v>0</v>
      </c>
      <c r="I6368">
        <f>IF(AND(Tabla3[[#This Row],[cic]]=1,(AND(H6367=1,H6369=0))),1,0)</f>
        <v>0</v>
      </c>
      <c r="J6368">
        <f>Tabla3[[#This Row],[pas]]+J6367</f>
        <v>26</v>
      </c>
    </row>
    <row r="6369" spans="1:10" x14ac:dyDescent="0.25">
      <c r="A6369">
        <v>183.20033264160199</v>
      </c>
      <c r="B6369">
        <v>3.8262784946709898</v>
      </c>
      <c r="C6369">
        <v>4.38714005213114E-3</v>
      </c>
      <c r="D6369">
        <v>3.8218912668526199</v>
      </c>
      <c r="E6369">
        <v>-1.34095841985982E-3</v>
      </c>
      <c r="F6369">
        <f>Tabla3[[#This Row],[Axial Force ]]/$M$12</f>
        <v>3.9397920998193978</v>
      </c>
      <c r="G6369">
        <f>Tabla3[[#This Row],[Axial Displacement ]]/$M$9</f>
        <v>4.4491610403151041E-2</v>
      </c>
      <c r="H6369">
        <f>IF(Tabla3[[#This Row],[Axial Displacement Command ]]=D6368,1,0)</f>
        <v>0</v>
      </c>
      <c r="I6369">
        <f>IF(AND(Tabla3[[#This Row],[cic]]=1,(AND(H6368=1,H6370=0))),1,0)</f>
        <v>0</v>
      </c>
      <c r="J6369">
        <f>Tabla3[[#This Row],[pas]]+J6368</f>
        <v>26</v>
      </c>
    </row>
    <row r="6370" spans="1:10" x14ac:dyDescent="0.25">
      <c r="A6370">
        <v>182.50172424316401</v>
      </c>
      <c r="B6370">
        <v>3.82243026979268</v>
      </c>
      <c r="C6370">
        <v>3.8754938032070601E-3</v>
      </c>
      <c r="D6370">
        <v>3.81855480372906</v>
      </c>
      <c r="E6370">
        <v>-7.6924078484808E-4</v>
      </c>
      <c r="F6370">
        <f>Tabla3[[#This Row],[Axial Force ]]/$M$12</f>
        <v>3.9247682632938496</v>
      </c>
      <c r="G6370">
        <f>Tabla3[[#This Row],[Axial Displacement ]]/$M$9</f>
        <v>4.4446863602240462E-2</v>
      </c>
      <c r="H6370">
        <f>IF(Tabla3[[#This Row],[Axial Displacement Command ]]=D6369,1,0)</f>
        <v>0</v>
      </c>
      <c r="I6370">
        <f>IF(AND(Tabla3[[#This Row],[cic]]=1,(AND(H6369=1,H6371=0))),1,0)</f>
        <v>0</v>
      </c>
      <c r="J6370">
        <f>Tabla3[[#This Row],[pas]]+J6369</f>
        <v>26</v>
      </c>
    </row>
    <row r="6371" spans="1:10" x14ac:dyDescent="0.25">
      <c r="A6371">
        <v>181.72529602050801</v>
      </c>
      <c r="B6371">
        <v>3.8194656372070299</v>
      </c>
      <c r="C6371">
        <v>4.2474271140235898E-3</v>
      </c>
      <c r="D6371">
        <v>3.8152181077748502</v>
      </c>
      <c r="E6371">
        <v>1.3855235181381399E-4</v>
      </c>
      <c r="F6371">
        <f>Tabla3[[#This Row],[Axial Force ]]/$M$12</f>
        <v>3.9080708821614625</v>
      </c>
      <c r="G6371">
        <f>Tabla3[[#This Row],[Axial Displacement ]]/$M$9</f>
        <v>4.4412391130314303E-2</v>
      </c>
      <c r="H6371">
        <f>IF(Tabla3[[#This Row],[Axial Displacement Command ]]=D6370,1,0)</f>
        <v>0</v>
      </c>
      <c r="I6371">
        <f>IF(AND(Tabla3[[#This Row],[cic]]=1,(AND(H6370=1,H6372=0))),1,0)</f>
        <v>0</v>
      </c>
      <c r="J6371">
        <f>Tabla3[[#This Row],[pas]]+J6370</f>
        <v>26</v>
      </c>
    </row>
    <row r="6372" spans="1:10" x14ac:dyDescent="0.25">
      <c r="A6372">
        <v>180.37580871582</v>
      </c>
      <c r="B6372">
        <v>3.81618971005082</v>
      </c>
      <c r="C6372">
        <v>4.30822365160566E-3</v>
      </c>
      <c r="D6372">
        <v>3.8118816446512902</v>
      </c>
      <c r="E6372">
        <v>1.8318412458029299E-3</v>
      </c>
      <c r="F6372">
        <f>Tabla3[[#This Row],[Axial Force ]]/$M$12</f>
        <v>3.8790496498025808</v>
      </c>
      <c r="G6372">
        <f>Tabla3[[#This Row],[Axial Displacement ]]/$M$9</f>
        <v>4.4374298954079301E-2</v>
      </c>
      <c r="H6372">
        <f>IF(Tabla3[[#This Row],[Axial Displacement Command ]]=D6371,1,0)</f>
        <v>0</v>
      </c>
      <c r="I6372">
        <f>IF(AND(Tabla3[[#This Row],[cic]]=1,(AND(H6371=1,H6373=0))),1,0)</f>
        <v>0</v>
      </c>
      <c r="J6372">
        <f>Tabla3[[#This Row],[pas]]+J6371</f>
        <v>26</v>
      </c>
    </row>
    <row r="6373" spans="1:10" x14ac:dyDescent="0.25">
      <c r="A6373">
        <v>179.885665893555</v>
      </c>
      <c r="B6373">
        <v>3.8131212349981101</v>
      </c>
      <c r="C6373">
        <v>4.5762062654830498E-3</v>
      </c>
      <c r="D6373">
        <v>3.8085451815277298</v>
      </c>
      <c r="E6373">
        <v>1.2636716064662299E-3</v>
      </c>
      <c r="F6373">
        <f>Tabla3[[#This Row],[Axial Force ]]/$M$12</f>
        <v>3.8685089439474192</v>
      </c>
      <c r="G6373">
        <f>Tabla3[[#This Row],[Axial Displacement ]]/$M$9</f>
        <v>4.4338619011605934E-2</v>
      </c>
      <c r="H6373">
        <f>IF(Tabla3[[#This Row],[Axial Displacement Command ]]=D6372,1,0)</f>
        <v>0</v>
      </c>
      <c r="I6373">
        <f>IF(AND(Tabla3[[#This Row],[cic]]=1,(AND(H6372=1,H6374=0))),1,0)</f>
        <v>0</v>
      </c>
      <c r="J6373">
        <f>Tabla3[[#This Row],[pas]]+J6372</f>
        <v>26</v>
      </c>
    </row>
    <row r="6374" spans="1:10" x14ac:dyDescent="0.25">
      <c r="A6374">
        <v>178.76206970214801</v>
      </c>
      <c r="B6374">
        <v>3.8101673126220699</v>
      </c>
      <c r="C6374">
        <v>4.9588679758017003E-3</v>
      </c>
      <c r="D6374">
        <v>3.8052084855735302</v>
      </c>
      <c r="E6374">
        <v>1.95000481539864E-4</v>
      </c>
      <c r="F6374">
        <f>Tabla3[[#This Row],[Axial Force ]]/$M$12</f>
        <v>3.8443455849924302</v>
      </c>
      <c r="G6374">
        <f>Tabla3[[#This Row],[Axial Displacement ]]/$M$9</f>
        <v>4.4304271077000815E-2</v>
      </c>
      <c r="H6374">
        <f>IF(Tabla3[[#This Row],[Axial Displacement Command ]]=D6373,1,0)</f>
        <v>0</v>
      </c>
      <c r="I6374">
        <f>IF(AND(Tabla3[[#This Row],[cic]]=1,(AND(H6373=1,H6375=0))),1,0)</f>
        <v>0</v>
      </c>
      <c r="J6374">
        <f>Tabla3[[#This Row],[pas]]+J6373</f>
        <v>26</v>
      </c>
    </row>
    <row r="6375" spans="1:10" x14ac:dyDescent="0.25">
      <c r="A6375">
        <v>178.00711059570301</v>
      </c>
      <c r="B6375">
        <v>3.8061225786805202</v>
      </c>
      <c r="C6375">
        <v>4.2507649595791E-3</v>
      </c>
      <c r="D6375">
        <v>3.8018717896193301</v>
      </c>
      <c r="E6375">
        <v>4.33368313679239E-4</v>
      </c>
      <c r="F6375">
        <f>Tabla3[[#This Row],[Axial Force ]]/$M$12</f>
        <v>3.8281099052839358</v>
      </c>
      <c r="G6375">
        <f>Tabla3[[#This Row],[Axial Displacement ]]/$M$9</f>
        <v>4.4257239286982795E-2</v>
      </c>
      <c r="H6375">
        <f>IF(Tabla3[[#This Row],[Axial Displacement Command ]]=D6374,1,0)</f>
        <v>0</v>
      </c>
      <c r="I6375">
        <f>IF(AND(Tabla3[[#This Row],[cic]]=1,(AND(H6374=1,H6376=0))),1,0)</f>
        <v>0</v>
      </c>
      <c r="J6375">
        <f>Tabla3[[#This Row],[pas]]+J6374</f>
        <v>26</v>
      </c>
    </row>
    <row r="6376" spans="1:10" x14ac:dyDescent="0.25">
      <c r="A6376">
        <v>177.07180786132801</v>
      </c>
      <c r="B6376">
        <v>3.8036548066884301</v>
      </c>
      <c r="C6376">
        <v>5.1195620471844502E-3</v>
      </c>
      <c r="D6376">
        <v>3.7985353264957702</v>
      </c>
      <c r="E6376">
        <v>1.1516474529571501E-4</v>
      </c>
      <c r="F6376">
        <f>Tabla3[[#This Row],[Axial Force ]]/$M$12</f>
        <v>3.8079958679855488</v>
      </c>
      <c r="G6376">
        <f>Tabla3[[#This Row],[Axial Displacement ]]/$M$9</f>
        <v>4.4228544263818954E-2</v>
      </c>
      <c r="H6376">
        <f>IF(Tabla3[[#This Row],[Axial Displacement Command ]]=D6375,1,0)</f>
        <v>0</v>
      </c>
      <c r="I6376">
        <f>IF(AND(Tabla3[[#This Row],[cic]]=1,(AND(H6375=1,H6377=0))),1,0)</f>
        <v>0</v>
      </c>
      <c r="J6376">
        <f>Tabla3[[#This Row],[pas]]+J6375</f>
        <v>26</v>
      </c>
    </row>
    <row r="6377" spans="1:10" x14ac:dyDescent="0.25">
      <c r="A6377">
        <v>176.44567871093801</v>
      </c>
      <c r="B6377">
        <v>3.7995814345776999</v>
      </c>
      <c r="C6377">
        <v>4.3828486013808296E-3</v>
      </c>
      <c r="D6377">
        <v>3.7951986305415599</v>
      </c>
      <c r="E6377">
        <v>1.4387273949978401E-3</v>
      </c>
      <c r="F6377">
        <f>Tabla3[[#This Row],[Axial Force ]]/$M$12</f>
        <v>3.7945307249664086</v>
      </c>
      <c r="G6377">
        <f>Tabla3[[#This Row],[Axial Displacement ]]/$M$9</f>
        <v>4.4181179471833719E-2</v>
      </c>
      <c r="H6377">
        <f>IF(Tabla3[[#This Row],[Axial Displacement Command ]]=D6376,1,0)</f>
        <v>0</v>
      </c>
      <c r="I6377">
        <f>IF(AND(Tabla3[[#This Row],[cic]]=1,(AND(H6376=1,H6378=0))),1,0)</f>
        <v>0</v>
      </c>
      <c r="J6377">
        <f>Tabla3[[#This Row],[pas]]+J6376</f>
        <v>26</v>
      </c>
    </row>
    <row r="6378" spans="1:10" x14ac:dyDescent="0.25">
      <c r="A6378">
        <v>175.37272644043</v>
      </c>
      <c r="B6378">
        <v>3.7968170363456002</v>
      </c>
      <c r="C6378">
        <v>4.9550535550224603E-3</v>
      </c>
      <c r="D6378">
        <v>3.7918619345873599</v>
      </c>
      <c r="E6378">
        <v>7.0992962264426805E-4</v>
      </c>
      <c r="F6378">
        <f>Tabla3[[#This Row],[Axial Force ]]/$M$12</f>
        <v>3.7714564825898926</v>
      </c>
      <c r="G6378">
        <f>Tabla3[[#This Row],[Axial Displacement ]]/$M$9</f>
        <v>4.4149035306344189E-2</v>
      </c>
      <c r="H6378">
        <f>IF(Tabla3[[#This Row],[Axial Displacement Command ]]=D6377,1,0)</f>
        <v>0</v>
      </c>
      <c r="I6378">
        <f>IF(AND(Tabla3[[#This Row],[cic]]=1,(AND(H6377=1,H6379=0))),1,0)</f>
        <v>0</v>
      </c>
      <c r="J6378">
        <f>Tabla3[[#This Row],[pas]]+J6377</f>
        <v>26</v>
      </c>
    </row>
    <row r="6379" spans="1:10" x14ac:dyDescent="0.25">
      <c r="A6379">
        <v>174.51574707031301</v>
      </c>
      <c r="B6379">
        <v>3.79347684793174</v>
      </c>
      <c r="C6379">
        <v>4.9512386794958703E-3</v>
      </c>
      <c r="D6379">
        <v>3.7885254714637999</v>
      </c>
      <c r="E6379">
        <v>0.16476650489494199</v>
      </c>
      <c r="F6379">
        <f>Tabla3[[#This Row],[Axial Force ]]/$M$12</f>
        <v>3.7530268187164086</v>
      </c>
      <c r="G6379">
        <f>Tabla3[[#This Row],[Axial Displacement ]]/$M$9</f>
        <v>4.4110195906183022E-2</v>
      </c>
      <c r="H6379">
        <f>IF(Tabla3[[#This Row],[Axial Displacement Command ]]=D6378,1,0)</f>
        <v>0</v>
      </c>
      <c r="I6379">
        <f>IF(AND(Tabla3[[#This Row],[cic]]=1,(AND(H6378=1,H6380=0))),1,0)</f>
        <v>0</v>
      </c>
      <c r="J6379">
        <f>Tabla3[[#This Row],[pas]]+J6378</f>
        <v>26</v>
      </c>
    </row>
    <row r="6380" spans="1:10" x14ac:dyDescent="0.25">
      <c r="A6380">
        <v>173.80778503418</v>
      </c>
      <c r="B6380">
        <v>3.7898505106568301</v>
      </c>
      <c r="C6380">
        <v>4.6615600695076899E-3</v>
      </c>
      <c r="D6380">
        <v>3.78518900834024</v>
      </c>
      <c r="E6380">
        <v>1.5123273442441099E-3</v>
      </c>
      <c r="F6380">
        <f>Tabla3[[#This Row],[Axial Force ]]/$M$12</f>
        <v>3.7378018286920431</v>
      </c>
      <c r="G6380">
        <f>Tabla3[[#This Row],[Axial Displacement ]]/$M$9</f>
        <v>4.406802919368407E-2</v>
      </c>
      <c r="H6380">
        <f>IF(Tabla3[[#This Row],[Axial Displacement Command ]]=D6379,1,0)</f>
        <v>0</v>
      </c>
      <c r="I6380">
        <f>IF(AND(Tabla3[[#This Row],[cic]]=1,(AND(H6379=1,H6381=0))),1,0)</f>
        <v>0</v>
      </c>
      <c r="J6380">
        <f>Tabla3[[#This Row],[pas]]+J6379</f>
        <v>26</v>
      </c>
    </row>
    <row r="6381" spans="1:10" x14ac:dyDescent="0.25">
      <c r="A6381">
        <v>173.10171508789099</v>
      </c>
      <c r="B6381">
        <v>3.7867175415158298</v>
      </c>
      <c r="C6381">
        <v>4.8654078455001599E-3</v>
      </c>
      <c r="D6381">
        <v>3.7818523123860399</v>
      </c>
      <c r="E6381">
        <v>-1.7861556500520199E-4</v>
      </c>
      <c r="F6381">
        <f>Tabla3[[#This Row],[Axial Force ]]/$M$12</f>
        <v>3.7226175287718495</v>
      </c>
      <c r="G6381">
        <f>Tabla3[[#This Row],[Axial Displacement ]]/$M$9</f>
        <v>4.4031599319951507E-2</v>
      </c>
      <c r="H6381">
        <f>IF(Tabla3[[#This Row],[Axial Displacement Command ]]=D6380,1,0)</f>
        <v>0</v>
      </c>
      <c r="I6381">
        <f>IF(AND(Tabla3[[#This Row],[cic]]=1,(AND(H6380=1,H6382=0))),1,0)</f>
        <v>0</v>
      </c>
      <c r="J6381">
        <f>Tabla3[[#This Row],[pas]]+J6380</f>
        <v>26</v>
      </c>
    </row>
    <row r="6382" spans="1:10" x14ac:dyDescent="0.25">
      <c r="A6382">
        <v>171.75888061523401</v>
      </c>
      <c r="B6382">
        <v>3.7829803768545398</v>
      </c>
      <c r="C6382">
        <v>4.4646262722380899E-3</v>
      </c>
      <c r="D6382">
        <v>3.77851584926248</v>
      </c>
      <c r="E6382">
        <v>-6.9415381176440904E-4</v>
      </c>
      <c r="F6382">
        <f>Tabla3[[#This Row],[Axial Force ]]/$M$12</f>
        <v>3.6937393680695485</v>
      </c>
      <c r="G6382">
        <f>Tabla3[[#This Row],[Axial Displacement ]]/$M$9</f>
        <v>4.3988143916913254E-2</v>
      </c>
      <c r="H6382">
        <f>IF(Tabla3[[#This Row],[Axial Displacement Command ]]=D6381,1,0)</f>
        <v>0</v>
      </c>
      <c r="I6382">
        <f>IF(AND(Tabla3[[#This Row],[cic]]=1,(AND(H6381=1,H6383=0))),1,0)</f>
        <v>0</v>
      </c>
      <c r="J6382">
        <f>Tabla3[[#This Row],[pas]]+J6381</f>
        <v>26</v>
      </c>
    </row>
    <row r="6383" spans="1:10" x14ac:dyDescent="0.25">
      <c r="A6383">
        <v>171.33093261718801</v>
      </c>
      <c r="B6383">
        <v>3.7788748741149898</v>
      </c>
      <c r="C6383">
        <v>3.69572649105976E-3</v>
      </c>
      <c r="D6383">
        <v>3.7751791533082701</v>
      </c>
      <c r="E6383">
        <v>2.6433158382133102E-3</v>
      </c>
      <c r="F6383">
        <f>Tabla3[[#This Row],[Axial Force ]]/$M$12</f>
        <v>3.6845361853158711</v>
      </c>
      <c r="G6383">
        <f>Tabla3[[#This Row],[Axial Displacement ]]/$M$9</f>
        <v>4.3940405512964999E-2</v>
      </c>
      <c r="H6383">
        <f>IF(Tabla3[[#This Row],[Axial Displacement Command ]]=D6382,1,0)</f>
        <v>0</v>
      </c>
      <c r="I6383">
        <f>IF(AND(Tabla3[[#This Row],[cic]]=1,(AND(H6382=1,H6384=0))),1,0)</f>
        <v>0</v>
      </c>
      <c r="J6383">
        <f>Tabla3[[#This Row],[pas]]+J6382</f>
        <v>26</v>
      </c>
    </row>
    <row r="6384" spans="1:10" x14ac:dyDescent="0.25">
      <c r="A6384">
        <v>170.64082336425801</v>
      </c>
      <c r="B6384">
        <v>3.7756776437163402</v>
      </c>
      <c r="C6384">
        <v>3.8352013689291202E-3</v>
      </c>
      <c r="D6384">
        <v>3.7718424573540701</v>
      </c>
      <c r="E6384">
        <v>-1.98455069266856E-4</v>
      </c>
      <c r="F6384">
        <f>Tabla3[[#This Row],[Axial Force ]]/$M$12</f>
        <v>3.6696951261130755</v>
      </c>
      <c r="G6384">
        <f>Tabla3[[#This Row],[Axial Displacement ]]/$M$9</f>
        <v>4.3903228415306278E-2</v>
      </c>
      <c r="H6384">
        <f>IF(Tabla3[[#This Row],[Axial Displacement Command ]]=D6383,1,0)</f>
        <v>0</v>
      </c>
      <c r="I6384">
        <f>IF(AND(Tabla3[[#This Row],[cic]]=1,(AND(H6383=1,H6385=0))),1,0)</f>
        <v>0</v>
      </c>
      <c r="J6384">
        <f>Tabla3[[#This Row],[pas]]+J6383</f>
        <v>26</v>
      </c>
    </row>
    <row r="6385" spans="1:10" x14ac:dyDescent="0.25">
      <c r="A6385">
        <v>169.80212402343801</v>
      </c>
      <c r="B6385">
        <v>3.7725162692367999</v>
      </c>
      <c r="C6385">
        <v>4.0102004277287103E-3</v>
      </c>
      <c r="D6385">
        <v>3.7685059942305101</v>
      </c>
      <c r="E6385">
        <v>6.2312187765201099E-4</v>
      </c>
      <c r="F6385">
        <f>Tabla3[[#This Row],[Axial Force ]]/$M$12</f>
        <v>3.6516585811492046</v>
      </c>
      <c r="G6385">
        <f>Tabla3[[#This Row],[Axial Displacement ]]/$M$9</f>
        <v>4.3866468246939537E-2</v>
      </c>
      <c r="H6385">
        <f>IF(Tabla3[[#This Row],[Axial Displacement Command ]]=D6384,1,0)</f>
        <v>0</v>
      </c>
      <c r="I6385">
        <f>IF(AND(Tabla3[[#This Row],[cic]]=1,(AND(H6384=1,H6386=0))),1,0)</f>
        <v>0</v>
      </c>
      <c r="J6385">
        <f>Tabla3[[#This Row],[pas]]+J6384</f>
        <v>26</v>
      </c>
    </row>
    <row r="6386" spans="1:10" x14ac:dyDescent="0.25">
      <c r="A6386">
        <v>168.60731506347699</v>
      </c>
      <c r="B6386">
        <v>3.7691795732825999</v>
      </c>
      <c r="C6386">
        <v>4.0102004277287103E-3</v>
      </c>
      <c r="D6386">
        <v>3.7651692982763101</v>
      </c>
      <c r="E6386">
        <v>1.6728722584957701E-3</v>
      </c>
      <c r="F6386">
        <f>Tabla3[[#This Row],[Axial Force ]]/$M$12</f>
        <v>3.6259637648059568</v>
      </c>
      <c r="G6386">
        <f>Tabla3[[#This Row],[Axial Displacement ]]/$M$9</f>
        <v>4.3827669456774417E-2</v>
      </c>
      <c r="H6386">
        <f>IF(Tabla3[[#This Row],[Axial Displacement Command ]]=D6385,1,0)</f>
        <v>0</v>
      </c>
      <c r="I6386">
        <f>IF(AND(Tabla3[[#This Row],[cic]]=1,(AND(H6385=1,H6387=0))),1,0)</f>
        <v>0</v>
      </c>
      <c r="J6386">
        <f>Tabla3[[#This Row],[pas]]+J6385</f>
        <v>26</v>
      </c>
    </row>
    <row r="6387" spans="1:10" x14ac:dyDescent="0.25">
      <c r="A6387">
        <v>167.86691284179699</v>
      </c>
      <c r="B6387">
        <v>3.7655674386769502</v>
      </c>
      <c r="C6387">
        <v>3.73482703253103E-3</v>
      </c>
      <c r="D6387">
        <v>3.7618326023220998</v>
      </c>
      <c r="E6387">
        <v>2.5312257889709101E-4</v>
      </c>
      <c r="F6387">
        <f>Tabla3[[#This Row],[Axial Force ]]/$M$12</f>
        <v>3.6100411363827307</v>
      </c>
      <c r="G6387">
        <f>Tabla3[[#This Row],[Axial Displacement ]]/$M$9</f>
        <v>4.3785667891592446E-2</v>
      </c>
      <c r="H6387">
        <f>IF(Tabla3[[#This Row],[Axial Displacement Command ]]=D6386,1,0)</f>
        <v>0</v>
      </c>
      <c r="I6387">
        <f>IF(AND(Tabla3[[#This Row],[cic]]=1,(AND(H6386=1,H6388=0))),1,0)</f>
        <v>0</v>
      </c>
      <c r="J6387">
        <f>Tabla3[[#This Row],[pas]]+J6386</f>
        <v>26</v>
      </c>
    </row>
    <row r="6388" spans="1:10" x14ac:dyDescent="0.25">
      <c r="A6388">
        <v>167.77781677246099</v>
      </c>
      <c r="B6388">
        <v>3.7623525131493798</v>
      </c>
      <c r="C6388">
        <v>3.8561820474569699E-3</v>
      </c>
      <c r="D6388">
        <v>3.7584963720291902</v>
      </c>
      <c r="E6388">
        <v>7.8722223406657598E-4</v>
      </c>
      <c r="F6388">
        <f>Tabla3[[#This Row],[Axial Force ]]/$M$12</f>
        <v>3.6081250918808818</v>
      </c>
      <c r="G6388">
        <f>Tabla3[[#This Row],[Axial Displacement ]]/$M$9</f>
        <v>4.3748285036620697E-2</v>
      </c>
      <c r="H6388">
        <f>IF(Tabla3[[#This Row],[Axial Displacement Command ]]=D6387,1,0)</f>
        <v>0</v>
      </c>
      <c r="I6388">
        <f>IF(AND(Tabla3[[#This Row],[cic]]=1,(AND(H6387=1,H6389=0))),1,0)</f>
        <v>0</v>
      </c>
      <c r="J6388">
        <f>Tabla3[[#This Row],[pas]]+J6387</f>
        <v>26</v>
      </c>
    </row>
    <row r="6389" spans="1:10" x14ac:dyDescent="0.25">
      <c r="A6389">
        <v>166.83975219726599</v>
      </c>
      <c r="B6389">
        <v>3.7599813658744101</v>
      </c>
      <c r="C6389">
        <v>4.8217775656667098E-3</v>
      </c>
      <c r="D6389">
        <v>3.7551596760749799</v>
      </c>
      <c r="E6389">
        <v>-3.5321230825502398E-2</v>
      </c>
      <c r="F6389">
        <f>Tabla3[[#This Row],[Axial Force ]]/$M$12</f>
        <v>3.587951660156258</v>
      </c>
      <c r="G6389">
        <f>Tabla3[[#This Row],[Axial Displacement ]]/$M$9</f>
        <v>4.372071355667919E-2</v>
      </c>
      <c r="H6389">
        <f>IF(Tabla3[[#This Row],[Axial Displacement Command ]]=D6388,1,0)</f>
        <v>0</v>
      </c>
      <c r="I6389">
        <f>IF(AND(Tabla3[[#This Row],[cic]]=1,(AND(H6388=1,H6390=0))),1,0)</f>
        <v>0</v>
      </c>
      <c r="J6389">
        <f>Tabla3[[#This Row],[pas]]+J6388</f>
        <v>26</v>
      </c>
    </row>
    <row r="6390" spans="1:10" x14ac:dyDescent="0.25">
      <c r="A6390">
        <v>166.15809631347699</v>
      </c>
      <c r="B6390">
        <v>3.7564265076071002</v>
      </c>
      <c r="C6390">
        <v>4.60362434751005E-3</v>
      </c>
      <c r="D6390">
        <v>3.7518229801207799</v>
      </c>
      <c r="E6390">
        <v>1.1349616215738901E-3</v>
      </c>
      <c r="F6390">
        <f>Tabla3[[#This Row],[Axial Force ]]/$M$12</f>
        <v>3.5732923938382148</v>
      </c>
      <c r="G6390">
        <f>Tabla3[[#This Row],[Axial Displacement ]]/$M$9</f>
        <v>4.3679377995431395E-2</v>
      </c>
      <c r="H6390">
        <f>IF(Tabla3[[#This Row],[Axial Displacement Command ]]=D6389,1,0)</f>
        <v>0</v>
      </c>
      <c r="I6390">
        <f>IF(AND(Tabla3[[#This Row],[cic]]=1,(AND(H6389=1,H6391=0))),1,0)</f>
        <v>0</v>
      </c>
      <c r="J6390">
        <f>Tabla3[[#This Row],[pas]]+J6389</f>
        <v>26</v>
      </c>
    </row>
    <row r="6391" spans="1:10" x14ac:dyDescent="0.25">
      <c r="A6391">
        <v>165.66993713378901</v>
      </c>
      <c r="B6391">
        <v>3.7527966778725399</v>
      </c>
      <c r="C6391">
        <v>4.3101308619952804E-3</v>
      </c>
      <c r="D6391">
        <v>3.7484865169972199</v>
      </c>
      <c r="E6391">
        <v>1.5447275814039999E-4</v>
      </c>
      <c r="F6391">
        <f>Tabla3[[#This Row],[Axial Force ]]/$M$12</f>
        <v>3.5627943469632046</v>
      </c>
      <c r="G6391">
        <f>Tabla3[[#This Row],[Axial Displacement ]]/$M$9</f>
        <v>4.3637170672936508E-2</v>
      </c>
      <c r="H6391">
        <f>IF(Tabla3[[#This Row],[Axial Displacement Command ]]=D6390,1,0)</f>
        <v>0</v>
      </c>
      <c r="I6391">
        <f>IF(AND(Tabla3[[#This Row],[cic]]=1,(AND(H6390=1,H6392=0))),1,0)</f>
        <v>0</v>
      </c>
      <c r="J6391">
        <f>Tabla3[[#This Row],[pas]]+J6390</f>
        <v>26</v>
      </c>
    </row>
    <row r="6392" spans="1:10" x14ac:dyDescent="0.25">
      <c r="A6392">
        <v>164.91485595703099</v>
      </c>
      <c r="B6392">
        <v>3.7497424054890902</v>
      </c>
      <c r="C6392">
        <v>4.5926572056487203E-3</v>
      </c>
      <c r="D6392">
        <v>3.7451498210430101</v>
      </c>
      <c r="E6392">
        <v>-7.4399656568857598E-4</v>
      </c>
      <c r="F6392">
        <f>Tabla3[[#This Row],[Axial Force ]]/$M$12</f>
        <v>3.5465560420866882</v>
      </c>
      <c r="G6392">
        <f>Tabla3[[#This Row],[Axial Displacement ]]/$M$9</f>
        <v>4.3601655877780116E-2</v>
      </c>
      <c r="H6392">
        <f>IF(Tabla3[[#This Row],[Axial Displacement Command ]]=D6391,1,0)</f>
        <v>0</v>
      </c>
      <c r="I6392">
        <f>IF(AND(Tabla3[[#This Row],[cic]]=1,(AND(H6391=1,H6393=0))),1,0)</f>
        <v>0</v>
      </c>
      <c r="J6392">
        <f>Tabla3[[#This Row],[pas]]+J6391</f>
        <v>26</v>
      </c>
    </row>
    <row r="6393" spans="1:10" x14ac:dyDescent="0.25">
      <c r="A6393">
        <v>164.168533325195</v>
      </c>
      <c r="B6393">
        <v>3.7458301521837698</v>
      </c>
      <c r="C6393">
        <v>4.0168761188397201E-3</v>
      </c>
      <c r="D6393">
        <v>3.74181312508881</v>
      </c>
      <c r="E6393">
        <v>-1.8650666788744301E-3</v>
      </c>
      <c r="F6393">
        <f>Tabla3[[#This Row],[Axial Force ]]/$M$12</f>
        <v>3.5305060930149463</v>
      </c>
      <c r="G6393">
        <f>Tabla3[[#This Row],[Axial Displacement ]]/$M$9</f>
        <v>4.3556164560276396E-2</v>
      </c>
      <c r="H6393">
        <f>IF(Tabla3[[#This Row],[Axial Displacement Command ]]=D6392,1,0)</f>
        <v>0</v>
      </c>
      <c r="I6393">
        <f>IF(AND(Tabla3[[#This Row],[cic]]=1,(AND(H6392=1,H6394=0))),1,0)</f>
        <v>0</v>
      </c>
      <c r="J6393">
        <f>Tabla3[[#This Row],[pas]]+J6392</f>
        <v>26</v>
      </c>
    </row>
    <row r="6394" spans="1:10" x14ac:dyDescent="0.25">
      <c r="A6394">
        <v>163.57594299316401</v>
      </c>
      <c r="B6394">
        <v>3.7429726216942099</v>
      </c>
      <c r="C6394">
        <v>4.4958592297916801E-3</v>
      </c>
      <c r="D6394">
        <v>3.7384766619652501</v>
      </c>
      <c r="E6394">
        <v>-2.7498856525198798E-3</v>
      </c>
      <c r="F6394">
        <f>Tabla3[[#This Row],[Axial Force ]]/$M$12</f>
        <v>3.5177622149067527</v>
      </c>
      <c r="G6394">
        <f>Tabla3[[#This Row],[Axial Displacement ]]/$M$9</f>
        <v>4.3522937461560579E-2</v>
      </c>
      <c r="H6394">
        <f>IF(Tabla3[[#This Row],[Axial Displacement Command ]]=D6393,1,0)</f>
        <v>0</v>
      </c>
      <c r="I6394">
        <f>IF(AND(Tabla3[[#This Row],[cic]]=1,(AND(H6393=1,H6395=0))),1,0)</f>
        <v>0</v>
      </c>
      <c r="J6394">
        <f>Tabla3[[#This Row],[pas]]+J6393</f>
        <v>26</v>
      </c>
    </row>
    <row r="6395" spans="1:10" x14ac:dyDescent="0.25">
      <c r="A6395">
        <v>162.78091430664099</v>
      </c>
      <c r="B6395">
        <v>3.7394429091364101</v>
      </c>
      <c r="C6395">
        <v>4.3027403080486701E-3</v>
      </c>
      <c r="D6395">
        <v>3.7351401988416901</v>
      </c>
      <c r="E6395">
        <v>-7.2944050089063196E-4</v>
      </c>
      <c r="F6395">
        <f>Tabla3[[#This Row],[Axial Force ]]/$M$12</f>
        <v>3.500664823798731</v>
      </c>
      <c r="G6395">
        <f>Tabla3[[#This Row],[Axial Displacement ]]/$M$9</f>
        <v>4.3481894292283836E-2</v>
      </c>
      <c r="H6395">
        <f>IF(Tabla3[[#This Row],[Axial Displacement Command ]]=D6394,1,0)</f>
        <v>0</v>
      </c>
      <c r="I6395">
        <f>IF(AND(Tabla3[[#This Row],[cic]]=1,(AND(H6394=1,H6396=0))),1,0)</f>
        <v>0</v>
      </c>
      <c r="J6395">
        <f>Tabla3[[#This Row],[pas]]+J6394</f>
        <v>26</v>
      </c>
    </row>
    <row r="6396" spans="1:10" x14ac:dyDescent="0.25">
      <c r="A6396">
        <v>162.21295166015599</v>
      </c>
      <c r="B6396">
        <v>3.7367821205407399</v>
      </c>
      <c r="C6396">
        <v>4.9786567615228696E-3</v>
      </c>
      <c r="D6396">
        <v>3.7318035028874901</v>
      </c>
      <c r="E6396">
        <v>-1.22327389817656E-3</v>
      </c>
      <c r="F6396">
        <f>Tabla3[[#This Row],[Axial Force ]]/$M$12</f>
        <v>3.4884505733366882</v>
      </c>
      <c r="G6396">
        <f>Tabla3[[#This Row],[Axial Displacement ]]/$M$9</f>
        <v>4.3450954890008602E-2</v>
      </c>
      <c r="H6396">
        <f>IF(Tabla3[[#This Row],[Axial Displacement Command ]]=D6395,1,0)</f>
        <v>0</v>
      </c>
      <c r="I6396">
        <f>IF(AND(Tabla3[[#This Row],[cic]]=1,(AND(H6395=1,H6397=0))),1,0)</f>
        <v>0</v>
      </c>
      <c r="J6396">
        <f>Tabla3[[#This Row],[pas]]+J6395</f>
        <v>26</v>
      </c>
    </row>
    <row r="6397" spans="1:10" x14ac:dyDescent="0.25">
      <c r="A6397">
        <v>161.25408935546901</v>
      </c>
      <c r="B6397">
        <v>3.7335883826017402</v>
      </c>
      <c r="C6397">
        <v>5.1214697123214102E-3</v>
      </c>
      <c r="D6397">
        <v>3.7284670397639301</v>
      </c>
      <c r="E6397">
        <v>-5.2554861440512501E-4</v>
      </c>
      <c r="F6397">
        <f>Tabla3[[#This Row],[Axial Force ]]/$M$12</f>
        <v>3.4678298786122368</v>
      </c>
      <c r="G6397">
        <f>Tabla3[[#This Row],[Axial Displacement ]]/$M$9</f>
        <v>4.3413818402345816E-2</v>
      </c>
      <c r="H6397">
        <f>IF(Tabla3[[#This Row],[Axial Displacement Command ]]=D6396,1,0)</f>
        <v>0</v>
      </c>
      <c r="I6397">
        <f>IF(AND(Tabla3[[#This Row],[cic]]=1,(AND(H6396=1,H6398=0))),1,0)</f>
        <v>0</v>
      </c>
      <c r="J6397">
        <f>Tabla3[[#This Row],[pas]]+J6396</f>
        <v>26</v>
      </c>
    </row>
    <row r="6398" spans="1:10" x14ac:dyDescent="0.25">
      <c r="A6398">
        <v>161.16949462890599</v>
      </c>
      <c r="B6398">
        <v>3.7303448189049999</v>
      </c>
      <c r="C6398">
        <v>5.2144528126518699E-3</v>
      </c>
      <c r="D6398">
        <v>3.7251303438097199</v>
      </c>
      <c r="E6398">
        <v>5.9947859654130298E-4</v>
      </c>
      <c r="F6398">
        <f>Tabla3[[#This Row],[Axial Force ]]/$M$12</f>
        <v>3.4660106371807742</v>
      </c>
      <c r="G6398">
        <f>Tabla3[[#This Row],[Axial Displacement ]]/$M$9</f>
        <v>4.3376102545406976E-2</v>
      </c>
      <c r="H6398">
        <f>IF(Tabla3[[#This Row],[Axial Displacement Command ]]=D6397,1,0)</f>
        <v>0</v>
      </c>
      <c r="I6398">
        <f>IF(AND(Tabla3[[#This Row],[cic]]=1,(AND(H6397=1,H6399=0))),1,0)</f>
        <v>0</v>
      </c>
      <c r="J6398">
        <f>Tabla3[[#This Row],[pas]]+J6397</f>
        <v>26</v>
      </c>
    </row>
    <row r="6399" spans="1:10" x14ac:dyDescent="0.25">
      <c r="A6399">
        <v>160.11270141601599</v>
      </c>
      <c r="B6399">
        <v>3.7265932187437998</v>
      </c>
      <c r="C6399">
        <v>4.7996045395848298E-3</v>
      </c>
      <c r="D6399">
        <v>3.7217936478555198</v>
      </c>
      <c r="E6399">
        <v>-2.68239296019601E-3</v>
      </c>
      <c r="F6399">
        <f>Tabla3[[#This Row],[Axial Force ]]/$M$12</f>
        <v>3.443283901419699</v>
      </c>
      <c r="G6399">
        <f>Tabla3[[#This Row],[Axial Displacement ]]/$M$9</f>
        <v>4.3332479287718599E-2</v>
      </c>
      <c r="H6399">
        <f>IF(Tabla3[[#This Row],[Axial Displacement Command ]]=D6398,1,0)</f>
        <v>0</v>
      </c>
      <c r="I6399">
        <f>IF(AND(Tabla3[[#This Row],[cic]]=1,(AND(H6398=1,H6400=0))),1,0)</f>
        <v>0</v>
      </c>
      <c r="J6399">
        <f>Tabla3[[#This Row],[pas]]+J6398</f>
        <v>26</v>
      </c>
    </row>
    <row r="6400" spans="1:10" x14ac:dyDescent="0.25">
      <c r="A6400">
        <v>159.60820007324199</v>
      </c>
      <c r="B6400">
        <v>3.7232923787087202</v>
      </c>
      <c r="C6400">
        <v>4.8351289478887303E-3</v>
      </c>
      <c r="D6400">
        <v>3.7184571847319599</v>
      </c>
      <c r="E6400">
        <v>-6.7790330149364298E-4</v>
      </c>
      <c r="F6400">
        <f>Tabla3[[#This Row],[Axial Force ]]/$M$12</f>
        <v>3.432434410177247</v>
      </c>
      <c r="G6400">
        <f>Tabla3[[#This Row],[Axial Displacement ]]/$M$9</f>
        <v>4.3294097426845583E-2</v>
      </c>
      <c r="H6400">
        <f>IF(Tabla3[[#This Row],[Axial Displacement Command ]]=D6399,1,0)</f>
        <v>0</v>
      </c>
      <c r="I6400">
        <f>IF(AND(Tabla3[[#This Row],[cic]]=1,(AND(H6399=1,H6401=0))),1,0)</f>
        <v>0</v>
      </c>
      <c r="J6400">
        <f>Tabla3[[#This Row],[pas]]+J6399</f>
        <v>26</v>
      </c>
    </row>
    <row r="6401" spans="1:10" x14ac:dyDescent="0.25">
      <c r="A6401">
        <v>159.08720397949199</v>
      </c>
      <c r="B6401">
        <v>3.72075685299933</v>
      </c>
      <c r="C6401">
        <v>5.6362150644417904E-3</v>
      </c>
      <c r="D6401">
        <v>3.7151204887777598</v>
      </c>
      <c r="E6401" s="2">
        <v>-9.7628777950831095E-5</v>
      </c>
      <c r="F6401">
        <f>Tabla3[[#This Row],[Axial Force ]]/$M$12</f>
        <v>3.4212301931073545</v>
      </c>
      <c r="G6401">
        <f>Tabla3[[#This Row],[Axial Displacement ]]/$M$9</f>
        <v>4.3264614569759649E-2</v>
      </c>
      <c r="H6401">
        <f>IF(Tabla3[[#This Row],[Axial Displacement Command ]]=D6400,1,0)</f>
        <v>0</v>
      </c>
      <c r="I6401">
        <f>IF(AND(Tabla3[[#This Row],[cic]]=1,(AND(H6400=1,H6402=0))),1,0)</f>
        <v>0</v>
      </c>
      <c r="J6401">
        <f>Tabla3[[#This Row],[pas]]+J6400</f>
        <v>26</v>
      </c>
    </row>
    <row r="6402" spans="1:10" x14ac:dyDescent="0.25">
      <c r="A6402">
        <v>158.64773559570301</v>
      </c>
      <c r="B6402">
        <v>3.7172592710703598</v>
      </c>
      <c r="C6402">
        <v>5.47528270544717E-3</v>
      </c>
      <c r="D6402">
        <v>3.71178379282355</v>
      </c>
      <c r="E6402">
        <v>5.4965198614809196E-4</v>
      </c>
      <c r="F6402">
        <f>Tabla3[[#This Row],[Axial Force ]]/$M$12</f>
        <v>3.4117792601226453</v>
      </c>
      <c r="G6402">
        <f>Tabla3[[#This Row],[Axial Displacement ]]/$M$9</f>
        <v>4.3223945012446044E-2</v>
      </c>
      <c r="H6402">
        <f>IF(Tabla3[[#This Row],[Axial Displacement Command ]]=D6401,1,0)</f>
        <v>0</v>
      </c>
      <c r="I6402">
        <f>IF(AND(Tabla3[[#This Row],[cic]]=1,(AND(H6401=1,H6403=0))),1,0)</f>
        <v>0</v>
      </c>
      <c r="J6402">
        <f>Tabla3[[#This Row],[pas]]+J6401</f>
        <v>26</v>
      </c>
    </row>
    <row r="6403" spans="1:10" x14ac:dyDescent="0.25">
      <c r="A6403">
        <v>158.10214233398401</v>
      </c>
      <c r="B6403">
        <v>3.7131248973309998</v>
      </c>
      <c r="C6403">
        <v>4.6775339797022796E-3</v>
      </c>
      <c r="D6403">
        <v>3.7084475625306399</v>
      </c>
      <c r="E6403">
        <v>1.0866292541322801E-3</v>
      </c>
      <c r="F6403">
        <f>Tabla3[[#This Row],[Axial Force ]]/$M$12</f>
        <v>3.400046071698581</v>
      </c>
      <c r="G6403">
        <f>Tabla3[[#This Row],[Axial Displacement ]]/$M$9</f>
        <v>4.3175870899197673E-2</v>
      </c>
      <c r="H6403">
        <f>IF(Tabla3[[#This Row],[Axial Displacement Command ]]=D6402,1,0)</f>
        <v>0</v>
      </c>
      <c r="I6403">
        <f>IF(AND(Tabla3[[#This Row],[cic]]=1,(AND(H6402=1,H6404=0))),1,0)</f>
        <v>0</v>
      </c>
      <c r="J6403">
        <f>Tabla3[[#This Row],[pas]]+J6402</f>
        <v>26</v>
      </c>
    </row>
    <row r="6404" spans="1:10" x14ac:dyDescent="0.25">
      <c r="A6404">
        <v>156.84661865234401</v>
      </c>
      <c r="B6404">
        <v>3.7093698047101502</v>
      </c>
      <c r="C6404">
        <v>4.2591095734678701E-3</v>
      </c>
      <c r="D6404">
        <v>3.7051108665764301</v>
      </c>
      <c r="E6404">
        <v>3.2330876820196901E-4</v>
      </c>
      <c r="F6404">
        <f>Tabla3[[#This Row],[Axial Force ]]/$M$12</f>
        <v>3.3730455624160003</v>
      </c>
      <c r="G6404">
        <f>Tabla3[[#This Row],[Axial Displacement ]]/$M$9</f>
        <v>4.3132207031513374E-2</v>
      </c>
      <c r="H6404">
        <f>IF(Tabla3[[#This Row],[Axial Displacement Command ]]=D6403,1,0)</f>
        <v>0</v>
      </c>
      <c r="I6404">
        <f>IF(AND(Tabla3[[#This Row],[cic]]=1,(AND(H6403=1,H6405=0))),1,0)</f>
        <v>0</v>
      </c>
      <c r="J6404">
        <f>Tabla3[[#This Row],[pas]]+J6403</f>
        <v>26</v>
      </c>
    </row>
    <row r="6405" spans="1:10" x14ac:dyDescent="0.25">
      <c r="A6405">
        <v>156.45660400390599</v>
      </c>
      <c r="B6405">
        <v>3.7058866582810901</v>
      </c>
      <c r="C6405">
        <v>4.1124822018900904E-3</v>
      </c>
      <c r="D6405">
        <v>3.70177417062223</v>
      </c>
      <c r="E6405">
        <v>2.32811245837183E-4</v>
      </c>
      <c r="F6405">
        <f>Tabla3[[#This Row],[Axial Force ]]/$M$12</f>
        <v>3.3646581506216342</v>
      </c>
      <c r="G6405">
        <f>Tabla3[[#This Row],[Axial Displacement ]]/$M$9</f>
        <v>4.3091705328849886E-2</v>
      </c>
      <c r="H6405">
        <f>IF(Tabla3[[#This Row],[Axial Displacement Command ]]=D6404,1,0)</f>
        <v>0</v>
      </c>
      <c r="I6405">
        <f>IF(AND(Tabla3[[#This Row],[cic]]=1,(AND(H6404=1,H6406=0))),1,0)</f>
        <v>0</v>
      </c>
      <c r="J6405">
        <f>Tabla3[[#This Row],[pas]]+J6404</f>
        <v>26</v>
      </c>
    </row>
    <row r="6406" spans="1:10" x14ac:dyDescent="0.25">
      <c r="A6406">
        <v>155.84410095214801</v>
      </c>
      <c r="B6406">
        <v>3.7031543906778102</v>
      </c>
      <c r="C6406">
        <v>4.7166349759208996E-3</v>
      </c>
      <c r="D6406">
        <v>3.6984377074986701</v>
      </c>
      <c r="E6406">
        <v>2.0173365555820099E-3</v>
      </c>
      <c r="F6406">
        <f>Tabla3[[#This Row],[Axial Force ]]/$M$12</f>
        <v>3.3514860419816777</v>
      </c>
      <c r="G6406">
        <f>Tabla3[[#This Row],[Axial Displacement ]]/$M$9</f>
        <v>4.3059934775323376E-2</v>
      </c>
      <c r="H6406">
        <f>IF(Tabla3[[#This Row],[Axial Displacement Command ]]=D6405,1,0)</f>
        <v>0</v>
      </c>
      <c r="I6406">
        <f>IF(AND(Tabla3[[#This Row],[cic]]=1,(AND(H6405=1,H6407=0))),1,0)</f>
        <v>0</v>
      </c>
      <c r="J6406">
        <f>Tabla3[[#This Row],[pas]]+J6405</f>
        <v>26</v>
      </c>
    </row>
    <row r="6407" spans="1:10" x14ac:dyDescent="0.25">
      <c r="A6407">
        <v>155.28042602539099</v>
      </c>
      <c r="B6407">
        <v>3.6992598325014101</v>
      </c>
      <c r="C6407">
        <v>4.1587354644434501E-3</v>
      </c>
      <c r="D6407">
        <v>3.69510101154447</v>
      </c>
      <c r="E6407">
        <v>2.3673123905609801E-3</v>
      </c>
      <c r="F6407">
        <f>Tabla3[[#This Row],[Axial Force ]]/$M$12</f>
        <v>3.339364000546043</v>
      </c>
      <c r="G6407">
        <f>Tabla3[[#This Row],[Axial Displacement ]]/$M$9</f>
        <v>4.3014649215132678E-2</v>
      </c>
      <c r="H6407">
        <f>IF(Tabla3[[#This Row],[Axial Displacement Command ]]=D6406,1,0)</f>
        <v>0</v>
      </c>
      <c r="I6407">
        <f>IF(AND(Tabla3[[#This Row],[cic]]=1,(AND(H6406=1,H6408=0))),1,0)</f>
        <v>0</v>
      </c>
      <c r="J6407">
        <f>Tabla3[[#This Row],[pas]]+J6406</f>
        <v>26</v>
      </c>
    </row>
    <row r="6408" spans="1:10" x14ac:dyDescent="0.25">
      <c r="A6408">
        <v>154.501708984375</v>
      </c>
      <c r="B6408">
        <v>3.6968064960092302</v>
      </c>
      <c r="C6408">
        <v>5.0420762818248503E-3</v>
      </c>
      <c r="D6408">
        <v>3.6917643155902602</v>
      </c>
      <c r="E6408">
        <v>4.1507567516418898E-4</v>
      </c>
      <c r="F6408">
        <f>Tabla3[[#This Row],[Axial Force ]]/$M$12</f>
        <v>3.322617397513441</v>
      </c>
      <c r="G6408">
        <f>Tabla3[[#This Row],[Axial Displacement ]]/$M$9</f>
        <v>4.2986122046618953E-2</v>
      </c>
      <c r="H6408">
        <f>IF(Tabla3[[#This Row],[Axial Displacement Command ]]=D6407,1,0)</f>
        <v>0</v>
      </c>
      <c r="I6408">
        <f>IF(AND(Tabla3[[#This Row],[cic]]=1,(AND(H6407=1,H6409=0))),1,0)</f>
        <v>0</v>
      </c>
      <c r="J6408">
        <f>Tabla3[[#This Row],[pas]]+J6407</f>
        <v>26</v>
      </c>
    </row>
    <row r="6409" spans="1:10" x14ac:dyDescent="0.25">
      <c r="A6409">
        <v>153.97282409668</v>
      </c>
      <c r="B6409">
        <v>3.6930334754288201</v>
      </c>
      <c r="C6409">
        <v>4.6055315578996704E-3</v>
      </c>
      <c r="D6409">
        <v>3.6884278524666998</v>
      </c>
      <c r="E6409">
        <v>-1.62154833560635E-3</v>
      </c>
      <c r="F6409">
        <f>Tabla3[[#This Row],[Axial Force ]]/$M$12</f>
        <v>3.3112435289608602</v>
      </c>
      <c r="G6409">
        <f>Tabla3[[#This Row],[Axial Displacement ]]/$M$9</f>
        <v>4.2942249714288609E-2</v>
      </c>
      <c r="H6409">
        <f>IF(Tabla3[[#This Row],[Axial Displacement Command ]]=D6408,1,0)</f>
        <v>0</v>
      </c>
      <c r="I6409">
        <f>IF(AND(Tabla3[[#This Row],[cic]]=1,(AND(H6408=1,H6410=0))),1,0)</f>
        <v>0</v>
      </c>
      <c r="J6409">
        <f>Tabla3[[#This Row],[pas]]+J6408</f>
        <v>26</v>
      </c>
    </row>
    <row r="6410" spans="1:10" x14ac:dyDescent="0.25">
      <c r="A6410">
        <v>153.70764160156301</v>
      </c>
      <c r="B6410">
        <v>3.68924252688885</v>
      </c>
      <c r="C6410">
        <v>4.1513444557495002E-3</v>
      </c>
      <c r="D6410">
        <v>3.6850911565125002</v>
      </c>
      <c r="E6410">
        <v>2.8024672360516E-4</v>
      </c>
      <c r="F6410">
        <f>Tabla3[[#This Row],[Axial Force ]]/$M$12</f>
        <v>3.3055406796035056</v>
      </c>
      <c r="G6410">
        <f>Tabla3[[#This Row],[Axial Displacement ]]/$M$9</f>
        <v>4.2898168917312213E-2</v>
      </c>
      <c r="H6410">
        <f>IF(Tabla3[[#This Row],[Axial Displacement Command ]]=D6409,1,0)</f>
        <v>0</v>
      </c>
      <c r="I6410">
        <f>IF(AND(Tabla3[[#This Row],[cic]]=1,(AND(H6409=1,H6411=0))),1,0)</f>
        <v>0</v>
      </c>
      <c r="J6410">
        <f>Tabla3[[#This Row],[pas]]+J6409</f>
        <v>26</v>
      </c>
    </row>
    <row r="6411" spans="1:10" x14ac:dyDescent="0.25">
      <c r="A6411">
        <v>153.03450012207</v>
      </c>
      <c r="B6411">
        <v>3.6859631072729799</v>
      </c>
      <c r="C6411">
        <v>4.2085648601641896E-3</v>
      </c>
      <c r="D6411">
        <v>3.6817546933889398</v>
      </c>
      <c r="E6411">
        <v>6.3662770344308196E-4</v>
      </c>
      <c r="F6411">
        <f>Tabla3[[#This Row],[Axial Force ]]/$M$12</f>
        <v>3.2910645187541934</v>
      </c>
      <c r="G6411">
        <f>Tabla3[[#This Row],[Axial Displacement ]]/$M$9</f>
        <v>4.2860036131081164E-2</v>
      </c>
      <c r="H6411">
        <f>IF(Tabla3[[#This Row],[Axial Displacement Command ]]=D6410,1,0)</f>
        <v>0</v>
      </c>
      <c r="I6411">
        <f>IF(AND(Tabla3[[#This Row],[cic]]=1,(AND(H6410=1,H6412=0))),1,0)</f>
        <v>0</v>
      </c>
      <c r="J6411">
        <f>Tabla3[[#This Row],[pas]]+J6410</f>
        <v>26</v>
      </c>
    </row>
    <row r="6412" spans="1:10" x14ac:dyDescent="0.25">
      <c r="A6412">
        <v>152.21762084960901</v>
      </c>
      <c r="B6412">
        <v>3.6830699536949401</v>
      </c>
      <c r="C6412">
        <v>4.6517848204530301E-3</v>
      </c>
      <c r="D6412">
        <v>3.6784182302653798</v>
      </c>
      <c r="E6412">
        <v>5.4203280797082698E-4</v>
      </c>
      <c r="F6412">
        <f>Tabla3[[#This Row],[Axial Force ]]/$M$12</f>
        <v>3.2734972225722365</v>
      </c>
      <c r="G6412">
        <f>Tabla3[[#This Row],[Axial Displacement ]]/$M$9</f>
        <v>4.2826394810406281E-2</v>
      </c>
      <c r="H6412">
        <f>IF(Tabla3[[#This Row],[Axial Displacement Command ]]=D6411,1,0)</f>
        <v>0</v>
      </c>
      <c r="I6412">
        <f>IF(AND(Tabla3[[#This Row],[cic]]=1,(AND(H6411=1,H6413=0))),1,0)</f>
        <v>0</v>
      </c>
      <c r="J6412">
        <f>Tabla3[[#This Row],[pas]]+J6411</f>
        <v>26</v>
      </c>
    </row>
    <row r="6413" spans="1:10" x14ac:dyDescent="0.25">
      <c r="A6413">
        <v>151.46124267578099</v>
      </c>
      <c r="B6413">
        <v>3.6792361643165399</v>
      </c>
      <c r="C6413">
        <v>4.1546823013049999E-3</v>
      </c>
      <c r="D6413">
        <v>3.6750815343111798</v>
      </c>
      <c r="E6413">
        <v>2.2384388103091602E-3</v>
      </c>
      <c r="F6413">
        <f>Tabla3[[#This Row],[Axial Force ]]/$M$12</f>
        <v>3.2572310252856127</v>
      </c>
      <c r="G6413">
        <f>Tabla3[[#This Row],[Axial Displacement ]]/$M$9</f>
        <v>4.2781815864145811E-2</v>
      </c>
      <c r="H6413">
        <f>IF(Tabla3[[#This Row],[Axial Displacement Command ]]=D6412,1,0)</f>
        <v>0</v>
      </c>
      <c r="I6413">
        <f>IF(AND(Tabla3[[#This Row],[cic]]=1,(AND(H6412=1,H6414=0))),1,0)</f>
        <v>0</v>
      </c>
      <c r="J6413">
        <f>Tabla3[[#This Row],[pas]]+J6412</f>
        <v>26</v>
      </c>
    </row>
    <row r="6414" spans="1:10" x14ac:dyDescent="0.25">
      <c r="A6414">
        <v>151.35563659668</v>
      </c>
      <c r="B6414">
        <v>3.6756349727511402</v>
      </c>
      <c r="C6414">
        <v>3.8900375329831102E-3</v>
      </c>
      <c r="D6414">
        <v>3.67174483835697</v>
      </c>
      <c r="E6414">
        <v>-3.9330947743110301E-4</v>
      </c>
      <c r="F6414">
        <f>Tabla3[[#This Row],[Axial Force ]]/$M$12</f>
        <v>3.2549599268103226</v>
      </c>
      <c r="G6414">
        <f>Tabla3[[#This Row],[Axial Displacement ]]/$M$9</f>
        <v>4.2739941543617911E-2</v>
      </c>
      <c r="H6414">
        <f>IF(Tabla3[[#This Row],[Axial Displacement Command ]]=D6413,1,0)</f>
        <v>0</v>
      </c>
      <c r="I6414">
        <f>IF(AND(Tabla3[[#This Row],[cic]]=1,(AND(H6413=1,H6415=0))),1,0)</f>
        <v>0</v>
      </c>
      <c r="J6414">
        <f>Tabla3[[#This Row],[pas]]+J6413</f>
        <v>26</v>
      </c>
    </row>
    <row r="6415" spans="1:10" x14ac:dyDescent="0.25">
      <c r="A6415">
        <v>150.86199951171901</v>
      </c>
      <c r="B6415">
        <v>3.67254856973886</v>
      </c>
      <c r="C6415">
        <v>4.1401385715289498E-3</v>
      </c>
      <c r="D6415">
        <v>3.66840837523341</v>
      </c>
      <c r="E6415">
        <v>1.0866439197343401E-3</v>
      </c>
      <c r="F6415">
        <f>Tabla3[[#This Row],[Axial Force ]]/$M$12</f>
        <v>3.2443440755208388</v>
      </c>
      <c r="G6415">
        <f>Tabla3[[#This Row],[Axial Displacement ]]/$M$9</f>
        <v>4.2704053136498374E-2</v>
      </c>
      <c r="H6415">
        <f>IF(Tabla3[[#This Row],[Axial Displacement Command ]]=D6414,1,0)</f>
        <v>0</v>
      </c>
      <c r="I6415">
        <f>IF(AND(Tabla3[[#This Row],[cic]]=1,(AND(H6414=1,H6416=0))),1,0)</f>
        <v>0</v>
      </c>
      <c r="J6415">
        <f>Tabla3[[#This Row],[pas]]+J6414</f>
        <v>26</v>
      </c>
    </row>
    <row r="6416" spans="1:10" x14ac:dyDescent="0.25">
      <c r="A6416">
        <v>150.03494262695301</v>
      </c>
      <c r="B6416">
        <v>3.6687720566988</v>
      </c>
      <c r="C6416">
        <v>3.7002564567956099E-3</v>
      </c>
      <c r="D6416">
        <v>3.66507167927921</v>
      </c>
      <c r="E6416">
        <v>-3.55723364009464E-3</v>
      </c>
      <c r="F6416">
        <f>Tabla3[[#This Row],[Axial Force ]]/$M$12</f>
        <v>3.2265579059559788</v>
      </c>
      <c r="G6416">
        <f>Tabla3[[#This Row],[Axial Displacement ]]/$M$9</f>
        <v>4.2660140194172094E-2</v>
      </c>
      <c r="H6416">
        <f>IF(Tabla3[[#This Row],[Axial Displacement Command ]]=D6415,1,0)</f>
        <v>0</v>
      </c>
      <c r="I6416">
        <f>IF(AND(Tabla3[[#This Row],[cic]]=1,(AND(H6415=1,H6417=0))),1,0)</f>
        <v>0</v>
      </c>
      <c r="J6416">
        <f>Tabla3[[#This Row],[pas]]+J6415</f>
        <v>26</v>
      </c>
    </row>
    <row r="6417" spans="1:10" x14ac:dyDescent="0.25">
      <c r="A6417">
        <v>149.66716003418</v>
      </c>
      <c r="B6417">
        <v>3.6662220954895002</v>
      </c>
      <c r="C6417">
        <v>4.4870375859318301E-3</v>
      </c>
      <c r="D6417">
        <v>3.6617349833250001</v>
      </c>
      <c r="E6417">
        <v>6.81728920426394E-4</v>
      </c>
      <c r="F6417">
        <f>Tabla3[[#This Row],[Axial Force ]]/$M$12</f>
        <v>3.2186486028855912</v>
      </c>
      <c r="G6417">
        <f>Tabla3[[#This Row],[Axial Displacement ]]/$M$9</f>
        <v>4.263048948243605E-2</v>
      </c>
      <c r="H6417">
        <f>IF(Tabla3[[#This Row],[Axial Displacement Command ]]=D6416,1,0)</f>
        <v>0</v>
      </c>
      <c r="I6417">
        <f>IF(AND(Tabla3[[#This Row],[cic]]=1,(AND(H6416=1,H6418=0))),1,0)</f>
        <v>0</v>
      </c>
      <c r="J6417">
        <f>Tabla3[[#This Row],[pas]]+J6416</f>
        <v>26</v>
      </c>
    </row>
    <row r="6418" spans="1:10" x14ac:dyDescent="0.25">
      <c r="A6418">
        <v>149.25808715820301</v>
      </c>
      <c r="B6418">
        <v>3.66214523091912</v>
      </c>
      <c r="C6418">
        <v>3.7465094919753002E-3</v>
      </c>
      <c r="D6418">
        <v>3.6583985202014402</v>
      </c>
      <c r="E6418">
        <v>-1.03163165476872E-3</v>
      </c>
      <c r="F6418">
        <f>Tabla3[[#This Row],[Axial Force ]]/$M$12</f>
        <v>3.2098513367355488</v>
      </c>
      <c r="G6418">
        <f>Tabla3[[#This Row],[Axial Displacement ]]/$M$9</f>
        <v>4.2583084080454886E-2</v>
      </c>
      <c r="H6418">
        <f>IF(Tabla3[[#This Row],[Axial Displacement Command ]]=D6417,1,0)</f>
        <v>0</v>
      </c>
      <c r="I6418">
        <f>IF(AND(Tabla3[[#This Row],[cic]]=1,(AND(H6417=1,H6419=0))),1,0)</f>
        <v>0</v>
      </c>
      <c r="J6418">
        <f>Tabla3[[#This Row],[pas]]+J6417</f>
        <v>26</v>
      </c>
    </row>
    <row r="6419" spans="1:10" x14ac:dyDescent="0.25">
      <c r="A6419">
        <v>148.87826538085901</v>
      </c>
      <c r="B6419">
        <v>3.6597882863134101</v>
      </c>
      <c r="C6419">
        <v>4.7264097702281998E-3</v>
      </c>
      <c r="D6419">
        <v>3.6550620570778798</v>
      </c>
      <c r="E6419">
        <v>1.23819665986957E-3</v>
      </c>
      <c r="F6419">
        <f>Tabla3[[#This Row],[Axial Force ]]/$M$12</f>
        <v>3.201683126470086</v>
      </c>
      <c r="G6419">
        <f>Tabla3[[#This Row],[Axial Displacement ]]/$M$9</f>
        <v>4.2555677747830353E-2</v>
      </c>
      <c r="H6419">
        <f>IF(Tabla3[[#This Row],[Axial Displacement Command ]]=D6418,1,0)</f>
        <v>0</v>
      </c>
      <c r="I6419">
        <f>IF(AND(Tabla3[[#This Row],[cic]]=1,(AND(H6418=1,H6420=0))),1,0)</f>
        <v>0</v>
      </c>
      <c r="J6419">
        <f>Tabla3[[#This Row],[pas]]+J6418</f>
        <v>26</v>
      </c>
    </row>
    <row r="6420" spans="1:10" x14ac:dyDescent="0.25">
      <c r="A6420">
        <v>148.07162475585901</v>
      </c>
      <c r="B6420">
        <v>3.65548254922032</v>
      </c>
      <c r="C6420">
        <v>3.7572383462247702E-3</v>
      </c>
      <c r="D6420">
        <v>3.6517253611236802</v>
      </c>
      <c r="E6420">
        <v>2.6195263558292898E-4</v>
      </c>
      <c r="F6420">
        <f>Tabla3[[#This Row],[Axial Force ]]/$M$12</f>
        <v>3.1843360162550325</v>
      </c>
      <c r="G6420">
        <f>Tabla3[[#This Row],[Axial Displacement ]]/$M$9</f>
        <v>4.250561103744558E-2</v>
      </c>
      <c r="H6420">
        <f>IF(Tabla3[[#This Row],[Axial Displacement Command ]]=D6419,1,0)</f>
        <v>0</v>
      </c>
      <c r="I6420">
        <f>IF(AND(Tabla3[[#This Row],[cic]]=1,(AND(H6419=1,H6421=0))),1,0)</f>
        <v>0</v>
      </c>
      <c r="J6420">
        <f>Tabla3[[#This Row],[pas]]+J6419</f>
        <v>26</v>
      </c>
    </row>
    <row r="6421" spans="1:10" x14ac:dyDescent="0.25">
      <c r="A6421">
        <v>146.87368774414099</v>
      </c>
      <c r="B6421">
        <v>3.65258217789233</v>
      </c>
      <c r="C6421">
        <v>4.1933058128051899E-3</v>
      </c>
      <c r="D6421">
        <v>3.6483888980001198</v>
      </c>
      <c r="E6421">
        <v>-1.54623796788655E-3</v>
      </c>
      <c r="F6421">
        <f>Tabla3[[#This Row],[Axial Force ]]/$M$12</f>
        <v>3.158573929981527</v>
      </c>
      <c r="G6421">
        <f>Tabla3[[#This Row],[Axial Displacement ]]/$M$9</f>
        <v>4.2471885789445697E-2</v>
      </c>
      <c r="H6421">
        <f>IF(Tabla3[[#This Row],[Axial Displacement Command ]]=D6420,1,0)</f>
        <v>0</v>
      </c>
      <c r="I6421">
        <f>IF(AND(Tabla3[[#This Row],[cic]]=1,(AND(H6420=1,H6422=0))),1,0)</f>
        <v>0</v>
      </c>
      <c r="J6421">
        <f>Tabla3[[#This Row],[pas]]+J6420</f>
        <v>26</v>
      </c>
    </row>
    <row r="6422" spans="1:10" x14ac:dyDescent="0.25">
      <c r="A6422">
        <v>147.01089477539099</v>
      </c>
      <c r="B6422">
        <v>3.6494242958724499</v>
      </c>
      <c r="C6422">
        <v>4.3721197471313601E-3</v>
      </c>
      <c r="D6422">
        <v>3.6450522020459202</v>
      </c>
      <c r="E6422">
        <v>-3.0506539587804599E-3</v>
      </c>
      <c r="F6422">
        <f>Tabla3[[#This Row],[Axial Force ]]/$M$12</f>
        <v>3.161524618825613</v>
      </c>
      <c r="G6422">
        <f>Tabla3[[#This Row],[Axial Displacement ]]/$M$9</f>
        <v>4.2435166231074996E-2</v>
      </c>
      <c r="H6422">
        <f>IF(Tabla3[[#This Row],[Axial Displacement Command ]]=D6421,1,0)</f>
        <v>0</v>
      </c>
      <c r="I6422">
        <f>IF(AND(Tabla3[[#This Row],[cic]]=1,(AND(H6421=1,H6423=0))),1,0)</f>
        <v>0</v>
      </c>
      <c r="J6422">
        <f>Tabla3[[#This Row],[pas]]+J6421</f>
        <v>26</v>
      </c>
    </row>
    <row r="6423" spans="1:10" x14ac:dyDescent="0.25">
      <c r="A6423">
        <v>146.17616271972699</v>
      </c>
      <c r="B6423">
        <v>3.6456477828323801</v>
      </c>
      <c r="C6423">
        <v>3.9322376323980297E-3</v>
      </c>
      <c r="D6423">
        <v>3.6417155060917099</v>
      </c>
      <c r="E6423">
        <v>-1.39626126838266E-3</v>
      </c>
      <c r="F6423">
        <f>Tabla3[[#This Row],[Axial Force ]]/$M$12</f>
        <v>3.1435733918220858</v>
      </c>
      <c r="G6423">
        <f>Tabla3[[#This Row],[Axial Displacement ]]/$M$9</f>
        <v>4.2391253288748605E-2</v>
      </c>
      <c r="H6423">
        <f>IF(Tabla3[[#This Row],[Axial Displacement Command ]]=D6422,1,0)</f>
        <v>0</v>
      </c>
      <c r="I6423">
        <f>IF(AND(Tabla3[[#This Row],[cic]]=1,(AND(H6422=1,H6424=0))),1,0)</f>
        <v>0</v>
      </c>
      <c r="J6423">
        <f>Tabla3[[#This Row],[pas]]+J6422</f>
        <v>26</v>
      </c>
    </row>
    <row r="6424" spans="1:10" x14ac:dyDescent="0.25">
      <c r="A6424">
        <v>145.747314453125</v>
      </c>
      <c r="B6424">
        <v>3.6420107353478701</v>
      </c>
      <c r="C6424">
        <v>3.63159188054851E-3</v>
      </c>
      <c r="D6424">
        <v>3.63837904296815</v>
      </c>
      <c r="E6424">
        <v>-9.3144950596979503E-4</v>
      </c>
      <c r="F6424">
        <f>Tabla3[[#This Row],[Axial Force ]]/$M$12</f>
        <v>3.134350848454301</v>
      </c>
      <c r="G6424">
        <f>Tabla3[[#This Row],[Axial Displacement ]]/$M$9</f>
        <v>4.2348962038928725E-2</v>
      </c>
      <c r="H6424">
        <f>IF(Tabla3[[#This Row],[Axial Displacement Command ]]=D6423,1,0)</f>
        <v>0</v>
      </c>
      <c r="I6424">
        <f>IF(AND(Tabla3[[#This Row],[cic]]=1,(AND(H6423=1,H6425=0))),1,0)</f>
        <v>0</v>
      </c>
      <c r="J6424">
        <f>Tabla3[[#This Row],[pas]]+J6423</f>
        <v>26</v>
      </c>
    </row>
    <row r="6425" spans="1:10" x14ac:dyDescent="0.25">
      <c r="A6425">
        <v>145.22253417968801</v>
      </c>
      <c r="B6425">
        <v>3.63848800770938</v>
      </c>
      <c r="C6425">
        <v>3.4456252251402501E-3</v>
      </c>
      <c r="D6425">
        <v>3.6350423470139499</v>
      </c>
      <c r="E6425">
        <v>-8.1230575688095996E-4</v>
      </c>
      <c r="F6425">
        <f>Tabla3[[#This Row],[Axial Force ]]/$M$12</f>
        <v>3.1230652511760861</v>
      </c>
      <c r="G6425">
        <f>Tabla3[[#This Row],[Axial Displacement ]]/$M$9</f>
        <v>4.230800008964395E-2</v>
      </c>
      <c r="H6425">
        <f>IF(Tabla3[[#This Row],[Axial Displacement Command ]]=D6424,1,0)</f>
        <v>0</v>
      </c>
      <c r="I6425">
        <f>IF(AND(Tabla3[[#This Row],[cic]]=1,(AND(H6424=1,H6426=0))),1,0)</f>
        <v>0</v>
      </c>
      <c r="J6425">
        <f>Tabla3[[#This Row],[pas]]+J6424</f>
        <v>26</v>
      </c>
    </row>
    <row r="6426" spans="1:10" x14ac:dyDescent="0.25">
      <c r="A6426">
        <v>144.65277099609401</v>
      </c>
      <c r="B6426">
        <v>3.6344183608889602</v>
      </c>
      <c r="C6426">
        <v>2.7124881398776801E-3</v>
      </c>
      <c r="D6426">
        <v>3.6317056510597499</v>
      </c>
      <c r="E6426">
        <v>-1.9860844702179701E-4</v>
      </c>
      <c r="F6426">
        <f>Tabla3[[#This Row],[Axial Force ]]/$M$12</f>
        <v>3.1108122794858928</v>
      </c>
      <c r="G6426">
        <f>Tabla3[[#This Row],[Axial Displacement ]]/$M$9</f>
        <v>4.2260678614987911E-2</v>
      </c>
      <c r="H6426">
        <f>IF(Tabla3[[#This Row],[Axial Displacement Command ]]=D6425,1,0)</f>
        <v>0</v>
      </c>
      <c r="I6426">
        <f>IF(AND(Tabla3[[#This Row],[cic]]=1,(AND(H6425=1,H6427=0))),1,0)</f>
        <v>0</v>
      </c>
      <c r="J6426">
        <f>Tabla3[[#This Row],[pas]]+J6425</f>
        <v>26</v>
      </c>
    </row>
    <row r="6427" spans="1:10" x14ac:dyDescent="0.25">
      <c r="A6427">
        <v>144.09910583496099</v>
      </c>
      <c r="B6427">
        <v>3.6304020322859301</v>
      </c>
      <c r="C6427">
        <v>2.0327568108768901E-3</v>
      </c>
      <c r="D6427">
        <v>3.62836942076683</v>
      </c>
      <c r="E6427">
        <v>-1.13224899678244E-4</v>
      </c>
      <c r="F6427">
        <f>Tabla3[[#This Row],[Axial Force ]]/$M$12</f>
        <v>3.0989055018271183</v>
      </c>
      <c r="G6427">
        <f>Tabla3[[#This Row],[Axial Displacement ]]/$M$9</f>
        <v>4.221397711960384E-2</v>
      </c>
      <c r="H6427">
        <f>IF(Tabla3[[#This Row],[Axial Displacement Command ]]=D6426,1,0)</f>
        <v>0</v>
      </c>
      <c r="I6427">
        <f>IF(AND(Tabla3[[#This Row],[cic]]=1,(AND(H6426=1,H6428=0))),1,0)</f>
        <v>0</v>
      </c>
      <c r="J6427">
        <f>Tabla3[[#This Row],[pas]]+J6426</f>
        <v>26</v>
      </c>
    </row>
    <row r="6428" spans="1:10" x14ac:dyDescent="0.25">
      <c r="A6428">
        <v>143.82112121582</v>
      </c>
      <c r="B6428">
        <v>3.6269081756472601</v>
      </c>
      <c r="C6428">
        <v>1.8754005850496499E-3</v>
      </c>
      <c r="D6428">
        <v>3.6250327248126299</v>
      </c>
      <c r="E6428">
        <v>-6.8892006765963699E-4</v>
      </c>
      <c r="F6428">
        <f>Tabla3[[#This Row],[Axial Force ]]/$M$12</f>
        <v>3.0929273379746238</v>
      </c>
      <c r="G6428">
        <f>Tabla3[[#This Row],[Axial Displacement ]]/$M$9</f>
        <v>4.2173350879619306E-2</v>
      </c>
      <c r="H6428">
        <f>IF(Tabla3[[#This Row],[Axial Displacement Command ]]=D6427,1,0)</f>
        <v>0</v>
      </c>
      <c r="I6428">
        <f>IF(AND(Tabla3[[#This Row],[cic]]=1,(AND(H6427=1,H6429=0))),1,0)</f>
        <v>0</v>
      </c>
      <c r="J6428">
        <f>Tabla3[[#This Row],[pas]]+J6427</f>
        <v>26</v>
      </c>
    </row>
    <row r="6429" spans="1:10" x14ac:dyDescent="0.25">
      <c r="A6429">
        <v>142.93362426757801</v>
      </c>
      <c r="B6429">
        <v>3.62380035221577</v>
      </c>
      <c r="C6429">
        <v>2.10428243008209E-3</v>
      </c>
      <c r="D6429">
        <v>3.6216960288584201</v>
      </c>
      <c r="E6429">
        <v>9.972565067073451E-4</v>
      </c>
      <c r="F6429">
        <f>Tabla3[[#This Row],[Axial Force ]]/$M$12</f>
        <v>3.0738413820984518</v>
      </c>
      <c r="G6429">
        <f>Tabla3[[#This Row],[Axial Displacement ]]/$M$9</f>
        <v>4.2137213397857788E-2</v>
      </c>
      <c r="H6429">
        <f>IF(Tabla3[[#This Row],[Axial Displacement Command ]]=D6428,1,0)</f>
        <v>0</v>
      </c>
      <c r="I6429">
        <f>IF(AND(Tabla3[[#This Row],[cic]]=1,(AND(H6428=1,H6430=0))),1,0)</f>
        <v>0</v>
      </c>
      <c r="J6429">
        <f>Tabla3[[#This Row],[pas]]+J6428</f>
        <v>26</v>
      </c>
    </row>
    <row r="6430" spans="1:10" x14ac:dyDescent="0.25">
      <c r="A6430">
        <v>142.54672241210901</v>
      </c>
      <c r="B6430">
        <v>3.6192762199789299</v>
      </c>
      <c r="C6430">
        <v>9.1671944346671797E-4</v>
      </c>
      <c r="D6430">
        <v>3.6183595657348602</v>
      </c>
      <c r="E6430">
        <v>-2.1105380199060199E-4</v>
      </c>
      <c r="F6430">
        <f>Tabla3[[#This Row],[Axial Force ]]/$M$12</f>
        <v>3.0655209120883655</v>
      </c>
      <c r="G6430">
        <f>Tabla3[[#This Row],[Axial Displacement ]]/$M$9</f>
        <v>4.2084607209057323E-2</v>
      </c>
      <c r="H6430">
        <f>IF(Tabla3[[#This Row],[Axial Displacement Command ]]=D6429,1,0)</f>
        <v>0</v>
      </c>
      <c r="I6430">
        <f>IF(AND(Tabla3[[#This Row],[cic]]=1,(AND(H6429=1,H6431=0))),1,0)</f>
        <v>0</v>
      </c>
      <c r="J6430">
        <f>Tabla3[[#This Row],[pas]]+J6429</f>
        <v>26</v>
      </c>
    </row>
    <row r="6431" spans="1:10" x14ac:dyDescent="0.25">
      <c r="A6431">
        <v>142.12997436523401</v>
      </c>
      <c r="B6431">
        <v>3.6166799254715398</v>
      </c>
      <c r="C6431">
        <v>1.6570090792811199E-3</v>
      </c>
      <c r="D6431">
        <v>3.6150228697806601</v>
      </c>
      <c r="E6431">
        <v>-2.0987645257264402E-3</v>
      </c>
      <c r="F6431">
        <f>Tabla3[[#This Row],[Axial Force ]]/$M$12</f>
        <v>3.056558588499656</v>
      </c>
      <c r="G6431">
        <f>Tabla3[[#This Row],[Axial Displacement ]]/$M$9</f>
        <v>4.205441773804116E-2</v>
      </c>
      <c r="H6431">
        <f>IF(Tabla3[[#This Row],[Axial Displacement Command ]]=D6430,1,0)</f>
        <v>0</v>
      </c>
      <c r="I6431">
        <f>IF(AND(Tabla3[[#This Row],[cic]]=1,(AND(H6430=1,H6432=0))),1,0)</f>
        <v>0</v>
      </c>
      <c r="J6431">
        <f>Tabla3[[#This Row],[pas]]+J6430</f>
        <v>26</v>
      </c>
    </row>
    <row r="6432" spans="1:10" x14ac:dyDescent="0.25">
      <c r="A6432">
        <v>141.632080078125</v>
      </c>
      <c r="B6432">
        <v>3.6130570806562901</v>
      </c>
      <c r="C6432">
        <v>1.37090682983398E-3</v>
      </c>
      <c r="D6432">
        <v>3.6116861738264601</v>
      </c>
      <c r="E6432">
        <v>-7.7481774951593295E-4</v>
      </c>
      <c r="F6432">
        <f>Tabla3[[#This Row],[Axial Force ]]/$M$12</f>
        <v>3.0458511844758065</v>
      </c>
      <c r="G6432">
        <f>Tabla3[[#This Row],[Axial Displacement ]]/$M$9</f>
        <v>4.2012291635538254E-2</v>
      </c>
      <c r="H6432">
        <f>IF(Tabla3[[#This Row],[Axial Displacement Command ]]=D6431,1,0)</f>
        <v>0</v>
      </c>
      <c r="I6432">
        <f>IF(AND(Tabla3[[#This Row],[cic]]=1,(AND(H6431=1,H6433=0))),1,0)</f>
        <v>0</v>
      </c>
      <c r="J6432">
        <f>Tabla3[[#This Row],[pas]]+J6431</f>
        <v>26</v>
      </c>
    </row>
    <row r="6433" spans="1:10" x14ac:dyDescent="0.25">
      <c r="A6433">
        <v>141.33317565918</v>
      </c>
      <c r="B6433">
        <v>3.6100423894822602</v>
      </c>
      <c r="C6433">
        <v>1.6925334875850201E-3</v>
      </c>
      <c r="D6433">
        <v>3.6083497107029001</v>
      </c>
      <c r="E6433">
        <v>1.0456136578795799E-3</v>
      </c>
      <c r="F6433">
        <f>Tabla3[[#This Row],[Axial Force ]]/$M$12</f>
        <v>3.0394231324554837</v>
      </c>
      <c r="G6433">
        <f>Tabla3[[#This Row],[Axial Displacement ]]/$M$9</f>
        <v>4.1977237087003023E-2</v>
      </c>
      <c r="H6433">
        <f>IF(Tabla3[[#This Row],[Axial Displacement Command ]]=D6432,1,0)</f>
        <v>0</v>
      </c>
      <c r="I6433">
        <f>IF(AND(Tabla3[[#This Row],[cic]]=1,(AND(H6432=1,H6434=0))),1,0)</f>
        <v>0</v>
      </c>
      <c r="J6433">
        <f>Tabla3[[#This Row],[pas]]+J6432</f>
        <v>26</v>
      </c>
    </row>
    <row r="6434" spans="1:10" x14ac:dyDescent="0.25">
      <c r="A6434">
        <v>140.84571838378901</v>
      </c>
      <c r="B6434">
        <v>3.6064910236746099</v>
      </c>
      <c r="C6434">
        <v>1.47795674365625E-3</v>
      </c>
      <c r="D6434">
        <v>3.6050132475793402</v>
      </c>
      <c r="E6434">
        <v>-6.3580966980225596E-4</v>
      </c>
      <c r="F6434">
        <f>Tabla3[[#This Row],[Axial Force ]]/$M$12</f>
        <v>3.0289401802965377</v>
      </c>
      <c r="G6434">
        <f>Tabla3[[#This Row],[Axial Displacement ]]/$M$9</f>
        <v>4.1935942135751275E-2</v>
      </c>
      <c r="H6434">
        <f>IF(Tabla3[[#This Row],[Axial Displacement Command ]]=D6433,1,0)</f>
        <v>0</v>
      </c>
      <c r="I6434">
        <f>IF(AND(Tabla3[[#This Row],[cic]]=1,(AND(H6433=1,H6435=0))),1,0)</f>
        <v>0</v>
      </c>
      <c r="J6434">
        <f>Tabla3[[#This Row],[pas]]+J6433</f>
        <v>26</v>
      </c>
    </row>
    <row r="6435" spans="1:10" x14ac:dyDescent="0.25">
      <c r="A6435">
        <v>140.34780883789099</v>
      </c>
      <c r="B6435">
        <v>3.6036765668541202</v>
      </c>
      <c r="C6435">
        <v>2.00009344553109E-3</v>
      </c>
      <c r="D6435">
        <v>3.6016765516251299</v>
      </c>
      <c r="E6435">
        <v>4.4692964706882798E-4</v>
      </c>
      <c r="F6435">
        <f>Tabla3[[#This Row],[Axial Force ]]/$M$12</f>
        <v>3.018232448126688</v>
      </c>
      <c r="G6435">
        <f>Tabla3[[#This Row],[Axial Displacement ]]/$M$9</f>
        <v>4.1903215893652562E-2</v>
      </c>
      <c r="H6435">
        <f>IF(Tabla3[[#This Row],[Axial Displacement Command ]]=D6434,1,0)</f>
        <v>0</v>
      </c>
      <c r="I6435">
        <f>IF(AND(Tabla3[[#This Row],[cic]]=1,(AND(H6434=1,H6436=0))),1,0)</f>
        <v>0</v>
      </c>
      <c r="J6435">
        <f>Tabla3[[#This Row],[pas]]+J6434</f>
        <v>26</v>
      </c>
    </row>
    <row r="6436" spans="1:10" x14ac:dyDescent="0.25">
      <c r="A6436">
        <v>140.10920715332</v>
      </c>
      <c r="B6436">
        <v>3.5999428946524898</v>
      </c>
      <c r="C6436">
        <v>1.6028881191232399E-3</v>
      </c>
      <c r="D6436">
        <v>3.5983400885015699</v>
      </c>
      <c r="E6436" s="2">
        <v>-1.2765244861156999E-5</v>
      </c>
      <c r="F6436">
        <f>Tabla3[[#This Row],[Axial Force ]]/$M$12</f>
        <v>3.0131012291036559</v>
      </c>
      <c r="G6436">
        <f>Tabla3[[#This Row],[Axial Displacement ]]/$M$9</f>
        <v>4.1859801100610348E-2</v>
      </c>
      <c r="H6436">
        <f>IF(Tabla3[[#This Row],[Axial Displacement Command ]]=D6435,1,0)</f>
        <v>0</v>
      </c>
      <c r="I6436">
        <f>IF(AND(Tabla3[[#This Row],[cic]]=1,(AND(H6435=1,H6437=0))),1,0)</f>
        <v>0</v>
      </c>
      <c r="J6436">
        <f>Tabla3[[#This Row],[pas]]+J6435</f>
        <v>26</v>
      </c>
    </row>
    <row r="6437" spans="1:10" x14ac:dyDescent="0.25">
      <c r="A6437">
        <v>139.44975280761699</v>
      </c>
      <c r="B6437">
        <v>3.5973787307739298</v>
      </c>
      <c r="C6437">
        <v>2.37536437452945E-3</v>
      </c>
      <c r="D6437">
        <v>3.5950033925473699</v>
      </c>
      <c r="E6437">
        <v>-1.12281277608872E-4</v>
      </c>
      <c r="F6437">
        <f>Tabla3[[#This Row],[Axial Force ]]/$M$12</f>
        <v>2.9989194152175696</v>
      </c>
      <c r="G6437">
        <f>Tabla3[[#This Row],[Axial Displacement ]]/$M$9</f>
        <v>4.1829985241557323E-2</v>
      </c>
      <c r="H6437">
        <f>IF(Tabla3[[#This Row],[Axial Displacement Command ]]=D6436,1,0)</f>
        <v>0</v>
      </c>
      <c r="I6437">
        <f>IF(AND(Tabla3[[#This Row],[cic]]=1,(AND(H6436=1,H6438=0))),1,0)</f>
        <v>0</v>
      </c>
      <c r="J6437">
        <f>Tabla3[[#This Row],[pas]]+J6436</f>
        <v>26</v>
      </c>
    </row>
    <row r="6438" spans="1:10" x14ac:dyDescent="0.25">
      <c r="A6438">
        <v>139.09770202636699</v>
      </c>
      <c r="B6438">
        <v>3.5928869619965602</v>
      </c>
      <c r="C6438">
        <v>1.2202262951177499E-3</v>
      </c>
      <c r="D6438">
        <v>3.5916666965931698</v>
      </c>
      <c r="E6438">
        <v>7.8237991374408E-4</v>
      </c>
      <c r="F6438">
        <f>Tabla3[[#This Row],[Axial Force ]]/$M$12</f>
        <v>2.991348430674559</v>
      </c>
      <c r="G6438">
        <f>Tabla3[[#This Row],[Axial Displacement ]]/$M$9</f>
        <v>4.1777755372053027E-2</v>
      </c>
      <c r="H6438">
        <f>IF(Tabla3[[#This Row],[Axial Displacement Command ]]=D6437,1,0)</f>
        <v>0</v>
      </c>
      <c r="I6438">
        <f>IF(AND(Tabla3[[#This Row],[cic]]=1,(AND(H6437=1,H6439=0))),1,0)</f>
        <v>0</v>
      </c>
      <c r="J6438">
        <f>Tabla3[[#This Row],[pas]]+J6437</f>
        <v>26</v>
      </c>
    </row>
    <row r="6439" spans="1:10" x14ac:dyDescent="0.25">
      <c r="A6439">
        <v>138.883712768555</v>
      </c>
      <c r="B6439">
        <v>3.5904014948755498</v>
      </c>
      <c r="C6439">
        <v>2.0711422621388898E-3</v>
      </c>
      <c r="D6439">
        <v>3.5883302334696099</v>
      </c>
      <c r="E6439" s="2">
        <v>1.3749771099469401E-5</v>
      </c>
      <c r="F6439">
        <f>Tabla3[[#This Row],[Axial Force ]]/$M$12</f>
        <v>2.9867465111517206</v>
      </c>
      <c r="G6439">
        <f>Tabla3[[#This Row],[Axial Displacement ]]/$M$9</f>
        <v>4.1748854591576158E-2</v>
      </c>
      <c r="H6439">
        <f>IF(Tabla3[[#This Row],[Axial Displacement Command ]]=D6438,1,0)</f>
        <v>0</v>
      </c>
      <c r="I6439">
        <f>IF(AND(Tabla3[[#This Row],[cic]]=1,(AND(H6438=1,H6440=0))),1,0)</f>
        <v>0</v>
      </c>
      <c r="J6439">
        <f>Tabla3[[#This Row],[pas]]+J6438</f>
        <v>26</v>
      </c>
    </row>
    <row r="6440" spans="1:10" x14ac:dyDescent="0.25">
      <c r="A6440">
        <v>138.360275268555</v>
      </c>
      <c r="B6440">
        <v>3.5873686429113198</v>
      </c>
      <c r="C6440">
        <v>2.3751258595439101E-3</v>
      </c>
      <c r="D6440">
        <v>3.5849935375154001</v>
      </c>
      <c r="E6440">
        <v>-6.9339427000159005E-4</v>
      </c>
      <c r="F6440">
        <f>Tabla3[[#This Row],[Axial Force ]]/$M$12</f>
        <v>2.9754897907216131</v>
      </c>
      <c r="G6440">
        <f>Tabla3[[#This Row],[Axial Displacement ]]/$M$9</f>
        <v>4.1713588871061857E-2</v>
      </c>
      <c r="H6440">
        <f>IF(Tabla3[[#This Row],[Axial Displacement Command ]]=D6439,1,0)</f>
        <v>0</v>
      </c>
      <c r="I6440">
        <f>IF(AND(Tabla3[[#This Row],[cic]]=1,(AND(H6439=1,H6441=0))),1,0)</f>
        <v>0</v>
      </c>
      <c r="J6440">
        <f>Tabla3[[#This Row],[pas]]+J6439</f>
        <v>26</v>
      </c>
    </row>
    <row r="6441" spans="1:10" x14ac:dyDescent="0.25">
      <c r="A6441">
        <v>138.05902099609401</v>
      </c>
      <c r="B6441">
        <v>3.5843967925757201</v>
      </c>
      <c r="C6441">
        <v>2.7399062219046798E-3</v>
      </c>
      <c r="D6441">
        <v>3.5816568415612</v>
      </c>
      <c r="E6441">
        <v>1.2717683830487699E-3</v>
      </c>
      <c r="F6441">
        <f>Tabla3[[#This Row],[Axial Force ]]/$M$12</f>
        <v>2.9690112042170753</v>
      </c>
      <c r="G6441">
        <f>Tabla3[[#This Row],[Axial Displacement ]]/$M$9</f>
        <v>4.1679032471810699E-2</v>
      </c>
      <c r="H6441">
        <f>IF(Tabla3[[#This Row],[Axial Displacement Command ]]=D6440,1,0)</f>
        <v>0</v>
      </c>
      <c r="I6441">
        <f>IF(AND(Tabla3[[#This Row],[cic]]=1,(AND(H6440=1,H6442=0))),1,0)</f>
        <v>0</v>
      </c>
      <c r="J6441">
        <f>Tabla3[[#This Row],[pas]]+J6440</f>
        <v>26</v>
      </c>
    </row>
    <row r="6442" spans="1:10" x14ac:dyDescent="0.25">
      <c r="A6442">
        <v>137.45339965820301</v>
      </c>
      <c r="B6442">
        <v>3.5806454252451698</v>
      </c>
      <c r="C6442">
        <v>2.32481966122577E-3</v>
      </c>
      <c r="D6442">
        <v>3.5783206112682802</v>
      </c>
      <c r="E6442">
        <v>9.9161513844592307E-4</v>
      </c>
      <c r="F6442">
        <f>Tabla3[[#This Row],[Axial Force ]]/$M$12</f>
        <v>2.9559870894237208</v>
      </c>
      <c r="G6442">
        <f>Tabla3[[#This Row],[Axial Displacement ]]/$M$9</f>
        <v>4.1635411921455465E-2</v>
      </c>
      <c r="H6442">
        <f>IF(Tabla3[[#This Row],[Axial Displacement Command ]]=D6441,1,0)</f>
        <v>0</v>
      </c>
      <c r="I6442">
        <f>IF(AND(Tabla3[[#This Row],[cic]]=1,(AND(H6441=1,H6443=0))),1,0)</f>
        <v>0</v>
      </c>
      <c r="J6442">
        <f>Tabla3[[#This Row],[pas]]+J6441</f>
        <v>26</v>
      </c>
    </row>
    <row r="6443" spans="1:10" x14ac:dyDescent="0.25">
      <c r="A6443">
        <v>137.01174926757801</v>
      </c>
      <c r="B6443">
        <v>3.5783278290182401</v>
      </c>
      <c r="C6443">
        <v>3.3440589959354799E-3</v>
      </c>
      <c r="D6443">
        <v>3.5749839153140801</v>
      </c>
      <c r="E6443">
        <v>-4.9844783234220802E-4</v>
      </c>
      <c r="F6443">
        <f>Tabla3[[#This Row],[Axial Force ]]/$M$12</f>
        <v>2.9464892315608173</v>
      </c>
      <c r="G6443">
        <f>Tabla3[[#This Row],[Axial Displacement ]]/$M$9</f>
        <v>4.1608463128119069E-2</v>
      </c>
      <c r="H6443">
        <f>IF(Tabla3[[#This Row],[Axial Displacement Command ]]=D6442,1,0)</f>
        <v>0</v>
      </c>
      <c r="I6443">
        <f>IF(AND(Tabla3[[#This Row],[cic]]=1,(AND(H6442=1,H6444=0))),1,0)</f>
        <v>0</v>
      </c>
      <c r="J6443">
        <f>Tabla3[[#This Row],[pas]]+J6442</f>
        <v>26</v>
      </c>
    </row>
    <row r="6444" spans="1:10" x14ac:dyDescent="0.25">
      <c r="A6444">
        <v>136.50881958007801</v>
      </c>
      <c r="B6444">
        <v>3.5753059200942499</v>
      </c>
      <c r="C6444">
        <v>3.6587714475899702E-3</v>
      </c>
      <c r="D6444">
        <v>3.5716472193598698</v>
      </c>
      <c r="E6444">
        <v>-5.3978334335624801E-4</v>
      </c>
      <c r="F6444">
        <f>Tabla3[[#This Row],[Axial Force ]]/$M$12</f>
        <v>2.9356735393565163</v>
      </c>
      <c r="G6444">
        <f>Tabla3[[#This Row],[Axial Displacement ]]/$M$9</f>
        <v>4.1573324652258721E-2</v>
      </c>
      <c r="H6444">
        <f>IF(Tabla3[[#This Row],[Axial Displacement Command ]]=D6443,1,0)</f>
        <v>0</v>
      </c>
      <c r="I6444">
        <f>IF(AND(Tabla3[[#This Row],[cic]]=1,(AND(H6443=1,H6445=0))),1,0)</f>
        <v>0</v>
      </c>
      <c r="J6444">
        <f>Tabla3[[#This Row],[pas]]+J6443</f>
        <v>26</v>
      </c>
    </row>
    <row r="6445" spans="1:10" x14ac:dyDescent="0.25">
      <c r="A6445">
        <v>136.19558715820301</v>
      </c>
      <c r="B6445">
        <v>3.5713540855795101</v>
      </c>
      <c r="C6445">
        <v>3.0434132440859702E-3</v>
      </c>
      <c r="D6445">
        <v>3.5683107562363099</v>
      </c>
      <c r="E6445">
        <v>-6.5793966541605197E-4</v>
      </c>
      <c r="F6445">
        <f>Tabla3[[#This Row],[Axial Force ]]/$M$12</f>
        <v>2.9289373582409248</v>
      </c>
      <c r="G6445">
        <f>Tabla3[[#This Row],[Axial Displacement ]]/$M$9</f>
        <v>4.152737308813384E-2</v>
      </c>
      <c r="H6445">
        <f>IF(Tabla3[[#This Row],[Axial Displacement Command ]]=D6444,1,0)</f>
        <v>0</v>
      </c>
      <c r="I6445">
        <f>IF(AND(Tabla3[[#This Row],[cic]]=1,(AND(H6444=1,H6446=0))),1,0)</f>
        <v>0</v>
      </c>
      <c r="J6445">
        <f>Tabla3[[#This Row],[pas]]+J6444</f>
        <v>26</v>
      </c>
    </row>
    <row r="6446" spans="1:10" x14ac:dyDescent="0.25">
      <c r="A6446">
        <v>135.69493103027301</v>
      </c>
      <c r="B6446">
        <v>3.5682320594787602</v>
      </c>
      <c r="C6446">
        <v>3.2579898743279002E-3</v>
      </c>
      <c r="D6446">
        <v>3.5649740602821098</v>
      </c>
      <c r="E6446">
        <v>-1.7947037349586E-3</v>
      </c>
      <c r="F6446">
        <f>Tabla3[[#This Row],[Axial Force ]]/$M$12</f>
        <v>2.9181705597908176</v>
      </c>
      <c r="G6446">
        <f>Tabla3[[#This Row],[Axial Displacement ]]/$M$9</f>
        <v>4.1491070459055354E-2</v>
      </c>
      <c r="H6446">
        <f>IF(Tabla3[[#This Row],[Axial Displacement Command ]]=D6445,1,0)</f>
        <v>0</v>
      </c>
      <c r="I6446">
        <f>IF(AND(Tabla3[[#This Row],[cic]]=1,(AND(H6445=1,H6447=0))),1,0)</f>
        <v>0</v>
      </c>
      <c r="J6446">
        <f>Tabla3[[#This Row],[pas]]+J6445</f>
        <v>26</v>
      </c>
    </row>
    <row r="6447" spans="1:10" x14ac:dyDescent="0.25">
      <c r="A6447">
        <v>135.41563415527301</v>
      </c>
      <c r="B6447">
        <v>3.5647952463477899</v>
      </c>
      <c r="C6447">
        <v>3.1578540529153499E-3</v>
      </c>
      <c r="D6447">
        <v>3.5616373643279098</v>
      </c>
      <c r="E6447">
        <v>-6.7705173023568899E-4</v>
      </c>
      <c r="F6447">
        <f>Tabla3[[#This Row],[Axial Force ]]/$M$12</f>
        <v>2.9121641753822152</v>
      </c>
      <c r="G6447">
        <f>Tabla3[[#This Row],[Axial Displacement ]]/$M$9</f>
        <v>4.1451107515671978E-2</v>
      </c>
      <c r="H6447">
        <f>IF(Tabla3[[#This Row],[Axial Displacement Command ]]=D6446,1,0)</f>
        <v>0</v>
      </c>
      <c r="I6447">
        <f>IF(AND(Tabla3[[#This Row],[cic]]=1,(AND(H6446=1,H6448=0))),1,0)</f>
        <v>0</v>
      </c>
      <c r="J6447">
        <f>Tabla3[[#This Row],[pas]]+J6446</f>
        <v>26</v>
      </c>
    </row>
    <row r="6448" spans="1:10" x14ac:dyDescent="0.25">
      <c r="A6448">
        <v>135.20602416992199</v>
      </c>
      <c r="B6448">
        <v>3.5612797364592601</v>
      </c>
      <c r="C6448">
        <v>2.97880183097732E-3</v>
      </c>
      <c r="D6448">
        <v>3.5583009012043498</v>
      </c>
      <c r="E6448">
        <v>-9.0020608922713997E-4</v>
      </c>
      <c r="F6448">
        <f>Tabla3[[#This Row],[Axial Force ]]/$M$12</f>
        <v>2.9076564337617632</v>
      </c>
      <c r="G6448">
        <f>Tabla3[[#This Row],[Axial Displacement ]]/$M$9</f>
        <v>4.1410229493712328E-2</v>
      </c>
      <c r="H6448">
        <f>IF(Tabla3[[#This Row],[Axial Displacement Command ]]=D6447,1,0)</f>
        <v>0</v>
      </c>
      <c r="I6448">
        <f>IF(AND(Tabla3[[#This Row],[cic]]=1,(AND(H6447=1,H6449=0))),1,0)</f>
        <v>0</v>
      </c>
      <c r="J6448">
        <f>Tabla3[[#This Row],[pas]]+J6447</f>
        <v>26</v>
      </c>
    </row>
    <row r="6449" spans="1:10" x14ac:dyDescent="0.25">
      <c r="A6449">
        <v>134.63528442382801</v>
      </c>
      <c r="B6449">
        <v>3.557950258255</v>
      </c>
      <c r="C6449">
        <v>2.98595432468574E-3</v>
      </c>
      <c r="D6449">
        <v>3.55496420525014</v>
      </c>
      <c r="E6449">
        <v>3.3821106626419399E-4</v>
      </c>
      <c r="F6449">
        <f>Tabla3[[#This Row],[Axial Force ]]/$M$12</f>
        <v>2.8953824607274843</v>
      </c>
      <c r="G6449">
        <f>Tabla3[[#This Row],[Axial Displacement ]]/$M$9</f>
        <v>4.1371514630872096E-2</v>
      </c>
      <c r="H6449">
        <f>IF(Tabla3[[#This Row],[Axial Displacement Command ]]=D6448,1,0)</f>
        <v>0</v>
      </c>
      <c r="I6449">
        <f>IF(AND(Tabla3[[#This Row],[cic]]=1,(AND(H6448=1,H6450=0))),1,0)</f>
        <v>0</v>
      </c>
      <c r="J6449">
        <f>Tabla3[[#This Row],[pas]]+J6448</f>
        <v>26</v>
      </c>
    </row>
    <row r="6450" spans="1:10" x14ac:dyDescent="0.25">
      <c r="A6450">
        <v>133.94010925293</v>
      </c>
      <c r="B6450">
        <v>3.5547423176467401</v>
      </c>
      <c r="C6450">
        <v>3.1147003483056302E-3</v>
      </c>
      <c r="D6450">
        <v>3.5516277421265801</v>
      </c>
      <c r="E6450">
        <v>9.2708927468265799E-4</v>
      </c>
      <c r="F6450">
        <f>Tabla3[[#This Row],[Axial Force ]]/$M$12</f>
        <v>2.8804324570522581</v>
      </c>
      <c r="G6450">
        <f>Tabla3[[#This Row],[Axial Displacement ]]/$M$9</f>
        <v>4.1334212995892329E-2</v>
      </c>
      <c r="H6450">
        <f>IF(Tabla3[[#This Row],[Axial Displacement Command ]]=D6449,1,0)</f>
        <v>0</v>
      </c>
      <c r="I6450">
        <f>IF(AND(Tabla3[[#This Row],[cic]]=1,(AND(H6449=1,H6451=0))),1,0)</f>
        <v>0</v>
      </c>
      <c r="J6450">
        <f>Tabla3[[#This Row],[pas]]+J6449</f>
        <v>26</v>
      </c>
    </row>
    <row r="6451" spans="1:10" x14ac:dyDescent="0.25">
      <c r="A6451">
        <v>133.60958862304699</v>
      </c>
      <c r="B6451">
        <v>3.5517632495611902</v>
      </c>
      <c r="C6451">
        <v>3.4720897019724401E-3</v>
      </c>
      <c r="D6451">
        <v>3.5482912790030201</v>
      </c>
      <c r="E6451">
        <v>4.4975905666433402E-4</v>
      </c>
      <c r="F6451">
        <f>Tabla3[[#This Row],[Axial Force ]]/$M$12</f>
        <v>2.8733244865171397</v>
      </c>
      <c r="G6451">
        <f>Tabla3[[#This Row],[Axial Displacement ]]/$M$9</f>
        <v>4.1299572669316165E-2</v>
      </c>
      <c r="H6451">
        <f>IF(Tabla3[[#This Row],[Axial Displacement Command ]]=D6450,1,0)</f>
        <v>0</v>
      </c>
      <c r="I6451">
        <f>IF(AND(Tabla3[[#This Row],[cic]]=1,(AND(H6450=1,H6452=0))),1,0)</f>
        <v>0</v>
      </c>
      <c r="J6451">
        <f>Tabla3[[#This Row],[pas]]+J6450</f>
        <v>26</v>
      </c>
    </row>
    <row r="6452" spans="1:10" x14ac:dyDescent="0.25">
      <c r="A6452">
        <v>133.30189514160199</v>
      </c>
      <c r="B6452">
        <v>3.5480333026498601</v>
      </c>
      <c r="C6452">
        <v>3.0786991374043299E-3</v>
      </c>
      <c r="D6452">
        <v>3.5449545830488201</v>
      </c>
      <c r="E6452">
        <v>-1.45317972055636E-3</v>
      </c>
      <c r="F6452">
        <f>Tabla3[[#This Row],[Axial Force ]]/$M$12</f>
        <v>2.8667074224000428</v>
      </c>
      <c r="G6452">
        <f>Tabla3[[#This Row],[Axial Displacement ]]/$M$9</f>
        <v>4.1256201193603022E-2</v>
      </c>
      <c r="H6452">
        <f>IF(Tabla3[[#This Row],[Axial Displacement Command ]]=D6451,1,0)</f>
        <v>0</v>
      </c>
      <c r="I6452">
        <f>IF(AND(Tabla3[[#This Row],[cic]]=1,(AND(H6451=1,H6453=0))),1,0)</f>
        <v>0</v>
      </c>
      <c r="J6452">
        <f>Tabla3[[#This Row],[pas]]+J6451</f>
        <v>26</v>
      </c>
    </row>
    <row r="6453" spans="1:10" x14ac:dyDescent="0.25">
      <c r="A6453">
        <v>132.75357055664099</v>
      </c>
      <c r="B6453">
        <v>3.5439955536276102</v>
      </c>
      <c r="C6453">
        <v>2.3777483875164801E-3</v>
      </c>
      <c r="D6453">
        <v>3.54161788709462</v>
      </c>
      <c r="E6453">
        <v>-4.6790705710009201E-4</v>
      </c>
      <c r="F6453">
        <f>Tabla3[[#This Row],[Axial Force ]]/$M$12</f>
        <v>2.854915495841742</v>
      </c>
      <c r="G6453">
        <f>Tabla3[[#This Row],[Axial Displacement ]]/$M$9</f>
        <v>4.120925062357686E-2</v>
      </c>
      <c r="H6453">
        <f>IF(Tabla3[[#This Row],[Axial Displacement Command ]]=D6452,1,0)</f>
        <v>0</v>
      </c>
      <c r="I6453">
        <f>IF(AND(Tabla3[[#This Row],[cic]]=1,(AND(H6452=1,H6454=0))),1,0)</f>
        <v>0</v>
      </c>
      <c r="J6453">
        <f>Tabla3[[#This Row],[pas]]+J6452</f>
        <v>26</v>
      </c>
    </row>
    <row r="6454" spans="1:10" x14ac:dyDescent="0.25">
      <c r="A6454">
        <v>132.18681335449199</v>
      </c>
      <c r="B6454">
        <v>3.5416139289736699</v>
      </c>
      <c r="C6454">
        <v>3.3323765364912101E-3</v>
      </c>
      <c r="D6454">
        <v>3.53828142397106</v>
      </c>
      <c r="E6454">
        <v>9.2694313025276599E-4</v>
      </c>
      <c r="F6454">
        <f>Tabla3[[#This Row],[Axial Force ]]/$M$12</f>
        <v>2.8427271689138061</v>
      </c>
      <c r="G6454">
        <f>Tabla3[[#This Row],[Axial Displacement ]]/$M$9</f>
        <v>4.1181557313647324E-2</v>
      </c>
      <c r="H6454">
        <f>IF(Tabla3[[#This Row],[Axial Displacement Command ]]=D6453,1,0)</f>
        <v>0</v>
      </c>
      <c r="I6454">
        <f>IF(AND(Tabla3[[#This Row],[cic]]=1,(AND(H6453=1,H6455=0))),1,0)</f>
        <v>0</v>
      </c>
      <c r="J6454">
        <f>Tabla3[[#This Row],[pas]]+J6453</f>
        <v>26</v>
      </c>
    </row>
    <row r="6455" spans="1:10" x14ac:dyDescent="0.25">
      <c r="A6455">
        <v>131.80815124511699</v>
      </c>
      <c r="B6455">
        <v>3.5387135576456799</v>
      </c>
      <c r="C6455">
        <v>3.7686825180571798E-3</v>
      </c>
      <c r="D6455">
        <v>3.5349447280168498</v>
      </c>
      <c r="E6455">
        <v>-1.11923986878537E-3</v>
      </c>
      <c r="F6455">
        <f>Tabla3[[#This Row],[Axial Force ]]/$M$12</f>
        <v>2.8345838977444515</v>
      </c>
      <c r="G6455">
        <f>Tabla3[[#This Row],[Axial Displacement ]]/$M$9</f>
        <v>4.1147832065647441E-2</v>
      </c>
      <c r="H6455">
        <f>IF(Tabla3[[#This Row],[Axial Displacement Command ]]=D6454,1,0)</f>
        <v>0</v>
      </c>
      <c r="I6455">
        <f>IF(AND(Tabla3[[#This Row],[cic]]=1,(AND(H6454=1,H6456=0))),1,0)</f>
        <v>0</v>
      </c>
      <c r="J6455">
        <f>Tabla3[[#This Row],[pas]]+J6454</f>
        <v>26</v>
      </c>
    </row>
    <row r="6456" spans="1:10" x14ac:dyDescent="0.25">
      <c r="A6456">
        <v>131.43641662597699</v>
      </c>
      <c r="B6456">
        <v>3.5345791839063199</v>
      </c>
      <c r="C6456">
        <v>2.9711723072978198E-3</v>
      </c>
      <c r="D6456">
        <v>3.5316080320626502</v>
      </c>
      <c r="E6456">
        <v>-5.5764797934898503E-4</v>
      </c>
      <c r="F6456">
        <f>Tabla3[[#This Row],[Axial Force ]]/$M$12</f>
        <v>2.8265896048597203</v>
      </c>
      <c r="G6456">
        <f>Tabla3[[#This Row],[Axial Displacement ]]/$M$9</f>
        <v>4.109975795239907E-2</v>
      </c>
      <c r="H6456">
        <f>IF(Tabla3[[#This Row],[Axial Displacement Command ]]=D6455,1,0)</f>
        <v>0</v>
      </c>
      <c r="I6456">
        <f>IF(AND(Tabla3[[#This Row],[cic]]=1,(AND(H6455=1,H6457=0))),1,0)</f>
        <v>0</v>
      </c>
      <c r="J6456">
        <f>Tabla3[[#This Row],[pas]]+J6455</f>
        <v>26</v>
      </c>
    </row>
    <row r="6457" spans="1:10" x14ac:dyDescent="0.25">
      <c r="A6457">
        <v>131.07936096191401</v>
      </c>
      <c r="B6457">
        <v>3.5310853272676499</v>
      </c>
      <c r="C6457">
        <v>2.8135775664850401E-3</v>
      </c>
      <c r="D6457">
        <v>3.5282715689390902</v>
      </c>
      <c r="E6457">
        <v>3.3368138474543203E-4</v>
      </c>
      <c r="F6457">
        <f>Tabla3[[#This Row],[Axial Force ]]/$M$12</f>
        <v>2.8189109884282582</v>
      </c>
      <c r="G6457">
        <f>Tabla3[[#This Row],[Axial Displacement ]]/$M$9</f>
        <v>4.1059131712414536E-2</v>
      </c>
      <c r="H6457">
        <f>IF(Tabla3[[#This Row],[Axial Displacement Command ]]=D6456,1,0)</f>
        <v>0</v>
      </c>
      <c r="I6457">
        <f>IF(AND(Tabla3[[#This Row],[cic]]=1,(AND(H6456=1,H6458=0))),1,0)</f>
        <v>0</v>
      </c>
      <c r="J6457">
        <f>Tabla3[[#This Row],[pas]]+J6456</f>
        <v>26</v>
      </c>
    </row>
    <row r="6458" spans="1:10" x14ac:dyDescent="0.25">
      <c r="A6458">
        <v>130.62628173828099</v>
      </c>
      <c r="B6458">
        <v>3.5281276796013099</v>
      </c>
      <c r="C6458">
        <v>3.19266314363631E-3</v>
      </c>
      <c r="D6458">
        <v>3.5249351058155298</v>
      </c>
      <c r="E6458">
        <v>0.111828070657793</v>
      </c>
      <c r="F6458">
        <f>Tabla3[[#This Row],[Axial Force ]]/$M$12</f>
        <v>2.8091673492103442</v>
      </c>
      <c r="G6458">
        <f>Tabla3[[#This Row],[Axial Displacement ]]/$M$9</f>
        <v>4.1024740460480345E-2</v>
      </c>
      <c r="H6458">
        <f>IF(Tabla3[[#This Row],[Axial Displacement Command ]]=D6457,1,0)</f>
        <v>0</v>
      </c>
      <c r="I6458">
        <f>IF(AND(Tabla3[[#This Row],[cic]]=1,(AND(H6457=1,H6459=0))),1,0)</f>
        <v>0</v>
      </c>
      <c r="J6458">
        <f>Tabla3[[#This Row],[pas]]+J6457</f>
        <v>26</v>
      </c>
    </row>
    <row r="6459" spans="1:10" x14ac:dyDescent="0.25">
      <c r="A6459">
        <v>130.29638671875</v>
      </c>
      <c r="B6459">
        <v>3.5247874911874502</v>
      </c>
      <c r="C6459">
        <v>3.1890870104689401E-3</v>
      </c>
      <c r="D6459">
        <v>3.5215984098613302</v>
      </c>
      <c r="E6459">
        <v>-2.83511440102302E-4</v>
      </c>
      <c r="F6459">
        <f>Tabla3[[#This Row],[Axial Force ]]/$M$12</f>
        <v>2.8020728326612905</v>
      </c>
      <c r="G6459">
        <f>Tabla3[[#This Row],[Axial Displacement ]]/$M$9</f>
        <v>4.0985901060319185E-2</v>
      </c>
      <c r="H6459">
        <f>IF(Tabla3[[#This Row],[Axial Displacement Command ]]=D6458,1,0)</f>
        <v>0</v>
      </c>
      <c r="I6459">
        <f>IF(AND(Tabla3[[#This Row],[cic]]=1,(AND(H6458=1,H6460=0))),1,0)</f>
        <v>0</v>
      </c>
      <c r="J6459">
        <f>Tabla3[[#This Row],[pas]]+J6458</f>
        <v>26</v>
      </c>
    </row>
    <row r="6460" spans="1:10" x14ac:dyDescent="0.25">
      <c r="A6460">
        <v>130.02735900878901</v>
      </c>
      <c r="B6460">
        <v>3.5223411396145798</v>
      </c>
      <c r="C6460">
        <v>4.0793420339468901E-3</v>
      </c>
      <c r="D6460">
        <v>3.5182619467377698</v>
      </c>
      <c r="E6460">
        <v>-1.05160108887503E-3</v>
      </c>
      <c r="F6460">
        <f>Tabla3[[#This Row],[Axial Force ]]/$M$12</f>
        <v>2.7962872905115916</v>
      </c>
      <c r="G6460">
        <f>Tabla3[[#This Row],[Axial Displacement ]]/$M$9</f>
        <v>4.0957455111797443E-2</v>
      </c>
      <c r="H6460">
        <f>IF(Tabla3[[#This Row],[Axial Displacement Command ]]=D6459,1,0)</f>
        <v>0</v>
      </c>
      <c r="I6460">
        <f>IF(AND(Tabla3[[#This Row],[cic]]=1,(AND(H6459=1,H6461=0))),1,0)</f>
        <v>0</v>
      </c>
      <c r="J6460">
        <f>Tabla3[[#This Row],[pas]]+J6459</f>
        <v>26</v>
      </c>
    </row>
    <row r="6461" spans="1:10" x14ac:dyDescent="0.25">
      <c r="A6461">
        <v>129.61506652832</v>
      </c>
      <c r="B6461">
        <v>3.5189474001526801</v>
      </c>
      <c r="C6461">
        <v>4.0221216295321903E-3</v>
      </c>
      <c r="D6461">
        <v>3.51492525078356</v>
      </c>
      <c r="E6461">
        <v>5.9926094309048505E-4</v>
      </c>
      <c r="F6461">
        <f>Tabla3[[#This Row],[Axial Force ]]/$M$12</f>
        <v>2.7874207855552688</v>
      </c>
      <c r="G6461">
        <f>Tabla3[[#This Row],[Axial Displacement ]]/$M$9</f>
        <v>4.0917993025031164E-2</v>
      </c>
      <c r="H6461">
        <f>IF(Tabla3[[#This Row],[Axial Displacement Command ]]=D6460,1,0)</f>
        <v>0</v>
      </c>
      <c r="I6461">
        <f>IF(AND(Tabla3[[#This Row],[cic]]=1,(AND(H6460=1,H6462=0))),1,0)</f>
        <v>0</v>
      </c>
      <c r="J6461">
        <f>Tabla3[[#This Row],[pas]]+J6460</f>
        <v>26</v>
      </c>
    </row>
    <row r="6462" spans="1:10" x14ac:dyDescent="0.25">
      <c r="A6462">
        <v>129.33058166503901</v>
      </c>
      <c r="B6462">
        <v>3.5151101183146198</v>
      </c>
      <c r="C6462">
        <v>3.5214425224694402E-3</v>
      </c>
      <c r="D6462">
        <v>3.5115885548293599</v>
      </c>
      <c r="E6462">
        <v>7.0629533865940197E-4</v>
      </c>
      <c r="F6462">
        <f>Tabla3[[#This Row],[Axial Force ]]/$M$12</f>
        <v>2.7813028315062152</v>
      </c>
      <c r="G6462">
        <f>Tabla3[[#This Row],[Axial Displacement ]]/$M$9</f>
        <v>4.0873373468774649E-2</v>
      </c>
      <c r="H6462">
        <f>IF(Tabla3[[#This Row],[Axial Displacement Command ]]=D6461,1,0)</f>
        <v>0</v>
      </c>
      <c r="I6462">
        <f>IF(AND(Tabla3[[#This Row],[cic]]=1,(AND(H6461=1,H6463=0))),1,0)</f>
        <v>0</v>
      </c>
      <c r="J6462">
        <f>Tabla3[[#This Row],[pas]]+J6461</f>
        <v>26</v>
      </c>
    </row>
    <row r="6463" spans="1:10" x14ac:dyDescent="0.25">
      <c r="A6463">
        <v>129.09669494628901</v>
      </c>
      <c r="B6463">
        <v>3.5116409417241798</v>
      </c>
      <c r="C6463">
        <v>3.3888816233229599E-3</v>
      </c>
      <c r="D6463">
        <v>3.5082520917058</v>
      </c>
      <c r="E6463">
        <v>6.8707521450051001E-4</v>
      </c>
      <c r="F6463">
        <f>Tabla3[[#This Row],[Axial Force ]]/$M$12</f>
        <v>2.7762730095976131</v>
      </c>
      <c r="G6463">
        <f>Tabla3[[#This Row],[Axial Displacement ]]/$M$9</f>
        <v>4.0833034206095117E-2</v>
      </c>
      <c r="H6463">
        <f>IF(Tabla3[[#This Row],[Axial Displacement Command ]]=D6462,1,0)</f>
        <v>0</v>
      </c>
      <c r="I6463">
        <f>IF(AND(Tabla3[[#This Row],[cic]]=1,(AND(H6462=1,H6464=0))),1,0)</f>
        <v>0</v>
      </c>
      <c r="J6463">
        <f>Tabla3[[#This Row],[pas]]+J6462</f>
        <v>26</v>
      </c>
    </row>
    <row r="6464" spans="1:10" x14ac:dyDescent="0.25">
      <c r="A6464">
        <v>128.568283081055</v>
      </c>
      <c r="B6464">
        <v>3.50871565751731</v>
      </c>
      <c r="C6464">
        <v>3.8001537632226202E-3</v>
      </c>
      <c r="D6464">
        <v>3.5049153957515999</v>
      </c>
      <c r="E6464">
        <v>-9.0661723106677495E-4</v>
      </c>
      <c r="F6464">
        <f>Tabla3[[#This Row],[Axial Force ]]/$M$12</f>
        <v>2.7649093135710752</v>
      </c>
      <c r="G6464">
        <f>Tabla3[[#This Row],[Axial Displacement ]]/$M$9</f>
        <v>4.0799019273457089E-2</v>
      </c>
      <c r="H6464">
        <f>IF(Tabla3[[#This Row],[Axial Displacement Command ]]=D6463,1,0)</f>
        <v>0</v>
      </c>
      <c r="I6464">
        <f>IF(AND(Tabla3[[#This Row],[cic]]=1,(AND(H6463=1,H6465=0))),1,0)</f>
        <v>0</v>
      </c>
      <c r="J6464">
        <f>Tabla3[[#This Row],[pas]]+J6463</f>
        <v>26</v>
      </c>
    </row>
    <row r="6465" spans="1:10" x14ac:dyDescent="0.25">
      <c r="A6465">
        <v>127.964645385742</v>
      </c>
      <c r="B6465">
        <v>3.5044706892222202</v>
      </c>
      <c r="C6465">
        <v>2.8917788768012499E-3</v>
      </c>
      <c r="D6465">
        <v>3.5015786997973901</v>
      </c>
      <c r="E6465">
        <v>3.72628591094326E-4</v>
      </c>
      <c r="F6465">
        <f>Tabla3[[#This Row],[Axial Force ]]/$M$12</f>
        <v>2.7519278577578925</v>
      </c>
      <c r="G6465">
        <f>Tabla3[[#This Row],[Axial Displacement ]]/$M$9</f>
        <v>4.0749659177002559E-2</v>
      </c>
      <c r="H6465">
        <f>IF(Tabla3[[#This Row],[Axial Displacement Command ]]=D6464,1,0)</f>
        <v>0</v>
      </c>
      <c r="I6465">
        <f>IF(AND(Tabla3[[#This Row],[cic]]=1,(AND(H6464=1,H6466=0))),1,0)</f>
        <v>0</v>
      </c>
      <c r="J6465">
        <f>Tabla3[[#This Row],[pas]]+J6464</f>
        <v>26</v>
      </c>
    </row>
    <row r="6466" spans="1:10" x14ac:dyDescent="0.25">
      <c r="A6466">
        <v>127.93145751953099</v>
      </c>
      <c r="B6466">
        <v>3.5016166511923101</v>
      </c>
      <c r="C6466">
        <v>3.3743381209205801E-3</v>
      </c>
      <c r="D6466">
        <v>3.49824246950448</v>
      </c>
      <c r="E6466">
        <v>9.3395459543899105E-4</v>
      </c>
      <c r="F6466">
        <f>Tabla3[[#This Row],[Axial Force ]]/$M$12</f>
        <v>2.7512141402049677</v>
      </c>
      <c r="G6466">
        <f>Tabla3[[#This Row],[Axial Displacement ]]/$M$9</f>
        <v>4.0716472688282677E-2</v>
      </c>
      <c r="H6466">
        <f>IF(Tabla3[[#This Row],[Axial Displacement Command ]]=D6465,1,0)</f>
        <v>0</v>
      </c>
      <c r="I6466">
        <f>IF(AND(Tabla3[[#This Row],[cic]]=1,(AND(H6465=1,H6467=0))),1,0)</f>
        <v>0</v>
      </c>
      <c r="J6466">
        <f>Tabla3[[#This Row],[pas]]+J6465</f>
        <v>26</v>
      </c>
    </row>
    <row r="6467" spans="1:10" x14ac:dyDescent="0.25">
      <c r="A6467">
        <v>127.536430358887</v>
      </c>
      <c r="B6467">
        <v>3.4991563297808201</v>
      </c>
      <c r="C6467">
        <v>4.2505262172198898E-3</v>
      </c>
      <c r="D6467">
        <v>3.4949057735502702</v>
      </c>
      <c r="E6467">
        <v>1.9933150952056199E-4</v>
      </c>
      <c r="F6467">
        <f>Tabla3[[#This Row],[Axial Force ]]/$M$12</f>
        <v>2.7427189324491827</v>
      </c>
      <c r="G6467">
        <f>Tabla3[[#This Row],[Axial Displacement ]]/$M$9</f>
        <v>4.0687864299776978E-2</v>
      </c>
      <c r="H6467">
        <f>IF(Tabla3[[#This Row],[Axial Displacement Command ]]=D6466,1,0)</f>
        <v>0</v>
      </c>
      <c r="I6467">
        <f>IF(AND(Tabla3[[#This Row],[cic]]=1,(AND(H6466=1,H6468=0))),1,0)</f>
        <v>0</v>
      </c>
      <c r="J6467">
        <f>Tabla3[[#This Row],[pas]]+J6466</f>
        <v>26</v>
      </c>
    </row>
    <row r="6468" spans="1:10" x14ac:dyDescent="0.25">
      <c r="A6468">
        <v>127.00681304931599</v>
      </c>
      <c r="B6468">
        <v>3.4948324318975201</v>
      </c>
      <c r="C6468">
        <v>3.2634734452585698E-3</v>
      </c>
      <c r="D6468">
        <v>3.4915690775960702</v>
      </c>
      <c r="E6468">
        <v>-2.9608743716380601E-2</v>
      </c>
      <c r="F6468">
        <f>Tabla3[[#This Row],[Axial Force ]]/$M$12</f>
        <v>2.7313293128885161</v>
      </c>
      <c r="G6468">
        <f>Tabla3[[#This Row],[Axial Displacement ]]/$M$9</f>
        <v>4.0637586417413024E-2</v>
      </c>
      <c r="H6468">
        <f>IF(Tabla3[[#This Row],[Axial Displacement Command ]]=D6467,1,0)</f>
        <v>0</v>
      </c>
      <c r="I6468">
        <f>IF(AND(Tabla3[[#This Row],[cic]]=1,(AND(H6467=1,H6469=0))),1,0)</f>
        <v>0</v>
      </c>
      <c r="J6468">
        <f>Tabla3[[#This Row],[pas]]+J6467</f>
        <v>26</v>
      </c>
    </row>
    <row r="6469" spans="1:10" x14ac:dyDescent="0.25">
      <c r="A6469">
        <v>126.72518157959</v>
      </c>
      <c r="B6469">
        <v>3.49129550158978</v>
      </c>
      <c r="C6469">
        <v>3.0629635148216E-3</v>
      </c>
      <c r="D6469">
        <v>3.4882326144725102</v>
      </c>
      <c r="E6469">
        <v>-9.5298929636555797E-4</v>
      </c>
      <c r="F6469">
        <f>Tabla3[[#This Row],[Axial Force ]]/$M$12</f>
        <v>2.7252727221417206</v>
      </c>
      <c r="G6469">
        <f>Tabla3[[#This Row],[Axial Displacement ]]/$M$9</f>
        <v>4.0596459320811393E-2</v>
      </c>
      <c r="H6469">
        <f>IF(Tabla3[[#This Row],[Axial Displacement Command ]]=D6468,1,0)</f>
        <v>0</v>
      </c>
      <c r="I6469">
        <f>IF(AND(Tabla3[[#This Row],[cic]]=1,(AND(H6468=1,H6470=0))),1,0)</f>
        <v>0</v>
      </c>
      <c r="J6469">
        <f>Tabla3[[#This Row],[pas]]+J6468</f>
        <v>26</v>
      </c>
    </row>
    <row r="6470" spans="1:10" x14ac:dyDescent="0.25">
      <c r="A6470">
        <v>126.455368041992</v>
      </c>
      <c r="B6470">
        <v>3.4878551959991499</v>
      </c>
      <c r="C6470">
        <v>2.95925133286801E-3</v>
      </c>
      <c r="D6470">
        <v>3.4848959185182999</v>
      </c>
      <c r="E6470">
        <v>6.8536320441125998E-4</v>
      </c>
      <c r="F6470">
        <f>Tabla3[[#This Row],[Axial Force ]]/$M$12</f>
        <v>2.7194702804729465</v>
      </c>
      <c r="G6470">
        <f>Tabla3[[#This Row],[Axial Displacement ]]/$M$9</f>
        <v>4.0556455767431977E-2</v>
      </c>
      <c r="H6470">
        <f>IF(Tabla3[[#This Row],[Axial Displacement Command ]]=D6469,1,0)</f>
        <v>0</v>
      </c>
      <c r="I6470">
        <f>IF(AND(Tabla3[[#This Row],[cic]]=1,(AND(H6469=1,H6471=0))),1,0)</f>
        <v>0</v>
      </c>
      <c r="J6470">
        <f>Tabla3[[#This Row],[pas]]+J6469</f>
        <v>26</v>
      </c>
    </row>
    <row r="6471" spans="1:10" x14ac:dyDescent="0.25">
      <c r="A6471">
        <v>125.74025726318401</v>
      </c>
      <c r="B6471">
        <v>3.4848512150347202</v>
      </c>
      <c r="C6471">
        <v>3.29184535985405E-3</v>
      </c>
      <c r="D6471">
        <v>3.4815592225640999</v>
      </c>
      <c r="E6471">
        <v>1.5670021866753801E-3</v>
      </c>
      <c r="F6471">
        <f>Tabla3[[#This Row],[Axial Force ]]/$M$12</f>
        <v>2.7040915540469679</v>
      </c>
      <c r="G6471">
        <f>Tabla3[[#This Row],[Axial Displacement ]]/$M$9</f>
        <v>4.0521525756217674E-2</v>
      </c>
      <c r="H6471">
        <f>IF(Tabla3[[#This Row],[Axial Displacement Command ]]=D6470,1,0)</f>
        <v>0</v>
      </c>
      <c r="I6471">
        <f>IF(AND(Tabla3[[#This Row],[cic]]=1,(AND(H6470=1,H6472=0))),1,0)</f>
        <v>0</v>
      </c>
      <c r="J6471">
        <f>Tabla3[[#This Row],[pas]]+J6470</f>
        <v>26</v>
      </c>
    </row>
    <row r="6472" spans="1:10" x14ac:dyDescent="0.25">
      <c r="A6472">
        <v>125.38820648193401</v>
      </c>
      <c r="B6472">
        <v>3.4814930986613</v>
      </c>
      <c r="C6472">
        <v>3.2701491363695801E-3</v>
      </c>
      <c r="D6472">
        <v>3.4782227594405399</v>
      </c>
      <c r="E6472">
        <v>-4.4204207938491902E-4</v>
      </c>
      <c r="F6472">
        <f>Tabla3[[#This Row],[Axial Force ]]/$M$12</f>
        <v>2.6965205695039569</v>
      </c>
      <c r="G6472">
        <f>Tabla3[[#This Row],[Axial Displacement ]]/$M$9</f>
        <v>4.0482477891410462E-2</v>
      </c>
      <c r="H6472">
        <f>IF(Tabla3[[#This Row],[Axial Displacement Command ]]=D6471,1,0)</f>
        <v>0</v>
      </c>
      <c r="I6472">
        <f>IF(AND(Tabla3[[#This Row],[cic]]=1,(AND(H6471=1,H6473=0))),1,0)</f>
        <v>0</v>
      </c>
      <c r="J6472">
        <f>Tabla3[[#This Row],[pas]]+J6471</f>
        <v>26</v>
      </c>
    </row>
    <row r="6473" spans="1:10" x14ac:dyDescent="0.25">
      <c r="A6473">
        <v>125.13352966308599</v>
      </c>
      <c r="B6473">
        <v>3.4779345151037</v>
      </c>
      <c r="C6473">
        <v>3.0484200124192302E-3</v>
      </c>
      <c r="D6473">
        <v>3.4748860634863399</v>
      </c>
      <c r="E6473">
        <v>-2.23204082772099E-4</v>
      </c>
      <c r="F6473">
        <f>Tabla3[[#This Row],[Axial Force ]]/$M$12</f>
        <v>2.6910436486685159</v>
      </c>
      <c r="G6473">
        <f>Tabla3[[#This Row],[Axial Displacement ]]/$M$9</f>
        <v>4.0441099012833721E-2</v>
      </c>
      <c r="H6473">
        <f>IF(Tabla3[[#This Row],[Axial Displacement Command ]]=D6472,1,0)</f>
        <v>0</v>
      </c>
      <c r="I6473">
        <f>IF(AND(Tabla3[[#This Row],[cic]]=1,(AND(H6472=1,H6474=0))),1,0)</f>
        <v>0</v>
      </c>
      <c r="J6473">
        <f>Tabla3[[#This Row],[pas]]+J6472</f>
        <v>26</v>
      </c>
    </row>
    <row r="6474" spans="1:10" x14ac:dyDescent="0.25">
      <c r="A6474">
        <v>124.60206604003901</v>
      </c>
      <c r="B6474">
        <v>3.4746481105685199</v>
      </c>
      <c r="C6474">
        <v>3.0984879231255001E-3</v>
      </c>
      <c r="D6474">
        <v>3.4715496003627799</v>
      </c>
      <c r="E6474">
        <v>-4.8522684892304802E-4</v>
      </c>
      <c r="F6474">
        <f>Tabla3[[#This Row],[Axial Force ]]/$M$12</f>
        <v>2.6796143234416991</v>
      </c>
      <c r="G6474">
        <f>Tabla3[[#This Row],[Axial Displacement ]]/$M$9</f>
        <v>4.0402885006610698E-2</v>
      </c>
      <c r="H6474">
        <f>IF(Tabla3[[#This Row],[Axial Displacement Command ]]=D6473,1,0)</f>
        <v>0</v>
      </c>
      <c r="I6474">
        <f>IF(AND(Tabla3[[#This Row],[cic]]=1,(AND(H6473=1,H6475=0))),1,0)</f>
        <v>0</v>
      </c>
      <c r="J6474">
        <f>Tabla3[[#This Row],[pas]]+J6473</f>
        <v>26</v>
      </c>
    </row>
    <row r="6475" spans="1:10" x14ac:dyDescent="0.25">
      <c r="A6475">
        <v>123.988716125488</v>
      </c>
      <c r="B6475">
        <v>3.4706497099250599</v>
      </c>
      <c r="C6475">
        <v>2.4366379420826E-3</v>
      </c>
      <c r="D6475">
        <v>3.46821313723922</v>
      </c>
      <c r="E6475">
        <v>-2.66114255964567E-4</v>
      </c>
      <c r="F6475">
        <f>Tabla3[[#This Row],[Axial Force ]]/$M$12</f>
        <v>2.6664240026986668</v>
      </c>
      <c r="G6475">
        <f>Tabla3[[#This Row],[Axial Displacement ]]/$M$9</f>
        <v>4.0356391975872791E-2</v>
      </c>
      <c r="H6475">
        <f>IF(Tabla3[[#This Row],[Axial Displacement Command ]]=D6474,1,0)</f>
        <v>0</v>
      </c>
      <c r="I6475">
        <f>IF(AND(Tabla3[[#This Row],[cic]]=1,(AND(H6474=1,H6476=0))),1,0)</f>
        <v>0</v>
      </c>
      <c r="J6475">
        <f>Tabla3[[#This Row],[pas]]+J6474</f>
        <v>26</v>
      </c>
    </row>
    <row r="6476" spans="1:10" x14ac:dyDescent="0.25">
      <c r="A6476">
        <v>123.853881835938</v>
      </c>
      <c r="B6476">
        <v>3.4669018350541601</v>
      </c>
      <c r="C6476">
        <v>2.0253658021829302E-3</v>
      </c>
      <c r="D6476">
        <v>3.4648764412850102</v>
      </c>
      <c r="E6476" s="2">
        <v>-8.5439062047498697E-5</v>
      </c>
      <c r="F6476">
        <f>Tabla3[[#This Row],[Axial Force ]]/$M$12</f>
        <v>2.6635243405578062</v>
      </c>
      <c r="G6476">
        <f>Tabla3[[#This Row],[Axial Displacement ]]/$M$9</f>
        <v>4.0312812035513491E-2</v>
      </c>
      <c r="H6476">
        <f>IF(Tabla3[[#This Row],[Axial Displacement Command ]]=D6475,1,0)</f>
        <v>0</v>
      </c>
      <c r="I6476">
        <f>IF(AND(Tabla3[[#This Row],[cic]]=1,(AND(H6475=1,H6477=0))),1,0)</f>
        <v>0</v>
      </c>
      <c r="J6476">
        <f>Tabla3[[#This Row],[pas]]+J6475</f>
        <v>26</v>
      </c>
    </row>
    <row r="6477" spans="1:10" x14ac:dyDescent="0.25">
      <c r="A6477">
        <v>123.309120178223</v>
      </c>
      <c r="B6477">
        <v>3.4632789902389098</v>
      </c>
      <c r="C6477">
        <v>1.7392635527357901E-3</v>
      </c>
      <c r="D6477">
        <v>3.4615397453308101</v>
      </c>
      <c r="E6477">
        <v>-8.9868842678697504E-4</v>
      </c>
      <c r="F6477">
        <f>Tabla3[[#This Row],[Axial Force ]]/$M$12</f>
        <v>2.6518090360908171</v>
      </c>
      <c r="G6477">
        <f>Tabla3[[#This Row],[Axial Displacement ]]/$M$9</f>
        <v>4.0270685933010579E-2</v>
      </c>
      <c r="H6477">
        <f>IF(Tabla3[[#This Row],[Axial Displacement Command ]]=D6476,1,0)</f>
        <v>0</v>
      </c>
      <c r="I6477">
        <f>IF(AND(Tabla3[[#This Row],[cic]]=1,(AND(H6476=1,H6478=0))),1,0)</f>
        <v>0</v>
      </c>
      <c r="J6477">
        <f>Tabla3[[#This Row],[pas]]+J6476</f>
        <v>26</v>
      </c>
    </row>
    <row r="6478" spans="1:10" x14ac:dyDescent="0.25">
      <c r="A6478">
        <v>123.13124847412099</v>
      </c>
      <c r="B6478">
        <v>3.46017116680741</v>
      </c>
      <c r="C6478">
        <v>1.9679068827827E-3</v>
      </c>
      <c r="D6478">
        <v>3.4582032822072502</v>
      </c>
      <c r="E6478">
        <v>-3.2029211070039301E-3</v>
      </c>
      <c r="F6478">
        <f>Tabla3[[#This Row],[Axial Force ]]/$M$12</f>
        <v>2.6479838381531398</v>
      </c>
      <c r="G6478">
        <f>Tabla3[[#This Row],[Axial Displacement ]]/$M$9</f>
        <v>4.0234548451248957E-2</v>
      </c>
      <c r="H6478">
        <f>IF(Tabla3[[#This Row],[Axial Displacement Command ]]=D6477,1,0)</f>
        <v>0</v>
      </c>
      <c r="I6478">
        <f>IF(AND(Tabla3[[#This Row],[cic]]=1,(AND(H6477=1,H6479=0))),1,0)</f>
        <v>0</v>
      </c>
      <c r="J6478">
        <f>Tabla3[[#This Row],[pas]]+J6477</f>
        <v>26</v>
      </c>
    </row>
    <row r="6479" spans="1:10" x14ac:dyDescent="0.25">
      <c r="A6479">
        <v>122.740180969238</v>
      </c>
      <c r="B6479">
        <v>3.4573781304061399</v>
      </c>
      <c r="C6479">
        <v>2.5115014068433101E-3</v>
      </c>
      <c r="D6479">
        <v>3.4548665862530501</v>
      </c>
      <c r="E6479">
        <v>-4.1427813357586301E-4</v>
      </c>
      <c r="F6479">
        <f>Tabla3[[#This Row],[Axial Force ]]/$M$12</f>
        <v>2.6395737842846883</v>
      </c>
      <c r="G6479">
        <f>Tabla3[[#This Row],[Axial Displacement ]]/$M$9</f>
        <v>4.0202071283792322E-2</v>
      </c>
      <c r="H6479">
        <f>IF(Tabla3[[#This Row],[Axial Displacement Command ]]=D6478,1,0)</f>
        <v>0</v>
      </c>
      <c r="I6479">
        <f>IF(AND(Tabla3[[#This Row],[cic]]=1,(AND(H6478=1,H6480=0))),1,0)</f>
        <v>0</v>
      </c>
      <c r="J6479">
        <f>Tabla3[[#This Row],[pas]]+J6478</f>
        <v>26</v>
      </c>
    </row>
    <row r="6480" spans="1:10" x14ac:dyDescent="0.25">
      <c r="A6480">
        <v>122.235679626465</v>
      </c>
      <c r="B6480">
        <v>3.4528719261288598</v>
      </c>
      <c r="C6480">
        <v>1.34205822632794E-3</v>
      </c>
      <c r="D6480">
        <v>3.4515298902988398</v>
      </c>
      <c r="E6480">
        <v>-1.8759462250272899E-4</v>
      </c>
      <c r="F6480">
        <f>Tabla3[[#This Row],[Axial Force ]]/$M$12</f>
        <v>2.6287242930422581</v>
      </c>
      <c r="G6480">
        <f>Tabla3[[#This Row],[Axial Displacement ]]/$M$9</f>
        <v>4.0149673559637902E-2</v>
      </c>
      <c r="H6480">
        <f>IF(Tabla3[[#This Row],[Axial Displacement Command ]]=D6479,1,0)</f>
        <v>0</v>
      </c>
      <c r="I6480">
        <f>IF(AND(Tabla3[[#This Row],[cic]]=1,(AND(H6479=1,H6481=0))),1,0)</f>
        <v>0</v>
      </c>
      <c r="J6480">
        <f>Tabla3[[#This Row],[pas]]+J6479</f>
        <v>26</v>
      </c>
    </row>
    <row r="6481" spans="1:10" x14ac:dyDescent="0.25">
      <c r="A6481">
        <v>121.705436706543</v>
      </c>
      <c r="B6481">
        <v>3.45052243210375</v>
      </c>
      <c r="C6481">
        <v>2.3288725969905499E-3</v>
      </c>
      <c r="D6481">
        <v>3.4481936600059302</v>
      </c>
      <c r="E6481">
        <v>-6.4881305661401701E-4</v>
      </c>
      <c r="F6481">
        <f>Tabla3[[#This Row],[Axial Force ]]/$M$12</f>
        <v>2.6173212194955484</v>
      </c>
      <c r="G6481">
        <f>Tabla3[[#This Row],[Axial Displacement ]]/$M$9</f>
        <v>4.0122353861671511E-2</v>
      </c>
      <c r="H6481">
        <f>IF(Tabla3[[#This Row],[Axial Displacement Command ]]=D6480,1,0)</f>
        <v>0</v>
      </c>
      <c r="I6481">
        <f>IF(AND(Tabla3[[#This Row],[cic]]=1,(AND(H6480=1,H6482=0))),1,0)</f>
        <v>0</v>
      </c>
      <c r="J6481">
        <f>Tabla3[[#This Row],[pas]]+J6480</f>
        <v>26</v>
      </c>
    </row>
    <row r="6482" spans="1:10" x14ac:dyDescent="0.25">
      <c r="A6482">
        <v>121.546112060547</v>
      </c>
      <c r="B6482">
        <v>3.4470034297555698</v>
      </c>
      <c r="C6482">
        <v>2.1464825294970099E-3</v>
      </c>
      <c r="D6482">
        <v>3.4448569640517199</v>
      </c>
      <c r="E6482">
        <v>-1.6931076061155201E-3</v>
      </c>
      <c r="F6482">
        <f>Tabla3[[#This Row],[Axial Force ]]/$M$12</f>
        <v>2.6138948830225162</v>
      </c>
      <c r="G6482">
        <f>Tabla3[[#This Row],[Axial Displacement ]]/$M$9</f>
        <v>4.0081435229715925E-2</v>
      </c>
      <c r="H6482">
        <f>IF(Tabla3[[#This Row],[Axial Displacement Command ]]=D6481,1,0)</f>
        <v>0</v>
      </c>
      <c r="I6482">
        <f>IF(AND(Tabla3[[#This Row],[cic]]=1,(AND(H6481=1,H6483=0))),1,0)</f>
        <v>0</v>
      </c>
      <c r="J6482">
        <f>Tabla3[[#This Row],[pas]]+J6481</f>
        <v>26</v>
      </c>
    </row>
    <row r="6483" spans="1:10" x14ac:dyDescent="0.25">
      <c r="A6483">
        <v>121.313262939453</v>
      </c>
      <c r="B6483">
        <v>3.4432339016348101</v>
      </c>
      <c r="C6483">
        <v>1.71375279478525E-3</v>
      </c>
      <c r="D6483">
        <v>3.4415202680975199</v>
      </c>
      <c r="E6483">
        <v>-3.10168132955368E-4</v>
      </c>
      <c r="F6483">
        <f>Tabla3[[#This Row],[Axial Force ]]/$M$12</f>
        <v>2.6088873750419999</v>
      </c>
      <c r="G6483">
        <f>Tabla3[[#This Row],[Axial Displacement ]]/$M$9</f>
        <v>4.003760350738151E-2</v>
      </c>
      <c r="H6483">
        <f>IF(Tabla3[[#This Row],[Axial Displacement Command ]]=D6482,1,0)</f>
        <v>0</v>
      </c>
      <c r="I6483">
        <f>IF(AND(Tabla3[[#This Row],[cic]]=1,(AND(H6482=1,H6484=0))),1,0)</f>
        <v>0</v>
      </c>
      <c r="J6483">
        <f>Tabla3[[#This Row],[pas]]+J6482</f>
        <v>26</v>
      </c>
    </row>
    <row r="6484" spans="1:10" x14ac:dyDescent="0.25">
      <c r="A6484">
        <v>120.84861755371099</v>
      </c>
      <c r="B6484">
        <v>3.4399689175188501</v>
      </c>
      <c r="C6484">
        <v>1.78527830030362E-3</v>
      </c>
      <c r="D6484">
        <v>3.4381835721433198</v>
      </c>
      <c r="E6484">
        <v>-1.6987548860925E-3</v>
      </c>
      <c r="F6484">
        <f>Tabla3[[#This Row],[Axial Force ]]/$M$12</f>
        <v>2.5988950011550753</v>
      </c>
      <c r="G6484">
        <f>Tabla3[[#This Row],[Axial Displacement ]]/$M$9</f>
        <v>3.9999638575800585E-2</v>
      </c>
      <c r="H6484">
        <f>IF(Tabla3[[#This Row],[Axial Displacement Command ]]=D6483,1,0)</f>
        <v>0</v>
      </c>
      <c r="I6484">
        <f>IF(AND(Tabla3[[#This Row],[cic]]=1,(AND(H6483=1,H6485=0))),1,0)</f>
        <v>0</v>
      </c>
      <c r="J6484">
        <f>Tabla3[[#This Row],[pas]]+J6483</f>
        <v>26</v>
      </c>
    </row>
    <row r="6485" spans="1:10" x14ac:dyDescent="0.25">
      <c r="A6485">
        <v>120.59408569335901</v>
      </c>
      <c r="B6485">
        <v>3.4366392064839602</v>
      </c>
      <c r="C6485">
        <v>1.79219250640017E-3</v>
      </c>
      <c r="D6485">
        <v>3.4348471090197599</v>
      </c>
      <c r="E6485">
        <v>-1.6808843383841999E-3</v>
      </c>
      <c r="F6485">
        <f>Tabla3[[#This Row],[Axial Force ]]/$M$12</f>
        <v>2.5934211977066455</v>
      </c>
      <c r="G6485">
        <f>Tabla3[[#This Row],[Axial Displacement ]]/$M$9</f>
        <v>3.9960921005627446E-2</v>
      </c>
      <c r="H6485">
        <f>IF(Tabla3[[#This Row],[Axial Displacement Command ]]=D6484,1,0)</f>
        <v>0</v>
      </c>
      <c r="I6485">
        <f>IF(AND(Tabla3[[#This Row],[cic]]=1,(AND(H6484=1,H6486=0))),1,0)</f>
        <v>0</v>
      </c>
      <c r="J6485">
        <f>Tabla3[[#This Row],[pas]]+J6484</f>
        <v>26</v>
      </c>
    </row>
    <row r="6486" spans="1:10" x14ac:dyDescent="0.25">
      <c r="A6486">
        <v>120.118522644043</v>
      </c>
      <c r="B6486">
        <v>3.4329164773225802</v>
      </c>
      <c r="C6486">
        <v>1.4059543218536399E-3</v>
      </c>
      <c r="D6486">
        <v>3.43151041306555</v>
      </c>
      <c r="E6486">
        <v>-1.59989167514141E-3</v>
      </c>
      <c r="F6486">
        <f>Tabla3[[#This Row],[Axial Force ]]/$M$12</f>
        <v>2.5831940353557634</v>
      </c>
      <c r="G6486">
        <f>Tabla3[[#This Row],[Axial Displacement ]]/$M$9</f>
        <v>3.9917633457239303E-2</v>
      </c>
      <c r="H6486">
        <f>IF(Tabla3[[#This Row],[Axial Displacement Command ]]=D6485,1,0)</f>
        <v>0</v>
      </c>
      <c r="I6486">
        <f>IF(AND(Tabla3[[#This Row],[cic]]=1,(AND(H6485=1,H6487=0))),1,0)</f>
        <v>0</v>
      </c>
      <c r="J6486">
        <f>Tabla3[[#This Row],[pas]]+J6485</f>
        <v>26</v>
      </c>
    </row>
    <row r="6487" spans="1:10" x14ac:dyDescent="0.25">
      <c r="A6487">
        <v>119.733451843262</v>
      </c>
      <c r="B6487">
        <v>3.4293436910957098</v>
      </c>
      <c r="C6487">
        <v>1.1699199831127799E-3</v>
      </c>
      <c r="D6487">
        <v>3.42817371711135</v>
      </c>
      <c r="E6487">
        <v>-1.67244274962286E-3</v>
      </c>
      <c r="F6487">
        <f>Tabla3[[#This Row],[Axial Force ]]/$M$12</f>
        <v>2.5749129428658497</v>
      </c>
      <c r="G6487">
        <f>Tabla3[[#This Row],[Axial Displacement ]]/$M$9</f>
        <v>3.9876089431345463E-2</v>
      </c>
      <c r="H6487">
        <f>IF(Tabla3[[#This Row],[Axial Displacement Command ]]=D6486,1,0)</f>
        <v>0</v>
      </c>
      <c r="I6487">
        <f>IF(AND(Tabla3[[#This Row],[cic]]=1,(AND(H6486=1,H6488=0))),1,0)</f>
        <v>0</v>
      </c>
      <c r="J6487">
        <f>Tabla3[[#This Row],[pas]]+J6486</f>
        <v>26</v>
      </c>
    </row>
    <row r="6488" spans="1:10" x14ac:dyDescent="0.25">
      <c r="A6488">
        <v>119.63703918457</v>
      </c>
      <c r="B6488">
        <v>3.4263003617525101</v>
      </c>
      <c r="C6488">
        <v>1.4629364386564701E-3</v>
      </c>
      <c r="D6488">
        <v>3.42483725398779</v>
      </c>
      <c r="E6488">
        <v>-7.5925089504380605E-4</v>
      </c>
      <c r="F6488">
        <f>Tabla3[[#This Row],[Axial Force ]]/$M$12</f>
        <v>2.5728395523563439</v>
      </c>
      <c r="G6488">
        <f>Tabla3[[#This Row],[Axial Displacement ]]/$M$9</f>
        <v>3.9840701880843141E-2</v>
      </c>
      <c r="H6488">
        <f>IF(Tabla3[[#This Row],[Axial Displacement Command ]]=D6487,1,0)</f>
        <v>0</v>
      </c>
      <c r="I6488">
        <f>IF(AND(Tabla3[[#This Row],[cic]]=1,(AND(H6487=1,H6489=0))),1,0)</f>
        <v>0</v>
      </c>
      <c r="J6488">
        <f>Tabla3[[#This Row],[pas]]+J6487</f>
        <v>26</v>
      </c>
    </row>
    <row r="6489" spans="1:10" x14ac:dyDescent="0.25">
      <c r="A6489">
        <v>119.51617431640599</v>
      </c>
      <c r="B6489">
        <v>3.4224521368741998</v>
      </c>
      <c r="C6489">
        <v>9.5152853418767303E-4</v>
      </c>
      <c r="D6489">
        <v>3.4215007908642301</v>
      </c>
      <c r="E6489">
        <v>-1.8734016293819899E-3</v>
      </c>
      <c r="F6489">
        <f>Tabla3[[#This Row],[Axial Force ]]/$M$12</f>
        <v>2.5702403078796987</v>
      </c>
      <c r="G6489">
        <f>Tabla3[[#This Row],[Axial Displacement ]]/$M$9</f>
        <v>3.9795955079932555E-2</v>
      </c>
      <c r="H6489">
        <f>IF(Tabla3[[#This Row],[Axial Displacement Command ]]=D6488,1,0)</f>
        <v>0</v>
      </c>
      <c r="I6489">
        <f>IF(AND(Tabla3[[#This Row],[cic]]=1,(AND(H6488=1,H6490=0))),1,0)</f>
        <v>0</v>
      </c>
      <c r="J6489">
        <f>Tabla3[[#This Row],[pas]]+J6488</f>
        <v>26</v>
      </c>
    </row>
    <row r="6490" spans="1:10" x14ac:dyDescent="0.25">
      <c r="A6490">
        <v>119.41571044921901</v>
      </c>
      <c r="B6490">
        <v>3.4203135874122399</v>
      </c>
      <c r="C6490">
        <v>2.1495818600669701E-3</v>
      </c>
      <c r="D6490">
        <v>3.41816409491003</v>
      </c>
      <c r="E6490">
        <v>8.8725101932141104E-4</v>
      </c>
      <c r="F6490">
        <f>Tabla3[[#This Row],[Axial Force ]]/$M$12</f>
        <v>2.5680797946068603</v>
      </c>
      <c r="G6490">
        <f>Tabla3[[#This Row],[Axial Displacement ]]/$M$9</f>
        <v>3.9771088225723721E-2</v>
      </c>
      <c r="H6490">
        <f>IF(Tabla3[[#This Row],[Axial Displacement Command ]]=D6489,1,0)</f>
        <v>0</v>
      </c>
      <c r="I6490">
        <f>IF(AND(Tabla3[[#This Row],[cic]]=1,(AND(H6489=1,H6491=0))),1,0)</f>
        <v>0</v>
      </c>
      <c r="J6490">
        <f>Tabla3[[#This Row],[pas]]+J6489</f>
        <v>26</v>
      </c>
    </row>
    <row r="6491" spans="1:10" x14ac:dyDescent="0.25">
      <c r="A6491">
        <v>118.637001037598</v>
      </c>
      <c r="B6491">
        <v>3.4161186777055299</v>
      </c>
      <c r="C6491">
        <v>1.29103659674001E-3</v>
      </c>
      <c r="D6491">
        <v>3.4148276317864701</v>
      </c>
      <c r="E6491">
        <v>-2.3987063286767798E-3</v>
      </c>
      <c r="F6491">
        <f>Tabla3[[#This Row],[Axial Force ]]/$M$12</f>
        <v>2.5513333556472686</v>
      </c>
      <c r="G6491">
        <f>Tabla3[[#This Row],[Axial Displacement ]]/$M$9</f>
        <v>3.9722310205878256E-2</v>
      </c>
      <c r="H6491">
        <f>IF(Tabla3[[#This Row],[Axial Displacement Command ]]=D6490,1,0)</f>
        <v>0</v>
      </c>
      <c r="I6491">
        <f>IF(AND(Tabla3[[#This Row],[cic]]=1,(AND(H6490=1,H6492=0))),1,0)</f>
        <v>0</v>
      </c>
      <c r="J6491">
        <f>Tabla3[[#This Row],[pas]]+J6490</f>
        <v>26</v>
      </c>
    </row>
    <row r="6492" spans="1:10" x14ac:dyDescent="0.25">
      <c r="A6492">
        <v>118.44352722168</v>
      </c>
      <c r="B6492">
        <v>3.4127139952033798</v>
      </c>
      <c r="C6492">
        <v>1.2230873380758599E-3</v>
      </c>
      <c r="D6492">
        <v>3.4114909358322598</v>
      </c>
      <c r="E6492">
        <v>-2.0723534817079798E-3</v>
      </c>
      <c r="F6492">
        <f>Tabla3[[#This Row],[Axial Force ]]/$M$12</f>
        <v>2.5471726284232257</v>
      </c>
      <c r="G6492">
        <f>Tabla3[[#This Row],[Axial Displacement ]]/$M$9</f>
        <v>3.9682720874457907E-2</v>
      </c>
      <c r="H6492">
        <f>IF(Tabla3[[#This Row],[Axial Displacement Command ]]=D6491,1,0)</f>
        <v>0</v>
      </c>
      <c r="I6492">
        <f>IF(AND(Tabla3[[#This Row],[cic]]=1,(AND(H6491=1,H6493=0))),1,0)</f>
        <v>0</v>
      </c>
      <c r="J6492">
        <f>Tabla3[[#This Row],[pas]]+J6491</f>
        <v>26</v>
      </c>
    </row>
    <row r="6493" spans="1:10" x14ac:dyDescent="0.25">
      <c r="A6493">
        <v>118.20319366455099</v>
      </c>
      <c r="B6493">
        <v>3.40951676480472</v>
      </c>
      <c r="C6493">
        <v>1.3625622159452199E-3</v>
      </c>
      <c r="D6493">
        <v>3.4081542398780602</v>
      </c>
      <c r="E6493">
        <v>-1.4021976539879701E-3</v>
      </c>
      <c r="F6493">
        <f>Tabla3[[#This Row],[Axial Force ]]/$M$12</f>
        <v>2.5420041648290534</v>
      </c>
      <c r="G6493">
        <f>Tabla3[[#This Row],[Axial Displacement ]]/$M$9</f>
        <v>3.9645543776799068E-2</v>
      </c>
      <c r="H6493">
        <f>IF(Tabla3[[#This Row],[Axial Displacement Command ]]=D6492,1,0)</f>
        <v>0</v>
      </c>
      <c r="I6493">
        <f>IF(AND(Tabla3[[#This Row],[cic]]=1,(AND(H6492=1,H6494=0))),1,0)</f>
        <v>0</v>
      </c>
      <c r="J6493">
        <f>Tabla3[[#This Row],[pas]]+J6492</f>
        <v>26</v>
      </c>
    </row>
    <row r="6494" spans="1:10" x14ac:dyDescent="0.25">
      <c r="A6494">
        <v>117.51690673828099</v>
      </c>
      <c r="B6494">
        <v>3.4062194172292899</v>
      </c>
      <c r="C6494">
        <v>1.40166287110333E-3</v>
      </c>
      <c r="D6494">
        <v>3.4048177767544998</v>
      </c>
      <c r="E6494">
        <v>-1.3913810903432001E-4</v>
      </c>
      <c r="F6494">
        <f>Tabla3[[#This Row],[Axial Force ]]/$M$12</f>
        <v>2.5272453061995912</v>
      </c>
      <c r="G6494">
        <f>Tabla3[[#This Row],[Axial Displacement ]]/$M$9</f>
        <v>3.9607202525921974E-2</v>
      </c>
      <c r="H6494">
        <f>IF(Tabla3[[#This Row],[Axial Displacement Command ]]=D6493,1,0)</f>
        <v>0</v>
      </c>
      <c r="I6494">
        <f>IF(AND(Tabla3[[#This Row],[cic]]=1,(AND(H6493=1,H6495=0))),1,0)</f>
        <v>0</v>
      </c>
      <c r="J6494">
        <f>Tabla3[[#This Row],[pas]]+J6493</f>
        <v>26</v>
      </c>
    </row>
    <row r="6495" spans="1:10" x14ac:dyDescent="0.25">
      <c r="A6495">
        <v>117.23341369628901</v>
      </c>
      <c r="B6495">
        <v>3.4031188115477602</v>
      </c>
      <c r="C6495">
        <v>1.63769720984419E-3</v>
      </c>
      <c r="D6495">
        <v>3.40148108080029</v>
      </c>
      <c r="E6495">
        <v>-8.5653203996116601E-4</v>
      </c>
      <c r="F6495">
        <f>Tabla3[[#This Row],[Axial Force ]]/$M$12</f>
        <v>2.5211486816406237</v>
      </c>
      <c r="G6495">
        <f>Tabla3[[#This Row],[Axial Displacement ]]/$M$9</f>
        <v>3.9571148971485587E-2</v>
      </c>
      <c r="H6495">
        <f>IF(Tabla3[[#This Row],[Axial Displacement Command ]]=D6494,1,0)</f>
        <v>0</v>
      </c>
      <c r="I6495">
        <f>IF(AND(Tabla3[[#This Row],[cic]]=1,(AND(H6494=1,H6496=0))),1,0)</f>
        <v>0</v>
      </c>
      <c r="J6495">
        <f>Tabla3[[#This Row],[pas]]+J6494</f>
        <v>26</v>
      </c>
    </row>
    <row r="6496" spans="1:10" x14ac:dyDescent="0.25">
      <c r="A6496">
        <v>116.909385681152</v>
      </c>
      <c r="B6496">
        <v>3.3999467268586199</v>
      </c>
      <c r="C6496">
        <v>1.80220604306669E-3</v>
      </c>
      <c r="D6496">
        <v>3.3981443848460899</v>
      </c>
      <c r="E6496">
        <v>-4.9915041699932804E-4</v>
      </c>
      <c r="F6496">
        <f>Tabla3[[#This Row],[Axial Force ]]/$M$12</f>
        <v>2.5141803372290754</v>
      </c>
      <c r="G6496">
        <f>Tabla3[[#This Row],[Axial Displacement ]]/$M$9</f>
        <v>3.9534264265797904E-2</v>
      </c>
      <c r="H6496">
        <f>IF(Tabla3[[#This Row],[Axial Displacement Command ]]=D6495,1,0)</f>
        <v>0</v>
      </c>
      <c r="I6496">
        <f>IF(AND(Tabla3[[#This Row],[cic]]=1,(AND(H6495=1,H6497=0))),1,0)</f>
        <v>0</v>
      </c>
      <c r="J6496">
        <f>Tabla3[[#This Row],[pas]]+J6495</f>
        <v>26</v>
      </c>
    </row>
    <row r="6497" spans="1:10" x14ac:dyDescent="0.25">
      <c r="A6497">
        <v>116.810424804688</v>
      </c>
      <c r="B6497">
        <v>3.3960377331823102</v>
      </c>
      <c r="C6497">
        <v>1.22976302918687E-3</v>
      </c>
      <c r="D6497">
        <v>3.3948081545531799</v>
      </c>
      <c r="E6497">
        <v>2.4258056896542301E-4</v>
      </c>
      <c r="F6497">
        <f>Tabla3[[#This Row],[Axial Force ]]/$M$12</f>
        <v>2.5120521463373762</v>
      </c>
      <c r="G6497">
        <f>Tabla3[[#This Row],[Axial Displacement ]]/$M$9</f>
        <v>3.9488810850957096E-2</v>
      </c>
      <c r="H6497">
        <f>IF(Tabla3[[#This Row],[Axial Displacement Command ]]=D6496,1,0)</f>
        <v>0</v>
      </c>
      <c r="I6497">
        <f>IF(AND(Tabla3[[#This Row],[cic]]=1,(AND(H6496=1,H6498=0))),1,0)</f>
        <v>0</v>
      </c>
      <c r="J6497">
        <f>Tabla3[[#This Row],[pas]]+J6496</f>
        <v>26</v>
      </c>
    </row>
    <row r="6498" spans="1:10" x14ac:dyDescent="0.25">
      <c r="A6498">
        <v>116.6025390625</v>
      </c>
      <c r="B6498">
        <v>3.3930372446775401</v>
      </c>
      <c r="C6498">
        <v>1.56593318934029E-3</v>
      </c>
      <c r="D6498">
        <v>3.39147145859897</v>
      </c>
      <c r="E6498">
        <v>-1.6657922685681101E-4</v>
      </c>
      <c r="F6498">
        <f>Tabla3[[#This Row],[Axial Force ]]/$M$12</f>
        <v>2.507581485215054</v>
      </c>
      <c r="G6498">
        <f>Tabla3[[#This Row],[Axial Displacement ]]/$M$9</f>
        <v>3.9453921449738839E-2</v>
      </c>
      <c r="H6498">
        <f>IF(Tabla3[[#This Row],[Axial Displacement Command ]]=D6497,1,0)</f>
        <v>0</v>
      </c>
      <c r="I6498">
        <f>IF(AND(Tabla3[[#This Row],[cic]]=1,(AND(H6497=1,H6499=0))),1,0)</f>
        <v>0</v>
      </c>
      <c r="J6498">
        <f>Tabla3[[#This Row],[pas]]+J6497</f>
        <v>26</v>
      </c>
    </row>
    <row r="6499" spans="1:10" x14ac:dyDescent="0.25">
      <c r="A6499">
        <v>116.318145751953</v>
      </c>
      <c r="B6499">
        <v>3.38909635320306</v>
      </c>
      <c r="C6499">
        <v>9.6154212769761205E-4</v>
      </c>
      <c r="D6499">
        <v>3.38813476264477</v>
      </c>
      <c r="E6499">
        <v>-1.6804767710709701E-3</v>
      </c>
      <c r="F6499">
        <f>Tabla3[[#This Row],[Axial Force ]]/$M$12</f>
        <v>2.5014655000419999</v>
      </c>
      <c r="G6499">
        <f>Tabla3[[#This Row],[Axial Displacement ]]/$M$9</f>
        <v>3.940809713026814E-2</v>
      </c>
      <c r="H6499">
        <f>IF(Tabla3[[#This Row],[Axial Displacement Command ]]=D6498,1,0)</f>
        <v>0</v>
      </c>
      <c r="I6499">
        <f>IF(AND(Tabla3[[#This Row],[cic]]=1,(AND(H6498=1,H6500=0))),1,0)</f>
        <v>0</v>
      </c>
      <c r="J6499">
        <f>Tabla3[[#This Row],[pas]]+J6498</f>
        <v>26</v>
      </c>
    </row>
    <row r="6500" spans="1:10" x14ac:dyDescent="0.25">
      <c r="A6500">
        <v>115.62082672119099</v>
      </c>
      <c r="B6500">
        <v>3.3852159976959202</v>
      </c>
      <c r="C6500">
        <v>4.1770934444684799E-4</v>
      </c>
      <c r="D6500">
        <v>3.38479829952121</v>
      </c>
      <c r="E6500">
        <v>3.66836815146598E-4</v>
      </c>
      <c r="F6500">
        <f>Tabla3[[#This Row],[Axial Force ]]/$M$12</f>
        <v>2.4864693918535696</v>
      </c>
      <c r="G6500">
        <f>Tabla3[[#This Row],[Axial Displacement ]]/$M$9</f>
        <v>3.9362976717394423E-2</v>
      </c>
      <c r="H6500">
        <f>IF(Tabla3[[#This Row],[Axial Displacement Command ]]=D6499,1,0)</f>
        <v>0</v>
      </c>
      <c r="I6500">
        <f>IF(AND(Tabla3[[#This Row],[cic]]=1,(AND(H6499=1,H6501=0))),1,0)</f>
        <v>0</v>
      </c>
      <c r="J6500">
        <f>Tabla3[[#This Row],[pas]]+J6499</f>
        <v>26</v>
      </c>
    </row>
    <row r="6501" spans="1:10" x14ac:dyDescent="0.25">
      <c r="A6501">
        <v>115.200653076172</v>
      </c>
      <c r="B6501">
        <v>3.38325626216829</v>
      </c>
      <c r="C6501">
        <v>1.79457663307403E-3</v>
      </c>
      <c r="D6501">
        <v>3.3814616035670002</v>
      </c>
      <c r="E6501">
        <v>1.0653918280922899E-4</v>
      </c>
      <c r="F6501">
        <f>Tabla3[[#This Row],[Axial Force ]]/$M$12</f>
        <v>2.4774333994875701</v>
      </c>
      <c r="G6501">
        <f>Tabla3[[#This Row],[Axial Displacement ]]/$M$9</f>
        <v>3.9340189094980119E-2</v>
      </c>
      <c r="H6501">
        <f>IF(Tabla3[[#This Row],[Axial Displacement Command ]]=D6500,1,0)</f>
        <v>0</v>
      </c>
      <c r="I6501">
        <f>IF(AND(Tabla3[[#This Row],[cic]]=1,(AND(H6500=1,H6502=0))),1,0)</f>
        <v>0</v>
      </c>
      <c r="J6501">
        <f>Tabla3[[#This Row],[pas]]+J6500</f>
        <v>26</v>
      </c>
    </row>
    <row r="6502" spans="1:10" x14ac:dyDescent="0.25">
      <c r="A6502">
        <v>115.26824188232401</v>
      </c>
      <c r="B6502">
        <v>3.37853562086821</v>
      </c>
      <c r="C6502">
        <v>4.1055679389501198E-4</v>
      </c>
      <c r="D6502">
        <v>3.3781249076128002</v>
      </c>
      <c r="E6502">
        <v>-2.0336165107437401E-3</v>
      </c>
      <c r="F6502">
        <f>Tabla3[[#This Row],[Axial Force ]]/$M$12</f>
        <v>2.4788869222005161</v>
      </c>
      <c r="G6502">
        <f>Tabla3[[#This Row],[Axial Displacement ]]/$M$9</f>
        <v>3.9285297917072207E-2</v>
      </c>
      <c r="H6502">
        <f>IF(Tabla3[[#This Row],[Axial Displacement Command ]]=D6501,1,0)</f>
        <v>0</v>
      </c>
      <c r="I6502">
        <f>IF(AND(Tabla3[[#This Row],[cic]]=1,(AND(H6501=1,H6503=0))),1,0)</f>
        <v>0</v>
      </c>
      <c r="J6502">
        <f>Tabla3[[#This Row],[pas]]+J6501</f>
        <v>26</v>
      </c>
    </row>
    <row r="6503" spans="1:10" x14ac:dyDescent="0.25">
      <c r="A6503">
        <v>114.775276184082</v>
      </c>
      <c r="B6503">
        <v>3.3762501552701001</v>
      </c>
      <c r="C6503">
        <v>1.4617443184761201E-3</v>
      </c>
      <c r="D6503">
        <v>3.3747884444892402</v>
      </c>
      <c r="E6503">
        <v>-1.20301513106824E-3</v>
      </c>
      <c r="F6503">
        <f>Tabla3[[#This Row],[Axial Force ]]/$M$12</f>
        <v>2.468285509335097</v>
      </c>
      <c r="G6503">
        <f>Tabla3[[#This Row],[Axial Displacement ]]/$M$9</f>
        <v>3.9258722735698838E-2</v>
      </c>
      <c r="H6503">
        <f>IF(Tabla3[[#This Row],[Axial Displacement Command ]]=D6502,1,0)</f>
        <v>0</v>
      </c>
      <c r="I6503">
        <f>IF(AND(Tabla3[[#This Row],[cic]]=1,(AND(H6502=1,H6504=0))),1,0)</f>
        <v>0</v>
      </c>
      <c r="J6503">
        <f>Tabla3[[#This Row],[pas]]+J6502</f>
        <v>26</v>
      </c>
    </row>
    <row r="6504" spans="1:10" x14ac:dyDescent="0.25">
      <c r="A6504">
        <v>114.680717468262</v>
      </c>
      <c r="B6504">
        <v>3.3732389565557201</v>
      </c>
      <c r="C6504">
        <v>1.7871856243800699E-3</v>
      </c>
      <c r="D6504">
        <v>3.3714517485350401</v>
      </c>
      <c r="E6504">
        <v>-1.83376050699735E-3</v>
      </c>
      <c r="F6504">
        <f>Tabla3[[#This Row],[Axial Force ]]/$M$12</f>
        <v>2.4662519885647742</v>
      </c>
      <c r="G6504">
        <f>Tabla3[[#This Row],[Axial Displacement ]]/$M$9</f>
        <v>3.9223708797159536E-2</v>
      </c>
      <c r="H6504">
        <f>IF(Tabla3[[#This Row],[Axial Displacement Command ]]=D6503,1,0)</f>
        <v>0</v>
      </c>
      <c r="I6504">
        <f>IF(AND(Tabla3[[#This Row],[cic]]=1,(AND(H6503=1,H6505=0))),1,0)</f>
        <v>0</v>
      </c>
      <c r="J6504">
        <f>Tabla3[[#This Row],[pas]]+J6503</f>
        <v>26</v>
      </c>
    </row>
    <row r="6505" spans="1:10" x14ac:dyDescent="0.25">
      <c r="A6505">
        <v>114.256294250488</v>
      </c>
      <c r="B6505">
        <v>3.3697234466671899</v>
      </c>
      <c r="C6505">
        <v>1.6083716900539E-3</v>
      </c>
      <c r="D6505">
        <v>3.3681152854114802</v>
      </c>
      <c r="E6505">
        <v>-1.4068398286326601E-3</v>
      </c>
      <c r="F6505">
        <f>Tabla3[[#This Row],[Axial Force ]]/$M$12</f>
        <v>2.4571246075373763</v>
      </c>
      <c r="G6505">
        <f>Tabla3[[#This Row],[Axial Displacement ]]/$M$9</f>
        <v>3.9182830775199885E-2</v>
      </c>
      <c r="H6505">
        <f>IF(Tabla3[[#This Row],[Axial Displacement Command ]]=D6504,1,0)</f>
        <v>0</v>
      </c>
      <c r="I6505">
        <f>IF(AND(Tabla3[[#This Row],[cic]]=1,(AND(H6504=1,H6506=0))),1,0)</f>
        <v>0</v>
      </c>
      <c r="J6505">
        <f>Tabla3[[#This Row],[pas]]+J6504</f>
        <v>26</v>
      </c>
    </row>
    <row r="6506" spans="1:10" x14ac:dyDescent="0.25">
      <c r="A6506">
        <v>113.71149444580099</v>
      </c>
      <c r="B6506">
        <v>3.3659969922155102</v>
      </c>
      <c r="C6506">
        <v>1.2183189710413E-3</v>
      </c>
      <c r="D6506">
        <v>3.3647788222879198</v>
      </c>
      <c r="E6506">
        <v>-4.3228882873336299E-4</v>
      </c>
      <c r="F6506">
        <f>Tabla3[[#This Row],[Axial Force ]]/$M$12</f>
        <v>2.4454084827053979</v>
      </c>
      <c r="G6506">
        <f>Tabla3[[#This Row],[Axial Displacement ]]/$M$9</f>
        <v>3.9139499909482678E-2</v>
      </c>
      <c r="H6506">
        <f>IF(Tabla3[[#This Row],[Axial Displacement Command ]]=D6505,1,0)</f>
        <v>0</v>
      </c>
      <c r="I6506">
        <f>IF(AND(Tabla3[[#This Row],[cic]]=1,(AND(H6505=1,H6507=0))),1,0)</f>
        <v>0</v>
      </c>
      <c r="J6506">
        <f>Tabla3[[#This Row],[pas]]+J6505</f>
        <v>26</v>
      </c>
    </row>
    <row r="6507" spans="1:10" x14ac:dyDescent="0.25">
      <c r="A6507">
        <v>113.53249359130901</v>
      </c>
      <c r="B6507">
        <v>3.3628321252763298</v>
      </c>
      <c r="C6507">
        <v>1.3899802979722199E-3</v>
      </c>
      <c r="D6507">
        <v>3.36144212633371</v>
      </c>
      <c r="E6507">
        <v>3.7716267797804898E-4</v>
      </c>
      <c r="F6507">
        <f>Tabla3[[#This Row],[Axial Force ]]/$M$12</f>
        <v>2.4415590019636344</v>
      </c>
      <c r="G6507">
        <f>Tabla3[[#This Row],[Axial Displacement ]]/$M$9</f>
        <v>3.9102699131120112E-2</v>
      </c>
      <c r="H6507">
        <f>IF(Tabla3[[#This Row],[Axial Displacement Command ]]=D6506,1,0)</f>
        <v>0</v>
      </c>
      <c r="I6507">
        <f>IF(AND(Tabla3[[#This Row],[cic]]=1,(AND(H6506=1,H6508=0))),1,0)</f>
        <v>0</v>
      </c>
      <c r="J6507">
        <f>Tabla3[[#This Row],[pas]]+J6506</f>
        <v>26</v>
      </c>
    </row>
    <row r="6508" spans="1:10" x14ac:dyDescent="0.25">
      <c r="A6508">
        <v>113.029541015625</v>
      </c>
      <c r="B6508">
        <v>3.35919857025146</v>
      </c>
      <c r="C6508">
        <v>1.09314919427561E-3</v>
      </c>
      <c r="D6508">
        <v>3.3581054303795099</v>
      </c>
      <c r="E6508">
        <v>7.8166567618609395E-4</v>
      </c>
      <c r="F6508">
        <f>Tabla3[[#This Row],[Axial Force ]]/$M$12</f>
        <v>2.4307428175403225</v>
      </c>
      <c r="G6508">
        <f>Tabla3[[#This Row],[Axial Displacement ]]/$M$9</f>
        <v>3.9060448491296043E-2</v>
      </c>
      <c r="H6508">
        <f>IF(Tabla3[[#This Row],[Axial Displacement Command ]]=D6507,1,0)</f>
        <v>0</v>
      </c>
      <c r="I6508">
        <f>IF(AND(Tabla3[[#This Row],[cic]]=1,(AND(H6507=1,H6509=0))),1,0)</f>
        <v>0</v>
      </c>
      <c r="J6508">
        <f>Tabla3[[#This Row],[pas]]+J6507</f>
        <v>26</v>
      </c>
    </row>
    <row r="6509" spans="1:10" x14ac:dyDescent="0.25">
      <c r="A6509">
        <v>113.22499847412099</v>
      </c>
      <c r="B6509">
        <v>3.3564269542694101</v>
      </c>
      <c r="C6509">
        <v>1.6579627981627701E-3</v>
      </c>
      <c r="D6509">
        <v>3.35476896725595</v>
      </c>
      <c r="E6509">
        <v>-2.70494922460784E-4</v>
      </c>
      <c r="F6509">
        <f>Tabla3[[#This Row],[Axial Force ]]/$M$12</f>
        <v>2.4349462037445373</v>
      </c>
      <c r="G6509">
        <f>Tabla3[[#This Row],[Axial Displacement ]]/$M$9</f>
        <v>3.9028220398481514E-2</v>
      </c>
      <c r="H6509">
        <f>IF(Tabla3[[#This Row],[Axial Displacement Command ]]=D6508,1,0)</f>
        <v>0</v>
      </c>
      <c r="I6509">
        <f>IF(AND(Tabla3[[#This Row],[cic]]=1,(AND(H6508=1,H6510=0))),1,0)</f>
        <v>0</v>
      </c>
      <c r="J6509">
        <f>Tabla3[[#This Row],[pas]]+J6508</f>
        <v>26</v>
      </c>
    </row>
    <row r="6510" spans="1:10" x14ac:dyDescent="0.25">
      <c r="A6510">
        <v>112.435302734375</v>
      </c>
      <c r="B6510">
        <v>3.3526432234793901</v>
      </c>
      <c r="C6510">
        <v>1.2109279623473399E-3</v>
      </c>
      <c r="D6510">
        <v>3.3514322713017499</v>
      </c>
      <c r="E6510">
        <v>-7.5157333867537101E-4</v>
      </c>
      <c r="F6510">
        <f>Tabla3[[#This Row],[Axial Force ]]/$M$12</f>
        <v>2.4179634996639785</v>
      </c>
      <c r="G6510">
        <f>Tabla3[[#This Row],[Axial Displacement ]]/$M$9</f>
        <v>3.8984223528830117E-2</v>
      </c>
      <c r="H6510">
        <f>IF(Tabla3[[#This Row],[Axial Displacement Command ]]=D6509,1,0)</f>
        <v>0</v>
      </c>
      <c r="I6510">
        <f>IF(AND(Tabla3[[#This Row],[cic]]=1,(AND(H6509=1,H6511=0))),1,0)</f>
        <v>0</v>
      </c>
      <c r="J6510">
        <f>Tabla3[[#This Row],[pas]]+J6509</f>
        <v>26</v>
      </c>
    </row>
    <row r="6511" spans="1:10" x14ac:dyDescent="0.25">
      <c r="A6511">
        <v>112.81211090087901</v>
      </c>
      <c r="B6511">
        <v>3.34955682046711</v>
      </c>
      <c r="C6511">
        <v>1.46126751587872E-3</v>
      </c>
      <c r="D6511">
        <v>3.3480955753475401</v>
      </c>
      <c r="E6511">
        <v>-1.12871111923596E-3</v>
      </c>
      <c r="F6511">
        <f>Tabla3[[#This Row],[Axial Force ]]/$M$12</f>
        <v>2.4260669010941722</v>
      </c>
      <c r="G6511">
        <f>Tabla3[[#This Row],[Axial Displacement ]]/$M$9</f>
        <v>3.894833512171058E-2</v>
      </c>
      <c r="H6511">
        <f>IF(Tabla3[[#This Row],[Axial Displacement Command ]]=D6510,1,0)</f>
        <v>0</v>
      </c>
      <c r="I6511">
        <f>IF(AND(Tabla3[[#This Row],[cic]]=1,(AND(H6510=1,H6512=0))),1,0)</f>
        <v>0</v>
      </c>
      <c r="J6511">
        <f>Tabla3[[#This Row],[pas]]+J6510</f>
        <v>26</v>
      </c>
    </row>
    <row r="6512" spans="1:10" x14ac:dyDescent="0.25">
      <c r="A6512">
        <v>112.089653015137</v>
      </c>
      <c r="B6512">
        <v>3.3467675093561402</v>
      </c>
      <c r="C6512">
        <v>2.0081997718079899E-3</v>
      </c>
      <c r="D6512">
        <v>3.3447591122239801</v>
      </c>
      <c r="E6512">
        <v>-1.0011726772063401E-3</v>
      </c>
      <c r="F6512">
        <f>Tabla3[[#This Row],[Axial Force ]]/$M$12</f>
        <v>2.4105301723685377</v>
      </c>
      <c r="G6512">
        <f>Tabla3[[#This Row],[Axial Displacement ]]/$M$9</f>
        <v>3.8915901271583023E-2</v>
      </c>
      <c r="H6512">
        <f>IF(Tabla3[[#This Row],[Axial Displacement Command ]]=D6511,1,0)</f>
        <v>0</v>
      </c>
      <c r="I6512">
        <f>IF(AND(Tabla3[[#This Row],[cic]]=1,(AND(H6511=1,H6513=0))),1,0)</f>
        <v>0</v>
      </c>
      <c r="J6512">
        <f>Tabla3[[#This Row],[pas]]+J6511</f>
        <v>26</v>
      </c>
    </row>
    <row r="6513" spans="1:10" x14ac:dyDescent="0.25">
      <c r="A6513">
        <v>111.503425598145</v>
      </c>
      <c r="B6513">
        <v>3.3431018237024501</v>
      </c>
      <c r="C6513">
        <v>1.679182105363E-3</v>
      </c>
      <c r="D6513">
        <v>3.3414226491004202</v>
      </c>
      <c r="E6513" s="2">
        <v>4.1959225427490303E-5</v>
      </c>
      <c r="F6513">
        <f>Tabla3[[#This Row],[Axial Force ]]/$M$12</f>
        <v>2.3979231311429032</v>
      </c>
      <c r="G6513">
        <f>Tabla3[[#This Row],[Axial Displacement ]]/$M$9</f>
        <v>3.8873277019795933E-2</v>
      </c>
      <c r="H6513">
        <f>IF(Tabla3[[#This Row],[Axial Displacement Command ]]=D6512,1,0)</f>
        <v>0</v>
      </c>
      <c r="I6513">
        <f>IF(AND(Tabla3[[#This Row],[cic]]=1,(AND(H6512=1,H6514=0))),1,0)</f>
        <v>0</v>
      </c>
      <c r="J6513">
        <f>Tabla3[[#This Row],[pas]]+J6512</f>
        <v>26</v>
      </c>
    </row>
    <row r="6514" spans="1:10" x14ac:dyDescent="0.25">
      <c r="A6514">
        <v>111.27190399169901</v>
      </c>
      <c r="B6514">
        <v>3.3401120454073001</v>
      </c>
      <c r="C6514">
        <v>2.0260811197658798E-3</v>
      </c>
      <c r="D6514">
        <v>3.3380859531462201</v>
      </c>
      <c r="E6514">
        <v>2.4575177803853898E-4</v>
      </c>
      <c r="F6514">
        <f>Tabla3[[#This Row],[Axial Force ]]/$M$12</f>
        <v>2.3929441718644946</v>
      </c>
      <c r="G6514">
        <f>Tabla3[[#This Row],[Axial Displacement ]]/$M$9</f>
        <v>3.8838512155898841E-2</v>
      </c>
      <c r="H6514">
        <f>IF(Tabla3[[#This Row],[Axial Displacement Command ]]=D6513,1,0)</f>
        <v>0</v>
      </c>
      <c r="I6514">
        <f>IF(AND(Tabla3[[#This Row],[cic]]=1,(AND(H6513=1,H6515=0))),1,0)</f>
        <v>0</v>
      </c>
      <c r="J6514">
        <f>Tabla3[[#This Row],[pas]]+J6513</f>
        <v>26</v>
      </c>
    </row>
    <row r="6515" spans="1:10" x14ac:dyDescent="0.25">
      <c r="A6515">
        <v>110.839324951172</v>
      </c>
      <c r="B6515">
        <v>3.33681469783187</v>
      </c>
      <c r="C6515">
        <v>2.0651816612371498E-3</v>
      </c>
      <c r="D6515">
        <v>3.3347494900226602</v>
      </c>
      <c r="E6515">
        <v>8.1861753642442604E-4</v>
      </c>
      <c r="F6515">
        <f>Tabla3[[#This Row],[Axial Force ]]/$M$12</f>
        <v>2.3836413967993981</v>
      </c>
      <c r="G6515">
        <f>Tabla3[[#This Row],[Axial Displacement ]]/$M$9</f>
        <v>3.8800170905021747E-2</v>
      </c>
      <c r="H6515">
        <f>IF(Tabla3[[#This Row],[Axial Displacement Command ]]=D6514,1,0)</f>
        <v>0</v>
      </c>
      <c r="I6515">
        <f>IF(AND(Tabla3[[#This Row],[cic]]=1,(AND(H6514=1,H6516=0))),1,0)</f>
        <v>0</v>
      </c>
      <c r="J6515">
        <f>Tabla3[[#This Row],[pas]]+J6514</f>
        <v>26</v>
      </c>
    </row>
    <row r="6516" spans="1:10" x14ac:dyDescent="0.25">
      <c r="A6516">
        <v>110.93008422851599</v>
      </c>
      <c r="B6516">
        <v>3.3335173502564399</v>
      </c>
      <c r="C6516">
        <v>2.1045207176939602E-3</v>
      </c>
      <c r="D6516">
        <v>3.3314127940684601</v>
      </c>
      <c r="E6516">
        <v>-1.8535970980337901E-4</v>
      </c>
      <c r="F6516">
        <f>Tabla3[[#This Row],[Axial Force ]]/$M$12</f>
        <v>2.3855932092153975</v>
      </c>
      <c r="G6516">
        <f>Tabla3[[#This Row],[Axial Displacement ]]/$M$9</f>
        <v>3.8761829654144653E-2</v>
      </c>
      <c r="H6516">
        <f>IF(Tabla3[[#This Row],[Axial Displacement Command ]]=D6515,1,0)</f>
        <v>0</v>
      </c>
      <c r="I6516">
        <f>IF(AND(Tabla3[[#This Row],[cic]]=1,(AND(H6515=1,H6517=0))),1,0)</f>
        <v>0</v>
      </c>
      <c r="J6516">
        <f>Tabla3[[#This Row],[pas]]+J6515</f>
        <v>26</v>
      </c>
    </row>
    <row r="6517" spans="1:10" x14ac:dyDescent="0.25">
      <c r="A6517">
        <v>110.836837768555</v>
      </c>
      <c r="B6517">
        <v>3.32953687757254</v>
      </c>
      <c r="C6517">
        <v>1.46079059959447E-3</v>
      </c>
      <c r="D6517">
        <v>3.3280760981142499</v>
      </c>
      <c r="E6517">
        <v>1.14186639166292E-3</v>
      </c>
      <c r="F6517">
        <f>Tabla3[[#This Row],[Axial Force ]]/$M$12</f>
        <v>2.3835879090011827</v>
      </c>
      <c r="G6517">
        <f>Tabla3[[#This Row],[Axial Displacement ]]/$M$9</f>
        <v>3.8715545088052791E-2</v>
      </c>
      <c r="H6517">
        <f>IF(Tabla3[[#This Row],[Axial Displacement Command ]]=D6516,1,0)</f>
        <v>0</v>
      </c>
      <c r="I6517">
        <f>IF(AND(Tabla3[[#This Row],[cic]]=1,(AND(H6516=1,H6518=0))),1,0)</f>
        <v>0</v>
      </c>
      <c r="J6517">
        <f>Tabla3[[#This Row],[pas]]+J6516</f>
        <v>26</v>
      </c>
    </row>
    <row r="6518" spans="1:10" x14ac:dyDescent="0.25">
      <c r="A6518">
        <v>110.05217742919901</v>
      </c>
      <c r="B6518">
        <v>3.3264004159718801</v>
      </c>
      <c r="C6518">
        <v>1.6608238411208701E-3</v>
      </c>
      <c r="D6518">
        <v>3.3247396349906899</v>
      </c>
      <c r="E6518">
        <v>1.21315835599489E-4</v>
      </c>
      <c r="F6518">
        <f>Tabla3[[#This Row],[Axial Force ]]/$M$12</f>
        <v>2.3667134931010541</v>
      </c>
      <c r="G6518">
        <f>Tabla3[[#This Row],[Axial Displacement ]]/$M$9</f>
        <v>3.8679074604324189E-2</v>
      </c>
      <c r="H6518">
        <f>IF(Tabla3[[#This Row],[Axial Displacement Command ]]=D6517,1,0)</f>
        <v>0</v>
      </c>
      <c r="I6518">
        <f>IF(AND(Tabla3[[#This Row],[cic]]=1,(AND(H6517=1,H6519=0))),1,0)</f>
        <v>0</v>
      </c>
      <c r="J6518">
        <f>Tabla3[[#This Row],[pas]]+J6517</f>
        <v>26</v>
      </c>
    </row>
    <row r="6519" spans="1:10" x14ac:dyDescent="0.25">
      <c r="A6519">
        <v>109.66813659668</v>
      </c>
      <c r="B6519">
        <v>3.3228134270757401</v>
      </c>
      <c r="C6519">
        <v>1.4104842875895E-3</v>
      </c>
      <c r="D6519">
        <v>3.3214029390364899</v>
      </c>
      <c r="E6519">
        <v>7.7161297440397902E-4</v>
      </c>
      <c r="F6519">
        <f>Tabla3[[#This Row],[Axial Force ]]/$M$12</f>
        <v>2.3584545504662366</v>
      </c>
      <c r="G6519">
        <f>Tabla3[[#This Row],[Axial Displacement ]]/$M$9</f>
        <v>3.8637365431113256E-2</v>
      </c>
      <c r="H6519">
        <f>IF(Tabla3[[#This Row],[Axial Displacement Command ]]=D6518,1,0)</f>
        <v>0</v>
      </c>
      <c r="I6519">
        <f>IF(AND(Tabla3[[#This Row],[cic]]=1,(AND(H6518=1,H6520=0))),1,0)</f>
        <v>0</v>
      </c>
      <c r="J6519">
        <f>Tabla3[[#This Row],[pas]]+J6518</f>
        <v>26</v>
      </c>
    </row>
    <row r="6520" spans="1:10" x14ac:dyDescent="0.25">
      <c r="A6520">
        <v>109.71011352539099</v>
      </c>
      <c r="B6520">
        <v>3.3191083930432801</v>
      </c>
      <c r="C6520">
        <v>1.04212756468769E-3</v>
      </c>
      <c r="D6520">
        <v>3.31806624308228</v>
      </c>
      <c r="E6520" s="2">
        <v>9.5886143469670101E-5</v>
      </c>
      <c r="F6520">
        <f>Tabla3[[#This Row],[Axial Force ]]/$M$12</f>
        <v>2.3593572801159355</v>
      </c>
      <c r="G6520">
        <f>Tabla3[[#This Row],[Axial Displacement ]]/$M$9</f>
        <v>3.8594283640038141E-2</v>
      </c>
      <c r="H6520">
        <f>IF(Tabla3[[#This Row],[Axial Displacement Command ]]=D6519,1,0)</f>
        <v>0</v>
      </c>
      <c r="I6520">
        <f>IF(AND(Tabla3[[#This Row],[cic]]=1,(AND(H6519=1,H6521=0))),1,0)</f>
        <v>0</v>
      </c>
      <c r="J6520">
        <f>Tabla3[[#This Row],[pas]]+J6519</f>
        <v>26</v>
      </c>
    </row>
    <row r="6521" spans="1:10" x14ac:dyDescent="0.25">
      <c r="A6521">
        <v>109.131790161133</v>
      </c>
      <c r="B6521">
        <v>3.3155179116874902</v>
      </c>
      <c r="C6521">
        <v>7.8797341984682102E-4</v>
      </c>
      <c r="D6521">
        <v>3.31473001278937</v>
      </c>
      <c r="E6521">
        <v>-9.9045246315654411E-4</v>
      </c>
      <c r="F6521">
        <f>Tabla3[[#This Row],[Axial Force ]]/$M$12</f>
        <v>2.346920218518989</v>
      </c>
      <c r="G6521">
        <f>Tabla3[[#This Row],[Axial Displacement ]]/$M$9</f>
        <v>3.8552533856831279E-2</v>
      </c>
      <c r="H6521">
        <f>IF(Tabla3[[#This Row],[Axial Displacement Command ]]=D6520,1,0)</f>
        <v>0</v>
      </c>
      <c r="I6521">
        <f>IF(AND(Tabla3[[#This Row],[cic]]=1,(AND(H6520=1,H6522=0))),1,0)</f>
        <v>0</v>
      </c>
      <c r="J6521">
        <f>Tabla3[[#This Row],[pas]]+J6520</f>
        <v>26</v>
      </c>
    </row>
    <row r="6522" spans="1:10" x14ac:dyDescent="0.25">
      <c r="A6522">
        <v>108.961669921875</v>
      </c>
      <c r="B6522">
        <v>3.3126568887382701</v>
      </c>
      <c r="C6522">
        <v>1.26361851471302E-3</v>
      </c>
      <c r="D6522">
        <v>3.3113933168351699</v>
      </c>
      <c r="E6522">
        <v>-4.3921701831095599E-4</v>
      </c>
      <c r="F6522">
        <f>Tabla3[[#This Row],[Axial Force ]]/$M$12</f>
        <v>2.34326171875</v>
      </c>
      <c r="G6522">
        <f>Tabla3[[#This Row],[Axial Displacement ]]/$M$9</f>
        <v>3.8519266148119423E-2</v>
      </c>
      <c r="H6522">
        <f>IF(Tabla3[[#This Row],[Axial Displacement Command ]]=D6521,1,0)</f>
        <v>0</v>
      </c>
      <c r="I6522">
        <f>IF(AND(Tabla3[[#This Row],[cic]]=1,(AND(H6521=1,H6523=0))),1,0)</f>
        <v>0</v>
      </c>
      <c r="J6522">
        <f>Tabla3[[#This Row],[pas]]+J6521</f>
        <v>26</v>
      </c>
    </row>
    <row r="6523" spans="1:10" x14ac:dyDescent="0.25">
      <c r="A6523">
        <v>108.69554138183599</v>
      </c>
      <c r="B6523">
        <v>3.3091164659708698</v>
      </c>
      <c r="C6523">
        <v>1.0597706250337099E-3</v>
      </c>
      <c r="D6523">
        <v>3.3080566208809601</v>
      </c>
      <c r="E6523">
        <v>-5.9084868553327397E-4</v>
      </c>
      <c r="F6523">
        <f>Tabla3[[#This Row],[Axial Force ]]/$M$12</f>
        <v>2.3375385243405589</v>
      </c>
      <c r="G6523">
        <f>Tabla3[[#This Row],[Axial Displacement ]]/$M$9</f>
        <v>3.8478098441521745E-2</v>
      </c>
      <c r="H6523">
        <f>IF(Tabla3[[#This Row],[Axial Displacement Command ]]=D6522,1,0)</f>
        <v>0</v>
      </c>
      <c r="I6523">
        <f>IF(AND(Tabla3[[#This Row],[cic]]=1,(AND(H6522=1,H6524=0))),1,0)</f>
        <v>0</v>
      </c>
      <c r="J6523">
        <f>Tabla3[[#This Row],[pas]]+J6522</f>
        <v>26</v>
      </c>
    </row>
    <row r="6524" spans="1:10" x14ac:dyDescent="0.25">
      <c r="A6524">
        <v>108.06232452392599</v>
      </c>
      <c r="B6524">
        <v>3.3068703487515498</v>
      </c>
      <c r="C6524">
        <v>2.1502971776499202E-3</v>
      </c>
      <c r="D6524">
        <v>3.3047201577574001</v>
      </c>
      <c r="E6524">
        <v>9.7522729447518898E-4</v>
      </c>
      <c r="F6524">
        <f>Tabla3[[#This Row],[Axial Force ]]/$M$12</f>
        <v>2.3239209575037849</v>
      </c>
      <c r="G6524">
        <f>Tabla3[[#This Row],[Axial Displacement ]]/$M$9</f>
        <v>3.8451980799436625E-2</v>
      </c>
      <c r="H6524">
        <f>IF(Tabla3[[#This Row],[Axial Displacement Command ]]=D6523,1,0)</f>
        <v>0</v>
      </c>
      <c r="I6524">
        <f>IF(AND(Tabla3[[#This Row],[cic]]=1,(AND(H6523=1,H6525=0))),1,0)</f>
        <v>0</v>
      </c>
      <c r="J6524">
        <f>Tabla3[[#This Row],[pas]]+J6523</f>
        <v>26</v>
      </c>
    </row>
    <row r="6525" spans="1:10" x14ac:dyDescent="0.25">
      <c r="A6525">
        <v>108.344757080078</v>
      </c>
      <c r="B6525">
        <v>3.30254319123924</v>
      </c>
      <c r="C6525">
        <v>1.15966793146072E-3</v>
      </c>
      <c r="D6525">
        <v>3.3013834618032001</v>
      </c>
      <c r="E6525">
        <v>-1.30467117287481E-3</v>
      </c>
      <c r="F6525">
        <f>Tabla3[[#This Row],[Axial Force ]]/$M$12</f>
        <v>2.3299947759156558</v>
      </c>
      <c r="G6525">
        <f>Tabla3[[#This Row],[Axial Displacement ]]/$M$9</f>
        <v>3.8401665014409767E-2</v>
      </c>
      <c r="H6525">
        <f>IF(Tabla3[[#This Row],[Axial Displacement Command ]]=D6524,1,0)</f>
        <v>0</v>
      </c>
      <c r="I6525">
        <f>IF(AND(Tabla3[[#This Row],[cic]]=1,(AND(H6524=1,H6526=0))),1,0)</f>
        <v>0</v>
      </c>
      <c r="J6525">
        <f>Tabla3[[#This Row],[pas]]+J6524</f>
        <v>26</v>
      </c>
    </row>
    <row r="6526" spans="1:10" x14ac:dyDescent="0.25">
      <c r="A6526">
        <v>107.816078186035</v>
      </c>
      <c r="B6526">
        <v>3.2999289687722899</v>
      </c>
      <c r="C6526">
        <v>1.88207627616066E-3</v>
      </c>
      <c r="D6526">
        <v>3.2980467658489898</v>
      </c>
      <c r="E6526">
        <v>-1.5319287740567201E-3</v>
      </c>
      <c r="F6526">
        <f>Tabla3[[#This Row],[Axial Force ]]/$M$12</f>
        <v>2.3186253373340859</v>
      </c>
      <c r="G6526">
        <f>Tabla3[[#This Row],[Axial Displacement ]]/$M$9</f>
        <v>3.8371267078747558E-2</v>
      </c>
      <c r="H6526">
        <f>IF(Tabla3[[#This Row],[Axial Displacement Command ]]=D6525,1,0)</f>
        <v>0</v>
      </c>
      <c r="I6526">
        <f>IF(AND(Tabla3[[#This Row],[cic]]=1,(AND(H6525=1,H6527=0))),1,0)</f>
        <v>0</v>
      </c>
      <c r="J6526">
        <f>Tabla3[[#This Row],[pas]]+J6525</f>
        <v>26</v>
      </c>
    </row>
    <row r="6527" spans="1:10" x14ac:dyDescent="0.25">
      <c r="A6527">
        <v>107.34401702880901</v>
      </c>
      <c r="B6527">
        <v>3.2963312696665499</v>
      </c>
      <c r="C6527">
        <v>1.6207694670811201E-3</v>
      </c>
      <c r="D6527">
        <v>3.2947103027254299</v>
      </c>
      <c r="E6527">
        <v>2.5760698463273002E-4</v>
      </c>
      <c r="F6527">
        <f>Tabla3[[#This Row],[Axial Force ]]/$M$12</f>
        <v>2.3084734844905164</v>
      </c>
      <c r="G6527">
        <f>Tabla3[[#This Row],[Axial Displacement ]]/$M$9</f>
        <v>3.8329433368215697E-2</v>
      </c>
      <c r="H6527">
        <f>IF(Tabla3[[#This Row],[Axial Displacement Command ]]=D6526,1,0)</f>
        <v>0</v>
      </c>
      <c r="I6527">
        <f>IF(AND(Tabla3[[#This Row],[cic]]=1,(AND(H6526=1,H6528=0))),1,0)</f>
        <v>0</v>
      </c>
      <c r="J6527">
        <f>Tabla3[[#This Row],[pas]]+J6526</f>
        <v>26</v>
      </c>
    </row>
    <row r="6528" spans="1:10" x14ac:dyDescent="0.25">
      <c r="A6528">
        <v>107.25609588623</v>
      </c>
      <c r="B6528">
        <v>3.2930374145507799</v>
      </c>
      <c r="C6528">
        <v>1.6636848840789801E-3</v>
      </c>
      <c r="D6528">
        <v>3.2913738396018699</v>
      </c>
      <c r="E6528">
        <v>-1.6766409771662399E-3</v>
      </c>
      <c r="F6528">
        <f>Tabla3[[#This Row],[Axial Force ]]/$M$12</f>
        <v>2.3065827072307528</v>
      </c>
      <c r="G6528">
        <f>Tabla3[[#This Row],[Axial Displacement ]]/$M$9</f>
        <v>3.8291132727334649E-2</v>
      </c>
      <c r="H6528">
        <f>IF(Tabla3[[#This Row],[Axial Displacement Command ]]=D6527,1,0)</f>
        <v>0</v>
      </c>
      <c r="I6528">
        <f>IF(AND(Tabla3[[#This Row],[cic]]=1,(AND(H6527=1,H6529=0))),1,0)</f>
        <v>0</v>
      </c>
      <c r="J6528">
        <f>Tabla3[[#This Row],[pas]]+J6527</f>
        <v>26</v>
      </c>
    </row>
    <row r="6529" spans="1:10" x14ac:dyDescent="0.25">
      <c r="A6529">
        <v>107.02554321289099</v>
      </c>
      <c r="B6529">
        <v>3.28974006697536</v>
      </c>
      <c r="C6529">
        <v>1.70302394053579E-3</v>
      </c>
      <c r="D6529">
        <v>3.2880371436476699</v>
      </c>
      <c r="E6529">
        <v>4.5005705828771202E-4</v>
      </c>
      <c r="F6529">
        <f>Tabla3[[#This Row],[Axial Force ]]/$M$12</f>
        <v>2.301624585223462</v>
      </c>
      <c r="G6529">
        <f>Tabla3[[#This Row],[Axial Displacement ]]/$M$9</f>
        <v>3.8252791476457673E-2</v>
      </c>
      <c r="H6529">
        <f>IF(Tabla3[[#This Row],[Axial Displacement Command ]]=D6528,1,0)</f>
        <v>0</v>
      </c>
      <c r="I6529">
        <f>IF(AND(Tabla3[[#This Row],[cic]]=1,(AND(H6528=1,H6530=0))),1,0)</f>
        <v>0</v>
      </c>
      <c r="J6529">
        <f>Tabla3[[#This Row],[pas]]+J6528</f>
        <v>26</v>
      </c>
    </row>
    <row r="6530" spans="1:10" x14ac:dyDescent="0.25">
      <c r="A6530">
        <v>106.48087310791</v>
      </c>
      <c r="B6530">
        <v>3.2866643741726902</v>
      </c>
      <c r="C6530">
        <v>1.96385394701792E-3</v>
      </c>
      <c r="D6530">
        <v>3.2847006805241099</v>
      </c>
      <c r="E6530">
        <v>-3.9756895375830898E-4</v>
      </c>
      <c r="F6530">
        <f>Tabla3[[#This Row],[Axial Force ]]/$M$12</f>
        <v>2.2899112496324729</v>
      </c>
      <c r="G6530">
        <f>Tabla3[[#This Row],[Axial Displacement ]]/$M$9</f>
        <v>3.8217027606659189E-2</v>
      </c>
      <c r="H6530">
        <f>IF(Tabla3[[#This Row],[Axial Displacement Command ]]=D6529,1,0)</f>
        <v>0</v>
      </c>
      <c r="I6530">
        <f>IF(AND(Tabla3[[#This Row],[cic]]=1,(AND(H6529=1,H6531=0))),1,0)</f>
        <v>0</v>
      </c>
      <c r="J6530">
        <f>Tabla3[[#This Row],[pas]]+J6529</f>
        <v>26</v>
      </c>
    </row>
    <row r="6531" spans="1:10" x14ac:dyDescent="0.25">
      <c r="A6531">
        <v>106.426261901855</v>
      </c>
      <c r="B6531">
        <v>3.28276632353663</v>
      </c>
      <c r="C6531">
        <v>1.40237807499943E-3</v>
      </c>
      <c r="D6531">
        <v>3.2813639845699099</v>
      </c>
      <c r="E6531">
        <v>-9.7901352091866989E-4</v>
      </c>
      <c r="F6531">
        <f>Tabla3[[#This Row],[Axial Force ]]/$M$12</f>
        <v>2.2887368150936558</v>
      </c>
      <c r="G6531">
        <f>Tabla3[[#This Row],[Axial Displacement ]]/$M$9</f>
        <v>3.8171701436472444E-2</v>
      </c>
      <c r="H6531">
        <f>IF(Tabla3[[#This Row],[Axial Displacement Command ]]=D6530,1,0)</f>
        <v>0</v>
      </c>
      <c r="I6531">
        <f>IF(AND(Tabla3[[#This Row],[cic]]=1,(AND(H6530=1,H6532=0))),1,0)</f>
        <v>0</v>
      </c>
      <c r="J6531">
        <f>Tabla3[[#This Row],[pas]]+J6530</f>
        <v>26</v>
      </c>
    </row>
    <row r="6532" spans="1:10" x14ac:dyDescent="0.25">
      <c r="A6532">
        <v>106.117385864258</v>
      </c>
      <c r="B6532">
        <v>3.2795763108879301</v>
      </c>
      <c r="C6532">
        <v>1.54900556026405E-3</v>
      </c>
      <c r="D6532">
        <v>3.2780272886157</v>
      </c>
      <c r="E6532">
        <v>-1.3476908407028499E-3</v>
      </c>
      <c r="F6532">
        <f>Tabla3[[#This Row],[Axial Force ]]/$M$12</f>
        <v>2.2820943196614625</v>
      </c>
      <c r="G6532">
        <f>Tabla3[[#This Row],[Axial Displacement ]]/$M$9</f>
        <v>3.8134608266138723E-2</v>
      </c>
      <c r="H6532">
        <f>IF(Tabla3[[#This Row],[Axial Displacement Command ]]=D6531,1,0)</f>
        <v>0</v>
      </c>
      <c r="I6532">
        <f>IF(AND(Tabla3[[#This Row],[cic]]=1,(AND(H6531=1,H6533=0))),1,0)</f>
        <v>0</v>
      </c>
      <c r="J6532">
        <f>Tabla3[[#This Row],[pas]]+J6531</f>
        <v>26</v>
      </c>
    </row>
    <row r="6533" spans="1:10" x14ac:dyDescent="0.25">
      <c r="A6533">
        <v>105.51564025878901</v>
      </c>
      <c r="B6533">
        <v>3.27653996646404</v>
      </c>
      <c r="C6533">
        <v>1.84917450951616E-3</v>
      </c>
      <c r="D6533">
        <v>3.2746908254921401</v>
      </c>
      <c r="E6533">
        <v>-9.4342448164752601E-4</v>
      </c>
      <c r="F6533">
        <f>Tabla3[[#This Row],[Axial Force ]]/$M$12</f>
        <v>2.2691535539524517</v>
      </c>
      <c r="G6533">
        <f>Tabla3[[#This Row],[Axial Displacement ]]/$M$9</f>
        <v>3.8099301935628375E-2</v>
      </c>
      <c r="H6533">
        <f>IF(Tabla3[[#This Row],[Axial Displacement Command ]]=D6532,1,0)</f>
        <v>0</v>
      </c>
      <c r="I6533">
        <f>IF(AND(Tabla3[[#This Row],[cic]]=1,(AND(H6532=1,H6534=0))),1,0)</f>
        <v>0</v>
      </c>
      <c r="J6533">
        <f>Tabla3[[#This Row],[pas]]+J6532</f>
        <v>26</v>
      </c>
    </row>
    <row r="6534" spans="1:10" x14ac:dyDescent="0.25">
      <c r="A6534">
        <v>105.31125640869099</v>
      </c>
      <c r="B6534">
        <v>3.2725704368203901</v>
      </c>
      <c r="C6534">
        <v>1.2161731319793E-3</v>
      </c>
      <c r="D6534">
        <v>3.27135412953794</v>
      </c>
      <c r="E6534">
        <v>-9.6128769655479097E-4</v>
      </c>
      <c r="F6534">
        <f>Tabla3[[#This Row],[Axial Force ]]/$M$12</f>
        <v>2.2647582023374406</v>
      </c>
      <c r="G6534">
        <f>Tabla3[[#This Row],[Axial Displacement ]]/$M$9</f>
        <v>3.8053144614190584E-2</v>
      </c>
      <c r="H6534">
        <f>IF(Tabla3[[#This Row],[Axial Displacement Command ]]=D6533,1,0)</f>
        <v>0</v>
      </c>
      <c r="I6534">
        <f>IF(AND(Tabla3[[#This Row],[cic]]=1,(AND(H6533=1,H6535=0))),1,0)</f>
        <v>0</v>
      </c>
      <c r="J6534">
        <f>Tabla3[[#This Row],[pas]]+J6533</f>
        <v>26</v>
      </c>
    </row>
    <row r="6535" spans="1:10" x14ac:dyDescent="0.25">
      <c r="A6535">
        <v>105.12819671630901</v>
      </c>
      <c r="B6535">
        <v>3.2685506157576998</v>
      </c>
      <c r="C6535">
        <v>5.3310395742300898E-4</v>
      </c>
      <c r="D6535">
        <v>3.26801743358374</v>
      </c>
      <c r="E6535">
        <v>-1.72971033407521E-3</v>
      </c>
      <c r="F6535">
        <f>Tabla3[[#This Row],[Axial Force ]]/$M$12</f>
        <v>2.2608214347593334</v>
      </c>
      <c r="G6535">
        <f>Tabla3[[#This Row],[Axial Displacement ]]/$M$9</f>
        <v>3.8006402508810461E-2</v>
      </c>
      <c r="H6535">
        <f>IF(Tabla3[[#This Row],[Axial Displacement Command ]]=D6534,1,0)</f>
        <v>0</v>
      </c>
      <c r="I6535">
        <f>IF(AND(Tabla3[[#This Row],[cic]]=1,(AND(H6534=1,H6536=0))),1,0)</f>
        <v>0</v>
      </c>
      <c r="J6535">
        <f>Tabla3[[#This Row],[pas]]+J6534</f>
        <v>26</v>
      </c>
    </row>
    <row r="6536" spans="1:10" x14ac:dyDescent="0.25">
      <c r="A6536">
        <v>104.66928100585901</v>
      </c>
      <c r="B6536">
        <v>3.2653247471898799</v>
      </c>
      <c r="C6536">
        <v>6.4373017494290296E-4</v>
      </c>
      <c r="D6536">
        <v>3.2646812032908201</v>
      </c>
      <c r="E6536">
        <v>-1.9790190890489599E-3</v>
      </c>
      <c r="F6536">
        <f>Tabla3[[#This Row],[Axial Force ]]/$M$12</f>
        <v>2.2509522796958925</v>
      </c>
      <c r="G6536">
        <f>Tabla3[[#This Row],[Axial Displacement ]]/$M$9</f>
        <v>3.7968892409184649E-2</v>
      </c>
      <c r="H6536">
        <f>IF(Tabla3[[#This Row],[Axial Displacement Command ]]=D6535,1,0)</f>
        <v>0</v>
      </c>
      <c r="I6536">
        <f>IF(AND(Tabla3[[#This Row],[cic]]=1,(AND(H6535=1,H6537=0))),1,0)</f>
        <v>0</v>
      </c>
      <c r="J6536">
        <f>Tabla3[[#This Row],[pas]]+J6535</f>
        <v>26</v>
      </c>
    </row>
    <row r="6537" spans="1:10" x14ac:dyDescent="0.25">
      <c r="A6537">
        <v>104.37377166748</v>
      </c>
      <c r="B6537">
        <v>3.26260691508651</v>
      </c>
      <c r="C6537">
        <v>1.2624263945326701E-3</v>
      </c>
      <c r="D6537">
        <v>3.2613445073366201</v>
      </c>
      <c r="E6537">
        <v>-1.8018719856627299E-2</v>
      </c>
      <c r="F6537">
        <f>Tabla3[[#This Row],[Axial Force ]]/$M$12</f>
        <v>2.2445972401608603</v>
      </c>
      <c r="G6537">
        <f>Tabla3[[#This Row],[Axial Displacement ]]/$M$9</f>
        <v>3.7937289710308256E-2</v>
      </c>
      <c r="H6537">
        <f>IF(Tabla3[[#This Row],[Axial Displacement Command ]]=D6536,1,0)</f>
        <v>0</v>
      </c>
      <c r="I6537">
        <f>IF(AND(Tabla3[[#This Row],[cic]]=1,(AND(H6536=1,H6538=0))),1,0)</f>
        <v>0</v>
      </c>
      <c r="J6537">
        <f>Tabla3[[#This Row],[pas]]+J6536</f>
        <v>26</v>
      </c>
    </row>
    <row r="6538" spans="1:10" x14ac:dyDescent="0.25">
      <c r="A6538">
        <v>104.151359558105</v>
      </c>
      <c r="B6538">
        <v>3.2593202777206902</v>
      </c>
      <c r="C6538">
        <v>1.31249430523894E-3</v>
      </c>
      <c r="D6538">
        <v>3.2580078113824098</v>
      </c>
      <c r="E6538">
        <v>3.0064569500609699E-4</v>
      </c>
      <c r="F6538">
        <f>Tabla3[[#This Row],[Axial Force ]]/$M$12</f>
        <v>2.2398141840452688</v>
      </c>
      <c r="G6538">
        <f>Tabla3[[#This Row],[Axial Displacement ]]/$M$9</f>
        <v>3.7899072996752214E-2</v>
      </c>
      <c r="H6538">
        <f>IF(Tabla3[[#This Row],[Axial Displacement Command ]]=D6537,1,0)</f>
        <v>0</v>
      </c>
      <c r="I6538">
        <f>IF(AND(Tabla3[[#This Row],[cic]]=1,(AND(H6537=1,H6539=0))),1,0)</f>
        <v>0</v>
      </c>
      <c r="J6538">
        <f>Tabla3[[#This Row],[pas]]+J6537</f>
        <v>26</v>
      </c>
    </row>
    <row r="6539" spans="1:10" x14ac:dyDescent="0.25">
      <c r="A6539">
        <v>103.891845703125</v>
      </c>
      <c r="B6539">
        <v>3.2558976672589801</v>
      </c>
      <c r="C6539">
        <v>1.2264251836313601E-3</v>
      </c>
      <c r="D6539">
        <v>3.2546713482588499</v>
      </c>
      <c r="E6539" s="2">
        <v>-4.1138296325016199E-5</v>
      </c>
      <c r="F6539">
        <f>Tabla3[[#This Row],[Axial Force ]]/$M$12</f>
        <v>2.2342332409274195</v>
      </c>
      <c r="G6539">
        <f>Tabla3[[#This Row],[Axial Displacement ]]/$M$9</f>
        <v>3.7859275200685813E-2</v>
      </c>
      <c r="H6539">
        <f>IF(Tabla3[[#This Row],[Axial Displacement Command ]]=D6538,1,0)</f>
        <v>0</v>
      </c>
      <c r="I6539">
        <f>IF(AND(Tabla3[[#This Row],[cic]]=1,(AND(H6538=1,H6540=0))),1,0)</f>
        <v>0</v>
      </c>
      <c r="J6539">
        <f>Tabla3[[#This Row],[pas]]+J6538</f>
        <v>26</v>
      </c>
    </row>
    <row r="6540" spans="1:10" x14ac:dyDescent="0.25">
      <c r="A6540">
        <v>103.725379943848</v>
      </c>
      <c r="B6540">
        <v>3.2523106783628499</v>
      </c>
      <c r="C6540">
        <v>9.7608563009998804E-4</v>
      </c>
      <c r="D6540">
        <v>3.2513346523046498</v>
      </c>
      <c r="E6540">
        <v>-2.7754001052926502E-4</v>
      </c>
      <c r="F6540">
        <f>Tabla3[[#This Row],[Axial Force ]]/$M$12</f>
        <v>2.2306533321257636</v>
      </c>
      <c r="G6540">
        <f>Tabla3[[#This Row],[Axial Displacement ]]/$M$9</f>
        <v>3.7817566027474998E-2</v>
      </c>
      <c r="H6540">
        <f>IF(Tabla3[[#This Row],[Axial Displacement Command ]]=D6539,1,0)</f>
        <v>0</v>
      </c>
      <c r="I6540">
        <f>IF(AND(Tabla3[[#This Row],[cic]]=1,(AND(H6539=1,H6541=0))),1,0)</f>
        <v>0</v>
      </c>
      <c r="J6540">
        <f>Tabla3[[#This Row],[pas]]+J6539</f>
        <v>26</v>
      </c>
    </row>
    <row r="6541" spans="1:10" x14ac:dyDescent="0.25">
      <c r="A6541">
        <v>103.742324829102</v>
      </c>
      <c r="B6541">
        <v>3.2487022690475</v>
      </c>
      <c r="C6541">
        <v>7.0428848175652103E-4</v>
      </c>
      <c r="D6541">
        <v>3.2479979563504502</v>
      </c>
      <c r="E6541">
        <v>-2.01898433260794E-3</v>
      </c>
      <c r="F6541">
        <f>Tabla3[[#This Row],[Axial Force ]]/$M$12</f>
        <v>2.2310177382602583</v>
      </c>
      <c r="G6541">
        <f>Tabla3[[#This Row],[Axial Displacement ]]/$M$9</f>
        <v>3.7775607779622092E-2</v>
      </c>
      <c r="H6541">
        <f>IF(Tabla3[[#This Row],[Axial Displacement Command ]]=D6540,1,0)</f>
        <v>0</v>
      </c>
      <c r="I6541">
        <f>IF(AND(Tabla3[[#This Row],[cic]]=1,(AND(H6540=1,H6542=0))),1,0)</f>
        <v>0</v>
      </c>
      <c r="J6541">
        <f>Tabla3[[#This Row],[pas]]+J6540</f>
        <v>26</v>
      </c>
    </row>
    <row r="6542" spans="1:10" x14ac:dyDescent="0.25">
      <c r="A6542">
        <v>103.222549438477</v>
      </c>
      <c r="B6542">
        <v>3.2453583553433401</v>
      </c>
      <c r="C6542">
        <v>6.9689752990598197E-4</v>
      </c>
      <c r="D6542">
        <v>3.2446614932268898</v>
      </c>
      <c r="E6542">
        <v>-1.37411097966833E-3</v>
      </c>
      <c r="F6542">
        <f>Tabla3[[#This Row],[Axial Force ]]/$M$12</f>
        <v>2.2198397728704733</v>
      </c>
      <c r="G6542">
        <f>Tabla3[[#This Row],[Axial Displacement ]]/$M$9</f>
        <v>3.7736725062131861E-2</v>
      </c>
      <c r="H6542">
        <f>IF(Tabla3[[#This Row],[Axial Displacement Command ]]=D6541,1,0)</f>
        <v>0</v>
      </c>
      <c r="I6542">
        <f>IF(AND(Tabla3[[#This Row],[cic]]=1,(AND(H6541=1,H6543=0))),1,0)</f>
        <v>0</v>
      </c>
      <c r="J6542">
        <f>Tabla3[[#This Row],[pas]]+J6541</f>
        <v>26</v>
      </c>
    </row>
    <row r="6543" spans="1:10" x14ac:dyDescent="0.25">
      <c r="A6543">
        <v>102.811279296875</v>
      </c>
      <c r="B6543">
        <v>3.2426405232399702</v>
      </c>
      <c r="C6543">
        <v>1.3155937494957501E-3</v>
      </c>
      <c r="D6543">
        <v>3.24132479727268</v>
      </c>
      <c r="E6543">
        <v>1.3002041896470499E-3</v>
      </c>
      <c r="F6543">
        <f>Tabla3[[#This Row],[Axial Force ]]/$M$12</f>
        <v>2.2109952536962365</v>
      </c>
      <c r="G6543">
        <f>Tabla3[[#This Row],[Axial Displacement ]]/$M$9</f>
        <v>3.7705122363255468E-2</v>
      </c>
      <c r="H6543">
        <f>IF(Tabla3[[#This Row],[Axial Displacement Command ]]=D6542,1,0)</f>
        <v>0</v>
      </c>
      <c r="I6543">
        <f>IF(AND(Tabla3[[#This Row],[cic]]=1,(AND(H6542=1,H6544=0))),1,0)</f>
        <v>0</v>
      </c>
      <c r="J6543">
        <f>Tabla3[[#This Row],[pas]]+J6542</f>
        <v>26</v>
      </c>
    </row>
    <row r="6544" spans="1:10" x14ac:dyDescent="0.25">
      <c r="A6544">
        <v>102.67830657959</v>
      </c>
      <c r="B6544">
        <v>3.23907495476305</v>
      </c>
      <c r="C6544">
        <v>1.0867119044633E-3</v>
      </c>
      <c r="D6544">
        <v>3.23798833414912</v>
      </c>
      <c r="E6544">
        <v>-2.1750580003754299E-4</v>
      </c>
      <c r="F6544">
        <f>Tabla3[[#This Row],[Axial Force ]]/$M$12</f>
        <v>2.2081356253675271</v>
      </c>
      <c r="G6544">
        <f>Tabla3[[#This Row],[Axial Displacement ]]/$M$9</f>
        <v>3.7663662264686627E-2</v>
      </c>
      <c r="H6544">
        <f>IF(Tabla3[[#This Row],[Axial Displacement Command ]]=D6543,1,0)</f>
        <v>0</v>
      </c>
      <c r="I6544">
        <f>IF(AND(Tabla3[[#This Row],[cic]]=1,(AND(H6543=1,H6545=0))),1,0)</f>
        <v>0</v>
      </c>
      <c r="J6544">
        <f>Tabla3[[#This Row],[pas]]+J6543</f>
        <v>26</v>
      </c>
    </row>
    <row r="6545" spans="1:10" x14ac:dyDescent="0.25">
      <c r="A6545">
        <v>102.02385711669901</v>
      </c>
      <c r="B6545">
        <v>3.2364176586270301</v>
      </c>
      <c r="C6545">
        <v>1.7659664308666799E-3</v>
      </c>
      <c r="D6545">
        <v>3.2346518710255601</v>
      </c>
      <c r="E6545">
        <v>-5.6184751429100299E-4</v>
      </c>
      <c r="F6545">
        <f>Tabla3[[#This Row],[Axial Force ]]/$M$12</f>
        <v>2.1940614433698711</v>
      </c>
      <c r="G6545">
        <f>Tabla3[[#This Row],[Axial Displacement ]]/$M$9</f>
        <v>3.7632763472407328E-2</v>
      </c>
      <c r="H6545">
        <f>IF(Tabla3[[#This Row],[Axial Displacement Command ]]=D6544,1,0)</f>
        <v>0</v>
      </c>
      <c r="I6545">
        <f>IF(AND(Tabla3[[#This Row],[cic]]=1,(AND(H6544=1,H6546=0))),1,0)</f>
        <v>0</v>
      </c>
      <c r="J6545">
        <f>Tabla3[[#This Row],[pas]]+J6544</f>
        <v>26</v>
      </c>
    </row>
    <row r="6546" spans="1:10" x14ac:dyDescent="0.25">
      <c r="A6546">
        <v>102.22686767578099</v>
      </c>
      <c r="B6546">
        <v>3.2322406768798801</v>
      </c>
      <c r="C6546">
        <v>9.2554091679630801E-4</v>
      </c>
      <c r="D6546">
        <v>3.23131517507136</v>
      </c>
      <c r="E6546">
        <v>2.5786115998016601E-4</v>
      </c>
      <c r="F6546">
        <f>Tabla3[[#This Row],[Axial Force ]]/$M$12</f>
        <v>2.1984272618447527</v>
      </c>
      <c r="G6546">
        <f>Tabla3[[#This Row],[Axial Displacement ]]/$M$9</f>
        <v>3.7584193917207909E-2</v>
      </c>
      <c r="H6546">
        <f>IF(Tabla3[[#This Row],[Axial Displacement Command ]]=D6545,1,0)</f>
        <v>0</v>
      </c>
      <c r="I6546">
        <f>IF(AND(Tabla3[[#This Row],[cic]]=1,(AND(H6545=1,H6547=0))),1,0)</f>
        <v>0</v>
      </c>
      <c r="J6546">
        <f>Tabla3[[#This Row],[pas]]+J6545</f>
        <v>26</v>
      </c>
    </row>
    <row r="6547" spans="1:10" x14ac:dyDescent="0.25">
      <c r="A6547">
        <v>101.961303710938</v>
      </c>
      <c r="B6547">
        <v>3.2293761614710101</v>
      </c>
      <c r="C6547">
        <v>1.39760970796488E-3</v>
      </c>
      <c r="D6547">
        <v>3.22797847911716</v>
      </c>
      <c r="E6547">
        <v>-2.4376542569370899E-2</v>
      </c>
      <c r="F6547">
        <f>Tabla3[[#This Row],[Axial Force ]]/$M$12</f>
        <v>2.1927162088373762</v>
      </c>
      <c r="G6547">
        <f>Tabla3[[#This Row],[Axial Displacement ]]/$M$9</f>
        <v>3.7550885598500117E-2</v>
      </c>
      <c r="H6547">
        <f>IF(Tabla3[[#This Row],[Axial Displacement Command ]]=D6546,1,0)</f>
        <v>0</v>
      </c>
      <c r="I6547">
        <f>IF(AND(Tabla3[[#This Row],[cic]]=1,(AND(H6546=1,H6548=0))),1,0)</f>
        <v>0</v>
      </c>
      <c r="J6547">
        <f>Tabla3[[#This Row],[pas]]+J6546</f>
        <v>26</v>
      </c>
    </row>
    <row r="6548" spans="1:10" x14ac:dyDescent="0.25">
      <c r="A6548">
        <v>101.353591918945</v>
      </c>
      <c r="B6548">
        <v>3.2250380609184499</v>
      </c>
      <c r="C6548">
        <v>3.9601326307092699E-4</v>
      </c>
      <c r="D6548">
        <v>3.2246420159936</v>
      </c>
      <c r="E6548">
        <v>-1.33520609324478E-3</v>
      </c>
      <c r="F6548">
        <f>Tabla3[[#This Row],[Axial Force ]]/$M$12</f>
        <v>2.1796471380418279</v>
      </c>
      <c r="G6548">
        <f>Tabla3[[#This Row],[Axial Displacement ]]/$M$9</f>
        <v>3.7500442568819188E-2</v>
      </c>
      <c r="H6548">
        <f>IF(Tabla3[[#This Row],[Axial Displacement Command ]]=D6547,1,0)</f>
        <v>0</v>
      </c>
      <c r="I6548">
        <f>IF(AND(Tabla3[[#This Row],[cic]]=1,(AND(H6547=1,H6549=0))),1,0)</f>
        <v>0</v>
      </c>
      <c r="J6548">
        <f>Tabla3[[#This Row],[pas]]+J6547</f>
        <v>26</v>
      </c>
    </row>
    <row r="6549" spans="1:10" x14ac:dyDescent="0.25">
      <c r="A6549">
        <v>101.20603942871099</v>
      </c>
      <c r="B6549">
        <v>3.2213116064667702</v>
      </c>
      <c r="C6549" s="2">
        <v>6.19888318453832E-6</v>
      </c>
      <c r="D6549">
        <v>3.2213053200393902</v>
      </c>
      <c r="E6549" s="2">
        <v>2.7822361303719801E-5</v>
      </c>
      <c r="F6549">
        <f>Tabla3[[#This Row],[Axial Force ]]/$M$12</f>
        <v>2.1764739662088384</v>
      </c>
      <c r="G6549">
        <f>Tabla3[[#This Row],[Axial Displacement ]]/$M$9</f>
        <v>3.7457111703101981E-2</v>
      </c>
      <c r="H6549">
        <f>IF(Tabla3[[#This Row],[Axial Displacement Command ]]=D6548,1,0)</f>
        <v>0</v>
      </c>
      <c r="I6549">
        <f>IF(AND(Tabla3[[#This Row],[cic]]=1,(AND(H6548=1,H6550=0))),1,0)</f>
        <v>0</v>
      </c>
      <c r="J6549">
        <f>Tabla3[[#This Row],[pas]]+J6548</f>
        <v>26</v>
      </c>
    </row>
    <row r="6550" spans="1:10" x14ac:dyDescent="0.25">
      <c r="A6550">
        <v>100.77139282226599</v>
      </c>
      <c r="B6550">
        <v>3.21751367300749</v>
      </c>
      <c r="C6550">
        <v>4.5514107682720399E-4</v>
      </c>
      <c r="D6550">
        <v>3.2179686240851901</v>
      </c>
      <c r="E6550" s="2">
        <v>-2.9275780022430802E-5</v>
      </c>
      <c r="F6550">
        <f>Tabla3[[#This Row],[Axial Force ]]/$M$12</f>
        <v>2.167126727360559</v>
      </c>
      <c r="G6550">
        <f>Tabla3[[#This Row],[Axial Displacement ]]/$M$9</f>
        <v>3.7412949686133602E-2</v>
      </c>
      <c r="H6550">
        <f>IF(Tabla3[[#This Row],[Axial Displacement Command ]]=D6549,1,0)</f>
        <v>0</v>
      </c>
      <c r="I6550">
        <f>IF(AND(Tabla3[[#This Row],[cic]]=1,(AND(H6549=1,H6551=0))),1,0)</f>
        <v>0</v>
      </c>
      <c r="J6550">
        <f>Tabla3[[#This Row],[pas]]+J6549</f>
        <v>26</v>
      </c>
    </row>
    <row r="6551" spans="1:10" x14ac:dyDescent="0.25">
      <c r="A6551">
        <v>100.33229064941401</v>
      </c>
      <c r="B6551">
        <v>3.2134258653968599</v>
      </c>
      <c r="C6551">
        <v>1.2063979966114901E-3</v>
      </c>
      <c r="D6551">
        <v>3.2146321609616302</v>
      </c>
      <c r="E6551">
        <v>-1.3069251281194699E-3</v>
      </c>
      <c r="F6551">
        <f>Tabla3[[#This Row],[Axial Force ]]/$M$12</f>
        <v>2.1576836698798711</v>
      </c>
      <c r="G6551">
        <f>Tabla3[[#This Row],[Axial Displacement ]]/$M$9</f>
        <v>3.7365417039498368E-2</v>
      </c>
      <c r="H6551">
        <f>IF(Tabla3[[#This Row],[Axial Displacement Command ]]=D6550,1,0)</f>
        <v>0</v>
      </c>
      <c r="I6551">
        <f>IF(AND(Tabla3[[#This Row],[cic]]=1,(AND(H6550=1,H6552=0))),1,0)</f>
        <v>0</v>
      </c>
      <c r="J6551">
        <f>Tabla3[[#This Row],[pas]]+J6550</f>
        <v>26</v>
      </c>
    </row>
    <row r="6552" spans="1:10" x14ac:dyDescent="0.25">
      <c r="A6552">
        <v>99.697311401367202</v>
      </c>
      <c r="B6552">
        <v>3.2091094180941599</v>
      </c>
      <c r="C6552">
        <v>2.18629838855122E-3</v>
      </c>
      <c r="D6552">
        <v>3.2112956978380698</v>
      </c>
      <c r="E6552">
        <v>-3.77691435460292E-4</v>
      </c>
      <c r="F6552">
        <f>Tabla3[[#This Row],[Axial Force ]]/$M$12</f>
        <v>2.1440282021799399</v>
      </c>
      <c r="G6552">
        <f>Tabla3[[#This Row],[Axial Displacement ]]/$M$9</f>
        <v>3.7315225791792556E-2</v>
      </c>
      <c r="H6552">
        <f>IF(Tabla3[[#This Row],[Axial Displacement Command ]]=D6551,1,0)</f>
        <v>0</v>
      </c>
      <c r="I6552">
        <f>IF(AND(Tabla3[[#This Row],[cic]]=1,(AND(H6551=1,H6553=0))),1,0)</f>
        <v>0</v>
      </c>
      <c r="J6552">
        <f>Tabla3[[#This Row],[pas]]+J6551</f>
        <v>26</v>
      </c>
    </row>
    <row r="6553" spans="1:10" x14ac:dyDescent="0.25">
      <c r="A6553">
        <v>99.815719604492202</v>
      </c>
      <c r="B6553">
        <v>3.2053005415946201</v>
      </c>
      <c r="C6553">
        <v>2.65836706603295E-3</v>
      </c>
      <c r="D6553">
        <v>3.20795900188386</v>
      </c>
      <c r="E6553">
        <v>2.3869796450526299E-4</v>
      </c>
      <c r="F6553">
        <f>Tabla3[[#This Row],[Axial Force ]]/$M$12</f>
        <v>2.14657461515037</v>
      </c>
      <c r="G6553">
        <f>Tabla3[[#This Row],[Axial Displacement ]]/$M$9</f>
        <v>3.7270936530170003E-2</v>
      </c>
      <c r="H6553">
        <f>IF(Tabla3[[#This Row],[Axial Displacement Command ]]=D6552,1,0)</f>
        <v>0</v>
      </c>
      <c r="I6553">
        <f>IF(AND(Tabla3[[#This Row],[cic]]=1,(AND(H6552=1,H6554=0))),1,0)</f>
        <v>0</v>
      </c>
      <c r="J6553">
        <f>Tabla3[[#This Row],[pas]]+J6552</f>
        <v>26</v>
      </c>
    </row>
    <row r="6554" spans="1:10" x14ac:dyDescent="0.25">
      <c r="A6554">
        <v>99.519416809082003</v>
      </c>
      <c r="B6554">
        <v>3.2021426595747502</v>
      </c>
      <c r="C6554">
        <v>2.4797916466923202E-3</v>
      </c>
      <c r="D6554">
        <v>3.2046225387603</v>
      </c>
      <c r="E6554">
        <v>-1.4803242720518E-3</v>
      </c>
      <c r="F6554">
        <f>Tabla3[[#This Row],[Axial Force ]]/$M$12</f>
        <v>2.1402025120232691</v>
      </c>
      <c r="G6554">
        <f>Tabla3[[#This Row],[Axial Displacement ]]/$M$9</f>
        <v>3.7234216971799419E-2</v>
      </c>
      <c r="H6554">
        <f>IF(Tabla3[[#This Row],[Axial Displacement Command ]]=D6553,1,0)</f>
        <v>0</v>
      </c>
      <c r="I6554">
        <f>IF(AND(Tabla3[[#This Row],[cic]]=1,(AND(H6553=1,H6555=0))),1,0)</f>
        <v>0</v>
      </c>
      <c r="J6554">
        <f>Tabla3[[#This Row],[pas]]+J6553</f>
        <v>26</v>
      </c>
    </row>
    <row r="6555" spans="1:10" x14ac:dyDescent="0.25">
      <c r="A6555">
        <v>99.356643676757798</v>
      </c>
      <c r="B6555">
        <v>3.1998432241380201</v>
      </c>
      <c r="C6555">
        <v>1.44267085033789E-3</v>
      </c>
      <c r="D6555">
        <v>3.2012858428061</v>
      </c>
      <c r="E6555">
        <v>-1.05539470496296E-3</v>
      </c>
      <c r="F6555">
        <f>Tabla3[[#This Row],[Axial Force ]]/$M$12</f>
        <v>2.1367020145539311</v>
      </c>
      <c r="G6555">
        <f>Tabla3[[#This Row],[Axial Displacement ]]/$M$9</f>
        <v>3.7207479350442094E-2</v>
      </c>
      <c r="H6555">
        <f>IF(Tabla3[[#This Row],[Axial Displacement Command ]]=D6554,1,0)</f>
        <v>0</v>
      </c>
      <c r="I6555">
        <f>IF(AND(Tabla3[[#This Row],[cic]]=1,(AND(H6554=1,H6556=0))),1,0)</f>
        <v>0</v>
      </c>
      <c r="J6555">
        <f>Tabla3[[#This Row],[pas]]+J6554</f>
        <v>26</v>
      </c>
    </row>
    <row r="6556" spans="1:10" x14ac:dyDescent="0.25">
      <c r="A6556">
        <v>99.352127075195298</v>
      </c>
      <c r="B6556">
        <v>3.19628114812076</v>
      </c>
      <c r="C6556">
        <v>1.66797633482929E-3</v>
      </c>
      <c r="D6556">
        <v>3.1979491468518999</v>
      </c>
      <c r="E6556">
        <v>-6.9158153337411899E-4</v>
      </c>
      <c r="F6556">
        <f>Tabla3[[#This Row],[Axial Force ]]/$M$12</f>
        <v>2.1366048833375335</v>
      </c>
      <c r="G6556">
        <f>Tabla3[[#This Row],[Axial Displacement ]]/$M$9</f>
        <v>3.7166059861869299E-2</v>
      </c>
      <c r="H6556">
        <f>IF(Tabla3[[#This Row],[Axial Displacement Command ]]=D6555,1,0)</f>
        <v>0</v>
      </c>
      <c r="I6556">
        <f>IF(AND(Tabla3[[#This Row],[cic]]=1,(AND(H6555=1,H6557=0))),1,0)</f>
        <v>0</v>
      </c>
      <c r="J6556">
        <f>Tabla3[[#This Row],[pas]]+J6555</f>
        <v>26</v>
      </c>
    </row>
    <row r="6557" spans="1:10" x14ac:dyDescent="0.25">
      <c r="A6557">
        <v>98.942886352539105</v>
      </c>
      <c r="B6557">
        <v>3.1936920713633299</v>
      </c>
      <c r="C6557">
        <v>9.2077254976175005E-4</v>
      </c>
      <c r="D6557">
        <v>3.19461268372834</v>
      </c>
      <c r="E6557">
        <v>-2.5284093680966202E-3</v>
      </c>
      <c r="F6557">
        <f>Tabla3[[#This Row],[Axial Force ]]/$M$12</f>
        <v>2.1278040075814859</v>
      </c>
      <c r="G6557">
        <f>Tabla3[[#This Row],[Axial Displacement ]]/$M$9</f>
        <v>3.7135954318178253E-2</v>
      </c>
      <c r="H6557">
        <f>IF(Tabla3[[#This Row],[Axial Displacement Command ]]=D6556,1,0)</f>
        <v>0</v>
      </c>
      <c r="I6557">
        <f>IF(AND(Tabla3[[#This Row],[cic]]=1,(AND(H6556=1,H6558=0))),1,0)</f>
        <v>0</v>
      </c>
      <c r="J6557">
        <f>Tabla3[[#This Row],[pas]]+J6556</f>
        <v>26</v>
      </c>
    </row>
    <row r="6558" spans="1:10" x14ac:dyDescent="0.25">
      <c r="A6558">
        <v>98.64990234375</v>
      </c>
      <c r="B6558">
        <v>3.19047691300511</v>
      </c>
      <c r="C6558">
        <v>7.9917907669369004E-4</v>
      </c>
      <c r="D6558">
        <v>3.1912759877741301</v>
      </c>
      <c r="E6558">
        <v>6.0134686918900105E-4</v>
      </c>
      <c r="F6558">
        <f>Tabla3[[#This Row],[Axial Force ]]/$M$12</f>
        <v>2.1215032762096775</v>
      </c>
      <c r="G6558">
        <f>Tabla3[[#This Row],[Axial Displacement ]]/$M$9</f>
        <v>3.7098568755873369E-2</v>
      </c>
      <c r="H6558">
        <f>IF(Tabla3[[#This Row],[Axial Displacement Command ]]=D6557,1,0)</f>
        <v>0</v>
      </c>
      <c r="I6558">
        <f>IF(AND(Tabla3[[#This Row],[cic]]=1,(AND(H6557=1,H6559=0))),1,0)</f>
        <v>0</v>
      </c>
      <c r="J6558">
        <f>Tabla3[[#This Row],[pas]]+J6557</f>
        <v>26</v>
      </c>
    </row>
    <row r="6559" spans="1:10" x14ac:dyDescent="0.25">
      <c r="A6559">
        <v>98.178390502929702</v>
      </c>
      <c r="B6559">
        <v>3.18707223050296</v>
      </c>
      <c r="C6559">
        <v>8.6712839220126603E-4</v>
      </c>
      <c r="D6559">
        <v>3.1879392918199301</v>
      </c>
      <c r="E6559">
        <v>-8.2336777040836805E-4</v>
      </c>
      <c r="F6559">
        <f>Tabla3[[#This Row],[Axial Force ]]/$M$12</f>
        <v>2.111363236622144</v>
      </c>
      <c r="G6559">
        <f>Tabla3[[#This Row],[Axial Displacement ]]/$M$9</f>
        <v>3.705897942445302E-2</v>
      </c>
      <c r="H6559">
        <f>IF(Tabla3[[#This Row],[Axial Displacement Command ]]=D6558,1,0)</f>
        <v>0</v>
      </c>
      <c r="I6559">
        <f>IF(AND(Tabla3[[#This Row],[cic]]=1,(AND(H6558=1,H6560=0))),1,0)</f>
        <v>0</v>
      </c>
      <c r="J6559">
        <f>Tabla3[[#This Row],[pas]]+J6558</f>
        <v>26</v>
      </c>
    </row>
    <row r="6560" spans="1:10" x14ac:dyDescent="0.25">
      <c r="A6560">
        <v>98.101097106933594</v>
      </c>
      <c r="B6560">
        <v>3.1843113247305199</v>
      </c>
      <c r="C6560">
        <v>2.9158593406464201E-4</v>
      </c>
      <c r="D6560">
        <v>3.1846030615270098</v>
      </c>
      <c r="E6560">
        <v>-1.53331924934719E-4</v>
      </c>
      <c r="F6560">
        <f>Tabla3[[#This Row],[Axial Force ]]/$M$12</f>
        <v>2.1097010130523355</v>
      </c>
      <c r="G6560">
        <f>Tabla3[[#This Row],[Axial Displacement ]]/$M$9</f>
        <v>3.7026875868959537E-2</v>
      </c>
      <c r="H6560">
        <f>IF(Tabla3[[#This Row],[Axial Displacement Command ]]=D6559,1,0)</f>
        <v>0</v>
      </c>
      <c r="I6560">
        <f>IF(AND(Tabla3[[#This Row],[cic]]=1,(AND(H6559=1,H6561=0))),1,0)</f>
        <v>0</v>
      </c>
      <c r="J6560">
        <f>Tabla3[[#This Row],[pas]]+J6559</f>
        <v>26</v>
      </c>
    </row>
    <row r="6561" spans="1:10" x14ac:dyDescent="0.25">
      <c r="A6561">
        <v>97.993637084960895</v>
      </c>
      <c r="B6561">
        <v>3.18091385997832</v>
      </c>
      <c r="C6561">
        <v>3.5238267059867201E-4</v>
      </c>
      <c r="D6561">
        <v>3.1812663655728102</v>
      </c>
      <c r="E6561">
        <v>4.4293895484770501E-4</v>
      </c>
      <c r="F6561">
        <f>Tabla3[[#This Row],[Axial Force ]]/$M$12</f>
        <v>2.1073900448378686</v>
      </c>
      <c r="G6561">
        <f>Tabla3[[#This Row],[Axial Displacement ]]/$M$9</f>
        <v>3.6987370464864187E-2</v>
      </c>
      <c r="H6561">
        <f>IF(Tabla3[[#This Row],[Axial Displacement Command ]]=D6560,1,0)</f>
        <v>0</v>
      </c>
      <c r="I6561">
        <f>IF(AND(Tabla3[[#This Row],[cic]]=1,(AND(H6560=1,H6562=0))),1,0)</f>
        <v>0</v>
      </c>
      <c r="J6561">
        <f>Tabla3[[#This Row],[pas]]+J6560</f>
        <v>26</v>
      </c>
    </row>
    <row r="6562" spans="1:10" x14ac:dyDescent="0.25">
      <c r="A6562">
        <v>97.745590209960895</v>
      </c>
      <c r="B6562">
        <v>3.1780386343598401</v>
      </c>
      <c r="C6562">
        <v>1.08957287636713E-4</v>
      </c>
      <c r="D6562">
        <v>3.1779296696186101</v>
      </c>
      <c r="E6562">
        <v>1.22342726172064E-4</v>
      </c>
      <c r="F6562">
        <f>Tabla3[[#This Row],[Axial Force ]]/$M$12</f>
        <v>2.1020557034400191</v>
      </c>
      <c r="G6562">
        <f>Tabla3[[#This Row],[Axial Displacement ]]/$M$9</f>
        <v>3.6953937608835349E-2</v>
      </c>
      <c r="H6562">
        <f>IF(Tabla3[[#This Row],[Axial Displacement Command ]]=D6561,1,0)</f>
        <v>0</v>
      </c>
      <c r="I6562">
        <f>IF(AND(Tabla3[[#This Row],[cic]]=1,(AND(H6561=1,H6563=0))),1,0)</f>
        <v>0</v>
      </c>
      <c r="J6562">
        <f>Tabla3[[#This Row],[pas]]+J6561</f>
        <v>26</v>
      </c>
    </row>
    <row r="6563" spans="1:10" x14ac:dyDescent="0.25">
      <c r="A6563">
        <v>97.288047790527301</v>
      </c>
      <c r="B6563">
        <v>3.17467330023646</v>
      </c>
      <c r="C6563" s="2">
        <v>8.0108641498100001E-5</v>
      </c>
      <c r="D6563">
        <v>3.1745932064950502</v>
      </c>
      <c r="E6563" s="2">
        <v>5.1315147686636902E-6</v>
      </c>
      <c r="F6563">
        <f>Tabla3[[#This Row],[Axial Force ]]/$M$12</f>
        <v>2.0922160815167161</v>
      </c>
      <c r="G6563">
        <f>Tabla3[[#This Row],[Axial Displacement ]]/$M$9</f>
        <v>3.6914805816703027E-2</v>
      </c>
      <c r="H6563">
        <f>IF(Tabla3[[#This Row],[Axial Displacement Command ]]=D6562,1,0)</f>
        <v>0</v>
      </c>
      <c r="I6563">
        <f>IF(AND(Tabla3[[#This Row],[cic]]=1,(AND(H6562=1,H6564=0))),1,0)</f>
        <v>0</v>
      </c>
      <c r="J6563">
        <f>Tabla3[[#This Row],[pas]]+J6562</f>
        <v>26</v>
      </c>
    </row>
    <row r="6564" spans="1:10" x14ac:dyDescent="0.25">
      <c r="A6564">
        <v>96.798439025878906</v>
      </c>
      <c r="B6564">
        <v>3.1711971387267099</v>
      </c>
      <c r="C6564" s="2">
        <v>5.9366225713120002E-5</v>
      </c>
      <c r="D6564">
        <v>3.1712565105408399</v>
      </c>
      <c r="E6564">
        <v>-1.87153045771993E-3</v>
      </c>
      <c r="F6564">
        <f>Tabla3[[#This Row],[Axial Force ]]/$M$12</f>
        <v>2.0816868607715895</v>
      </c>
      <c r="G6564">
        <f>Tabla3[[#This Row],[Axial Displacement ]]/$M$9</f>
        <v>3.6874385334031513E-2</v>
      </c>
      <c r="H6564">
        <f>IF(Tabla3[[#This Row],[Axial Displacement Command ]]=D6563,1,0)</f>
        <v>0</v>
      </c>
      <c r="I6564">
        <f>IF(AND(Tabla3[[#This Row],[cic]]=1,(AND(H6563=1,H6565=0))),1,0)</f>
        <v>0</v>
      </c>
      <c r="J6564">
        <f>Tabla3[[#This Row],[pas]]+J6563</f>
        <v>26</v>
      </c>
    </row>
    <row r="6565" spans="1:10" x14ac:dyDescent="0.25">
      <c r="A6565">
        <v>96.737663269042997</v>
      </c>
      <c r="B6565">
        <v>3.1669628806412198</v>
      </c>
      <c r="C6565">
        <v>9.5701216196175697E-4</v>
      </c>
      <c r="D6565">
        <v>3.1679198145866398</v>
      </c>
      <c r="E6565">
        <v>-1.1226330798308501E-3</v>
      </c>
      <c r="F6565">
        <f>Tabla3[[#This Row],[Axial Force ]]/$M$12</f>
        <v>2.0803798552482364</v>
      </c>
      <c r="G6565">
        <f>Tabla3[[#This Row],[Axial Displacement ]]/$M$9</f>
        <v>3.6825149774897904E-2</v>
      </c>
      <c r="H6565">
        <f>IF(Tabla3[[#This Row],[Axial Displacement Command ]]=D6564,1,0)</f>
        <v>0</v>
      </c>
      <c r="I6565">
        <f>IF(AND(Tabla3[[#This Row],[cic]]=1,(AND(H6564=1,H6566=0))),1,0)</f>
        <v>0</v>
      </c>
      <c r="J6565">
        <f>Tabla3[[#This Row],[pas]]+J6564</f>
        <v>26</v>
      </c>
    </row>
    <row r="6566" spans="1:10" x14ac:dyDescent="0.25">
      <c r="A6566">
        <v>96.566322326660199</v>
      </c>
      <c r="B6566">
        <v>3.16405901685357</v>
      </c>
      <c r="C6566">
        <v>5.2452088539212095E-4</v>
      </c>
      <c r="D6566">
        <v>3.1645833514630799</v>
      </c>
      <c r="E6566">
        <v>-1.0551360674071501E-3</v>
      </c>
      <c r="F6566">
        <f>Tabla3[[#This Row],[Axial Force ]]/$M$12</f>
        <v>2.0766951037991439</v>
      </c>
      <c r="G6566">
        <f>Tabla3[[#This Row],[Axial Displacement ]]/$M$9</f>
        <v>3.6791383916901975E-2</v>
      </c>
      <c r="H6566">
        <f>IF(Tabla3[[#This Row],[Axial Displacement Command ]]=D6565,1,0)</f>
        <v>0</v>
      </c>
      <c r="I6566">
        <f>IF(AND(Tabla3[[#This Row],[cic]]=1,(AND(H6565=1,H6567=0))),1,0)</f>
        <v>0</v>
      </c>
      <c r="J6566">
        <f>Tabla3[[#This Row],[pas]]+J6565</f>
        <v>26</v>
      </c>
    </row>
    <row r="6567" spans="1:10" x14ac:dyDescent="0.25">
      <c r="A6567">
        <v>95.951522827148395</v>
      </c>
      <c r="B6567">
        <v>3.16044338978827</v>
      </c>
      <c r="C6567">
        <v>8.0347058428742501E-4</v>
      </c>
      <c r="D6567">
        <v>3.1612468883395199</v>
      </c>
      <c r="E6567">
        <v>-2.8817260044888799E-4</v>
      </c>
      <c r="F6567">
        <f>Tabla3[[#This Row],[Axial Force ]]/$M$12</f>
        <v>2.0634736091859871</v>
      </c>
      <c r="G6567">
        <f>Tabla3[[#This Row],[Axial Displacement ]]/$M$9</f>
        <v>3.6749341741724069E-2</v>
      </c>
      <c r="H6567">
        <f>IF(Tabla3[[#This Row],[Axial Displacement Command ]]=D6566,1,0)</f>
        <v>0</v>
      </c>
      <c r="I6567">
        <f>IF(AND(Tabla3[[#This Row],[cic]]=1,(AND(H6566=1,H6568=0))),1,0)</f>
        <v>0</v>
      </c>
      <c r="J6567">
        <f>Tabla3[[#This Row],[pas]]+J6566</f>
        <v>26</v>
      </c>
    </row>
    <row r="6568" spans="1:10" x14ac:dyDescent="0.25">
      <c r="A6568">
        <v>95.924201965332003</v>
      </c>
      <c r="B6568">
        <v>3.1573676969856002</v>
      </c>
      <c r="C6568">
        <v>5.4240229019342201E-4</v>
      </c>
      <c r="D6568">
        <v>3.1579101923853199</v>
      </c>
      <c r="E6568">
        <v>-1.66444976912317E-3</v>
      </c>
      <c r="F6568">
        <f>Tabla3[[#This Row],[Axial Force ]]/$M$12</f>
        <v>2.0628860637705806</v>
      </c>
      <c r="G6568">
        <f>Tabla3[[#This Row],[Axial Displacement ]]/$M$9</f>
        <v>3.6713577871925585E-2</v>
      </c>
      <c r="H6568">
        <f>IF(Tabla3[[#This Row],[Axial Displacement Command ]]=D6567,1,0)</f>
        <v>0</v>
      </c>
      <c r="I6568">
        <f>IF(AND(Tabla3[[#This Row],[cic]]=1,(AND(H6567=1,H6569=0))),1,0)</f>
        <v>0</v>
      </c>
      <c r="J6568">
        <f>Tabla3[[#This Row],[pas]]+J6567</f>
        <v>26</v>
      </c>
    </row>
    <row r="6569" spans="1:10" x14ac:dyDescent="0.25">
      <c r="A6569">
        <v>95.681640625</v>
      </c>
      <c r="B6569">
        <v>3.1542812939733298</v>
      </c>
      <c r="C6569">
        <v>2.9230116638245801E-4</v>
      </c>
      <c r="D6569">
        <v>3.1545737292617599</v>
      </c>
      <c r="E6569">
        <v>1.3787705483991901E-3</v>
      </c>
      <c r="F6569">
        <f>Tabla3[[#This Row],[Axial Force ]]/$M$12</f>
        <v>2.057669690860215</v>
      </c>
      <c r="G6569">
        <f>Tabla3[[#This Row],[Axial Displacement ]]/$M$9</f>
        <v>3.6677689464806158E-2</v>
      </c>
      <c r="H6569">
        <f>IF(Tabla3[[#This Row],[Axial Displacement Command ]]=D6568,1,0)</f>
        <v>0</v>
      </c>
      <c r="I6569">
        <f>IF(AND(Tabla3[[#This Row],[cic]]=1,(AND(H6568=1,H6570=0))),1,0)</f>
        <v>0</v>
      </c>
      <c r="J6569">
        <f>Tabla3[[#This Row],[pas]]+J6568</f>
        <v>26</v>
      </c>
    </row>
    <row r="6570" spans="1:10" x14ac:dyDescent="0.25">
      <c r="A6570">
        <v>95.607727050781307</v>
      </c>
      <c r="B6570">
        <v>3.15080513246357</v>
      </c>
      <c r="C6570">
        <v>4.3177604425181899E-4</v>
      </c>
      <c r="D6570">
        <v>3.1512370333075501</v>
      </c>
      <c r="E6570">
        <v>-1.1580234513530699E-3</v>
      </c>
      <c r="F6570">
        <f>Tabla3[[#This Row],[Axial Force ]]/$M$12</f>
        <v>2.0560801516297054</v>
      </c>
      <c r="G6570">
        <f>Tabla3[[#This Row],[Axial Displacement ]]/$M$9</f>
        <v>3.6637268982134534E-2</v>
      </c>
      <c r="H6570">
        <f>IF(Tabla3[[#This Row],[Axial Displacement Command ]]=D6569,1,0)</f>
        <v>0</v>
      </c>
      <c r="I6570">
        <f>IF(AND(Tabla3[[#This Row],[cic]]=1,(AND(H6569=1,H6571=0))),1,0)</f>
        <v>0</v>
      </c>
      <c r="J6570">
        <f>Tabla3[[#This Row],[pas]]+J6569</f>
        <v>26</v>
      </c>
    </row>
    <row r="6571" spans="1:10" x14ac:dyDescent="0.25">
      <c r="A6571">
        <v>95.484527587890597</v>
      </c>
      <c r="B6571">
        <v>3.1474542338401101</v>
      </c>
      <c r="C6571">
        <v>4.4608117377720202E-4</v>
      </c>
      <c r="D6571">
        <v>3.1479003373533501</v>
      </c>
      <c r="E6571" s="2">
        <v>2.9776806798054201E-5</v>
      </c>
      <c r="F6571">
        <f>Tabla3[[#This Row],[Axial Force ]]/$M$12</f>
        <v>2.0534307008148516</v>
      </c>
      <c r="G6571">
        <f>Tabla3[[#This Row],[Axial Displacement ]]/$M$9</f>
        <v>3.6598305044652446E-2</v>
      </c>
      <c r="H6571">
        <f>IF(Tabla3[[#This Row],[Axial Displacement Command ]]=D6570,1,0)</f>
        <v>0</v>
      </c>
      <c r="I6571">
        <f>IF(AND(Tabla3[[#This Row],[cic]]=1,(AND(H6570=1,H6572=0))),1,0)</f>
        <v>0</v>
      </c>
      <c r="J6571">
        <f>Tabla3[[#This Row],[pas]]+J6570</f>
        <v>26</v>
      </c>
    </row>
    <row r="6572" spans="1:10" x14ac:dyDescent="0.25">
      <c r="A6572">
        <v>95.003959655761705</v>
      </c>
      <c r="B6572">
        <v>3.1439387239515799</v>
      </c>
      <c r="C6572">
        <v>6.2513350940207602E-4</v>
      </c>
      <c r="D6572">
        <v>3.1445638742297901</v>
      </c>
      <c r="E6572">
        <v>4.3406214444985402E-4</v>
      </c>
      <c r="F6572">
        <f>Tabla3[[#This Row],[Axial Force ]]/$M$12</f>
        <v>2.0430959065755205</v>
      </c>
      <c r="G6572">
        <f>Tabla3[[#This Row],[Axial Displacement ]]/$M$9</f>
        <v>3.6557427022692789E-2</v>
      </c>
      <c r="H6572">
        <f>IF(Tabla3[[#This Row],[Axial Displacement Command ]]=D6571,1,0)</f>
        <v>0</v>
      </c>
      <c r="I6572">
        <f>IF(AND(Tabla3[[#This Row],[cic]]=1,(AND(H6571=1,H6573=0))),1,0)</f>
        <v>0</v>
      </c>
      <c r="J6572">
        <f>Tabla3[[#This Row],[pas]]+J6571</f>
        <v>26</v>
      </c>
    </row>
    <row r="6573" spans="1:10" x14ac:dyDescent="0.25">
      <c r="A6573">
        <v>94.871101379394503</v>
      </c>
      <c r="B6573">
        <v>3.1408488284796499</v>
      </c>
      <c r="C6573">
        <v>3.7837028799003698E-4</v>
      </c>
      <c r="D6573">
        <v>3.1412271782755901</v>
      </c>
      <c r="E6573">
        <v>-4.9879690777743203E-4</v>
      </c>
      <c r="F6573">
        <f>Tabla3[[#This Row],[Axial Force ]]/$M$12</f>
        <v>2.0402387393418171</v>
      </c>
      <c r="G6573">
        <f>Tabla3[[#This Row],[Axial Displacement ]]/$M$9</f>
        <v>3.6521498005577323E-2</v>
      </c>
      <c r="H6573">
        <f>IF(Tabla3[[#This Row],[Axial Displacement Command ]]=D6572,1,0)</f>
        <v>0</v>
      </c>
      <c r="I6573">
        <f>IF(AND(Tabla3[[#This Row],[cic]]=1,(AND(H6572=1,H6574=0))),1,0)</f>
        <v>0</v>
      </c>
      <c r="J6573">
        <f>Tabla3[[#This Row],[pas]]+J6572</f>
        <v>26</v>
      </c>
    </row>
    <row r="6574" spans="1:10" x14ac:dyDescent="0.25">
      <c r="A6574">
        <v>94.216247558593807</v>
      </c>
      <c r="B6574">
        <v>3.1378911808133099</v>
      </c>
      <c r="C6574" s="2">
        <v>7.1525574352193601E-7</v>
      </c>
      <c r="D6574">
        <v>3.1378904823213798</v>
      </c>
      <c r="E6574" s="2">
        <v>6.7190264019245701E-5</v>
      </c>
      <c r="F6574">
        <f>Tabla3[[#This Row],[Axial Force ]]/$M$12</f>
        <v>2.0261558614751358</v>
      </c>
      <c r="G6574">
        <f>Tabla3[[#This Row],[Axial Displacement ]]/$M$9</f>
        <v>3.6487106753643139E-2</v>
      </c>
      <c r="H6574">
        <f>IF(Tabla3[[#This Row],[Axial Displacement Command ]]=D6573,1,0)</f>
        <v>0</v>
      </c>
      <c r="I6574">
        <f>IF(AND(Tabla3[[#This Row],[cic]]=1,(AND(H6573=1,H6575=0))),1,0)</f>
        <v>0</v>
      </c>
      <c r="J6574">
        <f>Tabla3[[#This Row],[pas]]+J6573</f>
        <v>26</v>
      </c>
    </row>
    <row r="6575" spans="1:10" x14ac:dyDescent="0.25">
      <c r="A6575">
        <v>94.120414733886705</v>
      </c>
      <c r="B6575">
        <v>3.13424342311919</v>
      </c>
      <c r="C6575">
        <v>3.1065940220287303E-4</v>
      </c>
      <c r="D6575">
        <v>3.1345542520284702</v>
      </c>
      <c r="E6575">
        <v>-1.03387526451115E-3</v>
      </c>
      <c r="F6575">
        <f>Tabla3[[#This Row],[Axial Force ]]/$M$12</f>
        <v>2.0240949405136925</v>
      </c>
      <c r="G6575">
        <f>Tabla3[[#This Row],[Axial Displacement ]]/$M$9</f>
        <v>3.6444690966502206E-2</v>
      </c>
      <c r="H6575">
        <f>IF(Tabla3[[#This Row],[Axial Displacement Command ]]=D6574,1,0)</f>
        <v>0</v>
      </c>
      <c r="I6575">
        <f>IF(AND(Tabla3[[#This Row],[cic]]=1,(AND(H6574=1,H6576=0))),1,0)</f>
        <v>0</v>
      </c>
      <c r="J6575">
        <f>Tabla3[[#This Row],[pas]]+J6574</f>
        <v>26</v>
      </c>
    </row>
    <row r="6576" spans="1:10" x14ac:dyDescent="0.25">
      <c r="A6576">
        <v>93.752876281738295</v>
      </c>
      <c r="B6576">
        <v>3.13062779605389</v>
      </c>
      <c r="C6576">
        <v>5.8960915794159497E-4</v>
      </c>
      <c r="D6576">
        <v>3.1312175560742599</v>
      </c>
      <c r="E6576">
        <v>-1.5216832025544099E-3</v>
      </c>
      <c r="F6576">
        <f>Tabla3[[#This Row],[Axial Force ]]/$M$12</f>
        <v>2.016190887779318</v>
      </c>
      <c r="G6576">
        <f>Tabla3[[#This Row],[Axial Displacement ]]/$M$9</f>
        <v>3.64026487913243E-2</v>
      </c>
      <c r="H6576">
        <f>IF(Tabla3[[#This Row],[Axial Displacement Command ]]=D6575,1,0)</f>
        <v>0</v>
      </c>
      <c r="I6576">
        <f>IF(AND(Tabla3[[#This Row],[cic]]=1,(AND(H6575=1,H6577=0))),1,0)</f>
        <v>0</v>
      </c>
      <c r="J6576">
        <f>Tabla3[[#This Row],[pas]]+J6575</f>
        <v>26</v>
      </c>
    </row>
    <row r="6577" spans="1:10" x14ac:dyDescent="0.25">
      <c r="A6577">
        <v>93.447059631347699</v>
      </c>
      <c r="B6577">
        <v>3.12749505974352</v>
      </c>
      <c r="C6577">
        <v>3.8576126826228601E-4</v>
      </c>
      <c r="D6577">
        <v>3.1278808601200598</v>
      </c>
      <c r="E6577">
        <v>-4.3624007162179602E-4</v>
      </c>
      <c r="F6577">
        <f>Tabla3[[#This Row],[Axial Force ]]/$M$12</f>
        <v>2.0096141856203804</v>
      </c>
      <c r="G6577">
        <f>Tabla3[[#This Row],[Axial Displacement ]]/$M$9</f>
        <v>3.6366221624924651E-2</v>
      </c>
      <c r="H6577">
        <f>IF(Tabla3[[#This Row],[Axial Displacement Command ]]=D6576,1,0)</f>
        <v>0</v>
      </c>
      <c r="I6577">
        <f>IF(AND(Tabla3[[#This Row],[cic]]=1,(AND(H6576=1,H6578=0))),1,0)</f>
        <v>0</v>
      </c>
      <c r="J6577">
        <f>Tabla3[[#This Row],[pas]]+J6576</f>
        <v>26</v>
      </c>
    </row>
    <row r="6578" spans="1:10" x14ac:dyDescent="0.25">
      <c r="A6578">
        <v>93.337959289550795</v>
      </c>
      <c r="B6578">
        <v>3.1253278721123898</v>
      </c>
      <c r="C6578">
        <v>7.8344345411096605E-4</v>
      </c>
      <c r="D6578">
        <v>3.1245443969964999</v>
      </c>
      <c r="E6578">
        <v>-2.1542207377933699E-3</v>
      </c>
      <c r="F6578">
        <f>Tabla3[[#This Row],[Axial Force ]]/$M$12</f>
        <v>2.0072679417107699</v>
      </c>
      <c r="G6578">
        <f>Tabla3[[#This Row],[Axial Displacement ]]/$M$9</f>
        <v>3.6341021768748719E-2</v>
      </c>
      <c r="H6578">
        <f>IF(Tabla3[[#This Row],[Axial Displacement Command ]]=D6577,1,0)</f>
        <v>0</v>
      </c>
      <c r="I6578">
        <f>IF(AND(Tabla3[[#This Row],[cic]]=1,(AND(H6577=1,H6579=0))),1,0)</f>
        <v>0</v>
      </c>
      <c r="J6578">
        <f>Tabla3[[#This Row],[pas]]+J6577</f>
        <v>26</v>
      </c>
    </row>
    <row r="6579" spans="1:10" x14ac:dyDescent="0.25">
      <c r="A6579">
        <v>93.001556396484403</v>
      </c>
      <c r="B6579">
        <v>3.1218803487718101</v>
      </c>
      <c r="C6579">
        <v>6.7257883529236995E-4</v>
      </c>
      <c r="D6579">
        <v>3.1212077010422901</v>
      </c>
      <c r="E6579">
        <v>-1.2722314295388101E-3</v>
      </c>
      <c r="F6579">
        <f>Tabla3[[#This Row],[Axial Force ]]/$M$12</f>
        <v>2.0000334708921379</v>
      </c>
      <c r="G6579">
        <f>Tabla3[[#This Row],[Axial Displacement ]]/$M$9</f>
        <v>3.6300934288044304E-2</v>
      </c>
      <c r="H6579">
        <f>IF(Tabla3[[#This Row],[Axial Displacement Command ]]=D6578,1,0)</f>
        <v>0</v>
      </c>
      <c r="I6579">
        <f>IF(AND(Tabla3[[#This Row],[cic]]=1,(AND(H6578=1,H6580=0))),1,0)</f>
        <v>0</v>
      </c>
      <c r="J6579">
        <f>Tabla3[[#This Row],[pas]]+J6578</f>
        <v>26</v>
      </c>
    </row>
    <row r="6580" spans="1:10" x14ac:dyDescent="0.25">
      <c r="A6580">
        <v>92.794410705566406</v>
      </c>
      <c r="B6580">
        <v>3.1183862593025</v>
      </c>
      <c r="C6580">
        <v>5.1522255262170802E-4</v>
      </c>
      <c r="D6580">
        <v>3.11787100508809</v>
      </c>
      <c r="E6580">
        <v>3.4157363870690498E-4</v>
      </c>
      <c r="F6580">
        <f>Tabla3[[#This Row],[Axial Force ]]/$M$12</f>
        <v>1.9955787248508905</v>
      </c>
      <c r="G6580">
        <f>Tabla3[[#This Row],[Axial Displacement ]]/$M$9</f>
        <v>3.6260305340726745E-2</v>
      </c>
      <c r="H6580">
        <f>IF(Tabla3[[#This Row],[Axial Displacement Command ]]=D6579,1,0)</f>
        <v>0</v>
      </c>
      <c r="I6580">
        <f>IF(AND(Tabla3[[#This Row],[cic]]=1,(AND(H6579=1,H6581=0))),1,0)</f>
        <v>0</v>
      </c>
      <c r="J6580">
        <f>Tabla3[[#This Row],[pas]]+J6579</f>
        <v>26</v>
      </c>
    </row>
    <row r="6581" spans="1:10" x14ac:dyDescent="0.25">
      <c r="A6581">
        <v>92.655609130859403</v>
      </c>
      <c r="B6581">
        <v>3.1145168468356101</v>
      </c>
      <c r="C6581" s="2">
        <v>1.78813941431599E-5</v>
      </c>
      <c r="D6581">
        <v>3.1145345419645301</v>
      </c>
      <c r="E6581">
        <v>-6.2237836573331205E-4</v>
      </c>
      <c r="F6581">
        <f>Tabla3[[#This Row],[Axial Force ]]/$M$12</f>
        <v>1.9925937447496647</v>
      </c>
      <c r="G6581">
        <f>Tabla3[[#This Row],[Axial Displacement ]]/$M$9</f>
        <v>3.6215312172507091E-2</v>
      </c>
      <c r="H6581">
        <f>IF(Tabla3[[#This Row],[Axial Displacement Command ]]=D6580,1,0)</f>
        <v>0</v>
      </c>
      <c r="I6581">
        <f>IF(AND(Tabla3[[#This Row],[cic]]=1,(AND(H6580=1,H6582=0))),1,0)</f>
        <v>0</v>
      </c>
      <c r="J6581">
        <f>Tabla3[[#This Row],[pas]]+J6580</f>
        <v>26</v>
      </c>
    </row>
    <row r="6582" spans="1:10" x14ac:dyDescent="0.25">
      <c r="A6582">
        <v>92.169410705566406</v>
      </c>
      <c r="B6582">
        <v>3.1115806195884899</v>
      </c>
      <c r="C6582">
        <v>3.82661824005481E-4</v>
      </c>
      <c r="D6582">
        <v>3.11119784601033</v>
      </c>
      <c r="E6582">
        <v>-1.6241892808466201E-3</v>
      </c>
      <c r="F6582">
        <f>Tabla3[[#This Row],[Axial Force ]]/$M$12</f>
        <v>1.9821378646358367</v>
      </c>
      <c r="G6582">
        <f>Tabla3[[#This Row],[Axial Displacement ]]/$M$9</f>
        <v>3.6181169995215E-2</v>
      </c>
      <c r="H6582">
        <f>IF(Tabla3[[#This Row],[Axial Displacement Command ]]=D6581,1,0)</f>
        <v>0</v>
      </c>
      <c r="I6582">
        <f>IF(AND(Tabla3[[#This Row],[cic]]=1,(AND(H6581=1,H6583=0))),1,0)</f>
        <v>0</v>
      </c>
      <c r="J6582">
        <f>Tabla3[[#This Row],[pas]]+J6581</f>
        <v>26</v>
      </c>
    </row>
    <row r="6583" spans="1:10" x14ac:dyDescent="0.25">
      <c r="A6583">
        <v>91.884948730468807</v>
      </c>
      <c r="B6583">
        <v>3.1076215673237999</v>
      </c>
      <c r="C6583">
        <v>2.3961067086020199E-4</v>
      </c>
      <c r="D6583">
        <v>3.1078613828867701</v>
      </c>
      <c r="E6583">
        <v>-1.7590299705716499E-4</v>
      </c>
      <c r="F6583">
        <f>Tabla3[[#This Row],[Axial Force ]]/$M$12</f>
        <v>1.9760204028057808</v>
      </c>
      <c r="G6583">
        <f>Tabla3[[#This Row],[Axial Displacement ]]/$M$9</f>
        <v>3.6135134503765112E-2</v>
      </c>
      <c r="H6583">
        <f>IF(Tabla3[[#This Row],[Axial Displacement Command ]]=D6582,1,0)</f>
        <v>0</v>
      </c>
      <c r="I6583">
        <f>IF(AND(Tabla3[[#This Row],[cic]]=1,(AND(H6582=1,H6584=0))),1,0)</f>
        <v>0</v>
      </c>
      <c r="J6583">
        <f>Tabla3[[#This Row],[pas]]+J6582</f>
        <v>26</v>
      </c>
    </row>
    <row r="6584" spans="1:10" x14ac:dyDescent="0.25">
      <c r="A6584">
        <v>91.539199829101605</v>
      </c>
      <c r="B6584">
        <v>3.1040096655488001</v>
      </c>
      <c r="C6584">
        <v>5.1522255262170802E-4</v>
      </c>
      <c r="D6584">
        <v>3.1045249197632101</v>
      </c>
      <c r="E6584">
        <v>-1.91059598364518E-3</v>
      </c>
      <c r="F6584">
        <f>Tabla3[[#This Row],[Axial Force ]]/$M$12</f>
        <v>1.9685849425613249</v>
      </c>
      <c r="G6584">
        <f>Tabla3[[#This Row],[Axial Displacement ]]/$M$9</f>
        <v>3.6093135645916277E-2</v>
      </c>
      <c r="H6584">
        <f>IF(Tabla3[[#This Row],[Axial Displacement Command ]]=D6583,1,0)</f>
        <v>0</v>
      </c>
      <c r="I6584">
        <f>IF(AND(Tabla3[[#This Row],[cic]]=1,(AND(H6583=1,H6585=0))),1,0)</f>
        <v>0</v>
      </c>
      <c r="J6584">
        <f>Tabla3[[#This Row],[pas]]+J6583</f>
        <v>26</v>
      </c>
    </row>
    <row r="6585" spans="1:10" x14ac:dyDescent="0.25">
      <c r="A6585">
        <v>91.386833190917997</v>
      </c>
      <c r="B6585">
        <v>3.10104130767286</v>
      </c>
      <c r="C6585">
        <v>1.4686584393075499E-4</v>
      </c>
      <c r="D6585">
        <v>3.1011882238089998</v>
      </c>
      <c r="E6585">
        <v>-4.2401384803269999E-4</v>
      </c>
      <c r="F6585">
        <f>Tabla3[[#This Row],[Axial Force ]]/$M$12</f>
        <v>1.9653082406649032</v>
      </c>
      <c r="G6585">
        <f>Tabla3[[#This Row],[Axial Displacement ]]/$M$9</f>
        <v>3.6058619856661166E-2</v>
      </c>
      <c r="H6585">
        <f>IF(Tabla3[[#This Row],[Axial Displacement Command ]]=D6584,1,0)</f>
        <v>0</v>
      </c>
      <c r="I6585">
        <f>IF(AND(Tabla3[[#This Row],[cic]]=1,(AND(H6584=1,H6586=0))),1,0)</f>
        <v>0</v>
      </c>
      <c r="J6585">
        <f>Tabla3[[#This Row],[pas]]+J6584</f>
        <v>26</v>
      </c>
    </row>
    <row r="6586" spans="1:10" x14ac:dyDescent="0.25">
      <c r="A6586">
        <v>90.952110290527301</v>
      </c>
      <c r="B6586">
        <v>3.0978834256529799</v>
      </c>
      <c r="C6586" s="2">
        <v>3.1948090395417198E-5</v>
      </c>
      <c r="D6586">
        <v>3.0978515278547998</v>
      </c>
      <c r="E6586" s="2">
        <v>-1.79931660682087E-5</v>
      </c>
      <c r="F6586">
        <f>Tabla3[[#This Row],[Axial Force ]]/$M$12</f>
        <v>1.9559593610866086</v>
      </c>
      <c r="G6586">
        <f>Tabla3[[#This Row],[Axial Displacement ]]/$M$9</f>
        <v>3.6021900298290464E-2</v>
      </c>
      <c r="H6586">
        <f>IF(Tabla3[[#This Row],[Axial Displacement Command ]]=D6585,1,0)</f>
        <v>0</v>
      </c>
      <c r="I6586">
        <f>IF(AND(Tabla3[[#This Row],[cic]]=1,(AND(H6585=1,H6587=0))),1,0)</f>
        <v>0</v>
      </c>
      <c r="J6586">
        <f>Tabla3[[#This Row],[pas]]+J6585</f>
        <v>26</v>
      </c>
    </row>
    <row r="6587" spans="1:10" x14ac:dyDescent="0.25">
      <c r="A6587">
        <v>90.921951293945298</v>
      </c>
      <c r="B6587">
        <v>3.0940496362745802</v>
      </c>
      <c r="C6587">
        <v>4.6539307163584502E-4</v>
      </c>
      <c r="D6587">
        <v>3.0945150647312398</v>
      </c>
      <c r="E6587">
        <v>-1.60334184329258E-3</v>
      </c>
      <c r="F6587">
        <f>Tabla3[[#This Row],[Axial Force ]]/$M$12</f>
        <v>1.9553107805149526</v>
      </c>
      <c r="G6587">
        <f>Tabla3[[#This Row],[Axial Displacement ]]/$M$9</f>
        <v>3.5977321352030002E-2</v>
      </c>
      <c r="H6587">
        <f>IF(Tabla3[[#This Row],[Axial Displacement Command ]]=D6586,1,0)</f>
        <v>0</v>
      </c>
      <c r="I6587">
        <f>IF(AND(Tabla3[[#This Row],[cic]]=1,(AND(H6586=1,H6588=0))),1,0)</f>
        <v>0</v>
      </c>
      <c r="J6587">
        <f>Tabla3[[#This Row],[pas]]+J6586</f>
        <v>26</v>
      </c>
    </row>
    <row r="6588" spans="1:10" x14ac:dyDescent="0.25">
      <c r="A6588">
        <v>90.647346496582003</v>
      </c>
      <c r="B6588">
        <v>3.0908240005373999</v>
      </c>
      <c r="C6588">
        <v>3.5452842439553901E-4</v>
      </c>
      <c r="D6588">
        <v>3.0911783687770402</v>
      </c>
      <c r="E6588">
        <v>1.6656869092912499E-3</v>
      </c>
      <c r="F6588">
        <f>Tabla3[[#This Row],[Axial Force ]]/$M$12</f>
        <v>1.9494053010017636</v>
      </c>
      <c r="G6588">
        <f>Tabla3[[#This Row],[Axial Displacement ]]/$M$9</f>
        <v>3.5939813959737207E-2</v>
      </c>
      <c r="H6588">
        <f>IF(Tabla3[[#This Row],[Axial Displacement Command ]]=D6587,1,0)</f>
        <v>0</v>
      </c>
      <c r="I6588">
        <f>IF(AND(Tabla3[[#This Row],[cic]]=1,(AND(H6587=1,H6589=0))),1,0)</f>
        <v>0</v>
      </c>
      <c r="J6588">
        <f>Tabla3[[#This Row],[pas]]+J6587</f>
        <v>26</v>
      </c>
    </row>
    <row r="6589" spans="1:10" x14ac:dyDescent="0.25">
      <c r="A6589">
        <v>90.311805725097699</v>
      </c>
      <c r="B6589">
        <v>3.0879629775881798</v>
      </c>
      <c r="C6589">
        <v>1.21116642048946E-4</v>
      </c>
      <c r="D6589">
        <v>3.08784167282283</v>
      </c>
      <c r="E6589">
        <v>-6.9019529291836101E-4</v>
      </c>
      <c r="F6589">
        <f>Tabla3[[#This Row],[Axial Force ]]/$M$12</f>
        <v>1.9421893704322086</v>
      </c>
      <c r="G6589">
        <f>Tabla3[[#This Row],[Axial Displacement ]]/$M$9</f>
        <v>3.5906546251025344E-2</v>
      </c>
      <c r="H6589">
        <f>IF(Tabla3[[#This Row],[Axial Displacement Command ]]=D6588,1,0)</f>
        <v>0</v>
      </c>
      <c r="I6589">
        <f>IF(AND(Tabla3[[#This Row],[cic]]=1,(AND(H6588=1,H6590=0))),1,0)</f>
        <v>0</v>
      </c>
      <c r="J6589">
        <f>Tabla3[[#This Row],[pas]]+J6588</f>
        <v>26</v>
      </c>
    </row>
    <row r="6590" spans="1:10" x14ac:dyDescent="0.25">
      <c r="A6590">
        <v>90.450851440429702</v>
      </c>
      <c r="B6590">
        <v>3.0840612016618301</v>
      </c>
      <c r="C6590">
        <v>4.4417382127903698E-4</v>
      </c>
      <c r="D6590">
        <v>3.08450520969927</v>
      </c>
      <c r="E6590">
        <v>-1.0044270766229599E-3</v>
      </c>
      <c r="F6590">
        <f>Tabla3[[#This Row],[Axial Force ]]/$M$12</f>
        <v>1.945179600869456</v>
      </c>
      <c r="G6590">
        <f>Tabla3[[#This Row],[Axial Displacement ]]/$M$9</f>
        <v>3.5861176763509653E-2</v>
      </c>
      <c r="H6590">
        <f>IF(Tabla3[[#This Row],[Axial Displacement Command ]]=D6589,1,0)</f>
        <v>0</v>
      </c>
      <c r="I6590">
        <f>IF(AND(Tabla3[[#This Row],[cic]]=1,(AND(H6589=1,H6591=0))),1,0)</f>
        <v>0</v>
      </c>
      <c r="J6590">
        <f>Tabla3[[#This Row],[pas]]+J6589</f>
        <v>26</v>
      </c>
    </row>
    <row r="6591" spans="1:10" x14ac:dyDescent="0.25">
      <c r="A6591">
        <v>89.635597229003906</v>
      </c>
      <c r="B6591">
        <v>3.0811107717454398</v>
      </c>
      <c r="C6591" s="2">
        <v>5.7935714892209897E-5</v>
      </c>
      <c r="D6591">
        <v>3.08116874657571</v>
      </c>
      <c r="E6591">
        <v>-6.7974383455293697E-4</v>
      </c>
      <c r="F6591">
        <f>Tabla3[[#This Row],[Axial Force ]]/$M$12</f>
        <v>1.9276472522366432</v>
      </c>
      <c r="G6591">
        <f>Tabla3[[#This Row],[Axial Displacement ]]/$M$9</f>
        <v>3.5826869438900462E-2</v>
      </c>
      <c r="H6591">
        <f>IF(Tabla3[[#This Row],[Axial Displacement Command ]]=D6590,1,0)</f>
        <v>0</v>
      </c>
      <c r="I6591">
        <f>IF(AND(Tabla3[[#This Row],[cic]]=1,(AND(H6590=1,H6592=0))),1,0)</f>
        <v>0</v>
      </c>
      <c r="J6591">
        <f>Tabla3[[#This Row],[pas]]+J6590</f>
        <v>26</v>
      </c>
    </row>
    <row r="6592" spans="1:10" x14ac:dyDescent="0.25">
      <c r="A6592">
        <v>89.838577270507798</v>
      </c>
      <c r="B6592">
        <v>3.0785358976572801</v>
      </c>
      <c r="C6592">
        <v>7.0381162231569804E-4</v>
      </c>
      <c r="D6592">
        <v>3.07783205062151</v>
      </c>
      <c r="E6592">
        <v>-7.1086014941101905E-4</v>
      </c>
      <c r="F6592">
        <f>Tabla3[[#This Row],[Axial Force ]]/$M$12</f>
        <v>1.9320124144195225</v>
      </c>
      <c r="G6592">
        <f>Tabla3[[#This Row],[Axial Displacement ]]/$M$9</f>
        <v>3.5796929042526515E-2</v>
      </c>
      <c r="H6592">
        <f>IF(Tabla3[[#This Row],[Axial Displacement Command ]]=D6591,1,0)</f>
        <v>0</v>
      </c>
      <c r="I6592">
        <f>IF(AND(Tabla3[[#This Row],[cic]]=1,(AND(H6591=1,H6593=0))),1,0)</f>
        <v>0</v>
      </c>
      <c r="J6592">
        <f>Tabla3[[#This Row],[pas]]+J6591</f>
        <v>26</v>
      </c>
    </row>
    <row r="6593" spans="1:10" x14ac:dyDescent="0.25">
      <c r="A6593">
        <v>89.306503295898395</v>
      </c>
      <c r="B6593">
        <v>3.0741048976779002</v>
      </c>
      <c r="C6593">
        <v>3.9076806501725498E-4</v>
      </c>
      <c r="D6593">
        <v>3.07449558749795</v>
      </c>
      <c r="E6593">
        <v>-5.1452741445245898E-4</v>
      </c>
      <c r="F6593">
        <f>Tabla3[[#This Row],[Axial Force ]]/$M$12</f>
        <v>1.9205699633526536</v>
      </c>
      <c r="G6593">
        <f>Tabla3[[#This Row],[Axial Displacement ]]/$M$9</f>
        <v>3.5745405786952331E-2</v>
      </c>
      <c r="H6593">
        <f>IF(Tabla3[[#This Row],[Axial Displacement Command ]]=D6592,1,0)</f>
        <v>0</v>
      </c>
      <c r="I6593">
        <f>IF(AND(Tabla3[[#This Row],[cic]]=1,(AND(H6592=1,H6594=0))),1,0)</f>
        <v>0</v>
      </c>
      <c r="J6593">
        <f>Tabla3[[#This Row],[pas]]+J6592</f>
        <v>26</v>
      </c>
    </row>
    <row r="6594" spans="1:10" x14ac:dyDescent="0.25">
      <c r="A6594">
        <v>89.213317871093807</v>
      </c>
      <c r="B6594">
        <v>3.0712152365595098</v>
      </c>
      <c r="C6594" s="2">
        <v>5.6266785009029297E-5</v>
      </c>
      <c r="D6594">
        <v>3.07115889154375</v>
      </c>
      <c r="E6594">
        <v>-3.9463142798013001E-4</v>
      </c>
      <c r="F6594">
        <f>Tabla3[[#This Row],[Axial Force ]]/$M$12</f>
        <v>1.9185659757224474</v>
      </c>
      <c r="G6594">
        <f>Tabla3[[#This Row],[Axial Displacement ]]/$M$9</f>
        <v>3.5711805076273369E-2</v>
      </c>
      <c r="H6594">
        <f>IF(Tabla3[[#This Row],[Axial Displacement Command ]]=D6593,1,0)</f>
        <v>0</v>
      </c>
      <c r="I6594">
        <f>IF(AND(Tabla3[[#This Row],[cic]]=1,(AND(H6593=1,H6595=0))),1,0)</f>
        <v>0</v>
      </c>
      <c r="J6594">
        <f>Tabla3[[#This Row],[pas]]+J6593</f>
        <v>26</v>
      </c>
    </row>
    <row r="6595" spans="1:10" x14ac:dyDescent="0.25">
      <c r="A6595">
        <v>88.572525024414105</v>
      </c>
      <c r="B6595">
        <v>3.0679500196129101</v>
      </c>
      <c r="C6595">
        <v>1.2779236158166901E-4</v>
      </c>
      <c r="D6595">
        <v>3.0678221955895402</v>
      </c>
      <c r="E6595" s="2">
        <v>7.6224829115289995E-5</v>
      </c>
      <c r="F6595">
        <f>Tabla3[[#This Row],[Axial Force ]]/$M$12</f>
        <v>1.9047854843960024</v>
      </c>
      <c r="G6595">
        <f>Tabla3[[#This Row],[Axial Displacement ]]/$M$9</f>
        <v>3.5673837437359419E-2</v>
      </c>
      <c r="H6595">
        <f>IF(Tabla3[[#This Row],[Axial Displacement Command ]]=D6594,1,0)</f>
        <v>0</v>
      </c>
      <c r="I6595">
        <f>IF(AND(Tabla3[[#This Row],[cic]]=1,(AND(H6594=1,H6596=0))),1,0)</f>
        <v>0</v>
      </c>
      <c r="J6595">
        <f>Tabla3[[#This Row],[pas]]+J6594</f>
        <v>26</v>
      </c>
    </row>
    <row r="6596" spans="1:10" x14ac:dyDescent="0.25">
      <c r="A6596">
        <v>88.573211669921903</v>
      </c>
      <c r="B6596">
        <v>3.0641483608633302</v>
      </c>
      <c r="C6596">
        <v>3.3736228033376397E-4</v>
      </c>
      <c r="D6596">
        <v>3.0644857324659802</v>
      </c>
      <c r="E6596">
        <v>6.5129921722473195E-4</v>
      </c>
      <c r="F6596">
        <f>Tabla3[[#This Row],[Axial Force ]]/$M$12</f>
        <v>1.9048002509660624</v>
      </c>
      <c r="G6596">
        <f>Tabla3[[#This Row],[Axial Displacement ]]/$M$9</f>
        <v>3.5629632103061977E-2</v>
      </c>
      <c r="H6596">
        <f>IF(Tabla3[[#This Row],[Axial Displacement Command ]]=D6595,1,0)</f>
        <v>0</v>
      </c>
      <c r="I6596">
        <f>IF(AND(Tabla3[[#This Row],[cic]]=1,(AND(H6595=1,H6597=0))),1,0)</f>
        <v>0</v>
      </c>
      <c r="J6596">
        <f>Tabla3[[#This Row],[pas]]+J6595</f>
        <v>26</v>
      </c>
    </row>
    <row r="6597" spans="1:10" x14ac:dyDescent="0.25">
      <c r="A6597">
        <v>88.463562011718807</v>
      </c>
      <c r="B6597">
        <v>3.06124449707568</v>
      </c>
      <c r="C6597" s="2">
        <v>9.5367433061710499E-5</v>
      </c>
      <c r="D6597">
        <v>3.0611490365117802</v>
      </c>
      <c r="E6597">
        <v>-3.5701495448847698E-4</v>
      </c>
      <c r="F6597">
        <f>Tabla3[[#This Row],[Axial Force ]]/$M$12</f>
        <v>1.9024421938004044</v>
      </c>
      <c r="G6597">
        <f>Tabla3[[#This Row],[Axial Displacement ]]/$M$9</f>
        <v>3.5595866245066048E-2</v>
      </c>
      <c r="H6597">
        <f>IF(Tabla3[[#This Row],[Axial Displacement Command ]]=D6596,1,0)</f>
        <v>0</v>
      </c>
      <c r="I6597">
        <f>IF(AND(Tabla3[[#This Row],[cic]]=1,(AND(H6596=1,H6598=0))),1,0)</f>
        <v>0</v>
      </c>
      <c r="J6597">
        <f>Tabla3[[#This Row],[pas]]+J6596</f>
        <v>26</v>
      </c>
    </row>
    <row r="6598" spans="1:10" x14ac:dyDescent="0.25">
      <c r="A6598">
        <v>88.241836547851605</v>
      </c>
      <c r="B6598">
        <v>3.05815460160375</v>
      </c>
      <c r="C6598">
        <v>3.4213064736832199E-4</v>
      </c>
      <c r="D6598">
        <v>3.0578123405575801</v>
      </c>
      <c r="E6598">
        <v>4.42629271901751E-4</v>
      </c>
      <c r="F6598">
        <f>Tabla3[[#This Row],[Axial Force ]]/$M$12</f>
        <v>1.8976739042548731</v>
      </c>
      <c r="G6598">
        <f>Tabla3[[#This Row],[Axial Displacement ]]/$M$9</f>
        <v>3.5559937227950582E-2</v>
      </c>
      <c r="H6598">
        <f>IF(Tabla3[[#This Row],[Axial Displacement Command ]]=D6597,1,0)</f>
        <v>0</v>
      </c>
      <c r="I6598">
        <f>IF(AND(Tabla3[[#This Row],[cic]]=1,(AND(H6597=1,H6599=0))),1,0)</f>
        <v>0</v>
      </c>
      <c r="J6598">
        <f>Tabla3[[#This Row],[pas]]+J6597</f>
        <v>26</v>
      </c>
    </row>
    <row r="6599" spans="1:10" x14ac:dyDescent="0.25">
      <c r="A6599">
        <v>88.11962890625</v>
      </c>
      <c r="B6599">
        <v>3.0544137116521601</v>
      </c>
      <c r="C6599" s="2">
        <v>6.2227250907653797E-5</v>
      </c>
      <c r="D6599">
        <v>3.0544761102646598</v>
      </c>
      <c r="E6599">
        <v>-7.2593473987581103E-4</v>
      </c>
      <c r="F6599">
        <f>Tabla3[[#This Row],[Axial Force ]]/$M$12</f>
        <v>1.8950457829301075</v>
      </c>
      <c r="G6599">
        <f>Tabla3[[#This Row],[Axial Displacement ]]/$M$9</f>
        <v>3.5516438507583258E-2</v>
      </c>
      <c r="H6599">
        <f>IF(Tabla3[[#This Row],[Axial Displacement Command ]]=D6598,1,0)</f>
        <v>0</v>
      </c>
      <c r="I6599">
        <f>IF(AND(Tabla3[[#This Row],[cic]]=1,(AND(H6598=1,H6600=0))),1,0)</f>
        <v>0</v>
      </c>
      <c r="J6599">
        <f>Tabla3[[#This Row],[pas]]+J6598</f>
        <v>26</v>
      </c>
    </row>
    <row r="6600" spans="1:10" x14ac:dyDescent="0.25">
      <c r="A6600">
        <v>88.197593688964801</v>
      </c>
      <c r="B6600">
        <v>3.0517387203872199</v>
      </c>
      <c r="C6600">
        <v>5.9938429330941301E-4</v>
      </c>
      <c r="D6600">
        <v>3.0511394143104602</v>
      </c>
      <c r="E6600">
        <v>-2.7333604180057602E-4</v>
      </c>
      <c r="F6600">
        <f>Tabla3[[#This Row],[Axial Force ]]/$M$12</f>
        <v>1.8967224449239741</v>
      </c>
      <c r="G6600">
        <f>Tabla3[[#This Row],[Axial Displacement ]]/$M$9</f>
        <v>3.548533395799093E-2</v>
      </c>
      <c r="H6600">
        <f>IF(Tabla3[[#This Row],[Axial Displacement Command ]]=D6599,1,0)</f>
        <v>0</v>
      </c>
      <c r="I6600">
        <f>IF(AND(Tabla3[[#This Row],[cic]]=1,(AND(H6599=1,H6601=0))),1,0)</f>
        <v>0</v>
      </c>
      <c r="J6600">
        <f>Tabla3[[#This Row],[pas]]+J6599</f>
        <v>26</v>
      </c>
    </row>
    <row r="6601" spans="1:10" x14ac:dyDescent="0.25">
      <c r="A6601">
        <v>87.483169555664105</v>
      </c>
      <c r="B6601">
        <v>3.0478013213723898</v>
      </c>
      <c r="C6601" s="2">
        <v>1.4305114870438699E-6</v>
      </c>
      <c r="D6601">
        <v>3.0478027183562499</v>
      </c>
      <c r="E6601">
        <v>-5.2387025561984003E-4</v>
      </c>
      <c r="F6601">
        <f>Tabla3[[#This Row],[Axial Force ]]/$M$12</f>
        <v>1.8813584850680454</v>
      </c>
      <c r="G6601">
        <f>Tabla3[[#This Row],[Axial Displacement ]]/$M$9</f>
        <v>3.5439550248516159E-2</v>
      </c>
      <c r="H6601">
        <f>IF(Tabla3[[#This Row],[Axial Displacement Command ]]=D6600,1,0)</f>
        <v>0</v>
      </c>
      <c r="I6601">
        <f>IF(AND(Tabla3[[#This Row],[cic]]=1,(AND(H6600=1,H6602=0))),1,0)</f>
        <v>0</v>
      </c>
      <c r="J6601">
        <f>Tabla3[[#This Row],[pas]]+J6600</f>
        <v>26</v>
      </c>
    </row>
    <row r="6602" spans="1:10" x14ac:dyDescent="0.25">
      <c r="A6602">
        <v>87.421363830566406</v>
      </c>
      <c r="B6602">
        <v>3.04501899518073</v>
      </c>
      <c r="C6602">
        <v>5.5265428500206304E-4</v>
      </c>
      <c r="D6602">
        <v>3.04446625523269</v>
      </c>
      <c r="E6602">
        <v>1.2995950555705299E-3</v>
      </c>
      <c r="F6602">
        <f>Tabla3[[#This Row],[Axial Force ]]/$M$12</f>
        <v>1.8800293296896002</v>
      </c>
      <c r="G6602">
        <f>Tabla3[[#This Row],[Axial Displacement ]]/$M$9</f>
        <v>3.5407197618380584E-2</v>
      </c>
      <c r="H6602">
        <f>IF(Tabla3[[#This Row],[Axial Displacement Command ]]=D6601,1,0)</f>
        <v>0</v>
      </c>
      <c r="I6602">
        <f>IF(AND(Tabla3[[#This Row],[cic]]=1,(AND(H6601=1,H6603=0))),1,0)</f>
        <v>0</v>
      </c>
      <c r="J6602">
        <f>Tabla3[[#This Row],[pas]]+J6601</f>
        <v>26</v>
      </c>
    </row>
    <row r="6603" spans="1:10" x14ac:dyDescent="0.25">
      <c r="A6603">
        <v>87.332496643066406</v>
      </c>
      <c r="B6603">
        <v>3.0415677465498399</v>
      </c>
      <c r="C6603">
        <v>4.3821336248584002E-4</v>
      </c>
      <c r="D6603">
        <v>3.0411295592784899</v>
      </c>
      <c r="E6603">
        <v>-4.19227063730432E-4</v>
      </c>
      <c r="F6603">
        <f>Tabla3[[#This Row],[Axial Force ]]/$M$12</f>
        <v>1.8781182073777722</v>
      </c>
      <c r="G6603">
        <f>Tabla3[[#This Row],[Axial Displacement ]]/$M$9</f>
        <v>3.5367066820346973E-2</v>
      </c>
      <c r="H6603">
        <f>IF(Tabla3[[#This Row],[Axial Displacement Command ]]=D6602,1,0)</f>
        <v>0</v>
      </c>
      <c r="I6603">
        <f>IF(AND(Tabla3[[#This Row],[cic]]=1,(AND(H6602=1,H6604=0))),1,0)</f>
        <v>0</v>
      </c>
      <c r="J6603">
        <f>Tabla3[[#This Row],[pas]]+J6602</f>
        <v>26</v>
      </c>
    </row>
    <row r="6604" spans="1:10" x14ac:dyDescent="0.25">
      <c r="A6604">
        <v>86.950523376464801</v>
      </c>
      <c r="B6604">
        <v>3.0386638827621901</v>
      </c>
      <c r="C6604">
        <v>8.70943097197596E-4</v>
      </c>
      <c r="D6604">
        <v>3.0377928633242801</v>
      </c>
      <c r="E6604">
        <v>-6.7906165668318896E-4</v>
      </c>
      <c r="F6604">
        <f>Tabla3[[#This Row],[Axial Force ]]/$M$12</f>
        <v>1.8699037285261249</v>
      </c>
      <c r="G6604">
        <f>Tabla3[[#This Row],[Axial Displacement ]]/$M$9</f>
        <v>3.5333300962351051E-2</v>
      </c>
      <c r="H6604">
        <f>IF(Tabla3[[#This Row],[Axial Displacement Command ]]=D6603,1,0)</f>
        <v>0</v>
      </c>
      <c r="I6604">
        <f>IF(AND(Tabla3[[#This Row],[cic]]=1,(AND(H6603=1,H6605=0))),1,0)</f>
        <v>0</v>
      </c>
      <c r="J6604">
        <f>Tabla3[[#This Row],[pas]]+J6603</f>
        <v>26</v>
      </c>
    </row>
    <row r="6605" spans="1:10" x14ac:dyDescent="0.25">
      <c r="A6605">
        <v>86.587547302246094</v>
      </c>
      <c r="B6605">
        <v>3.03558120504022</v>
      </c>
      <c r="C6605">
        <v>1.1246204394410599E-3</v>
      </c>
      <c r="D6605">
        <v>3.0344564002007202</v>
      </c>
      <c r="E6605">
        <v>-3.8365121213246301E-4</v>
      </c>
      <c r="F6605">
        <f>Tabla3[[#This Row],[Axial Force ]]/$M$12</f>
        <v>1.8620977914461525</v>
      </c>
      <c r="G6605">
        <f>Tabla3[[#This Row],[Axial Displacement ]]/$M$9</f>
        <v>3.5297455872560696E-2</v>
      </c>
      <c r="H6605">
        <f>IF(Tabla3[[#This Row],[Axial Displacement Command ]]=D6604,1,0)</f>
        <v>0</v>
      </c>
      <c r="I6605">
        <f>IF(AND(Tabla3[[#This Row],[cic]]=1,(AND(H6604=1,H6606=0))),1,0)</f>
        <v>0</v>
      </c>
      <c r="J6605">
        <f>Tabla3[[#This Row],[pas]]+J6604</f>
        <v>26</v>
      </c>
    </row>
    <row r="6606" spans="1:10" x14ac:dyDescent="0.25">
      <c r="A6606">
        <v>86.394287109375</v>
      </c>
      <c r="B6606">
        <v>3.0318975914269699</v>
      </c>
      <c r="C6606">
        <v>7.7772142503817999E-4</v>
      </c>
      <c r="D6606">
        <v>3.0311199370771602</v>
      </c>
      <c r="E6606">
        <v>-3.7291928833838001E-4</v>
      </c>
      <c r="F6606">
        <f>Tabla3[[#This Row],[Axial Force ]]/$M$12</f>
        <v>1.857941658266129</v>
      </c>
      <c r="G6606">
        <f>Tabla3[[#This Row],[Axial Displacement ]]/$M$9</f>
        <v>3.5254623156127554E-2</v>
      </c>
      <c r="H6606">
        <f>IF(Tabla3[[#This Row],[Axial Displacement Command ]]=D6605,1,0)</f>
        <v>0</v>
      </c>
      <c r="I6606">
        <f>IF(AND(Tabla3[[#This Row],[cic]]=1,(AND(H6605=1,H6607=0))),1,0)</f>
        <v>0</v>
      </c>
      <c r="J6606">
        <f>Tabla3[[#This Row],[pas]]+J6605</f>
        <v>26</v>
      </c>
    </row>
    <row r="6607" spans="1:10" x14ac:dyDescent="0.25">
      <c r="A6607">
        <v>86.096549987792997</v>
      </c>
      <c r="B6607">
        <v>3.0293690506368902</v>
      </c>
      <c r="C6607">
        <v>1.58596037636016E-3</v>
      </c>
      <c r="D6607">
        <v>3.0277832411229602</v>
      </c>
      <c r="E6607">
        <v>-8.8335082182311496E-4</v>
      </c>
      <c r="F6607">
        <f>Tabla3[[#This Row],[Axial Force ]]/$M$12</f>
        <v>1.8515387094149032</v>
      </c>
      <c r="G6607">
        <f>Tabla3[[#This Row],[Axial Displacement ]]/$M$9</f>
        <v>3.5225221519033609E-2</v>
      </c>
      <c r="H6607">
        <f>IF(Tabla3[[#This Row],[Axial Displacement Command ]]=D6606,1,0)</f>
        <v>0</v>
      </c>
      <c r="I6607">
        <f>IF(AND(Tabla3[[#This Row],[cic]]=1,(AND(H6606=1,H6608=0))),1,0)</f>
        <v>0</v>
      </c>
      <c r="J6607">
        <f>Tabla3[[#This Row],[pas]]+J6606</f>
        <v>26</v>
      </c>
    </row>
    <row r="6608" spans="1:10" x14ac:dyDescent="0.25">
      <c r="A6608">
        <v>85.788887023925795</v>
      </c>
      <c r="B6608">
        <v>3.0260861385613702</v>
      </c>
      <c r="C6608">
        <v>1.6393661326219401E-3</v>
      </c>
      <c r="D6608">
        <v>3.0244467779994002</v>
      </c>
      <c r="E6608">
        <v>1.77083265384681E-4</v>
      </c>
      <c r="F6608">
        <f>Tabla3[[#This Row],[Axial Force ]]/$M$12</f>
        <v>1.844922301589802</v>
      </c>
      <c r="G6608">
        <f>Tabla3[[#This Row],[Axial Displacement ]]/$M$9</f>
        <v>3.5187048122806631E-2</v>
      </c>
      <c r="H6608">
        <f>IF(Tabla3[[#This Row],[Axial Displacement Command ]]=D6607,1,0)</f>
        <v>0</v>
      </c>
      <c r="I6608">
        <f>IF(AND(Tabla3[[#This Row],[cic]]=1,(AND(H6607=1,H6609=0))),1,0)</f>
        <v>0</v>
      </c>
      <c r="J6608">
        <f>Tabla3[[#This Row],[pas]]+J6607</f>
        <v>26</v>
      </c>
    </row>
    <row r="6609" spans="1:10" x14ac:dyDescent="0.25">
      <c r="A6609">
        <v>85.819656372070298</v>
      </c>
      <c r="B6609">
        <v>3.0220376793295101</v>
      </c>
      <c r="C6609">
        <v>9.2768669901488498E-4</v>
      </c>
      <c r="D6609">
        <v>3.0211100820452002</v>
      </c>
      <c r="E6609">
        <v>-1.39650239816547E-3</v>
      </c>
      <c r="F6609">
        <f>Tabla3[[#This Row],[Axial Force ]]/$M$12</f>
        <v>1.8455840080015118</v>
      </c>
      <c r="G6609">
        <f>Tabla3[[#This Row],[Axial Displacement ]]/$M$9</f>
        <v>3.5139973015459416E-2</v>
      </c>
      <c r="H6609">
        <f>IF(Tabla3[[#This Row],[Axial Displacement Command ]]=D6608,1,0)</f>
        <v>0</v>
      </c>
      <c r="I6609">
        <f>IF(AND(Tabla3[[#This Row],[cic]]=1,(AND(H6608=1,H6610=0))),1,0)</f>
        <v>0</v>
      </c>
      <c r="J6609">
        <f>Tabla3[[#This Row],[pas]]+J6608</f>
        <v>26</v>
      </c>
    </row>
    <row r="6610" spans="1:10" x14ac:dyDescent="0.25">
      <c r="A6610">
        <v>85.606491088867202</v>
      </c>
      <c r="B6610">
        <v>3.0188870150595899</v>
      </c>
      <c r="C6610">
        <v>1.1136531838928901E-3</v>
      </c>
      <c r="D6610">
        <v>3.0177733860909899</v>
      </c>
      <c r="E6610">
        <v>-2.0523298189800698E-3</v>
      </c>
      <c r="F6610">
        <f>Tabla3[[#This Row],[Axial Force ]]/$M$12</f>
        <v>1.8409998083627355</v>
      </c>
      <c r="G6610">
        <f>Tabla3[[#This Row],[Axial Displacement ]]/$M$9</f>
        <v>3.5103337384413839E-2</v>
      </c>
      <c r="H6610">
        <f>IF(Tabla3[[#This Row],[Axial Displacement Command ]]=D6609,1,0)</f>
        <v>0</v>
      </c>
      <c r="I6610">
        <f>IF(AND(Tabla3[[#This Row],[cic]]=1,(AND(H6609=1,H6611=0))),1,0)</f>
        <v>0</v>
      </c>
      <c r="J6610">
        <f>Tabla3[[#This Row],[pas]]+J6609</f>
        <v>26</v>
      </c>
    </row>
    <row r="6611" spans="1:10" x14ac:dyDescent="0.25">
      <c r="A6611">
        <v>85.345222473144503</v>
      </c>
      <c r="B6611">
        <v>3.0152820982039001</v>
      </c>
      <c r="C6611">
        <v>8.4519388110493299E-4</v>
      </c>
      <c r="D6611">
        <v>3.0144369229674299</v>
      </c>
      <c r="E6611">
        <v>-8.3736586020677405E-4</v>
      </c>
      <c r="F6611">
        <f>Tabla3[[#This Row],[Axial Force ]]/$M$12</f>
        <v>1.8353811284547206</v>
      </c>
      <c r="G6611">
        <f>Tabla3[[#This Row],[Axial Displacement ]]/$M$9</f>
        <v>3.5061419746556979E-2</v>
      </c>
      <c r="H6611">
        <f>IF(Tabla3[[#This Row],[Axial Displacement Command ]]=D6610,1,0)</f>
        <v>0</v>
      </c>
      <c r="I6611">
        <f>IF(AND(Tabla3[[#This Row],[cic]]=1,(AND(H6610=1,H6612=0))),1,0)</f>
        <v>0</v>
      </c>
      <c r="J6611">
        <f>Tabla3[[#This Row],[pas]]+J6610</f>
        <v>26</v>
      </c>
    </row>
    <row r="6612" spans="1:10" x14ac:dyDescent="0.25">
      <c r="A6612">
        <v>85.1807861328125</v>
      </c>
      <c r="B6612">
        <v>3.0118846334517002</v>
      </c>
      <c r="C6612">
        <v>7.8439711614919404E-4</v>
      </c>
      <c r="D6612">
        <v>3.0111002270132299</v>
      </c>
      <c r="E6612">
        <v>5.5783783636798002E-4</v>
      </c>
      <c r="F6612">
        <f>Tabla3[[#This Row],[Axial Force ]]/$M$12</f>
        <v>1.8318448630712365</v>
      </c>
      <c r="G6612">
        <f>Tabla3[[#This Row],[Axial Displacement ]]/$M$9</f>
        <v>3.502191434246163E-2</v>
      </c>
      <c r="H6612">
        <f>IF(Tabla3[[#This Row],[Axial Displacement Command ]]=D6611,1,0)</f>
        <v>0</v>
      </c>
      <c r="I6612">
        <f>IF(AND(Tabla3[[#This Row],[cic]]=1,(AND(H6611=1,H6613=0))),1,0)</f>
        <v>0</v>
      </c>
      <c r="J6612">
        <f>Tabla3[[#This Row],[pas]]+J6611</f>
        <v>26</v>
      </c>
    </row>
    <row r="6613" spans="1:10" x14ac:dyDescent="0.25">
      <c r="A6613">
        <v>84.683532714843807</v>
      </c>
      <c r="B6613">
        <v>3.0095207039266798</v>
      </c>
      <c r="C6613">
        <v>1.75714490069367E-3</v>
      </c>
      <c r="D6613">
        <v>3.0077635310590298</v>
      </c>
      <c r="E6613">
        <v>-9.4154887619879403E-4</v>
      </c>
      <c r="F6613">
        <f>Tabla3[[#This Row],[Axial Force ]]/$M$12</f>
        <v>1.8211512411794366</v>
      </c>
      <c r="G6613">
        <f>Tabla3[[#This Row],[Axial Displacement ]]/$M$9</f>
        <v>3.4994426789845115E-2</v>
      </c>
      <c r="H6613">
        <f>IF(Tabla3[[#This Row],[Axial Displacement Command ]]=D6612,1,0)</f>
        <v>0</v>
      </c>
      <c r="I6613">
        <f>IF(AND(Tabla3[[#This Row],[cic]]=1,(AND(H6612=1,H6614=0))),1,0)</f>
        <v>0</v>
      </c>
      <c r="J6613">
        <f>Tabla3[[#This Row],[pas]]+J6612</f>
        <v>26</v>
      </c>
    </row>
    <row r="6614" spans="1:10" x14ac:dyDescent="0.25">
      <c r="A6614">
        <v>84.255401611328097</v>
      </c>
      <c r="B6614">
        <v>3.0052042566239798</v>
      </c>
      <c r="C6614">
        <v>7.7700616429865498E-4</v>
      </c>
      <c r="D6614">
        <v>3.00442730076611</v>
      </c>
      <c r="E6614">
        <v>-1.0251211506329099E-3</v>
      </c>
      <c r="F6614">
        <f>Tabla3[[#This Row],[Axial Force ]]/$M$12</f>
        <v>1.8119441206737226</v>
      </c>
      <c r="G6614">
        <f>Tabla3[[#This Row],[Axial Displacement ]]/$M$9</f>
        <v>3.4944235542139303E-2</v>
      </c>
      <c r="H6614">
        <f>IF(Tabla3[[#This Row],[Axial Displacement Command ]]=D6613,1,0)</f>
        <v>0</v>
      </c>
      <c r="I6614">
        <f>IF(AND(Tabla3[[#This Row],[cic]]=1,(AND(H6613=1,H6615=0))),1,0)</f>
        <v>0</v>
      </c>
      <c r="J6614">
        <f>Tabla3[[#This Row],[pas]]+J6613</f>
        <v>26</v>
      </c>
    </row>
    <row r="6615" spans="1:10" x14ac:dyDescent="0.25">
      <c r="A6615">
        <v>84.264801025390597</v>
      </c>
      <c r="B6615">
        <v>3.00259701907635</v>
      </c>
      <c r="C6615">
        <v>1.5065669458636001E-3</v>
      </c>
      <c r="D6615">
        <v>3.0010906048119099</v>
      </c>
      <c r="E6615" s="2">
        <v>-9.4996558175353103E-5</v>
      </c>
      <c r="F6615">
        <f>Tabla3[[#This Row],[Axial Force ]]/$M$12</f>
        <v>1.8121462586105506</v>
      </c>
      <c r="G6615">
        <f>Tabla3[[#This Row],[Axial Displacement ]]/$M$9</f>
        <v>3.4913918826469187E-2</v>
      </c>
      <c r="H6615">
        <f>IF(Tabla3[[#This Row],[Axial Displacement Command ]]=D6614,1,0)</f>
        <v>0</v>
      </c>
      <c r="I6615">
        <f>IF(AND(Tabla3[[#This Row],[cic]]=1,(AND(H6614=1,H6616=0))),1,0)</f>
        <v>0</v>
      </c>
      <c r="J6615">
        <f>Tabla3[[#This Row],[pas]]+J6614</f>
        <v>26</v>
      </c>
    </row>
    <row r="6616" spans="1:10" x14ac:dyDescent="0.25">
      <c r="A6616">
        <v>84.243202209472699</v>
      </c>
      <c r="B6616">
        <v>2.9985129367560099</v>
      </c>
      <c r="C6616">
        <v>7.5912475949735402E-4</v>
      </c>
      <c r="D6616">
        <v>2.9977539088577001</v>
      </c>
      <c r="E6616">
        <v>-3.2911884773057003E-2</v>
      </c>
      <c r="F6616">
        <f>Tabla3[[#This Row],[Axial Force ]]/$M$12</f>
        <v>1.8116817679456494</v>
      </c>
      <c r="G6616">
        <f>Tabla3[[#This Row],[Axial Displacement ]]/$M$9</f>
        <v>3.4866429497162905E-2</v>
      </c>
      <c r="H6616">
        <f>IF(Tabla3[[#This Row],[Axial Displacement Command ]]=D6615,1,0)</f>
        <v>0</v>
      </c>
      <c r="I6616">
        <f>IF(AND(Tabla3[[#This Row],[cic]]=1,(AND(H6615=1,H6617=0))),1,0)</f>
        <v>0</v>
      </c>
      <c r="J6616">
        <f>Tabla3[[#This Row],[pas]]+J6615</f>
        <v>26</v>
      </c>
    </row>
    <row r="6617" spans="1:10" x14ac:dyDescent="0.25">
      <c r="A6617">
        <v>83.737846374511705</v>
      </c>
      <c r="B6617">
        <v>2.9951620381325501</v>
      </c>
      <c r="C6617">
        <v>7.4458120025155895E-4</v>
      </c>
      <c r="D6617">
        <v>2.9944174457341401</v>
      </c>
      <c r="E6617">
        <v>-2.31302323072669E-4</v>
      </c>
      <c r="F6617">
        <f>Tabla3[[#This Row],[Axial Force ]]/$M$12</f>
        <v>1.8008139005271335</v>
      </c>
      <c r="G6617">
        <f>Tabla3[[#This Row],[Axial Displacement ]]/$M$9</f>
        <v>3.4827465559680817E-2</v>
      </c>
      <c r="H6617">
        <f>IF(Tabla3[[#This Row],[Axial Displacement Command ]]=D6616,1,0)</f>
        <v>0</v>
      </c>
      <c r="I6617">
        <f>IF(AND(Tabla3[[#This Row],[cic]]=1,(AND(H6616=1,H6618=0))),1,0)</f>
        <v>0</v>
      </c>
      <c r="J6617">
        <f>Tabla3[[#This Row],[pas]]+J6616</f>
        <v>26</v>
      </c>
    </row>
    <row r="6618" spans="1:10" x14ac:dyDescent="0.25">
      <c r="A6618">
        <v>83.424728393554702</v>
      </c>
      <c r="B6618">
        <v>2.99205770716071</v>
      </c>
      <c r="C6618">
        <v>9.7703934898163403E-4</v>
      </c>
      <c r="D6618">
        <v>2.9910807497799401</v>
      </c>
      <c r="E6618">
        <v>-1.2743962543026999E-3</v>
      </c>
      <c r="F6618">
        <f>Tabla3[[#This Row],[Axial Force ]]/$M$12</f>
        <v>1.7940801805065527</v>
      </c>
      <c r="G6618">
        <f>Tabla3[[#This Row],[Axial Displacement ]]/$M$9</f>
        <v>3.4791368687915235E-2</v>
      </c>
      <c r="H6618">
        <f>IF(Tabla3[[#This Row],[Axial Displacement Command ]]=D6617,1,0)</f>
        <v>0</v>
      </c>
      <c r="I6618">
        <f>IF(AND(Tabla3[[#This Row],[cic]]=1,(AND(H6617=1,H6619=0))),1,0)</f>
        <v>0</v>
      </c>
      <c r="J6618">
        <f>Tabla3[[#This Row],[pas]]+J6617</f>
        <v>26</v>
      </c>
    </row>
    <row r="6619" spans="1:10" x14ac:dyDescent="0.25">
      <c r="A6619">
        <v>83.011283874511705</v>
      </c>
      <c r="B6619">
        <v>2.9884993564337501</v>
      </c>
      <c r="C6619">
        <v>7.5531005450102395E-4</v>
      </c>
      <c r="D6619">
        <v>2.98774405382574</v>
      </c>
      <c r="E6619">
        <v>-1.7881480971482201E-3</v>
      </c>
      <c r="F6619">
        <f>Tabla3[[#This Row],[Axial Force ]]/$M$12</f>
        <v>1.7851889005271335</v>
      </c>
      <c r="G6619">
        <f>Tabla3[[#This Row],[Axial Displacement ]]/$M$9</f>
        <v>3.4749992516671512E-2</v>
      </c>
      <c r="H6619">
        <f>IF(Tabla3[[#This Row],[Axial Displacement Command ]]=D6618,1,0)</f>
        <v>0</v>
      </c>
      <c r="I6619">
        <f>IF(AND(Tabla3[[#This Row],[cic]]=1,(AND(H6618=1,H6620=0))),1,0)</f>
        <v>0</v>
      </c>
      <c r="J6619">
        <f>Tabla3[[#This Row],[pas]]+J6618</f>
        <v>26</v>
      </c>
    </row>
    <row r="6620" spans="1:10" x14ac:dyDescent="0.25">
      <c r="A6620">
        <v>82.821937561035199</v>
      </c>
      <c r="B6620">
        <v>2.9847801197320201</v>
      </c>
      <c r="C6620">
        <v>3.7240982919684002E-4</v>
      </c>
      <c r="D6620">
        <v>2.9844075907021801</v>
      </c>
      <c r="E6620">
        <v>-1.75738523466862E-3</v>
      </c>
      <c r="F6620">
        <f>Tabla3[[#This Row],[Axial Force ]]/$M$12</f>
        <v>1.7811169367964559</v>
      </c>
      <c r="G6620">
        <f>Tabla3[[#This Row],[Axial Displacement ]]/$M$9</f>
        <v>3.4706745578279304E-2</v>
      </c>
      <c r="H6620">
        <f>IF(Tabla3[[#This Row],[Axial Displacement Command ]]=D6619,1,0)</f>
        <v>0</v>
      </c>
      <c r="I6620">
        <f>IF(AND(Tabla3[[#This Row],[cic]]=1,(AND(H6619=1,H6621=0))),1,0)</f>
        <v>0</v>
      </c>
      <c r="J6620">
        <f>Tabla3[[#This Row],[pas]]+J6619</f>
        <v>26</v>
      </c>
    </row>
    <row r="6621" spans="1:10" x14ac:dyDescent="0.25">
      <c r="A6621">
        <v>82.818977355957003</v>
      </c>
      <c r="B6621">
        <v>2.9812825378030499</v>
      </c>
      <c r="C6621">
        <v>2.1147728546111499E-4</v>
      </c>
      <c r="D6621">
        <v>2.9810708947479698</v>
      </c>
      <c r="E6621">
        <v>1.93342557963661E-4</v>
      </c>
      <c r="F6621">
        <f>Tabla3[[#This Row],[Axial Force ]]/$M$12</f>
        <v>1.7810532764721936</v>
      </c>
      <c r="G6621">
        <f>Tabla3[[#This Row],[Axial Displacement ]]/$M$9</f>
        <v>3.4666076020965698E-2</v>
      </c>
      <c r="H6621">
        <f>IF(Tabla3[[#This Row],[Axial Displacement Command ]]=D6620,1,0)</f>
        <v>0</v>
      </c>
      <c r="I6621">
        <f>IF(AND(Tabla3[[#This Row],[cic]]=1,(AND(H6620=1,H6622=0))),1,0)</f>
        <v>0</v>
      </c>
      <c r="J6621">
        <f>Tabla3[[#This Row],[pas]]+J6620</f>
        <v>26</v>
      </c>
    </row>
    <row r="6622" spans="1:10" x14ac:dyDescent="0.25">
      <c r="A6622">
        <v>82.372444152832003</v>
      </c>
      <c r="B6622">
        <v>2.9780387412756699</v>
      </c>
      <c r="C6622">
        <v>3.0446051368926403E-4</v>
      </c>
      <c r="D6622">
        <v>2.9777344316244099</v>
      </c>
      <c r="E6622">
        <v>-2.9336399620660803E-4</v>
      </c>
      <c r="F6622">
        <f>Tabla3[[#This Row],[Axial Force ]]/$M$12</f>
        <v>1.7714504118888603</v>
      </c>
      <c r="G6622">
        <f>Tabla3[[#This Row],[Axial Displacement ]]/$M$9</f>
        <v>3.4628357456693834E-2</v>
      </c>
      <c r="H6622">
        <f>IF(Tabla3[[#This Row],[Axial Displacement Command ]]=D6621,1,0)</f>
        <v>0</v>
      </c>
      <c r="I6622">
        <f>IF(AND(Tabla3[[#This Row],[cic]]=1,(AND(H6621=1,H6623=0))),1,0)</f>
        <v>0</v>
      </c>
      <c r="J6622">
        <f>Tabla3[[#This Row],[pas]]+J6621</f>
        <v>26</v>
      </c>
    </row>
    <row r="6623" spans="1:10" x14ac:dyDescent="0.25">
      <c r="A6623">
        <v>82.420440673828097</v>
      </c>
      <c r="B6623">
        <v>2.9740440659225</v>
      </c>
      <c r="C6623">
        <v>3.53813163656014E-4</v>
      </c>
      <c r="D6623">
        <v>2.9743979685008499</v>
      </c>
      <c r="E6623">
        <v>2.5502882294858902E-4</v>
      </c>
      <c r="F6623">
        <f>Tabla3[[#This Row],[Axial Force ]]/$M$12</f>
        <v>1.7724825951360881</v>
      </c>
      <c r="G6623">
        <f>Tabla3[[#This Row],[Axial Displacement ]]/$M$9</f>
        <v>3.4581907743284887E-2</v>
      </c>
      <c r="H6623">
        <f>IF(Tabla3[[#This Row],[Axial Displacement Command ]]=D6622,1,0)</f>
        <v>0</v>
      </c>
      <c r="I6623">
        <f>IF(AND(Tabla3[[#This Row],[cic]]=1,(AND(H6622=1,H6624=0))),1,0)</f>
        <v>0</v>
      </c>
      <c r="J6623">
        <f>Tabla3[[#This Row],[pas]]+J6622</f>
        <v>26</v>
      </c>
    </row>
    <row r="6624" spans="1:10" x14ac:dyDescent="0.25">
      <c r="A6624">
        <v>81.835853576660199</v>
      </c>
      <c r="B6624">
        <v>2.9708612710237499</v>
      </c>
      <c r="C6624">
        <v>2.0003318468297899E-4</v>
      </c>
      <c r="D6624">
        <v>2.9710612725466499</v>
      </c>
      <c r="E6624">
        <v>-1.68764745467342E-3</v>
      </c>
      <c r="F6624">
        <f>Tabla3[[#This Row],[Axial Force ]]/$M$12</f>
        <v>1.7599108296055956</v>
      </c>
      <c r="G6624">
        <f>Tabla3[[#This Row],[Axial Displacement ]]/$M$9</f>
        <v>3.4544898500276158E-2</v>
      </c>
      <c r="H6624">
        <f>IF(Tabla3[[#This Row],[Axial Displacement Command ]]=D6623,1,0)</f>
        <v>0</v>
      </c>
      <c r="I6624">
        <f>IF(AND(Tabla3[[#This Row],[cic]]=1,(AND(H6623=1,H6625=0))),1,0)</f>
        <v>0</v>
      </c>
      <c r="J6624">
        <f>Tabla3[[#This Row],[pas]]+J6623</f>
        <v>26</v>
      </c>
    </row>
    <row r="6625" spans="1:10" x14ac:dyDescent="0.25">
      <c r="A6625">
        <v>81.564498901367202</v>
      </c>
      <c r="B6625">
        <v>2.9680002480745298</v>
      </c>
      <c r="C6625">
        <v>2.7561188176150598E-4</v>
      </c>
      <c r="D6625">
        <v>2.9677245765924498</v>
      </c>
      <c r="E6625">
        <v>-1.0393033278433E-4</v>
      </c>
      <c r="F6625">
        <f>Tabla3[[#This Row],[Axial Force ]]/$M$12</f>
        <v>1.7540752451906925</v>
      </c>
      <c r="G6625">
        <f>Tabla3[[#This Row],[Axial Displacement ]]/$M$9</f>
        <v>3.4511630791564302E-2</v>
      </c>
      <c r="H6625">
        <f>IF(Tabla3[[#This Row],[Axial Displacement Command ]]=D6624,1,0)</f>
        <v>0</v>
      </c>
      <c r="I6625">
        <f>IF(AND(Tabla3[[#This Row],[cic]]=1,(AND(H6624=1,H6626=0))),1,0)</f>
        <v>0</v>
      </c>
      <c r="J6625">
        <f>Tabla3[[#This Row],[pas]]+J6624</f>
        <v>26</v>
      </c>
    </row>
    <row r="6626" spans="1:10" x14ac:dyDescent="0.25">
      <c r="A6626">
        <v>81.121162414550795</v>
      </c>
      <c r="B6626">
        <v>2.9651140794158</v>
      </c>
      <c r="C6626">
        <v>7.2598459155415196E-4</v>
      </c>
      <c r="D6626">
        <v>2.9643881134688899</v>
      </c>
      <c r="E6626">
        <v>-1.9462664567981802E-2</v>
      </c>
      <c r="F6626">
        <f>Tabla3[[#This Row],[Axial Force ]]/$M$12</f>
        <v>1.7445411271946407</v>
      </c>
      <c r="G6626">
        <f>Tabla3[[#This Row],[Axial Displacement ]]/$M$9</f>
        <v>3.4478070690881393E-2</v>
      </c>
      <c r="H6626">
        <f>IF(Tabla3[[#This Row],[Axial Displacement Command ]]=D6625,1,0)</f>
        <v>0</v>
      </c>
      <c r="I6626">
        <f>IF(AND(Tabla3[[#This Row],[cic]]=1,(AND(H6625=1,H6627=0))),1,0)</f>
        <v>0</v>
      </c>
      <c r="J6626">
        <f>Tabla3[[#This Row],[pas]]+J6625</f>
        <v>26</v>
      </c>
    </row>
    <row r="6627" spans="1:10" x14ac:dyDescent="0.25">
      <c r="A6627">
        <v>81.269882202148395</v>
      </c>
      <c r="B6627">
        <v>2.9612053185701401</v>
      </c>
      <c r="C6627">
        <v>1.5377997897303401E-4</v>
      </c>
      <c r="D6627">
        <v>2.96105141751468</v>
      </c>
      <c r="E6627">
        <v>-1.4586502175006899E-3</v>
      </c>
      <c r="F6627">
        <f>Tabla3[[#This Row],[Axial Force ]]/$M$12</f>
        <v>1.7477394021967396</v>
      </c>
      <c r="G6627">
        <f>Tabla3[[#This Row],[Axial Displacement ]]/$M$9</f>
        <v>3.443261998337372E-2</v>
      </c>
      <c r="H6627">
        <f>IF(Tabla3[[#This Row],[Axial Displacement Command ]]=D6626,1,0)</f>
        <v>0</v>
      </c>
      <c r="I6627">
        <f>IF(AND(Tabla3[[#This Row],[cic]]=1,(AND(H6626=1,H6628=0))),1,0)</f>
        <v>0</v>
      </c>
      <c r="J6627">
        <f>Tabla3[[#This Row],[pas]]+J6626</f>
        <v>26</v>
      </c>
    </row>
    <row r="6628" spans="1:10" x14ac:dyDescent="0.25">
      <c r="A6628">
        <v>81.073348999023395</v>
      </c>
      <c r="B6628">
        <v>2.9582048300653701</v>
      </c>
      <c r="C6628">
        <v>4.89950195969868E-4</v>
      </c>
      <c r="D6628">
        <v>2.95771472156048</v>
      </c>
      <c r="E6628">
        <v>8.8606634562893305E-4</v>
      </c>
      <c r="F6628">
        <f>Tabla3[[#This Row],[Axial Force ]]/$M$12</f>
        <v>1.7435128816994279</v>
      </c>
      <c r="G6628">
        <f>Tabla3[[#This Row],[Axial Displacement ]]/$M$9</f>
        <v>3.4397730582155464E-2</v>
      </c>
      <c r="H6628">
        <f>IF(Tabla3[[#This Row],[Axial Displacement Command ]]=D6627,1,0)</f>
        <v>0</v>
      </c>
      <c r="I6628">
        <f>IF(AND(Tabla3[[#This Row],[cic]]=1,(AND(H6627=1,H6629=0))),1,0)</f>
        <v>0</v>
      </c>
      <c r="J6628">
        <f>Tabla3[[#This Row],[pas]]+J6627</f>
        <v>26</v>
      </c>
    </row>
    <row r="6629" spans="1:10" x14ac:dyDescent="0.25">
      <c r="A6629">
        <v>80.689437866210895</v>
      </c>
      <c r="B6629">
        <v>2.9554832726717</v>
      </c>
      <c r="C6629">
        <v>1.10483165371988E-3</v>
      </c>
      <c r="D6629">
        <v>2.95437825843692</v>
      </c>
      <c r="E6629">
        <v>1.47195450495019E-4</v>
      </c>
      <c r="F6629">
        <f>Tabla3[[#This Row],[Axial Force ]]/$M$12</f>
        <v>1.7352567283056106</v>
      </c>
      <c r="G6629">
        <f>Tabla3[[#This Row],[Axial Displacement ]]/$M$9</f>
        <v>3.436608456595E-2</v>
      </c>
      <c r="H6629">
        <f>IF(Tabla3[[#This Row],[Axial Displacement Command ]]=D6628,1,0)</f>
        <v>0</v>
      </c>
      <c r="I6629">
        <f>IF(AND(Tabla3[[#This Row],[cic]]=1,(AND(H6628=1,H6630=0))),1,0)</f>
        <v>0</v>
      </c>
      <c r="J6629">
        <f>Tabla3[[#This Row],[pas]]+J6628</f>
        <v>26</v>
      </c>
    </row>
    <row r="6630" spans="1:10" x14ac:dyDescent="0.25">
      <c r="A6630">
        <v>80.319572448730497</v>
      </c>
      <c r="B6630">
        <v>2.9518639203161001</v>
      </c>
      <c r="C6630">
        <v>8.2230565112695298E-4</v>
      </c>
      <c r="D6630">
        <v>2.9510417953133601</v>
      </c>
      <c r="E6630">
        <v>8.3554289176390696E-4</v>
      </c>
      <c r="F6630">
        <f>Tabla3[[#This Row],[Axial Force ]]/$M$12</f>
        <v>1.7273026333060322</v>
      </c>
      <c r="G6630">
        <f>Tabla3[[#This Row],[Axial Displacement ]]/$M$9</f>
        <v>3.4323999073443023E-2</v>
      </c>
      <c r="H6630">
        <f>IF(Tabla3[[#This Row],[Axial Displacement Command ]]=D6629,1,0)</f>
        <v>0</v>
      </c>
      <c r="I6630">
        <f>IF(AND(Tabla3[[#This Row],[cic]]=1,(AND(H6629=1,H6631=0))),1,0)</f>
        <v>0</v>
      </c>
      <c r="J6630">
        <f>Tabla3[[#This Row],[pas]]+J6629</f>
        <v>26</v>
      </c>
    </row>
    <row r="6631" spans="1:10" x14ac:dyDescent="0.25">
      <c r="A6631">
        <v>79.866706848144503</v>
      </c>
      <c r="B6631">
        <v>2.9480017255991702</v>
      </c>
      <c r="C6631">
        <v>2.9659270239790198E-4</v>
      </c>
      <c r="D6631">
        <v>2.9477050993591498</v>
      </c>
      <c r="E6631">
        <v>3.7021109733359502E-4</v>
      </c>
      <c r="F6631">
        <f>Tabla3[[#This Row],[Axial Force ]]/$M$12</f>
        <v>1.7175635881321398</v>
      </c>
      <c r="G6631">
        <f>Tabla3[[#This Row],[Axial Displacement ]]/$M$9</f>
        <v>3.4279089832548487E-2</v>
      </c>
      <c r="H6631">
        <f>IF(Tabla3[[#This Row],[Axial Displacement Command ]]=D6630,1,0)</f>
        <v>0</v>
      </c>
      <c r="I6631">
        <f>IF(AND(Tabla3[[#This Row],[cic]]=1,(AND(H6630=1,H6632=0))),1,0)</f>
        <v>0</v>
      </c>
      <c r="J6631">
        <f>Tabla3[[#This Row],[pas]]+J6630</f>
        <v>26</v>
      </c>
    </row>
    <row r="6632" spans="1:10" x14ac:dyDescent="0.25">
      <c r="A6632">
        <v>79.946815490722699</v>
      </c>
      <c r="B6632">
        <v>2.9444289393723002</v>
      </c>
      <c r="C6632" s="2">
        <v>6.0319898409488801E-5</v>
      </c>
      <c r="D6632">
        <v>2.9443686362355899</v>
      </c>
      <c r="E6632">
        <v>-3.2385364079345902E-4</v>
      </c>
      <c r="F6632">
        <f>Tabla3[[#This Row],[Axial Force ]]/$M$12</f>
        <v>1.7192863546391979</v>
      </c>
      <c r="G6632">
        <f>Tabla3[[#This Row],[Axial Displacement ]]/$M$9</f>
        <v>3.4237545806654654E-2</v>
      </c>
      <c r="H6632">
        <f>IF(Tabla3[[#This Row],[Axial Displacement Command ]]=D6631,1,0)</f>
        <v>0</v>
      </c>
      <c r="I6632">
        <f>IF(AND(Tabla3[[#This Row],[cic]]=1,(AND(H6631=1,H6633=0))),1,0)</f>
        <v>0</v>
      </c>
      <c r="J6632">
        <f>Tabla3[[#This Row],[pas]]+J6631</f>
        <v>26</v>
      </c>
    </row>
    <row r="6633" spans="1:10" x14ac:dyDescent="0.25">
      <c r="A6633">
        <v>79.808967590332003</v>
      </c>
      <c r="B6633">
        <v>2.94184335507452</v>
      </c>
      <c r="C6633">
        <v>8.1133845242220603E-4</v>
      </c>
      <c r="D6633">
        <v>2.9410319402813898</v>
      </c>
      <c r="E6633">
        <v>3.89868006323013E-4</v>
      </c>
      <c r="F6633">
        <f>Tabla3[[#This Row],[Axial Force ]]/$M$12</f>
        <v>1.7163218836630538</v>
      </c>
      <c r="G6633">
        <f>Tabla3[[#This Row],[Axial Displacement ]]/$M$9</f>
        <v>3.4207480872959536E-2</v>
      </c>
      <c r="H6633">
        <f>IF(Tabla3[[#This Row],[Axial Displacement Command ]]=D6632,1,0)</f>
        <v>0</v>
      </c>
      <c r="I6633">
        <f>IF(AND(Tabla3[[#This Row],[cic]]=1,(AND(H6632=1,H6634=0))),1,0)</f>
        <v>0</v>
      </c>
      <c r="J6633">
        <f>Tabla3[[#This Row],[pas]]+J6632</f>
        <v>26</v>
      </c>
    </row>
    <row r="6634" spans="1:10" x14ac:dyDescent="0.25">
      <c r="A6634">
        <v>79.511146545410199</v>
      </c>
      <c r="B6634">
        <v>2.9384994413703698</v>
      </c>
      <c r="C6634">
        <v>8.0418584502695001E-4</v>
      </c>
      <c r="D6634">
        <v>2.9376952443271902</v>
      </c>
      <c r="E6634">
        <v>1.08998744963174E-3</v>
      </c>
      <c r="F6634">
        <f>Tabla3[[#This Row],[Axial Force ]]/$M$12</f>
        <v>1.7099171300088214</v>
      </c>
      <c r="G6634">
        <f>Tabla3[[#This Row],[Axial Displacement ]]/$M$9</f>
        <v>3.4168598155469417E-2</v>
      </c>
      <c r="H6634">
        <f>IF(Tabla3[[#This Row],[Axial Displacement Command ]]=D6633,1,0)</f>
        <v>0</v>
      </c>
      <c r="I6634">
        <f>IF(AND(Tabla3[[#This Row],[cic]]=1,(AND(H6633=1,H6635=0))),1,0)</f>
        <v>0</v>
      </c>
      <c r="J6634">
        <f>Tabla3[[#This Row],[pas]]+J6633</f>
        <v>26</v>
      </c>
    </row>
    <row r="6635" spans="1:10" x14ac:dyDescent="0.25">
      <c r="A6635">
        <v>79.484115600585895</v>
      </c>
      <c r="B6635">
        <v>2.93473713099957</v>
      </c>
      <c r="C6635">
        <v>3.7837028799003698E-4</v>
      </c>
      <c r="D6635">
        <v>2.9343587812036298</v>
      </c>
      <c r="E6635">
        <v>-4.26451805424222E-4</v>
      </c>
      <c r="F6635">
        <f>Tabla3[[#This Row],[Axial Force ]]/$M$12</f>
        <v>1.7093358193674386</v>
      </c>
      <c r="G6635">
        <f>Tabla3[[#This Row],[Axial Displacement ]]/$M$9</f>
        <v>3.4124850360460118E-2</v>
      </c>
      <c r="H6635">
        <f>IF(Tabla3[[#This Row],[Axial Displacement Command ]]=D6634,1,0)</f>
        <v>0</v>
      </c>
      <c r="I6635">
        <f>IF(AND(Tabla3[[#This Row],[cic]]=1,(AND(H6634=1,H6636=0))),1,0)</f>
        <v>0</v>
      </c>
      <c r="J6635">
        <f>Tabla3[[#This Row],[pas]]+J6634</f>
        <v>26</v>
      </c>
    </row>
    <row r="6636" spans="1:10" x14ac:dyDescent="0.25">
      <c r="A6636">
        <v>79.260429382324205</v>
      </c>
      <c r="B6636">
        <v>2.9314863495528698</v>
      </c>
      <c r="C6636">
        <v>4.6420097987720499E-4</v>
      </c>
      <c r="D6636">
        <v>2.93102208524942</v>
      </c>
      <c r="E6636">
        <v>1.7774847265172901E-3</v>
      </c>
      <c r="F6636">
        <f>Tabla3[[#This Row],[Axial Force ]]/$M$12</f>
        <v>1.7045253630607355</v>
      </c>
      <c r="G6636">
        <f>Tabla3[[#This Row],[Axial Displacement ]]/$M$9</f>
        <v>3.4087050576196161E-2</v>
      </c>
      <c r="H6636">
        <f>IF(Tabla3[[#This Row],[Axial Displacement Command ]]=D6635,1,0)</f>
        <v>0</v>
      </c>
      <c r="I6636">
        <f>IF(AND(Tabla3[[#This Row],[cic]]=1,(AND(H6635=1,H6637=0))),1,0)</f>
        <v>0</v>
      </c>
      <c r="J6636">
        <f>Tabla3[[#This Row],[pas]]+J6635</f>
        <v>26</v>
      </c>
    </row>
    <row r="6637" spans="1:10" x14ac:dyDescent="0.25">
      <c r="A6637">
        <v>78.859634399414105</v>
      </c>
      <c r="B6637">
        <v>2.92821764014661</v>
      </c>
      <c r="C6637">
        <v>5.3215029538478099E-4</v>
      </c>
      <c r="D6637">
        <v>2.9276853892952199</v>
      </c>
      <c r="E6637">
        <v>3.5008091003874099E-4</v>
      </c>
      <c r="F6637">
        <f>Tabla3[[#This Row],[Axial Force ]]/$M$12</f>
        <v>1.6959061161164324</v>
      </c>
      <c r="G6637">
        <f>Tabla3[[#This Row],[Axial Displacement ]]/$M$9</f>
        <v>3.4049042327286165E-2</v>
      </c>
      <c r="H6637">
        <f>IF(Tabla3[[#This Row],[Axial Displacement Command ]]=D6636,1,0)</f>
        <v>0</v>
      </c>
      <c r="I6637">
        <f>IF(AND(Tabla3[[#This Row],[cic]]=1,(AND(H6636=1,H6638=0))),1,0)</f>
        <v>0</v>
      </c>
      <c r="J6637">
        <f>Tabla3[[#This Row],[pas]]+J6636</f>
        <v>26</v>
      </c>
    </row>
    <row r="6638" spans="1:10" x14ac:dyDescent="0.25">
      <c r="A6638">
        <v>78.619606018066406</v>
      </c>
      <c r="B6638">
        <v>2.92480946518481</v>
      </c>
      <c r="C6638">
        <v>4.6038627488087503E-4</v>
      </c>
      <c r="D6638">
        <v>2.9243491590023001</v>
      </c>
      <c r="E6638">
        <v>7.4635414648582799E-4</v>
      </c>
      <c r="F6638">
        <f>Tabla3[[#This Row],[Axial Force ]]/$M$12</f>
        <v>1.6907442154422883</v>
      </c>
      <c r="G6638">
        <f>Tabla3[[#This Row],[Axial Displacement ]]/$M$9</f>
        <v>3.400941238586988E-2</v>
      </c>
      <c r="H6638">
        <f>IF(Tabla3[[#This Row],[Axial Displacement Command ]]=D6637,1,0)</f>
        <v>0</v>
      </c>
      <c r="I6638">
        <f>IF(AND(Tabla3[[#This Row],[cic]]=1,(AND(H6637=1,H6639=0))),1,0)</f>
        <v>0</v>
      </c>
      <c r="J6638">
        <f>Tabla3[[#This Row],[pas]]+J6637</f>
        <v>26</v>
      </c>
    </row>
    <row r="6639" spans="1:10" x14ac:dyDescent="0.25">
      <c r="A6639">
        <v>78.416259765625</v>
      </c>
      <c r="B6639">
        <v>2.9212867375463198</v>
      </c>
      <c r="C6639">
        <v>2.7441979000286697E-4</v>
      </c>
      <c r="D6639">
        <v>2.9210124630481</v>
      </c>
      <c r="E6639">
        <v>7.2568354880786501E-4</v>
      </c>
      <c r="F6639">
        <f>Tabla3[[#This Row],[Axial Force ]]/$M$12</f>
        <v>1.6863711777553763</v>
      </c>
      <c r="G6639">
        <f>Tabla3[[#This Row],[Axial Displacement ]]/$M$9</f>
        <v>3.3968450436585113E-2</v>
      </c>
      <c r="H6639">
        <f>IF(Tabla3[[#This Row],[Axial Displacement Command ]]=D6638,1,0)</f>
        <v>0</v>
      </c>
      <c r="I6639">
        <f>IF(AND(Tabla3[[#This Row],[cic]]=1,(AND(H6638=1,H6640=0))),1,0)</f>
        <v>0</v>
      </c>
      <c r="J6639">
        <f>Tabla3[[#This Row],[pas]]+J6638</f>
        <v>26</v>
      </c>
    </row>
    <row r="6640" spans="1:10" x14ac:dyDescent="0.25">
      <c r="A6640">
        <v>77.877517700195298</v>
      </c>
      <c r="B6640">
        <v>2.9181898571550802</v>
      </c>
      <c r="C6640">
        <v>5.1403043244135904E-4</v>
      </c>
      <c r="D6640">
        <v>2.9176757670939</v>
      </c>
      <c r="E6640">
        <v>-3.4850768315664E-4</v>
      </c>
      <c r="F6640">
        <f>Tabla3[[#This Row],[Axial Force ]]/$M$12</f>
        <v>1.6747853268859203</v>
      </c>
      <c r="G6640">
        <f>Tabla3[[#This Row],[Axial Displacement ]]/$M$9</f>
        <v>3.3932440199477679E-2</v>
      </c>
      <c r="H6640">
        <f>IF(Tabla3[[#This Row],[Axial Displacement Command ]]=D6639,1,0)</f>
        <v>0</v>
      </c>
      <c r="I6640">
        <f>IF(AND(Tabla3[[#This Row],[cic]]=1,(AND(H6639=1,H6641=0))),1,0)</f>
        <v>0</v>
      </c>
      <c r="J6640">
        <f>Tabla3[[#This Row],[pas]]+J6639</f>
        <v>26</v>
      </c>
    </row>
    <row r="6641" spans="1:10" x14ac:dyDescent="0.25">
      <c r="A6641">
        <v>77.609802246093807</v>
      </c>
      <c r="B6641">
        <v>2.9147278983146001</v>
      </c>
      <c r="C6641">
        <v>3.8862228279867899E-4</v>
      </c>
      <c r="D6641">
        <v>2.91433930397034</v>
      </c>
      <c r="E6641">
        <v>-9.9847329693147891E-4</v>
      </c>
      <c r="F6641">
        <f>Tabla3[[#This Row],[Axial Force ]]/$M$12</f>
        <v>1.6690280052923399</v>
      </c>
      <c r="G6641">
        <f>Tabla3[[#This Row],[Axial Displacement ]]/$M$9</f>
        <v>3.3892184864123258E-2</v>
      </c>
      <c r="H6641">
        <f>IF(Tabla3[[#This Row],[Axial Displacement Command ]]=D6640,1,0)</f>
        <v>0</v>
      </c>
      <c r="I6641">
        <f>IF(AND(Tabla3[[#This Row],[cic]]=1,(AND(H6640=1,H6642=0))),1,0)</f>
        <v>0</v>
      </c>
      <c r="J6641">
        <f>Tabla3[[#This Row],[pas]]+J6640</f>
        <v>26</v>
      </c>
    </row>
    <row r="6642" spans="1:10" x14ac:dyDescent="0.25">
      <c r="A6642">
        <v>77.723815917968807</v>
      </c>
      <c r="B6642">
        <v>2.9109478928148702</v>
      </c>
      <c r="C6642" s="2">
        <v>5.4836274188119198E-5</v>
      </c>
      <c r="D6642">
        <v>2.9110026080161302</v>
      </c>
      <c r="E6642" s="2">
        <v>1.81713755154078E-6</v>
      </c>
      <c r="F6642">
        <f>Tabla3[[#This Row],[Axial Force ]]/$M$12</f>
        <v>1.6714799122143829</v>
      </c>
      <c r="G6642">
        <f>Tabla3[[#This Row],[Axial Displacement ]]/$M$9</f>
        <v>3.3848231311800814E-2</v>
      </c>
      <c r="H6642">
        <f>IF(Tabla3[[#This Row],[Axial Displacement Command ]]=D6641,1,0)</f>
        <v>0</v>
      </c>
      <c r="I6642">
        <f>IF(AND(Tabla3[[#This Row],[cic]]=1,(AND(H6641=1,H6643=0))),1,0)</f>
        <v>0</v>
      </c>
      <c r="J6642">
        <f>Tabla3[[#This Row],[pas]]+J6641</f>
        <v>26</v>
      </c>
    </row>
    <row r="6643" spans="1:10" x14ac:dyDescent="0.25">
      <c r="A6643">
        <v>77.307281494140597</v>
      </c>
      <c r="B6643">
        <v>2.9076719656586598</v>
      </c>
      <c r="C6643" s="2">
        <v>5.9604645663569002E-6</v>
      </c>
      <c r="D6643">
        <v>2.9076659120619301</v>
      </c>
      <c r="E6643">
        <v>-5.1574130566223197E-4</v>
      </c>
      <c r="F6643">
        <f>Tabla3[[#This Row],[Axial Force ]]/$M$12</f>
        <v>1.6625221826696903</v>
      </c>
      <c r="G6643">
        <f>Tabla3[[#This Row],[Axial Displacement ]]/$M$9</f>
        <v>3.3810139135565812E-2</v>
      </c>
      <c r="H6643">
        <f>IF(Tabla3[[#This Row],[Axial Displacement Command ]]=D6642,1,0)</f>
        <v>0</v>
      </c>
      <c r="I6643">
        <f>IF(AND(Tabla3[[#This Row],[cic]]=1,(AND(H6642=1,H6644=0))),1,0)</f>
        <v>0</v>
      </c>
      <c r="J6643">
        <f>Tabla3[[#This Row],[pas]]+J6642</f>
        <v>26</v>
      </c>
    </row>
    <row r="6644" spans="1:10" x14ac:dyDescent="0.25">
      <c r="A6644">
        <v>77.086921691894503</v>
      </c>
      <c r="B6644">
        <v>2.9044926632195698</v>
      </c>
      <c r="C6644">
        <v>1.6307831174344799E-4</v>
      </c>
      <c r="D6644">
        <v>2.9043294489383702</v>
      </c>
      <c r="E6644">
        <v>1.7112980685851701E-3</v>
      </c>
      <c r="F6644">
        <f>Tabla3[[#This Row],[Axial Force ]]/$M$12</f>
        <v>1.6577832621912796</v>
      </c>
      <c r="G6644">
        <f>Tabla3[[#This Row],[Axial Displacement ]]/$M$9</f>
        <v>3.3773170502553136E-2</v>
      </c>
      <c r="H6644">
        <f>IF(Tabla3[[#This Row],[Axial Displacement Command ]]=D6643,1,0)</f>
        <v>0</v>
      </c>
      <c r="I6644">
        <f>IF(AND(Tabla3[[#This Row],[cic]]=1,(AND(H6643=1,H6645=0))),1,0)</f>
        <v>0</v>
      </c>
      <c r="J6644">
        <f>Tabla3[[#This Row],[pas]]+J6643</f>
        <v>26</v>
      </c>
    </row>
    <row r="6645" spans="1:10" x14ac:dyDescent="0.25">
      <c r="A6645">
        <v>76.638893127441406</v>
      </c>
      <c r="B6645">
        <v>2.9004085808992399</v>
      </c>
      <c r="C6645">
        <v>5.8436393146621402E-4</v>
      </c>
      <c r="D6645">
        <v>2.9009929858148098</v>
      </c>
      <c r="E6645">
        <v>1.03329981016032E-4</v>
      </c>
      <c r="F6645">
        <f>Tabla3[[#This Row],[Axial Force ]]/$M$12</f>
        <v>1.6481482392998152</v>
      </c>
      <c r="G6645">
        <f>Tabla3[[#This Row],[Axial Displacement ]]/$M$9</f>
        <v>3.3725681173246973E-2</v>
      </c>
      <c r="H6645">
        <f>IF(Tabla3[[#This Row],[Axial Displacement Command ]]=D6644,1,0)</f>
        <v>0</v>
      </c>
      <c r="I6645">
        <f>IF(AND(Tabla3[[#This Row],[cic]]=1,(AND(H6644=1,H6646=0))),1,0)</f>
        <v>0</v>
      </c>
      <c r="J6645">
        <f>Tabla3[[#This Row],[pas]]+J6644</f>
        <v>26</v>
      </c>
    </row>
    <row r="6646" spans="1:10" x14ac:dyDescent="0.25">
      <c r="A6646">
        <v>76.669326782226605</v>
      </c>
      <c r="B6646">
        <v>2.8974902816116801</v>
      </c>
      <c r="C6646">
        <v>1.6593932627983999E-4</v>
      </c>
      <c r="D6646">
        <v>2.8976562898606102</v>
      </c>
      <c r="E6646" s="2">
        <v>-5.1988539695457803E-5</v>
      </c>
      <c r="F6646">
        <f>Tabla3[[#This Row],[Axial Force ]]/$M$12</f>
        <v>1.6488027264994969</v>
      </c>
      <c r="G6646">
        <f>Tabla3[[#This Row],[Axial Displacement ]]/$M$9</f>
        <v>3.3691747460600933E-2</v>
      </c>
      <c r="H6646">
        <f>IF(Tabla3[[#This Row],[Axial Displacement Command ]]=D6645,1,0)</f>
        <v>0</v>
      </c>
      <c r="I6646">
        <f>IF(AND(Tabla3[[#This Row],[cic]]=1,(AND(H6645=1,H6647=0))),1,0)</f>
        <v>0</v>
      </c>
      <c r="J6646">
        <f>Tabla3[[#This Row],[pas]]+J6645</f>
        <v>26</v>
      </c>
    </row>
    <row r="6647" spans="1:10" x14ac:dyDescent="0.25">
      <c r="A6647">
        <v>76.066535949707003</v>
      </c>
      <c r="B6647">
        <v>2.8943968936801001</v>
      </c>
      <c r="C6647" s="2">
        <v>7.7009204346722995E-5</v>
      </c>
      <c r="D6647">
        <v>2.8943198267370498</v>
      </c>
      <c r="E6647">
        <v>-9.34978572786349E-4</v>
      </c>
      <c r="F6647">
        <f>Tabla3[[#This Row],[Axial Force ]]/$M$12</f>
        <v>1.6358394827893978</v>
      </c>
      <c r="G6647">
        <f>Tabla3[[#This Row],[Axial Displacement ]]/$M$9</f>
        <v>3.3655777833489539E-2</v>
      </c>
      <c r="H6647">
        <f>IF(Tabla3[[#This Row],[Axial Displacement Command ]]=D6646,1,0)</f>
        <v>0</v>
      </c>
      <c r="I6647">
        <f>IF(AND(Tabla3[[#This Row],[cic]]=1,(AND(H6646=1,H6648=0))),1,0)</f>
        <v>0</v>
      </c>
      <c r="J6647">
        <f>Tabla3[[#This Row],[pas]]+J6646</f>
        <v>26</v>
      </c>
    </row>
    <row r="6648" spans="1:10" x14ac:dyDescent="0.25">
      <c r="A6648">
        <v>76.335647583007798</v>
      </c>
      <c r="B6648">
        <v>2.89122108370066</v>
      </c>
      <c r="C6648">
        <v>2.3794174808244899E-4</v>
      </c>
      <c r="D6648">
        <v>2.89098313078284</v>
      </c>
      <c r="E6648">
        <v>1.0173690725423499E-3</v>
      </c>
      <c r="F6648">
        <f>Tabla3[[#This Row],[Axial Force ]]/$M$12</f>
        <v>1.6416268297421033</v>
      </c>
      <c r="G6648">
        <f>Tabla3[[#This Row],[Axial Displacement ]]/$M$9</f>
        <v>3.3618849810472792E-2</v>
      </c>
      <c r="H6648">
        <f>IF(Tabla3[[#This Row],[Axial Displacement Command ]]=D6647,1,0)</f>
        <v>0</v>
      </c>
      <c r="I6648">
        <f>IF(AND(Tabla3[[#This Row],[cic]]=1,(AND(H6647=1,H6649=0))),1,0)</f>
        <v>0</v>
      </c>
      <c r="J6648">
        <f>Tabla3[[#This Row],[pas]]+J6647</f>
        <v>26</v>
      </c>
    </row>
    <row r="6649" spans="1:10" x14ac:dyDescent="0.25">
      <c r="A6649">
        <v>75.457557678222699</v>
      </c>
      <c r="B6649">
        <v>2.88734445348382</v>
      </c>
      <c r="C6649">
        <v>3.0207633017198499E-4</v>
      </c>
      <c r="D6649">
        <v>2.8876464348286399</v>
      </c>
      <c r="E6649">
        <v>1.76792582351482E-4</v>
      </c>
      <c r="F6649">
        <f>Tabla3[[#This Row],[Axial Force ]]/$M$12</f>
        <v>1.6227431758757569</v>
      </c>
      <c r="G6649">
        <f>Tabla3[[#This Row],[Axial Displacement ]]/$M$9</f>
        <v>3.3573772714928139E-2</v>
      </c>
      <c r="H6649">
        <f>IF(Tabla3[[#This Row],[Axial Displacement Command ]]=D6648,1,0)</f>
        <v>0</v>
      </c>
      <c r="I6649">
        <f>IF(AND(Tabla3[[#This Row],[cic]]=1,(AND(H6648=1,H6650=0))),1,0)</f>
        <v>0</v>
      </c>
      <c r="J6649">
        <f>Tabla3[[#This Row],[pas]]+J6648</f>
        <v>26</v>
      </c>
    </row>
    <row r="6650" spans="1:10" x14ac:dyDescent="0.25">
      <c r="A6650">
        <v>75.584419250488295</v>
      </c>
      <c r="B6650">
        <v>2.8844582848250901</v>
      </c>
      <c r="C6650">
        <v>1.4829635119895099E-4</v>
      </c>
      <c r="D6650">
        <v>2.88430997170508</v>
      </c>
      <c r="E6650">
        <v>-1.00342515452212E-3</v>
      </c>
      <c r="F6650">
        <f>Tabla3[[#This Row],[Axial Force ]]/$M$12</f>
        <v>1.625471381730931</v>
      </c>
      <c r="G6650">
        <f>Tabla3[[#This Row],[Axial Displacement ]]/$M$9</f>
        <v>3.3540212614245231E-2</v>
      </c>
      <c r="H6650">
        <f>IF(Tabla3[[#This Row],[Axial Displacement Command ]]=D6649,1,0)</f>
        <v>0</v>
      </c>
      <c r="I6650">
        <f>IF(AND(Tabla3[[#This Row],[cic]]=1,(AND(H6649=1,H6651=0))),1,0)</f>
        <v>0</v>
      </c>
      <c r="J6650">
        <f>Tabla3[[#This Row],[pas]]+J6649</f>
        <v>26</v>
      </c>
    </row>
    <row r="6651" spans="1:10" x14ac:dyDescent="0.25">
      <c r="A6651">
        <v>75.279464721679702</v>
      </c>
      <c r="B6651">
        <v>2.8806496411562001</v>
      </c>
      <c r="C6651">
        <v>3.2377243996961603E-4</v>
      </c>
      <c r="D6651">
        <v>2.8809732757508799</v>
      </c>
      <c r="E6651">
        <v>1.27020246054599E-3</v>
      </c>
      <c r="F6651">
        <f>Tabla3[[#This Row],[Axial Force ]]/$M$12</f>
        <v>1.6189132198210689</v>
      </c>
      <c r="G6651">
        <f>Tabla3[[#This Row],[Axial Displacement ]]/$M$9</f>
        <v>3.3495926059955813E-2</v>
      </c>
      <c r="H6651">
        <f>IF(Tabla3[[#This Row],[Axial Displacement Command ]]=D6650,1,0)</f>
        <v>0</v>
      </c>
      <c r="I6651">
        <f>IF(AND(Tabla3[[#This Row],[cic]]=1,(AND(H6650=1,H6652=0))),1,0)</f>
        <v>0</v>
      </c>
      <c r="J6651">
        <f>Tabla3[[#This Row],[pas]]+J6650</f>
        <v>26</v>
      </c>
    </row>
    <row r="6652" spans="1:10" x14ac:dyDescent="0.25">
      <c r="A6652">
        <v>75.174041748046903</v>
      </c>
      <c r="B6652">
        <v>2.8772091027349198</v>
      </c>
      <c r="C6652">
        <v>4.2748450823637503E-4</v>
      </c>
      <c r="D6652">
        <v>2.8776365797966701</v>
      </c>
      <c r="E6652">
        <v>3.5695359201781701E-4</v>
      </c>
      <c r="F6652">
        <f>Tabla3[[#This Row],[Axial Force ]]/$M$12</f>
        <v>1.6166460590977829</v>
      </c>
      <c r="G6652">
        <f>Tabla3[[#This Row],[Axial Displacement ]]/$M$9</f>
        <v>3.3455919799243256E-2</v>
      </c>
      <c r="H6652">
        <f>IF(Tabla3[[#This Row],[Axial Displacement Command ]]=D6651,1,0)</f>
        <v>0</v>
      </c>
      <c r="I6652">
        <f>IF(AND(Tabla3[[#This Row],[cic]]=1,(AND(H6651=1,H6653=0))),1,0)</f>
        <v>0</v>
      </c>
      <c r="J6652">
        <f>Tabla3[[#This Row],[pas]]+J6651</f>
        <v>26</v>
      </c>
    </row>
    <row r="6653" spans="1:10" x14ac:dyDescent="0.25">
      <c r="A6653">
        <v>74.639083862304702</v>
      </c>
      <c r="B6653">
        <v>2.8730786871165002</v>
      </c>
      <c r="C6653">
        <v>1.2216568165968099E-3</v>
      </c>
      <c r="D6653">
        <v>2.87430034950376</v>
      </c>
      <c r="E6653">
        <v>-1.12180634914694E-3</v>
      </c>
      <c r="F6653">
        <f>Tabla3[[#This Row],[Axial Force ]]/$M$12</f>
        <v>1.6051415884366602</v>
      </c>
      <c r="G6653">
        <f>Tabla3[[#This Row],[Axial Displacement ]]/$M$9</f>
        <v>3.340789171065698E-2</v>
      </c>
      <c r="H6653">
        <f>IF(Tabla3[[#This Row],[Axial Displacement Command ]]=D6652,1,0)</f>
        <v>0</v>
      </c>
      <c r="I6653">
        <f>IF(AND(Tabla3[[#This Row],[cic]]=1,(AND(H6652=1,H6654=0))),1,0)</f>
        <v>0</v>
      </c>
      <c r="J6653">
        <f>Tabla3[[#This Row],[pas]]+J6652</f>
        <v>26</v>
      </c>
    </row>
    <row r="6654" spans="1:10" x14ac:dyDescent="0.25">
      <c r="A6654">
        <v>74.574211120605497</v>
      </c>
      <c r="B6654">
        <v>2.8700672555714801</v>
      </c>
      <c r="C6654">
        <v>8.9621545384943602E-4</v>
      </c>
      <c r="D6654">
        <v>2.8709636535495502</v>
      </c>
      <c r="E6654">
        <v>-7.6572769103222505E-4</v>
      </c>
      <c r="F6654">
        <f>Tabla3[[#This Row],[Axial Force ]]/$M$12</f>
        <v>1.6037464757119462</v>
      </c>
      <c r="G6654">
        <f>Tabla3[[#This Row],[Axial Displacement ]]/$M$9</f>
        <v>3.3372875064784653E-2</v>
      </c>
      <c r="H6654">
        <f>IF(Tabla3[[#This Row],[Axial Displacement Command ]]=D6653,1,0)</f>
        <v>0</v>
      </c>
      <c r="I6654">
        <f>IF(AND(Tabla3[[#This Row],[cic]]=1,(AND(H6653=1,H6655=0))),1,0)</f>
        <v>0</v>
      </c>
      <c r="J6654">
        <f>Tabla3[[#This Row],[pas]]+J6653</f>
        <v>26</v>
      </c>
    </row>
    <row r="6655" spans="1:10" x14ac:dyDescent="0.25">
      <c r="A6655">
        <v>74.450881958007798</v>
      </c>
      <c r="B6655">
        <v>2.8661512769758701</v>
      </c>
      <c r="C6655">
        <v>1.47557261698239E-3</v>
      </c>
      <c r="D6655">
        <v>2.8676269575953501</v>
      </c>
      <c r="E6655">
        <v>-8.0812372971195102E-4</v>
      </c>
      <c r="F6655">
        <f>Tabla3[[#This Row],[Axial Force ]]/$M$12</f>
        <v>1.6010942356560818</v>
      </c>
      <c r="G6655">
        <f>Tabla3[[#This Row],[Axial Displacement ]]/$M$9</f>
        <v>3.3327340429951981E-2</v>
      </c>
      <c r="H6655">
        <f>IF(Tabla3[[#This Row],[Axial Displacement Command ]]=D6654,1,0)</f>
        <v>0</v>
      </c>
      <c r="I6655">
        <f>IF(AND(Tabla3[[#This Row],[cic]]=1,(AND(H6654=1,H6656=0))),1,0)</f>
        <v>0</v>
      </c>
      <c r="J6655">
        <f>Tabla3[[#This Row],[pas]]+J6654</f>
        <v>26</v>
      </c>
    </row>
    <row r="6656" spans="1:10" x14ac:dyDescent="0.25">
      <c r="A6656">
        <v>73.937225341796903</v>
      </c>
      <c r="B6656">
        <v>2.8626464772969502</v>
      </c>
      <c r="C6656">
        <v>1.6438960983577999E-3</v>
      </c>
      <c r="D6656">
        <v>2.8642904944717902</v>
      </c>
      <c r="E6656">
        <v>8.4984628756501501E-4</v>
      </c>
      <c r="F6656">
        <f>Tabla3[[#This Row],[Axial Force ]]/$M$12</f>
        <v>1.5900478568128367</v>
      </c>
      <c r="G6656">
        <f>Tabla3[[#This Row],[Axial Displacement ]]/$M$9</f>
        <v>3.3286586945313376E-2</v>
      </c>
      <c r="H6656">
        <f>IF(Tabla3[[#This Row],[Axial Displacement Command ]]=D6655,1,0)</f>
        <v>0</v>
      </c>
      <c r="I6656">
        <f>IF(AND(Tabla3[[#This Row],[cic]]=1,(AND(H6655=1,H6657=0))),1,0)</f>
        <v>0</v>
      </c>
      <c r="J6656">
        <f>Tabla3[[#This Row],[pas]]+J6655</f>
        <v>26</v>
      </c>
    </row>
    <row r="6657" spans="1:10" x14ac:dyDescent="0.25">
      <c r="A6657">
        <v>73.973396301269503</v>
      </c>
      <c r="B6657">
        <v>2.8595889452844898</v>
      </c>
      <c r="C6657">
        <v>1.3649463426190799E-3</v>
      </c>
      <c r="D6657">
        <v>2.8609537985175799</v>
      </c>
      <c r="E6657">
        <v>-6.6386866137691002E-4</v>
      </c>
      <c r="F6657">
        <f>Tabla3[[#This Row],[Axial Force ]]/$M$12</f>
        <v>1.5908257269090216</v>
      </c>
      <c r="G6657">
        <f>Tabla3[[#This Row],[Axial Displacement ]]/$M$9</f>
        <v>3.3251034247494066E-2</v>
      </c>
      <c r="H6657">
        <f>IF(Tabla3[[#This Row],[Axial Displacement Command ]]=D6656,1,0)</f>
        <v>0</v>
      </c>
      <c r="I6657">
        <f>IF(AND(Tabla3[[#This Row],[cic]]=1,(AND(H6656=1,H6658=0))),1,0)</f>
        <v>0</v>
      </c>
      <c r="J6657">
        <f>Tabla3[[#This Row],[pas]]+J6656</f>
        <v>26</v>
      </c>
    </row>
    <row r="6658" spans="1:10" x14ac:dyDescent="0.25">
      <c r="A6658">
        <v>73.583297729492202</v>
      </c>
      <c r="B6658">
        <v>2.85654910840094</v>
      </c>
      <c r="C6658">
        <v>1.06811523892247E-3</v>
      </c>
      <c r="D6658">
        <v>2.8576171025633799</v>
      </c>
      <c r="E6658">
        <v>6.4362455987065903E-4</v>
      </c>
      <c r="F6658">
        <f>Tabla3[[#This Row],[Axial Force ]]/$M$12</f>
        <v>1.5824365103116602</v>
      </c>
      <c r="G6658">
        <f>Tabla3[[#This Row],[Axial Displacement ]]/$M$9</f>
        <v>3.3215687306987672E-2</v>
      </c>
      <c r="H6658">
        <f>IF(Tabla3[[#This Row],[Axial Displacement Command ]]=D6657,1,0)</f>
        <v>0</v>
      </c>
      <c r="I6658">
        <f>IF(AND(Tabla3[[#This Row],[cic]]=1,(AND(H6657=1,H6659=0))),1,0)</f>
        <v>0</v>
      </c>
      <c r="J6658">
        <f>Tabla3[[#This Row],[pas]]+J6657</f>
        <v>26</v>
      </c>
    </row>
    <row r="6659" spans="1:10" x14ac:dyDescent="0.25">
      <c r="A6659">
        <v>73.377326965332003</v>
      </c>
      <c r="B6659">
        <v>2.8533125296235098</v>
      </c>
      <c r="C6659">
        <v>9.6821781880862502E-4</v>
      </c>
      <c r="D6659">
        <v>2.8542806394398199</v>
      </c>
      <c r="E6659">
        <v>1.5745073369544101E-3</v>
      </c>
      <c r="F6659">
        <f>Tabla3[[#This Row],[Axial Force ]]/$M$12</f>
        <v>1.5780070315125161</v>
      </c>
      <c r="G6659">
        <f>Tabla3[[#This Row],[Axial Displacement ]]/$M$9</f>
        <v>3.3178052670040814E-2</v>
      </c>
      <c r="H6659">
        <f>IF(Tabla3[[#This Row],[Axial Displacement Command ]]=D6658,1,0)</f>
        <v>0</v>
      </c>
      <c r="I6659">
        <f>IF(AND(Tabla3[[#This Row],[cic]]=1,(AND(H6658=1,H6660=0))),1,0)</f>
        <v>0</v>
      </c>
      <c r="J6659">
        <f>Tabla3[[#This Row],[pas]]+J6658</f>
        <v>26</v>
      </c>
    </row>
    <row r="6660" spans="1:10" x14ac:dyDescent="0.25">
      <c r="A6660">
        <v>73.464790344238295</v>
      </c>
      <c r="B6660">
        <v>2.84992228262126</v>
      </c>
      <c r="C6660">
        <v>1.0218619763691099E-3</v>
      </c>
      <c r="D6660">
        <v>2.8509439434856199</v>
      </c>
      <c r="E6660">
        <v>1.0982668072756501E-3</v>
      </c>
      <c r="F6660">
        <f>Tabla3[[#This Row],[Axial Force ]]/$M$12</f>
        <v>1.5798879643922215</v>
      </c>
      <c r="G6660">
        <f>Tabla3[[#This Row],[Axial Displacement ]]/$M$9</f>
        <v>3.3138631193270464E-2</v>
      </c>
      <c r="H6660">
        <f>IF(Tabla3[[#This Row],[Axial Displacement Command ]]=D6659,1,0)</f>
        <v>0</v>
      </c>
      <c r="I6660">
        <f>IF(AND(Tabla3[[#This Row],[cic]]=1,(AND(H6659=1,H6661=0))),1,0)</f>
        <v>0</v>
      </c>
      <c r="J6660">
        <f>Tabla3[[#This Row],[pas]]+J6659</f>
        <v>26</v>
      </c>
    </row>
    <row r="6661" spans="1:10" x14ac:dyDescent="0.25">
      <c r="A6661">
        <v>73.001686096191406</v>
      </c>
      <c r="B6661">
        <v>2.8461848851293299</v>
      </c>
      <c r="C6661">
        <v>1.42240526201931E-3</v>
      </c>
      <c r="D6661">
        <v>2.8476074803620599</v>
      </c>
      <c r="E6661">
        <v>8.4763325958192603E-4</v>
      </c>
      <c r="F6661">
        <f>Tabla3[[#This Row],[Axial Force ]]/$M$12</f>
        <v>1.569928733251428</v>
      </c>
      <c r="G6661">
        <f>Tabla3[[#This Row],[Axial Displacement ]]/$M$9</f>
        <v>3.3095173082899186E-2</v>
      </c>
      <c r="H6661">
        <f>IF(Tabla3[[#This Row],[Axial Displacement Command ]]=D6660,1,0)</f>
        <v>0</v>
      </c>
      <c r="I6661">
        <f>IF(AND(Tabla3[[#This Row],[cic]]=1,(AND(H6660=1,H6662=0))),1,0)</f>
        <v>0</v>
      </c>
      <c r="J6661">
        <f>Tabla3[[#This Row],[pas]]+J6660</f>
        <v>26</v>
      </c>
    </row>
    <row r="6662" spans="1:10" x14ac:dyDescent="0.25">
      <c r="A6662">
        <v>72.624198913574205</v>
      </c>
      <c r="B6662">
        <v>2.84301280044019</v>
      </c>
      <c r="C6662">
        <v>1.2581348300955101E-3</v>
      </c>
      <c r="D6662">
        <v>2.8442710172385</v>
      </c>
      <c r="E6662">
        <v>-7.1773138188291298E-4</v>
      </c>
      <c r="F6662">
        <f>Tabla3[[#This Row],[Axial Force ]]/$M$12</f>
        <v>1.5618107293241765</v>
      </c>
      <c r="G6662">
        <f>Tabla3[[#This Row],[Axial Displacement ]]/$M$9</f>
        <v>3.305828837721151E-2</v>
      </c>
      <c r="H6662">
        <f>IF(Tabla3[[#This Row],[Axial Displacement Command ]]=D6661,1,0)</f>
        <v>0</v>
      </c>
      <c r="I6662">
        <f>IF(AND(Tabla3[[#This Row],[cic]]=1,(AND(H6661=1,H6663=0))),1,0)</f>
        <v>0</v>
      </c>
      <c r="J6662">
        <f>Tabla3[[#This Row],[pas]]+J6661</f>
        <v>26</v>
      </c>
    </row>
    <row r="6663" spans="1:10" x14ac:dyDescent="0.25">
      <c r="A6663">
        <v>72.712387084960895</v>
      </c>
      <c r="B6663">
        <v>2.8404307086020699</v>
      </c>
      <c r="C6663">
        <v>5.03540036334016E-4</v>
      </c>
      <c r="D6663">
        <v>2.8409343212842901</v>
      </c>
      <c r="E6663">
        <v>1.09173004148033E-3</v>
      </c>
      <c r="F6663">
        <f>Tabla3[[#This Row],[Axial Force ]]/$M$12</f>
        <v>1.5637072491389439</v>
      </c>
      <c r="G6663">
        <f>Tabla3[[#This Row],[Axial Displacement ]]/$M$9</f>
        <v>3.3028264053512439E-2</v>
      </c>
      <c r="H6663">
        <f>IF(Tabla3[[#This Row],[Axial Displacement Command ]]=D6662,1,0)</f>
        <v>0</v>
      </c>
      <c r="I6663">
        <f>IF(AND(Tabla3[[#This Row],[cic]]=1,(AND(H6662=1,H6664=0))),1,0)</f>
        <v>0</v>
      </c>
      <c r="J6663">
        <f>Tabla3[[#This Row],[pas]]+J6662</f>
        <v>26</v>
      </c>
    </row>
    <row r="6664" spans="1:10" x14ac:dyDescent="0.25">
      <c r="A6664">
        <v>72.257781982421903</v>
      </c>
      <c r="B6664">
        <v>2.83720856532454</v>
      </c>
      <c r="C6664">
        <v>3.8909911381779201E-4</v>
      </c>
      <c r="D6664">
        <v>2.8375976253300901</v>
      </c>
      <c r="E6664">
        <v>1.4111475366007701E-3</v>
      </c>
      <c r="F6664">
        <f>Tabla3[[#This Row],[Axial Force ]]/$M$12</f>
        <v>1.5539307953209012</v>
      </c>
      <c r="G6664">
        <f>Tabla3[[#This Row],[Axial Displacement ]]/$M$9</f>
        <v>3.299079727121558E-2</v>
      </c>
      <c r="H6664">
        <f>IF(Tabla3[[#This Row],[Axial Displacement Command ]]=D6663,1,0)</f>
        <v>0</v>
      </c>
      <c r="I6664">
        <f>IF(AND(Tabla3[[#This Row],[cic]]=1,(AND(H6663=1,H6665=0))),1,0)</f>
        <v>0</v>
      </c>
      <c r="J6664">
        <f>Tabla3[[#This Row],[pas]]+J6663</f>
        <v>26</v>
      </c>
    </row>
    <row r="6665" spans="1:10" x14ac:dyDescent="0.25">
      <c r="A6665">
        <v>72.401390075683594</v>
      </c>
      <c r="B6665">
        <v>2.8336143586784601</v>
      </c>
      <c r="C6665">
        <v>6.4682961919970705E-4</v>
      </c>
      <c r="D6665">
        <v>2.8342611622065301</v>
      </c>
      <c r="E6665">
        <v>-1.24564337511401E-3</v>
      </c>
      <c r="F6665">
        <f>Tabla3[[#This Row],[Axial Force ]]/$M$12</f>
        <v>1.5570191414125505</v>
      </c>
      <c r="G6665">
        <f>Tabla3[[#This Row],[Axial Displacement ]]/$M$9</f>
        <v>3.2949004170679766E-2</v>
      </c>
      <c r="H6665">
        <f>IF(Tabla3[[#This Row],[Axial Displacement Command ]]=D6664,1,0)</f>
        <v>0</v>
      </c>
      <c r="I6665">
        <f>IF(AND(Tabla3[[#This Row],[cic]]=1,(AND(H6664=1,H6666=0))),1,0)</f>
        <v>0</v>
      </c>
      <c r="J6665">
        <f>Tabla3[[#This Row],[pas]]+J6664</f>
        <v>26</v>
      </c>
    </row>
    <row r="6666" spans="1:10" x14ac:dyDescent="0.25">
      <c r="A6666">
        <v>71.846405029296903</v>
      </c>
      <c r="B6666">
        <v>2.8301989659667002</v>
      </c>
      <c r="C6666">
        <v>7.2550773211332896E-4</v>
      </c>
      <c r="D6666">
        <v>2.8309244662523301</v>
      </c>
      <c r="E6666">
        <v>1.9833412352454598E-3</v>
      </c>
      <c r="F6666">
        <f>Tabla3[[#This Row],[Axial Force ]]/$M$12</f>
        <v>1.5450839791246647</v>
      </c>
      <c r="G6666">
        <f>Tabla3[[#This Row],[Axial Displacement ]]/$M$9</f>
        <v>3.2909290301938371E-2</v>
      </c>
      <c r="H6666">
        <f>IF(Tabla3[[#This Row],[Axial Displacement Command ]]=D6665,1,0)</f>
        <v>0</v>
      </c>
      <c r="I6666">
        <f>IF(AND(Tabla3[[#This Row],[cic]]=1,(AND(H6665=1,H6667=0))),1,0)</f>
        <v>0</v>
      </c>
      <c r="J6666">
        <f>Tabla3[[#This Row],[pas]]+J6665</f>
        <v>26</v>
      </c>
    </row>
    <row r="6667" spans="1:10" x14ac:dyDescent="0.25">
      <c r="A6667">
        <v>71.819664001464801</v>
      </c>
      <c r="B6667">
        <v>2.8269554022699599</v>
      </c>
      <c r="C6667">
        <v>6.3252451809603404E-4</v>
      </c>
      <c r="D6667">
        <v>2.8275877702981198</v>
      </c>
      <c r="E6667">
        <v>-7.1047742267182901E-4</v>
      </c>
      <c r="F6667">
        <f>Tabla3[[#This Row],[Axial Force ]]/$M$12</f>
        <v>1.5445089032573076</v>
      </c>
      <c r="G6667">
        <f>Tabla3[[#This Row],[Axial Displacement ]]/$M$9</f>
        <v>3.2871574444999531E-2</v>
      </c>
      <c r="H6667">
        <f>IF(Tabla3[[#This Row],[Axial Displacement Command ]]=D6666,1,0)</f>
        <v>0</v>
      </c>
      <c r="I6667">
        <f>IF(AND(Tabla3[[#This Row],[cic]]=1,(AND(H6666=1,H6668=0))),1,0)</f>
        <v>0</v>
      </c>
      <c r="J6667">
        <f>Tabla3[[#This Row],[pas]]+J6666</f>
        <v>26</v>
      </c>
    </row>
    <row r="6668" spans="1:10" x14ac:dyDescent="0.25">
      <c r="A6668">
        <v>71.283790588378906</v>
      </c>
      <c r="B6668">
        <v>2.8234112542122598</v>
      </c>
      <c r="C6668">
        <v>8.4018705592825405E-4</v>
      </c>
      <c r="D6668">
        <v>2.8242513071745599</v>
      </c>
      <c r="E6668">
        <v>1.040559482135E-3</v>
      </c>
      <c r="F6668">
        <f>Tabla3[[#This Row],[Axial Force ]]/$M$12</f>
        <v>1.5329847438361055</v>
      </c>
      <c r="G6668">
        <f>Tabla3[[#This Row],[Axial Displacement ]]/$M$9</f>
        <v>3.2830363421072789E-2</v>
      </c>
      <c r="H6668">
        <f>IF(Tabla3[[#This Row],[Axial Displacement Command ]]=D6667,1,0)</f>
        <v>0</v>
      </c>
      <c r="I6668">
        <f>IF(AND(Tabla3[[#This Row],[cic]]=1,(AND(H6667=1,H6669=0))),1,0)</f>
        <v>0</v>
      </c>
      <c r="J6668">
        <f>Tabla3[[#This Row],[pas]]+J6667</f>
        <v>26</v>
      </c>
    </row>
    <row r="6669" spans="1:10" x14ac:dyDescent="0.25">
      <c r="A6669">
        <v>71.522056579589801</v>
      </c>
      <c r="B6669">
        <v>2.8203607071191099</v>
      </c>
      <c r="C6669">
        <v>5.5408474963769604E-4</v>
      </c>
      <c r="D6669">
        <v>2.8209148440509999</v>
      </c>
      <c r="E6669">
        <v>-8.1711590382837996E-4</v>
      </c>
      <c r="F6669">
        <f>Tabla3[[#This Row],[Axial Force ]]/$M$12</f>
        <v>1.5381087436470926</v>
      </c>
      <c r="G6669">
        <f>Tabla3[[#This Row],[Axial Displacement ]]/$M$9</f>
        <v>3.2794891943245467E-2</v>
      </c>
      <c r="H6669">
        <f>IF(Tabla3[[#This Row],[Axial Displacement Command ]]=D6668,1,0)</f>
        <v>0</v>
      </c>
      <c r="I6669">
        <f>IF(AND(Tabla3[[#This Row],[cic]]=1,(AND(H6668=1,H6670=0))),1,0)</f>
        <v>0</v>
      </c>
      <c r="J6669">
        <f>Tabla3[[#This Row],[pas]]+J6668</f>
        <v>26</v>
      </c>
    </row>
    <row r="6670" spans="1:10" x14ac:dyDescent="0.25">
      <c r="A6670">
        <v>71.1787109375</v>
      </c>
      <c r="B6670">
        <v>2.8173672035336499</v>
      </c>
      <c r="C6670">
        <v>2.1076202472158901E-4</v>
      </c>
      <c r="D6670">
        <v>2.8175781480967999</v>
      </c>
      <c r="E6670">
        <v>-2.81289686654418E-4</v>
      </c>
      <c r="F6670">
        <f>Tabla3[[#This Row],[Axial Force ]]/$M$12</f>
        <v>1.5307249663978495</v>
      </c>
      <c r="G6670">
        <f>Tabla3[[#This Row],[Axial Displacement ]]/$M$9</f>
        <v>3.2760083762019186E-2</v>
      </c>
      <c r="H6670">
        <f>IF(Tabla3[[#This Row],[Axial Displacement Command ]]=D6669,1,0)</f>
        <v>0</v>
      </c>
      <c r="I6670">
        <f>IF(AND(Tabla3[[#This Row],[cic]]=1,(AND(H6669=1,H6671=0))),1,0)</f>
        <v>0</v>
      </c>
      <c r="J6670">
        <f>Tabla3[[#This Row],[pas]]+J6669</f>
        <v>26</v>
      </c>
    </row>
    <row r="6671" spans="1:10" x14ac:dyDescent="0.25">
      <c r="A6671">
        <v>70.567489624023395</v>
      </c>
      <c r="B6671">
        <v>2.8136230539530498</v>
      </c>
      <c r="C6671">
        <v>6.1869621958976495E-4</v>
      </c>
      <c r="D6671">
        <v>2.8142416849732399</v>
      </c>
      <c r="E6671">
        <v>5.2005628958795601E-4</v>
      </c>
      <c r="F6671">
        <f>Tabla3[[#This Row],[Axial Force ]]/$M$12</f>
        <v>1.5175804220220086</v>
      </c>
      <c r="G6671">
        <f>Tabla3[[#This Row],[Axial Displacement ]]/$M$9</f>
        <v>3.2716547138988951E-2</v>
      </c>
      <c r="H6671">
        <f>IF(Tabla3[[#This Row],[Axial Displacement Command ]]=D6670,1,0)</f>
        <v>0</v>
      </c>
      <c r="I6671">
        <f>IF(AND(Tabla3[[#This Row],[cic]]=1,(AND(H6670=1,H6672=0))),1,0)</f>
        <v>0</v>
      </c>
      <c r="J6671">
        <f>Tabla3[[#This Row],[pas]]+J6670</f>
        <v>26</v>
      </c>
    </row>
    <row r="6672" spans="1:10" x14ac:dyDescent="0.25">
      <c r="A6672">
        <v>70.896141052246094</v>
      </c>
      <c r="B6672">
        <v>2.81072966754436</v>
      </c>
      <c r="C6672">
        <v>1.75237659050254E-4</v>
      </c>
      <c r="D6672">
        <v>2.8109049890190398</v>
      </c>
      <c r="E6672">
        <v>2.51677931828453E-4</v>
      </c>
      <c r="F6672">
        <f>Tabla3[[#This Row],[Axial Force ]]/$M$12</f>
        <v>1.524648194671959</v>
      </c>
      <c r="G6672">
        <f>Tabla3[[#This Row],[Axial Displacement ]]/$M$9</f>
        <v>3.2682903110980932E-2</v>
      </c>
      <c r="H6672">
        <f>IF(Tabla3[[#This Row],[Axial Displacement Command ]]=D6671,1,0)</f>
        <v>0</v>
      </c>
      <c r="I6672">
        <f>IF(AND(Tabla3[[#This Row],[cic]]=1,(AND(H6671=1,H6673=0))),1,0)</f>
        <v>0</v>
      </c>
      <c r="J6672">
        <f>Tabla3[[#This Row],[pas]]+J6671</f>
        <v>26</v>
      </c>
    </row>
    <row r="6673" spans="1:10" x14ac:dyDescent="0.25">
      <c r="A6673">
        <v>70.535125732421903</v>
      </c>
      <c r="B6673">
        <v>2.8073180001228999</v>
      </c>
      <c r="C6673">
        <v>2.5033949668795702E-4</v>
      </c>
      <c r="D6673">
        <v>2.80756829306483</v>
      </c>
      <c r="E6673">
        <v>7.3452673632345999E-4</v>
      </c>
      <c r="F6673">
        <f>Tabla3[[#This Row],[Axial Force ]]/$M$12</f>
        <v>1.5168844243531592</v>
      </c>
      <c r="G6673">
        <f>Tabla3[[#This Row],[Axial Displacement ]]/$M$9</f>
        <v>3.2643232559568601E-2</v>
      </c>
      <c r="H6673">
        <f>IF(Tabla3[[#This Row],[Axial Displacement Command ]]=D6672,1,0)</f>
        <v>0</v>
      </c>
      <c r="I6673">
        <f>IF(AND(Tabla3[[#This Row],[cic]]=1,(AND(H6672=1,H6674=0))),1,0)</f>
        <v>0</v>
      </c>
      <c r="J6673">
        <f>Tabla3[[#This Row],[pas]]+J6672</f>
        <v>26</v>
      </c>
    </row>
    <row r="6674" spans="1:10" x14ac:dyDescent="0.25">
      <c r="A6674">
        <v>70.437881469726605</v>
      </c>
      <c r="B6674">
        <v>2.8041242621839002</v>
      </c>
      <c r="C6674">
        <v>1.07526780368516E-4</v>
      </c>
      <c r="D6674">
        <v>2.8042318299412701</v>
      </c>
      <c r="E6674">
        <v>-1.44638738674985E-3</v>
      </c>
      <c r="F6674">
        <f>Tabla3[[#This Row],[Axial Force ]]/$M$12</f>
        <v>1.5147931498865936</v>
      </c>
      <c r="G6674">
        <f>Tabla3[[#This Row],[Axial Displacement ]]/$M$9</f>
        <v>3.2606096071905816E-2</v>
      </c>
      <c r="H6674">
        <f>IF(Tabla3[[#This Row],[Axial Displacement Command ]]=D6673,1,0)</f>
        <v>0</v>
      </c>
      <c r="I6674">
        <f>IF(AND(Tabla3[[#This Row],[cic]]=1,(AND(H6673=1,H6675=0))),1,0)</f>
        <v>0</v>
      </c>
      <c r="J6674">
        <f>Tabla3[[#This Row],[pas]]+J6673</f>
        <v>26</v>
      </c>
    </row>
    <row r="6675" spans="1:10" x14ac:dyDescent="0.25">
      <c r="A6675">
        <v>70.311912536621094</v>
      </c>
      <c r="B6675">
        <v>2.8004264459013899</v>
      </c>
      <c r="C6675">
        <v>4.6873091719135102E-4</v>
      </c>
      <c r="D6675">
        <v>2.80089513398707</v>
      </c>
      <c r="E6675">
        <v>5.4546848105019297E-4</v>
      </c>
      <c r="F6675">
        <f>Tabla3[[#This Row],[Axial Force ]]/$M$12</f>
        <v>1.5120841405724967</v>
      </c>
      <c r="G6675">
        <f>Tabla3[[#This Row],[Axial Displacement ]]/$M$9</f>
        <v>3.25630982081557E-2</v>
      </c>
      <c r="H6675">
        <f>IF(Tabla3[[#This Row],[Axial Displacement Command ]]=D6674,1,0)</f>
        <v>0</v>
      </c>
      <c r="I6675">
        <f>IF(AND(Tabla3[[#This Row],[cic]]=1,(AND(H6674=1,H6676=0))),1,0)</f>
        <v>0</v>
      </c>
      <c r="J6675">
        <f>Tabla3[[#This Row],[pas]]+J6674</f>
        <v>26</v>
      </c>
    </row>
    <row r="6676" spans="1:10" x14ac:dyDescent="0.25">
      <c r="A6676">
        <v>70.252120971679702</v>
      </c>
      <c r="B6676">
        <v>2.7972792740911201</v>
      </c>
      <c r="C6676">
        <v>2.7918815703742401E-4</v>
      </c>
      <c r="D6676">
        <v>2.79755843803287</v>
      </c>
      <c r="E6676">
        <v>3.6386282431521999E-4</v>
      </c>
      <c r="F6676">
        <f>Tabla3[[#This Row],[Axial Force ]]/$M$12</f>
        <v>1.5107983004662302</v>
      </c>
      <c r="G6676">
        <f>Tabla3[[#This Row],[Axial Displacement ]]/$M$9</f>
        <v>3.2526503187106044E-2</v>
      </c>
      <c r="H6676">
        <f>IF(Tabla3[[#This Row],[Axial Displacement Command ]]=D6675,1,0)</f>
        <v>0</v>
      </c>
      <c r="I6676">
        <f>IF(AND(Tabla3[[#This Row],[cic]]=1,(AND(H6675=1,H6677=0))),1,0)</f>
        <v>0</v>
      </c>
      <c r="J6676">
        <f>Tabla3[[#This Row],[pas]]+J6675</f>
        <v>26</v>
      </c>
    </row>
    <row r="6677" spans="1:10" x14ac:dyDescent="0.25">
      <c r="A6677">
        <v>69.964736938476605</v>
      </c>
      <c r="B6677">
        <v>2.7940499130636498</v>
      </c>
      <c r="C6677">
        <v>1.7213821479344899E-4</v>
      </c>
      <c r="D6677">
        <v>2.7942222077399501</v>
      </c>
      <c r="E6677">
        <v>1.24487496577785E-3</v>
      </c>
      <c r="F6677">
        <f>Tabla3[[#This Row],[Axial Force ]]/$M$12</f>
        <v>1.5046179986769161</v>
      </c>
      <c r="G6677">
        <f>Tabla3[[#This Row],[Axial Displacement ]]/$M$9</f>
        <v>3.2488952477484297E-2</v>
      </c>
      <c r="H6677">
        <f>IF(Tabla3[[#This Row],[Axial Displacement Command ]]=D6676,1,0)</f>
        <v>0</v>
      </c>
      <c r="I6677">
        <f>IF(AND(Tabla3[[#This Row],[cic]]=1,(AND(H6676=1,H6678=0))),1,0)</f>
        <v>0</v>
      </c>
      <c r="J6677">
        <f>Tabla3[[#This Row],[pas]]+J6676</f>
        <v>26</v>
      </c>
    </row>
    <row r="6678" spans="1:10" x14ac:dyDescent="0.25">
      <c r="A6678">
        <v>69.627555847167997</v>
      </c>
      <c r="B6678">
        <v>2.7907704934477802</v>
      </c>
      <c r="C6678">
        <v>1.14917753535337E-4</v>
      </c>
      <c r="D6678">
        <v>2.7908855117857501</v>
      </c>
      <c r="E6678">
        <v>1.7148358892882199E-3</v>
      </c>
      <c r="F6678">
        <f>Tabla3[[#This Row],[Axial Force ]]/$M$12</f>
        <v>1.4973667924122149</v>
      </c>
      <c r="G6678">
        <f>Tabla3[[#This Row],[Axial Displacement ]]/$M$9</f>
        <v>3.2450819691253255E-2</v>
      </c>
      <c r="H6678">
        <f>IF(Tabla3[[#This Row],[Axial Displacement Command ]]=D6677,1,0)</f>
        <v>0</v>
      </c>
      <c r="I6678">
        <f>IF(AND(Tabla3[[#This Row],[cic]]=1,(AND(H6677=1,H6679=0))),1,0)</f>
        <v>0</v>
      </c>
      <c r="J6678">
        <f>Tabla3[[#This Row],[pas]]+J6677</f>
        <v>26</v>
      </c>
    </row>
    <row r="6679" spans="1:10" x14ac:dyDescent="0.25">
      <c r="A6679">
        <v>69.36962890625</v>
      </c>
      <c r="B6679">
        <v>2.7867937460541699</v>
      </c>
      <c r="C6679">
        <v>7.5507165320232205E-4</v>
      </c>
      <c r="D6679">
        <v>2.7875488158315398</v>
      </c>
      <c r="E6679">
        <v>-1.1076359385242499E-4</v>
      </c>
      <c r="F6679">
        <f>Tabla3[[#This Row],[Axial Force ]]/$M$12</f>
        <v>1.4918199764784945</v>
      </c>
      <c r="G6679">
        <f>Tabla3[[#This Row],[Axial Displacement ]]/$M$9</f>
        <v>3.2404578442490346E-2</v>
      </c>
      <c r="H6679">
        <f>IF(Tabla3[[#This Row],[Axial Displacement Command ]]=D6678,1,0)</f>
        <v>0</v>
      </c>
      <c r="I6679">
        <f>IF(AND(Tabla3[[#This Row],[cic]]=1,(AND(H6678=1,H6680=0))),1,0)</f>
        <v>0</v>
      </c>
      <c r="J6679">
        <f>Tabla3[[#This Row],[pas]]+J6678</f>
        <v>26</v>
      </c>
    </row>
    <row r="6680" spans="1:10" x14ac:dyDescent="0.25">
      <c r="A6680">
        <v>68.971954345703097</v>
      </c>
      <c r="B6680">
        <v>2.7846372686326499</v>
      </c>
      <c r="C6680">
        <v>4.2486189499868498E-4</v>
      </c>
      <c r="D6680">
        <v>2.7842123527079798</v>
      </c>
      <c r="E6680">
        <v>1.54634017235367E-3</v>
      </c>
      <c r="F6680">
        <f>Tabla3[[#This Row],[Axial Force ]]/$M$12</f>
        <v>1.4832678353914643</v>
      </c>
      <c r="G6680">
        <f>Tabla3[[#This Row],[Axial Displacement ]]/$M$9</f>
        <v>3.2379503123635467E-2</v>
      </c>
      <c r="H6680">
        <f>IF(Tabla3[[#This Row],[Axial Displacement Command ]]=D6679,1,0)</f>
        <v>0</v>
      </c>
      <c r="I6680">
        <f>IF(AND(Tabla3[[#This Row],[cic]]=1,(AND(H6679=1,H6681=0))),1,0)</f>
        <v>0</v>
      </c>
      <c r="J6680">
        <f>Tabla3[[#This Row],[pas]]+J6679</f>
        <v>26</v>
      </c>
    </row>
    <row r="6681" spans="1:10" x14ac:dyDescent="0.25">
      <c r="A6681">
        <v>68.809524536132798</v>
      </c>
      <c r="B6681">
        <v>2.7813578490167901</v>
      </c>
      <c r="C6681">
        <v>4.8208238467850601E-4</v>
      </c>
      <c r="D6681">
        <v>2.7808756567537798</v>
      </c>
      <c r="E6681">
        <v>1.0644233725543E-3</v>
      </c>
      <c r="F6681">
        <f>Tabla3[[#This Row],[Axial Force ]]/$M$12</f>
        <v>1.479774721207157</v>
      </c>
      <c r="G6681">
        <f>Tabla3[[#This Row],[Axial Displacement ]]/$M$9</f>
        <v>3.2341370337404536E-2</v>
      </c>
      <c r="H6681">
        <f>IF(Tabla3[[#This Row],[Axial Displacement Command ]]=D6680,1,0)</f>
        <v>0</v>
      </c>
      <c r="I6681">
        <f>IF(AND(Tabla3[[#This Row],[cic]]=1,(AND(H6680=1,H6682=0))),1,0)</f>
        <v>0</v>
      </c>
      <c r="J6681">
        <f>Tabla3[[#This Row],[pas]]+J6680</f>
        <v>26</v>
      </c>
    </row>
    <row r="6682" spans="1:10" x14ac:dyDescent="0.25">
      <c r="A6682">
        <v>68.551765441894503</v>
      </c>
      <c r="B6682">
        <v>2.7779352385550702</v>
      </c>
      <c r="C6682">
        <v>3.96251664369629E-4</v>
      </c>
      <c r="D6682">
        <v>2.77753896079957</v>
      </c>
      <c r="E6682">
        <v>3.7882423384871799E-3</v>
      </c>
      <c r="F6682">
        <f>Tabla3[[#This Row],[Axial Force ]]/$M$12</f>
        <v>1.4742315148794516</v>
      </c>
      <c r="G6682">
        <f>Tabla3[[#This Row],[Axial Displacement ]]/$M$9</f>
        <v>3.2301572541338024E-2</v>
      </c>
      <c r="H6682">
        <f>IF(Tabla3[[#This Row],[Axial Displacement Command ]]=D6681,1,0)</f>
        <v>0</v>
      </c>
      <c r="I6682">
        <f>IF(AND(Tabla3[[#This Row],[cic]]=1,(AND(H6681=1,H6683=0))),1,0)</f>
        <v>0</v>
      </c>
      <c r="J6682">
        <f>Tabla3[[#This Row],[pas]]+J6681</f>
        <v>26</v>
      </c>
    </row>
    <row r="6683" spans="1:10" x14ac:dyDescent="0.25">
      <c r="A6683">
        <v>68.452011108398395</v>
      </c>
      <c r="B6683">
        <v>2.7748846914619199</v>
      </c>
      <c r="C6683">
        <v>6.8211556936148597E-4</v>
      </c>
      <c r="D6683">
        <v>2.77420249767601</v>
      </c>
      <c r="E6683">
        <v>1.8807066908266301E-3</v>
      </c>
      <c r="F6683">
        <f>Tabla3[[#This Row],[Axial Force ]]/$M$12</f>
        <v>1.4720862603956644</v>
      </c>
      <c r="G6683">
        <f>Tabla3[[#This Row],[Axial Displacement ]]/$M$9</f>
        <v>3.2266101063510695E-2</v>
      </c>
      <c r="H6683">
        <f>IF(Tabla3[[#This Row],[Axial Displacement Command ]]=D6682,1,0)</f>
        <v>0</v>
      </c>
      <c r="I6683">
        <f>IF(AND(Tabla3[[#This Row],[cic]]=1,(AND(H6682=1,H6684=0))),1,0)</f>
        <v>0</v>
      </c>
      <c r="J6683">
        <f>Tabla3[[#This Row],[pas]]+J6682</f>
        <v>26</v>
      </c>
    </row>
    <row r="6684" spans="1:10" x14ac:dyDescent="0.25">
      <c r="A6684">
        <v>68.328468322753906</v>
      </c>
      <c r="B6684">
        <v>2.7711330913007299</v>
      </c>
      <c r="C6684">
        <v>2.6726723945102998E-4</v>
      </c>
      <c r="D6684">
        <v>2.77086580172181</v>
      </c>
      <c r="E6684">
        <v>1.08902486317675E-3</v>
      </c>
      <c r="F6684">
        <f>Tabla3[[#This Row],[Axial Force ]]/$M$12</f>
        <v>1.469429426295783</v>
      </c>
      <c r="G6684">
        <f>Tabla3[[#This Row],[Axial Displacement ]]/$M$9</f>
        <v>3.2222477805822443E-2</v>
      </c>
      <c r="H6684">
        <f>IF(Tabla3[[#This Row],[Axial Displacement Command ]]=D6683,1,0)</f>
        <v>0</v>
      </c>
      <c r="I6684">
        <f>IF(AND(Tabla3[[#This Row],[cic]]=1,(AND(H6683=1,H6685=0))),1,0)</f>
        <v>0</v>
      </c>
      <c r="J6684">
        <f>Tabla3[[#This Row],[pas]]+J6683</f>
        <v>26</v>
      </c>
    </row>
    <row r="6685" spans="1:10" x14ac:dyDescent="0.25">
      <c r="A6685">
        <v>67.855270385742202</v>
      </c>
      <c r="B6685">
        <v>2.7679468039423201</v>
      </c>
      <c r="C6685">
        <v>4.1747094314814598E-4</v>
      </c>
      <c r="D6685">
        <v>2.76752933859825</v>
      </c>
      <c r="E6685">
        <v>-7.5151348255531004E-4</v>
      </c>
      <c r="F6685">
        <f>Tabla3[[#This Row],[Axial Force ]]/$M$12</f>
        <v>1.4592531265751012</v>
      </c>
      <c r="G6685">
        <f>Tabla3[[#This Row],[Axial Displacement ]]/$M$9</f>
        <v>3.2185427952817675E-2</v>
      </c>
      <c r="H6685">
        <f>IF(Tabla3[[#This Row],[Axial Displacement Command ]]=D6684,1,0)</f>
        <v>0</v>
      </c>
      <c r="I6685">
        <f>IF(AND(Tabla3[[#This Row],[cic]]=1,(AND(H6684=1,H6686=0))),1,0)</f>
        <v>0</v>
      </c>
      <c r="J6685">
        <f>Tabla3[[#This Row],[pas]]+J6684</f>
        <v>26</v>
      </c>
    </row>
    <row r="6686" spans="1:10" x14ac:dyDescent="0.25">
      <c r="A6686">
        <v>67.6998291015625</v>
      </c>
      <c r="B6686">
        <v>2.76456004939973</v>
      </c>
      <c r="C6686">
        <v>3.6716460272145902E-4</v>
      </c>
      <c r="D6686">
        <v>2.7641928754746901</v>
      </c>
      <c r="E6686">
        <v>2.80737538105313E-4</v>
      </c>
      <c r="F6686">
        <f>Tabla3[[#This Row],[Axial Force ]]/$M$12</f>
        <v>1.4559103032594085</v>
      </c>
      <c r="G6686">
        <f>Tabla3[[#This Row],[Axial Displacement ]]/$M$9</f>
        <v>3.2146047086043371E-2</v>
      </c>
      <c r="H6686">
        <f>IF(Tabla3[[#This Row],[Axial Displacement Command ]]=D6685,1,0)</f>
        <v>0</v>
      </c>
      <c r="I6686">
        <f>IF(AND(Tabla3[[#This Row],[cic]]=1,(AND(H6685=1,H6687=0))),1,0)</f>
        <v>0</v>
      </c>
      <c r="J6686">
        <f>Tabla3[[#This Row],[pas]]+J6685</f>
        <v>26</v>
      </c>
    </row>
    <row r="6687" spans="1:10" x14ac:dyDescent="0.25">
      <c r="A6687">
        <v>67.893821716308594</v>
      </c>
      <c r="B6687">
        <v>2.7614987920969698</v>
      </c>
      <c r="C6687">
        <v>6.4253805476255398E-4</v>
      </c>
      <c r="D6687">
        <v>2.76085617952049</v>
      </c>
      <c r="E6687">
        <v>1.14203442080907E-3</v>
      </c>
      <c r="F6687">
        <f>Tabla3[[#This Row],[Axial Force ]]/$M$12</f>
        <v>1.4600821874474967</v>
      </c>
      <c r="G6687">
        <f>Tabla3[[#This Row],[Axial Displacement ]]/$M$9</f>
        <v>3.2110451070894996E-2</v>
      </c>
      <c r="H6687">
        <f>IF(Tabla3[[#This Row],[Axial Displacement Command ]]=D6686,1,0)</f>
        <v>0</v>
      </c>
      <c r="I6687">
        <f>IF(AND(Tabla3[[#This Row],[cic]]=1,(AND(H6686=1,H6688=0))),1,0)</f>
        <v>0</v>
      </c>
      <c r="J6687">
        <f>Tabla3[[#This Row],[pas]]+J6686</f>
        <v>26</v>
      </c>
    </row>
    <row r="6688" spans="1:10" x14ac:dyDescent="0.25">
      <c r="A6688">
        <v>67.152130126953097</v>
      </c>
      <c r="B6688">
        <v>2.75836954824626</v>
      </c>
      <c r="C6688">
        <v>8.4996224813949095E-4</v>
      </c>
      <c r="D6688">
        <v>2.7575194835662802</v>
      </c>
      <c r="E6688">
        <v>8.3538810713434898E-4</v>
      </c>
      <c r="F6688">
        <f>Tabla3[[#This Row],[Axial Force ]]/$M$12</f>
        <v>1.4441318306871633</v>
      </c>
      <c r="G6688">
        <f>Tabla3[[#This Row],[Axial Displacement ]]/$M$9</f>
        <v>3.2074064514491393E-2</v>
      </c>
      <c r="H6688">
        <f>IF(Tabla3[[#This Row],[Axial Displacement Command ]]=D6687,1,0)</f>
        <v>0</v>
      </c>
      <c r="I6688">
        <f>IF(AND(Tabla3[[#This Row],[cic]]=1,(AND(H6687=1,H6689=0))),1,0)</f>
        <v>0</v>
      </c>
      <c r="J6688">
        <f>Tabla3[[#This Row],[pas]]+J6687</f>
        <v>26</v>
      </c>
    </row>
    <row r="6689" spans="1:10" x14ac:dyDescent="0.25">
      <c r="A6689">
        <v>67.097450256347699</v>
      </c>
      <c r="B6689">
        <v>2.7545713819563402</v>
      </c>
      <c r="C6689">
        <v>3.88383853078267E-4</v>
      </c>
      <c r="D6689">
        <v>2.7541830204427198</v>
      </c>
      <c r="E6689">
        <v>2.66115989688842E-3</v>
      </c>
      <c r="F6689">
        <f>Tabla3[[#This Row],[Axial Force ]]/$M$12</f>
        <v>1.4429559194913484</v>
      </c>
      <c r="G6689">
        <f>Tabla3[[#This Row],[Axial Displacement ]]/$M$9</f>
        <v>3.2029899790190004E-2</v>
      </c>
      <c r="H6689">
        <f>IF(Tabla3[[#This Row],[Axial Displacement Command ]]=D6688,1,0)</f>
        <v>0</v>
      </c>
      <c r="I6689">
        <f>IF(AND(Tabla3[[#This Row],[cic]]=1,(AND(H6688=1,H6690=0))),1,0)</f>
        <v>0</v>
      </c>
      <c r="J6689">
        <f>Tabla3[[#This Row],[pas]]+J6688</f>
        <v>26</v>
      </c>
    </row>
    <row r="6690" spans="1:10" x14ac:dyDescent="0.25">
      <c r="A6690">
        <v>66.610786437988295</v>
      </c>
      <c r="B6690">
        <v>2.75070895440876</v>
      </c>
      <c r="C6690">
        <v>1.37329095650784E-4</v>
      </c>
      <c r="D6690">
        <v>2.7508463244885202</v>
      </c>
      <c r="E6690">
        <v>1.59811690991774E-3</v>
      </c>
      <c r="F6690">
        <f>Tabla3[[#This Row],[Axial Force ]]/$M$12</f>
        <v>1.4324900309244795</v>
      </c>
      <c r="G6690">
        <f>Tabla3[[#This Row],[Axial Displacement ]]/$M$9</f>
        <v>3.1984987841962326E-2</v>
      </c>
      <c r="H6690">
        <f>IF(Tabla3[[#This Row],[Axial Displacement Command ]]=D6689,1,0)</f>
        <v>0</v>
      </c>
      <c r="I6690">
        <f>IF(AND(Tabla3[[#This Row],[cic]]=1,(AND(H6689=1,H6691=0))),1,0)</f>
        <v>0</v>
      </c>
      <c r="J6690">
        <f>Tabla3[[#This Row],[pas]]+J6689</f>
        <v>26</v>
      </c>
    </row>
    <row r="6691" spans="1:10" x14ac:dyDescent="0.25">
      <c r="A6691">
        <v>66.620948791503906</v>
      </c>
      <c r="B6691">
        <v>2.74715782143176</v>
      </c>
      <c r="C6691">
        <v>3.5190581115784902E-4</v>
      </c>
      <c r="D6691">
        <v>2.7475096285343201</v>
      </c>
      <c r="E6691">
        <v>4.1442419274062602E-4</v>
      </c>
      <c r="F6691">
        <f>Tabla3[[#This Row],[Axial Force ]]/$M$12</f>
        <v>1.4327085761613743</v>
      </c>
      <c r="G6691">
        <f>Tabla3[[#This Row],[Axial Displacement ]]/$M$9</f>
        <v>3.194369559804372E-2</v>
      </c>
      <c r="H6691">
        <f>IF(Tabla3[[#This Row],[Axial Displacement Command ]]=D6690,1,0)</f>
        <v>0</v>
      </c>
      <c r="I6691">
        <f>IF(AND(Tabla3[[#This Row],[cic]]=1,(AND(H6690=1,H6692=0))),1,0)</f>
        <v>0</v>
      </c>
      <c r="J6691">
        <f>Tabla3[[#This Row],[pas]]+J6690</f>
        <v>26</v>
      </c>
    </row>
    <row r="6692" spans="1:10" x14ac:dyDescent="0.25">
      <c r="A6692">
        <v>66.291152954101605</v>
      </c>
      <c r="B6692">
        <v>2.74394638836384</v>
      </c>
      <c r="C6692">
        <v>2.2697449253428201E-4</v>
      </c>
      <c r="D6692">
        <v>2.7441733982413998</v>
      </c>
      <c r="E6692">
        <v>7.2943612394738E-4</v>
      </c>
      <c r="F6692">
        <f>Tabla3[[#This Row],[Axial Force ]]/$M$12</f>
        <v>1.4256161925613249</v>
      </c>
      <c r="G6692">
        <f>Tabla3[[#This Row],[Axial Displacement ]]/$M$9</f>
        <v>3.1906353353067907E-2</v>
      </c>
      <c r="H6692">
        <f>IF(Tabla3[[#This Row],[Axial Displacement Command ]]=D6691,1,0)</f>
        <v>0</v>
      </c>
      <c r="I6692">
        <f>IF(AND(Tabla3[[#This Row],[cic]]=1,(AND(H6691=1,H6693=0))),1,0)</f>
        <v>0</v>
      </c>
      <c r="J6692">
        <f>Tabla3[[#This Row],[pas]]+J6691</f>
        <v>26</v>
      </c>
    </row>
    <row r="6693" spans="1:10" x14ac:dyDescent="0.25">
      <c r="A6693">
        <v>66.212844848632798</v>
      </c>
      <c r="B6693">
        <v>2.74023413658142</v>
      </c>
      <c r="C6693">
        <v>6.0248373756621699E-4</v>
      </c>
      <c r="D6693">
        <v>2.7408367022872002</v>
      </c>
      <c r="E6693">
        <v>4.4426528233998402E-4</v>
      </c>
      <c r="F6693">
        <f>Tabla3[[#This Row],[Axial Force ]]/$M$12</f>
        <v>1.4239321472824258</v>
      </c>
      <c r="G6693">
        <f>Tabla3[[#This Row],[Axial Displacement ]]/$M$9</f>
        <v>3.1863187634667674E-2</v>
      </c>
      <c r="H6693">
        <f>IF(Tabla3[[#This Row],[Axial Displacement Command ]]=D6692,1,0)</f>
        <v>0</v>
      </c>
      <c r="I6693">
        <f>IF(AND(Tabla3[[#This Row],[cic]]=1,(AND(H6692=1,H6694=0))),1,0)</f>
        <v>0</v>
      </c>
      <c r="J6693">
        <f>Tabla3[[#This Row],[pas]]+J6692</f>
        <v>26</v>
      </c>
    </row>
    <row r="6694" spans="1:10" x14ac:dyDescent="0.25">
      <c r="A6694">
        <v>66.084869384765597</v>
      </c>
      <c r="B6694">
        <v>2.7373873163014699</v>
      </c>
      <c r="C6694">
        <v>1.12533570018059E-4</v>
      </c>
      <c r="D6694">
        <v>2.73750000633299</v>
      </c>
      <c r="E6694">
        <v>1.3786917634206501E-3</v>
      </c>
      <c r="F6694">
        <f>Tabla3[[#This Row],[Axial Force ]]/$M$12</f>
        <v>1.4211799867691526</v>
      </c>
      <c r="G6694">
        <f>Tabla3[[#This Row],[Axial Displacement ]]/$M$9</f>
        <v>3.1830085073272903E-2</v>
      </c>
      <c r="H6694">
        <f>IF(Tabla3[[#This Row],[Axial Displacement Command ]]=D6693,1,0)</f>
        <v>0</v>
      </c>
      <c r="I6694">
        <f>IF(AND(Tabla3[[#This Row],[cic]]=1,(AND(H6693=1,H6695=0))),1,0)</f>
        <v>0</v>
      </c>
      <c r="J6694">
        <f>Tabla3[[#This Row],[pas]]+J6693</f>
        <v>26</v>
      </c>
    </row>
    <row r="6695" spans="1:10" x14ac:dyDescent="0.25">
      <c r="A6695">
        <v>65.895439147949205</v>
      </c>
      <c r="B6695">
        <v>2.7345980051904899</v>
      </c>
      <c r="C6695">
        <v>4.3439865748951E-4</v>
      </c>
      <c r="D6695">
        <v>2.73416354320943</v>
      </c>
      <c r="E6695">
        <v>8.2222159107914194E-3</v>
      </c>
      <c r="F6695">
        <f>Tabla3[[#This Row],[Axial Force ]]/$M$12</f>
        <v>1.4171062182354668</v>
      </c>
      <c r="G6695">
        <f>Tabla3[[#This Row],[Axial Displacement ]]/$M$9</f>
        <v>3.1797651223145235E-2</v>
      </c>
      <c r="H6695">
        <f>IF(Tabla3[[#This Row],[Axial Displacement Command ]]=D6694,1,0)</f>
        <v>0</v>
      </c>
      <c r="I6695">
        <f>IF(AND(Tabla3[[#This Row],[cic]]=1,(AND(H6694=1,H6696=0))),1,0)</f>
        <v>0</v>
      </c>
      <c r="J6695">
        <f>Tabla3[[#This Row],[pas]]+J6694</f>
        <v>26</v>
      </c>
    </row>
    <row r="6696" spans="1:10" x14ac:dyDescent="0.25">
      <c r="A6696">
        <v>65.590545654296903</v>
      </c>
      <c r="B6696">
        <v>2.7312219608575101</v>
      </c>
      <c r="C6696">
        <v>3.9505957261099E-4</v>
      </c>
      <c r="D6696">
        <v>2.7308268472552299</v>
      </c>
      <c r="E6696">
        <v>2.38239567806886E-3</v>
      </c>
      <c r="F6696">
        <f>Tabla3[[#This Row],[Axial Force ]]/$M$12</f>
        <v>1.4105493689096109</v>
      </c>
      <c r="G6696">
        <f>Tabla3[[#This Row],[Axial Displacement ]]/$M$9</f>
        <v>3.1758394893691977E-2</v>
      </c>
      <c r="H6696">
        <f>IF(Tabla3[[#This Row],[Axial Displacement Command ]]=D6695,1,0)</f>
        <v>0</v>
      </c>
      <c r="I6696">
        <f>IF(AND(Tabla3[[#This Row],[cic]]=1,(AND(H6695=1,H6697=0))),1,0)</f>
        <v>0</v>
      </c>
      <c r="J6696">
        <f>Tabla3[[#This Row],[pas]]+J6695</f>
        <v>26</v>
      </c>
    </row>
    <row r="6697" spans="1:10" x14ac:dyDescent="0.25">
      <c r="A6697">
        <v>65.288917541503906</v>
      </c>
      <c r="B6697">
        <v>2.7273774612695001</v>
      </c>
      <c r="C6697">
        <v>1.12771985527615E-4</v>
      </c>
      <c r="D6697">
        <v>2.7274901513010299</v>
      </c>
      <c r="E6697">
        <v>1.5125464187803999E-3</v>
      </c>
      <c r="F6697">
        <f>Tabla3[[#This Row],[Axial Force ]]/$M$12</f>
        <v>1.404062742828041</v>
      </c>
      <c r="G6697">
        <f>Tabla3[[#This Row],[Axial Displacement ]]/$M$9</f>
        <v>3.1713691410110469E-2</v>
      </c>
      <c r="H6697">
        <f>IF(Tabla3[[#This Row],[Axial Displacement Command ]]=D6696,1,0)</f>
        <v>0</v>
      </c>
      <c r="I6697">
        <f>IF(AND(Tabla3[[#This Row],[cic]]=1,(AND(H6696=1,H6698=0))),1,0)</f>
        <v>0</v>
      </c>
      <c r="J6697">
        <f>Tabla3[[#This Row],[pas]]+J6696</f>
        <v>26</v>
      </c>
    </row>
    <row r="6698" spans="1:10" x14ac:dyDescent="0.25">
      <c r="A6698">
        <v>65.402084350585895</v>
      </c>
      <c r="B6698">
        <v>2.7242302894592298</v>
      </c>
      <c r="C6698" s="2">
        <v>7.6532366222181695E-5</v>
      </c>
      <c r="D6698">
        <v>2.7241536881774699</v>
      </c>
      <c r="E6698">
        <v>4.2980855141649997E-4</v>
      </c>
      <c r="F6698">
        <f>Tabla3[[#This Row],[Axial Force ]]/$M$12</f>
        <v>1.4064964376470086</v>
      </c>
      <c r="G6698">
        <f>Tabla3[[#This Row],[Axial Displacement ]]/$M$9</f>
        <v>3.1677096389060813E-2</v>
      </c>
      <c r="H6698">
        <f>IF(Tabla3[[#This Row],[Axial Displacement Command ]]=D6697,1,0)</f>
        <v>0</v>
      </c>
      <c r="I6698">
        <f>IF(AND(Tabla3[[#This Row],[cic]]=1,(AND(H6697=1,H6699=0))),1,0)</f>
        <v>0</v>
      </c>
      <c r="J6698">
        <f>Tabla3[[#This Row],[pas]]+J6697</f>
        <v>26</v>
      </c>
    </row>
    <row r="6699" spans="1:10" x14ac:dyDescent="0.25">
      <c r="A6699">
        <v>64.9613037109375</v>
      </c>
      <c r="B6699">
        <v>2.7215338777750699</v>
      </c>
      <c r="C6699">
        <v>7.1668625878373903E-4</v>
      </c>
      <c r="D6699">
        <v>2.7208169922232601</v>
      </c>
      <c r="E6699" s="2">
        <v>3.9052387990068403E-5</v>
      </c>
      <c r="F6699">
        <f>Tabla3[[#This Row],[Axial Force ]]/$M$12</f>
        <v>1.3970172841061828</v>
      </c>
      <c r="G6699">
        <f>Tabla3[[#This Row],[Axial Displacement ]]/$M$9</f>
        <v>3.1645742764826394E-2</v>
      </c>
      <c r="H6699">
        <f>IF(Tabla3[[#This Row],[Axial Displacement Command ]]=D6698,1,0)</f>
        <v>0</v>
      </c>
      <c r="I6699">
        <f>IF(AND(Tabla3[[#This Row],[cic]]=1,(AND(H6698=1,H6700=0))),1,0)</f>
        <v>0</v>
      </c>
      <c r="J6699">
        <f>Tabla3[[#This Row],[pas]]+J6698</f>
        <v>26</v>
      </c>
    </row>
    <row r="6700" spans="1:10" x14ac:dyDescent="0.25">
      <c r="A6700">
        <v>65.086395263671903</v>
      </c>
      <c r="B6700">
        <v>2.71759275346994</v>
      </c>
      <c r="C6700">
        <v>1.1229514740307399E-4</v>
      </c>
      <c r="D6700">
        <v>2.7174805290997002</v>
      </c>
      <c r="E6700">
        <v>-9.3583895477422597E-4</v>
      </c>
      <c r="F6700">
        <f>Tabla3[[#This Row],[Axial Force ]]/$M$12</f>
        <v>1.3997074250252022</v>
      </c>
      <c r="G6700">
        <f>Tabla3[[#This Row],[Axial Displacement ]]/$M$9</f>
        <v>3.1599915738022559E-2</v>
      </c>
      <c r="H6700">
        <f>IF(Tabla3[[#This Row],[Axial Displacement Command ]]=D6699,1,0)</f>
        <v>0</v>
      </c>
      <c r="I6700">
        <f>IF(AND(Tabla3[[#This Row],[cic]]=1,(AND(H6699=1,H6701=0))),1,0)</f>
        <v>0</v>
      </c>
      <c r="J6700">
        <f>Tabla3[[#This Row],[pas]]+J6699</f>
        <v>26</v>
      </c>
    </row>
    <row r="6701" spans="1:10" x14ac:dyDescent="0.25">
      <c r="A6701">
        <v>64.571807861328097</v>
      </c>
      <c r="B6701">
        <v>2.7142667677253498</v>
      </c>
      <c r="C6701">
        <v>1.2278556482669999E-4</v>
      </c>
      <c r="D6701">
        <v>2.7141440659761402</v>
      </c>
      <c r="E6701">
        <v>-1.14807301088149E-3</v>
      </c>
      <c r="F6701">
        <f>Tabla3[[#This Row],[Axial Force ]]/$M$12</f>
        <v>1.3886410292758731</v>
      </c>
      <c r="G6701">
        <f>Tabla3[[#This Row],[Axial Displacement ]]/$M$9</f>
        <v>3.1561241485178484E-2</v>
      </c>
      <c r="H6701">
        <f>IF(Tabla3[[#This Row],[Axial Displacement Command ]]=D6700,1,0)</f>
        <v>0</v>
      </c>
      <c r="I6701">
        <f>IF(AND(Tabla3[[#This Row],[cic]]=1,(AND(H6700=1,H6702=0))),1,0)</f>
        <v>0</v>
      </c>
      <c r="J6701">
        <f>Tabla3[[#This Row],[pas]]+J6700</f>
        <v>26</v>
      </c>
    </row>
    <row r="6702" spans="1:10" x14ac:dyDescent="0.25">
      <c r="A6702">
        <v>64.241363525390597</v>
      </c>
      <c r="B6702">
        <v>2.7119673322886202</v>
      </c>
      <c r="C6702">
        <v>1.1599063327594201E-3</v>
      </c>
      <c r="D6702">
        <v>2.7108073700219402</v>
      </c>
      <c r="E6702">
        <v>4.6982501089587502E-4</v>
      </c>
      <c r="F6702">
        <f>Tabla3[[#This Row],[Axial Force ]]/$M$12</f>
        <v>1.3815346994707656</v>
      </c>
      <c r="G6702">
        <f>Tabla3[[#This Row],[Axial Displacement ]]/$M$9</f>
        <v>3.1534503863821166E-2</v>
      </c>
      <c r="H6702">
        <f>IF(Tabla3[[#This Row],[Axial Displacement Command ]]=D6701,1,0)</f>
        <v>0</v>
      </c>
      <c r="I6702">
        <f>IF(AND(Tabla3[[#This Row],[cic]]=1,(AND(H6701=1,H6703=0))),1,0)</f>
        <v>0</v>
      </c>
      <c r="J6702">
        <f>Tabla3[[#This Row],[pas]]+J6701</f>
        <v>26</v>
      </c>
    </row>
    <row r="6703" spans="1:10" x14ac:dyDescent="0.25">
      <c r="A6703">
        <v>63.783660888671903</v>
      </c>
      <c r="B6703">
        <v>2.7083945460617498</v>
      </c>
      <c r="C6703">
        <v>9.2387199401855501E-4</v>
      </c>
      <c r="D6703">
        <v>2.7074706740677401</v>
      </c>
      <c r="E6703">
        <v>9.8938608061871491E-4</v>
      </c>
      <c r="F6703">
        <f>Tabla3[[#This Row],[Axial Force ]]/$M$12</f>
        <v>1.3716916320144494</v>
      </c>
      <c r="G6703">
        <f>Tabla3[[#This Row],[Axial Displacement ]]/$M$9</f>
        <v>3.1492959837927326E-2</v>
      </c>
      <c r="H6703">
        <f>IF(Tabla3[[#This Row],[Axial Displacement Command ]]=D6702,1,0)</f>
        <v>0</v>
      </c>
      <c r="I6703">
        <f>IF(AND(Tabla3[[#This Row],[cic]]=1,(AND(H6702=1,H6704=0))),1,0)</f>
        <v>0</v>
      </c>
      <c r="J6703">
        <f>Tabla3[[#This Row],[pas]]+J6702</f>
        <v>26</v>
      </c>
    </row>
    <row r="6704" spans="1:10" x14ac:dyDescent="0.25">
      <c r="A6704">
        <v>63.776947021484403</v>
      </c>
      <c r="B6704">
        <v>2.70486110821366</v>
      </c>
      <c r="C6704">
        <v>7.2693825359237995E-4</v>
      </c>
      <c r="D6704">
        <v>2.7041342109441802</v>
      </c>
      <c r="E6704">
        <v>-8.4106295616948002E-4</v>
      </c>
      <c r="F6704">
        <f>Tabla3[[#This Row],[Axial Force ]]/$M$12</f>
        <v>1.3715472477738582</v>
      </c>
      <c r="G6704">
        <f>Tabla3[[#This Row],[Axial Displacement ]]/$M$9</f>
        <v>3.145187335132163E-2</v>
      </c>
      <c r="H6704">
        <f>IF(Tabla3[[#This Row],[Axial Displacement Command ]]=D6703,1,0)</f>
        <v>0</v>
      </c>
      <c r="I6704">
        <f>IF(AND(Tabla3[[#This Row],[cic]]=1,(AND(H6703=1,H6705=0))),1,0)</f>
        <v>0</v>
      </c>
      <c r="J6704">
        <f>Tabla3[[#This Row],[pas]]+J6703</f>
        <v>26</v>
      </c>
    </row>
    <row r="6705" spans="1:10" x14ac:dyDescent="0.25">
      <c r="A6705">
        <v>64.063377380371094</v>
      </c>
      <c r="B6705">
        <v>2.7013742364943001</v>
      </c>
      <c r="C6705">
        <v>5.7673452147355398E-4</v>
      </c>
      <c r="D6705">
        <v>2.7007975149899699</v>
      </c>
      <c r="E6705">
        <v>-1.4823501260252701E-2</v>
      </c>
      <c r="F6705">
        <f>Tabla3[[#This Row],[Axial Force ]]/$M$12</f>
        <v>1.377707040438088</v>
      </c>
      <c r="G6705">
        <f>Tabla3[[#This Row],[Axial Displacement ]]/$M$9</f>
        <v>3.1411328331329071E-2</v>
      </c>
      <c r="H6705">
        <f>IF(Tabla3[[#This Row],[Axial Displacement Command ]]=D6704,1,0)</f>
        <v>0</v>
      </c>
      <c r="I6705">
        <f>IF(AND(Tabla3[[#This Row],[cic]]=1,(AND(H6704=1,H6706=0))),1,0)</f>
        <v>0</v>
      </c>
      <c r="J6705">
        <f>Tabla3[[#This Row],[pas]]+J6704</f>
        <v>26</v>
      </c>
    </row>
    <row r="6706" spans="1:10" x14ac:dyDescent="0.25">
      <c r="A6706">
        <v>63.7763671875</v>
      </c>
      <c r="B6706">
        <v>2.6983702555298801</v>
      </c>
      <c r="C6706">
        <v>9.0932843477276005E-4</v>
      </c>
      <c r="D6706">
        <v>2.6974608190357698</v>
      </c>
      <c r="E6706">
        <v>-3.30714641449958E-4</v>
      </c>
      <c r="F6706">
        <f>Tabla3[[#This Row],[Axial Force ]]/$M$12</f>
        <v>1.3715347782258065</v>
      </c>
      <c r="G6706">
        <f>Tabla3[[#This Row],[Axial Displacement ]]/$M$9</f>
        <v>3.1376398320114886E-2</v>
      </c>
      <c r="H6706">
        <f>IF(Tabla3[[#This Row],[Axial Displacement Command ]]=D6705,1,0)</f>
        <v>0</v>
      </c>
      <c r="I6706">
        <f>IF(AND(Tabla3[[#This Row],[cic]]=1,(AND(H6705=1,H6707=0))),1,0)</f>
        <v>0</v>
      </c>
      <c r="J6706">
        <f>Tabla3[[#This Row],[pas]]+J6705</f>
        <v>26</v>
      </c>
    </row>
    <row r="6707" spans="1:10" x14ac:dyDescent="0.25">
      <c r="A6707">
        <v>63.322044372558601</v>
      </c>
      <c r="B6707">
        <v>2.69482610747218</v>
      </c>
      <c r="C6707">
        <v>7.0166589694054004E-4</v>
      </c>
      <c r="D6707">
        <v>2.6941243559122099</v>
      </c>
      <c r="E6707">
        <v>1.47503362768475E-3</v>
      </c>
      <c r="F6707">
        <f>Tabla3[[#This Row],[Axial Force ]]/$M$12</f>
        <v>1.3617643951087872</v>
      </c>
      <c r="G6707">
        <f>Tabla3[[#This Row],[Axial Displacement ]]/$M$9</f>
        <v>3.1335187296188137E-2</v>
      </c>
      <c r="H6707">
        <f>IF(Tabla3[[#This Row],[Axial Displacement Command ]]=D6706,1,0)</f>
        <v>0</v>
      </c>
      <c r="I6707">
        <f>IF(AND(Tabla3[[#This Row],[cic]]=1,(AND(H6706=1,H6708=0))),1,0)</f>
        <v>0</v>
      </c>
      <c r="J6707">
        <f>Tabla3[[#This Row],[pas]]+J6706</f>
        <v>26</v>
      </c>
    </row>
    <row r="6708" spans="1:10" x14ac:dyDescent="0.25">
      <c r="A6708">
        <v>62.979503631591797</v>
      </c>
      <c r="B6708">
        <v>2.6919292286038399</v>
      </c>
      <c r="C6708">
        <v>1.1415481822041301E-3</v>
      </c>
      <c r="D6708">
        <v>2.6907878927886499</v>
      </c>
      <c r="E6708" s="2">
        <v>8.2248845956200994E-5</v>
      </c>
      <c r="F6708">
        <f>Tabla3[[#This Row],[Axial Force ]]/$M$12</f>
        <v>1.354397927561114</v>
      </c>
      <c r="G6708">
        <f>Tabla3[[#This Row],[Axial Displacement ]]/$M$9</f>
        <v>3.1301502658184183E-2</v>
      </c>
      <c r="H6708">
        <f>IF(Tabla3[[#This Row],[Axial Displacement Command ]]=D6707,1,0)</f>
        <v>0</v>
      </c>
      <c r="I6708">
        <f>IF(AND(Tabla3[[#This Row],[cic]]=1,(AND(H6707=1,H6709=0))),1,0)</f>
        <v>0</v>
      </c>
      <c r="J6708">
        <f>Tabla3[[#This Row],[pas]]+J6707</f>
        <v>26</v>
      </c>
    </row>
    <row r="6709" spans="1:10" x14ac:dyDescent="0.25">
      <c r="A6709">
        <v>62.791294097900398</v>
      </c>
      <c r="B6709">
        <v>2.6884817052632601</v>
      </c>
      <c r="C6709">
        <v>1.03068350654212E-3</v>
      </c>
      <c r="D6709">
        <v>2.6874511968344499</v>
      </c>
      <c r="E6709">
        <v>-2.4766372916929002E-3</v>
      </c>
      <c r="F6709">
        <f>Tabla3[[#This Row],[Axial Force ]]/$M$12</f>
        <v>1.3503504107075355</v>
      </c>
      <c r="G6709">
        <f>Tabla3[[#This Row],[Axial Displacement ]]/$M$9</f>
        <v>3.1261415177479768E-2</v>
      </c>
      <c r="H6709">
        <f>IF(Tabla3[[#This Row],[Axial Displacement Command ]]=D6708,1,0)</f>
        <v>0</v>
      </c>
      <c r="I6709">
        <f>IF(AND(Tabla3[[#This Row],[cic]]=1,(AND(H6708=1,H6710=0))),1,0)</f>
        <v>0</v>
      </c>
      <c r="J6709">
        <f>Tabla3[[#This Row],[pas]]+J6708</f>
        <v>26</v>
      </c>
    </row>
    <row r="6710" spans="1:10" x14ac:dyDescent="0.25">
      <c r="A6710">
        <v>62.805534362792997</v>
      </c>
      <c r="B6710">
        <v>2.6838898193091199</v>
      </c>
      <c r="C6710">
        <v>2.2482872452656E-4</v>
      </c>
      <c r="D6710">
        <v>2.6841147337108899</v>
      </c>
      <c r="E6710">
        <v>-2.4819278223731098E-3</v>
      </c>
      <c r="F6710">
        <f>Tabla3[[#This Row],[Axial Force ]]/$M$12</f>
        <v>1.3506566529632902</v>
      </c>
      <c r="G6710">
        <f>Tabla3[[#This Row],[Axial Displacement ]]/$M$9</f>
        <v>3.1208021154757206E-2</v>
      </c>
      <c r="H6710">
        <f>IF(Tabla3[[#This Row],[Axial Displacement Command ]]=D6709,1,0)</f>
        <v>0</v>
      </c>
      <c r="I6710">
        <f>IF(AND(Tabla3[[#This Row],[cic]]=1,(AND(H6709=1,H6711=0))),1,0)</f>
        <v>0</v>
      </c>
      <c r="J6710">
        <f>Tabla3[[#This Row],[pas]]+J6709</f>
        <v>26</v>
      </c>
    </row>
    <row r="6711" spans="1:10" x14ac:dyDescent="0.25">
      <c r="A6711">
        <v>62.3726997375488</v>
      </c>
      <c r="B6711">
        <v>2.6816152967512599</v>
      </c>
      <c r="C6711">
        <v>8.3732606981357105E-4</v>
      </c>
      <c r="D6711">
        <v>2.6807780377566801</v>
      </c>
      <c r="E6711">
        <v>4.39868500734519E-4</v>
      </c>
      <c r="F6711">
        <f>Tabla3[[#This Row],[Axial Force ]]/$M$12</f>
        <v>1.3413483814526623</v>
      </c>
      <c r="G6711">
        <f>Tabla3[[#This Row],[Axial Displacement ]]/$M$9</f>
        <v>3.1181573218037904E-2</v>
      </c>
      <c r="H6711">
        <f>IF(Tabla3[[#This Row],[Axial Displacement Command ]]=D6710,1,0)</f>
        <v>0</v>
      </c>
      <c r="I6711">
        <f>IF(AND(Tabla3[[#This Row],[cic]]=1,(AND(H6710=1,H6712=0))),1,0)</f>
        <v>0</v>
      </c>
      <c r="J6711">
        <f>Tabla3[[#This Row],[pas]]+J6710</f>
        <v>26</v>
      </c>
    </row>
    <row r="6712" spans="1:10" x14ac:dyDescent="0.25">
      <c r="A6712">
        <v>61.844776153564503</v>
      </c>
      <c r="B6712">
        <v>2.67867208458483</v>
      </c>
      <c r="C6712">
        <v>1.2307167480685201E-3</v>
      </c>
      <c r="D6712">
        <v>2.6774413418024801</v>
      </c>
      <c r="E6712">
        <v>1.1584353387661399E-3</v>
      </c>
      <c r="F6712">
        <f>Tabla3[[#This Row],[Axial Force ]]/$M$12</f>
        <v>1.3299951860981614</v>
      </c>
      <c r="G6712">
        <f>Tabla3[[#This Row],[Axial Displacement ]]/$M$9</f>
        <v>3.1147349820753838E-2</v>
      </c>
      <c r="H6712">
        <f>IF(Tabla3[[#This Row],[Axial Displacement Command ]]=D6711,1,0)</f>
        <v>0</v>
      </c>
      <c r="I6712">
        <f>IF(AND(Tabla3[[#This Row],[cic]]=1,(AND(H6711=1,H6713=0))),1,0)</f>
        <v>0</v>
      </c>
      <c r="J6712">
        <f>Tabla3[[#This Row],[pas]]+J6711</f>
        <v>26</v>
      </c>
    </row>
    <row r="6713" spans="1:10" x14ac:dyDescent="0.25">
      <c r="A6713">
        <v>61.988239288330099</v>
      </c>
      <c r="B6713">
        <v>2.6745342183858201</v>
      </c>
      <c r="C6713">
        <v>4.2939186073454001E-4</v>
      </c>
      <c r="D6713">
        <v>2.6741048786789201</v>
      </c>
      <c r="E6713">
        <v>-1.1905551673407899E-3</v>
      </c>
      <c r="F6713">
        <f>Tabla3[[#This Row],[Axial Force ]]/$M$12</f>
        <v>1.3330804148027979</v>
      </c>
      <c r="G6713">
        <f>Tabla3[[#This Row],[Axial Displacement ]]/$M$9</f>
        <v>3.1099235097509535E-2</v>
      </c>
      <c r="H6713">
        <f>IF(Tabla3[[#This Row],[Axial Displacement Command ]]=D6712,1,0)</f>
        <v>0</v>
      </c>
      <c r="I6713">
        <f>IF(AND(Tabla3[[#This Row],[cic]]=1,(AND(H6712=1,H6714=0))),1,0)</f>
        <v>0</v>
      </c>
      <c r="J6713">
        <f>Tabla3[[#This Row],[pas]]+J6712</f>
        <v>26</v>
      </c>
    </row>
    <row r="6714" spans="1:10" x14ac:dyDescent="0.25">
      <c r="A6714">
        <v>61.740074157714801</v>
      </c>
      <c r="B6714">
        <v>2.6711584068834799</v>
      </c>
      <c r="C6714">
        <v>3.9005280427773003E-4</v>
      </c>
      <c r="D6714">
        <v>2.6707681827247098</v>
      </c>
      <c r="E6714">
        <v>8.4041153058933603E-4</v>
      </c>
      <c r="F6714">
        <f>Tabla3[[#This Row],[Axial Force ]]/$M$12</f>
        <v>1.3277435302734366</v>
      </c>
      <c r="G6714">
        <f>Tabla3[[#This Row],[Axial Displacement ]]/$M$9</f>
        <v>3.1059981475389301E-2</v>
      </c>
      <c r="H6714">
        <f>IF(Tabla3[[#This Row],[Axial Displacement Command ]]=D6713,1,0)</f>
        <v>0</v>
      </c>
      <c r="I6714">
        <f>IF(AND(Tabla3[[#This Row],[cic]]=1,(AND(H6713=1,H6715=0))),1,0)</f>
        <v>0</v>
      </c>
      <c r="J6714">
        <f>Tabla3[[#This Row],[pas]]+J6713</f>
        <v>26</v>
      </c>
    </row>
    <row r="6715" spans="1:10" x14ac:dyDescent="0.25">
      <c r="A6715">
        <v>61.327522277832003</v>
      </c>
      <c r="B6715">
        <v>2.6678286958485802</v>
      </c>
      <c r="C6715">
        <v>3.9720535482956599E-4</v>
      </c>
      <c r="D6715">
        <v>2.6674314867705098</v>
      </c>
      <c r="E6715">
        <v>-7.4517100756565902E-4</v>
      </c>
      <c r="F6715">
        <f>Tabla3[[#This Row],[Axial Force ]]/$M$12</f>
        <v>1.3188714468350968</v>
      </c>
      <c r="G6715">
        <f>Tabla3[[#This Row],[Axial Displacement ]]/$M$9</f>
        <v>3.1021263905216048E-2</v>
      </c>
      <c r="H6715">
        <f>IF(Tabla3[[#This Row],[Axial Displacement Command ]]=D6714,1,0)</f>
        <v>0</v>
      </c>
      <c r="I6715">
        <f>IF(AND(Tabla3[[#This Row],[cic]]=1,(AND(H6714=1,H6716=0))),1,0)</f>
        <v>0</v>
      </c>
      <c r="J6715">
        <f>Tabla3[[#This Row],[pas]]+J6714</f>
        <v>26</v>
      </c>
    </row>
    <row r="6716" spans="1:10" x14ac:dyDescent="0.25">
      <c r="A6716">
        <v>61.110965728759801</v>
      </c>
      <c r="B6716">
        <v>2.6648712810128901</v>
      </c>
      <c r="C6716">
        <v>7.7605250226042699E-4</v>
      </c>
      <c r="D6716">
        <v>2.6640952564775899</v>
      </c>
      <c r="E6716">
        <v>2.7555822725844302E-3</v>
      </c>
      <c r="F6716">
        <f>Tabla3[[#This Row],[Axial Force ]]/$M$12</f>
        <v>1.3142143167475226</v>
      </c>
      <c r="G6716">
        <f>Tabla3[[#This Row],[Axial Displacement ]]/$M$9</f>
        <v>3.0986875360615E-2</v>
      </c>
      <c r="H6716">
        <f>IF(Tabla3[[#This Row],[Axial Displacement Command ]]=D6715,1,0)</f>
        <v>0</v>
      </c>
      <c r="I6716">
        <f>IF(AND(Tabla3[[#This Row],[cic]]=1,(AND(H6715=1,H6717=0))),1,0)</f>
        <v>0</v>
      </c>
      <c r="J6716">
        <f>Tabla3[[#This Row],[pas]]+J6715</f>
        <v>26</v>
      </c>
    </row>
    <row r="6717" spans="1:10" x14ac:dyDescent="0.25">
      <c r="A6717">
        <v>61.236251831054702</v>
      </c>
      <c r="B6717">
        <v>2.66146659851074</v>
      </c>
      <c r="C6717">
        <v>7.08103186752851E-4</v>
      </c>
      <c r="D6717">
        <v>2.6607585605233899</v>
      </c>
      <c r="E6717">
        <v>-1.04862704120023E-3</v>
      </c>
      <c r="F6717">
        <f>Tabla3[[#This Row],[Axial Force ]]/$M$12</f>
        <v>1.3169086415280582</v>
      </c>
      <c r="G6717">
        <f>Tabla3[[#This Row],[Axial Displacement ]]/$M$9</f>
        <v>3.0947286029194651E-2</v>
      </c>
      <c r="H6717">
        <f>IF(Tabla3[[#This Row],[Axial Displacement Command ]]=D6716,1,0)</f>
        <v>0</v>
      </c>
      <c r="I6717">
        <f>IF(AND(Tabla3[[#This Row],[cic]]=1,(AND(H6716=1,H6718=0))),1,0)</f>
        <v>0</v>
      </c>
      <c r="J6717">
        <f>Tabla3[[#This Row],[pas]]+J6716</f>
        <v>26</v>
      </c>
    </row>
    <row r="6718" spans="1:10" x14ac:dyDescent="0.25">
      <c r="A6718">
        <v>60.845829010009801</v>
      </c>
      <c r="B6718">
        <v>2.6584982406347999</v>
      </c>
      <c r="C6718">
        <v>1.0764598528112399E-3</v>
      </c>
      <c r="D6718">
        <v>2.6574218645691898</v>
      </c>
      <c r="E6718">
        <v>1.1138804438815E-3</v>
      </c>
      <c r="F6718">
        <f>Tabla3[[#This Row],[Axial Force ]]/$M$12</f>
        <v>1.3085124518281677</v>
      </c>
      <c r="G6718">
        <f>Tabla3[[#This Row],[Axial Displacement ]]/$M$9</f>
        <v>3.0912770239939533E-2</v>
      </c>
      <c r="H6718">
        <f>IF(Tabla3[[#This Row],[Axial Displacement Command ]]=D6717,1,0)</f>
        <v>0</v>
      </c>
      <c r="I6718">
        <f>IF(AND(Tabla3[[#This Row],[cic]]=1,(AND(H6717=1,H6719=0))),1,0)</f>
        <v>0</v>
      </c>
      <c r="J6718">
        <f>Tabla3[[#This Row],[pas]]+J6717</f>
        <v>26</v>
      </c>
    </row>
    <row r="6719" spans="1:10" x14ac:dyDescent="0.25">
      <c r="A6719">
        <v>60.196334838867202</v>
      </c>
      <c r="B6719">
        <v>2.6545787695795302</v>
      </c>
      <c r="C6719">
        <v>4.9328804152537497E-4</v>
      </c>
      <c r="D6719">
        <v>2.6540854014456299</v>
      </c>
      <c r="E6719">
        <v>1.3841022337146599E-3</v>
      </c>
      <c r="F6719">
        <f>Tabla3[[#This Row],[Axial Force ]]/$M$12</f>
        <v>1.294544835244456</v>
      </c>
      <c r="G6719">
        <f>Tabla3[[#This Row],[Axial Displacement ]]/$M$9</f>
        <v>3.0867194995110817E-2</v>
      </c>
      <c r="H6719">
        <f>IF(Tabla3[[#This Row],[Axial Displacement Command ]]=D6718,1,0)</f>
        <v>0</v>
      </c>
      <c r="I6719">
        <f>IF(AND(Tabla3[[#This Row],[cic]]=1,(AND(H6718=1,H6720=0))),1,0)</f>
        <v>0</v>
      </c>
      <c r="J6719">
        <f>Tabla3[[#This Row],[pas]]+J6718</f>
        <v>26</v>
      </c>
    </row>
    <row r="6720" spans="1:10" x14ac:dyDescent="0.25">
      <c r="A6720">
        <v>60.314056396484403</v>
      </c>
      <c r="B6720">
        <v>2.6509880553930998</v>
      </c>
      <c r="C6720">
        <v>2.3937224113979001E-4</v>
      </c>
      <c r="D6720">
        <v>2.6507487054914201</v>
      </c>
      <c r="E6720">
        <v>1.0076130365632701E-3</v>
      </c>
      <c r="F6720">
        <f>Tabla3[[#This Row],[Axial Force ]]/$M$12</f>
        <v>1.2970764816448259</v>
      </c>
      <c r="G6720">
        <f>Tabla3[[#This Row],[Axial Displacement ]]/$M$9</f>
        <v>3.0825442504570928E-2</v>
      </c>
      <c r="H6720">
        <f>IF(Tabla3[[#This Row],[Axial Displacement Command ]]=D6719,1,0)</f>
        <v>0</v>
      </c>
      <c r="I6720">
        <f>IF(AND(Tabla3[[#This Row],[cic]]=1,(AND(H6719=1,H6721=0))),1,0)</f>
        <v>0</v>
      </c>
      <c r="J6720">
        <f>Tabla3[[#This Row],[pas]]+J6719</f>
        <v>26</v>
      </c>
    </row>
    <row r="6721" spans="1:10" x14ac:dyDescent="0.25">
      <c r="A6721">
        <v>60.193382263183601</v>
      </c>
      <c r="B6721">
        <v>2.6480269152671099</v>
      </c>
      <c r="C6721">
        <v>6.1488151459343499E-4</v>
      </c>
      <c r="D6721">
        <v>2.64741200953722</v>
      </c>
      <c r="E6721">
        <v>8.3516601989686002E-4</v>
      </c>
      <c r="F6721">
        <f>Tabla3[[#This Row],[Axial Force ]]/$M$12</f>
        <v>1.2944813389931957</v>
      </c>
      <c r="G6721">
        <f>Tabla3[[#This Row],[Axial Displacement ]]/$M$9</f>
        <v>3.0791010642640813E-2</v>
      </c>
      <c r="H6721">
        <f>IF(Tabla3[[#This Row],[Axial Displacement Command ]]=D6720,1,0)</f>
        <v>0</v>
      </c>
      <c r="I6721">
        <f>IF(AND(Tabla3[[#This Row],[cic]]=1,(AND(H6720=1,H6722=0))),1,0)</f>
        <v>0</v>
      </c>
      <c r="J6721">
        <f>Tabla3[[#This Row],[pas]]+J6720</f>
        <v>26</v>
      </c>
    </row>
    <row r="6722" spans="1:10" x14ac:dyDescent="0.25">
      <c r="A6722">
        <v>59.9874877929688</v>
      </c>
      <c r="B6722">
        <v>2.6447046548128101</v>
      </c>
      <c r="C6722">
        <v>6.2894821439840598E-4</v>
      </c>
      <c r="D6722">
        <v>2.64407554641366</v>
      </c>
      <c r="E6722">
        <v>3.5851800816999501E-4</v>
      </c>
      <c r="F6722">
        <f>Tabla3[[#This Row],[Axial Force ]]/$M$12</f>
        <v>1.2900535009240601</v>
      </c>
      <c r="G6722">
        <f>Tabla3[[#This Row],[Axial Displacement ]]/$M$9</f>
        <v>3.0752379707125698E-2</v>
      </c>
      <c r="H6722">
        <f>IF(Tabla3[[#This Row],[Axial Displacement Command ]]=D6721,1,0)</f>
        <v>0</v>
      </c>
      <c r="I6722">
        <f>IF(AND(Tabla3[[#This Row],[cic]]=1,(AND(H6721=1,H6723=0))),1,0)</f>
        <v>0</v>
      </c>
      <c r="J6722">
        <f>Tabla3[[#This Row],[pas]]+J6721</f>
        <v>26</v>
      </c>
    </row>
    <row r="6723" spans="1:10" x14ac:dyDescent="0.25">
      <c r="A6723">
        <v>59.488075256347699</v>
      </c>
      <c r="B6723">
        <v>2.64098518528044</v>
      </c>
      <c r="C6723">
        <v>2.4628639039292498E-4</v>
      </c>
      <c r="D6723">
        <v>2.64073885045946</v>
      </c>
      <c r="E6723">
        <v>1.05733886357484E-3</v>
      </c>
      <c r="F6723">
        <f>Tabla3[[#This Row],[Axial Force ]]/$M$12</f>
        <v>1.2793134463730689</v>
      </c>
      <c r="G6723">
        <f>Tabla3[[#This Row],[Axial Displacement ]]/$M$9</f>
        <v>3.0709130061400466E-2</v>
      </c>
      <c r="H6723">
        <f>IF(Tabla3[[#This Row],[Axial Displacement Command ]]=D6722,1,0)</f>
        <v>0</v>
      </c>
      <c r="I6723">
        <f>IF(AND(Tabla3[[#This Row],[cic]]=1,(AND(H6722=1,H6724=0))),1,0)</f>
        <v>0</v>
      </c>
      <c r="J6723">
        <f>Tabla3[[#This Row],[pas]]+J6722</f>
        <v>26</v>
      </c>
    </row>
    <row r="6724" spans="1:10" x14ac:dyDescent="0.25">
      <c r="A6724">
        <v>59.4409790039063</v>
      </c>
      <c r="B6724">
        <v>2.6377988979220399</v>
      </c>
      <c r="C6724">
        <v>3.9649009409004098E-4</v>
      </c>
      <c r="D6724">
        <v>2.6374023873359</v>
      </c>
      <c r="E6724">
        <v>1.1883714705618301E-3</v>
      </c>
      <c r="F6724">
        <f>Tabla3[[#This Row],[Axial Force ]]/$M$12</f>
        <v>1.2783006237399204</v>
      </c>
      <c r="G6724">
        <f>Tabla3[[#This Row],[Axial Displacement ]]/$M$9</f>
        <v>3.0672080208395812E-2</v>
      </c>
      <c r="H6724">
        <f>IF(Tabla3[[#This Row],[Axial Displacement Command ]]=D6723,1,0)</f>
        <v>0</v>
      </c>
      <c r="I6724">
        <f>IF(AND(Tabla3[[#This Row],[cic]]=1,(AND(H6723=1,H6725=0))),1,0)</f>
        <v>0</v>
      </c>
      <c r="J6724">
        <f>Tabla3[[#This Row],[pas]]+J6723</f>
        <v>26</v>
      </c>
    </row>
    <row r="6725" spans="1:10" x14ac:dyDescent="0.25">
      <c r="A6725">
        <v>59.256423950195298</v>
      </c>
      <c r="B6725">
        <v>2.6346410159021598</v>
      </c>
      <c r="C6725">
        <v>5.7506559869580098E-4</v>
      </c>
      <c r="D6725">
        <v>2.6340659242123401</v>
      </c>
      <c r="E6725">
        <v>5.68441237192019E-4</v>
      </c>
      <c r="F6725">
        <f>Tabla3[[#This Row],[Axial Force ]]/$M$12</f>
        <v>1.2743316978536623</v>
      </c>
      <c r="G6725">
        <f>Tabla3[[#This Row],[Axial Displacement ]]/$M$9</f>
        <v>3.0635360650025114E-2</v>
      </c>
      <c r="H6725">
        <f>IF(Tabla3[[#This Row],[Axial Displacement Command ]]=D6724,1,0)</f>
        <v>0</v>
      </c>
      <c r="I6725">
        <f>IF(AND(Tabla3[[#This Row],[cic]]=1,(AND(H6724=1,H6726=0))),1,0)</f>
        <v>0</v>
      </c>
      <c r="J6725">
        <f>Tabla3[[#This Row],[pas]]+J6724</f>
        <v>26</v>
      </c>
    </row>
    <row r="6726" spans="1:10" x14ac:dyDescent="0.25">
      <c r="A6726">
        <v>59.007644653320298</v>
      </c>
      <c r="B6726">
        <v>2.63135437853634</v>
      </c>
      <c r="C6726">
        <v>6.2513350940207602E-4</v>
      </c>
      <c r="D6726">
        <v>2.6307292282581298</v>
      </c>
      <c r="E6726">
        <v>-5.13970917381812E-4</v>
      </c>
      <c r="F6726">
        <f>Tabla3[[#This Row],[Axial Force ]]/$M$12</f>
        <v>1.2689816054477483</v>
      </c>
      <c r="G6726">
        <f>Tabla3[[#This Row],[Axial Displacement ]]/$M$9</f>
        <v>3.0597143936469069E-2</v>
      </c>
      <c r="H6726">
        <f>IF(Tabla3[[#This Row],[Axial Displacement Command ]]=D6725,1,0)</f>
        <v>0</v>
      </c>
      <c r="I6726">
        <f>IF(AND(Tabla3[[#This Row],[cic]]=1,(AND(H6725=1,H6727=0))),1,0)</f>
        <v>0</v>
      </c>
      <c r="J6726">
        <f>Tabla3[[#This Row],[pas]]+J6725</f>
        <v>26</v>
      </c>
    </row>
    <row r="6727" spans="1:10" x14ac:dyDescent="0.25">
      <c r="A6727">
        <v>58.83447265625</v>
      </c>
      <c r="B6727">
        <v>2.6285934727639</v>
      </c>
      <c r="C6727">
        <v>1.20091442568082E-3</v>
      </c>
      <c r="D6727">
        <v>2.6273925323039302</v>
      </c>
      <c r="E6727">
        <v>1.08868016468477E-3</v>
      </c>
      <c r="F6727">
        <f>Tabla3[[#This Row],[Axial Force ]]/$M$12</f>
        <v>1.2652574764784945</v>
      </c>
      <c r="G6727">
        <f>Tabla3[[#This Row],[Axial Displacement ]]/$M$9</f>
        <v>3.0565040380975583E-2</v>
      </c>
      <c r="H6727">
        <f>IF(Tabla3[[#This Row],[Axial Displacement Command ]]=D6726,1,0)</f>
        <v>0</v>
      </c>
      <c r="I6727">
        <f>IF(AND(Tabla3[[#This Row],[cic]]=1,(AND(H6726=1,H6728=0))),1,0)</f>
        <v>0</v>
      </c>
      <c r="J6727">
        <f>Tabla3[[#This Row],[pas]]+J6726</f>
        <v>26</v>
      </c>
    </row>
    <row r="6728" spans="1:10" x14ac:dyDescent="0.25">
      <c r="A6728">
        <v>58.471923828125</v>
      </c>
      <c r="B6728">
        <v>2.6245915796607702</v>
      </c>
      <c r="C6728">
        <v>5.3548814094028796E-4</v>
      </c>
      <c r="D6728">
        <v>2.6240560691803698</v>
      </c>
      <c r="E6728">
        <v>6.7159737682231902E-4</v>
      </c>
      <c r="F6728">
        <f>Tabla3[[#This Row],[Axial Force ]]/$M$12</f>
        <v>1.2574607274865592</v>
      </c>
      <c r="G6728">
        <f>Tabla3[[#This Row],[Axial Displacement ]]/$M$9</f>
        <v>3.0518506740241515E-2</v>
      </c>
      <c r="H6728">
        <f>IF(Tabla3[[#This Row],[Axial Displacement Command ]]=D6727,1,0)</f>
        <v>0</v>
      </c>
      <c r="I6728">
        <f>IF(AND(Tabla3[[#This Row],[cic]]=1,(AND(H6727=1,H6729=0))),1,0)</f>
        <v>0</v>
      </c>
      <c r="J6728">
        <f>Tabla3[[#This Row],[pas]]+J6727</f>
        <v>26</v>
      </c>
    </row>
    <row r="6729" spans="1:10" x14ac:dyDescent="0.25">
      <c r="A6729">
        <v>58.591632843017599</v>
      </c>
      <c r="B6729">
        <v>2.62171984650195</v>
      </c>
      <c r="C6729">
        <v>1.00040438155702E-3</v>
      </c>
      <c r="D6729">
        <v>2.6207193732261702</v>
      </c>
      <c r="E6729">
        <v>1.8007642665907001E-3</v>
      </c>
      <c r="F6729">
        <f>Tabla3[[#This Row],[Axial Force ]]/$M$12</f>
        <v>1.2600351149036042</v>
      </c>
      <c r="G6729">
        <f>Tabla3[[#This Row],[Axial Displacement ]]/$M$9</f>
        <v>3.048511449420872E-2</v>
      </c>
      <c r="H6729">
        <f>IF(Tabla3[[#This Row],[Axial Displacement Command ]]=D6728,1,0)</f>
        <v>0</v>
      </c>
      <c r="I6729">
        <f>IF(AND(Tabla3[[#This Row],[cic]]=1,(AND(H6728=1,H6730=0))),1,0)</f>
        <v>0</v>
      </c>
      <c r="J6729">
        <f>Tabla3[[#This Row],[pas]]+J6728</f>
        <v>26</v>
      </c>
    </row>
    <row r="6730" spans="1:10" x14ac:dyDescent="0.25">
      <c r="A6730">
        <v>57.964817047119098</v>
      </c>
      <c r="B6730">
        <v>2.6175929233431798</v>
      </c>
      <c r="C6730">
        <v>2.10046763982064E-4</v>
      </c>
      <c r="D6730">
        <v>2.6173826772719599</v>
      </c>
      <c r="E6730">
        <v>1.3763414017375899E-3</v>
      </c>
      <c r="F6730">
        <f>Tabla3[[#This Row],[Axial Force ]]/$M$12</f>
        <v>1.2465552053143891</v>
      </c>
      <c r="G6730">
        <f>Tabla3[[#This Row],[Axial Displacement ]]/$M$9</f>
        <v>3.0437127015618369E-2</v>
      </c>
      <c r="H6730">
        <f>IF(Tabla3[[#This Row],[Axial Displacement Command ]]=D6729,1,0)</f>
        <v>0</v>
      </c>
      <c r="I6730">
        <f>IF(AND(Tabla3[[#This Row],[cic]]=1,(AND(H6729=1,H6731=0))),1,0)</f>
        <v>0</v>
      </c>
      <c r="J6730">
        <f>Tabla3[[#This Row],[pas]]+J6729</f>
        <v>26</v>
      </c>
    </row>
    <row r="6731" spans="1:10" x14ac:dyDescent="0.25">
      <c r="A6731">
        <v>57.730762481689503</v>
      </c>
      <c r="B6731">
        <v>2.61547928676009</v>
      </c>
      <c r="C6731">
        <v>1.4328957149700699E-3</v>
      </c>
      <c r="D6731">
        <v>2.6140464469790499</v>
      </c>
      <c r="E6731">
        <v>8.4623536622530104E-4</v>
      </c>
      <c r="F6731">
        <f>Tabla3[[#This Row],[Axial Force ]]/$M$12</f>
        <v>1.2415217737997744</v>
      </c>
      <c r="G6731">
        <f>Tabla3[[#This Row],[Axial Displacement ]]/$M$9</f>
        <v>3.0412549846047559E-2</v>
      </c>
      <c r="H6731">
        <f>IF(Tabla3[[#This Row],[Axial Displacement Command ]]=D6730,1,0)</f>
        <v>0</v>
      </c>
      <c r="I6731">
        <f>IF(AND(Tabla3[[#This Row],[cic]]=1,(AND(H6730=1,H6732=0))),1,0)</f>
        <v>0</v>
      </c>
      <c r="J6731">
        <f>Tabla3[[#This Row],[pas]]+J6730</f>
        <v>26</v>
      </c>
    </row>
    <row r="6732" spans="1:10" x14ac:dyDescent="0.25">
      <c r="A6732">
        <v>57.769523620605497</v>
      </c>
      <c r="B6732">
        <v>2.6117421220988</v>
      </c>
      <c r="C6732">
        <v>1.0323524293198701E-3</v>
      </c>
      <c r="D6732">
        <v>2.61070975102484</v>
      </c>
      <c r="E6732">
        <v>9.7483723493496698E-4</v>
      </c>
      <c r="F6732">
        <f>Tabla3[[#This Row],[Axial Force ]]/$M$12</f>
        <v>1.2423553466796882</v>
      </c>
      <c r="G6732">
        <f>Tabla3[[#This Row],[Axial Displacement ]]/$M$9</f>
        <v>3.0369094443009302E-2</v>
      </c>
      <c r="H6732">
        <f>IF(Tabla3[[#This Row],[Axial Displacement Command ]]=D6731,1,0)</f>
        <v>0</v>
      </c>
      <c r="I6732">
        <f>IF(AND(Tabla3[[#This Row],[cic]]=1,(AND(H6731=1,H6733=0))),1,0)</f>
        <v>0</v>
      </c>
      <c r="J6732">
        <f>Tabla3[[#This Row],[pas]]+J6731</f>
        <v>26</v>
      </c>
    </row>
    <row r="6733" spans="1:10" x14ac:dyDescent="0.25">
      <c r="A6733">
        <v>57.8940238952637</v>
      </c>
      <c r="B6733">
        <v>2.6080547831952599</v>
      </c>
      <c r="C6733">
        <v>6.8187711121936402E-4</v>
      </c>
      <c r="D6733">
        <v>2.60737305507064</v>
      </c>
      <c r="E6733">
        <v>8.4797807176073504E-4</v>
      </c>
      <c r="F6733">
        <f>Tabla3[[#This Row],[Axial Force ]]/$M$12</f>
        <v>1.2450327719411549</v>
      </c>
      <c r="G6733">
        <f>Tabla3[[#This Row],[Axial Displacement ]]/$M$9</f>
        <v>3.0326218409247208E-2</v>
      </c>
      <c r="H6733">
        <f>IF(Tabla3[[#This Row],[Axial Displacement Command ]]=D6732,1,0)</f>
        <v>0</v>
      </c>
      <c r="I6733">
        <f>IF(AND(Tabla3[[#This Row],[cic]]=1,(AND(H6732=1,H6734=0))),1,0)</f>
        <v>0</v>
      </c>
      <c r="J6733">
        <f>Tabla3[[#This Row],[pas]]+J6732</f>
        <v>26</v>
      </c>
    </row>
    <row r="6734" spans="1:10" x14ac:dyDescent="0.25">
      <c r="A6734">
        <v>56.987026214599602</v>
      </c>
      <c r="B6734">
        <v>2.6044177357107401</v>
      </c>
      <c r="C6734">
        <v>3.8123130252643001E-4</v>
      </c>
      <c r="D6734">
        <v>2.60403659194708</v>
      </c>
      <c r="E6734">
        <v>7.9714050116308499E-4</v>
      </c>
      <c r="F6734">
        <f>Tabla3[[#This Row],[Axial Force ]]/$M$12</f>
        <v>1.2255274454752603</v>
      </c>
      <c r="G6734">
        <f>Tabla3[[#This Row],[Axial Displacement ]]/$M$9</f>
        <v>3.028392715942721E-2</v>
      </c>
      <c r="H6734">
        <f>IF(Tabla3[[#This Row],[Axial Displacement Command ]]=D6733,1,0)</f>
        <v>0</v>
      </c>
      <c r="I6734">
        <f>IF(AND(Tabla3[[#This Row],[cic]]=1,(AND(H6733=1,H6735=0))),1,0)</f>
        <v>0</v>
      </c>
      <c r="J6734">
        <f>Tabla3[[#This Row],[pas]]+J6733</f>
        <v>26</v>
      </c>
    </row>
    <row r="6735" spans="1:10" x14ac:dyDescent="0.25">
      <c r="A6735">
        <v>56.894798278808601</v>
      </c>
      <c r="B6735">
        <v>2.6013744063675399</v>
      </c>
      <c r="C6735">
        <v>6.7448615936882604E-4</v>
      </c>
      <c r="D6735">
        <v>2.60069989599288</v>
      </c>
      <c r="E6735">
        <v>2.6471152523299701E-3</v>
      </c>
      <c r="F6735">
        <f>Tabla3[[#This Row],[Axial Force ]]/$M$12</f>
        <v>1.2235440490066365</v>
      </c>
      <c r="G6735">
        <f>Tabla3[[#This Row],[Axial Displacement ]]/$M$9</f>
        <v>3.0248539608924884E-2</v>
      </c>
      <c r="H6735">
        <f>IF(Tabla3[[#This Row],[Axial Displacement Command ]]=D6734,1,0)</f>
        <v>0</v>
      </c>
      <c r="I6735">
        <f>IF(AND(Tabla3[[#This Row],[cic]]=1,(AND(H6734=1,H6736=0))),1,0)</f>
        <v>0</v>
      </c>
      <c r="J6735">
        <f>Tabla3[[#This Row],[pas]]+J6734</f>
        <v>26</v>
      </c>
    </row>
    <row r="6736" spans="1:10" x14ac:dyDescent="0.25">
      <c r="A6736">
        <v>57.061119079589801</v>
      </c>
      <c r="B6736">
        <v>2.5972616858780402</v>
      </c>
      <c r="C6736">
        <v>2.73823729912692E-3</v>
      </c>
      <c r="D6736">
        <v>2.6000000070780498</v>
      </c>
      <c r="E6736">
        <v>-6.7627456701302403E-4</v>
      </c>
      <c r="F6736">
        <f>Tabla3[[#This Row],[Axial Force ]]/$M$12</f>
        <v>1.2271208404212861</v>
      </c>
      <c r="G6736">
        <f>Tabla3[[#This Row],[Axial Displacement ]]/$M$9</f>
        <v>3.0200717277651629E-2</v>
      </c>
      <c r="H6736">
        <f>IF(Tabla3[[#This Row],[Axial Displacement Command ]]=D6735,1,0)</f>
        <v>0</v>
      </c>
      <c r="I6736">
        <f>IF(AND(Tabla3[[#This Row],[cic]]=1,(AND(H6735=1,H6737=0))),1,0)</f>
        <v>0</v>
      </c>
      <c r="J6736">
        <f>Tabla3[[#This Row],[pas]]+J6735</f>
        <v>26</v>
      </c>
    </row>
    <row r="6737" spans="1:10" x14ac:dyDescent="0.25">
      <c r="A6737">
        <v>57.029678344726598</v>
      </c>
      <c r="B6737">
        <v>2.5961173232644801</v>
      </c>
      <c r="C6737">
        <v>3.8826465242891598E-3</v>
      </c>
      <c r="D6737">
        <v>2.6000000070780498</v>
      </c>
      <c r="E6737">
        <v>-1.2508027111835E-3</v>
      </c>
      <c r="F6737">
        <f>Tabla3[[#This Row],[Axial Force ]]/$M$12</f>
        <v>1.2264446955855182</v>
      </c>
      <c r="G6737">
        <f>Tabla3[[#This Row],[Axial Displacement ]]/$M$9</f>
        <v>3.0187410735633489E-2</v>
      </c>
      <c r="H6737">
        <f>IF(Tabla3[[#This Row],[Axial Displacement Command ]]=D6736,1,0)</f>
        <v>1</v>
      </c>
      <c r="I6737">
        <f>IF(AND(Tabla3[[#This Row],[cic]]=1,(AND(H6736=1,H6738=0))),1,0)</f>
        <v>0</v>
      </c>
      <c r="J6737">
        <f>Tabla3[[#This Row],[pas]]+J6736</f>
        <v>26</v>
      </c>
    </row>
    <row r="6738" spans="1:10" x14ac:dyDescent="0.25">
      <c r="A6738">
        <v>57.211311340332003</v>
      </c>
      <c r="B6738">
        <v>2.5944900698959801</v>
      </c>
      <c r="C6738">
        <v>5.5098535085562599E-3</v>
      </c>
      <c r="D6738">
        <v>2.6000000070780498</v>
      </c>
      <c r="E6738">
        <v>1.7500904903045001E-4</v>
      </c>
      <c r="F6738">
        <f>Tabla3[[#This Row],[Axial Force ]]/$M$12</f>
        <v>1.2303507815125161</v>
      </c>
      <c r="G6738">
        <f>Tabla3[[#This Row],[Axial Displacement ]]/$M$9</f>
        <v>3.0168489184836979E-2</v>
      </c>
      <c r="H6738">
        <f>IF(Tabla3[[#This Row],[Axial Displacement Command ]]=D6737,1,0)</f>
        <v>1</v>
      </c>
      <c r="I6738">
        <f>IF(AND(Tabla3[[#This Row],[cic]]=1,(AND(H6737=1,H6739=0))),1,0)</f>
        <v>0</v>
      </c>
      <c r="J6738">
        <f>Tabla3[[#This Row],[pas]]+J6737</f>
        <v>26</v>
      </c>
    </row>
    <row r="6739" spans="1:10" x14ac:dyDescent="0.25">
      <c r="A6739">
        <v>57.322845458984403</v>
      </c>
      <c r="B6739">
        <v>2.5936639867723001</v>
      </c>
      <c r="C6739">
        <v>6.3359739215229603E-3</v>
      </c>
      <c r="D6739">
        <v>2.6000000070780498</v>
      </c>
      <c r="E6739">
        <v>4.9213025477001804E-4</v>
      </c>
      <c r="F6739">
        <f>Tabla3[[#This Row],[Axial Force ]]/$M$12</f>
        <v>1.2327493647093419</v>
      </c>
      <c r="G6739">
        <f>Tabla3[[#This Row],[Axial Displacement ]]/$M$9</f>
        <v>3.0158883567119769E-2</v>
      </c>
      <c r="H6739">
        <f>IF(Tabla3[[#This Row],[Axial Displacement Command ]]=D6738,1,0)</f>
        <v>1</v>
      </c>
      <c r="I6739">
        <f>IF(AND(Tabla3[[#This Row],[cic]]=1,(AND(H6738=1,H6740=0))),1,0)</f>
        <v>0</v>
      </c>
      <c r="J6739">
        <f>Tabla3[[#This Row],[pas]]+J6738</f>
        <v>26</v>
      </c>
    </row>
    <row r="6740" spans="1:10" x14ac:dyDescent="0.25">
      <c r="A6740">
        <v>57.493824005127003</v>
      </c>
      <c r="B6740">
        <v>2.5928772520273902</v>
      </c>
      <c r="C6740">
        <v>7.1227550506591797E-3</v>
      </c>
      <c r="D6740">
        <v>2.6000000070780498</v>
      </c>
      <c r="E6740">
        <v>5.7431913091932096E-4</v>
      </c>
      <c r="F6740">
        <f>Tabla3[[#This Row],[Axial Force ]]/$M$12</f>
        <v>1.2364263226909034</v>
      </c>
      <c r="G6740">
        <f>Tabla3[[#This Row],[Axial Displacement ]]/$M$9</f>
        <v>3.0149735488690585E-2</v>
      </c>
      <c r="H6740">
        <f>IF(Tabla3[[#This Row],[Axial Displacement Command ]]=D6739,1,0)</f>
        <v>1</v>
      </c>
      <c r="I6740">
        <f>IF(AND(Tabla3[[#This Row],[cic]]=1,(AND(H6739=1,H6741=0))),1,0)</f>
        <v>0</v>
      </c>
      <c r="J6740">
        <f>Tabla3[[#This Row],[pas]]+J6739</f>
        <v>26</v>
      </c>
    </row>
    <row r="6741" spans="1:10" x14ac:dyDescent="0.25">
      <c r="A6741">
        <v>57.899322509765597</v>
      </c>
      <c r="B6741">
        <v>2.59367469698191</v>
      </c>
      <c r="C6741">
        <v>6.3252450672735003E-3</v>
      </c>
      <c r="D6741">
        <v>2.6000000070780498</v>
      </c>
      <c r="E6741">
        <v>-1.4989573173807E-3</v>
      </c>
      <c r="F6741">
        <f>Tabla3[[#This Row],[Axial Force ]]/$M$12</f>
        <v>1.2451467206401203</v>
      </c>
      <c r="G6741">
        <f>Tabla3[[#This Row],[Axial Displacement ]]/$M$9</f>
        <v>3.0159008104440815E-2</v>
      </c>
      <c r="H6741">
        <f>IF(Tabla3[[#This Row],[Axial Displacement Command ]]=D6740,1,0)</f>
        <v>1</v>
      </c>
      <c r="I6741">
        <f>IF(AND(Tabla3[[#This Row],[cic]]=1,(AND(H6740=1,H6742=0))),1,0)</f>
        <v>0</v>
      </c>
      <c r="J6741">
        <f>Tabla3[[#This Row],[pas]]+J6740</f>
        <v>26</v>
      </c>
    </row>
    <row r="6742" spans="1:10" x14ac:dyDescent="0.25">
      <c r="A6742">
        <v>58.100860595703097</v>
      </c>
      <c r="B6742">
        <v>2.5932239368557899</v>
      </c>
      <c r="C6742">
        <v>6.7758560362563003E-3</v>
      </c>
      <c r="D6742">
        <v>2.6000000070780498</v>
      </c>
      <c r="E6742">
        <v>2.6575489187052903E-4</v>
      </c>
      <c r="F6742">
        <f>Tabla3[[#This Row],[Axial Force ]]/$M$12</f>
        <v>1.2494808730258731</v>
      </c>
      <c r="G6742">
        <f>Tabla3[[#This Row],[Axial Displacement ]]/$M$9</f>
        <v>3.0153766707625464E-2</v>
      </c>
      <c r="H6742">
        <f>IF(Tabla3[[#This Row],[Axial Displacement Command ]]=D6741,1,0)</f>
        <v>1</v>
      </c>
      <c r="I6742">
        <f>IF(AND(Tabla3[[#This Row],[cic]]=1,(AND(H6741=1,H6743=0))),1,0)</f>
        <v>0</v>
      </c>
      <c r="J6742">
        <f>Tabla3[[#This Row],[pas]]+J6741</f>
        <v>26</v>
      </c>
    </row>
    <row r="6743" spans="1:10" x14ac:dyDescent="0.25">
      <c r="A6743">
        <v>58.766208648681598</v>
      </c>
      <c r="B6743">
        <v>2.5938390754163301</v>
      </c>
      <c r="C6743">
        <v>6.1607361203641596E-3</v>
      </c>
      <c r="D6743">
        <v>2.6000000070780498</v>
      </c>
      <c r="E6743">
        <v>3.4153129035985298E-4</v>
      </c>
      <c r="F6743">
        <f>Tabla3[[#This Row],[Axial Force ]]/$M$12</f>
        <v>1.2637894333049806</v>
      </c>
      <c r="G6743">
        <f>Tabla3[[#This Row],[Axial Displacement ]]/$M$9</f>
        <v>3.0160919481585235E-2</v>
      </c>
      <c r="H6743">
        <f>IF(Tabla3[[#This Row],[Axial Displacement Command ]]=D6742,1,0)</f>
        <v>1</v>
      </c>
      <c r="I6743">
        <f>IF(AND(Tabla3[[#This Row],[cic]]=1,(AND(H6742=1,H6744=0))),1,0)</f>
        <v>0</v>
      </c>
      <c r="J6743">
        <f>Tabla3[[#This Row],[pas]]+J6742</f>
        <v>26</v>
      </c>
    </row>
    <row r="6744" spans="1:10" x14ac:dyDescent="0.25">
      <c r="A6744">
        <v>59.144325256347699</v>
      </c>
      <c r="B6744">
        <v>2.5935601443052301</v>
      </c>
      <c r="C6744">
        <v>6.4396858761028896E-3</v>
      </c>
      <c r="D6744">
        <v>2.6000000070780498</v>
      </c>
      <c r="E6744">
        <v>-3.32290767346421E-4</v>
      </c>
      <c r="F6744">
        <f>Tabla3[[#This Row],[Axial Force ]]/$M$12</f>
        <v>1.2719209732547891</v>
      </c>
      <c r="G6744">
        <f>Tabla3[[#This Row],[Axial Displacement ]]/$M$9</f>
        <v>3.0157676096572442E-2</v>
      </c>
      <c r="H6744">
        <f>IF(Tabla3[[#This Row],[Axial Displacement Command ]]=D6743,1,0)</f>
        <v>1</v>
      </c>
      <c r="I6744">
        <f>IF(AND(Tabla3[[#This Row],[cic]]=1,(AND(H6743=1,H6745=0))),1,0)</f>
        <v>0</v>
      </c>
      <c r="J6744">
        <f>Tabla3[[#This Row],[pas]]+J6743</f>
        <v>26</v>
      </c>
    </row>
    <row r="6745" spans="1:10" x14ac:dyDescent="0.25">
      <c r="A6745">
        <v>59.172813415527301</v>
      </c>
      <c r="B6745">
        <v>2.5943540968000902</v>
      </c>
      <c r="C6745">
        <v>5.6457520258845796E-3</v>
      </c>
      <c r="D6745">
        <v>2.6000000070780498</v>
      </c>
      <c r="E6745">
        <v>1.8134419121906801E-4</v>
      </c>
      <c r="F6745">
        <f>Tabla3[[#This Row],[Axial Force ]]/$M$12</f>
        <v>1.2725336218392969</v>
      </c>
      <c r="G6745">
        <f>Tabla3[[#This Row],[Axial Displacement ]]/$M$9</f>
        <v>3.0166908102326629E-2</v>
      </c>
      <c r="H6745">
        <f>IF(Tabla3[[#This Row],[Axial Displacement Command ]]=D6744,1,0)</f>
        <v>1</v>
      </c>
      <c r="I6745">
        <f>IF(AND(Tabla3[[#This Row],[cic]]=1,(AND(H6744=1,H6746=0))),1,0)</f>
        <v>0</v>
      </c>
      <c r="J6745">
        <f>Tabla3[[#This Row],[pas]]+J6744</f>
        <v>26</v>
      </c>
    </row>
    <row r="6746" spans="1:10" x14ac:dyDescent="0.25">
      <c r="A6746">
        <v>59.785404205322301</v>
      </c>
      <c r="B6746">
        <v>2.5942253414541501</v>
      </c>
      <c r="C6746">
        <v>5.7744978221308E-3</v>
      </c>
      <c r="D6746">
        <v>2.6000000070780498</v>
      </c>
      <c r="E6746">
        <v>-1.52672271269694E-3</v>
      </c>
      <c r="F6746">
        <f>Tabla3[[#This Row],[Axial Force ]]/$M$12</f>
        <v>1.2857076173187592</v>
      </c>
      <c r="G6746">
        <f>Tabla3[[#This Row],[Axial Displacement ]]/$M$9</f>
        <v>3.0165410947141279E-2</v>
      </c>
      <c r="H6746">
        <f>IF(Tabla3[[#This Row],[Axial Displacement Command ]]=D6745,1,0)</f>
        <v>1</v>
      </c>
      <c r="I6746">
        <f>IF(AND(Tabla3[[#This Row],[cic]]=1,(AND(H6745=1,H6747=0))),1,0)</f>
        <v>0</v>
      </c>
      <c r="J6746">
        <f>Tabla3[[#This Row],[pas]]+J6745</f>
        <v>26</v>
      </c>
    </row>
    <row r="6747" spans="1:10" x14ac:dyDescent="0.25">
      <c r="A6747">
        <v>59.736125946044901</v>
      </c>
      <c r="B6747">
        <v>2.5939357001334402</v>
      </c>
      <c r="C6747">
        <v>6.0641764321189796E-3</v>
      </c>
      <c r="D6747">
        <v>2.6000000070780498</v>
      </c>
      <c r="E6747">
        <v>7.6309839869281903E-4</v>
      </c>
      <c r="F6747">
        <f>Tabla3[[#This Row],[Axial Force ]]/$M$12</f>
        <v>1.2846478698074173</v>
      </c>
      <c r="G6747">
        <f>Tabla3[[#This Row],[Axial Displacement ]]/$M$9</f>
        <v>3.0162043024807444E-2</v>
      </c>
      <c r="H6747">
        <f>IF(Tabla3[[#This Row],[Axial Displacement Command ]]=D6746,1,0)</f>
        <v>1</v>
      </c>
      <c r="I6747">
        <f>IF(AND(Tabla3[[#This Row],[cic]]=1,(AND(H6746=1,H6748=0))),1,0)</f>
        <v>0</v>
      </c>
      <c r="J6747">
        <f>Tabla3[[#This Row],[pas]]+J6746</f>
        <v>26</v>
      </c>
    </row>
    <row r="6748" spans="1:10" x14ac:dyDescent="0.25">
      <c r="A6748">
        <v>60.097721099853501</v>
      </c>
      <c r="B6748">
        <v>2.5946153327822699</v>
      </c>
      <c r="C6748">
        <v>5.3846833907300598E-3</v>
      </c>
      <c r="D6748">
        <v>2.6000000070780498</v>
      </c>
      <c r="E6748">
        <v>5.8285854720452302E-4</v>
      </c>
      <c r="F6748">
        <f>Tabla3[[#This Row],[Axial Force ]]/$M$12</f>
        <v>1.2924241096742688</v>
      </c>
      <c r="G6748">
        <f>Tabla3[[#This Row],[Axial Displacement ]]/$M$9</f>
        <v>3.0169945730026394E-2</v>
      </c>
      <c r="H6748">
        <f>IF(Tabla3[[#This Row],[Axial Displacement Command ]]=D6747,1,0)</f>
        <v>1</v>
      </c>
      <c r="I6748">
        <f>IF(AND(Tabla3[[#This Row],[cic]]=1,(AND(H6747=1,H6749=0))),1,0)</f>
        <v>0</v>
      </c>
      <c r="J6748">
        <f>Tabla3[[#This Row],[pas]]+J6747</f>
        <v>26</v>
      </c>
    </row>
    <row r="6749" spans="1:10" x14ac:dyDescent="0.25">
      <c r="A6749">
        <v>60.1780815124512</v>
      </c>
      <c r="B6749">
        <v>2.5941252242773798</v>
      </c>
      <c r="C6749">
        <v>5.8746336435433503E-3</v>
      </c>
      <c r="D6749">
        <v>2.6000000070780498</v>
      </c>
      <c r="E6749">
        <v>-5.5447674185415995E-4</v>
      </c>
      <c r="F6749">
        <f>Tabla3[[#This Row],[Axial Force ]]/$M$12</f>
        <v>1.2941522905903484</v>
      </c>
      <c r="G6749">
        <f>Tabla3[[#This Row],[Axial Displacement ]]/$M$9</f>
        <v>3.016424679392302E-2</v>
      </c>
      <c r="H6749">
        <f>IF(Tabla3[[#This Row],[Axial Displacement Command ]]=D6748,1,0)</f>
        <v>1</v>
      </c>
      <c r="I6749">
        <f>IF(AND(Tabla3[[#This Row],[cic]]=1,(AND(H6748=1,H6750=0))),1,0)</f>
        <v>0</v>
      </c>
      <c r="J6749">
        <f>Tabla3[[#This Row],[pas]]+J6748</f>
        <v>26</v>
      </c>
    </row>
    <row r="6750" spans="1:10" x14ac:dyDescent="0.25">
      <c r="A6750">
        <v>60.440143585205099</v>
      </c>
      <c r="B6750">
        <v>2.59442930109799</v>
      </c>
      <c r="C6750">
        <v>5.57065004613833E-3</v>
      </c>
      <c r="D6750">
        <v>2.6000000070780498</v>
      </c>
      <c r="E6750">
        <v>1.5374531869838401E-4</v>
      </c>
      <c r="F6750">
        <f>Tabla3[[#This Row],[Axial Force ]]/$M$12</f>
        <v>1.2997880340904322</v>
      </c>
      <c r="G6750">
        <f>Tabla3[[#This Row],[Axial Displacement ]]/$M$9</f>
        <v>3.0167782570906861E-2</v>
      </c>
      <c r="H6750">
        <f>IF(Tabla3[[#This Row],[Axial Displacement Command ]]=D6749,1,0)</f>
        <v>1</v>
      </c>
      <c r="I6750">
        <f>IF(AND(Tabla3[[#This Row],[cic]]=1,(AND(H6749=1,H6751=0))),1,0)</f>
        <v>0</v>
      </c>
      <c r="J6750">
        <f>Tabla3[[#This Row],[pas]]+J6749</f>
        <v>26</v>
      </c>
    </row>
    <row r="6751" spans="1:10" x14ac:dyDescent="0.25">
      <c r="A6751">
        <v>60.403659820556598</v>
      </c>
      <c r="B6751">
        <v>2.5950479321181801</v>
      </c>
      <c r="C6751">
        <v>4.9519539970788199E-3</v>
      </c>
      <c r="D6751">
        <v>2.6000000070780498</v>
      </c>
      <c r="E6751">
        <v>3.7326691426642399E-4</v>
      </c>
      <c r="F6751">
        <f>Tabla3[[#This Row],[Axial Force ]]/$M$12</f>
        <v>1.2990034370012171</v>
      </c>
      <c r="G6751">
        <f>Tabla3[[#This Row],[Axial Displacement ]]/$M$9</f>
        <v>3.017497595486256E-2</v>
      </c>
      <c r="H6751">
        <f>IF(Tabla3[[#This Row],[Axial Displacement Command ]]=D6750,1,0)</f>
        <v>1</v>
      </c>
      <c r="I6751">
        <f>IF(AND(Tabla3[[#This Row],[cic]]=1,(AND(H6750=1,H6752=0))),1,0)</f>
        <v>0</v>
      </c>
      <c r="J6751">
        <f>Tabla3[[#This Row],[pas]]+J6750</f>
        <v>26</v>
      </c>
    </row>
    <row r="6752" spans="1:10" x14ac:dyDescent="0.25">
      <c r="A6752">
        <v>60.572334289550803</v>
      </c>
      <c r="B6752">
        <v>2.5945722591131899</v>
      </c>
      <c r="C6752">
        <v>5.4275988077279198E-3</v>
      </c>
      <c r="D6752">
        <v>2.6000000070780498</v>
      </c>
      <c r="E6752">
        <v>2.4692326405784099E-4</v>
      </c>
      <c r="F6752">
        <f>Tabla3[[#This Row],[Axial Force ]]/$M$12</f>
        <v>1.3026308449365764</v>
      </c>
      <c r="G6752">
        <f>Tabla3[[#This Row],[Axial Displacement ]]/$M$9</f>
        <v>3.0169444873409185E-2</v>
      </c>
      <c r="H6752">
        <f>IF(Tabla3[[#This Row],[Axial Displacement Command ]]=D6751,1,0)</f>
        <v>1</v>
      </c>
      <c r="I6752">
        <f>IF(AND(Tabla3[[#This Row],[cic]]=1,(AND(H6751=1,H6753=0))),1,0)</f>
        <v>0</v>
      </c>
      <c r="J6752">
        <f>Tabla3[[#This Row],[pas]]+J6751</f>
        <v>26</v>
      </c>
    </row>
    <row r="6753" spans="1:10" x14ac:dyDescent="0.25">
      <c r="A6753">
        <v>60.299037933349602</v>
      </c>
      <c r="B6753">
        <v>2.5950337294489101</v>
      </c>
      <c r="C6753">
        <v>4.9662589844956502E-3</v>
      </c>
      <c r="D6753">
        <v>2.6000000070780498</v>
      </c>
      <c r="E6753">
        <v>1.31122249058535E-3</v>
      </c>
      <c r="F6753">
        <f>Tabla3[[#This Row],[Axial Force ]]/$M$12</f>
        <v>1.2967535039430023</v>
      </c>
      <c r="G6753">
        <f>Tabla3[[#This Row],[Axial Displacement ]]/$M$9</f>
        <v>3.0174810807545468E-2</v>
      </c>
      <c r="H6753">
        <f>IF(Tabla3[[#This Row],[Axial Displacement Command ]]=D6752,1,0)</f>
        <v>1</v>
      </c>
      <c r="I6753">
        <f>IF(AND(Tabla3[[#This Row],[cic]]=1,(AND(H6752=1,H6754=0))),1,0)</f>
        <v>0</v>
      </c>
      <c r="J6753">
        <f>Tabla3[[#This Row],[pas]]+J6752</f>
        <v>26</v>
      </c>
    </row>
    <row r="6754" spans="1:10" x14ac:dyDescent="0.25">
      <c r="A6754">
        <v>60.741172790527301</v>
      </c>
      <c r="B6754">
        <v>2.59500509127975</v>
      </c>
      <c r="C6754">
        <v>4.9948694140766704E-3</v>
      </c>
      <c r="D6754">
        <v>2.6000000070780498</v>
      </c>
      <c r="E6754">
        <v>1.2797337376468901E-3</v>
      </c>
      <c r="F6754">
        <f>Tabla3[[#This Row],[Axial Force ]]/$M$12</f>
        <v>1.3062617804414474</v>
      </c>
      <c r="G6754">
        <f>Tabla3[[#This Row],[Axial Displacement ]]/$M$9</f>
        <v>3.0174477805578487E-2</v>
      </c>
      <c r="H6754">
        <f>IF(Tabla3[[#This Row],[Axial Displacement Command ]]=D6753,1,0)</f>
        <v>1</v>
      </c>
      <c r="I6754">
        <f>IF(AND(Tabla3[[#This Row],[cic]]=1,(AND(H6753=1,H6755=0))),1,0)</f>
        <v>0</v>
      </c>
      <c r="J6754">
        <f>Tabla3[[#This Row],[pas]]+J6753</f>
        <v>26</v>
      </c>
    </row>
    <row r="6755" spans="1:10" x14ac:dyDescent="0.25">
      <c r="A6755">
        <v>60.656623840332003</v>
      </c>
      <c r="B6755">
        <v>2.5942611973732701</v>
      </c>
      <c r="C6755">
        <v>5.7387351262150298E-3</v>
      </c>
      <c r="D6755">
        <v>2.6000000070780498</v>
      </c>
      <c r="E6755">
        <v>1.46748448059952E-4</v>
      </c>
      <c r="F6755">
        <f>Tabla3[[#This Row],[Axial Force ]]/$M$12</f>
        <v>1.3044435234480001</v>
      </c>
      <c r="G6755">
        <f>Tabla3[[#This Row],[Axial Displacement ]]/$M$9</f>
        <v>3.0165827876433373E-2</v>
      </c>
      <c r="H6755">
        <f>IF(Tabla3[[#This Row],[Axial Displacement Command ]]=D6754,1,0)</f>
        <v>1</v>
      </c>
      <c r="I6755">
        <f>IF(AND(Tabla3[[#This Row],[cic]]=1,(AND(H6754=1,H6756=0))),1,0)</f>
        <v>1</v>
      </c>
      <c r="J6755">
        <f>Tabla3[[#This Row],[pas]]+J6754</f>
        <v>27</v>
      </c>
    </row>
    <row r="6756" spans="1:10" x14ac:dyDescent="0.25">
      <c r="A6756">
        <v>61.199409484863303</v>
      </c>
      <c r="B6756">
        <v>2.5951873976737301</v>
      </c>
      <c r="C6756">
        <v>8.4257126218290103E-3</v>
      </c>
      <c r="D6756">
        <v>2.6036130730062701</v>
      </c>
      <c r="E6756">
        <v>7.2059435751725698E-4</v>
      </c>
      <c r="F6756">
        <f>Tabla3[[#This Row],[Axial Force ]]/$M$12</f>
        <v>1.3161163330078129</v>
      </c>
      <c r="G6756">
        <f>Tabla3[[#This Row],[Axial Displacement ]]/$M$9</f>
        <v>3.0176597647368953E-2</v>
      </c>
      <c r="H6756">
        <f>IF(Tabla3[[#This Row],[Axial Displacement Command ]]=D6755,1,0)</f>
        <v>0</v>
      </c>
      <c r="I6756">
        <f>IF(AND(Tabla3[[#This Row],[cic]]=1,(AND(H6755=1,H6757=0))),1,0)</f>
        <v>0</v>
      </c>
      <c r="J6756">
        <f>Tabla3[[#This Row],[pas]]+J6755</f>
        <v>27</v>
      </c>
    </row>
    <row r="6757" spans="1:10" x14ac:dyDescent="0.25">
      <c r="A6757">
        <v>63.137748718261697</v>
      </c>
      <c r="B6757">
        <v>2.5965250097215198</v>
      </c>
      <c r="C6757">
        <v>1.04248520074179E-2</v>
      </c>
      <c r="D6757">
        <v>2.6069497689604799</v>
      </c>
      <c r="E6757">
        <v>3.52212083498671E-4</v>
      </c>
      <c r="F6757">
        <f>Tabla3[[#This Row],[Axial Force ]]/$M$12</f>
        <v>1.3578010477045526</v>
      </c>
      <c r="G6757">
        <f>Tabla3[[#This Row],[Axial Displacement ]]/$M$9</f>
        <v>3.0192151275831625E-2</v>
      </c>
      <c r="H6757">
        <f>IF(Tabla3[[#This Row],[Axial Displacement Command ]]=D6756,1,0)</f>
        <v>0</v>
      </c>
      <c r="I6757">
        <f>IF(AND(Tabla3[[#This Row],[cic]]=1,(AND(H6756=1,H6758=0))),1,0)</f>
        <v>0</v>
      </c>
      <c r="J6757">
        <f>Tabla3[[#This Row],[pas]]+J6756</f>
        <v>27</v>
      </c>
    </row>
    <row r="6758" spans="1:10" x14ac:dyDescent="0.25">
      <c r="A6758">
        <v>67.303955078125</v>
      </c>
      <c r="B6758">
        <v>2.60241515934467</v>
      </c>
      <c r="C6758">
        <v>7.8713892435189302E-3</v>
      </c>
      <c r="D6758">
        <v>2.61028646491468</v>
      </c>
      <c r="E6758">
        <v>8.5180658970784905E-4</v>
      </c>
      <c r="F6758">
        <f>Tabla3[[#This Row],[Axial Force ]]/$M$12</f>
        <v>1.4473968834005377</v>
      </c>
      <c r="G6758">
        <f>Tabla3[[#This Row],[Axial Displacement ]]/$M$9</f>
        <v>3.0260641387728722E-2</v>
      </c>
      <c r="H6758">
        <f>IF(Tabla3[[#This Row],[Axial Displacement Command ]]=D6757,1,0)</f>
        <v>0</v>
      </c>
      <c r="I6758">
        <f>IF(AND(Tabla3[[#This Row],[cic]]=1,(AND(H6757=1,H6759=0))),1,0)</f>
        <v>0</v>
      </c>
      <c r="J6758">
        <f>Tabla3[[#This Row],[pas]]+J6757</f>
        <v>27</v>
      </c>
    </row>
    <row r="6759" spans="1:10" x14ac:dyDescent="0.25">
      <c r="A6759">
        <v>70.669349670410199</v>
      </c>
      <c r="B6759">
        <v>2.6079760864377</v>
      </c>
      <c r="C6759">
        <v>5.6467056310793903E-3</v>
      </c>
      <c r="D6759">
        <v>2.6136229280382399</v>
      </c>
      <c r="E6759">
        <v>-1.10207054149214E-4</v>
      </c>
      <c r="F6759">
        <f>Tabla3[[#This Row],[Axial Force ]]/$M$12</f>
        <v>1.5197709606539829</v>
      </c>
      <c r="G6759">
        <f>Tabla3[[#This Row],[Axial Displacement ]]/$M$9</f>
        <v>3.032530333067093E-2</v>
      </c>
      <c r="H6759">
        <f>IF(Tabla3[[#This Row],[Axial Displacement Command ]]=D6758,1,0)</f>
        <v>0</v>
      </c>
      <c r="I6759">
        <f>IF(AND(Tabla3[[#This Row],[cic]]=1,(AND(H6758=1,H6760=0))),1,0)</f>
        <v>0</v>
      </c>
      <c r="J6759">
        <f>Tabla3[[#This Row],[pas]]+J6758</f>
        <v>27</v>
      </c>
    </row>
    <row r="6760" spans="1:10" x14ac:dyDescent="0.25">
      <c r="A6760">
        <v>73.367530822753906</v>
      </c>
      <c r="B6760">
        <v>2.61278264224529</v>
      </c>
      <c r="C6760">
        <v>4.1768548726395203E-3</v>
      </c>
      <c r="D6760">
        <v>2.61695962399244</v>
      </c>
      <c r="E6760">
        <v>3.1474456818614299E-4</v>
      </c>
      <c r="F6760">
        <f>Tabla3[[#This Row],[Axial Force ]]/$M$12</f>
        <v>1.577796361779654</v>
      </c>
      <c r="G6760">
        <f>Tabla3[[#This Row],[Axial Displacement ]]/$M$9</f>
        <v>3.0381193514480116E-2</v>
      </c>
      <c r="H6760">
        <f>IF(Tabla3[[#This Row],[Axial Displacement Command ]]=D6759,1,0)</f>
        <v>0</v>
      </c>
      <c r="I6760">
        <f>IF(AND(Tabla3[[#This Row],[cic]]=1,(AND(H6759=1,H6761=0))),1,0)</f>
        <v>0</v>
      </c>
      <c r="J6760">
        <f>Tabla3[[#This Row],[pas]]+J6759</f>
        <v>27</v>
      </c>
    </row>
    <row r="6761" spans="1:10" x14ac:dyDescent="0.25">
      <c r="A6761">
        <v>75.180885314941406</v>
      </c>
      <c r="B6761">
        <v>2.6160799898207201</v>
      </c>
      <c r="C6761">
        <v>4.2161941564700101E-3</v>
      </c>
      <c r="D6761">
        <v>2.6202963199466498</v>
      </c>
      <c r="E6761">
        <v>6.5305499674650502E-4</v>
      </c>
      <c r="F6761">
        <f>Tabla3[[#This Row],[Axial Force ]]/$M$12</f>
        <v>1.616793232579385</v>
      </c>
      <c r="G6761">
        <f>Tabla3[[#This Row],[Axial Displacement ]]/$M$9</f>
        <v>3.041953476535721E-2</v>
      </c>
      <c r="H6761">
        <f>IF(Tabla3[[#This Row],[Axial Displacement Command ]]=D6760,1,0)</f>
        <v>0</v>
      </c>
      <c r="I6761">
        <f>IF(AND(Tabla3[[#This Row],[cic]]=1,(AND(H6760=1,H6762=0))),1,0)</f>
        <v>0</v>
      </c>
      <c r="J6761">
        <f>Tabla3[[#This Row],[pas]]+J6760</f>
        <v>27</v>
      </c>
    </row>
    <row r="6762" spans="1:10" x14ac:dyDescent="0.25">
      <c r="A6762">
        <v>76.431861877441406</v>
      </c>
      <c r="B6762">
        <v>2.62035732157528</v>
      </c>
      <c r="C6762">
        <v>3.27539441968838E-3</v>
      </c>
      <c r="D6762">
        <v>2.6236327830702102</v>
      </c>
      <c r="E6762">
        <v>-8.4297215607875798E-4</v>
      </c>
      <c r="F6762">
        <f>Tabla3[[#This Row],[Axial Force ]]/$M$12</f>
        <v>1.6436959543535787</v>
      </c>
      <c r="G6762">
        <f>Tabla3[[#This Row],[Axial Displacement ]]/$M$9</f>
        <v>3.0469271181107906E-2</v>
      </c>
      <c r="H6762">
        <f>IF(Tabla3[[#This Row],[Axial Displacement Command ]]=D6761,1,0)</f>
        <v>0</v>
      </c>
      <c r="I6762">
        <f>IF(AND(Tabla3[[#This Row],[cic]]=1,(AND(H6761=1,H6763=0))),1,0)</f>
        <v>0</v>
      </c>
      <c r="J6762">
        <f>Tabla3[[#This Row],[pas]]+J6761</f>
        <v>27</v>
      </c>
    </row>
    <row r="6763" spans="1:10" x14ac:dyDescent="0.25">
      <c r="A6763">
        <v>77.918228149414105</v>
      </c>
      <c r="B6763">
        <v>2.6234327815473102</v>
      </c>
      <c r="C6763">
        <v>3.5364628274692201E-3</v>
      </c>
      <c r="D6763">
        <v>2.6269692461937701</v>
      </c>
      <c r="E6763">
        <v>2.2637077563558701E-3</v>
      </c>
      <c r="F6763">
        <f>Tabla3[[#This Row],[Axial Force ]]/$M$12</f>
        <v>1.6756608204175076</v>
      </c>
      <c r="G6763">
        <f>Tabla3[[#This Row],[Axial Displacement ]]/$M$9</f>
        <v>3.0505032343573376E-2</v>
      </c>
      <c r="H6763">
        <f>IF(Tabla3[[#This Row],[Axial Displacement Command ]]=D6762,1,0)</f>
        <v>0</v>
      </c>
      <c r="I6763">
        <f>IF(AND(Tabla3[[#This Row],[cic]]=1,(AND(H6762=1,H6764=0))),1,0)</f>
        <v>0</v>
      </c>
      <c r="J6763">
        <f>Tabla3[[#This Row],[pas]]+J6762</f>
        <v>27</v>
      </c>
    </row>
    <row r="6764" spans="1:10" x14ac:dyDescent="0.25">
      <c r="A6764">
        <v>79.235145568847699</v>
      </c>
      <c r="B6764">
        <v>2.6264798361808102</v>
      </c>
      <c r="C6764">
        <v>3.8261414374574101E-3</v>
      </c>
      <c r="D6764">
        <v>2.6303059421479702</v>
      </c>
      <c r="E6764">
        <v>2.7085004603577502E-3</v>
      </c>
      <c r="F6764">
        <f>Tabla3[[#This Row],[Axial Force ]]/$M$12</f>
        <v>1.7039816251365096</v>
      </c>
      <c r="G6764">
        <f>Tabla3[[#This Row],[Axial Displacement ]]/$M$9</f>
        <v>3.0540463211404769E-2</v>
      </c>
      <c r="H6764">
        <f>IF(Tabla3[[#This Row],[Axial Displacement Command ]]=D6763,1,0)</f>
        <v>0</v>
      </c>
      <c r="I6764">
        <f>IF(AND(Tabla3[[#This Row],[cic]]=1,(AND(H6763=1,H6765=0))),1,0)</f>
        <v>0</v>
      </c>
      <c r="J6764">
        <f>Tabla3[[#This Row],[pas]]+J6763</f>
        <v>27</v>
      </c>
    </row>
    <row r="6765" spans="1:10" x14ac:dyDescent="0.25">
      <c r="A6765">
        <v>79.878684997558594</v>
      </c>
      <c r="B6765">
        <v>2.6305352803319701</v>
      </c>
      <c r="C6765">
        <v>3.1070708246261299E-3</v>
      </c>
      <c r="D6765">
        <v>2.6336424052715302</v>
      </c>
      <c r="E6765">
        <v>1.17330989723996E-3</v>
      </c>
      <c r="F6765">
        <f>Tabla3[[#This Row],[Axial Force ]]/$M$12</f>
        <v>1.7178211827431955</v>
      </c>
      <c r="G6765">
        <f>Tabla3[[#This Row],[Axial Displacement ]]/$M$9</f>
        <v>3.0587619538743838E-2</v>
      </c>
      <c r="H6765">
        <f>IF(Tabla3[[#This Row],[Axial Displacement Command ]]=D6764,1,0)</f>
        <v>0</v>
      </c>
      <c r="I6765">
        <f>IF(AND(Tabla3[[#This Row],[cic]]=1,(AND(H6764=1,H6766=0))),1,0)</f>
        <v>0</v>
      </c>
      <c r="J6765">
        <f>Tabla3[[#This Row],[pas]]+J6764</f>
        <v>27</v>
      </c>
    </row>
    <row r="6766" spans="1:10" x14ac:dyDescent="0.25">
      <c r="A6766">
        <v>80.618927001953097</v>
      </c>
      <c r="B6766">
        <v>2.63280631043017</v>
      </c>
      <c r="C6766">
        <v>4.1728021642484202E-3</v>
      </c>
      <c r="D6766">
        <v>2.6369791012257302</v>
      </c>
      <c r="E6766">
        <v>1.26317638660112E-3</v>
      </c>
      <c r="F6766">
        <f>Tabla3[[#This Row],[Axial Force ]]/$M$12</f>
        <v>1.7337403656333998</v>
      </c>
      <c r="G6766">
        <f>Tabla3[[#This Row],[Axial Displacement ]]/$M$9</f>
        <v>3.0614026865467093E-2</v>
      </c>
      <c r="H6766">
        <f>IF(Tabla3[[#This Row],[Axial Displacement Command ]]=D6765,1,0)</f>
        <v>0</v>
      </c>
      <c r="I6766">
        <f>IF(AND(Tabla3[[#This Row],[cic]]=1,(AND(H6765=1,H6767=0))),1,0)</f>
        <v>0</v>
      </c>
      <c r="J6766">
        <f>Tabla3[[#This Row],[pas]]+J6765</f>
        <v>27</v>
      </c>
    </row>
    <row r="6767" spans="1:10" x14ac:dyDescent="0.25">
      <c r="A6767">
        <v>81.856010437011705</v>
      </c>
      <c r="B6767">
        <v>2.63573881238699</v>
      </c>
      <c r="C6767">
        <v>4.5769215830660003E-3</v>
      </c>
      <c r="D6767">
        <v>2.64031579717994</v>
      </c>
      <c r="E6767">
        <v>5.5547292276969496E-4</v>
      </c>
      <c r="F6767">
        <f>Tabla3[[#This Row],[Axial Force ]]/$M$12</f>
        <v>1.76034431047337</v>
      </c>
      <c r="G6767">
        <f>Tabla3[[#This Row],[Axial Displacement ]]/$M$9</f>
        <v>3.0648125725430117E-2</v>
      </c>
      <c r="H6767">
        <f>IF(Tabla3[[#This Row],[Axial Displacement Command ]]=D6766,1,0)</f>
        <v>0</v>
      </c>
      <c r="I6767">
        <f>IF(AND(Tabla3[[#This Row],[cic]]=1,(AND(H6766=1,H6768=0))),1,0)</f>
        <v>0</v>
      </c>
      <c r="J6767">
        <f>Tabla3[[#This Row],[pas]]+J6766</f>
        <v>27</v>
      </c>
    </row>
    <row r="6768" spans="1:10" x14ac:dyDescent="0.25">
      <c r="A6768">
        <v>82.787704467773395</v>
      </c>
      <c r="B6768">
        <v>2.6390254497528098</v>
      </c>
      <c r="C6768">
        <v>4.6267509787867303E-3</v>
      </c>
      <c r="D6768">
        <v>2.6436522603035</v>
      </c>
      <c r="E6768">
        <v>1.24975235848979E-3</v>
      </c>
      <c r="F6768">
        <f>Tabla3[[#This Row],[Axial Force ]]/$M$12</f>
        <v>1.7803807412424386</v>
      </c>
      <c r="G6768">
        <f>Tabla3[[#This Row],[Axial Displacement ]]/$M$9</f>
        <v>3.0686342438986162E-2</v>
      </c>
      <c r="H6768">
        <f>IF(Tabla3[[#This Row],[Axial Displacement Command ]]=D6767,1,0)</f>
        <v>0</v>
      </c>
      <c r="I6768">
        <f>IF(AND(Tabla3[[#This Row],[cic]]=1,(AND(H6767=1,H6769=0))),1,0)</f>
        <v>0</v>
      </c>
      <c r="J6768">
        <f>Tabla3[[#This Row],[pas]]+J6767</f>
        <v>27</v>
      </c>
    </row>
    <row r="6769" spans="1:10" x14ac:dyDescent="0.25">
      <c r="A6769">
        <v>82.978790283203097</v>
      </c>
      <c r="B6769">
        <v>2.6427484117448299</v>
      </c>
      <c r="C6769">
        <v>4.2405126805533698E-3</v>
      </c>
      <c r="D6769">
        <v>2.6469889562577</v>
      </c>
      <c r="E6769">
        <v>1.0755861694633499E-3</v>
      </c>
      <c r="F6769">
        <f>Tabla3[[#This Row],[Axial Force ]]/$M$12</f>
        <v>1.7844901136172708</v>
      </c>
      <c r="G6769">
        <f>Tabla3[[#This Row],[Axial Displacement ]]/$M$9</f>
        <v>3.0729632694707323E-2</v>
      </c>
      <c r="H6769">
        <f>IF(Tabla3[[#This Row],[Axial Displacement Command ]]=D6768,1,0)</f>
        <v>0</v>
      </c>
      <c r="I6769">
        <f>IF(AND(Tabla3[[#This Row],[cic]]=1,(AND(H6768=1,H6770=0))),1,0)</f>
        <v>0</v>
      </c>
      <c r="J6769">
        <f>Tabla3[[#This Row],[pas]]+J6768</f>
        <v>27</v>
      </c>
    </row>
    <row r="6770" spans="1:10" x14ac:dyDescent="0.25">
      <c r="A6770">
        <v>83.700691223144503</v>
      </c>
      <c r="B6770">
        <v>2.6463354006409601</v>
      </c>
      <c r="C6770">
        <v>3.9901733543956704E-3</v>
      </c>
      <c r="D6770">
        <v>2.6503256522119001</v>
      </c>
      <c r="E6770">
        <v>-1.3828649514380199E-4</v>
      </c>
      <c r="F6770">
        <f>Tabla3[[#This Row],[Axial Force ]]/$M$12</f>
        <v>1.8000148650138603</v>
      </c>
      <c r="G6770">
        <f>Tabla3[[#This Row],[Axial Displacement ]]/$M$9</f>
        <v>3.0771341867918141E-2</v>
      </c>
      <c r="H6770">
        <f>IF(Tabla3[[#This Row],[Axial Displacement Command ]]=D6769,1,0)</f>
        <v>0</v>
      </c>
      <c r="I6770">
        <f>IF(AND(Tabla3[[#This Row],[cic]]=1,(AND(H6769=1,H6771=0))),1,0)</f>
        <v>0</v>
      </c>
      <c r="J6770">
        <f>Tabla3[[#This Row],[pas]]+J6769</f>
        <v>27</v>
      </c>
    </row>
    <row r="6771" spans="1:10" x14ac:dyDescent="0.25">
      <c r="A6771">
        <v>84.427200317382798</v>
      </c>
      <c r="B6771">
        <v>2.6483631227165501</v>
      </c>
      <c r="C6771">
        <v>5.2988530114817002E-3</v>
      </c>
      <c r="D6771">
        <v>2.6536618825048199</v>
      </c>
      <c r="E6771">
        <v>1.21498578664614E-3</v>
      </c>
      <c r="F6771">
        <f>Tabla3[[#This Row],[Axial Force ]]/$M$12</f>
        <v>1.8156387165028558</v>
      </c>
      <c r="G6771">
        <f>Tabla3[[#This Row],[Axial Displacement ]]/$M$9</f>
        <v>3.0794920031587791E-2</v>
      </c>
      <c r="H6771">
        <f>IF(Tabla3[[#This Row],[Axial Displacement Command ]]=D6770,1,0)</f>
        <v>0</v>
      </c>
      <c r="I6771">
        <f>IF(AND(Tabla3[[#This Row],[cic]]=1,(AND(H6770=1,H6772=0))),1,0)</f>
        <v>0</v>
      </c>
      <c r="J6771">
        <f>Tabla3[[#This Row],[pas]]+J6770</f>
        <v>27</v>
      </c>
    </row>
    <row r="6772" spans="1:10" x14ac:dyDescent="0.25">
      <c r="A6772">
        <v>85.109268188476605</v>
      </c>
      <c r="B6772">
        <v>2.6519536040723302</v>
      </c>
      <c r="C6772">
        <v>5.0449370974092701E-3</v>
      </c>
      <c r="D6772">
        <v>2.65699857845902</v>
      </c>
      <c r="E6772">
        <v>2.0667412172770102E-3</v>
      </c>
      <c r="F6772">
        <f>Tabla3[[#This Row],[Axial Force ]]/$M$12</f>
        <v>1.8303068427629376</v>
      </c>
      <c r="G6772">
        <f>Tabla3[[#This Row],[Axial Displacement ]]/$M$9</f>
        <v>3.0836669814794538E-2</v>
      </c>
      <c r="H6772">
        <f>IF(Tabla3[[#This Row],[Axial Displacement Command ]]=D6771,1,0)</f>
        <v>0</v>
      </c>
      <c r="I6772">
        <f>IF(AND(Tabla3[[#This Row],[cic]]=1,(AND(H6771=1,H6773=0))),1,0)</f>
        <v>0</v>
      </c>
      <c r="J6772">
        <f>Tabla3[[#This Row],[pas]]+J6771</f>
        <v>27</v>
      </c>
    </row>
    <row r="6773" spans="1:10" x14ac:dyDescent="0.25">
      <c r="A6773">
        <v>85.025794982910199</v>
      </c>
      <c r="B6773">
        <v>2.6548432651907201</v>
      </c>
      <c r="C6773">
        <v>5.4919719332246998E-3</v>
      </c>
      <c r="D6773">
        <v>2.6603352744132298</v>
      </c>
      <c r="E6773">
        <v>7.4751545753315397E-4</v>
      </c>
      <c r="F6773">
        <f>Tabla3[[#This Row],[Axial Force ]]/$M$12</f>
        <v>1.8285117200625849</v>
      </c>
      <c r="G6773">
        <f>Tabla3[[#This Row],[Axial Displacement ]]/$M$9</f>
        <v>3.0870270525473489E-2</v>
      </c>
      <c r="H6773">
        <f>IF(Tabla3[[#This Row],[Axial Displacement Command ]]=D6772,1,0)</f>
        <v>0</v>
      </c>
      <c r="I6773">
        <f>IF(AND(Tabla3[[#This Row],[cic]]=1,(AND(H6772=1,H6774=0))),1,0)</f>
        <v>0</v>
      </c>
      <c r="J6773">
        <f>Tabla3[[#This Row],[pas]]+J6772</f>
        <v>27</v>
      </c>
    </row>
    <row r="6774" spans="1:10" x14ac:dyDescent="0.25">
      <c r="A6774">
        <v>85.827293395996094</v>
      </c>
      <c r="B6774">
        <v>2.6587808970361899</v>
      </c>
      <c r="C6774">
        <v>4.8909187171375396E-3</v>
      </c>
      <c r="D6774">
        <v>2.6636717375367902</v>
      </c>
      <c r="E6774">
        <v>3.70919536862857E-4</v>
      </c>
      <c r="F6774">
        <f>Tabla3[[#This Row],[Axial Force ]]/$M$12</f>
        <v>1.8457482450751848</v>
      </c>
      <c r="G6774">
        <f>Tabla3[[#This Row],[Axial Displacement ]]/$M$9</f>
        <v>3.0916056942281278E-2</v>
      </c>
      <c r="H6774">
        <f>IF(Tabla3[[#This Row],[Axial Displacement Command ]]=D6773,1,0)</f>
        <v>0</v>
      </c>
      <c r="I6774">
        <f>IF(AND(Tabla3[[#This Row],[cic]]=1,(AND(H6773=1,H6775=0))),1,0)</f>
        <v>0</v>
      </c>
      <c r="J6774">
        <f>Tabla3[[#This Row],[pas]]+J6773</f>
        <v>27</v>
      </c>
    </row>
    <row r="6775" spans="1:10" x14ac:dyDescent="0.25">
      <c r="A6775">
        <v>86.552459716796903</v>
      </c>
      <c r="B6775">
        <v>2.6620889548212299</v>
      </c>
      <c r="C6775">
        <v>4.9195291467185598E-3</v>
      </c>
      <c r="D6775">
        <v>2.6670084334909898</v>
      </c>
      <c r="E6775">
        <v>1.49931815940363E-3</v>
      </c>
      <c r="F6775">
        <f>Tabla3[[#This Row],[Axial Force ]]/$M$12</f>
        <v>1.8613432197160624</v>
      </c>
      <c r="G6775">
        <f>Tabla3[[#This Row],[Axial Displacement ]]/$M$9</f>
        <v>3.0954522730479418E-2</v>
      </c>
      <c r="H6775">
        <f>IF(Tabla3[[#This Row],[Axial Displacement Command ]]=D6774,1,0)</f>
        <v>0</v>
      </c>
      <c r="I6775">
        <f>IF(AND(Tabla3[[#This Row],[cic]]=1,(AND(H6774=1,H6776=0))),1,0)</f>
        <v>0</v>
      </c>
      <c r="J6775">
        <f>Tabla3[[#This Row],[pas]]+J6774</f>
        <v>27</v>
      </c>
    </row>
    <row r="6776" spans="1:10" x14ac:dyDescent="0.25">
      <c r="A6776">
        <v>87.102104187011705</v>
      </c>
      <c r="B6776">
        <v>2.66455649398267</v>
      </c>
      <c r="C6776">
        <v>5.7885645219357702E-3</v>
      </c>
      <c r="D6776">
        <v>2.6703451294452001</v>
      </c>
      <c r="E6776">
        <v>6.4022106016636804E-4</v>
      </c>
      <c r="F6776">
        <f>Tabla3[[#This Row],[Axial Force ]]/$M$12</f>
        <v>1.8731635309034775</v>
      </c>
      <c r="G6776">
        <f>Tabla3[[#This Row],[Axial Displacement ]]/$M$9</f>
        <v>3.0983215046310117E-2</v>
      </c>
      <c r="H6776">
        <f>IF(Tabla3[[#This Row],[Axial Displacement Command ]]=D6775,1,0)</f>
        <v>0</v>
      </c>
      <c r="I6776">
        <f>IF(AND(Tabla3[[#This Row],[cic]]=1,(AND(H6775=1,H6777=0))),1,0)</f>
        <v>0</v>
      </c>
      <c r="J6776">
        <f>Tabla3[[#This Row],[pas]]+J6775</f>
        <v>27</v>
      </c>
    </row>
    <row r="6777" spans="1:10" x14ac:dyDescent="0.25">
      <c r="A6777">
        <v>87.6292724609375</v>
      </c>
      <c r="B6777">
        <v>2.6675891131162599</v>
      </c>
      <c r="C6777">
        <v>6.0923098317289303E-3</v>
      </c>
      <c r="D6777">
        <v>2.67368159256876</v>
      </c>
      <c r="E6777">
        <v>1.08144377009012E-3</v>
      </c>
      <c r="F6777">
        <f>Tabla3[[#This Row],[Axial Force ]]/$M$12</f>
        <v>1.884500483030914</v>
      </c>
      <c r="G6777">
        <f>Tabla3[[#This Row],[Axial Displacement ]]/$M$9</f>
        <v>3.1018478059491393E-2</v>
      </c>
      <c r="H6777">
        <f>IF(Tabla3[[#This Row],[Axial Displacement Command ]]=D6776,1,0)</f>
        <v>0</v>
      </c>
      <c r="I6777">
        <f>IF(AND(Tabla3[[#This Row],[cic]]=1,(AND(H6776=1,H6778=0))),1,0)</f>
        <v>0</v>
      </c>
      <c r="J6777">
        <f>Tabla3[[#This Row],[pas]]+J6776</f>
        <v>27</v>
      </c>
    </row>
    <row r="6778" spans="1:10" x14ac:dyDescent="0.25">
      <c r="A6778">
        <v>87.680747985839801</v>
      </c>
      <c r="B6778">
        <v>2.6715660933405201</v>
      </c>
      <c r="C6778">
        <v>5.4521560741704897E-3</v>
      </c>
      <c r="D6778">
        <v>2.67701805569232</v>
      </c>
      <c r="E6778">
        <v>-3.3808544230851101E-4</v>
      </c>
      <c r="F6778">
        <f>Tabla3[[#This Row],[Axial Force ]]/$M$12</f>
        <v>1.8856074835664474</v>
      </c>
      <c r="G6778">
        <f>Tabla3[[#This Row],[Axial Displacement ]]/$M$9</f>
        <v>3.1064722015587444E-2</v>
      </c>
      <c r="H6778">
        <f>IF(Tabla3[[#This Row],[Axial Displacement Command ]]=D6777,1,0)</f>
        <v>0</v>
      </c>
      <c r="I6778">
        <f>IF(AND(Tabla3[[#This Row],[cic]]=1,(AND(H6777=1,H6779=0))),1,0)</f>
        <v>0</v>
      </c>
      <c r="J6778">
        <f>Tabla3[[#This Row],[pas]]+J6777</f>
        <v>27</v>
      </c>
    </row>
    <row r="6779" spans="1:10" x14ac:dyDescent="0.25">
      <c r="A6779">
        <v>88.206375122070298</v>
      </c>
      <c r="B6779">
        <v>2.6739407330751401</v>
      </c>
      <c r="C6779">
        <v>6.4141750044655098E-3</v>
      </c>
      <c r="D6779">
        <v>2.68035475164652</v>
      </c>
      <c r="E6779">
        <v>2.0385302832437399E-3</v>
      </c>
      <c r="F6779">
        <f>Tabla3[[#This Row],[Axial Force ]]/$M$12</f>
        <v>1.8969112929477483</v>
      </c>
      <c r="G6779">
        <f>Tabla3[[#This Row],[Axial Displacement ]]/$M$9</f>
        <v>3.1092334105524887E-2</v>
      </c>
      <c r="H6779">
        <f>IF(Tabla3[[#This Row],[Axial Displacement Command ]]=D6778,1,0)</f>
        <v>0</v>
      </c>
      <c r="I6779">
        <f>IF(AND(Tabla3[[#This Row],[cic]]=1,(AND(H6778=1,H6780=0))),1,0)</f>
        <v>0</v>
      </c>
      <c r="J6779">
        <f>Tabla3[[#This Row],[pas]]+J6778</f>
        <v>27</v>
      </c>
    </row>
    <row r="6780" spans="1:10" x14ac:dyDescent="0.25">
      <c r="A6780">
        <v>88.751113891601605</v>
      </c>
      <c r="B6780">
        <v>2.67712702043355</v>
      </c>
      <c r="C6780">
        <v>6.5641402215987901E-3</v>
      </c>
      <c r="D6780">
        <v>2.68369121477008</v>
      </c>
      <c r="E6780">
        <v>2.4694415969861399E-3</v>
      </c>
      <c r="F6780">
        <f>Tabla3[[#This Row],[Axial Force ]]/$M$12</f>
        <v>1.9086261051957334</v>
      </c>
      <c r="G6780">
        <f>Tabla3[[#This Row],[Axial Displacement ]]/$M$9</f>
        <v>3.1129383958529652E-2</v>
      </c>
      <c r="H6780">
        <f>IF(Tabla3[[#This Row],[Axial Displacement Command ]]=D6779,1,0)</f>
        <v>0</v>
      </c>
      <c r="I6780">
        <f>IF(AND(Tabla3[[#This Row],[cic]]=1,(AND(H6779=1,H6781=0))),1,0)</f>
        <v>0</v>
      </c>
      <c r="J6780">
        <f>Tabla3[[#This Row],[pas]]+J6779</f>
        <v>27</v>
      </c>
    </row>
    <row r="6781" spans="1:10" x14ac:dyDescent="0.25">
      <c r="A6781">
        <v>89.244171142578097</v>
      </c>
      <c r="B6781">
        <v>2.6809144765138599</v>
      </c>
      <c r="C6781">
        <v>6.1135292526159901E-3</v>
      </c>
      <c r="D6781">
        <v>2.68702791072428</v>
      </c>
      <c r="E6781">
        <v>-5.8698651628219501E-4</v>
      </c>
      <c r="F6781">
        <f>Tabla3[[#This Row],[Axial Force ]]/$M$12</f>
        <v>1.9192294869371633</v>
      </c>
      <c r="G6781">
        <f>Tabla3[[#This Row],[Axial Displacement ]]/$M$9</f>
        <v>3.1173424145509998E-2</v>
      </c>
      <c r="H6781">
        <f>IF(Tabla3[[#This Row],[Axial Displacement Command ]]=D6780,1,0)</f>
        <v>0</v>
      </c>
      <c r="I6781">
        <f>IF(AND(Tabla3[[#This Row],[cic]]=1,(AND(H6780=1,H6782=0))),1,0)</f>
        <v>0</v>
      </c>
      <c r="J6781">
        <f>Tabla3[[#This Row],[pas]]+J6780</f>
        <v>27</v>
      </c>
    </row>
    <row r="6782" spans="1:10" x14ac:dyDescent="0.25">
      <c r="A6782">
        <v>89.686119079589801</v>
      </c>
      <c r="B6782">
        <v>2.6844083331525299</v>
      </c>
      <c r="C6782">
        <v>5.9561730267887504E-3</v>
      </c>
      <c r="D6782">
        <v>2.6903646066784899</v>
      </c>
      <c r="E6782">
        <v>1.6188182598853001E-3</v>
      </c>
      <c r="F6782">
        <f>Tabla3[[#This Row],[Axial Force ]]/$M$12</f>
        <v>1.9287337436470926</v>
      </c>
      <c r="G6782">
        <f>Tabla3[[#This Row],[Axial Displacement ]]/$M$9</f>
        <v>3.1214050385494532E-2</v>
      </c>
      <c r="H6782">
        <f>IF(Tabla3[[#This Row],[Axial Displacement Command ]]=D6781,1,0)</f>
        <v>0</v>
      </c>
      <c r="I6782">
        <f>IF(AND(Tabla3[[#This Row],[cic]]=1,(AND(H6781=1,H6783=0))),1,0)</f>
        <v>0</v>
      </c>
      <c r="J6782">
        <f>Tabla3[[#This Row],[pas]]+J6781</f>
        <v>27</v>
      </c>
    </row>
    <row r="6783" spans="1:10" x14ac:dyDescent="0.25">
      <c r="A6783">
        <v>90.116485595703097</v>
      </c>
      <c r="B6783">
        <v>2.6876807678490899</v>
      </c>
      <c r="C6783">
        <v>6.0203074099263202E-3</v>
      </c>
      <c r="D6783">
        <v>2.6937010698020498</v>
      </c>
      <c r="E6783">
        <v>1.3244624597064101E-3</v>
      </c>
      <c r="F6783">
        <f>Tabla3[[#This Row],[Axial Force ]]/$M$12</f>
        <v>1.9379889375420021</v>
      </c>
      <c r="G6783">
        <f>Tabla3[[#This Row],[Axial Displacement ]]/$M$9</f>
        <v>3.1252101951733606E-2</v>
      </c>
      <c r="H6783">
        <f>IF(Tabla3[[#This Row],[Axial Displacement Command ]]=D6782,1,0)</f>
        <v>0</v>
      </c>
      <c r="I6783">
        <f>IF(AND(Tabla3[[#This Row],[cic]]=1,(AND(H6782=1,H6784=0))),1,0)</f>
        <v>0</v>
      </c>
      <c r="J6783">
        <f>Tabla3[[#This Row],[pas]]+J6782</f>
        <v>27</v>
      </c>
    </row>
    <row r="6784" spans="1:10" x14ac:dyDescent="0.25">
      <c r="A6784">
        <v>90.538093566894503</v>
      </c>
      <c r="B6784">
        <v>2.6905918493866898</v>
      </c>
      <c r="C6784">
        <v>6.4458845372428204E-3</v>
      </c>
      <c r="D6784">
        <v>2.6970377657562499</v>
      </c>
      <c r="E6784">
        <v>1.94282233678678E-3</v>
      </c>
      <c r="F6784">
        <f>Tabla3[[#This Row],[Axial Force ]]/$M$12</f>
        <v>1.9470557756321398</v>
      </c>
      <c r="G6784">
        <f>Tabla3[[#This Row],[Axial Displacement ]]/$M$9</f>
        <v>3.1285951737054535E-2</v>
      </c>
      <c r="H6784">
        <f>IF(Tabla3[[#This Row],[Axial Displacement Command ]]=D6783,1,0)</f>
        <v>0</v>
      </c>
      <c r="I6784">
        <f>IF(AND(Tabla3[[#This Row],[cic]]=1,(AND(H6783=1,H6785=0))),1,0)</f>
        <v>0</v>
      </c>
      <c r="J6784">
        <f>Tabla3[[#This Row],[pas]]+J6783</f>
        <v>27</v>
      </c>
    </row>
    <row r="6785" spans="1:10" x14ac:dyDescent="0.25">
      <c r="A6785">
        <v>90.832450866699205</v>
      </c>
      <c r="B6785">
        <v>2.69466522149742</v>
      </c>
      <c r="C6785">
        <v>5.7091710914391998E-3</v>
      </c>
      <c r="D6785">
        <v>2.7003744617104499</v>
      </c>
      <c r="E6785">
        <v>7.6048956998420202E-4</v>
      </c>
      <c r="F6785">
        <f>Tabla3[[#This Row],[Axial Force ]]/$M$12</f>
        <v>1.953386040144069</v>
      </c>
      <c r="G6785">
        <f>Tabla3[[#This Row],[Axial Displacement ]]/$M$9</f>
        <v>3.133331652903977E-2</v>
      </c>
      <c r="H6785">
        <f>IF(Tabla3[[#This Row],[Axial Displacement Command ]]=D6784,1,0)</f>
        <v>0</v>
      </c>
      <c r="I6785">
        <f>IF(AND(Tabla3[[#This Row],[cic]]=1,(AND(H6784=1,H6786=0))),1,0)</f>
        <v>0</v>
      </c>
      <c r="J6785">
        <f>Tabla3[[#This Row],[pas]]+J6784</f>
        <v>27</v>
      </c>
    </row>
    <row r="6786" spans="1:10" x14ac:dyDescent="0.25">
      <c r="A6786">
        <v>91.077491760253906</v>
      </c>
      <c r="B6786">
        <v>2.6983381249010598</v>
      </c>
      <c r="C6786">
        <v>5.3727626436739203E-3</v>
      </c>
      <c r="D6786">
        <v>2.7037106920033702</v>
      </c>
      <c r="E6786">
        <v>3.2575840691606599E-4</v>
      </c>
      <c r="F6786">
        <f>Tabla3[[#This Row],[Axial Force ]]/$M$12</f>
        <v>1.958655736779654</v>
      </c>
      <c r="G6786">
        <f>Tabla3[[#This Row],[Axial Displacement ]]/$M$9</f>
        <v>3.1376024708151859E-2</v>
      </c>
      <c r="H6786">
        <f>IF(Tabla3[[#This Row],[Axial Displacement Command ]]=D6785,1,0)</f>
        <v>0</v>
      </c>
      <c r="I6786">
        <f>IF(AND(Tabla3[[#This Row],[cic]]=1,(AND(H6785=1,H6787=0))),1,0)</f>
        <v>0</v>
      </c>
      <c r="J6786">
        <f>Tabla3[[#This Row],[pas]]+J6785</f>
        <v>27</v>
      </c>
    </row>
    <row r="6787" spans="1:10" x14ac:dyDescent="0.25">
      <c r="A6787">
        <v>91.352394104003906</v>
      </c>
      <c r="B6787">
        <v>2.7006804011762102</v>
      </c>
      <c r="C6787">
        <v>6.3669681367173299E-3</v>
      </c>
      <c r="D6787">
        <v>2.7070473879575698</v>
      </c>
      <c r="E6787">
        <v>2.06160393645405E-4</v>
      </c>
      <c r="F6787">
        <f>Tabla3[[#This Row],[Axial Force ]]/$M$12</f>
        <v>1.964567615139869</v>
      </c>
      <c r="G6787">
        <f>Tabla3[[#This Row],[Axial Displacement ]]/$M$9</f>
        <v>3.1403260478793139E-2</v>
      </c>
      <c r="H6787">
        <f>IF(Tabla3[[#This Row],[Axial Displacement Command ]]=D6786,1,0)</f>
        <v>0</v>
      </c>
      <c r="I6787">
        <f>IF(AND(Tabla3[[#This Row],[cic]]=1,(AND(H6786=1,H6788=0))),1,0)</f>
        <v>0</v>
      </c>
      <c r="J6787">
        <f>Tabla3[[#This Row],[pas]]+J6786</f>
        <v>27</v>
      </c>
    </row>
    <row r="6788" spans="1:10" x14ac:dyDescent="0.25">
      <c r="A6788">
        <v>92.122665405273395</v>
      </c>
      <c r="B6788">
        <v>2.7041351422667499</v>
      </c>
      <c r="C6788">
        <v>6.2489507399732204E-3</v>
      </c>
      <c r="D6788">
        <v>2.7103840839117801</v>
      </c>
      <c r="E6788">
        <v>8.7367067180821301E-4</v>
      </c>
      <c r="F6788">
        <f>Tabla3[[#This Row],[Axial Force ]]/$M$12</f>
        <v>1.9811325893607181</v>
      </c>
      <c r="G6788">
        <f>Tabla3[[#This Row],[Axial Displacement ]]/$M$9</f>
        <v>3.1443431886822672E-2</v>
      </c>
      <c r="H6788">
        <f>IF(Tabla3[[#This Row],[Axial Displacement Command ]]=D6787,1,0)</f>
        <v>0</v>
      </c>
      <c r="I6788">
        <f>IF(AND(Tabla3[[#This Row],[cic]]=1,(AND(H6787=1,H6789=0))),1,0)</f>
        <v>0</v>
      </c>
      <c r="J6788">
        <f>Tabla3[[#This Row],[pas]]+J6787</f>
        <v>27</v>
      </c>
    </row>
    <row r="6789" spans="1:10" x14ac:dyDescent="0.25">
      <c r="A6789">
        <v>91.8946533203125</v>
      </c>
      <c r="B6789">
        <v>2.7064562309533402</v>
      </c>
      <c r="C6789">
        <v>7.2643756539037003E-3</v>
      </c>
      <c r="D6789">
        <v>2.71372054703534</v>
      </c>
      <c r="E6789">
        <v>8.9946553316622201E-4</v>
      </c>
      <c r="F6789">
        <f>Tabla3[[#This Row],[Axial Force ]]/$M$12</f>
        <v>1.9762291036626345</v>
      </c>
      <c r="G6789">
        <f>Tabla3[[#This Row],[Axial Displacement ]]/$M$9</f>
        <v>3.1470421290155121E-2</v>
      </c>
      <c r="H6789">
        <f>IF(Tabla3[[#This Row],[Axial Displacement Command ]]=D6788,1,0)</f>
        <v>0</v>
      </c>
      <c r="I6789">
        <f>IF(AND(Tabla3[[#This Row],[cic]]=1,(AND(H6788=1,H6790=0))),1,0)</f>
        <v>0</v>
      </c>
      <c r="J6789">
        <f>Tabla3[[#This Row],[pas]]+J6788</f>
        <v>27</v>
      </c>
    </row>
    <row r="6790" spans="1:10" x14ac:dyDescent="0.25">
      <c r="A6790">
        <v>92.278861999511705</v>
      </c>
      <c r="B6790">
        <v>2.7088630013167898</v>
      </c>
      <c r="C6790">
        <v>8.1942080214503204E-3</v>
      </c>
      <c r="D6790">
        <v>2.7170572429895401</v>
      </c>
      <c r="E6790">
        <v>1.70041266756016E-3</v>
      </c>
      <c r="F6790">
        <f>Tabla3[[#This Row],[Axial Force ]]/$M$12</f>
        <v>1.9844916559034775</v>
      </c>
      <c r="G6790">
        <f>Tabla3[[#This Row],[Axial Displacement ]]/$M$9</f>
        <v>3.1498406992055694E-2</v>
      </c>
      <c r="H6790">
        <f>IF(Tabla3[[#This Row],[Axial Displacement Command ]]=D6789,1,0)</f>
        <v>0</v>
      </c>
      <c r="I6790">
        <f>IF(AND(Tabla3[[#This Row],[cic]]=1,(AND(H6789=1,H6791=0))),1,0)</f>
        <v>0</v>
      </c>
      <c r="J6790">
        <f>Tabla3[[#This Row],[pas]]+J6789</f>
        <v>27</v>
      </c>
    </row>
    <row r="6791" spans="1:10" x14ac:dyDescent="0.25">
      <c r="A6791">
        <v>92.936676025390597</v>
      </c>
      <c r="B6791">
        <v>2.7131831739097798</v>
      </c>
      <c r="C6791">
        <v>7.2107313826563803E-3</v>
      </c>
      <c r="D6791">
        <v>2.7203939389437402</v>
      </c>
      <c r="E6791">
        <v>2.9106174679327502E-3</v>
      </c>
      <c r="F6791">
        <f>Tabla3[[#This Row],[Axial Force ]]/$M$12</f>
        <v>1.9986381940944213</v>
      </c>
      <c r="G6791">
        <f>Tabla3[[#This Row],[Axial Displacement ]]/$M$9</f>
        <v>3.1548641557090466E-2</v>
      </c>
      <c r="H6791">
        <f>IF(Tabla3[[#This Row],[Axial Displacement Command ]]=D6790,1,0)</f>
        <v>0</v>
      </c>
      <c r="I6791">
        <f>IF(AND(Tabla3[[#This Row],[cic]]=1,(AND(H6790=1,H6792=0))),1,0)</f>
        <v>0</v>
      </c>
      <c r="J6791">
        <f>Tabla3[[#This Row],[pas]]+J6790</f>
        <v>27</v>
      </c>
    </row>
    <row r="6792" spans="1:10" x14ac:dyDescent="0.25">
      <c r="A6792">
        <v>93.728477478027301</v>
      </c>
      <c r="B6792">
        <v>2.7196453884244001</v>
      </c>
      <c r="C6792">
        <v>4.08482537750388E-3</v>
      </c>
      <c r="D6792">
        <v>2.7237304020673001</v>
      </c>
      <c r="E6792">
        <v>2.1623864085995601E-3</v>
      </c>
      <c r="F6792">
        <f>Tabla3[[#This Row],[Axial Force ]]/$M$12</f>
        <v>2.0156661823231676</v>
      </c>
      <c r="G6792">
        <f>Tabla3[[#This Row],[Axial Displacement ]]/$M$9</f>
        <v>3.162378358633023E-2</v>
      </c>
      <c r="H6792">
        <f>IF(Tabla3[[#This Row],[Axial Displacement Command ]]=D6791,1,0)</f>
        <v>0</v>
      </c>
      <c r="I6792">
        <f>IF(AND(Tabla3[[#This Row],[cic]]=1,(AND(H6791=1,H6793=0))),1,0)</f>
        <v>0</v>
      </c>
      <c r="J6792">
        <f>Tabla3[[#This Row],[pas]]+J6791</f>
        <v>27</v>
      </c>
    </row>
    <row r="6793" spans="1:10" x14ac:dyDescent="0.25">
      <c r="A6793">
        <v>93.996047973632798</v>
      </c>
      <c r="B6793">
        <v>2.7241588104516299</v>
      </c>
      <c r="C6793">
        <v>2.9082298169669199E-3</v>
      </c>
      <c r="D6793">
        <v>2.7270670980215099</v>
      </c>
      <c r="E6793">
        <v>6.7866290009987995E-4</v>
      </c>
      <c r="F6793">
        <f>Tabla3[[#This Row],[Axial Force ]]/$M$12</f>
        <v>2.0214203865297375</v>
      </c>
      <c r="G6793">
        <f>Tabla3[[#This Row],[Axial Displacement ]]/$M$9</f>
        <v>3.1676265237809649E-2</v>
      </c>
      <c r="H6793">
        <f>IF(Tabla3[[#This Row],[Axial Displacement Command ]]=D6792,1,0)</f>
        <v>0</v>
      </c>
      <c r="I6793">
        <f>IF(AND(Tabla3[[#This Row],[cic]]=1,(AND(H6792=1,H6794=0))),1,0)</f>
        <v>0</v>
      </c>
      <c r="J6793">
        <f>Tabla3[[#This Row],[pas]]+J6792</f>
        <v>27</v>
      </c>
    </row>
    <row r="6794" spans="1:10" x14ac:dyDescent="0.25">
      <c r="A6794">
        <v>94.565765380859403</v>
      </c>
      <c r="B6794">
        <v>2.7278852649033101</v>
      </c>
      <c r="C6794">
        <v>2.5184153855661901E-3</v>
      </c>
      <c r="D6794">
        <v>2.7304035611450699</v>
      </c>
      <c r="E6794" s="2">
        <v>7.8357480504109804E-5</v>
      </c>
      <c r="F6794">
        <f>Tabla3[[#This Row],[Axial Force ]]/$M$12</f>
        <v>2.0336723737819224</v>
      </c>
      <c r="G6794">
        <f>Tabla3[[#This Row],[Axial Displacement ]]/$M$9</f>
        <v>3.1719596103526863E-2</v>
      </c>
      <c r="H6794">
        <f>IF(Tabla3[[#This Row],[Axial Displacement Command ]]=D6793,1,0)</f>
        <v>0</v>
      </c>
      <c r="I6794">
        <f>IF(AND(Tabla3[[#This Row],[cic]]=1,(AND(H6793=1,H6795=0))),1,0)</f>
        <v>0</v>
      </c>
      <c r="J6794">
        <f>Tabla3[[#This Row],[pas]]+J6793</f>
        <v>27</v>
      </c>
    </row>
    <row r="6795" spans="1:10" x14ac:dyDescent="0.25">
      <c r="A6795">
        <v>95.164787292480497</v>
      </c>
      <c r="B6795">
        <v>2.73172627203166</v>
      </c>
      <c r="C6795">
        <v>2.0139216303505202E-3</v>
      </c>
      <c r="D6795">
        <v>2.7337400242686298</v>
      </c>
      <c r="E6795">
        <v>2.65807500454684E-4</v>
      </c>
      <c r="F6795">
        <f>Tabla3[[#This Row],[Axial Force ]]/$M$12</f>
        <v>2.0465545654296879</v>
      </c>
      <c r="G6795">
        <f>Tabla3[[#This Row],[Axial Displacement ]]/$M$9</f>
        <v>3.1764258977112325E-2</v>
      </c>
      <c r="H6795">
        <f>IF(Tabla3[[#This Row],[Axial Displacement Command ]]=D6794,1,0)</f>
        <v>0</v>
      </c>
      <c r="I6795">
        <f>IF(AND(Tabla3[[#This Row],[cic]]=1,(AND(H6794=1,H6796=0))),1,0)</f>
        <v>0</v>
      </c>
      <c r="J6795">
        <f>Tabla3[[#This Row],[pas]]+J6794</f>
        <v>27</v>
      </c>
    </row>
    <row r="6796" spans="1:10" x14ac:dyDescent="0.25">
      <c r="A6796">
        <v>95.287689208984403</v>
      </c>
      <c r="B6796">
        <v>2.7361642569303499</v>
      </c>
      <c r="C6796">
        <v>9.1242787902956501E-4</v>
      </c>
      <c r="D6796">
        <v>2.7370767202228299</v>
      </c>
      <c r="E6796">
        <v>1.4663467027276099E-3</v>
      </c>
      <c r="F6796">
        <f>Tabla3[[#This Row],[Axial Force ]]/$M$12</f>
        <v>2.0491976173975139</v>
      </c>
      <c r="G6796">
        <f>Tabla3[[#This Row],[Axial Displacement ]]/$M$9</f>
        <v>3.1815863452678485E-2</v>
      </c>
      <c r="H6796">
        <f>IF(Tabla3[[#This Row],[Axial Displacement Command ]]=D6795,1,0)</f>
        <v>0</v>
      </c>
      <c r="I6796">
        <f>IF(AND(Tabla3[[#This Row],[cic]]=1,(AND(H6795=1,H6797=0))),1,0)</f>
        <v>0</v>
      </c>
      <c r="J6796">
        <f>Tabla3[[#This Row],[pas]]+J6795</f>
        <v>27</v>
      </c>
    </row>
    <row r="6797" spans="1:10" x14ac:dyDescent="0.25">
      <c r="A6797">
        <v>95.410186767578097</v>
      </c>
      <c r="B6797">
        <v>2.7391361072659501</v>
      </c>
      <c r="C6797">
        <v>1.2772082982337499E-3</v>
      </c>
      <c r="D6797">
        <v>2.7404134161770299</v>
      </c>
      <c r="E6797">
        <v>3.1783253007233698E-4</v>
      </c>
      <c r="F6797">
        <f>Tabla3[[#This Row],[Axial Force ]]/$M$12</f>
        <v>2.0518319734963031</v>
      </c>
      <c r="G6797">
        <f>Tabla3[[#This Row],[Axial Displacement ]]/$M$9</f>
        <v>3.185041985192965E-2</v>
      </c>
      <c r="H6797">
        <f>IF(Tabla3[[#This Row],[Axial Displacement Command ]]=D6796,1,0)</f>
        <v>0</v>
      </c>
      <c r="I6797">
        <f>IF(AND(Tabla3[[#This Row],[cic]]=1,(AND(H6796=1,H6798=0))),1,0)</f>
        <v>0</v>
      </c>
      <c r="J6797">
        <f>Tabla3[[#This Row],[pas]]+J6796</f>
        <v>27</v>
      </c>
    </row>
    <row r="6798" spans="1:10" x14ac:dyDescent="0.25">
      <c r="A6798">
        <v>95.954307556152301</v>
      </c>
      <c r="B6798">
        <v>2.7419042307883501</v>
      </c>
      <c r="C6798">
        <v>1.8455982626619501E-3</v>
      </c>
      <c r="D6798">
        <v>2.7437498793005899</v>
      </c>
      <c r="E6798">
        <v>1.02163448900683E-3</v>
      </c>
      <c r="F6798">
        <f>Tabla3[[#This Row],[Axial Force ]]/$M$12</f>
        <v>2.0635334958312321</v>
      </c>
      <c r="G6798">
        <f>Tabla3[[#This Row],[Axial Displacement ]]/$M$9</f>
        <v>3.1882607334748257E-2</v>
      </c>
      <c r="H6798">
        <f>IF(Tabla3[[#This Row],[Axial Displacement Command ]]=D6797,1,0)</f>
        <v>0</v>
      </c>
      <c r="I6798">
        <f>IF(AND(Tabla3[[#This Row],[cic]]=1,(AND(H6797=1,H6799=0))),1,0)</f>
        <v>0</v>
      </c>
      <c r="J6798">
        <f>Tabla3[[#This Row],[pas]]+J6797</f>
        <v>27</v>
      </c>
    </row>
    <row r="6799" spans="1:10" x14ac:dyDescent="0.25">
      <c r="A6799">
        <v>96.060455322265597</v>
      </c>
      <c r="B6799">
        <v>2.7451980859041201</v>
      </c>
      <c r="C6799">
        <v>1.88851356597297E-3</v>
      </c>
      <c r="D6799">
        <v>2.7470865752548002</v>
      </c>
      <c r="E6799">
        <v>1.9012078382729699E-3</v>
      </c>
      <c r="F6799">
        <f>Tabla3[[#This Row],[Axial Force ]]/$M$12</f>
        <v>2.0658162434895826</v>
      </c>
      <c r="G6799">
        <f>Tabla3[[#This Row],[Axial Displacement ]]/$M$9</f>
        <v>3.1920907975629305E-2</v>
      </c>
      <c r="H6799">
        <f>IF(Tabla3[[#This Row],[Axial Displacement Command ]]=D6798,1,0)</f>
        <v>0</v>
      </c>
      <c r="I6799">
        <f>IF(AND(Tabla3[[#This Row],[cic]]=1,(AND(H6798=1,H6800=0))),1,0)</f>
        <v>0</v>
      </c>
      <c r="J6799">
        <f>Tabla3[[#This Row],[pas]]+J6798</f>
        <v>27</v>
      </c>
    </row>
    <row r="6800" spans="1:10" x14ac:dyDescent="0.25">
      <c r="A6800">
        <v>96.619667053222699</v>
      </c>
      <c r="B6800">
        <v>2.74852756410837</v>
      </c>
      <c r="C6800">
        <v>1.89566617336823E-3</v>
      </c>
      <c r="D6800">
        <v>2.7504232712090002</v>
      </c>
      <c r="E6800">
        <v>2.74456260740408E-3</v>
      </c>
      <c r="F6800">
        <f>Tabla3[[#This Row],[Axial Force ]]/$M$12</f>
        <v>2.0778423022198429</v>
      </c>
      <c r="G6800">
        <f>Tabla3[[#This Row],[Axial Displacement ]]/$M$9</f>
        <v>3.1959622838469419E-2</v>
      </c>
      <c r="H6800">
        <f>IF(Tabla3[[#This Row],[Axial Displacement Command ]]=D6799,1,0)</f>
        <v>0</v>
      </c>
      <c r="I6800">
        <f>IF(AND(Tabla3[[#This Row],[cic]]=1,(AND(H6799=1,H6801=0))),1,0)</f>
        <v>0</v>
      </c>
      <c r="J6800">
        <f>Tabla3[[#This Row],[pas]]+J6799</f>
        <v>27</v>
      </c>
    </row>
    <row r="6801" spans="1:10" x14ac:dyDescent="0.25">
      <c r="A6801">
        <v>97.102470397949205</v>
      </c>
      <c r="B6801">
        <v>2.7512419037520899</v>
      </c>
      <c r="C6801">
        <v>2.5177002953569198E-3</v>
      </c>
      <c r="D6801">
        <v>2.7537597343325602</v>
      </c>
      <c r="E6801">
        <v>1.7843296973296701E-4</v>
      </c>
      <c r="F6801">
        <f>Tabla3[[#This Row],[Axial Force ]]/$M$12</f>
        <v>2.08822516984837</v>
      </c>
      <c r="G6801">
        <f>Tabla3[[#This Row],[Axial Displacement ]]/$M$9</f>
        <v>3.1991184927349883E-2</v>
      </c>
      <c r="H6801">
        <f>IF(Tabla3[[#This Row],[Axial Displacement Command ]]=D6800,1,0)</f>
        <v>0</v>
      </c>
      <c r="I6801">
        <f>IF(AND(Tabla3[[#This Row],[cic]]=1,(AND(H6800=1,H6802=0))),1,0)</f>
        <v>0</v>
      </c>
      <c r="J6801">
        <f>Tabla3[[#This Row],[pas]]+J6800</f>
        <v>27</v>
      </c>
    </row>
    <row r="6802" spans="1:10" x14ac:dyDescent="0.25">
      <c r="A6802">
        <v>97.158493041992202</v>
      </c>
      <c r="B6802">
        <v>2.75489338673651</v>
      </c>
      <c r="C6802">
        <v>2.2029876163287602E-3</v>
      </c>
      <c r="D6802">
        <v>2.7570961974561201</v>
      </c>
      <c r="E6802">
        <v>2.5613896923459799E-3</v>
      </c>
      <c r="F6802">
        <f>Tabla3[[#This Row],[Axial Force ]]/$M$12</f>
        <v>2.0894299578923055</v>
      </c>
      <c r="G6802">
        <f>Tabla3[[#This Row],[Axial Displacement ]]/$M$9</f>
        <v>3.203364403181988E-2</v>
      </c>
      <c r="H6802">
        <f>IF(Tabla3[[#This Row],[Axial Displacement Command ]]=D6801,1,0)</f>
        <v>0</v>
      </c>
      <c r="I6802">
        <f>IF(AND(Tabla3[[#This Row],[cic]]=1,(AND(H6801=1,H6803=0))),1,0)</f>
        <v>0</v>
      </c>
      <c r="J6802">
        <f>Tabla3[[#This Row],[pas]]+J6801</f>
        <v>27</v>
      </c>
    </row>
    <row r="6803" spans="1:10" x14ac:dyDescent="0.25">
      <c r="A6803">
        <v>97.447319030761705</v>
      </c>
      <c r="B6803">
        <v>2.75869853794575</v>
      </c>
      <c r="C6803">
        <v>1.73449518570123E-3</v>
      </c>
      <c r="D6803">
        <v>2.7604328934103299</v>
      </c>
      <c r="E6803">
        <v>1.5501336747547601E-3</v>
      </c>
      <c r="F6803">
        <f>Tabla3[[#This Row],[Axial Force ]]/$M$12</f>
        <v>2.0956412694787465</v>
      </c>
      <c r="G6803">
        <f>Tabla3[[#This Row],[Axial Displacement ]]/$M$9</f>
        <v>3.2077889976113376E-2</v>
      </c>
      <c r="H6803">
        <f>IF(Tabla3[[#This Row],[Axial Displacement Command ]]=D6802,1,0)</f>
        <v>0</v>
      </c>
      <c r="I6803">
        <f>IF(AND(Tabla3[[#This Row],[cic]]=1,(AND(H6802=1,H6804=0))),1,0)</f>
        <v>0</v>
      </c>
      <c r="J6803">
        <f>Tabla3[[#This Row],[pas]]+J6802</f>
        <v>27</v>
      </c>
    </row>
    <row r="6804" spans="1:10" x14ac:dyDescent="0.25">
      <c r="A6804">
        <v>97.574874877929702</v>
      </c>
      <c r="B6804">
        <v>2.7615523431450102</v>
      </c>
      <c r="C6804">
        <v>2.2170543161337299E-3</v>
      </c>
      <c r="D6804">
        <v>2.7637693565338899</v>
      </c>
      <c r="E6804">
        <v>2.1015603124396902E-3</v>
      </c>
      <c r="F6804">
        <f>Tabla3[[#This Row],[Axial Force ]]/$M$12</f>
        <v>2.0983844059769829</v>
      </c>
      <c r="G6804">
        <f>Tabla3[[#This Row],[Axial Displacement ]]/$M$9</f>
        <v>3.2111073757500115E-2</v>
      </c>
      <c r="H6804">
        <f>IF(Tabla3[[#This Row],[Axial Displacement Command ]]=D6803,1,0)</f>
        <v>0</v>
      </c>
      <c r="I6804">
        <f>IF(AND(Tabla3[[#This Row],[cic]]=1,(AND(H6803=1,H6805=0))),1,0)</f>
        <v>0</v>
      </c>
      <c r="J6804">
        <f>Tabla3[[#This Row],[pas]]+J6803</f>
        <v>27</v>
      </c>
    </row>
    <row r="6805" spans="1:10" x14ac:dyDescent="0.25">
      <c r="A6805">
        <v>98.008811950683594</v>
      </c>
      <c r="B6805">
        <v>2.76487111113966</v>
      </c>
      <c r="C6805">
        <v>2.2349356640916098E-3</v>
      </c>
      <c r="D6805">
        <v>2.7671060524880899</v>
      </c>
      <c r="E6805">
        <v>-5.6681545856918103E-4</v>
      </c>
      <c r="F6805">
        <f>Tabla3[[#This Row],[Axial Force ]]/$M$12</f>
        <v>2.1077163860362065</v>
      </c>
      <c r="G6805">
        <f>Tabla3[[#This Row],[Axial Displacement ]]/$M$9</f>
        <v>3.2149664083019301E-2</v>
      </c>
      <c r="H6805">
        <f>IF(Tabla3[[#This Row],[Axial Displacement Command ]]=D6804,1,0)</f>
        <v>0</v>
      </c>
      <c r="I6805">
        <f>IF(AND(Tabla3[[#This Row],[cic]]=1,(AND(H6804=1,H6806=0))),1,0)</f>
        <v>0</v>
      </c>
      <c r="J6805">
        <f>Tabla3[[#This Row],[pas]]+J6804</f>
        <v>27</v>
      </c>
    </row>
    <row r="6806" spans="1:10" x14ac:dyDescent="0.25">
      <c r="A6806">
        <v>98.364997863769503</v>
      </c>
      <c r="B6806">
        <v>2.7674103621393402</v>
      </c>
      <c r="C6806">
        <v>3.0324458748509598E-3</v>
      </c>
      <c r="D6806">
        <v>2.77044274844229</v>
      </c>
      <c r="E6806">
        <v>7.2145473950513395E-4</v>
      </c>
      <c r="F6806">
        <f>Tabla3[[#This Row],[Axial Force ]]/$M$12</f>
        <v>2.1153762981455806</v>
      </c>
      <c r="G6806">
        <f>Tabla3[[#This Row],[Axial Displacement ]]/$M$9</f>
        <v>3.2179190257434188E-2</v>
      </c>
      <c r="H6806">
        <f>IF(Tabla3[[#This Row],[Axial Displacement Command ]]=D6805,1,0)</f>
        <v>0</v>
      </c>
      <c r="I6806">
        <f>IF(AND(Tabla3[[#This Row],[cic]]=1,(AND(H6805=1,H6807=0))),1,0)</f>
        <v>0</v>
      </c>
      <c r="J6806">
        <f>Tabla3[[#This Row],[pas]]+J6805</f>
        <v>27</v>
      </c>
    </row>
    <row r="6807" spans="1:10" x14ac:dyDescent="0.25">
      <c r="A6807">
        <v>98.820159912109403</v>
      </c>
      <c r="B6807">
        <v>2.7718876954168099</v>
      </c>
      <c r="C6807">
        <v>1.89137460893107E-3</v>
      </c>
      <c r="D6807">
        <v>2.7737792115658499</v>
      </c>
      <c r="E6807">
        <v>1.2562642268676399E-3</v>
      </c>
      <c r="F6807">
        <f>Tabla3[[#This Row],[Axial Force ]]/$M$12</f>
        <v>2.1251647292926754</v>
      </c>
      <c r="G6807">
        <f>Tabla3[[#This Row],[Axial Displacement ]]/$M$9</f>
        <v>3.2231252272288485E-2</v>
      </c>
      <c r="H6807">
        <f>IF(Tabla3[[#This Row],[Axial Displacement Command ]]=D6806,1,0)</f>
        <v>0</v>
      </c>
      <c r="I6807">
        <f>IF(AND(Tabla3[[#This Row],[cic]]=1,(AND(H6806=1,H6808=0))),1,0)</f>
        <v>0</v>
      </c>
      <c r="J6807">
        <f>Tabla3[[#This Row],[pas]]+J6806</f>
        <v>27</v>
      </c>
    </row>
    <row r="6808" spans="1:10" x14ac:dyDescent="0.25">
      <c r="A6808">
        <v>99.181556701660199</v>
      </c>
      <c r="B6808">
        <v>2.7740586083382399</v>
      </c>
      <c r="C6808">
        <v>3.0572414289053999E-3</v>
      </c>
      <c r="D6808">
        <v>2.7771159075200602</v>
      </c>
      <c r="E6808">
        <v>1.05639969660842E-3</v>
      </c>
      <c r="F6808">
        <f>Tabla3[[#This Row],[Axial Force ]]/$M$12</f>
        <v>2.1329367032615099</v>
      </c>
      <c r="G6808">
        <f>Tabla3[[#This Row],[Axial Displacement ]]/$M$9</f>
        <v>3.2256495445793489E-2</v>
      </c>
      <c r="H6808">
        <f>IF(Tabla3[[#This Row],[Axial Displacement Command ]]=D6807,1,0)</f>
        <v>0</v>
      </c>
      <c r="I6808">
        <f>IF(AND(Tabla3[[#This Row],[cic]]=1,(AND(H6807=1,H6809=0))),1,0)</f>
        <v>0</v>
      </c>
      <c r="J6808">
        <f>Tabla3[[#This Row],[pas]]+J6807</f>
        <v>27</v>
      </c>
    </row>
    <row r="6809" spans="1:10" x14ac:dyDescent="0.25">
      <c r="A6809">
        <v>99.544563293457003</v>
      </c>
      <c r="B6809">
        <v>2.7777992654591799</v>
      </c>
      <c r="C6809">
        <v>2.6531220100878298E-3</v>
      </c>
      <c r="D6809">
        <v>2.7804526034742598</v>
      </c>
      <c r="E6809">
        <v>1.6705249095139201E-4</v>
      </c>
      <c r="F6809">
        <f>Tabla3[[#This Row],[Axial Force ]]/$M$12</f>
        <v>2.1407432966334841</v>
      </c>
      <c r="G6809">
        <f>Tabla3[[#This Row],[Axial Displacement ]]/$M$9</f>
        <v>3.229999145882767E-2</v>
      </c>
      <c r="H6809">
        <f>IF(Tabla3[[#This Row],[Axial Displacement Command ]]=D6808,1,0)</f>
        <v>0</v>
      </c>
      <c r="I6809">
        <f>IF(AND(Tabla3[[#This Row],[cic]]=1,(AND(H6808=1,H6810=0))),1,0)</f>
        <v>0</v>
      </c>
      <c r="J6809">
        <f>Tabla3[[#This Row],[pas]]+J6808</f>
        <v>27</v>
      </c>
    </row>
    <row r="6810" spans="1:10" x14ac:dyDescent="0.25">
      <c r="A6810">
        <v>99.792015075683594</v>
      </c>
      <c r="B6810">
        <v>2.7807569131255199</v>
      </c>
      <c r="C6810">
        <v>3.0319690722535601E-3</v>
      </c>
      <c r="D6810">
        <v>2.7837888337671801</v>
      </c>
      <c r="E6810">
        <v>-2.45813140509199E-4</v>
      </c>
      <c r="F6810">
        <f>Tabla3[[#This Row],[Axial Force ]]/$M$12</f>
        <v>2.1460648403372815</v>
      </c>
      <c r="G6810">
        <f>Tabla3[[#This Row],[Axial Displacement ]]/$M$9</f>
        <v>3.2334382710761861E-2</v>
      </c>
      <c r="H6810">
        <f>IF(Tabla3[[#This Row],[Axial Displacement Command ]]=D6809,1,0)</f>
        <v>0</v>
      </c>
      <c r="I6810">
        <f>IF(AND(Tabla3[[#This Row],[cic]]=1,(AND(H6809=1,H6811=0))),1,0)</f>
        <v>0</v>
      </c>
      <c r="J6810">
        <f>Tabla3[[#This Row],[pas]]+J6809</f>
        <v>27</v>
      </c>
    </row>
    <row r="6811" spans="1:10" x14ac:dyDescent="0.25">
      <c r="A6811">
        <v>100.17633819580099</v>
      </c>
      <c r="B6811">
        <v>2.7838433161377898</v>
      </c>
      <c r="C6811">
        <v>3.2823086257849402E-3</v>
      </c>
      <c r="D6811">
        <v>2.7871255297213802</v>
      </c>
      <c r="E6811">
        <v>7.9820540577202304E-4</v>
      </c>
      <c r="F6811">
        <f>Tabla3[[#This Row],[Axial Force ]]/$M$12</f>
        <v>2.1543298536731394</v>
      </c>
      <c r="G6811">
        <f>Tabla3[[#This Row],[Axial Displacement ]]/$M$9</f>
        <v>3.2370271117881273E-2</v>
      </c>
      <c r="H6811">
        <f>IF(Tabla3[[#This Row],[Axial Displacement Command ]]=D6810,1,0)</f>
        <v>0</v>
      </c>
      <c r="I6811">
        <f>IF(AND(Tabla3[[#This Row],[cic]]=1,(AND(H6810=1,H6812=0))),1,0)</f>
        <v>0</v>
      </c>
      <c r="J6811">
        <f>Tabla3[[#This Row],[pas]]+J6810</f>
        <v>27</v>
      </c>
    </row>
    <row r="6812" spans="1:10" x14ac:dyDescent="0.25">
      <c r="A6812">
        <v>100.38925933837901</v>
      </c>
      <c r="B6812">
        <v>2.7873443905264099</v>
      </c>
      <c r="C6812">
        <v>3.1177996788755999E-3</v>
      </c>
      <c r="D6812">
        <v>2.7904622256755802</v>
      </c>
      <c r="E6812">
        <v>1.6017142115742899E-2</v>
      </c>
      <c r="F6812">
        <f>Tabla3[[#This Row],[Axial Force ]]/$M$12</f>
        <v>2.1589088029758927</v>
      </c>
      <c r="G6812">
        <f>Tabla3[[#This Row],[Axial Displacement ]]/$M$9</f>
        <v>3.2410981285190814E-2</v>
      </c>
      <c r="H6812">
        <f>IF(Tabla3[[#This Row],[Axial Displacement Command ]]=D6811,1,0)</f>
        <v>0</v>
      </c>
      <c r="I6812">
        <f>IF(AND(Tabla3[[#This Row],[cic]]=1,(AND(H6811=1,H6813=0))),1,0)</f>
        <v>0</v>
      </c>
      <c r="J6812">
        <f>Tabla3[[#This Row],[pas]]+J6811</f>
        <v>27</v>
      </c>
    </row>
    <row r="6813" spans="1:10" x14ac:dyDescent="0.25">
      <c r="A6813">
        <v>100.264114379883</v>
      </c>
      <c r="B6813">
        <v>2.7904666494578101</v>
      </c>
      <c r="C6813">
        <v>3.3321380215056702E-3</v>
      </c>
      <c r="D6813">
        <v>2.7937986887991402</v>
      </c>
      <c r="E6813">
        <v>2.7016480430575002E-4</v>
      </c>
      <c r="F6813">
        <f>Tabla3[[#This Row],[Axial Force ]]/$M$12</f>
        <v>2.156217513545871</v>
      </c>
      <c r="G6813">
        <f>Tabla3[[#This Row],[Axial Displacement ]]/$M$9</f>
        <v>3.2447286621602442E-2</v>
      </c>
      <c r="H6813">
        <f>IF(Tabla3[[#This Row],[Axial Displacement Command ]]=D6812,1,0)</f>
        <v>0</v>
      </c>
      <c r="I6813">
        <f>IF(AND(Tabla3[[#This Row],[cic]]=1,(AND(H6812=1,H6814=0))),1,0)</f>
        <v>0</v>
      </c>
      <c r="J6813">
        <f>Tabla3[[#This Row],[pas]]+J6812</f>
        <v>27</v>
      </c>
    </row>
    <row r="6814" spans="1:10" x14ac:dyDescent="0.25">
      <c r="A6814">
        <v>100.884567260742</v>
      </c>
      <c r="B6814">
        <v>2.7941071894019802</v>
      </c>
      <c r="C6814">
        <v>3.0281544241006499E-3</v>
      </c>
      <c r="D6814">
        <v>2.79713538475335</v>
      </c>
      <c r="E6814">
        <v>6.4038033542601603E-4</v>
      </c>
      <c r="F6814">
        <f>Tabla3[[#This Row],[Axial Force ]]/$M$12</f>
        <v>2.169560586252516</v>
      </c>
      <c r="G6814">
        <f>Tabla3[[#This Row],[Axial Displacement ]]/$M$9</f>
        <v>3.2489618481418375E-2</v>
      </c>
      <c r="H6814">
        <f>IF(Tabla3[[#This Row],[Axial Displacement Command ]]=D6813,1,0)</f>
        <v>0</v>
      </c>
      <c r="I6814">
        <f>IF(AND(Tabla3[[#This Row],[cic]]=1,(AND(H6813=1,H6815=0))),1,0)</f>
        <v>0</v>
      </c>
      <c r="J6814">
        <f>Tabla3[[#This Row],[pas]]+J6813</f>
        <v>27</v>
      </c>
    </row>
    <row r="6815" spans="1:10" x14ac:dyDescent="0.25">
      <c r="A6815">
        <v>101.61343383789099</v>
      </c>
      <c r="B6815">
        <v>2.79756914824247</v>
      </c>
      <c r="C6815">
        <v>2.90298453364812E-3</v>
      </c>
      <c r="D6815">
        <v>2.80047208070755</v>
      </c>
      <c r="E6815">
        <v>7.7425249855878097E-4</v>
      </c>
      <c r="F6815">
        <f>Tabla3[[#This Row],[Axial Force ]]/$M$12</f>
        <v>2.185235136298731</v>
      </c>
      <c r="G6815">
        <f>Tabla3[[#This Row],[Axial Displacement ]]/$M$9</f>
        <v>3.2529873816772907E-2</v>
      </c>
      <c r="H6815">
        <f>IF(Tabla3[[#This Row],[Axial Displacement Command ]]=D6814,1,0)</f>
        <v>0</v>
      </c>
      <c r="I6815">
        <f>IF(AND(Tabla3[[#This Row],[cic]]=1,(AND(H6814=1,H6816=0))),1,0)</f>
        <v>0</v>
      </c>
      <c r="J6815">
        <f>Tabla3[[#This Row],[pas]]+J6814</f>
        <v>27</v>
      </c>
    </row>
    <row r="6816" spans="1:10" x14ac:dyDescent="0.25">
      <c r="A6816">
        <v>101.655151367188</v>
      </c>
      <c r="B6816">
        <v>2.8001796454191199</v>
      </c>
      <c r="C6816">
        <v>3.6287308375904099E-3</v>
      </c>
      <c r="D6816">
        <v>2.80380854383111</v>
      </c>
      <c r="E6816">
        <v>1.20639094802755E-3</v>
      </c>
      <c r="F6816">
        <f>Tabla3[[#This Row],[Axial Force ]]/$M$12</f>
        <v>2.1861322874664086</v>
      </c>
      <c r="G6816">
        <f>Tabla3[[#This Row],[Axial Displacement ]]/$M$9</f>
        <v>3.2560228435106045E-2</v>
      </c>
      <c r="H6816">
        <f>IF(Tabla3[[#This Row],[Axial Displacement Command ]]=D6815,1,0)</f>
        <v>0</v>
      </c>
      <c r="I6816">
        <f>IF(AND(Tabla3[[#This Row],[cic]]=1,(AND(H6815=1,H6817=0))),1,0)</f>
        <v>0</v>
      </c>
      <c r="J6816">
        <f>Tabla3[[#This Row],[pas]]+J6815</f>
        <v>27</v>
      </c>
    </row>
    <row r="6817" spans="1:10" x14ac:dyDescent="0.25">
      <c r="A6817">
        <v>101.58749389648401</v>
      </c>
      <c r="B6817">
        <v>2.8036988805979499</v>
      </c>
      <c r="C6817">
        <v>3.4463405427231902E-3</v>
      </c>
      <c r="D6817">
        <v>2.80714500695467</v>
      </c>
      <c r="E6817">
        <v>1.0494407831629401E-4</v>
      </c>
      <c r="F6817">
        <f>Tabla3[[#This Row],[Axial Force ]]/$M$12</f>
        <v>2.18467728809643</v>
      </c>
      <c r="G6817">
        <f>Tabla3[[#This Row],[Axial Displacement ]]/$M$9</f>
        <v>3.2601149774394766E-2</v>
      </c>
      <c r="H6817">
        <f>IF(Tabla3[[#This Row],[Axial Displacement Command ]]=D6816,1,0)</f>
        <v>0</v>
      </c>
      <c r="I6817">
        <f>IF(AND(Tabla3[[#This Row],[cic]]=1,(AND(H6816=1,H6818=0))),1,0)</f>
        <v>0</v>
      </c>
      <c r="J6817">
        <f>Tabla3[[#This Row],[pas]]+J6816</f>
        <v>27</v>
      </c>
    </row>
    <row r="6818" spans="1:10" x14ac:dyDescent="0.25">
      <c r="A6818">
        <v>101.892463684082</v>
      </c>
      <c r="B6818">
        <v>2.8072106651961799</v>
      </c>
      <c r="C6818">
        <v>3.2711029689380701E-3</v>
      </c>
      <c r="D6818">
        <v>2.81048170290887</v>
      </c>
      <c r="E6818">
        <v>2.3524655716755699E-3</v>
      </c>
      <c r="F6818">
        <f>Tabla3[[#This Row],[Axial Force ]]/$M$12</f>
        <v>2.1912357781523011</v>
      </c>
      <c r="G6818">
        <f>Tabla3[[#This Row],[Axial Displacement ]]/$M$9</f>
        <v>3.2641984479025346E-2</v>
      </c>
      <c r="H6818">
        <f>IF(Tabla3[[#This Row],[Axial Displacement Command ]]=D6817,1,0)</f>
        <v>0</v>
      </c>
      <c r="I6818">
        <f>IF(AND(Tabla3[[#This Row],[cic]]=1,(AND(H6817=1,H6819=0))),1,0)</f>
        <v>0</v>
      </c>
      <c r="J6818">
        <f>Tabla3[[#This Row],[pas]]+J6817</f>
        <v>27</v>
      </c>
    </row>
    <row r="6819" spans="1:10" x14ac:dyDescent="0.25">
      <c r="A6819">
        <v>102.173446655273</v>
      </c>
      <c r="B6819">
        <v>2.8100430499762301</v>
      </c>
      <c r="C6819">
        <v>3.7751196941826501E-3</v>
      </c>
      <c r="D6819">
        <v>2.81381816603243</v>
      </c>
      <c r="E6819">
        <v>8.75281784828985E-4</v>
      </c>
      <c r="F6819">
        <f>Tabla3[[#This Row],[Axial Force ]]/$M$12</f>
        <v>2.1972784226940432</v>
      </c>
      <c r="G6819">
        <f>Tabla3[[#This Row],[Axial Displacement ]]/$M$9</f>
        <v>3.2674919185770118E-2</v>
      </c>
      <c r="H6819">
        <f>IF(Tabla3[[#This Row],[Axial Displacement Command ]]=D6818,1,0)</f>
        <v>0</v>
      </c>
      <c r="I6819">
        <f>IF(AND(Tabla3[[#This Row],[cic]]=1,(AND(H6818=1,H6820=0))),1,0)</f>
        <v>0</v>
      </c>
      <c r="J6819">
        <f>Tabla3[[#This Row],[pas]]+J6818</f>
        <v>27</v>
      </c>
    </row>
    <row r="6820" spans="1:10" x14ac:dyDescent="0.25">
      <c r="A6820">
        <v>102.66869354248</v>
      </c>
      <c r="B6820">
        <v>2.8134798631072</v>
      </c>
      <c r="C6820">
        <v>3.6749838727700998E-3</v>
      </c>
      <c r="D6820">
        <v>2.8171548619866398</v>
      </c>
      <c r="E6820">
        <v>1.6681264014550799E-3</v>
      </c>
      <c r="F6820">
        <f>Tabla3[[#This Row],[Axial Force ]]/$M$12</f>
        <v>2.2079288933866668</v>
      </c>
      <c r="G6820">
        <f>Tabla3[[#This Row],[Axial Displacement ]]/$M$9</f>
        <v>3.2714882129153487E-2</v>
      </c>
      <c r="H6820">
        <f>IF(Tabla3[[#This Row],[Axial Displacement Command ]]=D6819,1,0)</f>
        <v>0</v>
      </c>
      <c r="I6820">
        <f>IF(AND(Tabla3[[#This Row],[cic]]=1,(AND(H6819=1,H6821=0))),1,0)</f>
        <v>0</v>
      </c>
      <c r="J6820">
        <f>Tabla3[[#This Row],[pas]]+J6819</f>
        <v>27</v>
      </c>
    </row>
    <row r="6821" spans="1:10" x14ac:dyDescent="0.25">
      <c r="A6821">
        <v>103.081436157227</v>
      </c>
      <c r="B6821">
        <v>2.81684170477092</v>
      </c>
      <c r="C6821">
        <v>3.6499500311038E-3</v>
      </c>
      <c r="D6821">
        <v>2.8204915579408398</v>
      </c>
      <c r="E6821" s="2">
        <v>-3.35527716721629E-6</v>
      </c>
      <c r="F6821">
        <f>Tabla3[[#This Row],[Axial Force ]]/$M$12</f>
        <v>2.2168050786500433</v>
      </c>
      <c r="G6821">
        <f>Tabla3[[#This Row],[Axial Displacement ]]/$M$9</f>
        <v>3.275397331128977E-2</v>
      </c>
      <c r="H6821">
        <f>IF(Tabla3[[#This Row],[Axial Displacement Command ]]=D6820,1,0)</f>
        <v>0</v>
      </c>
      <c r="I6821">
        <f>IF(AND(Tabla3[[#This Row],[cic]]=1,(AND(H6820=1,H6822=0))),1,0)</f>
        <v>0</v>
      </c>
      <c r="J6821">
        <f>Tabla3[[#This Row],[pas]]+J6820</f>
        <v>27</v>
      </c>
    </row>
    <row r="6822" spans="1:10" x14ac:dyDescent="0.25">
      <c r="A6822">
        <v>103.16708374023401</v>
      </c>
      <c r="B6822">
        <v>2.81947734765708</v>
      </c>
      <c r="C6822">
        <v>4.3506620386324401E-3</v>
      </c>
      <c r="D6822">
        <v>2.8238280210643998</v>
      </c>
      <c r="E6822">
        <v>-2.4213757569668801E-2</v>
      </c>
      <c r="F6822">
        <f>Tabla3[[#This Row],[Axial Force ]]/$M$12</f>
        <v>2.21864696215557</v>
      </c>
      <c r="G6822">
        <f>Tabla3[[#This Row],[Axial Displacement ]]/$M$9</f>
        <v>3.2784620321593953E-2</v>
      </c>
      <c r="H6822">
        <f>IF(Tabla3[[#This Row],[Axial Displacement Command ]]=D6821,1,0)</f>
        <v>0</v>
      </c>
      <c r="I6822">
        <f>IF(AND(Tabla3[[#This Row],[cic]]=1,(AND(H6821=1,H6823=0))),1,0)</f>
        <v>0</v>
      </c>
      <c r="J6822">
        <f>Tabla3[[#This Row],[pas]]+J6821</f>
        <v>27</v>
      </c>
    </row>
    <row r="6823" spans="1:10" x14ac:dyDescent="0.25">
      <c r="A6823">
        <v>103.775596618652</v>
      </c>
      <c r="B6823">
        <v>2.8233397752046598</v>
      </c>
      <c r="C6823">
        <v>3.8249490899033801E-3</v>
      </c>
      <c r="D6823">
        <v>2.8271647170185998</v>
      </c>
      <c r="E6823">
        <v>7.35217668079713E-4</v>
      </c>
      <c r="F6823">
        <f>Tabla3[[#This Row],[Axial Force ]]/$M$12</f>
        <v>2.2317332606161719</v>
      </c>
      <c r="G6823">
        <f>Tabla3[[#This Row],[Axial Displacement ]]/$M$9</f>
        <v>3.2829532269821625E-2</v>
      </c>
      <c r="H6823">
        <f>IF(Tabla3[[#This Row],[Axial Displacement Command ]]=D6822,1,0)</f>
        <v>0</v>
      </c>
      <c r="I6823">
        <f>IF(AND(Tabla3[[#This Row],[cic]]=1,(AND(H6822=1,H6824=0))),1,0)</f>
        <v>0</v>
      </c>
      <c r="J6823">
        <f>Tabla3[[#This Row],[pas]]+J6822</f>
        <v>27</v>
      </c>
    </row>
    <row r="6824" spans="1:10" x14ac:dyDescent="0.25">
      <c r="A6824">
        <v>104.109939575195</v>
      </c>
      <c r="B6824">
        <v>2.8267407324165101</v>
      </c>
      <c r="C6824">
        <v>3.7605761917802699E-3</v>
      </c>
      <c r="D6824">
        <v>2.8305014129728101</v>
      </c>
      <c r="E6824">
        <v>1.06503841834638E-3</v>
      </c>
      <c r="F6824">
        <f>Tabla3[[#This Row],[Axial Force ]]/$M$12</f>
        <v>2.2389234317246238</v>
      </c>
      <c r="G6824">
        <f>Tabla3[[#This Row],[Axial Displacement ]]/$M$9</f>
        <v>3.286907828391291E-2</v>
      </c>
      <c r="H6824">
        <f>IF(Tabla3[[#This Row],[Axial Displacement Command ]]=D6823,1,0)</f>
        <v>0</v>
      </c>
      <c r="I6824">
        <f>IF(AND(Tabla3[[#This Row],[cic]]=1,(AND(H6823=1,H6825=0))),1,0)</f>
        <v>0</v>
      </c>
      <c r="J6824">
        <f>Tabla3[[#This Row],[pas]]+J6823</f>
        <v>27</v>
      </c>
    </row>
    <row r="6825" spans="1:10" x14ac:dyDescent="0.25">
      <c r="A6825">
        <v>104.27716827392599</v>
      </c>
      <c r="B6825">
        <v>2.8298019897192699</v>
      </c>
      <c r="C6825">
        <v>4.0357112993660797E-3</v>
      </c>
      <c r="D6825">
        <v>2.8338376432657202</v>
      </c>
      <c r="E6825">
        <v>6.1668743001064296E-4</v>
      </c>
      <c r="F6825">
        <f>Tabla3[[#This Row],[Axial Force ]]/$M$12</f>
        <v>2.2425197478263654</v>
      </c>
      <c r="G6825">
        <f>Tabla3[[#This Row],[Axial Displacement ]]/$M$9</f>
        <v>3.2904674299061278E-2</v>
      </c>
      <c r="H6825">
        <f>IF(Tabla3[[#This Row],[Axial Displacement Command ]]=D6824,1,0)</f>
        <v>0</v>
      </c>
      <c r="I6825">
        <f>IF(AND(Tabla3[[#This Row],[cic]]=1,(AND(H6824=1,H6826=0))),1,0)</f>
        <v>0</v>
      </c>
      <c r="J6825">
        <f>Tabla3[[#This Row],[pas]]+J6824</f>
        <v>27</v>
      </c>
    </row>
    <row r="6826" spans="1:10" x14ac:dyDescent="0.25">
      <c r="A6826">
        <v>104.17886352539099</v>
      </c>
      <c r="B6826">
        <v>2.8338111005723499</v>
      </c>
      <c r="C6826">
        <v>3.36337097905925E-3</v>
      </c>
      <c r="D6826">
        <v>2.83717433921993</v>
      </c>
      <c r="E6826">
        <v>1.6871609886948101E-3</v>
      </c>
      <c r="F6826">
        <f>Tabla3[[#This Row],[Axial Force ]]/$M$12</f>
        <v>2.2404056672127095</v>
      </c>
      <c r="G6826">
        <f>Tabla3[[#This Row],[Axial Displacement ]]/$M$9</f>
        <v>3.2951291867120348E-2</v>
      </c>
      <c r="H6826">
        <f>IF(Tabla3[[#This Row],[Axial Displacement Command ]]=D6825,1,0)</f>
        <v>0</v>
      </c>
      <c r="I6826">
        <f>IF(AND(Tabla3[[#This Row],[cic]]=1,(AND(H6825=1,H6827=0))),1,0)</f>
        <v>0</v>
      </c>
      <c r="J6826">
        <f>Tabla3[[#This Row],[pas]]+J6825</f>
        <v>27</v>
      </c>
    </row>
    <row r="6827" spans="1:10" x14ac:dyDescent="0.25">
      <c r="A6827">
        <v>104.54189300537099</v>
      </c>
      <c r="B6827">
        <v>2.83626071177423</v>
      </c>
      <c r="C6827">
        <v>4.2502879296080201E-3</v>
      </c>
      <c r="D6827">
        <v>2.8405110351741301</v>
      </c>
      <c r="E6827">
        <v>2.1195332919887698E-3</v>
      </c>
      <c r="F6827">
        <f>Tabla3[[#This Row],[Axial Force ]]/$M$12</f>
        <v>2.2482127528036773</v>
      </c>
      <c r="G6827">
        <f>Tabla3[[#This Row],[Axial Displacement ]]/$M$9</f>
        <v>3.2979775718305002E-2</v>
      </c>
      <c r="H6827">
        <f>IF(Tabla3[[#This Row],[Axial Displacement Command ]]=D6826,1,0)</f>
        <v>0</v>
      </c>
      <c r="I6827">
        <f>IF(AND(Tabla3[[#This Row],[cic]]=1,(AND(H6826=1,H6828=0))),1,0)</f>
        <v>0</v>
      </c>
      <c r="J6827">
        <f>Tabla3[[#This Row],[pas]]+J6826</f>
        <v>27</v>
      </c>
    </row>
    <row r="6828" spans="1:10" x14ac:dyDescent="0.25">
      <c r="A6828">
        <v>105.240112304688</v>
      </c>
      <c r="B6828">
        <v>2.8399981092661601</v>
      </c>
      <c r="C6828">
        <v>3.8495063563459601E-3</v>
      </c>
      <c r="D6828">
        <v>2.84384749829769</v>
      </c>
      <c r="E6828">
        <v>8.79260824149242E-4</v>
      </c>
      <c r="F6828">
        <f>Tabla3[[#This Row],[Axial Force ]]/$M$12</f>
        <v>2.2632282216061936</v>
      </c>
      <c r="G6828">
        <f>Tabla3[[#This Row],[Axial Displacement ]]/$M$9</f>
        <v>3.3023233828676279E-2</v>
      </c>
      <c r="H6828">
        <f>IF(Tabla3[[#This Row],[Axial Displacement Command ]]=D6827,1,0)</f>
        <v>0</v>
      </c>
      <c r="I6828">
        <f>IF(AND(Tabla3[[#This Row],[cic]]=1,(AND(H6827=1,H6829=0))),1,0)</f>
        <v>0</v>
      </c>
      <c r="J6828">
        <f>Tabla3[[#This Row],[pas]]+J6827</f>
        <v>27</v>
      </c>
    </row>
    <row r="6829" spans="1:10" x14ac:dyDescent="0.25">
      <c r="A6829">
        <v>105.373825073242</v>
      </c>
      <c r="B6829">
        <v>2.8429019730538099</v>
      </c>
      <c r="C6829">
        <v>4.2822362047445503E-3</v>
      </c>
      <c r="D6829">
        <v>2.8471841942518998</v>
      </c>
      <c r="E6829">
        <v>-3.37669121108775E-4</v>
      </c>
      <c r="F6829">
        <f>Tabla3[[#This Row],[Axial Force ]]/$M$12</f>
        <v>2.266103765015957</v>
      </c>
      <c r="G6829">
        <f>Tabla3[[#This Row],[Axial Displacement ]]/$M$9</f>
        <v>3.3056999686672209E-2</v>
      </c>
      <c r="H6829">
        <f>IF(Tabla3[[#This Row],[Axial Displacement Command ]]=D6828,1,0)</f>
        <v>0</v>
      </c>
      <c r="I6829">
        <f>IF(AND(Tabla3[[#This Row],[cic]]=1,(AND(H6828=1,H6830=0))),1,0)</f>
        <v>0</v>
      </c>
      <c r="J6829">
        <f>Tabla3[[#This Row],[pas]]+J6828</f>
        <v>27</v>
      </c>
    </row>
    <row r="6830" spans="1:10" x14ac:dyDescent="0.25">
      <c r="A6830">
        <v>105.83765411377</v>
      </c>
      <c r="B6830">
        <v>2.84595252014697</v>
      </c>
      <c r="C6830">
        <v>4.5683382268180096E-3</v>
      </c>
      <c r="D6830">
        <v>2.8505208902060999</v>
      </c>
      <c r="E6830">
        <v>-1.25647909499094E-3</v>
      </c>
      <c r="F6830">
        <f>Tabla3[[#This Row],[Axial Force ]]/$M$12</f>
        <v>2.2760785830918278</v>
      </c>
      <c r="G6830">
        <f>Tabla3[[#This Row],[Axial Displacement ]]/$M$9</f>
        <v>3.3092471164499648E-2</v>
      </c>
      <c r="H6830">
        <f>IF(Tabla3[[#This Row],[Axial Displacement Command ]]=D6829,1,0)</f>
        <v>0</v>
      </c>
      <c r="I6830">
        <f>IF(AND(Tabla3[[#This Row],[cic]]=1,(AND(H6829=1,H6831=0))),1,0)</f>
        <v>0</v>
      </c>
      <c r="J6830">
        <f>Tabla3[[#This Row],[pas]]+J6829</f>
        <v>27</v>
      </c>
    </row>
    <row r="6831" spans="1:10" x14ac:dyDescent="0.25">
      <c r="A6831">
        <v>106.189414978027</v>
      </c>
      <c r="B6831">
        <v>2.8499257750809202</v>
      </c>
      <c r="C6831">
        <v>3.93152231481508E-3</v>
      </c>
      <c r="D6831">
        <v>2.8538573533296598</v>
      </c>
      <c r="E6831">
        <v>3.5541691545404298E-4</v>
      </c>
      <c r="F6831">
        <f>Tabla3[[#This Row],[Axial Force ]]/$M$12</f>
        <v>2.2836433328607959</v>
      </c>
      <c r="G6831">
        <f>Tabla3[[#This Row],[Axial Displacement ]]/$M$9</f>
        <v>3.313867180326651E-2</v>
      </c>
      <c r="H6831">
        <f>IF(Tabla3[[#This Row],[Axial Displacement Command ]]=D6830,1,0)</f>
        <v>0</v>
      </c>
      <c r="I6831">
        <f>IF(AND(Tabla3[[#This Row],[cic]]=1,(AND(H6830=1,H6832=0))),1,0)</f>
        <v>0</v>
      </c>
      <c r="J6831">
        <f>Tabla3[[#This Row],[pas]]+J6830</f>
        <v>27</v>
      </c>
    </row>
    <row r="6832" spans="1:10" x14ac:dyDescent="0.25">
      <c r="A6832">
        <v>106.057991027832</v>
      </c>
      <c r="B6832">
        <v>2.85299052484334</v>
      </c>
      <c r="C6832">
        <v>4.2033193494717099E-3</v>
      </c>
      <c r="D6832">
        <v>2.8571940492838599</v>
      </c>
      <c r="E6832">
        <v>-4.0749382606009004E-3</v>
      </c>
      <c r="F6832">
        <f>Tabla3[[#This Row],[Axial Force ]]/$M$12</f>
        <v>2.2808170113512261</v>
      </c>
      <c r="G6832">
        <f>Tabla3[[#This Row],[Axial Displacement ]]/$M$9</f>
        <v>3.3174308428410931E-2</v>
      </c>
      <c r="H6832">
        <f>IF(Tabla3[[#This Row],[Axial Displacement Command ]]=D6831,1,0)</f>
        <v>0</v>
      </c>
      <c r="I6832">
        <f>IF(AND(Tabla3[[#This Row],[cic]]=1,(AND(H6831=1,H6833=0))),1,0)</f>
        <v>0</v>
      </c>
      <c r="J6832">
        <f>Tabla3[[#This Row],[pas]]+J6831</f>
        <v>27</v>
      </c>
    </row>
    <row r="6833" spans="1:10" x14ac:dyDescent="0.25">
      <c r="A6833">
        <v>106.228164672852</v>
      </c>
      <c r="B6833">
        <v>2.8564704116433899</v>
      </c>
      <c r="C6833">
        <v>4.06026856580866E-3</v>
      </c>
      <c r="D6833">
        <v>2.8605305124074198</v>
      </c>
      <c r="E6833">
        <v>-4.4863284642815399E-4</v>
      </c>
      <c r="F6833">
        <f>Tabla3[[#This Row],[Axial Force ]]/$M$12</f>
        <v>2.2844766596312258</v>
      </c>
      <c r="G6833">
        <f>Tabla3[[#This Row],[Axial Displacement ]]/$M$9</f>
        <v>3.3214772228411509E-2</v>
      </c>
      <c r="H6833">
        <f>IF(Tabla3[[#This Row],[Axial Displacement Command ]]=D6832,1,0)</f>
        <v>0</v>
      </c>
      <c r="I6833">
        <f>IF(AND(Tabla3[[#This Row],[cic]]=1,(AND(H6832=1,H6834=0))),1,0)</f>
        <v>0</v>
      </c>
      <c r="J6833">
        <f>Tabla3[[#This Row],[pas]]+J6832</f>
        <v>27</v>
      </c>
    </row>
    <row r="6834" spans="1:10" x14ac:dyDescent="0.25">
      <c r="A6834">
        <v>106.96673583984401</v>
      </c>
      <c r="B6834">
        <v>2.8600287623703502</v>
      </c>
      <c r="C6834">
        <v>3.8383009268727602E-3</v>
      </c>
      <c r="D6834">
        <v>2.8638669755309798</v>
      </c>
      <c r="E6834">
        <v>-1.578937656177E-4</v>
      </c>
      <c r="F6834">
        <f>Tabla3[[#This Row],[Axial Force ]]/$M$12</f>
        <v>2.3003599105342798</v>
      </c>
      <c r="G6834">
        <f>Tabla3[[#This Row],[Axial Displacement ]]/$M$9</f>
        <v>3.3256148399655232E-2</v>
      </c>
      <c r="H6834">
        <f>IF(Tabla3[[#This Row],[Axial Displacement Command ]]=D6833,1,0)</f>
        <v>0</v>
      </c>
      <c r="I6834">
        <f>IF(AND(Tabla3[[#This Row],[cic]]=1,(AND(H6833=1,H6835=0))),1,0)</f>
        <v>0</v>
      </c>
      <c r="J6834">
        <f>Tabla3[[#This Row],[pas]]+J6833</f>
        <v>27</v>
      </c>
    </row>
    <row r="6835" spans="1:10" x14ac:dyDescent="0.25">
      <c r="A6835">
        <v>107.10782623291</v>
      </c>
      <c r="B6835">
        <v>2.8640662785619502</v>
      </c>
      <c r="C6835">
        <v>3.1373501769849099E-3</v>
      </c>
      <c r="D6835">
        <v>2.8672036714851901</v>
      </c>
      <c r="E6835">
        <v>9.4511159431931403E-4</v>
      </c>
      <c r="F6835">
        <f>Tabla3[[#This Row],[Axial Force ]]/$M$12</f>
        <v>2.3033941125356989</v>
      </c>
      <c r="G6835">
        <f>Tabla3[[#This Row],[Axial Displacement ]]/$M$9</f>
        <v>3.3303096262348258E-2</v>
      </c>
      <c r="H6835">
        <f>IF(Tabla3[[#This Row],[Axial Displacement Command ]]=D6834,1,0)</f>
        <v>0</v>
      </c>
      <c r="I6835">
        <f>IF(AND(Tabla3[[#This Row],[cic]]=1,(AND(H6834=1,H6836=0))),1,0)</f>
        <v>0</v>
      </c>
      <c r="J6835">
        <f>Tabla3[[#This Row],[pas]]+J6834</f>
        <v>27</v>
      </c>
    </row>
    <row r="6836" spans="1:10" x14ac:dyDescent="0.25">
      <c r="A6836">
        <v>107.618133544922</v>
      </c>
      <c r="B6836">
        <v>2.8669917955994602</v>
      </c>
      <c r="C6836">
        <v>3.5486220895109E-3</v>
      </c>
      <c r="D6836">
        <v>2.8705403674393901</v>
      </c>
      <c r="E6836">
        <v>-1.1889468396475401E-3</v>
      </c>
      <c r="F6836">
        <f>Tabla3[[#This Row],[Axial Force ]]/$M$12</f>
        <v>2.3143684633316561</v>
      </c>
      <c r="G6836">
        <f>Tabla3[[#This Row],[Axial Displacement ]]/$M$9</f>
        <v>3.3337113902319304E-2</v>
      </c>
      <c r="H6836">
        <f>IF(Tabla3[[#This Row],[Axial Displacement Command ]]=D6835,1,0)</f>
        <v>0</v>
      </c>
      <c r="I6836">
        <f>IF(AND(Tabla3[[#This Row],[cic]]=1,(AND(H6835=1,H6837=0))),1,0)</f>
        <v>0</v>
      </c>
      <c r="J6836">
        <f>Tabla3[[#This Row],[pas]]+J6835</f>
        <v>27</v>
      </c>
    </row>
    <row r="6837" spans="1:10" x14ac:dyDescent="0.25">
      <c r="A6837">
        <v>107.97787475585901</v>
      </c>
      <c r="B6837">
        <v>2.8702353592962</v>
      </c>
      <c r="C6837">
        <v>3.64136690222949E-3</v>
      </c>
      <c r="D6837">
        <v>2.8738768305629501</v>
      </c>
      <c r="E6837">
        <v>-1.67896496350295E-3</v>
      </c>
      <c r="F6837">
        <f>Tabla3[[#This Row],[Axial Force ]]/$M$12</f>
        <v>2.3221048334593335</v>
      </c>
      <c r="G6837">
        <f>Tabla3[[#This Row],[Axial Displacement ]]/$M$9</f>
        <v>3.3374829759258137E-2</v>
      </c>
      <c r="H6837">
        <f>IF(Tabla3[[#This Row],[Axial Displacement Command ]]=D6836,1,0)</f>
        <v>0</v>
      </c>
      <c r="I6837">
        <f>IF(AND(Tabla3[[#This Row],[cic]]=1,(AND(H6836=1,H6838=0))),1,0)</f>
        <v>0</v>
      </c>
      <c r="J6837">
        <f>Tabla3[[#This Row],[pas]]+J6836</f>
        <v>27</v>
      </c>
    </row>
    <row r="6838" spans="1:10" x14ac:dyDescent="0.25">
      <c r="A6838">
        <v>108.15518188476599</v>
      </c>
      <c r="B6838">
        <v>2.8739511035382699</v>
      </c>
      <c r="C6838">
        <v>3.2622813250782201E-3</v>
      </c>
      <c r="D6838">
        <v>2.8772135265171501</v>
      </c>
      <c r="E6838">
        <v>4.4764246354134202E-4</v>
      </c>
      <c r="F6838">
        <f>Tabla3[[#This Row],[Axial Force ]]/$M$12</f>
        <v>2.3259178899949675</v>
      </c>
      <c r="G6838">
        <f>Tabla3[[#This Row],[Axial Displacement ]]/$M$9</f>
        <v>3.3418036087654299E-2</v>
      </c>
      <c r="H6838">
        <f>IF(Tabla3[[#This Row],[Axial Displacement Command ]]=D6837,1,0)</f>
        <v>0</v>
      </c>
      <c r="I6838">
        <f>IF(AND(Tabla3[[#This Row],[cic]]=1,(AND(H6837=1,H6839=0))),1,0)</f>
        <v>0</v>
      </c>
      <c r="J6838">
        <f>Tabla3[[#This Row],[pas]]+J6837</f>
        <v>27</v>
      </c>
    </row>
    <row r="6839" spans="1:10" x14ac:dyDescent="0.25">
      <c r="A6839">
        <v>108.256149291992</v>
      </c>
      <c r="B6839">
        <v>2.8764868620783099</v>
      </c>
      <c r="C6839">
        <v>4.0633676690049504E-3</v>
      </c>
      <c r="D6839">
        <v>2.8805502224713599</v>
      </c>
      <c r="E6839">
        <v>-1.0849581713046101E-3</v>
      </c>
      <c r="F6839">
        <f>Tabla3[[#This Row],[Axial Force ]]/$M$12</f>
        <v>2.3280892320858495</v>
      </c>
      <c r="G6839">
        <f>Tabla3[[#This Row],[Axial Displacement ]]/$M$9</f>
        <v>3.3447521652073368E-2</v>
      </c>
      <c r="H6839">
        <f>IF(Tabla3[[#This Row],[Axial Displacement Command ]]=D6838,1,0)</f>
        <v>0</v>
      </c>
      <c r="I6839">
        <f>IF(AND(Tabla3[[#This Row],[cic]]=1,(AND(H6838=1,H6840=0))),1,0)</f>
        <v>0</v>
      </c>
      <c r="J6839">
        <f>Tabla3[[#This Row],[pas]]+J6838</f>
        <v>27</v>
      </c>
    </row>
    <row r="6840" spans="1:10" x14ac:dyDescent="0.25">
      <c r="A6840">
        <v>108.446701049805</v>
      </c>
      <c r="B6840">
        <v>2.8800452128052698</v>
      </c>
      <c r="C6840">
        <v>3.8414000300690501E-3</v>
      </c>
      <c r="D6840">
        <v>2.8838866855949199</v>
      </c>
      <c r="E6840">
        <v>-2.28401333401962E-4</v>
      </c>
      <c r="F6840">
        <f>Tabla3[[#This Row],[Axial Force ]]/$M$12</f>
        <v>2.3321871193506452</v>
      </c>
      <c r="G6840">
        <f>Tabla3[[#This Row],[Axial Displacement ]]/$M$9</f>
        <v>3.3488897823317092E-2</v>
      </c>
      <c r="H6840">
        <f>IF(Tabla3[[#This Row],[Axial Displacement Command ]]=D6839,1,0)</f>
        <v>0</v>
      </c>
      <c r="I6840">
        <f>IF(AND(Tabla3[[#This Row],[cic]]=1,(AND(H6839=1,H6841=0))),1,0)</f>
        <v>0</v>
      </c>
      <c r="J6840">
        <f>Tabla3[[#This Row],[pas]]+J6839</f>
        <v>27</v>
      </c>
    </row>
    <row r="6841" spans="1:10" x14ac:dyDescent="0.25">
      <c r="A6841">
        <v>109.07772064209</v>
      </c>
      <c r="B6841">
        <v>2.8830242808908202</v>
      </c>
      <c r="C6841">
        <v>4.1990278987214004E-3</v>
      </c>
      <c r="D6841">
        <v>2.8872231487184798</v>
      </c>
      <c r="E6841">
        <v>6.6629201000978399E-4</v>
      </c>
      <c r="F6841">
        <f>Tabla3[[#This Row],[Axial Force ]]/$M$12</f>
        <v>2.3457574331632256</v>
      </c>
      <c r="G6841">
        <f>Tabla3[[#This Row],[Axial Displacement ]]/$M$9</f>
        <v>3.3523538149893256E-2</v>
      </c>
      <c r="H6841">
        <f>IF(Tabla3[[#This Row],[Axial Displacement Command ]]=D6840,1,0)</f>
        <v>0</v>
      </c>
      <c r="I6841">
        <f>IF(AND(Tabla3[[#This Row],[cic]]=1,(AND(H6840=1,H6842=0))),1,0)</f>
        <v>0</v>
      </c>
      <c r="J6841">
        <f>Tabla3[[#This Row],[pas]]+J6840</f>
        <v>27</v>
      </c>
    </row>
    <row r="6842" spans="1:10" x14ac:dyDescent="0.25">
      <c r="A6842">
        <v>109.511528015137</v>
      </c>
      <c r="B6842">
        <v>2.88645038381219</v>
      </c>
      <c r="C6842">
        <v>4.1096209315583101E-3</v>
      </c>
      <c r="D6842">
        <v>2.8905598446726799</v>
      </c>
      <c r="E6842">
        <v>1.72343959548016E-3</v>
      </c>
      <c r="F6842">
        <f>Tabla3[[#This Row],[Axial Force ]]/$M$12</f>
        <v>2.3550866239814408</v>
      </c>
      <c r="G6842">
        <f>Tabla3[[#This Row],[Axial Displacement ]]/$M$9</f>
        <v>3.3563376555955697E-2</v>
      </c>
      <c r="H6842">
        <f>IF(Tabla3[[#This Row],[Axial Displacement Command ]]=D6841,1,0)</f>
        <v>0</v>
      </c>
      <c r="I6842">
        <f>IF(AND(Tabla3[[#This Row],[cic]]=1,(AND(H6841=1,H6843=0))),1,0)</f>
        <v>0</v>
      </c>
      <c r="J6842">
        <f>Tabla3[[#This Row],[pas]]+J6841</f>
        <v>27</v>
      </c>
    </row>
    <row r="6843" spans="1:10" x14ac:dyDescent="0.25">
      <c r="A6843">
        <v>109.590438842773</v>
      </c>
      <c r="B6843">
        <v>2.8898620512336501</v>
      </c>
      <c r="C6843">
        <v>4.0342806642002004E-3</v>
      </c>
      <c r="D6843">
        <v>2.8938963077962399</v>
      </c>
      <c r="E6843">
        <v>1.26820418699936E-3</v>
      </c>
      <c r="F6843">
        <f>Tabla3[[#This Row],[Axial Force ]]/$M$12</f>
        <v>2.3567836310273762</v>
      </c>
      <c r="G6843">
        <f>Tabla3[[#This Row],[Axial Displacement ]]/$M$9</f>
        <v>3.3603047107368028E-2</v>
      </c>
      <c r="H6843">
        <f>IF(Tabla3[[#This Row],[Axial Displacement Command ]]=D6842,1,0)</f>
        <v>0</v>
      </c>
      <c r="I6843">
        <f>IF(AND(Tabla3[[#This Row],[cic]]=1,(AND(H6842=1,H6844=0))),1,0)</f>
        <v>0</v>
      </c>
      <c r="J6843">
        <f>Tabla3[[#This Row],[pas]]+J6842</f>
        <v>27</v>
      </c>
    </row>
    <row r="6844" spans="1:10" x14ac:dyDescent="0.25">
      <c r="A6844">
        <v>110.056449890137</v>
      </c>
      <c r="B6844">
        <v>2.8941463679075201</v>
      </c>
      <c r="C6844">
        <v>3.0865669486956899E-3</v>
      </c>
      <c r="D6844">
        <v>2.8972330037504399</v>
      </c>
      <c r="E6844">
        <v>-3.4190230735475801E-4</v>
      </c>
      <c r="F6844">
        <f>Tabla3[[#This Row],[Axial Force ]]/$M$12</f>
        <v>2.3668053739814408</v>
      </c>
      <c r="G6844">
        <f>Tabla3[[#This Row],[Axial Displacement ]]/$M$9</f>
        <v>3.3652864743110696E-2</v>
      </c>
      <c r="H6844">
        <f>IF(Tabla3[[#This Row],[Axial Displacement Command ]]=D6843,1,0)</f>
        <v>0</v>
      </c>
      <c r="I6844">
        <f>IF(AND(Tabla3[[#This Row],[cic]]=1,(AND(H6843=1,H6845=0))),1,0)</f>
        <v>0</v>
      </c>
      <c r="J6844">
        <f>Tabla3[[#This Row],[pas]]+J6843</f>
        <v>27</v>
      </c>
    </row>
    <row r="6845" spans="1:10" x14ac:dyDescent="0.25">
      <c r="A6845">
        <v>110.006507873535</v>
      </c>
      <c r="B6845">
        <v>2.8987312689423601</v>
      </c>
      <c r="C6845">
        <v>1.8384456552667E-3</v>
      </c>
      <c r="D6845">
        <v>2.9005696997046502</v>
      </c>
      <c r="E6845">
        <v>-1.229740519193E-3</v>
      </c>
      <c r="F6845">
        <f>Tabla3[[#This Row],[Axial Force ]]/$M$12</f>
        <v>2.3657313521190324</v>
      </c>
      <c r="G6845">
        <f>Tabla3[[#This Row],[Axial Displacement ]]/$M$9</f>
        <v>3.3706177545841397E-2</v>
      </c>
      <c r="H6845">
        <f>IF(Tabla3[[#This Row],[Axial Displacement Command ]]=D6844,1,0)</f>
        <v>0</v>
      </c>
      <c r="I6845">
        <f>IF(AND(Tabla3[[#This Row],[cic]]=1,(AND(H6844=1,H6846=0))),1,0)</f>
        <v>0</v>
      </c>
      <c r="J6845">
        <f>Tabla3[[#This Row],[pas]]+J6844</f>
        <v>27</v>
      </c>
    </row>
    <row r="6846" spans="1:10" x14ac:dyDescent="0.25">
      <c r="A6846">
        <v>110.64182281494099</v>
      </c>
      <c r="B6846">
        <v>2.9017925262451199</v>
      </c>
      <c r="C6846">
        <v>2.1135806491656699E-3</v>
      </c>
      <c r="D6846">
        <v>2.9039061628282101</v>
      </c>
      <c r="E6846">
        <v>-4.9323745088258896E-4</v>
      </c>
      <c r="F6846">
        <f>Tabla3[[#This Row],[Axial Force ]]/$M$12</f>
        <v>2.3793940390309891</v>
      </c>
      <c r="G6846">
        <f>Tabla3[[#This Row],[Axial Displacement ]]/$M$9</f>
        <v>3.3741773560989764E-2</v>
      </c>
      <c r="H6846">
        <f>IF(Tabla3[[#This Row],[Axial Displacement Command ]]=D6845,1,0)</f>
        <v>0</v>
      </c>
      <c r="I6846">
        <f>IF(AND(Tabla3[[#This Row],[cic]]=1,(AND(H6845=1,H6847=0))),1,0)</f>
        <v>0</v>
      </c>
      <c r="J6846">
        <f>Tabla3[[#This Row],[pas]]+J6845</f>
        <v>27</v>
      </c>
    </row>
    <row r="6847" spans="1:10" x14ac:dyDescent="0.25">
      <c r="A6847">
        <v>111.075630187988</v>
      </c>
      <c r="B6847">
        <v>2.9049860313534701</v>
      </c>
      <c r="C6847">
        <v>2.2566318875760802E-3</v>
      </c>
      <c r="D6847">
        <v>2.9072428587824102</v>
      </c>
      <c r="E6847">
        <v>-1.11109777378715E-4</v>
      </c>
      <c r="F6847">
        <f>Tabla3[[#This Row],[Axial Force ]]/$M$12</f>
        <v>2.3887232298492043</v>
      </c>
      <c r="G6847">
        <f>Tabla3[[#This Row],[Axial Displacement ]]/$M$9</f>
        <v>3.3778907341319421E-2</v>
      </c>
      <c r="H6847">
        <f>IF(Tabla3[[#This Row],[Axial Displacement Command ]]=D6846,1,0)</f>
        <v>0</v>
      </c>
      <c r="I6847">
        <f>IF(AND(Tabla3[[#This Row],[cic]]=1,(AND(H6846=1,H6848=0))),1,0)</f>
        <v>0</v>
      </c>
      <c r="J6847">
        <f>Tabla3[[#This Row],[pas]]+J6846</f>
        <v>27</v>
      </c>
    </row>
    <row r="6848" spans="1:10" x14ac:dyDescent="0.25">
      <c r="A6848">
        <v>110.94988250732401</v>
      </c>
      <c r="B6848">
        <v>2.90851597674191</v>
      </c>
      <c r="C6848">
        <v>2.06351273845939E-3</v>
      </c>
      <c r="D6848">
        <v>2.9105795547366098</v>
      </c>
      <c r="E6848">
        <v>4.0259234879158601E-4</v>
      </c>
      <c r="F6848">
        <f>Tabla3[[#This Row],[Axial Force ]]/$M$12</f>
        <v>2.3860189786521291</v>
      </c>
      <c r="G6848">
        <f>Tabla3[[#This Row],[Axial Displacement ]]/$M$9</f>
        <v>3.3819953217929188E-2</v>
      </c>
      <c r="H6848">
        <f>IF(Tabla3[[#This Row],[Axial Displacement Command ]]=D6847,1,0)</f>
        <v>0</v>
      </c>
      <c r="I6848">
        <f>IF(AND(Tabla3[[#This Row],[cic]]=1,(AND(H6847=1,H6849=0))),1,0)</f>
        <v>0</v>
      </c>
      <c r="J6848">
        <f>Tabla3[[#This Row],[pas]]+J6847</f>
        <v>27</v>
      </c>
    </row>
    <row r="6849" spans="1:10" x14ac:dyDescent="0.25">
      <c r="A6849">
        <v>111.647468566895</v>
      </c>
      <c r="B6849">
        <v>2.9124212451279199</v>
      </c>
      <c r="C6849">
        <v>1.4946460851206201E-3</v>
      </c>
      <c r="D6849">
        <v>2.9139157850295301</v>
      </c>
      <c r="E6849">
        <v>1.39571923796211E-4</v>
      </c>
      <c r="F6849">
        <f>Tabla3[[#This Row],[Axial Force ]]/$M$12</f>
        <v>2.4010208293955912</v>
      </c>
      <c r="G6849">
        <f>Tabla3[[#This Row],[Axial Displacement ]]/$M$9</f>
        <v>3.3865363315440926E-2</v>
      </c>
      <c r="H6849">
        <f>IF(Tabla3[[#This Row],[Axial Displacement Command ]]=D6848,1,0)</f>
        <v>0</v>
      </c>
      <c r="I6849">
        <f>IF(AND(Tabla3[[#This Row],[cic]]=1,(AND(H6848=1,H6850=0))),1,0)</f>
        <v>0</v>
      </c>
      <c r="J6849">
        <f>Tabla3[[#This Row],[pas]]+J6848</f>
        <v>27</v>
      </c>
    </row>
    <row r="6850" spans="1:10" x14ac:dyDescent="0.25">
      <c r="A6850">
        <v>111.81288909912099</v>
      </c>
      <c r="B6850">
        <v>2.91562546044588</v>
      </c>
      <c r="C6850">
        <v>1.62696835559473E-3</v>
      </c>
      <c r="D6850">
        <v>2.9172524809837301</v>
      </c>
      <c r="E6850">
        <v>1.8596007578253201E-4</v>
      </c>
      <c r="F6850">
        <f>Tabla3[[#This Row],[Axial Force ]]/$M$12</f>
        <v>2.4045782601961503</v>
      </c>
      <c r="G6850">
        <f>Tabla3[[#This Row],[Axial Displacement ]]/$M$9</f>
        <v>3.3902621633091629E-2</v>
      </c>
      <c r="H6850">
        <f>IF(Tabla3[[#This Row],[Axial Displacement Command ]]=D6849,1,0)</f>
        <v>0</v>
      </c>
      <c r="I6850">
        <f>IF(AND(Tabla3[[#This Row],[cic]]=1,(AND(H6849=1,H6851=0))),1,0)</f>
        <v>0</v>
      </c>
      <c r="J6850">
        <f>Tabla3[[#This Row],[pas]]+J6849</f>
        <v>27</v>
      </c>
    </row>
    <row r="6851" spans="1:10" x14ac:dyDescent="0.25">
      <c r="A6851">
        <v>112.190460205078</v>
      </c>
      <c r="B6851">
        <v>2.9192089568823598</v>
      </c>
      <c r="C6851">
        <v>1.3802051626044E-3</v>
      </c>
      <c r="D6851">
        <v>2.92058917693794</v>
      </c>
      <c r="E6851">
        <v>8.06600155556225E-4</v>
      </c>
      <c r="F6851">
        <f>Tabla3[[#This Row],[Axial Force ]]/$M$12</f>
        <v>2.4126980689264084</v>
      </c>
      <c r="G6851">
        <f>Tabla3[[#This Row],[Axial Displacement ]]/$M$9</f>
        <v>3.3944290196306508E-2</v>
      </c>
      <c r="H6851">
        <f>IF(Tabla3[[#This Row],[Axial Displacement Command ]]=D6850,1,0)</f>
        <v>0</v>
      </c>
      <c r="I6851">
        <f>IF(AND(Tabla3[[#This Row],[cic]]=1,(AND(H6850=1,H6852=0))),1,0)</f>
        <v>0</v>
      </c>
      <c r="J6851">
        <f>Tabla3[[#This Row],[pas]]+J6850</f>
        <v>27</v>
      </c>
    </row>
    <row r="6852" spans="1:10" x14ac:dyDescent="0.25">
      <c r="A6852">
        <v>112.57120513916</v>
      </c>
      <c r="B6852">
        <v>2.9227030463516699</v>
      </c>
      <c r="C6852">
        <v>1.2226104217916099E-3</v>
      </c>
      <c r="D6852">
        <v>2.9239256400614999</v>
      </c>
      <c r="E6852">
        <v>-3.5535848041945401E-4</v>
      </c>
      <c r="F6852">
        <f>Tabla3[[#This Row],[Axial Force ]]/$M$12</f>
        <v>2.4208861320249464</v>
      </c>
      <c r="G6852">
        <f>Tabla3[[#This Row],[Axial Displacement ]]/$M$9</f>
        <v>3.3984919143624066E-2</v>
      </c>
      <c r="H6852">
        <f>IF(Tabla3[[#This Row],[Axial Displacement Command ]]=D6851,1,0)</f>
        <v>0</v>
      </c>
      <c r="I6852">
        <f>IF(AND(Tabla3[[#This Row],[cic]]=1,(AND(H6851=1,H6853=0))),1,0)</f>
        <v>0</v>
      </c>
      <c r="J6852">
        <f>Tabla3[[#This Row],[pas]]+J6851</f>
        <v>27</v>
      </c>
    </row>
    <row r="6853" spans="1:10" x14ac:dyDescent="0.25">
      <c r="A6853">
        <v>113.01031494140599</v>
      </c>
      <c r="B6853">
        <v>2.9253780376166101</v>
      </c>
      <c r="C6853">
        <v>1.8842220015358199E-3</v>
      </c>
      <c r="D6853">
        <v>2.9272623360157</v>
      </c>
      <c r="E6853">
        <v>-2.4355294954148099E-3</v>
      </c>
      <c r="F6853">
        <f>Tabla3[[#This Row],[Axial Force ]]/$M$12</f>
        <v>2.4303293535786237</v>
      </c>
      <c r="G6853">
        <f>Tabla3[[#This Row],[Axial Displacement ]]/$M$9</f>
        <v>3.4016023693216393E-2</v>
      </c>
      <c r="H6853">
        <f>IF(Tabla3[[#This Row],[Axial Displacement Command ]]=D6852,1,0)</f>
        <v>0</v>
      </c>
      <c r="I6853">
        <f>IF(AND(Tabla3[[#This Row],[cic]]=1,(AND(H6852=1,H6854=0))),1,0)</f>
        <v>0</v>
      </c>
      <c r="J6853">
        <f>Tabla3[[#This Row],[pas]]+J6852</f>
        <v>27</v>
      </c>
    </row>
    <row r="6854" spans="1:10" x14ac:dyDescent="0.25">
      <c r="A6854">
        <v>113.389404296875</v>
      </c>
      <c r="B6854">
        <v>2.92895431630313</v>
      </c>
      <c r="C6854">
        <v>1.6446113022539101E-3</v>
      </c>
      <c r="D6854">
        <v>2.9305990319699</v>
      </c>
      <c r="E6854">
        <v>-2.4118264718708799E-4</v>
      </c>
      <c r="F6854">
        <f>Tabla3[[#This Row],[Axial Force ]]/$M$12</f>
        <v>2.4384818128360215</v>
      </c>
      <c r="G6854">
        <f>Tabla3[[#This Row],[Axial Displacement ]]/$M$9</f>
        <v>3.4057608329106162E-2</v>
      </c>
      <c r="H6854">
        <f>IF(Tabla3[[#This Row],[Axial Displacement Command ]]=D6853,1,0)</f>
        <v>0</v>
      </c>
      <c r="I6854">
        <f>IF(AND(Tabla3[[#This Row],[cic]]=1,(AND(H6853=1,H6855=0))),1,0)</f>
        <v>0</v>
      </c>
      <c r="J6854">
        <f>Tabla3[[#This Row],[pas]]+J6853</f>
        <v>27</v>
      </c>
    </row>
    <row r="6855" spans="1:10" x14ac:dyDescent="0.25">
      <c r="A6855">
        <v>113.892059326172</v>
      </c>
      <c r="B6855">
        <v>2.9318905435502498</v>
      </c>
      <c r="C6855">
        <v>2.04491607291857E-3</v>
      </c>
      <c r="D6855">
        <v>2.93393549509346</v>
      </c>
      <c r="E6855">
        <v>-5.8743643194247895E-4</v>
      </c>
      <c r="F6855">
        <f>Tabla3[[#This Row],[Axial Force ]]/$M$12</f>
        <v>2.4492915984123012</v>
      </c>
      <c r="G6855">
        <f>Tabla3[[#This Row],[Axial Displacement ]]/$M$9</f>
        <v>3.4091750506398254E-2</v>
      </c>
      <c r="H6855">
        <f>IF(Tabla3[[#This Row],[Axial Displacement Command ]]=D6854,1,0)</f>
        <v>0</v>
      </c>
      <c r="I6855">
        <f>IF(AND(Tabla3[[#This Row],[cic]]=1,(AND(H6854=1,H6856=0))),1,0)</f>
        <v>0</v>
      </c>
      <c r="J6855">
        <f>Tabla3[[#This Row],[pas]]+J6854</f>
        <v>27</v>
      </c>
    </row>
    <row r="6856" spans="1:10" x14ac:dyDescent="0.25">
      <c r="A6856">
        <v>114.204307556152</v>
      </c>
      <c r="B6856">
        <v>2.93552759103477</v>
      </c>
      <c r="C6856">
        <v>1.7445087223677499E-3</v>
      </c>
      <c r="D6856">
        <v>2.9372719582170199</v>
      </c>
      <c r="E6856">
        <v>1.5178254670900101E-3</v>
      </c>
      <c r="F6856">
        <f>Tabla3[[#This Row],[Axial Force ]]/$M$12</f>
        <v>2.4560066141107959</v>
      </c>
      <c r="G6856">
        <f>Tabla3[[#This Row],[Axial Displacement ]]/$M$9</f>
        <v>3.4134041756218259E-2</v>
      </c>
      <c r="H6856">
        <f>IF(Tabla3[[#This Row],[Axial Displacement Command ]]=D6855,1,0)</f>
        <v>0</v>
      </c>
      <c r="I6856">
        <f>IF(AND(Tabla3[[#This Row],[cic]]=1,(AND(H6855=1,H6857=0))),1,0)</f>
        <v>0</v>
      </c>
      <c r="J6856">
        <f>Tabla3[[#This Row],[pas]]+J6855</f>
        <v>27</v>
      </c>
    </row>
    <row r="6857" spans="1:10" x14ac:dyDescent="0.25">
      <c r="A6857">
        <v>113.92178344726599</v>
      </c>
      <c r="B6857">
        <v>2.9394470620900401</v>
      </c>
      <c r="C6857">
        <v>1.1615753692240101E-3</v>
      </c>
      <c r="D6857">
        <v>2.9406086541712302</v>
      </c>
      <c r="E6857">
        <v>1.17443462954725E-4</v>
      </c>
      <c r="F6857">
        <f>Tabla3[[#This Row],[Axial Force ]]/$M$12</f>
        <v>2.4499308268229245</v>
      </c>
      <c r="G6857">
        <f>Tabla3[[#This Row],[Axial Displacement ]]/$M$9</f>
        <v>3.4179617001046977E-2</v>
      </c>
      <c r="H6857">
        <f>IF(Tabla3[[#This Row],[Axial Displacement Command ]]=D6856,1,0)</f>
        <v>0</v>
      </c>
      <c r="I6857">
        <f>IF(AND(Tabla3[[#This Row],[cic]]=1,(AND(H6856=1,H6858=0))),1,0)</f>
        <v>0</v>
      </c>
      <c r="J6857">
        <f>Tabla3[[#This Row],[pas]]+J6856</f>
        <v>27</v>
      </c>
    </row>
    <row r="6858" spans="1:10" x14ac:dyDescent="0.25">
      <c r="A6858">
        <v>114.855911254883</v>
      </c>
      <c r="B6858">
        <v>2.9419504571706101</v>
      </c>
      <c r="C6858">
        <v>1.9946098746004299E-3</v>
      </c>
      <c r="D6858">
        <v>2.9439451172947901</v>
      </c>
      <c r="E6858">
        <v>1.02807632629265E-3</v>
      </c>
      <c r="F6858">
        <f>Tabla3[[#This Row],[Axial Force ]]/$M$12</f>
        <v>2.470019596879204</v>
      </c>
      <c r="G6858">
        <f>Tabla3[[#This Row],[Axial Displacement ]]/$M$9</f>
        <v>3.4208726246169885E-2</v>
      </c>
      <c r="H6858">
        <f>IF(Tabla3[[#This Row],[Axial Displacement Command ]]=D6857,1,0)</f>
        <v>0</v>
      </c>
      <c r="I6858">
        <f>IF(AND(Tabla3[[#This Row],[cic]]=1,(AND(H6857=1,H6859=0))),1,0)</f>
        <v>0</v>
      </c>
      <c r="J6858">
        <f>Tabla3[[#This Row],[pas]]+J6857</f>
        <v>27</v>
      </c>
    </row>
    <row r="6859" spans="1:10" x14ac:dyDescent="0.25">
      <c r="A6859">
        <v>114.728996276855</v>
      </c>
      <c r="B6859">
        <v>2.9460489749908398</v>
      </c>
      <c r="C6859">
        <v>1.2328624734436701E-3</v>
      </c>
      <c r="D6859">
        <v>2.9472818132489902</v>
      </c>
      <c r="E6859">
        <v>6.9545245651170295E-4</v>
      </c>
      <c r="F6859">
        <f>Tabla3[[#This Row],[Axial Force ]]/$M$12</f>
        <v>2.4672902425130108</v>
      </c>
      <c r="G6859">
        <f>Tabla3[[#This Row],[Axial Displacement ]]/$M$9</f>
        <v>3.4256383430126047E-2</v>
      </c>
      <c r="H6859">
        <f>IF(Tabla3[[#This Row],[Axial Displacement Command ]]=D6858,1,0)</f>
        <v>0</v>
      </c>
      <c r="I6859">
        <f>IF(AND(Tabla3[[#This Row],[cic]]=1,(AND(H6858=1,H6860=0))),1,0)</f>
        <v>0</v>
      </c>
      <c r="J6859">
        <f>Tabla3[[#This Row],[pas]]+J6858</f>
        <v>27</v>
      </c>
    </row>
    <row r="6860" spans="1:10" x14ac:dyDescent="0.25">
      <c r="A6860">
        <v>114.712394714355</v>
      </c>
      <c r="B6860">
        <v>2.9484988190233699</v>
      </c>
      <c r="C6860">
        <v>2.11977953767928E-3</v>
      </c>
      <c r="D6860">
        <v>2.9506185092032</v>
      </c>
      <c r="E6860">
        <v>-1.2722664450848201E-3</v>
      </c>
      <c r="F6860">
        <f>Tabla3[[#This Row],[Axial Force ]]/$M$12</f>
        <v>2.4669332196635483</v>
      </c>
      <c r="G6860">
        <f>Tabla3[[#This Row],[Axial Displacement ]]/$M$9</f>
        <v>3.4284869988643836E-2</v>
      </c>
      <c r="H6860">
        <f>IF(Tabla3[[#This Row],[Axial Displacement Command ]]=D6859,1,0)</f>
        <v>0</v>
      </c>
      <c r="I6860">
        <f>IF(AND(Tabla3[[#This Row],[cic]]=1,(AND(H6859=1,H6861=0))),1,0)</f>
        <v>0</v>
      </c>
      <c r="J6860">
        <f>Tabla3[[#This Row],[pas]]+J6859</f>
        <v>27</v>
      </c>
    </row>
    <row r="6861" spans="1:10" x14ac:dyDescent="0.25">
      <c r="A6861">
        <v>115.72477722168</v>
      </c>
      <c r="B6861">
        <v>2.9519533272832601</v>
      </c>
      <c r="C6861">
        <v>2.0015240806969801E-3</v>
      </c>
      <c r="D6861">
        <v>2.95395497232676</v>
      </c>
      <c r="E6861" s="2">
        <v>-7.56054774342374E-5</v>
      </c>
      <c r="F6861">
        <f>Tabla3[[#This Row],[Axial Force ]]/$M$12</f>
        <v>2.4887048864877421</v>
      </c>
      <c r="G6861">
        <f>Tabla3[[#This Row],[Axial Displacement ]]/$M$9</f>
        <v>3.4325038689340233E-2</v>
      </c>
      <c r="H6861">
        <f>IF(Tabla3[[#This Row],[Axial Displacement Command ]]=D6860,1,0)</f>
        <v>0</v>
      </c>
      <c r="I6861">
        <f>IF(AND(Tabla3[[#This Row],[cic]]=1,(AND(H6860=1,H6862=0))),1,0)</f>
        <v>0</v>
      </c>
      <c r="J6861">
        <f>Tabla3[[#This Row],[pas]]+J6860</f>
        <v>27</v>
      </c>
    </row>
    <row r="6862" spans="1:10" x14ac:dyDescent="0.25">
      <c r="A6862">
        <v>115.929573059082</v>
      </c>
      <c r="B6862">
        <v>2.9551649931818198</v>
      </c>
      <c r="C6862">
        <v>2.1266937437758298E-3</v>
      </c>
      <c r="D6862">
        <v>2.95729166828096</v>
      </c>
      <c r="E6862">
        <v>-5.1057764949291595E-4</v>
      </c>
      <c r="F6862">
        <f>Tabla3[[#This Row],[Axial Force ]]/$M$12</f>
        <v>2.4931090980447741</v>
      </c>
      <c r="G6862">
        <f>Tabla3[[#This Row],[Axial Displacement ]]/$M$9</f>
        <v>3.436238364164907E-2</v>
      </c>
      <c r="H6862">
        <f>IF(Tabla3[[#This Row],[Axial Displacement Command ]]=D6861,1,0)</f>
        <v>0</v>
      </c>
      <c r="I6862">
        <f>IF(AND(Tabla3[[#This Row],[cic]]=1,(AND(H6861=1,H6863=0))),1,0)</f>
        <v>0</v>
      </c>
      <c r="J6862">
        <f>Tabla3[[#This Row],[pas]]+J6861</f>
        <v>27</v>
      </c>
    </row>
    <row r="6863" spans="1:10" x14ac:dyDescent="0.25">
      <c r="A6863">
        <v>115.84287261962901</v>
      </c>
      <c r="B6863">
        <v>2.9588628094643399</v>
      </c>
      <c r="C6863">
        <v>1.76548962826928E-3</v>
      </c>
      <c r="D6863">
        <v>2.9606283642351601</v>
      </c>
      <c r="E6863">
        <v>-5.6949147619889096E-4</v>
      </c>
      <c r="F6863">
        <f>Tabla3[[#This Row],[Axial Force ]]/$M$12</f>
        <v>2.4912445724651398</v>
      </c>
      <c r="G6863">
        <f>Tabla3[[#This Row],[Axial Displacement ]]/$M$9</f>
        <v>3.4405381505399298E-2</v>
      </c>
      <c r="H6863">
        <f>IF(Tabla3[[#This Row],[Axial Displacement Command ]]=D6862,1,0)</f>
        <v>0</v>
      </c>
      <c r="I6863">
        <f>IF(AND(Tabla3[[#This Row],[cic]]=1,(AND(H6862=1,H6864=0))),1,0)</f>
        <v>0</v>
      </c>
      <c r="J6863">
        <f>Tabla3[[#This Row],[pas]]+J6862</f>
        <v>27</v>
      </c>
    </row>
    <row r="6864" spans="1:10" x14ac:dyDescent="0.25">
      <c r="A6864">
        <v>116.46417236328099</v>
      </c>
      <c r="B6864">
        <v>2.96197063289583</v>
      </c>
      <c r="C6864">
        <v>1.9941330720030198E-3</v>
      </c>
      <c r="D6864">
        <v>2.9639645945280799</v>
      </c>
      <c r="E6864">
        <v>-1.25340284284903E-3</v>
      </c>
      <c r="F6864">
        <f>Tabla3[[#This Row],[Axial Force ]]/$M$12</f>
        <v>2.5046058572748602</v>
      </c>
      <c r="G6864">
        <f>Tabla3[[#This Row],[Axial Displacement ]]/$M$9</f>
        <v>3.4441518987160816E-2</v>
      </c>
      <c r="H6864">
        <f>IF(Tabla3[[#This Row],[Axial Displacement Command ]]=D6863,1,0)</f>
        <v>0</v>
      </c>
      <c r="I6864">
        <f>IF(AND(Tabla3[[#This Row],[cic]]=1,(AND(H6863=1,H6865=0))),1,0)</f>
        <v>0</v>
      </c>
      <c r="J6864">
        <f>Tabla3[[#This Row],[pas]]+J6863</f>
        <v>27</v>
      </c>
    </row>
    <row r="6865" spans="1:10" x14ac:dyDescent="0.25">
      <c r="A6865">
        <v>116.60873413085901</v>
      </c>
      <c r="B6865">
        <v>2.9657005798071601</v>
      </c>
      <c r="C6865">
        <v>1.60074239374808E-3</v>
      </c>
      <c r="D6865">
        <v>2.96730129048228</v>
      </c>
      <c r="E6865" s="2">
        <v>-7.1132753021174695E-5</v>
      </c>
      <c r="F6865">
        <f>Tabla3[[#This Row],[Axial Force ]]/$M$12</f>
        <v>2.5077147124915915</v>
      </c>
      <c r="G6865">
        <f>Tabla3[[#This Row],[Axial Displacement ]]/$M$9</f>
        <v>3.4484890462873952E-2</v>
      </c>
      <c r="H6865">
        <f>IF(Tabla3[[#This Row],[Axial Displacement Command ]]=D6864,1,0)</f>
        <v>0</v>
      </c>
      <c r="I6865">
        <f>IF(AND(Tabla3[[#This Row],[cic]]=1,(AND(H6864=1,H6866=0))),1,0)</f>
        <v>0</v>
      </c>
      <c r="J6865">
        <f>Tabla3[[#This Row],[pas]]+J6864</f>
        <v>27</v>
      </c>
    </row>
    <row r="6866" spans="1:10" x14ac:dyDescent="0.25">
      <c r="A6866">
        <v>117.222457885742</v>
      </c>
      <c r="B6866">
        <v>2.9691946692764799</v>
      </c>
      <c r="C6866">
        <v>1.4433860542339999E-3</v>
      </c>
      <c r="D6866">
        <v>2.9706379864364898</v>
      </c>
      <c r="E6866">
        <v>-5.3037479119666397E-4</v>
      </c>
      <c r="F6866">
        <f>Tabla3[[#This Row],[Axial Force ]]/$M$12</f>
        <v>2.520913072811656</v>
      </c>
      <c r="G6866">
        <f>Tabla3[[#This Row],[Axial Displacement ]]/$M$9</f>
        <v>3.4525519410191628E-2</v>
      </c>
      <c r="H6866">
        <f>IF(Tabla3[[#This Row],[Axial Displacement Command ]]=D6865,1,0)</f>
        <v>0</v>
      </c>
      <c r="I6866">
        <f>IF(AND(Tabla3[[#This Row],[cic]]=1,(AND(H6865=1,H6867=0))),1,0)</f>
        <v>0</v>
      </c>
      <c r="J6866">
        <f>Tabla3[[#This Row],[pas]]+J6865</f>
        <v>27</v>
      </c>
    </row>
    <row r="6867" spans="1:10" x14ac:dyDescent="0.25">
      <c r="A6867">
        <v>117.34156036377</v>
      </c>
      <c r="B6867">
        <v>2.97234882600605</v>
      </c>
      <c r="C6867">
        <v>1.62553783411568E-3</v>
      </c>
      <c r="D6867">
        <v>2.9739744495600502</v>
      </c>
      <c r="E6867">
        <v>-9.2003540430596299E-4</v>
      </c>
      <c r="F6867">
        <f>Tabla3[[#This Row],[Axial Force ]]/$M$12</f>
        <v>2.5234744164251612</v>
      </c>
      <c r="G6867">
        <f>Tabla3[[#This Row],[Axial Displacement ]]/$M$9</f>
        <v>3.4562195651233141E-2</v>
      </c>
      <c r="H6867">
        <f>IF(Tabla3[[#This Row],[Axial Displacement Command ]]=D6866,1,0)</f>
        <v>0</v>
      </c>
      <c r="I6867">
        <f>IF(AND(Tabla3[[#This Row],[cic]]=1,(AND(H6866=1,H6868=0))),1,0)</f>
        <v>0</v>
      </c>
      <c r="J6867">
        <f>Tabla3[[#This Row],[pas]]+J6866</f>
        <v>27</v>
      </c>
    </row>
    <row r="6868" spans="1:10" x14ac:dyDescent="0.25">
      <c r="A6868">
        <v>117.610313415527</v>
      </c>
      <c r="B6868">
        <v>2.9760145116597401</v>
      </c>
      <c r="C6868">
        <v>1.29652028135752E-3</v>
      </c>
      <c r="D6868">
        <v>2.9773111455142498</v>
      </c>
      <c r="E6868">
        <v>-1.8901195062426301E-3</v>
      </c>
      <c r="F6868">
        <f>Tabla3[[#This Row],[Axial Force ]]/$M$12</f>
        <v>2.5292540519468174</v>
      </c>
      <c r="G6868">
        <f>Tabla3[[#This Row],[Axial Displacement ]]/$M$9</f>
        <v>3.460481990302023E-2</v>
      </c>
      <c r="H6868">
        <f>IF(Tabla3[[#This Row],[Axial Displacement Command ]]=D6867,1,0)</f>
        <v>0</v>
      </c>
      <c r="I6868">
        <f>IF(AND(Tabla3[[#This Row],[cic]]=1,(AND(H6867=1,H6869=0))),1,0)</f>
        <v>0</v>
      </c>
      <c r="J6868">
        <f>Tabla3[[#This Row],[pas]]+J6867</f>
        <v>27</v>
      </c>
    </row>
    <row r="6869" spans="1:10" x14ac:dyDescent="0.25">
      <c r="A6869">
        <v>117.925735473633</v>
      </c>
      <c r="B6869">
        <v>2.9794978909194501</v>
      </c>
      <c r="C6869">
        <v>1.1498927960928999E-3</v>
      </c>
      <c r="D6869">
        <v>2.9806478414684499</v>
      </c>
      <c r="E6869">
        <v>-3.5303446566104001E-4</v>
      </c>
      <c r="F6869">
        <f>Tabla3[[#This Row],[Axial Force ]]/$M$12</f>
        <v>2.536037322013613</v>
      </c>
      <c r="G6869">
        <f>Tabla3[[#This Row],[Axial Displacement ]]/$M$9</f>
        <v>3.4645324313016861E-2</v>
      </c>
      <c r="H6869">
        <f>IF(Tabla3[[#This Row],[Axial Displacement Command ]]=D6868,1,0)</f>
        <v>0</v>
      </c>
      <c r="I6869">
        <f>IF(AND(Tabla3[[#This Row],[cic]]=1,(AND(H6868=1,H6870=0))),1,0)</f>
        <v>0</v>
      </c>
      <c r="J6869">
        <f>Tabla3[[#This Row],[pas]]+J6868</f>
        <v>27</v>
      </c>
    </row>
    <row r="6870" spans="1:10" x14ac:dyDescent="0.25">
      <c r="A6870">
        <v>118.14810180664099</v>
      </c>
      <c r="B6870">
        <v>2.98245181329548</v>
      </c>
      <c r="C6870">
        <v>1.5323162187996799E-3</v>
      </c>
      <c r="D6870">
        <v>2.9839843045920098</v>
      </c>
      <c r="E6870">
        <v>3.7831080135220001E-4</v>
      </c>
      <c r="F6870">
        <f>Tabla3[[#This Row],[Axial Force ]]/$M$12</f>
        <v>2.540819393691204</v>
      </c>
      <c r="G6870">
        <f>Tabla3[[#This Row],[Axial Displacement ]]/$M$9</f>
        <v>3.4679672247621862E-2</v>
      </c>
      <c r="H6870">
        <f>IF(Tabla3[[#This Row],[Axial Displacement Command ]]=D6869,1,0)</f>
        <v>0</v>
      </c>
      <c r="I6870">
        <f>IF(AND(Tabla3[[#This Row],[cic]]=1,(AND(H6869=1,H6871=0))),1,0)</f>
        <v>0</v>
      </c>
      <c r="J6870">
        <f>Tabla3[[#This Row],[pas]]+J6869</f>
        <v>27</v>
      </c>
    </row>
    <row r="6871" spans="1:10" x14ac:dyDescent="0.25">
      <c r="A6871">
        <v>118.514297485352</v>
      </c>
      <c r="B6871">
        <v>2.9861391521990299</v>
      </c>
      <c r="C6871">
        <v>1.18184084385575E-3</v>
      </c>
      <c r="D6871">
        <v>2.9873210005462201</v>
      </c>
      <c r="E6871">
        <v>1.0387584552518101E-3</v>
      </c>
      <c r="F6871">
        <f>Tabla3[[#This Row],[Axial Force ]]/$M$12</f>
        <v>2.5486945695774623</v>
      </c>
      <c r="G6871">
        <f>Tabla3[[#This Row],[Axial Displacement ]]/$M$9</f>
        <v>3.4722548281384068E-2</v>
      </c>
      <c r="H6871">
        <f>IF(Tabla3[[#This Row],[Axial Displacement Command ]]=D6870,1,0)</f>
        <v>0</v>
      </c>
      <c r="I6871">
        <f>IF(AND(Tabla3[[#This Row],[cic]]=1,(AND(H6870=1,H6872=0))),1,0)</f>
        <v>0</v>
      </c>
      <c r="J6871">
        <f>Tabla3[[#This Row],[pas]]+J6870</f>
        <v>27</v>
      </c>
    </row>
    <row r="6872" spans="1:10" x14ac:dyDescent="0.25">
      <c r="A6872">
        <v>118.974906921387</v>
      </c>
      <c r="B6872">
        <v>2.98909656703472</v>
      </c>
      <c r="C6872">
        <v>1.56092642100703E-3</v>
      </c>
      <c r="D6872">
        <v>2.99065746366978</v>
      </c>
      <c r="E6872">
        <v>-7.2008896268016499E-4</v>
      </c>
      <c r="F6872">
        <f>Tabla3[[#This Row],[Axial Force ]]/$M$12</f>
        <v>2.5586001488470322</v>
      </c>
      <c r="G6872">
        <f>Tabla3[[#This Row],[Axial Displacement ]]/$M$9</f>
        <v>3.4756936825985116E-2</v>
      </c>
      <c r="H6872">
        <f>IF(Tabla3[[#This Row],[Axial Displacement Command ]]=D6871,1,0)</f>
        <v>0</v>
      </c>
      <c r="I6872">
        <f>IF(AND(Tabla3[[#This Row],[cic]]=1,(AND(H6871=1,H6873=0))),1,0)</f>
        <v>0</v>
      </c>
      <c r="J6872">
        <f>Tabla3[[#This Row],[pas]]+J6871</f>
        <v>27</v>
      </c>
    </row>
    <row r="6873" spans="1:10" x14ac:dyDescent="0.25">
      <c r="A6873">
        <v>119.004272460938</v>
      </c>
      <c r="B6873">
        <v>2.99177528358996</v>
      </c>
      <c r="C6873">
        <v>2.2187232389114801E-3</v>
      </c>
      <c r="D6873">
        <v>2.99399392679334</v>
      </c>
      <c r="E6873" s="2">
        <v>1.6671213742824899E-5</v>
      </c>
      <c r="F6873">
        <f>Tabla3[[#This Row],[Axial Force ]]/$M$12</f>
        <v>2.5592316658266236</v>
      </c>
      <c r="G6873">
        <f>Tabla3[[#This Row],[Axial Displacement ]]/$M$9</f>
        <v>3.4788084692906514E-2</v>
      </c>
      <c r="H6873">
        <f>IF(Tabla3[[#This Row],[Axial Displacement Command ]]=D6872,1,0)</f>
        <v>0</v>
      </c>
      <c r="I6873">
        <f>IF(AND(Tabla3[[#This Row],[cic]]=1,(AND(H6872=1,H6874=0))),1,0)</f>
        <v>0</v>
      </c>
      <c r="J6873">
        <f>Tabla3[[#This Row],[pas]]+J6872</f>
        <v>27</v>
      </c>
    </row>
    <row r="6874" spans="1:10" x14ac:dyDescent="0.25">
      <c r="A6874">
        <v>119.73439025878901</v>
      </c>
      <c r="B6874">
        <v>2.9959452804177999</v>
      </c>
      <c r="C6874">
        <v>1.38545033223636E-3</v>
      </c>
      <c r="D6874">
        <v>2.99733062274754</v>
      </c>
      <c r="E6874">
        <v>-1.1085269306931899E-3</v>
      </c>
      <c r="F6874">
        <f>Tabla3[[#This Row],[Axial Force ]]/$M$12</f>
        <v>2.5749331238449247</v>
      </c>
      <c r="G6874">
        <f>Tabla3[[#This Row],[Axial Displacement ]]/$M$9</f>
        <v>3.4836573028113951E-2</v>
      </c>
      <c r="H6874">
        <f>IF(Tabla3[[#This Row],[Axial Displacement Command ]]=D6873,1,0)</f>
        <v>0</v>
      </c>
      <c r="I6874">
        <f>IF(AND(Tabla3[[#This Row],[cic]]=1,(AND(H6873=1,H6875=0))),1,0)</f>
        <v>0</v>
      </c>
      <c r="J6874">
        <f>Tabla3[[#This Row],[pas]]+J6873</f>
        <v>27</v>
      </c>
    </row>
    <row r="6875" spans="1:10" x14ac:dyDescent="0.25">
      <c r="A6875">
        <v>119.88410949707</v>
      </c>
      <c r="B6875">
        <v>2.9984987340867502</v>
      </c>
      <c r="C6875">
        <v>2.1686553282051998E-3</v>
      </c>
      <c r="D6875">
        <v>3.0006673187017401</v>
      </c>
      <c r="E6875">
        <v>1.19866797376744E-4</v>
      </c>
      <c r="F6875">
        <f>Tabla3[[#This Row],[Axial Force ]]/$M$12</f>
        <v>2.5781528924101074</v>
      </c>
      <c r="G6875">
        <f>Tabla3[[#This Row],[Axial Displacement ]]/$M$9</f>
        <v>3.4866264349845931E-2</v>
      </c>
      <c r="H6875">
        <f>IF(Tabla3[[#This Row],[Axial Displacement Command ]]=D6874,1,0)</f>
        <v>0</v>
      </c>
      <c r="I6875">
        <f>IF(AND(Tabla3[[#This Row],[cic]]=1,(AND(H6874=1,H6876=0))),1,0)</f>
        <v>0</v>
      </c>
      <c r="J6875">
        <f>Tabla3[[#This Row],[pas]]+J6874</f>
        <v>27</v>
      </c>
    </row>
    <row r="6876" spans="1:10" x14ac:dyDescent="0.25">
      <c r="A6876">
        <v>120.028518676758</v>
      </c>
      <c r="B6876">
        <v>3.0023646540939799</v>
      </c>
      <c r="C6876">
        <v>1.63912773132324E-3</v>
      </c>
      <c r="D6876">
        <v>3.0040037818253</v>
      </c>
      <c r="E6876">
        <v>-2.66138181359565E-3</v>
      </c>
      <c r="F6876">
        <f>Tabla3[[#This Row],[Axial Force ]]/$M$12</f>
        <v>2.5812584661668385</v>
      </c>
      <c r="G6876">
        <f>Tabla3[[#This Row],[Axial Displacement ]]/$M$9</f>
        <v>3.4911216908069531E-2</v>
      </c>
      <c r="H6876">
        <f>IF(Tabla3[[#This Row],[Axial Displacement Command ]]=D6875,1,0)</f>
        <v>0</v>
      </c>
      <c r="I6876">
        <f>IF(AND(Tabla3[[#This Row],[cic]]=1,(AND(H6875=1,H6877=0))),1,0)</f>
        <v>0</v>
      </c>
      <c r="J6876">
        <f>Tabla3[[#This Row],[pas]]+J6875</f>
        <v>27</v>
      </c>
    </row>
    <row r="6877" spans="1:10" x14ac:dyDescent="0.25">
      <c r="A6877">
        <v>120.180313110352</v>
      </c>
      <c r="B6877">
        <v>3.0052291695028499</v>
      </c>
      <c r="C6877">
        <v>2.11119640880497E-3</v>
      </c>
      <c r="D6877">
        <v>3.0073404777795099</v>
      </c>
      <c r="E6877">
        <v>-1.33581363570556E-3</v>
      </c>
      <c r="F6877">
        <f>Tabla3[[#This Row],[Axial Force ]]/$M$12</f>
        <v>2.5845228625882153</v>
      </c>
      <c r="G6877">
        <f>Tabla3[[#This Row],[Axial Displacement ]]/$M$9</f>
        <v>3.4944525226777323E-2</v>
      </c>
      <c r="H6877">
        <f>IF(Tabla3[[#This Row],[Axial Displacement Command ]]=D6876,1,0)</f>
        <v>0</v>
      </c>
      <c r="I6877">
        <f>IF(AND(Tabla3[[#This Row],[cic]]=1,(AND(H6876=1,H6878=0))),1,0)</f>
        <v>0</v>
      </c>
      <c r="J6877">
        <f>Tabla3[[#This Row],[pas]]+J6876</f>
        <v>27</v>
      </c>
    </row>
    <row r="6878" spans="1:10" x14ac:dyDescent="0.25">
      <c r="A6878">
        <v>120.679573059082</v>
      </c>
      <c r="B6878">
        <v>3.0091954395174998</v>
      </c>
      <c r="C6878">
        <v>1.4817715054960001E-3</v>
      </c>
      <c r="D6878">
        <v>3.0106771737337099</v>
      </c>
      <c r="E6878">
        <v>-1.33280605041364E-3</v>
      </c>
      <c r="F6878">
        <f>Tabla3[[#This Row],[Axial Force ]]/$M$12</f>
        <v>2.5952596356791831</v>
      </c>
      <c r="G6878">
        <f>Tabla3[[#This Row],[Axial Displacement ]]/$M$9</f>
        <v>3.4990644645552321E-2</v>
      </c>
      <c r="H6878">
        <f>IF(Tabla3[[#This Row],[Axial Displacement Command ]]=D6877,1,0)</f>
        <v>0</v>
      </c>
      <c r="I6878">
        <f>IF(AND(Tabla3[[#This Row],[cic]]=1,(AND(H6877=1,H6879=0))),1,0)</f>
        <v>0</v>
      </c>
      <c r="J6878">
        <f>Tabla3[[#This Row],[pas]]+J6877</f>
        <v>27</v>
      </c>
    </row>
    <row r="6879" spans="1:10" x14ac:dyDescent="0.25">
      <c r="A6879">
        <v>120.57720947265599</v>
      </c>
      <c r="B6879">
        <v>3.0124604236334598</v>
      </c>
      <c r="C6879">
        <v>1.5530586097156601E-3</v>
      </c>
      <c r="D6879">
        <v>3.0140136368572699</v>
      </c>
      <c r="E6879">
        <v>2.5537937631270303E-4</v>
      </c>
      <c r="F6879">
        <f>Tabla3[[#This Row],[Axial Force ]]/$M$12</f>
        <v>2.5930582682291612</v>
      </c>
      <c r="G6879">
        <f>Tabla3[[#This Row],[Axial Displacement ]]/$M$9</f>
        <v>3.5028609577133253E-2</v>
      </c>
      <c r="H6879">
        <f>IF(Tabla3[[#This Row],[Axial Displacement Command ]]=D6878,1,0)</f>
        <v>0</v>
      </c>
      <c r="I6879">
        <f>IF(AND(Tabla3[[#This Row],[cic]]=1,(AND(H6878=1,H6880=0))),1,0)</f>
        <v>0</v>
      </c>
      <c r="J6879">
        <f>Tabla3[[#This Row],[pas]]+J6878</f>
        <v>27</v>
      </c>
    </row>
    <row r="6880" spans="1:10" x14ac:dyDescent="0.25">
      <c r="A6880">
        <v>121.36653137207</v>
      </c>
      <c r="B6880">
        <v>3.0157936271280099</v>
      </c>
      <c r="C6880">
        <v>1.55663485656987E-3</v>
      </c>
      <c r="D6880">
        <v>3.0173500999808298</v>
      </c>
      <c r="E6880">
        <v>-2.5011479465319999E-3</v>
      </c>
      <c r="F6880">
        <f>Tabla3[[#This Row],[Axial Force ]]/$M$12</f>
        <v>2.6100329327326883</v>
      </c>
      <c r="G6880">
        <f>Tabla3[[#This Row],[Axial Displacement ]]/$M$9</f>
        <v>3.5067367757302438E-2</v>
      </c>
      <c r="H6880">
        <f>IF(Tabla3[[#This Row],[Axial Displacement Command ]]=D6879,1,0)</f>
        <v>0</v>
      </c>
      <c r="I6880">
        <f>IF(AND(Tabla3[[#This Row],[cic]]=1,(AND(H6879=1,H6881=0))),1,0)</f>
        <v>0</v>
      </c>
      <c r="J6880">
        <f>Tabla3[[#This Row],[pas]]+J6879</f>
        <v>27</v>
      </c>
    </row>
    <row r="6881" spans="1:10" x14ac:dyDescent="0.25">
      <c r="A6881">
        <v>121.76458740234401</v>
      </c>
      <c r="B6881">
        <v>3.0194055289030102</v>
      </c>
      <c r="C6881">
        <v>1.2812614613721999E-3</v>
      </c>
      <c r="D6881">
        <v>3.0206867959350299</v>
      </c>
      <c r="E6881">
        <v>-1.2029873914798401E-3</v>
      </c>
      <c r="F6881">
        <f>Tabla3[[#This Row],[Axial Force ]]/$M$12</f>
        <v>2.6185932774697638</v>
      </c>
      <c r="G6881">
        <f>Tabla3[[#This Row],[Axial Displacement ]]/$M$9</f>
        <v>3.510936661515128E-2</v>
      </c>
      <c r="H6881">
        <f>IF(Tabla3[[#This Row],[Axial Displacement Command ]]=D6880,1,0)</f>
        <v>0</v>
      </c>
      <c r="I6881">
        <f>IF(AND(Tabla3[[#This Row],[cic]]=1,(AND(H6880=1,H6882=0))),1,0)</f>
        <v>0</v>
      </c>
      <c r="J6881">
        <f>Tabla3[[#This Row],[pas]]+J6880</f>
        <v>27</v>
      </c>
    </row>
    <row r="6882" spans="1:10" x14ac:dyDescent="0.25">
      <c r="A6882">
        <v>122.048233032227</v>
      </c>
      <c r="B6882">
        <v>3.0222772620618299</v>
      </c>
      <c r="C6882">
        <v>1.7459392438468101E-3</v>
      </c>
      <c r="D6882">
        <v>3.0240232590585898</v>
      </c>
      <c r="E6882">
        <v>-4.6702771783202501E-4</v>
      </c>
      <c r="F6882">
        <f>Tabla3[[#This Row],[Axial Force ]]/$M$12</f>
        <v>2.6246931834887528</v>
      </c>
      <c r="G6882">
        <f>Tabla3[[#This Row],[Axial Displacement ]]/$M$9</f>
        <v>3.5142758861184072E-2</v>
      </c>
      <c r="H6882">
        <f>IF(Tabla3[[#This Row],[Axial Displacement Command ]]=D6881,1,0)</f>
        <v>0</v>
      </c>
      <c r="I6882">
        <f>IF(AND(Tabla3[[#This Row],[cic]]=1,(AND(H6881=1,H6883=0))),1,0)</f>
        <v>0</v>
      </c>
      <c r="J6882">
        <f>Tabla3[[#This Row],[pas]]+J6881</f>
        <v>27</v>
      </c>
    </row>
    <row r="6883" spans="1:10" x14ac:dyDescent="0.25">
      <c r="A6883">
        <v>122.08586883544901</v>
      </c>
      <c r="B6883">
        <v>3.0257748439908001</v>
      </c>
      <c r="C6883">
        <v>1.5850066574785199E-3</v>
      </c>
      <c r="D6883">
        <v>3.0273599550128001</v>
      </c>
      <c r="E6883">
        <v>-2.0050856619491199E-3</v>
      </c>
      <c r="F6883">
        <f>Tabla3[[#This Row],[Axial Force ]]/$M$12</f>
        <v>2.6255025556010541</v>
      </c>
      <c r="G6883">
        <f>Tabla3[[#This Row],[Axial Displacement ]]/$M$9</f>
        <v>3.5183428418497677E-2</v>
      </c>
      <c r="H6883">
        <f>IF(Tabla3[[#This Row],[Axial Displacement Command ]]=D6882,1,0)</f>
        <v>0</v>
      </c>
      <c r="I6883">
        <f>IF(AND(Tabla3[[#This Row],[cic]]=1,(AND(H6882=1,H6884=0))),1,0)</f>
        <v>0</v>
      </c>
      <c r="J6883">
        <f>Tabla3[[#This Row],[pas]]+J6882</f>
        <v>27</v>
      </c>
    </row>
    <row r="6884" spans="1:10" x14ac:dyDescent="0.25">
      <c r="A6884">
        <v>122.62509918212901</v>
      </c>
      <c r="B6884">
        <v>3.0284428503364298</v>
      </c>
      <c r="C6884">
        <v>2.2537708446179702E-3</v>
      </c>
      <c r="D6884">
        <v>3.0306966509670001</v>
      </c>
      <c r="E6884">
        <v>-1.2462642189348099E-3</v>
      </c>
      <c r="F6884">
        <f>Tabla3[[#This Row],[Axial Force ]]/$M$12</f>
        <v>2.6370989071425592</v>
      </c>
      <c r="G6884">
        <f>Tabla3[[#This Row],[Axial Displacement ]]/$M$9</f>
        <v>3.5214451748098022E-2</v>
      </c>
      <c r="H6884">
        <f>IF(Tabla3[[#This Row],[Axial Displacement Command ]]=D6883,1,0)</f>
        <v>0</v>
      </c>
      <c r="I6884">
        <f>IF(AND(Tabla3[[#This Row],[cic]]=1,(AND(H6883=1,H6885=0))),1,0)</f>
        <v>0</v>
      </c>
      <c r="J6884">
        <f>Tabla3[[#This Row],[pas]]+J6883</f>
        <v>27</v>
      </c>
    </row>
    <row r="6885" spans="1:10" x14ac:dyDescent="0.25">
      <c r="A6885">
        <v>122.96840667724599</v>
      </c>
      <c r="B6885">
        <v>3.0321443919092399</v>
      </c>
      <c r="C6885">
        <v>1.88875196727167E-3</v>
      </c>
      <c r="D6885">
        <v>3.0340331140905601</v>
      </c>
      <c r="E6885" s="2">
        <v>-1.03097717030209E-5</v>
      </c>
      <c r="F6885">
        <f>Tabla3[[#This Row],[Axial Force ]]/$M$12</f>
        <v>2.6444818640267957</v>
      </c>
      <c r="G6885">
        <f>Tabla3[[#This Row],[Axial Displacement ]]/$M$9</f>
        <v>3.5257492929177209E-2</v>
      </c>
      <c r="H6885">
        <f>IF(Tabla3[[#This Row],[Axial Displacement Command ]]=D6884,1,0)</f>
        <v>0</v>
      </c>
      <c r="I6885">
        <f>IF(AND(Tabla3[[#This Row],[cic]]=1,(AND(H6884=1,H6886=0))),1,0)</f>
        <v>0</v>
      </c>
      <c r="J6885">
        <f>Tabla3[[#This Row],[pas]]+J6884</f>
        <v>27</v>
      </c>
    </row>
    <row r="6886" spans="1:10" x14ac:dyDescent="0.25">
      <c r="A6886">
        <v>123.12188720703099</v>
      </c>
      <c r="B6886">
        <v>3.0355560593307001</v>
      </c>
      <c r="C6886">
        <v>1.8136501012122599E-3</v>
      </c>
      <c r="D6886">
        <v>3.0373698100447699</v>
      </c>
      <c r="E6886" s="2">
        <v>7.8680301385247704E-5</v>
      </c>
      <c r="F6886">
        <f>Tabla3[[#This Row],[Axial Force ]]/$M$12</f>
        <v>2.6477825205813117</v>
      </c>
      <c r="G6886">
        <f>Tabla3[[#This Row],[Axial Displacement ]]/$M$9</f>
        <v>3.5297163480589533E-2</v>
      </c>
      <c r="H6886">
        <f>IF(Tabla3[[#This Row],[Axial Displacement Command ]]=D6885,1,0)</f>
        <v>0</v>
      </c>
      <c r="I6886">
        <f>IF(AND(Tabla3[[#This Row],[cic]]=1,(AND(H6885=1,H6887=0))),1,0)</f>
        <v>0</v>
      </c>
      <c r="J6886">
        <f>Tabla3[[#This Row],[pas]]+J6885</f>
        <v>27</v>
      </c>
    </row>
    <row r="6887" spans="1:10" x14ac:dyDescent="0.25">
      <c r="A6887">
        <v>123.63381195068401</v>
      </c>
      <c r="B6887">
        <v>3.0382275581359899</v>
      </c>
      <c r="C6887">
        <v>2.47883804149751E-3</v>
      </c>
      <c r="D6887">
        <v>3.04070650599897</v>
      </c>
      <c r="E6887">
        <v>-1.26507245568064E-3</v>
      </c>
      <c r="F6887">
        <f>Tabla3[[#This Row],[Axial Force ]]/$M$12</f>
        <v>2.6587916548534194</v>
      </c>
      <c r="G6887">
        <f>Tabla3[[#This Row],[Axial Displacement ]]/$M$9</f>
        <v>3.5328227420185931E-2</v>
      </c>
      <c r="H6887">
        <f>IF(Tabla3[[#This Row],[Axial Displacement Command ]]=D6886,1,0)</f>
        <v>0</v>
      </c>
      <c r="I6887">
        <f>IF(AND(Tabla3[[#This Row],[cic]]=1,(AND(H6886=1,H6888=0))),1,0)</f>
        <v>0</v>
      </c>
      <c r="J6887">
        <f>Tabla3[[#This Row],[pas]]+J6886</f>
        <v>27</v>
      </c>
    </row>
    <row r="6888" spans="1:10" x14ac:dyDescent="0.25">
      <c r="A6888">
        <v>123.734703063965</v>
      </c>
      <c r="B6888">
        <v>3.0413460917770898</v>
      </c>
      <c r="C6888">
        <v>2.6967525172949501E-3</v>
      </c>
      <c r="D6888">
        <v>3.0440427362918898</v>
      </c>
      <c r="E6888">
        <v>-1.8129481986761699E-3</v>
      </c>
      <c r="F6888">
        <f>Tabla3[[#This Row],[Axial Force ]]/$M$12</f>
        <v>2.6609613562143011</v>
      </c>
      <c r="G6888">
        <f>Tabla3[[#This Row],[Axial Displacement ]]/$M$9</f>
        <v>3.5364489439268489E-2</v>
      </c>
      <c r="H6888">
        <f>IF(Tabla3[[#This Row],[Axial Displacement Command ]]=D6887,1,0)</f>
        <v>0</v>
      </c>
      <c r="I6888">
        <f>IF(AND(Tabla3[[#This Row],[cic]]=1,(AND(H6887=1,H6889=0))),1,0)</f>
        <v>0</v>
      </c>
      <c r="J6888">
        <f>Tabla3[[#This Row],[pas]]+J6887</f>
        <v>27</v>
      </c>
    </row>
    <row r="6889" spans="1:10" x14ac:dyDescent="0.25">
      <c r="A6889">
        <v>123.84236907959</v>
      </c>
      <c r="B6889">
        <v>3.0455195810645801</v>
      </c>
      <c r="C6889">
        <v>1.85990336376562E-3</v>
      </c>
      <c r="D6889">
        <v>3.0473794322460899</v>
      </c>
      <c r="E6889">
        <v>-3.9175529309432001E-4</v>
      </c>
      <c r="F6889">
        <f>Tabla3[[#This Row],[Axial Force ]]/$M$12</f>
        <v>2.6632767543997851</v>
      </c>
      <c r="G6889">
        <f>Tabla3[[#This Row],[Axial Displacement ]]/$M$9</f>
        <v>3.5413018384471862E-2</v>
      </c>
      <c r="H6889">
        <f>IF(Tabla3[[#This Row],[Axial Displacement Command ]]=D6888,1,0)</f>
        <v>0</v>
      </c>
      <c r="I6889">
        <f>IF(AND(Tabla3[[#This Row],[cic]]=1,(AND(H6888=1,H6890=0))),1,0)</f>
        <v>0</v>
      </c>
      <c r="J6889">
        <f>Tabla3[[#This Row],[pas]]+J6888</f>
        <v>27</v>
      </c>
    </row>
    <row r="6890" spans="1:10" x14ac:dyDescent="0.25">
      <c r="A6890">
        <v>124.25895690918</v>
      </c>
      <c r="B6890">
        <v>3.04788700304925</v>
      </c>
      <c r="C6890">
        <v>2.8290749014558999E-3</v>
      </c>
      <c r="D6890">
        <v>3.0507161282002899</v>
      </c>
      <c r="E6890">
        <v>-1.0708008630899699E-3</v>
      </c>
      <c r="F6890">
        <f>Tabla3[[#This Row],[Axial Force ]]/$M$12</f>
        <v>2.6722356324554837</v>
      </c>
      <c r="G6890">
        <f>Tabla3[[#This Row],[Axial Displacement ]]/$M$9</f>
        <v>3.5440546547084305E-2</v>
      </c>
      <c r="H6890">
        <f>IF(Tabla3[[#This Row],[Axial Displacement Command ]]=D6889,1,0)</f>
        <v>0</v>
      </c>
      <c r="I6890">
        <f>IF(AND(Tabla3[[#This Row],[cic]]=1,(AND(H6889=1,H6891=0))),1,0)</f>
        <v>0</v>
      </c>
      <c r="J6890">
        <f>Tabla3[[#This Row],[pas]]+J6889</f>
        <v>27</v>
      </c>
    </row>
    <row r="6891" spans="1:10" x14ac:dyDescent="0.25">
      <c r="A6891">
        <v>124.606636047363</v>
      </c>
      <c r="B6891">
        <v>3.0523038003593701</v>
      </c>
      <c r="C6891">
        <v>1.7488002868049099E-3</v>
      </c>
      <c r="D6891">
        <v>3.0540525913238499</v>
      </c>
      <c r="E6891">
        <v>-3.71354290109593E-2</v>
      </c>
      <c r="F6891">
        <f>Tabla3[[#This Row],[Axial Force ]]/$M$12</f>
        <v>2.6797126031690968</v>
      </c>
      <c r="G6891">
        <f>Tabla3[[#This Row],[Axial Displacement ]]/$M$9</f>
        <v>3.5491904655341515E-2</v>
      </c>
      <c r="H6891">
        <f>IF(Tabla3[[#This Row],[Axial Displacement Command ]]=D6890,1,0)</f>
        <v>0</v>
      </c>
      <c r="I6891">
        <f>IF(AND(Tabla3[[#This Row],[cic]]=1,(AND(H6890=1,H6892=0))),1,0)</f>
        <v>0</v>
      </c>
      <c r="J6891">
        <f>Tabla3[[#This Row],[pas]]+J6890</f>
        <v>27</v>
      </c>
    </row>
    <row r="6892" spans="1:10" x14ac:dyDescent="0.25">
      <c r="A6892">
        <v>125.170974731445</v>
      </c>
      <c r="B6892">
        <v>3.0545603949576599</v>
      </c>
      <c r="C6892">
        <v>2.82883638647036E-3</v>
      </c>
      <c r="D6892">
        <v>3.0573892872780601</v>
      </c>
      <c r="E6892">
        <v>-2.49410754804558E-3</v>
      </c>
      <c r="F6892">
        <f>Tabla3[[#This Row],[Axial Force ]]/$M$12</f>
        <v>2.6918489189558064</v>
      </c>
      <c r="G6892">
        <f>Tabla3[[#This Row],[Axial Displacement ]]/$M$9</f>
        <v>3.551814412741465E-2</v>
      </c>
      <c r="H6892">
        <f>IF(Tabla3[[#This Row],[Axial Displacement Command ]]=D6891,1,0)</f>
        <v>0</v>
      </c>
      <c r="I6892">
        <f>IF(AND(Tabla3[[#This Row],[cic]]=1,(AND(H6891=1,H6893=0))),1,0)</f>
        <v>0</v>
      </c>
      <c r="J6892">
        <f>Tabla3[[#This Row],[pas]]+J6891</f>
        <v>27</v>
      </c>
    </row>
    <row r="6893" spans="1:10" x14ac:dyDescent="0.25">
      <c r="A6893">
        <v>125.455200195313</v>
      </c>
      <c r="B6893">
        <v>3.0580793973058502</v>
      </c>
      <c r="C6893">
        <v>2.64644631897681E-3</v>
      </c>
      <c r="D6893">
        <v>3.0607259832322602</v>
      </c>
      <c r="E6893">
        <v>-1.6984992043944699E-3</v>
      </c>
      <c r="F6893">
        <f>Tabla3[[#This Row],[Axial Force ]]/$M$12</f>
        <v>2.6979612945228602</v>
      </c>
      <c r="G6893">
        <f>Tabla3[[#This Row],[Axial Displacement ]]/$M$9</f>
        <v>3.5559062759370354E-2</v>
      </c>
      <c r="H6893">
        <f>IF(Tabla3[[#This Row],[Axial Displacement Command ]]=D6892,1,0)</f>
        <v>0</v>
      </c>
      <c r="I6893">
        <f>IF(AND(Tabla3[[#This Row],[cic]]=1,(AND(H6892=1,H6894=0))),1,0)</f>
        <v>0</v>
      </c>
      <c r="J6893">
        <f>Tabla3[[#This Row],[pas]]+J6892</f>
        <v>27</v>
      </c>
    </row>
    <row r="6894" spans="1:10" x14ac:dyDescent="0.25">
      <c r="A6894">
        <v>125.643356323242</v>
      </c>
      <c r="B6894">
        <v>3.0609404202550698</v>
      </c>
      <c r="C6894">
        <v>3.1218528420140501E-3</v>
      </c>
      <c r="D6894">
        <v>3.0640624463558201</v>
      </c>
      <c r="E6894">
        <v>-5.3814733291801498E-4</v>
      </c>
      <c r="F6894">
        <f>Tabla3[[#This Row],[Axial Force ]]/$M$12</f>
        <v>2.7020076628654195</v>
      </c>
      <c r="G6894">
        <f>Tabla3[[#This Row],[Axial Displacement ]]/$M$9</f>
        <v>3.559233046808221E-2</v>
      </c>
      <c r="H6894">
        <f>IF(Tabla3[[#This Row],[Axial Displacement Command ]]=D6893,1,0)</f>
        <v>0</v>
      </c>
      <c r="I6894">
        <f>IF(AND(Tabla3[[#This Row],[cic]]=1,(AND(H6893=1,H6895=0))),1,0)</f>
        <v>0</v>
      </c>
      <c r="J6894">
        <f>Tabla3[[#This Row],[pas]]+J6893</f>
        <v>27</v>
      </c>
    </row>
    <row r="6895" spans="1:10" x14ac:dyDescent="0.25">
      <c r="A6895">
        <v>125.957962036133</v>
      </c>
      <c r="B6895">
        <v>3.0643343925476101</v>
      </c>
      <c r="C6895">
        <v>3.0646324375993598E-3</v>
      </c>
      <c r="D6895">
        <v>3.0673989094793801</v>
      </c>
      <c r="E6895">
        <v>-1.6723931821616099E-3</v>
      </c>
      <c r="F6895">
        <f>Tabla3[[#This Row],[Axial Force ]]/$M$12</f>
        <v>2.7087733771211395</v>
      </c>
      <c r="G6895">
        <f>Tabla3[[#This Row],[Axial Displacement ]]/$M$9</f>
        <v>3.5631795262181513E-2</v>
      </c>
      <c r="H6895">
        <f>IF(Tabla3[[#This Row],[Axial Displacement Command ]]=D6894,1,0)</f>
        <v>0</v>
      </c>
      <c r="I6895">
        <f>IF(AND(Tabla3[[#This Row],[cic]]=1,(AND(H6894=1,H6896=0))),1,0)</f>
        <v>0</v>
      </c>
      <c r="J6895">
        <f>Tabla3[[#This Row],[pas]]+J6894</f>
        <v>27</v>
      </c>
    </row>
    <row r="6896" spans="1:10" x14ac:dyDescent="0.25">
      <c r="A6896">
        <v>126.242218017578</v>
      </c>
      <c r="B6896">
        <v>3.0687225516885501</v>
      </c>
      <c r="C6896">
        <v>2.0132065401412499E-3</v>
      </c>
      <c r="D6896">
        <v>3.0707356054335802</v>
      </c>
      <c r="E6896">
        <v>-1.6666554074617999E-3</v>
      </c>
      <c r="F6896">
        <f>Tabla3[[#This Row],[Axial Force ]]/$M$12</f>
        <v>2.7148864089801719</v>
      </c>
      <c r="G6896">
        <f>Tabla3[[#This Row],[Axial Displacement ]]/$M$9</f>
        <v>3.5682820368471514E-2</v>
      </c>
      <c r="H6896">
        <f>IF(Tabla3[[#This Row],[Axial Displacement Command ]]=D6895,1,0)</f>
        <v>0</v>
      </c>
      <c r="I6896">
        <f>IF(AND(Tabla3[[#This Row],[cic]]=1,(AND(H6895=1,H6897=0))),1,0)</f>
        <v>0</v>
      </c>
      <c r="J6896">
        <f>Tabla3[[#This Row],[pas]]+J6895</f>
        <v>27</v>
      </c>
    </row>
    <row r="6897" spans="1:10" x14ac:dyDescent="0.25">
      <c r="A6897">
        <v>126.75471496582</v>
      </c>
      <c r="B6897">
        <v>3.0718911439180401</v>
      </c>
      <c r="C6897">
        <v>2.1810531052324201E-3</v>
      </c>
      <c r="D6897">
        <v>3.0740720685571401</v>
      </c>
      <c r="E6897">
        <v>-1.4144020497042201E-3</v>
      </c>
      <c r="F6897">
        <f>Tabla3[[#This Row],[Axial Force ]]/$M$12</f>
        <v>2.7259078487273118</v>
      </c>
      <c r="G6897">
        <f>Tabla3[[#This Row],[Axial Displacement ]]/$M$9</f>
        <v>3.5719664464163255E-2</v>
      </c>
      <c r="H6897">
        <f>IF(Tabla3[[#This Row],[Axial Displacement Command ]]=D6896,1,0)</f>
        <v>0</v>
      </c>
      <c r="I6897">
        <f>IF(AND(Tabla3[[#This Row],[cic]]=1,(AND(H6896=1,H6898=0))),1,0)</f>
        <v>0</v>
      </c>
      <c r="J6897">
        <f>Tabla3[[#This Row],[pas]]+J6896</f>
        <v>27</v>
      </c>
    </row>
    <row r="6898" spans="1:10" x14ac:dyDescent="0.25">
      <c r="A6898">
        <v>127.06650543212901</v>
      </c>
      <c r="B6898">
        <v>3.07536008767784</v>
      </c>
      <c r="C6898">
        <v>2.04873094844515E-3</v>
      </c>
      <c r="D6898">
        <v>3.0774087645113499</v>
      </c>
      <c r="E6898">
        <v>-1.6976943015834E-3</v>
      </c>
      <c r="F6898">
        <f>Tabla3[[#This Row],[Axial Force ]]/$M$12</f>
        <v>2.7326130200457852</v>
      </c>
      <c r="G6898">
        <f>Tabla3[[#This Row],[Axial Displacement ]]/$M$9</f>
        <v>3.5760001019509768E-2</v>
      </c>
      <c r="H6898">
        <f>IF(Tabla3[[#This Row],[Axial Displacement Command ]]=D6897,1,0)</f>
        <v>0</v>
      </c>
      <c r="I6898">
        <f>IF(AND(Tabla3[[#This Row],[cic]]=1,(AND(H6897=1,H6899=0))),1,0)</f>
        <v>0</v>
      </c>
      <c r="J6898">
        <f>Tabla3[[#This Row],[pas]]+J6897</f>
        <v>27</v>
      </c>
    </row>
    <row r="6899" spans="1:10" x14ac:dyDescent="0.25">
      <c r="A6899">
        <v>127.54678344726599</v>
      </c>
      <c r="B6899">
        <v>3.0790329910814802</v>
      </c>
      <c r="C6899">
        <v>1.7125606746049001E-3</v>
      </c>
      <c r="D6899">
        <v>3.08074546046555</v>
      </c>
      <c r="E6899" s="2">
        <v>-7.0265087970256004E-5</v>
      </c>
      <c r="F6899">
        <f>Tabla3[[#This Row],[Axial Force ]]/$M$12</f>
        <v>2.7429415795110965</v>
      </c>
      <c r="G6899">
        <f>Tabla3[[#This Row],[Axial Displacement ]]/$M$9</f>
        <v>3.5802709198621864E-2</v>
      </c>
      <c r="H6899">
        <f>IF(Tabla3[[#This Row],[Axial Displacement Command ]]=D6898,1,0)</f>
        <v>0</v>
      </c>
      <c r="I6899">
        <f>IF(AND(Tabla3[[#This Row],[cic]]=1,(AND(H6898=1,H6900=0))),1,0)</f>
        <v>0</v>
      </c>
      <c r="J6899">
        <f>Tabla3[[#This Row],[pas]]+J6898</f>
        <v>27</v>
      </c>
    </row>
    <row r="6900" spans="1:10" x14ac:dyDescent="0.25">
      <c r="A6900">
        <v>127.850578308105</v>
      </c>
      <c r="B6900">
        <v>3.0819224193692198</v>
      </c>
      <c r="C6900">
        <v>2.1593571091216299E-3</v>
      </c>
      <c r="D6900">
        <v>3.0840819235891099</v>
      </c>
      <c r="E6900">
        <v>-1.78086042978975E-3</v>
      </c>
      <c r="F6900">
        <f>Tabla3[[#This Row],[Axial Force ]]/$M$12</f>
        <v>2.7494748023248388</v>
      </c>
      <c r="G6900">
        <f>Tabla3[[#This Row],[Axial Displacement ]]/$M$9</f>
        <v>3.583630720196767E-2</v>
      </c>
      <c r="H6900">
        <f>IF(Tabla3[[#This Row],[Axial Displacement Command ]]=D6899,1,0)</f>
        <v>0</v>
      </c>
      <c r="I6900">
        <f>IF(AND(Tabla3[[#This Row],[cic]]=1,(AND(H6899=1,H6901=0))),1,0)</f>
        <v>0</v>
      </c>
      <c r="J6900">
        <f>Tabla3[[#This Row],[pas]]+J6899</f>
        <v>27</v>
      </c>
    </row>
    <row r="6901" spans="1:10" x14ac:dyDescent="0.25">
      <c r="A6901">
        <v>127.95925140380901</v>
      </c>
      <c r="B6901">
        <v>3.08548449538648</v>
      </c>
      <c r="C6901">
        <v>1.9340516246302299E-3</v>
      </c>
      <c r="D6901">
        <v>3.08741861954331</v>
      </c>
      <c r="E6901">
        <v>-2.1445324819069401E-2</v>
      </c>
      <c r="F6901">
        <f>Tabla3[[#This Row],[Axial Force ]]/$M$12</f>
        <v>2.7518118581464304</v>
      </c>
      <c r="G6901">
        <f>Tabla3[[#This Row],[Axial Displacement ]]/$M$9</f>
        <v>3.5877726690540464E-2</v>
      </c>
      <c r="H6901">
        <f>IF(Tabla3[[#This Row],[Axial Displacement Command ]]=D6900,1,0)</f>
        <v>0</v>
      </c>
      <c r="I6901">
        <f>IF(AND(Tabla3[[#This Row],[cic]]=1,(AND(H6900=1,H6902=0))),1,0)</f>
        <v>0</v>
      </c>
      <c r="J6901">
        <f>Tabla3[[#This Row],[pas]]+J6900</f>
        <v>27</v>
      </c>
    </row>
    <row r="6902" spans="1:10" x14ac:dyDescent="0.25">
      <c r="A6902">
        <v>128.04649353027301</v>
      </c>
      <c r="B6902">
        <v>3.0886137392371902</v>
      </c>
      <c r="C6902">
        <v>2.14147576116375E-3</v>
      </c>
      <c r="D6902">
        <v>3.0907553154975198</v>
      </c>
      <c r="E6902">
        <v>-1.2717566733044801E-3</v>
      </c>
      <c r="F6902">
        <f>Tabla3[[#This Row],[Axial Force ]]/$M$12</f>
        <v>2.7536880329090971</v>
      </c>
      <c r="G6902">
        <f>Tabla3[[#This Row],[Axial Displacement ]]/$M$9</f>
        <v>3.5914113246944074E-2</v>
      </c>
      <c r="H6902">
        <f>IF(Tabla3[[#This Row],[Axial Displacement Command ]]=D6901,1,0)</f>
        <v>0</v>
      </c>
      <c r="I6902">
        <f>IF(AND(Tabla3[[#This Row],[cic]]=1,(AND(H6901=1,H6903=0))),1,0)</f>
        <v>0</v>
      </c>
      <c r="J6902">
        <f>Tabla3[[#This Row],[pas]]+J6901</f>
        <v>27</v>
      </c>
    </row>
    <row r="6903" spans="1:10" x14ac:dyDescent="0.25">
      <c r="A6903">
        <v>128.80502319335901</v>
      </c>
      <c r="B6903">
        <v>3.0916000250726898</v>
      </c>
      <c r="C6903">
        <v>2.49171262112213E-3</v>
      </c>
      <c r="D6903">
        <v>3.0940915457904299</v>
      </c>
      <c r="E6903">
        <v>-9.9877263437519992E-4</v>
      </c>
      <c r="F6903">
        <f>Tabla3[[#This Row],[Axial Force ]]/$M$12</f>
        <v>2.770000498781914</v>
      </c>
      <c r="G6903">
        <f>Tabla3[[#This Row],[Axial Displacement ]]/$M$9</f>
        <v>3.5948837500845231E-2</v>
      </c>
      <c r="H6903">
        <f>IF(Tabla3[[#This Row],[Axial Displacement Command ]]=D6902,1,0)</f>
        <v>0</v>
      </c>
      <c r="I6903">
        <f>IF(AND(Tabla3[[#This Row],[cic]]=1,(AND(H6902=1,H6904=0))),1,0)</f>
        <v>0</v>
      </c>
      <c r="J6903">
        <f>Tabla3[[#This Row],[pas]]+J6902</f>
        <v>27</v>
      </c>
    </row>
    <row r="6904" spans="1:10" x14ac:dyDescent="0.25">
      <c r="A6904">
        <v>128.67576599121099</v>
      </c>
      <c r="B6904">
        <v>3.0959702562540801</v>
      </c>
      <c r="C6904">
        <v>1.4581680716219099E-3</v>
      </c>
      <c r="D6904">
        <v>3.0974282417446402</v>
      </c>
      <c r="E6904">
        <v>-9.8594307473831599E-4</v>
      </c>
      <c r="F6904">
        <f>Tabla3[[#This Row],[Axial Force ]]/$M$12</f>
        <v>2.7672207740045374</v>
      </c>
      <c r="G6904">
        <f>Tabla3[[#This Row],[Axial Displacement ]]/$M$9</f>
        <v>3.5999654142489304E-2</v>
      </c>
      <c r="H6904">
        <f>IF(Tabla3[[#This Row],[Axial Displacement Command ]]=D6903,1,0)</f>
        <v>0</v>
      </c>
      <c r="I6904">
        <f>IF(AND(Tabla3[[#This Row],[cic]]=1,(AND(H6903=1,H6905=0))),1,0)</f>
        <v>0</v>
      </c>
      <c r="J6904">
        <f>Tabla3[[#This Row],[pas]]+J6903</f>
        <v>27</v>
      </c>
    </row>
    <row r="6905" spans="1:10" x14ac:dyDescent="0.25">
      <c r="A6905">
        <v>129.689453125</v>
      </c>
      <c r="B6905">
        <v>3.0993390828370999</v>
      </c>
      <c r="C6905">
        <v>1.4259815088735199E-3</v>
      </c>
      <c r="D6905">
        <v>3.1007649376988402</v>
      </c>
      <c r="E6905">
        <v>1.5002048314727301E-4</v>
      </c>
      <c r="F6905">
        <f>Tabla3[[#This Row],[Axial Force ]]/$M$12</f>
        <v>2.789020497311828</v>
      </c>
      <c r="G6905">
        <f>Tabla3[[#This Row],[Axial Displacement ]]/$M$9</f>
        <v>3.6038826544617437E-2</v>
      </c>
      <c r="H6905">
        <f>IF(Tabla3[[#This Row],[Axial Displacement Command ]]=D6904,1,0)</f>
        <v>0</v>
      </c>
      <c r="I6905">
        <f>IF(AND(Tabla3[[#This Row],[cic]]=1,(AND(H6904=1,H6906=0))),1,0)</f>
        <v>0</v>
      </c>
      <c r="J6905">
        <f>Tabla3[[#This Row],[pas]]+J6904</f>
        <v>27</v>
      </c>
    </row>
    <row r="6906" spans="1:10" x14ac:dyDescent="0.25">
      <c r="A6906">
        <v>129.81626892089801</v>
      </c>
      <c r="B6906">
        <v>3.1023609917610901</v>
      </c>
      <c r="C6906">
        <v>1.74045567291614E-3</v>
      </c>
      <c r="D6906">
        <v>3.1041014008224002</v>
      </c>
      <c r="E6906">
        <v>2.2058647175526901E-4</v>
      </c>
      <c r="F6906">
        <f>Tabla3[[#This Row],[Axial Force ]]/$M$12</f>
        <v>2.7917477187289896</v>
      </c>
      <c r="G6906">
        <f>Tabla3[[#This Row],[Axial Displacement ]]/$M$9</f>
        <v>3.6073965020477793E-2</v>
      </c>
      <c r="H6906">
        <f>IF(Tabla3[[#This Row],[Axial Displacement Command ]]=D6905,1,0)</f>
        <v>0</v>
      </c>
      <c r="I6906">
        <f>IF(AND(Tabla3[[#This Row],[cic]]=1,(AND(H6905=1,H6907=0))),1,0)</f>
        <v>0</v>
      </c>
      <c r="J6906">
        <f>Tabla3[[#This Row],[pas]]+J6905</f>
        <v>27</v>
      </c>
    </row>
    <row r="6907" spans="1:10" x14ac:dyDescent="0.25">
      <c r="A6907">
        <v>129.75901794433599</v>
      </c>
      <c r="B6907">
        <v>3.1057763844728501</v>
      </c>
      <c r="C6907">
        <v>1.6617774463156801E-3</v>
      </c>
      <c r="D6907">
        <v>3.1074380967766002</v>
      </c>
      <c r="E6907">
        <v>-5.7995902125185196E-4</v>
      </c>
      <c r="F6907">
        <f>Tabla3[[#This Row],[Axial Force ]]/$M$12</f>
        <v>2.7905165149319568</v>
      </c>
      <c r="G6907">
        <f>Tabla3[[#This Row],[Axial Displacement ]]/$M$9</f>
        <v>3.6113678889219188E-2</v>
      </c>
      <c r="H6907">
        <f>IF(Tabla3[[#This Row],[Axial Displacement Command ]]=D6906,1,0)</f>
        <v>0</v>
      </c>
      <c r="I6907">
        <f>IF(AND(Tabla3[[#This Row],[cic]]=1,(AND(H6906=1,H6908=0))),1,0)</f>
        <v>0</v>
      </c>
      <c r="J6907">
        <f>Tabla3[[#This Row],[pas]]+J6906</f>
        <v>27</v>
      </c>
    </row>
    <row r="6908" spans="1:10" x14ac:dyDescent="0.25">
      <c r="A6908">
        <v>130.14988708496099</v>
      </c>
      <c r="B6908">
        <v>3.1089985277503698</v>
      </c>
      <c r="C6908">
        <v>1.7762183688319101E-3</v>
      </c>
      <c r="D6908">
        <v>3.11077479273081</v>
      </c>
      <c r="E6908">
        <v>-1.61140803811577E-3</v>
      </c>
      <c r="F6908">
        <f>Tabla3[[#This Row],[Axial Force ]]/$M$12</f>
        <v>2.7989223029023869</v>
      </c>
      <c r="G6908">
        <f>Tabla3[[#This Row],[Axial Displacement ]]/$M$9</f>
        <v>3.6151145671515929E-2</v>
      </c>
      <c r="H6908">
        <f>IF(Tabla3[[#This Row],[Axial Displacement Command ]]=D6907,1,0)</f>
        <v>0</v>
      </c>
      <c r="I6908">
        <f>IF(AND(Tabla3[[#This Row],[cic]]=1,(AND(H6907=1,H6909=0))),1,0)</f>
        <v>0</v>
      </c>
      <c r="J6908">
        <f>Tabla3[[#This Row],[pas]]+J6907</f>
        <v>27</v>
      </c>
    </row>
    <row r="6909" spans="1:10" x14ac:dyDescent="0.25">
      <c r="A6909">
        <v>130.65148925781301</v>
      </c>
      <c r="B6909">
        <v>3.1117021571844798</v>
      </c>
      <c r="C6909">
        <v>2.4089813450700599E-3</v>
      </c>
      <c r="D6909">
        <v>3.11411125585437</v>
      </c>
      <c r="E6909">
        <v>-1.64662742463406E-3</v>
      </c>
      <c r="F6909">
        <f>Tabla3[[#This Row],[Axial Force ]]/$M$12</f>
        <v>2.8097094464045811</v>
      </c>
      <c r="G6909">
        <f>Tabla3[[#This Row],[Axial Displacement ]]/$M$9</f>
        <v>3.6182583223075347E-2</v>
      </c>
      <c r="H6909">
        <f>IF(Tabla3[[#This Row],[Axial Displacement Command ]]=D6908,1,0)</f>
        <v>0</v>
      </c>
      <c r="I6909">
        <f>IF(AND(Tabla3[[#This Row],[cic]]=1,(AND(H6908=1,H6910=0))),1,0)</f>
        <v>0</v>
      </c>
      <c r="J6909">
        <f>Tabla3[[#This Row],[pas]]+J6908</f>
        <v>27</v>
      </c>
    </row>
    <row r="6910" spans="1:10" x14ac:dyDescent="0.25">
      <c r="A6910">
        <v>131.02702331543</v>
      </c>
      <c r="B6910">
        <v>3.1151997391134501</v>
      </c>
      <c r="C6910">
        <v>2.2480487587017701E-3</v>
      </c>
      <c r="D6910">
        <v>3.11744795180857</v>
      </c>
      <c r="E6910">
        <v>-1.7784342389859399E-3</v>
      </c>
      <c r="F6910">
        <f>Tabla3[[#This Row],[Axial Force ]]/$M$12</f>
        <v>2.8177854476436561</v>
      </c>
      <c r="G6910">
        <f>Tabla3[[#This Row],[Axial Displacement ]]/$M$9</f>
        <v>3.6223252780388952E-2</v>
      </c>
      <c r="H6910">
        <f>IF(Tabla3[[#This Row],[Axial Displacement Command ]]=D6909,1,0)</f>
        <v>0</v>
      </c>
      <c r="I6910">
        <f>IF(AND(Tabla3[[#This Row],[cic]]=1,(AND(H6909=1,H6911=0))),1,0)</f>
        <v>0</v>
      </c>
      <c r="J6910">
        <f>Tabla3[[#This Row],[pas]]+J6909</f>
        <v>27</v>
      </c>
    </row>
    <row r="6911" spans="1:10" x14ac:dyDescent="0.25">
      <c r="A6911">
        <v>131.28498840332</v>
      </c>
      <c r="B6911">
        <v>3.1189227011054799</v>
      </c>
      <c r="C6911">
        <v>1.8618106878420799E-3</v>
      </c>
      <c r="D6911">
        <v>3.12078441493213</v>
      </c>
      <c r="E6911">
        <v>-2.91346736958076E-3</v>
      </c>
      <c r="F6911">
        <f>Tabla3[[#This Row],[Axial Force ]]/$M$12</f>
        <v>2.8233330839423654</v>
      </c>
      <c r="G6911">
        <f>Tabla3[[#This Row],[Axial Displacement ]]/$M$9</f>
        <v>3.6266543036110231E-2</v>
      </c>
      <c r="H6911">
        <f>IF(Tabla3[[#This Row],[Axial Displacement Command ]]=D6910,1,0)</f>
        <v>0</v>
      </c>
      <c r="I6911">
        <f>IF(AND(Tabla3[[#This Row],[cic]]=1,(AND(H6910=1,H6912=0))),1,0)</f>
        <v>0</v>
      </c>
      <c r="J6911">
        <f>Tabla3[[#This Row],[pas]]+J6910</f>
        <v>27</v>
      </c>
    </row>
    <row r="6912" spans="1:10" x14ac:dyDescent="0.25">
      <c r="A6912">
        <v>131.68112182617199</v>
      </c>
      <c r="B6912">
        <v>3.1220591627061398</v>
      </c>
      <c r="C6912">
        <v>2.0618438156816401E-3</v>
      </c>
      <c r="D6912">
        <v>3.1241208780556899</v>
      </c>
      <c r="E6912">
        <v>-1.0132937404705401E-3</v>
      </c>
      <c r="F6912">
        <f>Tabla3[[#This Row],[Axial Force ]]/$M$12</f>
        <v>2.8318520822832687</v>
      </c>
      <c r="G6912">
        <f>Tabla3[[#This Row],[Axial Displacement ]]/$M$9</f>
        <v>3.6303013519838834E-2</v>
      </c>
      <c r="H6912">
        <f>IF(Tabla3[[#This Row],[Axial Displacement Command ]]=D6911,1,0)</f>
        <v>0</v>
      </c>
      <c r="I6912">
        <f>IF(AND(Tabla3[[#This Row],[cic]]=1,(AND(H6911=1,H6913=0))),1,0)</f>
        <v>0</v>
      </c>
      <c r="J6912">
        <f>Tabla3[[#This Row],[pas]]+J6911</f>
        <v>27</v>
      </c>
    </row>
    <row r="6913" spans="1:10" x14ac:dyDescent="0.25">
      <c r="A6913">
        <v>132.135818481445</v>
      </c>
      <c r="B6913">
        <v>3.1260359100997399</v>
      </c>
      <c r="C6913">
        <v>1.4216899444363701E-3</v>
      </c>
      <c r="D6913">
        <v>3.1274575740099002</v>
      </c>
      <c r="E6913">
        <v>8.5541017824652997E-4</v>
      </c>
      <c r="F6913">
        <f>Tabla3[[#This Row],[Axial Force ]]/$M$12</f>
        <v>2.8416305049773118</v>
      </c>
      <c r="G6913">
        <f>Tabla3[[#This Row],[Axial Displacement ]]/$M$9</f>
        <v>3.6349254768601624E-2</v>
      </c>
      <c r="H6913">
        <f>IF(Tabla3[[#This Row],[Axial Displacement Command ]]=D6912,1,0)</f>
        <v>0</v>
      </c>
      <c r="I6913">
        <f>IF(AND(Tabla3[[#This Row],[cic]]=1,(AND(H6912=1,H6914=0))),1,0)</f>
        <v>0</v>
      </c>
      <c r="J6913">
        <f>Tabla3[[#This Row],[pas]]+J6912</f>
        <v>27</v>
      </c>
    </row>
    <row r="6914" spans="1:10" x14ac:dyDescent="0.25">
      <c r="A6914">
        <v>132.16226196289099</v>
      </c>
      <c r="B6914">
        <v>3.1293975189328198</v>
      </c>
      <c r="C6914">
        <v>1.3966559890832299E-3</v>
      </c>
      <c r="D6914">
        <v>3.1307942699640998</v>
      </c>
      <c r="E6914">
        <v>-1.90535342881049E-3</v>
      </c>
      <c r="F6914">
        <f>Tabla3[[#This Row],[Axial Force ]]/$M$12</f>
        <v>2.842199181997656</v>
      </c>
      <c r="G6914">
        <f>Tabla3[[#This Row],[Axial Displacement ]]/$M$9</f>
        <v>3.6388343243404883E-2</v>
      </c>
      <c r="H6914">
        <f>IF(Tabla3[[#This Row],[Axial Displacement Command ]]=D6913,1,0)</f>
        <v>0</v>
      </c>
      <c r="I6914">
        <f>IF(AND(Tabla3[[#This Row],[cic]]=1,(AND(H6913=1,H6915=0))),1,0)</f>
        <v>0</v>
      </c>
      <c r="J6914">
        <f>Tabla3[[#This Row],[pas]]+J6913</f>
        <v>27</v>
      </c>
    </row>
    <row r="6915" spans="1:10" x14ac:dyDescent="0.25">
      <c r="A6915">
        <v>132.60430908203099</v>
      </c>
      <c r="B6915">
        <v>3.13267717137933</v>
      </c>
      <c r="C6915">
        <v>1.4536381058860601E-3</v>
      </c>
      <c r="D6915">
        <v>3.1341307330876602</v>
      </c>
      <c r="E6915">
        <v>-9.4508533265980099E-4</v>
      </c>
      <c r="F6915">
        <f>Tabla3[[#This Row],[Axial Force ]]/$M$12</f>
        <v>2.8517055716565807</v>
      </c>
      <c r="G6915">
        <f>Tabla3[[#This Row],[Axial Displacement ]]/$M$9</f>
        <v>3.6426478736968956E-2</v>
      </c>
      <c r="H6915">
        <f>IF(Tabla3[[#This Row],[Axial Displacement Command ]]=D6914,1,0)</f>
        <v>0</v>
      </c>
      <c r="I6915">
        <f>IF(AND(Tabla3[[#This Row],[cic]]=1,(AND(H6914=1,H6916=0))),1,0)</f>
        <v>0</v>
      </c>
      <c r="J6915">
        <f>Tabla3[[#This Row],[pas]]+J6914</f>
        <v>27</v>
      </c>
    </row>
    <row r="6916" spans="1:10" x14ac:dyDescent="0.25">
      <c r="A6916">
        <v>133.17053222656301</v>
      </c>
      <c r="B6916">
        <v>3.13657522201538</v>
      </c>
      <c r="C6916">
        <v>8.9216234755440404E-4</v>
      </c>
      <c r="D6916">
        <v>3.1374674290418598</v>
      </c>
      <c r="E6916">
        <v>7.9002978736753004E-4</v>
      </c>
      <c r="F6916">
        <f>Tabla3[[#This Row],[Axial Force ]]/$M$12</f>
        <v>2.8638824134744736</v>
      </c>
      <c r="G6916">
        <f>Tabla3[[#This Row],[Axial Displacement ]]/$M$9</f>
        <v>3.6471804907155583E-2</v>
      </c>
      <c r="H6916">
        <f>IF(Tabla3[[#This Row],[Axial Displacement Command ]]=D6915,1,0)</f>
        <v>0</v>
      </c>
      <c r="I6916">
        <f>IF(AND(Tabla3[[#This Row],[cic]]=1,(AND(H6915=1,H6917=0))),1,0)</f>
        <v>0</v>
      </c>
      <c r="J6916">
        <f>Tabla3[[#This Row],[pas]]+J6915</f>
        <v>27</v>
      </c>
    </row>
    <row r="6917" spans="1:10" x14ac:dyDescent="0.25">
      <c r="A6917">
        <v>133.46531677246099</v>
      </c>
      <c r="B6917">
        <v>3.1400979496538599</v>
      </c>
      <c r="C6917">
        <v>7.0619580583297604E-4</v>
      </c>
      <c r="D6917">
        <v>3.1408041249960701</v>
      </c>
      <c r="E6917">
        <v>-1.16185344722908E-3</v>
      </c>
      <c r="F6917">
        <f>Tabla3[[#This Row],[Axial Force ]]/$M$12</f>
        <v>2.8702218660744299</v>
      </c>
      <c r="G6917">
        <f>Tabla3[[#This Row],[Axial Displacement ]]/$M$9</f>
        <v>3.6512766856440233E-2</v>
      </c>
      <c r="H6917">
        <f>IF(Tabla3[[#This Row],[Axial Displacement Command ]]=D6916,1,0)</f>
        <v>0</v>
      </c>
      <c r="I6917">
        <f>IF(AND(Tabla3[[#This Row],[cic]]=1,(AND(H6916=1,H6918=0))),1,0)</f>
        <v>0</v>
      </c>
      <c r="J6917">
        <f>Tabla3[[#This Row],[pas]]+J6916</f>
        <v>27</v>
      </c>
    </row>
    <row r="6918" spans="1:10" x14ac:dyDescent="0.25">
      <c r="A6918">
        <v>133.78404235839801</v>
      </c>
      <c r="B6918">
        <v>3.1430518720299001</v>
      </c>
      <c r="C6918">
        <v>1.0886192285397599E-3</v>
      </c>
      <c r="D6918">
        <v>3.14414058811963</v>
      </c>
      <c r="E6918">
        <v>-1.71066699294897E-3</v>
      </c>
      <c r="F6918">
        <f>Tabla3[[#This Row],[Axial Force ]]/$M$12</f>
        <v>2.8770761797504947</v>
      </c>
      <c r="G6918">
        <f>Tabla3[[#This Row],[Axial Displacement ]]/$M$9</f>
        <v>3.6547114791045353E-2</v>
      </c>
      <c r="H6918">
        <f>IF(Tabla3[[#This Row],[Axial Displacement Command ]]=D6917,1,0)</f>
        <v>0</v>
      </c>
      <c r="I6918">
        <f>IF(AND(Tabla3[[#This Row],[cic]]=1,(AND(H6917=1,H6919=0))),1,0)</f>
        <v>0</v>
      </c>
      <c r="J6918">
        <f>Tabla3[[#This Row],[pas]]+J6917</f>
        <v>27</v>
      </c>
    </row>
    <row r="6919" spans="1:10" x14ac:dyDescent="0.25">
      <c r="A6919">
        <v>133.91775512695301</v>
      </c>
      <c r="B6919">
        <v>3.1468677334487398</v>
      </c>
      <c r="C6919">
        <v>6.0939788681935202E-4</v>
      </c>
      <c r="D6919">
        <v>3.14747705124319</v>
      </c>
      <c r="E6919">
        <v>-6.2627555053040905E-4</v>
      </c>
      <c r="F6919">
        <f>Tabla3[[#This Row],[Axial Force ]]/$M$12</f>
        <v>2.8799517231602798</v>
      </c>
      <c r="G6919">
        <f>Tabla3[[#This Row],[Axial Displacement ]]/$M$9</f>
        <v>3.6591485272659763E-2</v>
      </c>
      <c r="H6919">
        <f>IF(Tabla3[[#This Row],[Axial Displacement Command ]]=D6918,1,0)</f>
        <v>0</v>
      </c>
      <c r="I6919">
        <f>IF(AND(Tabla3[[#This Row],[cic]]=1,(AND(H6918=1,H6920=0))),1,0)</f>
        <v>0</v>
      </c>
      <c r="J6919">
        <f>Tabla3[[#This Row],[pas]]+J6918</f>
        <v>27</v>
      </c>
    </row>
    <row r="6920" spans="1:10" x14ac:dyDescent="0.25">
      <c r="A6920">
        <v>134.60464477539099</v>
      </c>
      <c r="B6920">
        <v>3.1497038435190898</v>
      </c>
      <c r="C6920">
        <v>1.1100769370386799E-3</v>
      </c>
      <c r="D6920">
        <v>3.15081374719739</v>
      </c>
      <c r="E6920">
        <v>-8.1246349736829903E-4</v>
      </c>
      <c r="F6920">
        <f>Tabla3[[#This Row],[Axial Force ]]/$M$12</f>
        <v>2.8947235435567955</v>
      </c>
      <c r="G6920">
        <f>Tabla3[[#This Row],[Axial Displacement ]]/$M$9</f>
        <v>3.6624463296733606E-2</v>
      </c>
      <c r="H6920">
        <f>IF(Tabla3[[#This Row],[Axial Displacement Command ]]=D6919,1,0)</f>
        <v>0</v>
      </c>
      <c r="I6920">
        <f>IF(AND(Tabla3[[#This Row],[cic]]=1,(AND(H6919=1,H6921=0))),1,0)</f>
        <v>0</v>
      </c>
      <c r="J6920">
        <f>Tabla3[[#This Row],[pas]]+J6919</f>
        <v>27</v>
      </c>
    </row>
    <row r="6921" spans="1:10" x14ac:dyDescent="0.25">
      <c r="A6921">
        <v>134.70809936523401</v>
      </c>
      <c r="B6921">
        <v>3.1544601079076502</v>
      </c>
      <c r="C6921">
        <v>3.0994414146334699E-4</v>
      </c>
      <c r="D6921">
        <v>3.15415021032095</v>
      </c>
      <c r="E6921">
        <v>-5.0954344033016198E-4</v>
      </c>
      <c r="F6921">
        <f>Tabla3[[#This Row],[Axial Force ]]/$M$12</f>
        <v>2.8969483734458925</v>
      </c>
      <c r="G6921">
        <f>Tabla3[[#This Row],[Axial Displacement ]]/$M$9</f>
        <v>3.6679768696600584E-2</v>
      </c>
      <c r="H6921">
        <f>IF(Tabla3[[#This Row],[Axial Displacement Command ]]=D6920,1,0)</f>
        <v>0</v>
      </c>
      <c r="I6921">
        <f>IF(AND(Tabla3[[#This Row],[cic]]=1,(AND(H6920=1,H6922=0))),1,0)</f>
        <v>0</v>
      </c>
      <c r="J6921">
        <f>Tabla3[[#This Row],[pas]]+J6920</f>
        <v>27</v>
      </c>
    </row>
    <row r="6922" spans="1:10" x14ac:dyDescent="0.25">
      <c r="A6922">
        <v>134.86293029785199</v>
      </c>
      <c r="B6922">
        <v>3.1565523240715301</v>
      </c>
      <c r="C6922">
        <v>9.3460084826801904E-4</v>
      </c>
      <c r="D6922">
        <v>3.1574869062751501</v>
      </c>
      <c r="E6922">
        <v>-1.27720227283135E-3</v>
      </c>
      <c r="F6922">
        <f>Tabla3[[#This Row],[Axial Force ]]/$M$12</f>
        <v>2.9002780709215483</v>
      </c>
      <c r="G6922">
        <f>Tabla3[[#This Row],[Axial Displacement ]]/$M$9</f>
        <v>3.6704096791529417E-2</v>
      </c>
      <c r="H6922">
        <f>IF(Tabla3[[#This Row],[Axial Displacement Command ]]=D6921,1,0)</f>
        <v>0</v>
      </c>
      <c r="I6922">
        <f>IF(AND(Tabla3[[#This Row],[cic]]=1,(AND(H6921=1,H6923=0))),1,0)</f>
        <v>0</v>
      </c>
      <c r="J6922">
        <f>Tabla3[[#This Row],[pas]]+J6921</f>
        <v>27</v>
      </c>
    </row>
    <row r="6923" spans="1:10" x14ac:dyDescent="0.25">
      <c r="A6923">
        <v>135.04095458984401</v>
      </c>
      <c r="B6923">
        <v>3.15987458452582</v>
      </c>
      <c r="C6923">
        <v>9.4890594937169204E-4</v>
      </c>
      <c r="D6923">
        <v>3.1608236022293599</v>
      </c>
      <c r="E6923">
        <v>-5.5751792160663204E-4</v>
      </c>
      <c r="F6923">
        <f>Tabla3[[#This Row],[Axial Force ]]/$M$12</f>
        <v>2.9041065503192258</v>
      </c>
      <c r="G6923">
        <f>Tabla3[[#This Row],[Axial Displacement ]]/$M$9</f>
        <v>3.6742727727044421E-2</v>
      </c>
      <c r="H6923">
        <f>IF(Tabla3[[#This Row],[Axial Displacement Command ]]=D6922,1,0)</f>
        <v>0</v>
      </c>
      <c r="I6923">
        <f>IF(AND(Tabla3[[#This Row],[cic]]=1,(AND(H6922=1,H6924=0))),1,0)</f>
        <v>0</v>
      </c>
      <c r="J6923">
        <f>Tabla3[[#This Row],[pas]]+J6922</f>
        <v>27</v>
      </c>
    </row>
    <row r="6924" spans="1:10" x14ac:dyDescent="0.25">
      <c r="A6924">
        <v>135.75859069824199</v>
      </c>
      <c r="B6924">
        <v>3.1629074364900598</v>
      </c>
      <c r="C6924">
        <v>1.25265125916485E-3</v>
      </c>
      <c r="D6924">
        <v>3.1641600653529198</v>
      </c>
      <c r="E6924">
        <v>2.6058540925077999E-4</v>
      </c>
      <c r="F6924">
        <f>Tabla3[[#This Row],[Axial Force ]]/$M$12</f>
        <v>2.91953958490843</v>
      </c>
      <c r="G6924">
        <f>Tabla3[[#This Row],[Axial Displacement ]]/$M$9</f>
        <v>3.6777993447558832E-2</v>
      </c>
      <c r="H6924">
        <f>IF(Tabla3[[#This Row],[Axial Displacement Command ]]=D6923,1,0)</f>
        <v>0</v>
      </c>
      <c r="I6924">
        <f>IF(AND(Tabla3[[#This Row],[cic]]=1,(AND(H6923=1,H6925=0))),1,0)</f>
        <v>0</v>
      </c>
      <c r="J6924">
        <f>Tabla3[[#This Row],[pas]]+J6923</f>
        <v>27</v>
      </c>
    </row>
    <row r="6925" spans="1:10" x14ac:dyDescent="0.25">
      <c r="A6925">
        <v>136.11997985839801</v>
      </c>
      <c r="B6925">
        <v>3.1668306328356302</v>
      </c>
      <c r="C6925">
        <v>6.6614148863664002E-4</v>
      </c>
      <c r="D6925">
        <v>3.1674967613071199</v>
      </c>
      <c r="E6925">
        <v>-1.3053853535893701E-3</v>
      </c>
      <c r="F6925">
        <f>Tabla3[[#This Row],[Axial Force ]]/$M$12</f>
        <v>2.9273113948042582</v>
      </c>
      <c r="G6925">
        <f>Tabla3[[#This Row],[Axial Displacement ]]/$M$9</f>
        <v>3.6823612009716629E-2</v>
      </c>
      <c r="H6925">
        <f>IF(Tabla3[[#This Row],[Axial Displacement Command ]]=D6924,1,0)</f>
        <v>0</v>
      </c>
      <c r="I6925">
        <f>IF(AND(Tabla3[[#This Row],[cic]]=1,(AND(H6924=1,H6926=0))),1,0)</f>
        <v>0</v>
      </c>
      <c r="J6925">
        <f>Tabla3[[#This Row],[pas]]+J6924</f>
        <v>27</v>
      </c>
    </row>
    <row r="6926" spans="1:10" x14ac:dyDescent="0.25">
      <c r="A6926">
        <v>136.15007019043</v>
      </c>
      <c r="B6926">
        <v>3.16972378641367</v>
      </c>
      <c r="C6926">
        <v>1.1096000207544399E-3</v>
      </c>
      <c r="D6926">
        <v>3.1708334572613199</v>
      </c>
      <c r="E6926">
        <v>-7.0879173108551196E-4</v>
      </c>
      <c r="F6926">
        <f>Tabla3[[#This Row],[Axial Force ]]/$M$12</f>
        <v>2.9279584987189247</v>
      </c>
      <c r="G6926">
        <f>Tabla3[[#This Row],[Axial Displacement ]]/$M$9</f>
        <v>3.6857253330391512E-2</v>
      </c>
      <c r="H6926">
        <f>IF(Tabla3[[#This Row],[Axial Displacement Command ]]=D6925,1,0)</f>
        <v>0</v>
      </c>
      <c r="I6926">
        <f>IF(AND(Tabla3[[#This Row],[cic]]=1,(AND(H6925=1,H6927=0))),1,0)</f>
        <v>0</v>
      </c>
      <c r="J6926">
        <f>Tabla3[[#This Row],[pas]]+J6925</f>
        <v>27</v>
      </c>
    </row>
    <row r="6927" spans="1:10" x14ac:dyDescent="0.25">
      <c r="A6927">
        <v>136.41867065429699</v>
      </c>
      <c r="B6927">
        <v>3.1731175258755702</v>
      </c>
      <c r="C6927">
        <v>1.05214121504105E-3</v>
      </c>
      <c r="D6927">
        <v>3.1741696875542398</v>
      </c>
      <c r="E6927">
        <v>-1.7960403511097E-3</v>
      </c>
      <c r="F6927">
        <f>Tabla3[[#This Row],[Axial Force ]]/$M$12</f>
        <v>2.9337348527805802</v>
      </c>
      <c r="G6927">
        <f>Tabla3[[#This Row],[Axial Displacement ]]/$M$9</f>
        <v>3.6896715417157791E-2</v>
      </c>
      <c r="H6927">
        <f>IF(Tabla3[[#This Row],[Axial Displacement Command ]]=D6926,1,0)</f>
        <v>0</v>
      </c>
      <c r="I6927">
        <f>IF(AND(Tabla3[[#This Row],[cic]]=1,(AND(H6926=1,H6928=0))),1,0)</f>
        <v>0</v>
      </c>
      <c r="J6927">
        <f>Tabla3[[#This Row],[pas]]+J6926</f>
        <v>27</v>
      </c>
    </row>
    <row r="6928" spans="1:10" x14ac:dyDescent="0.25">
      <c r="A6928">
        <v>137.18977355957</v>
      </c>
      <c r="B6928">
        <v>3.1760430429130801</v>
      </c>
      <c r="C6928">
        <v>1.46341324125387E-3</v>
      </c>
      <c r="D6928">
        <v>3.1775063835084398</v>
      </c>
      <c r="E6928">
        <v>-2.0794902866327898E-3</v>
      </c>
      <c r="F6928">
        <f>Tabla3[[#This Row],[Axial Force ]]/$M$12</f>
        <v>2.9503177109584948</v>
      </c>
      <c r="G6928">
        <f>Tabla3[[#This Row],[Axial Displacement ]]/$M$9</f>
        <v>3.6930733057128837E-2</v>
      </c>
      <c r="H6928">
        <f>IF(Tabla3[[#This Row],[Axial Displacement Command ]]=D6927,1,0)</f>
        <v>0</v>
      </c>
      <c r="I6928">
        <f>IF(AND(Tabla3[[#This Row],[cic]]=1,(AND(H6927=1,H6929=0))),1,0)</f>
        <v>0</v>
      </c>
      <c r="J6928">
        <f>Tabla3[[#This Row],[pas]]+J6927</f>
        <v>27</v>
      </c>
    </row>
    <row r="6929" spans="1:10" x14ac:dyDescent="0.25">
      <c r="A6929">
        <v>137.08694458007801</v>
      </c>
      <c r="B6929">
        <v>3.1791757792234399</v>
      </c>
      <c r="C6929">
        <v>1.6672611309331801E-3</v>
      </c>
      <c r="D6929">
        <v>3.1808430794626501</v>
      </c>
      <c r="E6929">
        <v>-1.9870003598043699E-3</v>
      </c>
      <c r="F6929">
        <f>Tabla3[[#This Row],[Axial Force ]]/$M$12</f>
        <v>2.9481063350554413</v>
      </c>
      <c r="G6929">
        <f>Tabla3[[#This Row],[Axial Displacement ]]/$M$9</f>
        <v>3.6967160223528368E-2</v>
      </c>
      <c r="H6929">
        <f>IF(Tabla3[[#This Row],[Axial Displacement Command ]]=D6928,1,0)</f>
        <v>0</v>
      </c>
      <c r="I6929">
        <f>IF(AND(Tabla3[[#This Row],[cic]]=1,(AND(H6928=1,H6930=0))),1,0)</f>
        <v>0</v>
      </c>
      <c r="J6929">
        <f>Tabla3[[#This Row],[pas]]+J6928</f>
        <v>27</v>
      </c>
    </row>
    <row r="6930" spans="1:10" x14ac:dyDescent="0.25">
      <c r="A6930">
        <v>137.32719421386699</v>
      </c>
      <c r="B6930">
        <v>3.1825338955968601</v>
      </c>
      <c r="C6930">
        <v>1.64556502113555E-3</v>
      </c>
      <c r="D6930">
        <v>3.1841795425862101</v>
      </c>
      <c r="E6930">
        <v>-2.2099327452451698E-3</v>
      </c>
      <c r="F6930">
        <f>Tabla3[[#This Row],[Axial Force ]]/$M$12</f>
        <v>2.953272993846602</v>
      </c>
      <c r="G6930">
        <f>Tabla3[[#This Row],[Axial Displacement ]]/$M$9</f>
        <v>3.7006208088335581E-2</v>
      </c>
      <c r="H6930">
        <f>IF(Tabla3[[#This Row],[Axial Displacement Command ]]=D6929,1,0)</f>
        <v>0</v>
      </c>
      <c r="I6930">
        <f>IF(AND(Tabla3[[#This Row],[cic]]=1,(AND(H6929=1,H6931=0))),1,0)</f>
        <v>0</v>
      </c>
      <c r="J6930">
        <f>Tabla3[[#This Row],[pas]]+J6929</f>
        <v>27</v>
      </c>
    </row>
    <row r="6931" spans="1:10" x14ac:dyDescent="0.25">
      <c r="A6931">
        <v>137.94615173339801</v>
      </c>
      <c r="B6931">
        <v>3.18612460978329</v>
      </c>
      <c r="C6931">
        <v>1.39164922074997E-3</v>
      </c>
      <c r="D6931">
        <v>3.1875162385404101</v>
      </c>
      <c r="E6931">
        <v>-4.0490178321306303E-4</v>
      </c>
      <c r="F6931">
        <f>Tabla3[[#This Row],[Axial Force ]]/$M$12</f>
        <v>2.9665839082451186</v>
      </c>
      <c r="G6931">
        <f>Tabla3[[#This Row],[Axial Displacement ]]/$M$9</f>
        <v>3.7047960578875466E-2</v>
      </c>
      <c r="H6931">
        <f>IF(Tabla3[[#This Row],[Axial Displacement Command ]]=D6930,1,0)</f>
        <v>0</v>
      </c>
      <c r="I6931">
        <f>IF(AND(Tabla3[[#This Row],[cic]]=1,(AND(H6930=1,H6932=0))),1,0)</f>
        <v>0</v>
      </c>
      <c r="J6931">
        <f>Tabla3[[#This Row],[pas]]+J6930</f>
        <v>27</v>
      </c>
    </row>
    <row r="6932" spans="1:10" x14ac:dyDescent="0.25">
      <c r="A6932">
        <v>138.18264770507801</v>
      </c>
      <c r="B6932">
        <v>3.1889425590634302</v>
      </c>
      <c r="C6932">
        <v>1.9102096757706E-3</v>
      </c>
      <c r="D6932">
        <v>3.1908529344946102</v>
      </c>
      <c r="E6932">
        <v>-5.2284190132923002E-4</v>
      </c>
      <c r="F6932">
        <f>Tabla3[[#This Row],[Axial Force ]]/$M$12</f>
        <v>2.9716698431199573</v>
      </c>
      <c r="G6932">
        <f>Tabla3[[#This Row],[Axial Displacement ]]/$M$9</f>
        <v>3.7080727430970122E-2</v>
      </c>
      <c r="H6932">
        <f>IF(Tabla3[[#This Row],[Axial Displacement Command ]]=D6931,1,0)</f>
        <v>0</v>
      </c>
      <c r="I6932">
        <f>IF(AND(Tabla3[[#This Row],[cic]]=1,(AND(H6931=1,H6933=0))),1,0)</f>
        <v>0</v>
      </c>
      <c r="J6932">
        <f>Tabla3[[#This Row],[pas]]+J6931</f>
        <v>27</v>
      </c>
    </row>
    <row r="6933" spans="1:10" x14ac:dyDescent="0.25">
      <c r="A6933">
        <v>138.55859375</v>
      </c>
      <c r="B6933">
        <v>3.1923758797347501</v>
      </c>
      <c r="C6933">
        <v>1.8134116999135601E-3</v>
      </c>
      <c r="D6933">
        <v>3.1941893976181701</v>
      </c>
      <c r="E6933">
        <v>1.3704927823710001E-3</v>
      </c>
      <c r="F6933">
        <f>Tabla3[[#This Row],[Axial Force ]]/$M$12</f>
        <v>2.9797547043010755</v>
      </c>
      <c r="G6933">
        <f>Tabla3[[#This Row],[Axial Displacement ]]/$M$9</f>
        <v>3.7120649764357562E-2</v>
      </c>
      <c r="H6933">
        <f>IF(Tabla3[[#This Row],[Axial Displacement Command ]]=D6932,1,0)</f>
        <v>0</v>
      </c>
      <c r="I6933">
        <f>IF(AND(Tabla3[[#This Row],[cic]]=1,(AND(H6932=1,H6934=0))),1,0)</f>
        <v>0</v>
      </c>
      <c r="J6933">
        <f>Tabla3[[#This Row],[pas]]+J6932</f>
        <v>27</v>
      </c>
    </row>
    <row r="6934" spans="1:10" x14ac:dyDescent="0.25">
      <c r="A6934">
        <v>138.90530395507801</v>
      </c>
      <c r="B6934">
        <v>3.1964064110070498</v>
      </c>
      <c r="C6934">
        <v>1.1196136711078E-3</v>
      </c>
      <c r="D6934">
        <v>3.1975260935723799</v>
      </c>
      <c r="E6934">
        <v>-9.1807953594980095E-4</v>
      </c>
      <c r="F6934">
        <f>Tabla3[[#This Row],[Axial Force ]]/$M$12</f>
        <v>2.9872108377436133</v>
      </c>
      <c r="G6934">
        <f>Tabla3[[#This Row],[Axial Displacement ]]/$M$9</f>
        <v>3.7167516407058718E-2</v>
      </c>
      <c r="H6934">
        <f>IF(Tabla3[[#This Row],[Axial Displacement Command ]]=D6933,1,0)</f>
        <v>0</v>
      </c>
      <c r="I6934">
        <f>IF(AND(Tabla3[[#This Row],[cic]]=1,(AND(H6933=1,H6935=0))),1,0)</f>
        <v>0</v>
      </c>
      <c r="J6934">
        <f>Tabla3[[#This Row],[pas]]+J6933</f>
        <v>27</v>
      </c>
    </row>
    <row r="6935" spans="1:10" x14ac:dyDescent="0.25">
      <c r="A6935">
        <v>139.46078491210901</v>
      </c>
      <c r="B6935">
        <v>3.1989670824259502</v>
      </c>
      <c r="C6935">
        <v>1.89566617336823E-3</v>
      </c>
      <c r="D6935">
        <v>3.2008625566959399</v>
      </c>
      <c r="E6935">
        <v>2.2725758697106401E-4</v>
      </c>
      <c r="F6935">
        <f>Tabla3[[#This Row],[Axial Force ]]/$M$12</f>
        <v>2.999156664776538</v>
      </c>
      <c r="G6935">
        <f>Tabla3[[#This Row],[Axial Displacement ]]/$M$9</f>
        <v>3.7197291656115697E-2</v>
      </c>
      <c r="H6935">
        <f>IF(Tabla3[[#This Row],[Axial Displacement Command ]]=D6934,1,0)</f>
        <v>0</v>
      </c>
      <c r="I6935">
        <f>IF(AND(Tabla3[[#This Row],[cic]]=1,(AND(H6934=1,H6936=0))),1,0)</f>
        <v>0</v>
      </c>
      <c r="J6935">
        <f>Tabla3[[#This Row],[pas]]+J6934</f>
        <v>27</v>
      </c>
    </row>
    <row r="6936" spans="1:10" x14ac:dyDescent="0.25">
      <c r="A6936">
        <v>139.45642089843801</v>
      </c>
      <c r="B6936">
        <v>3.2023466192185901</v>
      </c>
      <c r="C6936">
        <v>1.8525123550716699E-3</v>
      </c>
      <c r="D6936">
        <v>3.2041990198194998</v>
      </c>
      <c r="E6936">
        <v>-5.5219362593561495E-4</v>
      </c>
      <c r="F6936">
        <f>Tabla3[[#This Row],[Axial Force ]]/$M$12</f>
        <v>2.9990628150201721</v>
      </c>
      <c r="G6936">
        <f>Tabla3[[#This Row],[Axial Displacement ]]/$M$9</f>
        <v>3.7236588595565001E-2</v>
      </c>
      <c r="H6936">
        <f>IF(Tabla3[[#This Row],[Axial Displacement Command ]]=D6935,1,0)</f>
        <v>0</v>
      </c>
      <c r="I6936">
        <f>IF(AND(Tabla3[[#This Row],[cic]]=1,(AND(H6935=1,H6937=0))),1,0)</f>
        <v>0</v>
      </c>
      <c r="J6936">
        <f>Tabla3[[#This Row],[pas]]+J6935</f>
        <v>27</v>
      </c>
    </row>
    <row r="6937" spans="1:10" x14ac:dyDescent="0.25">
      <c r="A6937">
        <v>140.067947387695</v>
      </c>
      <c r="B6937">
        <v>3.20601928979158</v>
      </c>
      <c r="C6937">
        <v>1.5163421949182499E-3</v>
      </c>
      <c r="D6937">
        <v>3.2075357157736999</v>
      </c>
      <c r="E6937">
        <v>-3.0501033165819498E-4</v>
      </c>
      <c r="F6937">
        <f>Tabla3[[#This Row],[Axial Force ]]/$M$12</f>
        <v>3.0122139223160214</v>
      </c>
      <c r="G6937">
        <f>Tabla3[[#This Row],[Axial Displacement ]]/$M$9</f>
        <v>3.7279294067343954E-2</v>
      </c>
      <c r="H6937">
        <f>IF(Tabla3[[#This Row],[Axial Displacement Command ]]=D6936,1,0)</f>
        <v>0</v>
      </c>
      <c r="I6937">
        <f>IF(AND(Tabla3[[#This Row],[cic]]=1,(AND(H6936=1,H6938=0))),1,0)</f>
        <v>0</v>
      </c>
      <c r="J6937">
        <f>Tabla3[[#This Row],[pas]]+J6936</f>
        <v>27</v>
      </c>
    </row>
    <row r="6938" spans="1:10" x14ac:dyDescent="0.25">
      <c r="A6938">
        <v>140.15338134765599</v>
      </c>
      <c r="B6938">
        <v>3.2088696025311898</v>
      </c>
      <c r="C6938">
        <v>2.0027159735036501E-3</v>
      </c>
      <c r="D6938">
        <v>3.2108724117279102</v>
      </c>
      <c r="E6938">
        <v>-1.38859104481526E-3</v>
      </c>
      <c r="F6938">
        <f>Tabla3[[#This Row],[Axial Force ]]/$M$12</f>
        <v>3.0140512117775482</v>
      </c>
      <c r="G6938">
        <f>Tabla3[[#This Row],[Axial Displacement ]]/$M$9</f>
        <v>3.7312437238734765E-2</v>
      </c>
      <c r="H6938">
        <f>IF(Tabla3[[#This Row],[Axial Displacement Command ]]=D6937,1,0)</f>
        <v>0</v>
      </c>
      <c r="I6938">
        <f>IF(AND(Tabla3[[#This Row],[cic]]=1,(AND(H6937=1,H6939=0))),1,0)</f>
        <v>0</v>
      </c>
      <c r="J6938">
        <f>Tabla3[[#This Row],[pas]]+J6937</f>
        <v>27</v>
      </c>
    </row>
    <row r="6939" spans="1:10" x14ac:dyDescent="0.25">
      <c r="A6939">
        <v>140.63623046875</v>
      </c>
      <c r="B6939">
        <v>3.21238511241972</v>
      </c>
      <c r="C6939">
        <v>1.82366375156562E-3</v>
      </c>
      <c r="D6939">
        <v>3.2142088748514701</v>
      </c>
      <c r="E6939">
        <v>-3.1948317769092699E-4</v>
      </c>
      <c r="F6939">
        <f>Tabla3[[#This Row],[Axial Force ]]/$M$12</f>
        <v>3.024435063844086</v>
      </c>
      <c r="G6939">
        <f>Tabla3[[#This Row],[Axial Displacement ]]/$M$9</f>
        <v>3.7353315260694415E-2</v>
      </c>
      <c r="H6939">
        <f>IF(Tabla3[[#This Row],[Axial Displacement Command ]]=D6938,1,0)</f>
        <v>0</v>
      </c>
      <c r="I6939">
        <f>IF(AND(Tabla3[[#This Row],[cic]]=1,(AND(H6938=1,H6940=0))),1,0)</f>
        <v>0</v>
      </c>
      <c r="J6939">
        <f>Tabla3[[#This Row],[pas]]+J6938</f>
        <v>27</v>
      </c>
    </row>
    <row r="6940" spans="1:10" x14ac:dyDescent="0.25">
      <c r="A6940">
        <v>140.53302001953099</v>
      </c>
      <c r="B6940">
        <v>3.2160044647753199</v>
      </c>
      <c r="C6940">
        <v>1.54113774897269E-3</v>
      </c>
      <c r="D6940">
        <v>3.2175455708056702</v>
      </c>
      <c r="E6940">
        <v>1.242775965693E-3</v>
      </c>
      <c r="F6940">
        <f>Tabla3[[#This Row],[Axial Force ]]/$M$12</f>
        <v>3.0222154842909892</v>
      </c>
      <c r="G6940">
        <f>Tabla3[[#This Row],[Axial Displacement ]]/$M$9</f>
        <v>3.7395400753201392E-2</v>
      </c>
      <c r="H6940">
        <f>IF(Tabla3[[#This Row],[Axial Displacement Command ]]=D6939,1,0)</f>
        <v>0</v>
      </c>
      <c r="I6940">
        <f>IF(AND(Tabla3[[#This Row],[cic]]=1,(AND(H6939=1,H6941=0))),1,0)</f>
        <v>0</v>
      </c>
      <c r="J6940">
        <f>Tabla3[[#This Row],[pas]]+J6939</f>
        <v>27</v>
      </c>
    </row>
    <row r="6941" spans="1:10" x14ac:dyDescent="0.25">
      <c r="A6941">
        <v>141.15945434570301</v>
      </c>
      <c r="B6941">
        <v>3.2193874940276102</v>
      </c>
      <c r="C6941">
        <v>1.4946460851206201E-3</v>
      </c>
      <c r="D6941">
        <v>3.2208822667598702</v>
      </c>
      <c r="E6941">
        <v>5.8247286460755298E-4</v>
      </c>
      <c r="F6941">
        <f>Tabla3[[#This Row],[Axial Force ]]/$M$12</f>
        <v>3.0356871902301723</v>
      </c>
      <c r="G6941">
        <f>Tabla3[[#This Row],[Axial Displacement ]]/$M$9</f>
        <v>3.7434738302646632E-2</v>
      </c>
      <c r="H6941">
        <f>IF(Tabla3[[#This Row],[Axial Displacement Command ]]=D6940,1,0)</f>
        <v>0</v>
      </c>
      <c r="I6941">
        <f>IF(AND(Tabla3[[#This Row],[cic]]=1,(AND(H6940=1,H6942=0))),1,0)</f>
        <v>0</v>
      </c>
      <c r="J6941">
        <f>Tabla3[[#This Row],[pas]]+J6940</f>
        <v>27</v>
      </c>
    </row>
    <row r="6942" spans="1:10" x14ac:dyDescent="0.25">
      <c r="A6942">
        <v>141.56517028808599</v>
      </c>
      <c r="B6942">
        <v>3.2225919421762201</v>
      </c>
      <c r="C6942">
        <v>1.62672995429602E-3</v>
      </c>
      <c r="D6942">
        <v>3.2242184970527901</v>
      </c>
      <c r="E6942">
        <v>7.6437220286607E-4</v>
      </c>
      <c r="F6942">
        <f>Tabla3[[#This Row],[Axial Force ]]/$M$12</f>
        <v>3.0444122642599138</v>
      </c>
      <c r="G6942">
        <f>Tabla3[[#This Row],[Axial Displacement ]]/$M$9</f>
        <v>3.7471999327630463E-2</v>
      </c>
      <c r="H6942">
        <f>IF(Tabla3[[#This Row],[Axial Displacement Command ]]=D6941,1,0)</f>
        <v>0</v>
      </c>
      <c r="I6942">
        <f>IF(AND(Tabla3[[#This Row],[cic]]=1,(AND(H6941=1,H6943=0))),1,0)</f>
        <v>0</v>
      </c>
      <c r="J6942">
        <f>Tabla3[[#This Row],[pas]]+J6941</f>
        <v>27</v>
      </c>
    </row>
    <row r="6943" spans="1:10" x14ac:dyDescent="0.25">
      <c r="A6943">
        <v>141.92715454101599</v>
      </c>
      <c r="B6943">
        <v>3.2258285209536601</v>
      </c>
      <c r="C6943">
        <v>1.72686577570857E-3</v>
      </c>
      <c r="D6943">
        <v>3.2275551930069901</v>
      </c>
      <c r="E6943">
        <v>3.7472909752978001E-4</v>
      </c>
      <c r="F6943">
        <f>Tabla3[[#This Row],[Axial Force ]]/$M$12</f>
        <v>3.0521968718498065</v>
      </c>
      <c r="G6943">
        <f>Tabla3[[#This Row],[Axial Displacement ]]/$M$9</f>
        <v>3.7509633964577446E-2</v>
      </c>
      <c r="H6943">
        <f>IF(Tabla3[[#This Row],[Axial Displacement Command ]]=D6942,1,0)</f>
        <v>0</v>
      </c>
      <c r="I6943">
        <f>IF(AND(Tabla3[[#This Row],[cic]]=1,(AND(H6942=1,H6944=0))),1,0)</f>
        <v>0</v>
      </c>
      <c r="J6943">
        <f>Tabla3[[#This Row],[pas]]+J6942</f>
        <v>27</v>
      </c>
    </row>
    <row r="6944" spans="1:10" x14ac:dyDescent="0.25">
      <c r="A6944">
        <v>142.05856323242199</v>
      </c>
      <c r="B6944">
        <v>3.2289398368448001</v>
      </c>
      <c r="C6944">
        <v>1.95217126019998E-3</v>
      </c>
      <c r="D6944">
        <v>3.2308918889611999</v>
      </c>
      <c r="E6944">
        <v>-3.5694188227353201E-4</v>
      </c>
      <c r="F6944">
        <f>Tabla3[[#This Row],[Axial Force ]]/$M$12</f>
        <v>3.0550228652133762</v>
      </c>
      <c r="G6944">
        <f>Tabla3[[#This Row],[Axial Displacement ]]/$M$9</f>
        <v>3.7545812056334886E-2</v>
      </c>
      <c r="H6944">
        <f>IF(Tabla3[[#This Row],[Axial Displacement Command ]]=D6943,1,0)</f>
        <v>0</v>
      </c>
      <c r="I6944">
        <f>IF(AND(Tabla3[[#This Row],[cic]]=1,(AND(H6943=1,H6945=0))),1,0)</f>
        <v>0</v>
      </c>
      <c r="J6944">
        <f>Tabla3[[#This Row],[pas]]+J6943</f>
        <v>27</v>
      </c>
    </row>
    <row r="6945" spans="1:10" x14ac:dyDescent="0.25">
      <c r="A6945">
        <v>142.44903564453099</v>
      </c>
      <c r="B6945">
        <v>3.2323265913873902</v>
      </c>
      <c r="C6945">
        <v>1.9018650618818399E-3</v>
      </c>
      <c r="D6945">
        <v>3.2342283520847599</v>
      </c>
      <c r="E6945" s="2">
        <v>5.1724146743481503E-5</v>
      </c>
      <c r="F6945">
        <f>Tabla3[[#This Row],[Axial Force ]]/$M$12</f>
        <v>3.0634201213877632</v>
      </c>
      <c r="G6945">
        <f>Tabla3[[#This Row],[Axial Displacement ]]/$M$9</f>
        <v>3.758519292310919E-2</v>
      </c>
      <c r="H6945">
        <f>IF(Tabla3[[#This Row],[Axial Displacement Command ]]=D6944,1,0)</f>
        <v>0</v>
      </c>
      <c r="I6945">
        <f>IF(AND(Tabla3[[#This Row],[cic]]=1,(AND(H6944=1,H6946=0))),1,0)</f>
        <v>0</v>
      </c>
      <c r="J6945">
        <f>Tabla3[[#This Row],[pas]]+J6944</f>
        <v>27</v>
      </c>
    </row>
    <row r="6946" spans="1:10" x14ac:dyDescent="0.25">
      <c r="A6946">
        <v>143.13005065918</v>
      </c>
      <c r="B6946">
        <v>3.2361638732254501</v>
      </c>
      <c r="C6946">
        <v>1.40118595481908E-3</v>
      </c>
      <c r="D6946">
        <v>3.2375650480389599</v>
      </c>
      <c r="E6946">
        <v>9.6889073120110002E-4</v>
      </c>
      <c r="F6946">
        <f>Tabla3[[#This Row],[Axial Force ]]/$M$12</f>
        <v>3.0780656055737636</v>
      </c>
      <c r="G6946">
        <f>Tabla3[[#This Row],[Axial Displacement ]]/$M$9</f>
        <v>3.7629812479365699E-2</v>
      </c>
      <c r="H6946">
        <f>IF(Tabla3[[#This Row],[Axial Displacement Command ]]=D6945,1,0)</f>
        <v>0</v>
      </c>
      <c r="I6946">
        <f>IF(AND(Tabla3[[#This Row],[cic]]=1,(AND(H6945=1,H6947=0))),1,0)</f>
        <v>0</v>
      </c>
      <c r="J6946">
        <f>Tabla3[[#This Row],[pas]]+J6945</f>
        <v>27</v>
      </c>
    </row>
    <row r="6947" spans="1:10" x14ac:dyDescent="0.25">
      <c r="A6947">
        <v>143.49287414550801</v>
      </c>
      <c r="B6947">
        <v>3.2388640101999</v>
      </c>
      <c r="C6947">
        <v>2.0377635792101501E-3</v>
      </c>
      <c r="D6947">
        <v>3.24090174399316</v>
      </c>
      <c r="E6947">
        <v>7.4443477160457405E-4</v>
      </c>
      <c r="F6947">
        <f>Tabla3[[#This Row],[Axial Force ]]/$M$12</f>
        <v>3.0858682611937205</v>
      </c>
      <c r="G6947">
        <f>Tabla3[[#This Row],[Axial Displacement ]]/$M$9</f>
        <v>3.766120942092907E-2</v>
      </c>
      <c r="H6947">
        <f>IF(Tabla3[[#This Row],[Axial Displacement Command ]]=D6946,1,0)</f>
        <v>0</v>
      </c>
      <c r="I6947">
        <f>IF(AND(Tabla3[[#This Row],[cic]]=1,(AND(H6946=1,H6948=0))),1,0)</f>
        <v>0</v>
      </c>
      <c r="J6947">
        <f>Tabla3[[#This Row],[pas]]+J6946</f>
        <v>27</v>
      </c>
    </row>
    <row r="6948" spans="1:10" x14ac:dyDescent="0.25">
      <c r="A6948">
        <v>143.781005859375</v>
      </c>
      <c r="B6948">
        <v>3.2428693957626802</v>
      </c>
      <c r="C6948">
        <v>1.3687611044588301E-3</v>
      </c>
      <c r="D6948">
        <v>3.24423820711672</v>
      </c>
      <c r="E6948">
        <v>2.2926724341232299E-3</v>
      </c>
      <c r="F6948">
        <f>Tabla3[[#This Row],[Axial Force ]]/$M$12</f>
        <v>3.092064642137097</v>
      </c>
      <c r="G6948">
        <f>Tabla3[[#This Row],[Axial Displacement ]]/$M$9</f>
        <v>3.770778367165907E-2</v>
      </c>
      <c r="H6948">
        <f>IF(Tabla3[[#This Row],[Axial Displacement Command ]]=D6947,1,0)</f>
        <v>0</v>
      </c>
      <c r="I6948">
        <f>IF(AND(Tabla3[[#This Row],[cic]]=1,(AND(H6947=1,H6949=0))),1,0)</f>
        <v>0</v>
      </c>
      <c r="J6948">
        <f>Tabla3[[#This Row],[pas]]+J6947</f>
        <v>27</v>
      </c>
    </row>
    <row r="6949" spans="1:10" x14ac:dyDescent="0.25">
      <c r="A6949">
        <v>143.79022216796901</v>
      </c>
      <c r="B6949">
        <v>3.2457553315907699</v>
      </c>
      <c r="C6949">
        <v>1.8193721871284699E-3</v>
      </c>
      <c r="D6949">
        <v>3.2475749030709302</v>
      </c>
      <c r="E6949">
        <v>2.43306544689403E-4</v>
      </c>
      <c r="F6949">
        <f>Tabla3[[#This Row],[Axial Force ]]/$M$12</f>
        <v>3.0922628423219143</v>
      </c>
      <c r="G6949">
        <f>Tabla3[[#This Row],[Axial Displacement ]]/$M$9</f>
        <v>3.7741341065008954E-2</v>
      </c>
      <c r="H6949">
        <f>IF(Tabla3[[#This Row],[Axial Displacement Command ]]=D6948,1,0)</f>
        <v>0</v>
      </c>
      <c r="I6949">
        <f>IF(AND(Tabla3[[#This Row],[cic]]=1,(AND(H6948=1,H6950=0))),1,0)</f>
        <v>0</v>
      </c>
      <c r="J6949">
        <f>Tabla3[[#This Row],[pas]]+J6948</f>
        <v>27</v>
      </c>
    </row>
    <row r="6950" spans="1:10" x14ac:dyDescent="0.25">
      <c r="A6950">
        <v>144.21734619140599</v>
      </c>
      <c r="B6950">
        <v>3.2491027377545798</v>
      </c>
      <c r="C6950">
        <v>1.8086433328789999E-3</v>
      </c>
      <c r="D6950">
        <v>3.2509113661944902</v>
      </c>
      <c r="E6950" s="2">
        <v>1.1357109919174501E-5</v>
      </c>
      <c r="F6950">
        <f>Tabla3[[#This Row],[Axial Force ]]/$M$12</f>
        <v>3.1014483051915267</v>
      </c>
      <c r="G6950">
        <f>Tabla3[[#This Row],[Axial Displacement ]]/$M$9</f>
        <v>3.7780264392495114E-2</v>
      </c>
      <c r="H6950">
        <f>IF(Tabla3[[#This Row],[Axial Displacement Command ]]=D6949,1,0)</f>
        <v>0</v>
      </c>
      <c r="I6950">
        <f>IF(AND(Tabla3[[#This Row],[cic]]=1,(AND(H6949=1,H6951=0))),1,0)</f>
        <v>0</v>
      </c>
      <c r="J6950">
        <f>Tabla3[[#This Row],[pas]]+J6949</f>
        <v>27</v>
      </c>
    </row>
    <row r="6951" spans="1:10" x14ac:dyDescent="0.25">
      <c r="A6951">
        <v>144.92977905273401</v>
      </c>
      <c r="B6951">
        <v>3.252460854128</v>
      </c>
      <c r="C6951">
        <v>1.7869472230813701E-3</v>
      </c>
      <c r="D6951">
        <v>3.2542478293180501</v>
      </c>
      <c r="E6951">
        <v>-2.3517031877418E-4</v>
      </c>
      <c r="F6951">
        <f>Tabla3[[#This Row],[Axial Force ]]/$M$12</f>
        <v>3.1167694419942795</v>
      </c>
      <c r="G6951">
        <f>Tabla3[[#This Row],[Axial Displacement ]]/$M$9</f>
        <v>3.7819312257302326E-2</v>
      </c>
      <c r="H6951">
        <f>IF(Tabla3[[#This Row],[Axial Displacement Command ]]=D6950,1,0)</f>
        <v>0</v>
      </c>
      <c r="I6951">
        <f>IF(AND(Tabla3[[#This Row],[cic]]=1,(AND(H6950=1,H6952=0))),1,0)</f>
        <v>0</v>
      </c>
      <c r="J6951">
        <f>Tabla3[[#This Row],[pas]]+J6950</f>
        <v>27</v>
      </c>
    </row>
    <row r="6952" spans="1:10" x14ac:dyDescent="0.25">
      <c r="A6952">
        <v>145.02198791503901</v>
      </c>
      <c r="B6952">
        <v>3.2555186189711098</v>
      </c>
      <c r="C6952">
        <v>2.0658969788200899E-3</v>
      </c>
      <c r="D6952">
        <v>3.2575845252722502</v>
      </c>
      <c r="E6952">
        <v>7.2465809353161603E-4</v>
      </c>
      <c r="F6952">
        <f>Tabla3[[#This Row],[Axial Force ]]/$M$12</f>
        <v>3.1187524282804087</v>
      </c>
      <c r="G6952">
        <f>Tabla3[[#This Row],[Axial Displacement ]]/$M$9</f>
        <v>3.7854867662454765E-2</v>
      </c>
      <c r="H6952">
        <f>IF(Tabla3[[#This Row],[Axial Displacement Command ]]=D6951,1,0)</f>
        <v>0</v>
      </c>
      <c r="I6952">
        <f>IF(AND(Tabla3[[#This Row],[cic]]=1,(AND(H6951=1,H6953=0))),1,0)</f>
        <v>0</v>
      </c>
      <c r="J6952">
        <f>Tabla3[[#This Row],[pas]]+J6951</f>
        <v>27</v>
      </c>
    </row>
    <row r="6953" spans="1:10" x14ac:dyDescent="0.25">
      <c r="A6953">
        <v>144.92547607421901</v>
      </c>
      <c r="B6953">
        <v>3.25873726978898</v>
      </c>
      <c r="C6953">
        <v>2.1839141481905201E-3</v>
      </c>
      <c r="D6953">
        <v>3.2609212212264498</v>
      </c>
      <c r="E6953">
        <v>-1.30135379095009E-3</v>
      </c>
      <c r="F6953">
        <f>Tabla3[[#This Row],[Axial Force ]]/$M$12</f>
        <v>3.1166769048219143</v>
      </c>
      <c r="G6953">
        <f>Tabla3[[#This Row],[Axial Displacement ]]/$M$9</f>
        <v>3.7892293834755585E-2</v>
      </c>
      <c r="H6953">
        <f>IF(Tabla3[[#This Row],[Axial Displacement Command ]]=D6952,1,0)</f>
        <v>0</v>
      </c>
      <c r="I6953">
        <f>IF(AND(Tabla3[[#This Row],[cic]]=1,(AND(H6952=1,H6954=0))),1,0)</f>
        <v>0</v>
      </c>
      <c r="J6953">
        <f>Tabla3[[#This Row],[pas]]+J6952</f>
        <v>27</v>
      </c>
    </row>
    <row r="6954" spans="1:10" x14ac:dyDescent="0.25">
      <c r="A6954">
        <v>146.00004577636699</v>
      </c>
      <c r="B6954">
        <v>3.26192378997803</v>
      </c>
      <c r="C6954">
        <v>2.3338793653238099E-3</v>
      </c>
      <c r="D6954">
        <v>3.2642576843500102</v>
      </c>
      <c r="E6954">
        <v>-8.6313445990526805E-4</v>
      </c>
      <c r="F6954">
        <f>Tabla3[[#This Row],[Axial Force ]]/$M$12</f>
        <v>3.139785930674559</v>
      </c>
      <c r="G6954">
        <f>Tabla3[[#This Row],[Axial Displacement ]]/$M$9</f>
        <v>3.792934639509337E-2</v>
      </c>
      <c r="H6954">
        <f>IF(Tabla3[[#This Row],[Axial Displacement Command ]]=D6953,1,0)</f>
        <v>0</v>
      </c>
      <c r="I6954">
        <f>IF(AND(Tabla3[[#This Row],[cic]]=1,(AND(H6953=1,H6955=0))),1,0)</f>
        <v>0</v>
      </c>
      <c r="J6954">
        <f>Tabla3[[#This Row],[pas]]+J6953</f>
        <v>27</v>
      </c>
    </row>
    <row r="6955" spans="1:10" x14ac:dyDescent="0.25">
      <c r="A6955">
        <v>145.93127441406301</v>
      </c>
      <c r="B6955">
        <v>3.2651531510055101</v>
      </c>
      <c r="C6955">
        <v>2.4411679078184499E-3</v>
      </c>
      <c r="D6955">
        <v>3.26759438030422</v>
      </c>
      <c r="E6955">
        <v>-1.10398116248689E-3</v>
      </c>
      <c r="F6955">
        <f>Tabla3[[#This Row],[Axial Force ]]/$M$12</f>
        <v>3.1383069766465166</v>
      </c>
      <c r="G6955">
        <f>Tabla3[[#This Row],[Axial Displacement ]]/$M$9</f>
        <v>3.7966897104715236E-2</v>
      </c>
      <c r="H6955">
        <f>IF(Tabla3[[#This Row],[Axial Displacement Command ]]=D6954,1,0)</f>
        <v>0</v>
      </c>
      <c r="I6955">
        <f>IF(AND(Tabla3[[#This Row],[cic]]=1,(AND(H6954=1,H6956=0))),1,0)</f>
        <v>0</v>
      </c>
      <c r="J6955">
        <f>Tabla3[[#This Row],[pas]]+J6954</f>
        <v>27</v>
      </c>
    </row>
    <row r="6956" spans="1:10" x14ac:dyDescent="0.25">
      <c r="A6956">
        <v>145.82984924316401</v>
      </c>
      <c r="B6956">
        <v>3.26904421672225</v>
      </c>
      <c r="C6956">
        <v>1.8868446431952199E-3</v>
      </c>
      <c r="D6956">
        <v>3.2709310762584201</v>
      </c>
      <c r="E6956">
        <v>2.8184766165395602E-4</v>
      </c>
      <c r="F6956">
        <f>Tabla3[[#This Row],[Axial Force ]]/$M$12</f>
        <v>3.1361257901755701</v>
      </c>
      <c r="G6956">
        <f>Tabla3[[#This Row],[Axial Displacement ]]/$M$9</f>
        <v>3.8012142054909881E-2</v>
      </c>
      <c r="H6956">
        <f>IF(Tabla3[[#This Row],[Axial Displacement Command ]]=D6955,1,0)</f>
        <v>0</v>
      </c>
      <c r="I6956">
        <f>IF(AND(Tabla3[[#This Row],[cic]]=1,(AND(H6955=1,H6957=0))),1,0)</f>
        <v>0</v>
      </c>
      <c r="J6956">
        <f>Tabla3[[#This Row],[pas]]+J6955</f>
        <v>27</v>
      </c>
    </row>
    <row r="6957" spans="1:10" x14ac:dyDescent="0.25">
      <c r="A6957">
        <v>146.54731750488301</v>
      </c>
      <c r="B6957">
        <v>3.2713473774492701</v>
      </c>
      <c r="C6957">
        <v>2.9201507913967401E-3</v>
      </c>
      <c r="D6957">
        <v>3.27426753938198</v>
      </c>
      <c r="E6957">
        <v>-1.3101663398629199E-3</v>
      </c>
      <c r="F6957">
        <f>Tabla3[[#This Row],[Axial Force ]]/$M$12</f>
        <v>3.1515552151587745</v>
      </c>
      <c r="G6957">
        <f>Tabla3[[#This Row],[Axial Displacement ]]/$M$9</f>
        <v>3.8038922993596166E-2</v>
      </c>
      <c r="H6957">
        <f>IF(Tabla3[[#This Row],[Axial Displacement Command ]]=D6956,1,0)</f>
        <v>0</v>
      </c>
      <c r="I6957">
        <f>IF(AND(Tabla3[[#This Row],[cic]]=1,(AND(H6956=1,H6958=0))),1,0)</f>
        <v>0</v>
      </c>
      <c r="J6957">
        <f>Tabla3[[#This Row],[pas]]+J6956</f>
        <v>27</v>
      </c>
    </row>
    <row r="6958" spans="1:10" x14ac:dyDescent="0.25">
      <c r="A6958">
        <v>147.34182739257801</v>
      </c>
      <c r="B6958">
        <v>3.275359980762</v>
      </c>
      <c r="C6958">
        <v>2.2442341105488599E-3</v>
      </c>
      <c r="D6958">
        <v>3.27760400250554</v>
      </c>
      <c r="E6958">
        <v>-9.0746294745258605E-4</v>
      </c>
      <c r="F6958">
        <f>Tabla3[[#This Row],[Axial Force ]]/$M$12</f>
        <v>3.1686414493027528</v>
      </c>
      <c r="G6958">
        <f>Tabla3[[#This Row],[Axial Displacement ]]/$M$9</f>
        <v>3.8085581171651166E-2</v>
      </c>
      <c r="H6958">
        <f>IF(Tabla3[[#This Row],[Axial Displacement Command ]]=D6957,1,0)</f>
        <v>0</v>
      </c>
      <c r="I6958">
        <f>IF(AND(Tabla3[[#This Row],[cic]]=1,(AND(H6957=1,H6959=0))),1,0)</f>
        <v>0</v>
      </c>
      <c r="J6958">
        <f>Tabla3[[#This Row],[pas]]+J6957</f>
        <v>27</v>
      </c>
    </row>
    <row r="6959" spans="1:10" x14ac:dyDescent="0.25">
      <c r="A6959">
        <v>147.47740173339801</v>
      </c>
      <c r="B6959">
        <v>3.2794403377920398</v>
      </c>
      <c r="C6959">
        <v>1.5003681710368301E-3</v>
      </c>
      <c r="D6959">
        <v>3.28094069845974</v>
      </c>
      <c r="E6959">
        <v>-1.9199576684059101E-4</v>
      </c>
      <c r="F6959">
        <f>Tabla3[[#This Row],[Axial Force ]]/$M$12</f>
        <v>3.1715570265246886</v>
      </c>
      <c r="G6959">
        <f>Tabla3[[#This Row],[Axial Displacement ]]/$M$9</f>
        <v>3.8133027183628369E-2</v>
      </c>
      <c r="H6959">
        <f>IF(Tabla3[[#This Row],[Axial Displacement Command ]]=D6958,1,0)</f>
        <v>0</v>
      </c>
      <c r="I6959">
        <f>IF(AND(Tabla3[[#This Row],[cic]]=1,(AND(H6958=1,H6960=0))),1,0)</f>
        <v>0</v>
      </c>
      <c r="J6959">
        <f>Tabla3[[#This Row],[pas]]+J6958</f>
        <v>27</v>
      </c>
    </row>
    <row r="6960" spans="1:10" x14ac:dyDescent="0.25">
      <c r="A6960">
        <v>147.905029296875</v>
      </c>
      <c r="B6960">
        <v>3.2828415278345302</v>
      </c>
      <c r="C6960">
        <v>1.43575664424134E-3</v>
      </c>
      <c r="D6960">
        <v>3.2842771615833</v>
      </c>
      <c r="E6960">
        <v>-1.31569959194167E-3</v>
      </c>
      <c r="F6960">
        <f>Tabla3[[#This Row],[Axial Force ]]/$M$12</f>
        <v>3.1807533182123655</v>
      </c>
      <c r="G6960">
        <f>Tabla3[[#This Row],[Axial Displacement ]]/$M$9</f>
        <v>3.8172575905052679E-2</v>
      </c>
      <c r="H6960">
        <f>IF(Tabla3[[#This Row],[Axial Displacement Command ]]=D6959,1,0)</f>
        <v>0</v>
      </c>
      <c r="I6960">
        <f>IF(AND(Tabla3[[#This Row],[cic]]=1,(AND(H6959=1,H6961=0))),1,0)</f>
        <v>0</v>
      </c>
      <c r="J6960">
        <f>Tabla3[[#This Row],[pas]]+J6959</f>
        <v>27</v>
      </c>
    </row>
    <row r="6961" spans="1:10" x14ac:dyDescent="0.25">
      <c r="A6961">
        <v>148.40296936035199</v>
      </c>
      <c r="B6961">
        <v>3.28625668771565</v>
      </c>
      <c r="C6961">
        <v>1.3570785313277199E-3</v>
      </c>
      <c r="D6961">
        <v>3.2876138575375098</v>
      </c>
      <c r="E6961">
        <v>1.15025818558934E-3</v>
      </c>
      <c r="F6961">
        <f>Tabla3[[#This Row],[Axial Force ]]/$M$12</f>
        <v>3.1914617066742363</v>
      </c>
      <c r="G6961">
        <f>Tabla3[[#This Row],[Axial Displacement ]]/$M$9</f>
        <v>3.821228706646105E-2</v>
      </c>
      <c r="H6961">
        <f>IF(Tabla3[[#This Row],[Axial Displacement Command ]]=D6960,1,0)</f>
        <v>0</v>
      </c>
      <c r="I6961">
        <f>IF(AND(Tabla3[[#This Row],[cic]]=1,(AND(H6960=1,H6962=0))),1,0)</f>
        <v>0</v>
      </c>
      <c r="J6961">
        <f>Tabla3[[#This Row],[pas]]+J6960</f>
        <v>27</v>
      </c>
    </row>
    <row r="6962" spans="1:10" x14ac:dyDescent="0.25">
      <c r="A6962">
        <v>148.75950622558599</v>
      </c>
      <c r="B6962">
        <v>3.28914634883404</v>
      </c>
      <c r="C6962">
        <v>1.8041133671431501E-3</v>
      </c>
      <c r="D6962">
        <v>3.2909505534917098</v>
      </c>
      <c r="E6962" s="2">
        <v>3.2194300558785498E-5</v>
      </c>
      <c r="F6962">
        <f>Tabla3[[#This Row],[Axial Force ]]/$M$12</f>
        <v>3.1991291661416343</v>
      </c>
      <c r="G6962">
        <f>Tabla3[[#This Row],[Axial Displacement ]]/$M$9</f>
        <v>3.8245887777139997E-2</v>
      </c>
      <c r="H6962">
        <f>IF(Tabla3[[#This Row],[Axial Displacement Command ]]=D6961,1,0)</f>
        <v>0</v>
      </c>
      <c r="I6962">
        <f>IF(AND(Tabla3[[#This Row],[cic]]=1,(AND(H6961=1,H6963=0))),1,0)</f>
        <v>0</v>
      </c>
      <c r="J6962">
        <f>Tabla3[[#This Row],[pas]]+J6961</f>
        <v>27</v>
      </c>
    </row>
    <row r="6963" spans="1:10" x14ac:dyDescent="0.25">
      <c r="A6963">
        <v>149.27136230468801</v>
      </c>
      <c r="B6963">
        <v>3.2925403211265798</v>
      </c>
      <c r="C6963">
        <v>1.74665456142975E-3</v>
      </c>
      <c r="D6963">
        <v>3.2942870166152698</v>
      </c>
      <c r="E6963">
        <v>-1.3729612646784501E-4</v>
      </c>
      <c r="F6963">
        <f>Tabla3[[#This Row],[Axial Force ]]/$M$12</f>
        <v>3.2101368237567316</v>
      </c>
      <c r="G6963">
        <f>Tabla3[[#This Row],[Axial Displacement ]]/$M$9</f>
        <v>3.8285352571239301E-2</v>
      </c>
      <c r="H6963">
        <f>IF(Tabla3[[#This Row],[Axial Displacement Command ]]=D6962,1,0)</f>
        <v>0</v>
      </c>
      <c r="I6963">
        <f>IF(AND(Tabla3[[#This Row],[cic]]=1,(AND(H6962=1,H6964=0))),1,0)</f>
        <v>0</v>
      </c>
      <c r="J6963">
        <f>Tabla3[[#This Row],[pas]]+J6962</f>
        <v>27</v>
      </c>
    </row>
    <row r="6964" spans="1:10" x14ac:dyDescent="0.25">
      <c r="A6964">
        <v>149.6767578125</v>
      </c>
      <c r="B6964">
        <v>3.2957016956061098</v>
      </c>
      <c r="C6964">
        <v>1.92189213521488E-3</v>
      </c>
      <c r="D6964">
        <v>3.2976237125694801</v>
      </c>
      <c r="E6964">
        <v>1.00189572549425E-3</v>
      </c>
      <c r="F6964">
        <f>Tabla3[[#This Row],[Axial Force ]]/$M$12</f>
        <v>3.21885500672043</v>
      </c>
      <c r="G6964">
        <f>Tabla3[[#This Row],[Axial Displacement ]]/$M$9</f>
        <v>3.8322112739605931E-2</v>
      </c>
      <c r="H6964">
        <f>IF(Tabla3[[#This Row],[Axial Displacement Command ]]=D6963,1,0)</f>
        <v>0</v>
      </c>
      <c r="I6964">
        <f>IF(AND(Tabla3[[#This Row],[cic]]=1,(AND(H6963=1,H6965=0))),1,0)</f>
        <v>0</v>
      </c>
      <c r="J6964">
        <f>Tabla3[[#This Row],[pas]]+J6963</f>
        <v>27</v>
      </c>
    </row>
    <row r="6965" spans="1:10" x14ac:dyDescent="0.25">
      <c r="A6965">
        <v>149.94419860839801</v>
      </c>
      <c r="B6965">
        <v>3.2991385087370899</v>
      </c>
      <c r="C6965">
        <v>1.8217563138023299E-3</v>
      </c>
      <c r="D6965">
        <v>3.3009604085236801</v>
      </c>
      <c r="E6965">
        <v>1.58542334816048E-4</v>
      </c>
      <c r="F6965">
        <f>Tabla3[[#This Row],[Axial Force ]]/$M$12</f>
        <v>3.2246064216859787</v>
      </c>
      <c r="G6965">
        <f>Tabla3[[#This Row],[Axial Displacement ]]/$M$9</f>
        <v>3.8362075682989417E-2</v>
      </c>
      <c r="H6965">
        <f>IF(Tabla3[[#This Row],[Axial Displacement Command ]]=D6964,1,0)</f>
        <v>0</v>
      </c>
      <c r="I6965">
        <f>IF(AND(Tabla3[[#This Row],[cic]]=1,(AND(H6964=1,H6966=0))),1,0)</f>
        <v>0</v>
      </c>
      <c r="J6965">
        <f>Tabla3[[#This Row],[pas]]+J6964</f>
        <v>27</v>
      </c>
    </row>
    <row r="6966" spans="1:10" x14ac:dyDescent="0.25">
      <c r="A6966">
        <v>149.983963012695</v>
      </c>
      <c r="B6966">
        <v>3.3029508776962802</v>
      </c>
      <c r="C6966">
        <v>1.3458728744808501E-3</v>
      </c>
      <c r="D6966">
        <v>3.3042966388166</v>
      </c>
      <c r="E6966">
        <v>8.1000075624615398E-4</v>
      </c>
      <c r="F6966">
        <f>Tabla3[[#This Row],[Axial Force ]]/$M$12</f>
        <v>3.2254615701654838</v>
      </c>
      <c r="G6966">
        <f>Tabla3[[#This Row],[Axial Displacement ]]/$M$9</f>
        <v>3.8406405554607906E-2</v>
      </c>
      <c r="H6966">
        <f>IF(Tabla3[[#This Row],[Axial Displacement Command ]]=D6965,1,0)</f>
        <v>0</v>
      </c>
      <c r="I6966">
        <f>IF(AND(Tabla3[[#This Row],[cic]]=1,(AND(H6965=1,H6967=0))),1,0)</f>
        <v>0</v>
      </c>
      <c r="J6966">
        <f>Tabla3[[#This Row],[pas]]+J6965</f>
        <v>27</v>
      </c>
    </row>
    <row r="6967" spans="1:10" x14ac:dyDescent="0.25">
      <c r="A6967">
        <v>150.3759765625</v>
      </c>
      <c r="B6967">
        <v>3.30616231076419</v>
      </c>
      <c r="C6967">
        <v>1.4710426512465301E-3</v>
      </c>
      <c r="D6967">
        <v>3.3076333347708</v>
      </c>
      <c r="E6967">
        <v>9.5309007974719905E-4</v>
      </c>
      <c r="F6967">
        <f>Tabla3[[#This Row],[Axial Force ]]/$M$12</f>
        <v>3.2338919690860215</v>
      </c>
      <c r="G6967">
        <f>Tabla3[[#This Row],[Axial Displacement ]]/$M$9</f>
        <v>3.8443747799583601E-2</v>
      </c>
      <c r="H6967">
        <f>IF(Tabla3[[#This Row],[Axial Displacement Command ]]=D6966,1,0)</f>
        <v>0</v>
      </c>
      <c r="I6967">
        <f>IF(AND(Tabla3[[#This Row],[cic]]=1,(AND(H6966=1,H6968=0))),1,0)</f>
        <v>0</v>
      </c>
      <c r="J6967">
        <f>Tabla3[[#This Row],[pas]]+J6966</f>
        <v>27</v>
      </c>
    </row>
    <row r="6968" spans="1:10" x14ac:dyDescent="0.25">
      <c r="A6968">
        <v>150.92185974121099</v>
      </c>
      <c r="B6968">
        <v>3.30976000986993</v>
      </c>
      <c r="C6968">
        <v>1.20997424346569E-3</v>
      </c>
      <c r="D6968">
        <v>3.3109700307250001</v>
      </c>
      <c r="E6968">
        <v>-1.48033890923216E-4</v>
      </c>
      <c r="F6968">
        <f>Tabla3[[#This Row],[Axial Force ]]/$M$12</f>
        <v>3.2456313922841074</v>
      </c>
      <c r="G6968">
        <f>Tabla3[[#This Row],[Axial Displacement ]]/$M$9</f>
        <v>3.8485581510115469E-2</v>
      </c>
      <c r="H6968">
        <f>IF(Tabla3[[#This Row],[Axial Displacement Command ]]=D6967,1,0)</f>
        <v>0</v>
      </c>
      <c r="I6968">
        <f>IF(AND(Tabla3[[#This Row],[cic]]=1,(AND(H6967=1,H6969=0))),1,0)</f>
        <v>0</v>
      </c>
      <c r="J6968">
        <f>Tabla3[[#This Row],[pas]]+J6967</f>
        <v>27</v>
      </c>
    </row>
    <row r="6969" spans="1:10" x14ac:dyDescent="0.25">
      <c r="A6969">
        <v>151.37959289550801</v>
      </c>
      <c r="B6969">
        <v>3.3128999639302501</v>
      </c>
      <c r="C6969">
        <v>1.4064312381378799E-3</v>
      </c>
      <c r="D6969">
        <v>3.31430649384856</v>
      </c>
      <c r="E6969">
        <v>-4.8003983010858102E-4</v>
      </c>
      <c r="F6969">
        <f>Tabla3[[#This Row],[Axial Force ]]/$M$12</f>
        <v>3.2554751160324304</v>
      </c>
      <c r="G6969">
        <f>Tabla3[[#This Row],[Axial Displacement ]]/$M$9</f>
        <v>3.8522092603840118E-2</v>
      </c>
      <c r="H6969">
        <f>IF(Tabla3[[#This Row],[Axial Displacement Command ]]=D6968,1,0)</f>
        <v>0</v>
      </c>
      <c r="I6969">
        <f>IF(AND(Tabla3[[#This Row],[cic]]=1,(AND(H6968=1,H6970=0))),1,0)</f>
        <v>0</v>
      </c>
      <c r="J6969">
        <f>Tabla3[[#This Row],[pas]]+J6968</f>
        <v>27</v>
      </c>
    </row>
    <row r="6970" spans="1:10" x14ac:dyDescent="0.25">
      <c r="A6970">
        <v>151.57293701171901</v>
      </c>
      <c r="B6970">
        <v>3.3153318800032099</v>
      </c>
      <c r="C6970">
        <v>2.31122976401821E-3</v>
      </c>
      <c r="D6970">
        <v>3.3176431898027698</v>
      </c>
      <c r="E6970">
        <v>-1.0606067917251501E-2</v>
      </c>
      <c r="F6970">
        <f>Tabla3[[#This Row],[Axial Force ]]/$M$12</f>
        <v>3.2596330540154623</v>
      </c>
      <c r="G6970">
        <f>Tabla3[[#This Row],[Axial Displacement ]]/$M$9</f>
        <v>3.8550370697711743E-2</v>
      </c>
      <c r="H6970">
        <f>IF(Tabla3[[#This Row],[Axial Displacement Command ]]=D6969,1,0)</f>
        <v>0</v>
      </c>
      <c r="I6970">
        <f>IF(AND(Tabla3[[#This Row],[cic]]=1,(AND(H6969=1,H6971=0))),1,0)</f>
        <v>0</v>
      </c>
      <c r="J6970">
        <f>Tabla3[[#This Row],[pas]]+J6969</f>
        <v>27</v>
      </c>
    </row>
    <row r="6971" spans="1:10" x14ac:dyDescent="0.25">
      <c r="A6971">
        <v>151.55549621582</v>
      </c>
      <c r="B6971">
        <v>3.3200061880052099</v>
      </c>
      <c r="C6971">
        <v>9.7370150342612804E-4</v>
      </c>
      <c r="D6971">
        <v>3.3209798857569699</v>
      </c>
      <c r="E6971">
        <v>7.7152384392320495E-4</v>
      </c>
      <c r="F6971">
        <f>Tabla3[[#This Row],[Axial Force ]]/$M$12</f>
        <v>3.2592579831359139</v>
      </c>
      <c r="G6971">
        <f>Tabla3[[#This Row],[Axial Displacement ]]/$M$9</f>
        <v>3.8604723116339647E-2</v>
      </c>
      <c r="H6971">
        <f>IF(Tabla3[[#This Row],[Axial Displacement Command ]]=D6970,1,0)</f>
        <v>0</v>
      </c>
      <c r="I6971">
        <f>IF(AND(Tabla3[[#This Row],[cic]]=1,(AND(H6970=1,H6972=0))),1,0)</f>
        <v>0</v>
      </c>
      <c r="J6971">
        <f>Tabla3[[#This Row],[pas]]+J6970</f>
        <v>27</v>
      </c>
    </row>
    <row r="6972" spans="1:10" x14ac:dyDescent="0.25">
      <c r="A6972">
        <v>152.30973815918</v>
      </c>
      <c r="B6972">
        <v>3.32199106924236</v>
      </c>
      <c r="C6972">
        <v>2.3252964638231801E-3</v>
      </c>
      <c r="D6972">
        <v>3.3243163488805298</v>
      </c>
      <c r="E6972">
        <v>9.9634360140044009E-4</v>
      </c>
      <c r="F6972">
        <f>Tabla3[[#This Row],[Axial Force ]]/$M$12</f>
        <v>3.2754782399823656</v>
      </c>
      <c r="G6972">
        <f>Tabla3[[#This Row],[Axial Displacement ]]/$M$9</f>
        <v>3.8627803130725114E-2</v>
      </c>
      <c r="H6972">
        <f>IF(Tabla3[[#This Row],[Axial Displacement Command ]]=D6971,1,0)</f>
        <v>0</v>
      </c>
      <c r="I6972">
        <f>IF(AND(Tabla3[[#This Row],[cic]]=1,(AND(H6971=1,H6973=0))),1,0)</f>
        <v>0</v>
      </c>
      <c r="J6972">
        <f>Tabla3[[#This Row],[pas]]+J6971</f>
        <v>27</v>
      </c>
    </row>
    <row r="6973" spans="1:10" x14ac:dyDescent="0.25">
      <c r="A6973">
        <v>152.33451843261699</v>
      </c>
      <c r="B6973">
        <v>3.3262288197875001</v>
      </c>
      <c r="C6973">
        <v>1.42407418479706E-3</v>
      </c>
      <c r="D6973">
        <v>3.3276530448347299</v>
      </c>
      <c r="E6973">
        <v>-1.3340886653168101E-3</v>
      </c>
      <c r="F6973">
        <f>Tabla3[[#This Row],[Axial Force ]]/$M$12</f>
        <v>3.2760111490885375</v>
      </c>
      <c r="G6973">
        <f>Tabla3[[#This Row],[Axial Displacement ]]/$M$9</f>
        <v>3.8677079299854651E-2</v>
      </c>
      <c r="H6973">
        <f>IF(Tabla3[[#This Row],[Axial Displacement Command ]]=D6972,1,0)</f>
        <v>0</v>
      </c>
      <c r="I6973">
        <f>IF(AND(Tabla3[[#This Row],[cic]]=1,(AND(H6972=1,H6974=0))),1,0)</f>
        <v>0</v>
      </c>
      <c r="J6973">
        <f>Tabla3[[#This Row],[pas]]+J6972</f>
        <v>27</v>
      </c>
    </row>
    <row r="6974" spans="1:10" x14ac:dyDescent="0.25">
      <c r="A6974">
        <v>152.98258972168</v>
      </c>
      <c r="B6974">
        <v>3.3292365260422199</v>
      </c>
      <c r="C6974">
        <v>1.7530918512420599E-3</v>
      </c>
      <c r="D6974">
        <v>3.3309895079582899</v>
      </c>
      <c r="E6974">
        <v>-1.43748002301436E-3</v>
      </c>
      <c r="F6974">
        <f>Tabla3[[#This Row],[Axial Force ]]/$M$12</f>
        <v>3.2899481660576346</v>
      </c>
      <c r="G6974">
        <f>Tabla3[[#This Row],[Axial Displacement ]]/$M$9</f>
        <v>3.8712052628397907E-2</v>
      </c>
      <c r="H6974">
        <f>IF(Tabla3[[#This Row],[Axial Displacement Command ]]=D6973,1,0)</f>
        <v>0</v>
      </c>
      <c r="I6974">
        <f>IF(AND(Tabla3[[#This Row],[cic]]=1,(AND(H6973=1,H6975=0))),1,0)</f>
        <v>0</v>
      </c>
      <c r="J6974">
        <f>Tabla3[[#This Row],[pas]]+J6973</f>
        <v>27</v>
      </c>
    </row>
    <row r="6975" spans="1:10" x14ac:dyDescent="0.25">
      <c r="A6975">
        <v>153.46076965332</v>
      </c>
      <c r="B6975">
        <v>3.3327483106404499</v>
      </c>
      <c r="C6975">
        <v>1.5776157624713999E-3</v>
      </c>
      <c r="D6975">
        <v>3.3343259710818498</v>
      </c>
      <c r="E6975">
        <v>-5.4385435532822201E-4</v>
      </c>
      <c r="F6975">
        <f>Tabla3[[#This Row],[Axial Force ]]/$M$12</f>
        <v>3.3002316054477419</v>
      </c>
      <c r="G6975">
        <f>Tabla3[[#This Row],[Axial Displacement ]]/$M$9</f>
        <v>3.8752887333028486E-2</v>
      </c>
      <c r="H6975">
        <f>IF(Tabla3[[#This Row],[Axial Displacement Command ]]=D6974,1,0)</f>
        <v>0</v>
      </c>
      <c r="I6975">
        <f>IF(AND(Tabla3[[#This Row],[cic]]=1,(AND(H6974=1,H6976=0))),1,0)</f>
        <v>0</v>
      </c>
      <c r="J6975">
        <f>Tabla3[[#This Row],[pas]]+J6974</f>
        <v>27</v>
      </c>
    </row>
    <row r="6976" spans="1:10" x14ac:dyDescent="0.25">
      <c r="A6976">
        <v>153.52592468261699</v>
      </c>
      <c r="B6976">
        <v>3.3369613811373702</v>
      </c>
      <c r="C6976">
        <v>7.0142743879841895E-4</v>
      </c>
      <c r="D6976">
        <v>3.3376626670360601</v>
      </c>
      <c r="E6976">
        <v>8.7633793555141903E-4</v>
      </c>
      <c r="F6976">
        <f>Tabla3[[#This Row],[Axial Force ]]/$M$12</f>
        <v>3.3016327888734835</v>
      </c>
      <c r="G6976">
        <f>Tabla3[[#This Row],[Axial Displacement ]]/$M$9</f>
        <v>3.8801876524853139E-2</v>
      </c>
      <c r="H6976">
        <f>IF(Tabla3[[#This Row],[Axial Displacement Command ]]=D6975,1,0)</f>
        <v>0</v>
      </c>
      <c r="I6976">
        <f>IF(AND(Tabla3[[#This Row],[cic]]=1,(AND(H6975=1,H6977=0))),1,0)</f>
        <v>0</v>
      </c>
      <c r="J6976">
        <f>Tabla3[[#This Row],[pas]]+J6975</f>
        <v>27</v>
      </c>
    </row>
    <row r="6977" spans="1:10" x14ac:dyDescent="0.25">
      <c r="A6977">
        <v>154.18029785156301</v>
      </c>
      <c r="B6977">
        <v>3.3408273011445999</v>
      </c>
      <c r="C6977">
        <v>1.7213821479344899E-4</v>
      </c>
      <c r="D6977">
        <v>3.3409993629902601</v>
      </c>
      <c r="E6977">
        <v>-1.81775106966597E-4</v>
      </c>
      <c r="F6977">
        <f>Tabla3[[#This Row],[Axial Force ]]/$M$12</f>
        <v>3.3157053301411401</v>
      </c>
      <c r="G6977">
        <f>Tabla3[[#This Row],[Axial Displacement ]]/$M$9</f>
        <v>3.8846829083076746E-2</v>
      </c>
      <c r="H6977">
        <f>IF(Tabla3[[#This Row],[Axial Displacement Command ]]=D6976,1,0)</f>
        <v>0</v>
      </c>
      <c r="I6977">
        <f>IF(AND(Tabla3[[#This Row],[cic]]=1,(AND(H6976=1,H6978=0))),1,0)</f>
        <v>0</v>
      </c>
      <c r="J6977">
        <f>Tabla3[[#This Row],[pas]]+J6976</f>
        <v>27</v>
      </c>
    </row>
    <row r="6978" spans="1:10" x14ac:dyDescent="0.25">
      <c r="A6978">
        <v>154.47114562988301</v>
      </c>
      <c r="B6978">
        <v>3.3441567793488498</v>
      </c>
      <c r="C6978">
        <v>1.7905234983572901E-4</v>
      </c>
      <c r="D6978">
        <v>3.3443358261138201</v>
      </c>
      <c r="E6978">
        <v>-2.08297137760383E-3</v>
      </c>
      <c r="F6978">
        <f>Tabla3[[#This Row],[Axial Force ]]/$M$12</f>
        <v>3.321960121072753</v>
      </c>
      <c r="G6978">
        <f>Tabla3[[#This Row],[Axial Displacement ]]/$M$9</f>
        <v>3.888554394591686E-2</v>
      </c>
      <c r="H6978">
        <f>IF(Tabla3[[#This Row],[Axial Displacement Command ]]=D6977,1,0)</f>
        <v>0</v>
      </c>
      <c r="I6978">
        <f>IF(AND(Tabla3[[#This Row],[cic]]=1,(AND(H6977=1,H6979=0))),1,0)</f>
        <v>0</v>
      </c>
      <c r="J6978">
        <f>Tabla3[[#This Row],[pas]]+J6977</f>
        <v>27</v>
      </c>
    </row>
    <row r="6979" spans="1:10" x14ac:dyDescent="0.25">
      <c r="A6979">
        <v>154.68728637695301</v>
      </c>
      <c r="B6979">
        <v>3.3475970849394798</v>
      </c>
      <c r="C6979" s="2">
        <v>7.5340274463542301E-5</v>
      </c>
      <c r="D6979">
        <v>3.3476725220680201</v>
      </c>
      <c r="E6979">
        <v>1.50295093703789E-4</v>
      </c>
      <c r="F6979">
        <f>Tabla3[[#This Row],[Axial Force ]]/$M$12</f>
        <v>3.3266083091817853</v>
      </c>
      <c r="G6979">
        <f>Tabla3[[#This Row],[Axial Displacement ]]/$M$9</f>
        <v>3.8925547499296276E-2</v>
      </c>
      <c r="H6979">
        <f>IF(Tabla3[[#This Row],[Axial Displacement Command ]]=D6978,1,0)</f>
        <v>0</v>
      </c>
      <c r="I6979">
        <f>IF(AND(Tabla3[[#This Row],[cic]]=1,(AND(H6978=1,H6980=0))),1,0)</f>
        <v>0</v>
      </c>
      <c r="J6979">
        <f>Tabla3[[#This Row],[pas]]+J6978</f>
        <v>27</v>
      </c>
    </row>
    <row r="6980" spans="1:10" x14ac:dyDescent="0.25">
      <c r="A6980">
        <v>155.05178833007801</v>
      </c>
      <c r="B6980">
        <v>3.35070141591132</v>
      </c>
      <c r="C6980">
        <v>3.0779838766648E-4</v>
      </c>
      <c r="D6980">
        <v>3.35100921802223</v>
      </c>
      <c r="E6980">
        <v>-1.48147519212216E-2</v>
      </c>
      <c r="F6980">
        <f>Tabla3[[#This Row],[Axial Force ]]/$M$12</f>
        <v>3.3344470608618928</v>
      </c>
      <c r="G6980">
        <f>Tabla3[[#This Row],[Axial Displacement ]]/$M$9</f>
        <v>3.8961644371061858E-2</v>
      </c>
      <c r="H6980">
        <f>IF(Tabla3[[#This Row],[Axial Displacement Command ]]=D6979,1,0)</f>
        <v>0</v>
      </c>
      <c r="I6980">
        <f>IF(AND(Tabla3[[#This Row],[cic]]=1,(AND(H6979=1,H6981=0))),1,0)</f>
        <v>0</v>
      </c>
      <c r="J6980">
        <f>Tabla3[[#This Row],[pas]]+J6979</f>
        <v>27</v>
      </c>
    </row>
    <row r="6981" spans="1:10" x14ac:dyDescent="0.25">
      <c r="A6981">
        <v>155.46453857421901</v>
      </c>
      <c r="B6981">
        <v>3.35447792895138</v>
      </c>
      <c r="C6981">
        <v>1.3232231310667E-4</v>
      </c>
      <c r="D6981">
        <v>3.35434544831514</v>
      </c>
      <c r="E6981">
        <v>1.1328946811772799E-3</v>
      </c>
      <c r="F6981">
        <f>Tabla3[[#This Row],[Axial Force ]]/$M$12</f>
        <v>3.3433234101982583</v>
      </c>
      <c r="G6981">
        <f>Tabla3[[#This Row],[Axial Displacement ]]/$M$9</f>
        <v>3.9005557313388138E-2</v>
      </c>
      <c r="H6981">
        <f>IF(Tabla3[[#This Row],[Axial Displacement Command ]]=D6980,1,0)</f>
        <v>0</v>
      </c>
      <c r="I6981">
        <f>IF(AND(Tabla3[[#This Row],[cic]]=1,(AND(H6980=1,H6982=0))),1,0)</f>
        <v>0</v>
      </c>
      <c r="J6981">
        <f>Tabla3[[#This Row],[pas]]+J6980</f>
        <v>27</v>
      </c>
    </row>
    <row r="6982" spans="1:10" x14ac:dyDescent="0.25">
      <c r="A6982">
        <v>155.73614501953099</v>
      </c>
      <c r="B6982">
        <v>3.3577859867364199</v>
      </c>
      <c r="C6982">
        <v>1.03712082477614E-4</v>
      </c>
      <c r="D6982">
        <v>3.3576821442693499</v>
      </c>
      <c r="E6982">
        <v>-1.60944193794421E-3</v>
      </c>
      <c r="F6982">
        <f>Tabla3[[#This Row],[Axial Force ]]/$M$12</f>
        <v>3.3491644090221717</v>
      </c>
      <c r="G6982">
        <f>Tabla3[[#This Row],[Axial Displacement ]]/$M$9</f>
        <v>3.9044023101586278E-2</v>
      </c>
      <c r="H6982">
        <f>IF(Tabla3[[#This Row],[Axial Displacement Command ]]=D6981,1,0)</f>
        <v>0</v>
      </c>
      <c r="I6982">
        <f>IF(AND(Tabla3[[#This Row],[cic]]=1,(AND(H6981=1,H6983=0))),1,0)</f>
        <v>0</v>
      </c>
      <c r="J6982">
        <f>Tabla3[[#This Row],[pas]]+J6981</f>
        <v>27</v>
      </c>
    </row>
    <row r="6983" spans="1:10" x14ac:dyDescent="0.25">
      <c r="A6983">
        <v>156.134353637695</v>
      </c>
      <c r="B6983">
        <v>3.3611762337386599</v>
      </c>
      <c r="C6983">
        <v>1.57356268459807E-4</v>
      </c>
      <c r="D6983">
        <v>3.3610188402235499</v>
      </c>
      <c r="E6983" s="2">
        <v>-1.37424676083242E-5</v>
      </c>
      <c r="F6983">
        <f>Tabla3[[#This Row],[Axial Force ]]/$M$12</f>
        <v>3.3577280352192473</v>
      </c>
      <c r="G6983">
        <f>Tabla3[[#This Row],[Axial Displacement ]]/$M$9</f>
        <v>3.908344457835651E-2</v>
      </c>
      <c r="H6983">
        <f>IF(Tabla3[[#This Row],[Axial Displacement Command ]]=D6982,1,0)</f>
        <v>0</v>
      </c>
      <c r="I6983">
        <f>IF(AND(Tabla3[[#This Row],[cic]]=1,(AND(H6982=1,H6984=0))),1,0)</f>
        <v>0</v>
      </c>
      <c r="J6983">
        <f>Tabla3[[#This Row],[pas]]+J6982</f>
        <v>27</v>
      </c>
    </row>
    <row r="6984" spans="1:10" x14ac:dyDescent="0.25">
      <c r="A6984">
        <v>156.73912048339801</v>
      </c>
      <c r="B6984">
        <v>3.3640980254858701</v>
      </c>
      <c r="C6984">
        <v>2.5725364594109102E-4</v>
      </c>
      <c r="D6984">
        <v>3.3643553033471099</v>
      </c>
      <c r="E6984">
        <v>8.9832468574968505E-4</v>
      </c>
      <c r="F6984">
        <f>Tabla3[[#This Row],[Axial Force ]]/$M$12</f>
        <v>3.3707337738365162</v>
      </c>
      <c r="G6984">
        <f>Tabla3[[#This Row],[Axial Displacement ]]/$M$9</f>
        <v>3.9117418900998492E-2</v>
      </c>
      <c r="H6984">
        <f>IF(Tabla3[[#This Row],[Axial Displacement Command ]]=D6983,1,0)</f>
        <v>0</v>
      </c>
      <c r="I6984">
        <f>IF(AND(Tabla3[[#This Row],[cic]]=1,(AND(H6983=1,H6985=0))),1,0)</f>
        <v>0</v>
      </c>
      <c r="J6984">
        <f>Tabla3[[#This Row],[pas]]+J6983</f>
        <v>27</v>
      </c>
    </row>
    <row r="6985" spans="1:10" x14ac:dyDescent="0.25">
      <c r="A6985">
        <v>156.85563659668</v>
      </c>
      <c r="B6985">
        <v>3.36779584176838</v>
      </c>
      <c r="C6985">
        <v>1.03950497987171E-4</v>
      </c>
      <c r="D6985">
        <v>3.3676919993013099</v>
      </c>
      <c r="E6985">
        <v>-4.4324863779365798E-4</v>
      </c>
      <c r="F6985">
        <f>Tabla3[[#This Row],[Axial Force ]]/$M$12</f>
        <v>3.3732394967027957</v>
      </c>
      <c r="G6985">
        <f>Tabla3[[#This Row],[Axial Displacement ]]/$M$9</f>
        <v>3.9160416764748601E-2</v>
      </c>
      <c r="H6985">
        <f>IF(Tabla3[[#This Row],[Axial Displacement Command ]]=D6984,1,0)</f>
        <v>0</v>
      </c>
      <c r="I6985">
        <f>IF(AND(Tabla3[[#This Row],[cic]]=1,(AND(H6984=1,H6986=0))),1,0)</f>
        <v>0</v>
      </c>
      <c r="J6985">
        <f>Tabla3[[#This Row],[pas]]+J6984</f>
        <v>27</v>
      </c>
    </row>
    <row r="6986" spans="1:10" x14ac:dyDescent="0.25">
      <c r="A6986">
        <v>157.62774658203099</v>
      </c>
      <c r="B6986">
        <v>3.37141868658364</v>
      </c>
      <c r="C6986">
        <v>3.9005280427773003E-4</v>
      </c>
      <c r="D6986">
        <v>3.3710286952555202</v>
      </c>
      <c r="E6986">
        <v>-2.4779239993222301E-4</v>
      </c>
      <c r="F6986">
        <f>Tabla3[[#This Row],[Axial Force ]]/$M$12</f>
        <v>3.3898440125167957</v>
      </c>
      <c r="G6986">
        <f>Tabla3[[#This Row],[Axial Displacement ]]/$M$9</f>
        <v>3.9202542867251625E-2</v>
      </c>
      <c r="H6986">
        <f>IF(Tabla3[[#This Row],[Axial Displacement Command ]]=D6985,1,0)</f>
        <v>0</v>
      </c>
      <c r="I6986">
        <f>IF(AND(Tabla3[[#This Row],[cic]]=1,(AND(H6985=1,H6987=0))),1,0)</f>
        <v>0</v>
      </c>
      <c r="J6986">
        <f>Tabla3[[#This Row],[pas]]+J6985</f>
        <v>27</v>
      </c>
    </row>
    <row r="6987" spans="1:10" x14ac:dyDescent="0.25">
      <c r="A6987">
        <v>157.95555114746099</v>
      </c>
      <c r="B6987">
        <v>3.3742047380656</v>
      </c>
      <c r="C6987">
        <v>1.60455698505757E-4</v>
      </c>
      <c r="D6987">
        <v>3.3743651583790801</v>
      </c>
      <c r="E6987">
        <v>8.9578162487669E-4</v>
      </c>
      <c r="F6987">
        <f>Tabla3[[#This Row],[Axial Force ]]/$M$12</f>
        <v>3.3968935730636773</v>
      </c>
      <c r="G6987">
        <f>Tabla3[[#This Row],[Axial Displacement ]]/$M$9</f>
        <v>3.9234938814716278E-2</v>
      </c>
      <c r="H6987">
        <f>IF(Tabla3[[#This Row],[Axial Displacement Command ]]=D6986,1,0)</f>
        <v>0</v>
      </c>
      <c r="I6987">
        <f>IF(AND(Tabla3[[#This Row],[cic]]=1,(AND(H6986=1,H6988=0))),1,0)</f>
        <v>0</v>
      </c>
      <c r="J6987">
        <f>Tabla3[[#This Row],[pas]]+J6986</f>
        <v>27</v>
      </c>
    </row>
    <row r="6988" spans="1:10" x14ac:dyDescent="0.25">
      <c r="A6988">
        <v>157.90089416503901</v>
      </c>
      <c r="B6988">
        <v>3.3767081331461699</v>
      </c>
      <c r="C6988">
        <v>9.9372869044600499E-4</v>
      </c>
      <c r="D6988">
        <v>3.3777018543332802</v>
      </c>
      <c r="E6988">
        <v>1.4979552531713101E-4</v>
      </c>
      <c r="F6988">
        <f>Tabla3[[#This Row],[Axial Force ]]/$M$12</f>
        <v>3.3957181540868602</v>
      </c>
      <c r="G6988">
        <f>Tabla3[[#This Row],[Axial Displacement ]]/$M$9</f>
        <v>3.9264048059839185E-2</v>
      </c>
      <c r="H6988">
        <f>IF(Tabla3[[#This Row],[Axial Displacement Command ]]=D6987,1,0)</f>
        <v>0</v>
      </c>
      <c r="I6988">
        <f>IF(AND(Tabla3[[#This Row],[cic]]=1,(AND(H6987=1,H6989=0))),1,0)</f>
        <v>0</v>
      </c>
      <c r="J6988">
        <f>Tabla3[[#This Row],[pas]]+J6987</f>
        <v>27</v>
      </c>
    </row>
    <row r="6989" spans="1:10" x14ac:dyDescent="0.25">
      <c r="A6989">
        <v>158.27784729003901</v>
      </c>
      <c r="B6989">
        <v>3.3805347047746199</v>
      </c>
      <c r="C6989">
        <v>5.0377843763271802E-4</v>
      </c>
      <c r="D6989">
        <v>3.3810383174568401</v>
      </c>
      <c r="E6989">
        <v>-9.4293665142686201E-4</v>
      </c>
      <c r="F6989">
        <f>Tabla3[[#This Row],[Axial Force ]]/$M$12</f>
        <v>3.4038246729040647</v>
      </c>
      <c r="G6989">
        <f>Tabla3[[#This Row],[Axial Displacement ]]/$M$9</f>
        <v>3.9308543078774648E-2</v>
      </c>
      <c r="H6989">
        <f>IF(Tabla3[[#This Row],[Axial Displacement Command ]]=D6988,1,0)</f>
        <v>0</v>
      </c>
      <c r="I6989">
        <f>IF(AND(Tabla3[[#This Row],[cic]]=1,(AND(H6988=1,H6990=0))),1,0)</f>
        <v>0</v>
      </c>
      <c r="J6989">
        <f>Tabla3[[#This Row],[pas]]+J6988</f>
        <v>27</v>
      </c>
    </row>
    <row r="6990" spans="1:10" x14ac:dyDescent="0.25">
      <c r="A6990">
        <v>158.80502319335901</v>
      </c>
      <c r="B6990">
        <v>3.38339572772384</v>
      </c>
      <c r="C6990">
        <v>9.7918507435679203E-4</v>
      </c>
      <c r="D6990">
        <v>3.3843747805804001</v>
      </c>
      <c r="E6990">
        <v>-3.5583409498940498E-3</v>
      </c>
      <c r="F6990">
        <f>Tabla3[[#This Row],[Axial Force ]]/$M$12</f>
        <v>3.4151617891044945</v>
      </c>
      <c r="G6990">
        <f>Tabla3[[#This Row],[Axial Displacement ]]/$M$9</f>
        <v>3.9341810787486511E-2</v>
      </c>
      <c r="H6990">
        <f>IF(Tabla3[[#This Row],[Axial Displacement Command ]]=D6989,1,0)</f>
        <v>0</v>
      </c>
      <c r="I6990">
        <f>IF(AND(Tabla3[[#This Row],[cic]]=1,(AND(H6989=1,H6991=0))),1,0)</f>
        <v>0</v>
      </c>
      <c r="J6990">
        <f>Tabla3[[#This Row],[pas]]+J6989</f>
        <v>27</v>
      </c>
    </row>
    <row r="6991" spans="1:10" x14ac:dyDescent="0.25">
      <c r="A6991">
        <v>158.96263122558599</v>
      </c>
      <c r="B6991">
        <v>3.3866679295897502</v>
      </c>
      <c r="C6991">
        <v>1.04355808616674E-3</v>
      </c>
      <c r="D6991">
        <v>3.3877114765346099</v>
      </c>
      <c r="E6991">
        <v>-1.6622893781459401E-3</v>
      </c>
      <c r="F6991">
        <f>Tabla3[[#This Row],[Axial Force ]]/$M$12</f>
        <v>3.4185512091523869</v>
      </c>
      <c r="G6991">
        <f>Tabla3[[#This Row],[Axial Displacement ]]/$M$9</f>
        <v>3.9379859646392443E-2</v>
      </c>
      <c r="H6991">
        <f>IF(Tabla3[[#This Row],[Axial Displacement Command ]]=D6990,1,0)</f>
        <v>0</v>
      </c>
      <c r="I6991">
        <f>IF(AND(Tabla3[[#This Row],[cic]]=1,(AND(H6990=1,H6992=0))),1,0)</f>
        <v>0</v>
      </c>
      <c r="J6991">
        <f>Tabla3[[#This Row],[pas]]+J6990</f>
        <v>27</v>
      </c>
    </row>
    <row r="6992" spans="1:10" x14ac:dyDescent="0.25">
      <c r="A6992">
        <v>159.57736206054699</v>
      </c>
      <c r="B6992">
        <v>3.38953267782927</v>
      </c>
      <c r="C6992">
        <v>1.51562687733531E-3</v>
      </c>
      <c r="D6992">
        <v>3.39104817248881</v>
      </c>
      <c r="E6992">
        <v>-8.7932806991375401E-4</v>
      </c>
      <c r="F6992">
        <f>Tabla3[[#This Row],[Axial Force ]]/$M$12</f>
        <v>3.4317712271085372</v>
      </c>
      <c r="G6992">
        <f>Tabla3[[#This Row],[Axial Displacement ]]/$M$9</f>
        <v>3.941317067243337E-2</v>
      </c>
      <c r="H6992">
        <f>IF(Tabla3[[#This Row],[Axial Displacement Command ]]=D6991,1,0)</f>
        <v>0</v>
      </c>
      <c r="I6992">
        <f>IF(AND(Tabla3[[#This Row],[cic]]=1,(AND(H6991=1,H6993=0))),1,0)</f>
        <v>0</v>
      </c>
      <c r="J6992">
        <f>Tabla3[[#This Row],[pas]]+J6991</f>
        <v>27</v>
      </c>
    </row>
    <row r="6993" spans="1:10" x14ac:dyDescent="0.25">
      <c r="A6993">
        <v>159.93309020996099</v>
      </c>
      <c r="B6993">
        <v>3.3946002367883898</v>
      </c>
      <c r="C6993">
        <v>2.1553039175614699E-4</v>
      </c>
      <c r="D6993">
        <v>3.3943846356123699</v>
      </c>
      <c r="E6993">
        <v>-5.9934865248578695E-4</v>
      </c>
      <c r="F6993">
        <f>Tabla3[[#This Row],[Axial Force ]]/$M$12</f>
        <v>3.4394212948378708</v>
      </c>
      <c r="G6993">
        <f>Tabla3[[#This Row],[Axial Displacement ]]/$M$9</f>
        <v>3.9472095776609185E-2</v>
      </c>
      <c r="H6993">
        <f>IF(Tabla3[[#This Row],[Axial Displacement Command ]]=D6992,1,0)</f>
        <v>0</v>
      </c>
      <c r="I6993">
        <f>IF(AND(Tabla3[[#This Row],[cic]]=1,(AND(H6992=1,H6994=0))),1,0)</f>
        <v>0</v>
      </c>
      <c r="J6993">
        <f>Tabla3[[#This Row],[pas]]+J6992</f>
        <v>27</v>
      </c>
    </row>
    <row r="6994" spans="1:10" x14ac:dyDescent="0.25">
      <c r="A6994">
        <v>160.43661499023401</v>
      </c>
      <c r="B6994">
        <v>3.3973001409322001</v>
      </c>
      <c r="C6994">
        <v>4.2104721842406401E-4</v>
      </c>
      <c r="D6994">
        <v>3.39772133156657</v>
      </c>
      <c r="E6994">
        <v>-1.8849442540158599E-4</v>
      </c>
      <c r="F6994">
        <f>Tabla3[[#This Row],[Axial Force ]]/$M$12</f>
        <v>3.450249784736215</v>
      </c>
      <c r="G6994">
        <f>Tabla3[[#This Row],[Axial Displacement ]]/$M$9</f>
        <v>3.9503490010839533E-2</v>
      </c>
      <c r="H6994">
        <f>IF(Tabla3[[#This Row],[Axial Displacement Command ]]=D6993,1,0)</f>
        <v>0</v>
      </c>
      <c r="I6994">
        <f>IF(AND(Tabla3[[#This Row],[cic]]=1,(AND(H6993=1,H6995=0))),1,0)</f>
        <v>0</v>
      </c>
      <c r="J6994">
        <f>Tabla3[[#This Row],[pas]]+J6993</f>
        <v>27</v>
      </c>
    </row>
    <row r="6995" spans="1:10" x14ac:dyDescent="0.25">
      <c r="A6995">
        <v>160.75131225585901</v>
      </c>
      <c r="B6995">
        <v>3.4011162351816902</v>
      </c>
      <c r="C6995" s="2">
        <v>5.8174133954480601E-5</v>
      </c>
      <c r="D6995">
        <v>3.4010580275207798</v>
      </c>
      <c r="E6995">
        <v>-1.5150384342632599E-3</v>
      </c>
      <c r="F6995">
        <f>Tabla3[[#This Row],[Axial Force ]]/$M$12</f>
        <v>3.4570174678679355</v>
      </c>
      <c r="G6995">
        <f>Tabla3[[#This Row],[Axial Displacement ]]/$M$9</f>
        <v>3.9547863199787092E-2</v>
      </c>
      <c r="H6995">
        <f>IF(Tabla3[[#This Row],[Axial Displacement Command ]]=D6994,1,0)</f>
        <v>0</v>
      </c>
      <c r="I6995">
        <f>IF(AND(Tabla3[[#This Row],[cic]]=1,(AND(H6994=1,H6996=0))),1,0)</f>
        <v>0</v>
      </c>
      <c r="J6995">
        <f>Tabla3[[#This Row],[pas]]+J6994</f>
        <v>27</v>
      </c>
    </row>
    <row r="6996" spans="1:10" x14ac:dyDescent="0.25">
      <c r="A6996">
        <v>161.08877563476599</v>
      </c>
      <c r="B6996">
        <v>3.4048962406814098</v>
      </c>
      <c r="C6996">
        <v>5.0187111355626301E-4</v>
      </c>
      <c r="D6996">
        <v>3.4043944906443402</v>
      </c>
      <c r="E6996">
        <v>-9.2575703547481702E-4</v>
      </c>
      <c r="F6996">
        <f>Tabla3[[#This Row],[Axial Force ]]/$M$12</f>
        <v>3.4642747448336775</v>
      </c>
      <c r="G6996">
        <f>Tabla3[[#This Row],[Axial Displacement ]]/$M$9</f>
        <v>3.9591816752109418E-2</v>
      </c>
      <c r="H6996">
        <f>IF(Tabla3[[#This Row],[Axial Displacement Command ]]=D6995,1,0)</f>
        <v>0</v>
      </c>
      <c r="I6996">
        <f>IF(AND(Tabla3[[#This Row],[cic]]=1,(AND(H6995=1,H6997=0))),1,0)</f>
        <v>0</v>
      </c>
      <c r="J6996">
        <f>Tabla3[[#This Row],[pas]]+J6995</f>
        <v>27</v>
      </c>
    </row>
    <row r="6997" spans="1:10" x14ac:dyDescent="0.25">
      <c r="A6997">
        <v>161.68827819824199</v>
      </c>
      <c r="B6997">
        <v>3.4091270063072399</v>
      </c>
      <c r="C6997">
        <v>1.39594078518712E-3</v>
      </c>
      <c r="D6997">
        <v>3.4077309537679001</v>
      </c>
      <c r="E6997">
        <v>3.4677233884394798E-4</v>
      </c>
      <c r="F6997">
        <f>Tabla3[[#This Row],[Axial Force ]]/$M$12</f>
        <v>3.477167273080473</v>
      </c>
      <c r="G6997">
        <f>Tabla3[[#This Row],[Axial Displacement ]]/$M$9</f>
        <v>3.9641011701246974E-2</v>
      </c>
      <c r="H6997">
        <f>IF(Tabla3[[#This Row],[Axial Displacement Command ]]=D6996,1,0)</f>
        <v>0</v>
      </c>
      <c r="I6997">
        <f>IF(AND(Tabla3[[#This Row],[cic]]=1,(AND(H6996=1,H6998=0))),1,0)</f>
        <v>0</v>
      </c>
      <c r="J6997">
        <f>Tabla3[[#This Row],[pas]]+J6996</f>
        <v>27</v>
      </c>
    </row>
    <row r="6998" spans="1:10" x14ac:dyDescent="0.25">
      <c r="A6998">
        <v>161.90754699707</v>
      </c>
      <c r="B6998">
        <v>3.4115016460418701</v>
      </c>
      <c r="C6998">
        <v>4.3392182647039601E-4</v>
      </c>
      <c r="D6998">
        <v>3.4110676497221002</v>
      </c>
      <c r="E6998">
        <v>-1.3230309150458199E-3</v>
      </c>
      <c r="F6998">
        <f>Tabla3[[#This Row],[Axial Force ]]/$M$12</f>
        <v>3.4818827311197849</v>
      </c>
      <c r="G6998">
        <f>Tabla3[[#This Row],[Axial Displacement ]]/$M$9</f>
        <v>3.9668623791184535E-2</v>
      </c>
      <c r="H6998">
        <f>IF(Tabla3[[#This Row],[Axial Displacement Command ]]=D6997,1,0)</f>
        <v>0</v>
      </c>
      <c r="I6998">
        <f>IF(AND(Tabla3[[#This Row],[cic]]=1,(AND(H6997=1,H6999=0))),1,0)</f>
        <v>0</v>
      </c>
      <c r="J6998">
        <f>Tabla3[[#This Row],[pas]]+J6997</f>
        <v>27</v>
      </c>
    </row>
    <row r="6999" spans="1:10" x14ac:dyDescent="0.25">
      <c r="A6999">
        <v>162.08808898925801</v>
      </c>
      <c r="B6999">
        <v>3.4155284520238598</v>
      </c>
      <c r="C6999">
        <v>1.1243820381423601E-3</v>
      </c>
      <c r="D6999">
        <v>3.4144041128456601</v>
      </c>
      <c r="E6999" s="2">
        <v>-1.08940607645991E-5</v>
      </c>
      <c r="F6999">
        <f>Tabla3[[#This Row],[Axial Force ]]/$M$12</f>
        <v>3.485765354607699</v>
      </c>
      <c r="G6999">
        <f>Tabla3[[#This Row],[Axial Displacement ]]/$M$9</f>
        <v>3.9715447116556508E-2</v>
      </c>
      <c r="H6999">
        <f>IF(Tabla3[[#This Row],[Axial Displacement Command ]]=D6998,1,0)</f>
        <v>0</v>
      </c>
      <c r="I6999">
        <f>IF(AND(Tabla3[[#This Row],[cic]]=1,(AND(H6998=1,H7000=0))),1,0)</f>
        <v>0</v>
      </c>
      <c r="J6999">
        <f>Tabla3[[#This Row],[pas]]+J6998</f>
        <v>27</v>
      </c>
    </row>
    <row r="7000" spans="1:10" x14ac:dyDescent="0.25">
      <c r="A7000">
        <v>162.75704956054699</v>
      </c>
      <c r="B7000">
        <v>3.4188437275588499</v>
      </c>
      <c r="C7000">
        <v>1.1029243296434301E-3</v>
      </c>
      <c r="D7000">
        <v>3.4177408087998602</v>
      </c>
      <c r="E7000">
        <v>3.5670234410645202E-4</v>
      </c>
      <c r="F7000">
        <f>Tabla3[[#This Row],[Axial Force ]]/$M$12</f>
        <v>3.5001516034526232</v>
      </c>
      <c r="G7000">
        <f>Tabla3[[#This Row],[Axial Displacement ]]/$M$9</f>
        <v>3.9753996832079648E-2</v>
      </c>
      <c r="H7000">
        <f>IF(Tabla3[[#This Row],[Axial Displacement Command ]]=D6999,1,0)</f>
        <v>0</v>
      </c>
      <c r="I7000">
        <f>IF(AND(Tabla3[[#This Row],[cic]]=1,(AND(H6999=1,H7001=0))),1,0)</f>
        <v>0</v>
      </c>
      <c r="J7000">
        <f>Tabla3[[#This Row],[pas]]+J6999</f>
        <v>27</v>
      </c>
    </row>
    <row r="7001" spans="1:10" x14ac:dyDescent="0.25">
      <c r="A7001">
        <v>163.02639770507801</v>
      </c>
      <c r="B7001">
        <v>3.4218300133943602</v>
      </c>
      <c r="C7001">
        <v>7.5244901154292198E-4</v>
      </c>
      <c r="D7001">
        <v>3.42107750475407</v>
      </c>
      <c r="E7001">
        <v>-3.2438973107673503E-4</v>
      </c>
      <c r="F7001">
        <f>Tabla3[[#This Row],[Axial Force ]]/$M$12</f>
        <v>3.5059440366683443</v>
      </c>
      <c r="G7001">
        <f>Tabla3[[#This Row],[Axial Displacement ]]/$M$9</f>
        <v>3.978872108598093E-2</v>
      </c>
      <c r="H7001">
        <f>IF(Tabla3[[#This Row],[Axial Displacement Command ]]=D7000,1,0)</f>
        <v>0</v>
      </c>
      <c r="I7001">
        <f>IF(AND(Tabla3[[#This Row],[cic]]=1,(AND(H7000=1,H7002=0))),1,0)</f>
        <v>0</v>
      </c>
      <c r="J7001">
        <f>Tabla3[[#This Row],[pas]]+J7000</f>
        <v>27</v>
      </c>
    </row>
    <row r="7002" spans="1:10" x14ac:dyDescent="0.25">
      <c r="A7002">
        <v>164.06132507324199</v>
      </c>
      <c r="B7002">
        <v>3.4255920909345199</v>
      </c>
      <c r="C7002">
        <v>1.17826459700154E-3</v>
      </c>
      <c r="D7002">
        <v>3.42441396787763</v>
      </c>
      <c r="E7002">
        <v>1.01170883226587E-3</v>
      </c>
      <c r="F7002">
        <f>Tabla3[[#This Row],[Axial Force ]]/$M$12</f>
        <v>3.528200539209505</v>
      </c>
      <c r="G7002">
        <f>Tabla3[[#This Row],[Axial Displacement ]]/$M$9</f>
        <v>3.9832466173657211E-2</v>
      </c>
      <c r="H7002">
        <f>IF(Tabla3[[#This Row],[Axial Displacement Command ]]=D7001,1,0)</f>
        <v>0</v>
      </c>
      <c r="I7002">
        <f>IF(AND(Tabla3[[#This Row],[cic]]=1,(AND(H7001=1,H7003=0))),1,0)</f>
        <v>0</v>
      </c>
      <c r="J7002">
        <f>Tabla3[[#This Row],[pas]]+J7001</f>
        <v>27</v>
      </c>
    </row>
    <row r="7003" spans="1:10" x14ac:dyDescent="0.25">
      <c r="A7003">
        <v>163.974533081055</v>
      </c>
      <c r="B7003">
        <v>3.4282242413610202</v>
      </c>
      <c r="C7003">
        <v>4.7373771394632102E-4</v>
      </c>
      <c r="D7003">
        <v>3.42775066383183</v>
      </c>
      <c r="E7003">
        <v>9.0571887767509896E-4</v>
      </c>
      <c r="F7003">
        <f>Tabla3[[#This Row],[Axial Force ]]/$M$12</f>
        <v>3.5263340447538711</v>
      </c>
      <c r="G7003">
        <f>Tabla3[[#This Row],[Axial Displacement ]]/$M$9</f>
        <v>3.9863072573965354E-2</v>
      </c>
      <c r="H7003">
        <f>IF(Tabla3[[#This Row],[Axial Displacement Command ]]=D7002,1,0)</f>
        <v>0</v>
      </c>
      <c r="I7003">
        <f>IF(AND(Tabla3[[#This Row],[cic]]=1,(AND(H7002=1,H7004=0))),1,0)</f>
        <v>0</v>
      </c>
      <c r="J7003">
        <f>Tabla3[[#This Row],[pas]]+J7002</f>
        <v>27</v>
      </c>
    </row>
    <row r="7004" spans="1:10" x14ac:dyDescent="0.25">
      <c r="A7004">
        <v>163.984451293945</v>
      </c>
      <c r="B7004">
        <v>3.4316969104111199</v>
      </c>
      <c r="C7004">
        <v>6.0963628811805403E-4</v>
      </c>
      <c r="D7004">
        <v>3.4310873597860301</v>
      </c>
      <c r="E7004">
        <v>3.5262252140455497E-4</v>
      </c>
      <c r="F7004">
        <f>Tabla3[[#This Row],[Axial Force ]]/$M$12</f>
        <v>3.5265473396547313</v>
      </c>
      <c r="G7004">
        <f>Tabla3[[#This Row],[Axial Displacement ]]/$M$9</f>
        <v>3.9903452446640932E-2</v>
      </c>
      <c r="H7004">
        <f>IF(Tabla3[[#This Row],[Axial Displacement Command ]]=D7003,1,0)</f>
        <v>0</v>
      </c>
      <c r="I7004">
        <f>IF(AND(Tabla3[[#This Row],[cic]]=1,(AND(H7003=1,H7005=0))),1,0)</f>
        <v>0</v>
      </c>
      <c r="J7004">
        <f>Tabla3[[#This Row],[pas]]+J7003</f>
        <v>27</v>
      </c>
    </row>
    <row r="7005" spans="1:10" x14ac:dyDescent="0.25">
      <c r="A7005">
        <v>164.43029785156301</v>
      </c>
      <c r="B7005">
        <v>3.4344040323048799</v>
      </c>
      <c r="C7005" s="2">
        <v>1.9550324026340601E-5</v>
      </c>
      <c r="D7005">
        <v>3.4344235900789499</v>
      </c>
      <c r="E7005">
        <v>-2.2066840301704399E-3</v>
      </c>
      <c r="F7005">
        <f>Tabla3[[#This Row],[Axial Force ]]/$M$12</f>
        <v>3.5361354376680216</v>
      </c>
      <c r="G7005">
        <f>Tabla3[[#This Row],[Axial Displacement ]]/$M$9</f>
        <v>3.9934930608196278E-2</v>
      </c>
      <c r="H7005">
        <f>IF(Tabla3[[#This Row],[Axial Displacement Command ]]=D7004,1,0)</f>
        <v>0</v>
      </c>
      <c r="I7005">
        <f>IF(AND(Tabla3[[#This Row],[cic]]=1,(AND(H7004=1,H7006=0))),1,0)</f>
        <v>0</v>
      </c>
      <c r="J7005">
        <f>Tabla3[[#This Row],[pas]]+J7004</f>
        <v>27</v>
      </c>
    </row>
    <row r="7006" spans="1:10" x14ac:dyDescent="0.25">
      <c r="A7006">
        <v>164.83068847656301</v>
      </c>
      <c r="B7006">
        <v>3.43775516375899</v>
      </c>
      <c r="C7006" s="2">
        <v>5.2452087118126698E-6</v>
      </c>
      <c r="D7006">
        <v>3.43776028603315</v>
      </c>
      <c r="E7006">
        <v>-5.52880180748616E-4</v>
      </c>
      <c r="F7006">
        <f>Tabla3[[#This Row],[Axial Force ]]/$M$12</f>
        <v>3.5447459887432906</v>
      </c>
      <c r="G7006">
        <f>Tabla3[[#This Row],[Axial Displacement ]]/$M$9</f>
        <v>3.9973897253011509E-2</v>
      </c>
      <c r="H7006">
        <f>IF(Tabla3[[#This Row],[Axial Displacement Command ]]=D7005,1,0)</f>
        <v>0</v>
      </c>
      <c r="I7006">
        <f>IF(AND(Tabla3[[#This Row],[cic]]=1,(AND(H7005=1,H7007=0))),1,0)</f>
        <v>0</v>
      </c>
      <c r="J7006">
        <f>Tabla3[[#This Row],[pas]]+J7005</f>
        <v>27</v>
      </c>
    </row>
    <row r="7007" spans="1:10" x14ac:dyDescent="0.25">
      <c r="A7007">
        <v>165.11512756347699</v>
      </c>
      <c r="B7007">
        <v>3.4410487860441199</v>
      </c>
      <c r="C7007" s="2">
        <v>4.8160554655396502E-5</v>
      </c>
      <c r="D7007">
        <v>3.4410969819873598</v>
      </c>
      <c r="E7007">
        <v>9.9374051387712803E-4</v>
      </c>
      <c r="F7007">
        <f>Tabla3[[#This Row],[Axial Force ]]/$M$12</f>
        <v>3.5508629583543438</v>
      </c>
      <c r="G7007">
        <f>Tabla3[[#This Row],[Axial Displacement ]]/$M$9</f>
        <v>4.0012195186559532E-2</v>
      </c>
      <c r="H7007">
        <f>IF(Tabla3[[#This Row],[Axial Displacement Command ]]=D7006,1,0)</f>
        <v>0</v>
      </c>
      <c r="I7007">
        <f>IF(AND(Tabla3[[#This Row],[cic]]=1,(AND(H7006=1,H7008=0))),1,0)</f>
        <v>0</v>
      </c>
      <c r="J7007">
        <f>Tabla3[[#This Row],[pas]]+J7006</f>
        <v>27</v>
      </c>
    </row>
    <row r="7008" spans="1:10" x14ac:dyDescent="0.25">
      <c r="A7008">
        <v>165.682540893555</v>
      </c>
      <c r="B7008">
        <v>3.4447538200765799</v>
      </c>
      <c r="C7008">
        <v>3.204345659924E-4</v>
      </c>
      <c r="D7008">
        <v>3.4444334451109202</v>
      </c>
      <c r="E7008">
        <v>-7.0144574237929202E-4</v>
      </c>
      <c r="F7008">
        <f>Tabla3[[#This Row],[Axial Force ]]/$M$12</f>
        <v>3.5630653955603226</v>
      </c>
      <c r="G7008">
        <f>Tabla3[[#This Row],[Axial Displacement ]]/$M$9</f>
        <v>4.0055276977634648E-2</v>
      </c>
      <c r="H7008">
        <f>IF(Tabla3[[#This Row],[Axial Displacement Command ]]=D7007,1,0)</f>
        <v>0</v>
      </c>
      <c r="I7008">
        <f>IF(AND(Tabla3[[#This Row],[cic]]=1,(AND(H7007=1,H7009=0))),1,0)</f>
        <v>0</v>
      </c>
      <c r="J7008">
        <f>Tabla3[[#This Row],[pas]]+J7007</f>
        <v>27</v>
      </c>
    </row>
    <row r="7009" spans="1:10" x14ac:dyDescent="0.25">
      <c r="A7009">
        <v>166.40797424316401</v>
      </c>
      <c r="B7009">
        <v>3.4470998216420399</v>
      </c>
      <c r="C7009">
        <v>6.7019465177509097E-4</v>
      </c>
      <c r="D7009">
        <v>3.4477701410651198</v>
      </c>
      <c r="E7009">
        <v>2.6393774987809598E-4</v>
      </c>
      <c r="F7009">
        <f>Tabla3[[#This Row],[Axial Force ]]/$M$12</f>
        <v>3.5786661127562152</v>
      </c>
      <c r="G7009">
        <f>Tabla3[[#This Row],[Axial Displacement ]]/$M$9</f>
        <v>4.0082556065605117E-2</v>
      </c>
      <c r="H7009">
        <f>IF(Tabla3[[#This Row],[Axial Displacement Command ]]=D7008,1,0)</f>
        <v>0</v>
      </c>
      <c r="I7009">
        <f>IF(AND(Tabla3[[#This Row],[cic]]=1,(AND(H7008=1,H7010=0))),1,0)</f>
        <v>0</v>
      </c>
      <c r="J7009">
        <f>Tabla3[[#This Row],[pas]]+J7008</f>
        <v>27</v>
      </c>
    </row>
    <row r="7010" spans="1:10" x14ac:dyDescent="0.25">
      <c r="A7010">
        <v>166.72264099121099</v>
      </c>
      <c r="B7010">
        <v>3.4512842539697899</v>
      </c>
      <c r="C7010">
        <v>1.7738342705797601E-4</v>
      </c>
      <c r="D7010">
        <v>3.4511068370193199</v>
      </c>
      <c r="E7010">
        <v>6.77606806220865E-4</v>
      </c>
      <c r="F7010">
        <f>Tabla3[[#This Row],[Axial Force ]]/$M$12</f>
        <v>3.5854331395959353</v>
      </c>
      <c r="G7010">
        <f>Tabla3[[#This Row],[Axial Displacement ]]/$M$9</f>
        <v>4.0131212255462671E-2</v>
      </c>
      <c r="H7010">
        <f>IF(Tabla3[[#This Row],[Axial Displacement Command ]]=D7009,1,0)</f>
        <v>0</v>
      </c>
      <c r="I7010">
        <f>IF(AND(Tabla3[[#This Row],[cic]]=1,(AND(H7009=1,H7011=0))),1,0)</f>
        <v>0</v>
      </c>
      <c r="J7010">
        <f>Tabla3[[#This Row],[pas]]+J7009</f>
        <v>27</v>
      </c>
    </row>
    <row r="7011" spans="1:10" x14ac:dyDescent="0.25">
      <c r="A7011">
        <v>167.00508117675801</v>
      </c>
      <c r="B7011">
        <v>3.4543348010629402</v>
      </c>
      <c r="C7011">
        <v>1.08480456617599E-4</v>
      </c>
      <c r="D7011">
        <v>3.4544433001428798</v>
      </c>
      <c r="E7011">
        <v>6.3785620341150196E-4</v>
      </c>
      <c r="F7011">
        <f>Tabla3[[#This Row],[Axial Force ]]/$M$12</f>
        <v>3.5915071220808175</v>
      </c>
      <c r="G7011">
        <f>Tabla3[[#This Row],[Axial Displacement ]]/$M$9</f>
        <v>4.016668373329E-2</v>
      </c>
      <c r="H7011">
        <f>IF(Tabla3[[#This Row],[Axial Displacement Command ]]=D7010,1,0)</f>
        <v>0</v>
      </c>
      <c r="I7011">
        <f>IF(AND(Tabla3[[#This Row],[cic]]=1,(AND(H7010=1,H7012=0))),1,0)</f>
        <v>0</v>
      </c>
      <c r="J7011">
        <f>Tabla3[[#This Row],[pas]]+J7010</f>
        <v>27</v>
      </c>
    </row>
    <row r="7012" spans="1:10" x14ac:dyDescent="0.25">
      <c r="A7012">
        <v>167.45042419433599</v>
      </c>
      <c r="B7012">
        <v>3.4577536862343599</v>
      </c>
      <c r="C7012" s="2">
        <v>2.6226043559063301E-5</v>
      </c>
      <c r="D7012">
        <v>3.4577799960970901</v>
      </c>
      <c r="E7012">
        <v>5.56942438834085E-4</v>
      </c>
      <c r="F7012">
        <f>Tabla3[[#This Row],[Axial Force ]]/$M$12</f>
        <v>3.6010843912760429</v>
      </c>
      <c r="G7012">
        <f>Tabla3[[#This Row],[Axial Displacement ]]/$M$9</f>
        <v>4.0206438212027441E-2</v>
      </c>
      <c r="H7012">
        <f>IF(Tabla3[[#This Row],[Axial Displacement Command ]]=D7011,1,0)</f>
        <v>0</v>
      </c>
      <c r="I7012">
        <f>IF(AND(Tabla3[[#This Row],[cic]]=1,(AND(H7011=1,H7013=0))),1,0)</f>
        <v>0</v>
      </c>
      <c r="J7012">
        <f>Tabla3[[#This Row],[pas]]+J7011</f>
        <v>27</v>
      </c>
    </row>
    <row r="7013" spans="1:10" x14ac:dyDescent="0.25">
      <c r="A7013">
        <v>167.697677612305</v>
      </c>
      <c r="B7013">
        <v>3.4609436988830602</v>
      </c>
      <c r="C7013">
        <v>1.72853475532975E-4</v>
      </c>
      <c r="D7013">
        <v>3.46111645922065</v>
      </c>
      <c r="E7013">
        <v>-7.6621125799647405E-4</v>
      </c>
      <c r="F7013">
        <f>Tabla3[[#This Row],[Axial Force ]]/$M$12</f>
        <v>3.6064016690818281</v>
      </c>
      <c r="G7013">
        <f>Tabla3[[#This Row],[Axial Displacement ]]/$M$9</f>
        <v>4.0243531382361163E-2</v>
      </c>
      <c r="H7013">
        <f>IF(Tabla3[[#This Row],[Axial Displacement Command ]]=D7012,1,0)</f>
        <v>0</v>
      </c>
      <c r="I7013">
        <f>IF(AND(Tabla3[[#This Row],[cic]]=1,(AND(H7012=1,H7014=0))),1,0)</f>
        <v>0</v>
      </c>
      <c r="J7013">
        <f>Tabla3[[#This Row],[pas]]+J7012</f>
        <v>27</v>
      </c>
    </row>
    <row r="7014" spans="1:10" x14ac:dyDescent="0.25">
      <c r="A7014">
        <v>168.09899902343801</v>
      </c>
      <c r="B7014">
        <v>3.4637546632438898</v>
      </c>
      <c r="C7014">
        <v>6.9832799454161399E-4</v>
      </c>
      <c r="D7014">
        <v>3.46445292234421</v>
      </c>
      <c r="E7014">
        <v>1.2310318879826801E-3</v>
      </c>
      <c r="F7014">
        <f>Tabla3[[#This Row],[Axial Force ]]/$M$12</f>
        <v>3.6150322370631831</v>
      </c>
      <c r="G7014">
        <f>Tabla3[[#This Row],[Axial Displacement ]]/$M$9</f>
        <v>4.0276217014463836E-2</v>
      </c>
      <c r="H7014">
        <f>IF(Tabla3[[#This Row],[Axial Displacement Command ]]=D7013,1,0)</f>
        <v>0</v>
      </c>
      <c r="I7014">
        <f>IF(AND(Tabla3[[#This Row],[cic]]=1,(AND(H7013=1,H7015=0))),1,0)</f>
        <v>0</v>
      </c>
      <c r="J7014">
        <f>Tabla3[[#This Row],[pas]]+J7013</f>
        <v>27</v>
      </c>
    </row>
    <row r="7015" spans="1:10" x14ac:dyDescent="0.25">
      <c r="A7015">
        <v>168.39373779296901</v>
      </c>
      <c r="B7015">
        <v>3.4677707590162798</v>
      </c>
      <c r="C7015" s="2">
        <v>1.8835068615885599E-5</v>
      </c>
      <c r="D7015">
        <v>3.46778961829841</v>
      </c>
      <c r="E7015">
        <v>7.9249980444728895E-4</v>
      </c>
      <c r="F7015">
        <f>Tabla3[[#This Row],[Axial Force ]]/$M$12</f>
        <v>3.6213707052251398</v>
      </c>
      <c r="G7015">
        <f>Tabla3[[#This Row],[Axial Displacement ]]/$M$9</f>
        <v>4.0322915802514882E-2</v>
      </c>
      <c r="H7015">
        <f>IF(Tabla3[[#This Row],[Axial Displacement Command ]]=D7014,1,0)</f>
        <v>0</v>
      </c>
      <c r="I7015">
        <f>IF(AND(Tabla3[[#This Row],[cic]]=1,(AND(H7014=1,H7016=0))),1,0)</f>
        <v>0</v>
      </c>
      <c r="J7015">
        <f>Tabla3[[#This Row],[pas]]+J7014</f>
        <v>27</v>
      </c>
    </row>
    <row r="7016" spans="1:10" x14ac:dyDescent="0.25">
      <c r="A7016">
        <v>168.86109924316401</v>
      </c>
      <c r="B7016">
        <v>3.47148301079869</v>
      </c>
      <c r="C7016">
        <v>3.5667420661411597E-4</v>
      </c>
      <c r="D7016">
        <v>3.4711263142526199</v>
      </c>
      <c r="E7016">
        <v>3.20930723773927E-4</v>
      </c>
      <c r="F7016">
        <f>Tabla3[[#This Row],[Axial Force ]]/$M$12</f>
        <v>3.6314214891003012</v>
      </c>
      <c r="G7016">
        <f>Tabla3[[#This Row],[Axial Displacement ]]/$M$9</f>
        <v>4.0366081520915004E-2</v>
      </c>
      <c r="H7016">
        <f>IF(Tabla3[[#This Row],[Axial Displacement Command ]]=D7015,1,0)</f>
        <v>0</v>
      </c>
      <c r="I7016">
        <f>IF(AND(Tabla3[[#This Row],[cic]]=1,(AND(H7015=1,H7017=0))),1,0)</f>
        <v>0</v>
      </c>
      <c r="J7016">
        <f>Tabla3[[#This Row],[pas]]+J7015</f>
        <v>27</v>
      </c>
    </row>
    <row r="7017" spans="1:10" x14ac:dyDescent="0.25">
      <c r="A7017">
        <v>169.26480102539099</v>
      </c>
      <c r="B7017">
        <v>3.4739435650408299</v>
      </c>
      <c r="C7017">
        <v>5.1927565891674E-4</v>
      </c>
      <c r="D7017">
        <v>3.47446277737617</v>
      </c>
      <c r="E7017">
        <v>-5.6303360906895304E-4</v>
      </c>
      <c r="F7017">
        <f>Tabla3[[#This Row],[Axial Force ]]/$M$12</f>
        <v>3.640103247857871</v>
      </c>
      <c r="G7017">
        <f>Tabla3[[#This Row],[Axial Displacement ]]/$M$9</f>
        <v>4.0394692616753838E-2</v>
      </c>
      <c r="H7017">
        <f>IF(Tabla3[[#This Row],[Axial Displacement Command ]]=D7016,1,0)</f>
        <v>0</v>
      </c>
      <c r="I7017">
        <f>IF(AND(Tabla3[[#This Row],[cic]]=1,(AND(H7016=1,H7018=0))),1,0)</f>
        <v>0</v>
      </c>
      <c r="J7017">
        <f>Tabla3[[#This Row],[pas]]+J7016</f>
        <v>27</v>
      </c>
    </row>
    <row r="7018" spans="1:10" x14ac:dyDescent="0.25">
      <c r="A7018">
        <v>169.45544433593801</v>
      </c>
      <c r="B7018">
        <v>3.4770690836012399</v>
      </c>
      <c r="C7018">
        <v>7.3027609914788605E-4</v>
      </c>
      <c r="D7018">
        <v>3.4777994733303799</v>
      </c>
      <c r="E7018">
        <v>-1.20895151667355E-4</v>
      </c>
      <c r="F7018">
        <f>Tabla3[[#This Row],[Axial Force ]]/$M$12</f>
        <v>3.6442031039986671</v>
      </c>
      <c r="G7018">
        <f>Tabla3[[#This Row],[Axial Displacement ]]/$M$9</f>
        <v>4.0431035855828371E-2</v>
      </c>
      <c r="H7018">
        <f>IF(Tabla3[[#This Row],[Axial Displacement Command ]]=D7017,1,0)</f>
        <v>0</v>
      </c>
      <c r="I7018">
        <f>IF(AND(Tabla3[[#This Row],[cic]]=1,(AND(H7017=1,H7019=0))),1,0)</f>
        <v>0</v>
      </c>
      <c r="J7018">
        <f>Tabla3[[#This Row],[pas]]+J7017</f>
        <v>27</v>
      </c>
    </row>
    <row r="7019" spans="1:10" x14ac:dyDescent="0.25">
      <c r="A7019">
        <v>169.80317687988301</v>
      </c>
      <c r="B7019">
        <v>3.4804665483534301</v>
      </c>
      <c r="C7019">
        <v>6.6947939103556597E-4</v>
      </c>
      <c r="D7019">
        <v>3.4811361692845799</v>
      </c>
      <c r="E7019">
        <v>1.0975422526371401E-4</v>
      </c>
      <c r="F7019">
        <f>Tabla3[[#This Row],[Axial Force ]]/$M$12</f>
        <v>3.6516812232232905</v>
      </c>
      <c r="G7019">
        <f>Tabla3[[#This Row],[Axial Displacement ]]/$M$9</f>
        <v>4.0470541259923602E-2</v>
      </c>
      <c r="H7019">
        <f>IF(Tabla3[[#This Row],[Axial Displacement Command ]]=D7018,1,0)</f>
        <v>0</v>
      </c>
      <c r="I7019">
        <f>IF(AND(Tabla3[[#This Row],[cic]]=1,(AND(H7018=1,H7020=0))),1,0)</f>
        <v>0</v>
      </c>
      <c r="J7019">
        <f>Tabla3[[#This Row],[pas]]+J7018</f>
        <v>27</v>
      </c>
    </row>
    <row r="7020" spans="1:10" x14ac:dyDescent="0.25">
      <c r="A7020">
        <v>170.73272705078099</v>
      </c>
      <c r="B7020">
        <v>3.4827911294996698</v>
      </c>
      <c r="C7020">
        <v>1.6813278307381599E-3</v>
      </c>
      <c r="D7020">
        <v>3.4844723995775002</v>
      </c>
      <c r="E7020">
        <v>7.2967708319993097E-4</v>
      </c>
      <c r="F7020">
        <f>Tabla3[[#This Row],[Axial Force ]]/$M$12</f>
        <v>3.6716715494791612</v>
      </c>
      <c r="G7020">
        <f>Tabla3[[#This Row],[Axial Displacement ]]/$M$9</f>
        <v>4.0497571273251973E-2</v>
      </c>
      <c r="H7020">
        <f>IF(Tabla3[[#This Row],[Axial Displacement Command ]]=D7019,1,0)</f>
        <v>0</v>
      </c>
      <c r="I7020">
        <f>IF(AND(Tabla3[[#This Row],[cic]]=1,(AND(H7019=1,H7021=0))),1,0)</f>
        <v>0</v>
      </c>
      <c r="J7020">
        <f>Tabla3[[#This Row],[pas]]+J7019</f>
        <v>27</v>
      </c>
    </row>
    <row r="7021" spans="1:10" x14ac:dyDescent="0.25">
      <c r="A7021">
        <v>170.72137451171901</v>
      </c>
      <c r="B7021">
        <v>3.48651059903204</v>
      </c>
      <c r="C7021">
        <v>1.2986660067326699E-3</v>
      </c>
      <c r="D7021">
        <v>3.4878090955316998</v>
      </c>
      <c r="E7021">
        <v>1.8262918501932299E-3</v>
      </c>
      <c r="F7021">
        <f>Tabla3[[#This Row],[Axial Force ]]/$M$12</f>
        <v>3.6714274088541723</v>
      </c>
      <c r="G7021">
        <f>Tabla3[[#This Row],[Axial Displacement ]]/$M$9</f>
        <v>4.0540820918977212E-2</v>
      </c>
      <c r="H7021">
        <f>IF(Tabla3[[#This Row],[Axial Displacement Command ]]=D7020,1,0)</f>
        <v>0</v>
      </c>
      <c r="I7021">
        <f>IF(AND(Tabla3[[#This Row],[cic]]=1,(AND(H7020=1,H7022=0))),1,0)</f>
        <v>0</v>
      </c>
      <c r="J7021">
        <f>Tabla3[[#This Row],[pas]]+J7020</f>
        <v>27</v>
      </c>
    </row>
    <row r="7022" spans="1:10" x14ac:dyDescent="0.25">
      <c r="A7022">
        <v>171.141357421875</v>
      </c>
      <c r="B7022">
        <v>3.49012250080705</v>
      </c>
      <c r="C7022">
        <v>1.0232924978481599E-3</v>
      </c>
      <c r="D7022">
        <v>3.4911457914859101</v>
      </c>
      <c r="E7022">
        <v>-7.0775166705061598E-4</v>
      </c>
      <c r="F7022">
        <f>Tabla3[[#This Row],[Axial Force ]]/$M$12</f>
        <v>3.6804592993951615</v>
      </c>
      <c r="G7022">
        <f>Tabla3[[#This Row],[Axial Displacement ]]/$M$9</f>
        <v>4.0582819776826165E-2</v>
      </c>
      <c r="H7022">
        <f>IF(Tabla3[[#This Row],[Axial Displacement Command ]]=D7021,1,0)</f>
        <v>0</v>
      </c>
      <c r="I7022">
        <f>IF(AND(Tabla3[[#This Row],[cic]]=1,(AND(H7021=1,H7023=0))),1,0)</f>
        <v>0</v>
      </c>
      <c r="J7022">
        <f>Tabla3[[#This Row],[pas]]+J7021</f>
        <v>27</v>
      </c>
    </row>
    <row r="7023" spans="1:10" x14ac:dyDescent="0.25">
      <c r="A7023">
        <v>171.53106689453099</v>
      </c>
      <c r="B7023">
        <v>3.4938061144202899</v>
      </c>
      <c r="C7023">
        <v>6.7615508214657904E-4</v>
      </c>
      <c r="D7023">
        <v>3.49448225460947</v>
      </c>
      <c r="E7023">
        <v>-7.5123449505554195E-4</v>
      </c>
      <c r="F7023">
        <f>Tabla3[[#This Row],[Axial Force ]]/$M$12</f>
        <v>3.6888401482694837</v>
      </c>
      <c r="G7023">
        <f>Tabla3[[#This Row],[Axial Displacement ]]/$M$9</f>
        <v>4.0625652493259182E-2</v>
      </c>
      <c r="H7023">
        <f>IF(Tabla3[[#This Row],[Axial Displacement Command ]]=D7022,1,0)</f>
        <v>0</v>
      </c>
      <c r="I7023">
        <f>IF(AND(Tabla3[[#This Row],[cic]]=1,(AND(H7022=1,H7024=0))),1,0)</f>
        <v>0</v>
      </c>
      <c r="J7023">
        <f>Tabla3[[#This Row],[pas]]+J7022</f>
        <v>27</v>
      </c>
    </row>
    <row r="7024" spans="1:10" x14ac:dyDescent="0.25">
      <c r="A7024">
        <v>171.92695617675801</v>
      </c>
      <c r="B7024">
        <v>3.49675305187702</v>
      </c>
      <c r="C7024">
        <v>1.0659695135473201E-3</v>
      </c>
      <c r="D7024">
        <v>3.4978189505636701</v>
      </c>
      <c r="E7024">
        <v>1.48958383761055E-3</v>
      </c>
      <c r="F7024">
        <f>Tabla3[[#This Row],[Axial Force ]]/$M$12</f>
        <v>3.6973538962743659</v>
      </c>
      <c r="G7024">
        <f>Tabla3[[#This Row],[Axial Displacement ]]/$M$9</f>
        <v>4.0659919207872326E-2</v>
      </c>
      <c r="H7024">
        <f>IF(Tabla3[[#This Row],[Axial Displacement Command ]]=D7023,1,0)</f>
        <v>0</v>
      </c>
      <c r="I7024">
        <f>IF(AND(Tabla3[[#This Row],[cic]]=1,(AND(H7023=1,H7025=0))),1,0)</f>
        <v>0</v>
      </c>
      <c r="J7024">
        <f>Tabla3[[#This Row],[pas]]+J7023</f>
        <v>27</v>
      </c>
    </row>
    <row r="7025" spans="1:10" x14ac:dyDescent="0.25">
      <c r="A7025">
        <v>172.36329650878901</v>
      </c>
      <c r="B7025">
        <v>3.50093003362417</v>
      </c>
      <c r="C7025">
        <v>2.2554397105523099E-4</v>
      </c>
      <c r="D7025">
        <v>3.5011556465178701</v>
      </c>
      <c r="E7025">
        <v>-3.7090495652591899E-4</v>
      </c>
      <c r="F7025">
        <f>Tabla3[[#This Row],[Axial Force ]]/$M$12</f>
        <v>3.7067375593287957</v>
      </c>
      <c r="G7025">
        <f>Tabla3[[#This Row],[Axial Displacement ]]/$M$9</f>
        <v>4.0708488763071746E-2</v>
      </c>
      <c r="H7025">
        <f>IF(Tabla3[[#This Row],[Axial Displacement Command ]]=D7024,1,0)</f>
        <v>0</v>
      </c>
      <c r="I7025">
        <f>IF(AND(Tabla3[[#This Row],[cic]]=1,(AND(H7024=1,H7026=0))),1,0)</f>
        <v>0</v>
      </c>
      <c r="J7025">
        <f>Tabla3[[#This Row],[pas]]+J7024</f>
        <v>27</v>
      </c>
    </row>
    <row r="7026" spans="1:10" x14ac:dyDescent="0.25">
      <c r="A7026">
        <v>172.59237670898401</v>
      </c>
      <c r="B7026">
        <v>3.5035407636314599</v>
      </c>
      <c r="C7026">
        <v>9.5129013288897102E-4</v>
      </c>
      <c r="D7026">
        <v>3.5044921096414301</v>
      </c>
      <c r="E7026">
        <v>-9.2906265081182905E-4</v>
      </c>
      <c r="F7026">
        <f>Tabla3[[#This Row],[Axial Force ]]/$M$12</f>
        <v>3.711664015246968</v>
      </c>
      <c r="G7026">
        <f>Tabla3[[#This Row],[Axial Displacement ]]/$M$9</f>
        <v>4.0738846088737908E-2</v>
      </c>
      <c r="H7026">
        <f>IF(Tabla3[[#This Row],[Axial Displacement Command ]]=D7025,1,0)</f>
        <v>0</v>
      </c>
      <c r="I7026">
        <f>IF(AND(Tabla3[[#This Row],[cic]]=1,(AND(H7025=1,H7027=0))),1,0)</f>
        <v>0</v>
      </c>
      <c r="J7026">
        <f>Tabla3[[#This Row],[pas]]+J7025</f>
        <v>27</v>
      </c>
    </row>
    <row r="7027" spans="1:10" x14ac:dyDescent="0.25">
      <c r="A7027">
        <v>173.01240539550801</v>
      </c>
      <c r="B7027">
        <v>3.5067200660705602</v>
      </c>
      <c r="C7027">
        <v>1.1086464155596299E-3</v>
      </c>
      <c r="D7027">
        <v>3.5078288055956399</v>
      </c>
      <c r="E7027">
        <v>9.06757463781105E-4</v>
      </c>
      <c r="F7027">
        <f>Tabla3[[#This Row],[Axial Force ]]/$M$12</f>
        <v>3.7206968902259789</v>
      </c>
      <c r="G7027">
        <f>Tabla3[[#This Row],[Axial Displacement ]]/$M$9</f>
        <v>4.0775814721750701E-2</v>
      </c>
      <c r="H7027">
        <f>IF(Tabla3[[#This Row],[Axial Displacement Command ]]=D7026,1,0)</f>
        <v>0</v>
      </c>
      <c r="I7027">
        <f>IF(AND(Tabla3[[#This Row],[cic]]=1,(AND(H7026=1,H7028=0))),1,0)</f>
        <v>0</v>
      </c>
      <c r="J7027">
        <f>Tabla3[[#This Row],[pas]]+J7026</f>
        <v>27</v>
      </c>
    </row>
    <row r="7028" spans="1:10" x14ac:dyDescent="0.25">
      <c r="A7028">
        <v>173.54608154296901</v>
      </c>
      <c r="B7028">
        <v>3.5100174136459801</v>
      </c>
      <c r="C7028">
        <v>1.1479854720164401E-3</v>
      </c>
      <c r="D7028">
        <v>3.5111652687191999</v>
      </c>
      <c r="E7028">
        <v>1.19932536790657E-4</v>
      </c>
      <c r="F7028">
        <f>Tabla3[[#This Row],[Axial Force ]]/$M$12</f>
        <v>3.7321737966229893</v>
      </c>
      <c r="G7028">
        <f>Tabla3[[#This Row],[Axial Displacement ]]/$M$9</f>
        <v>4.0814155972627678E-2</v>
      </c>
      <c r="H7028">
        <f>IF(Tabla3[[#This Row],[Axial Displacement Command ]]=D7027,1,0)</f>
        <v>0</v>
      </c>
      <c r="I7028">
        <f>IF(AND(Tabla3[[#This Row],[cic]]=1,(AND(H7027=1,H7029=0))),1,0)</f>
        <v>0</v>
      </c>
      <c r="J7028">
        <f>Tabla3[[#This Row],[pas]]+J7027</f>
        <v>27</v>
      </c>
    </row>
    <row r="7029" spans="1:10" x14ac:dyDescent="0.25">
      <c r="A7029">
        <v>173.71914672851599</v>
      </c>
      <c r="B7029">
        <v>3.5129857715219299</v>
      </c>
      <c r="C7029">
        <v>1.5161037936195501E-3</v>
      </c>
      <c r="D7029">
        <v>3.5145017318427598</v>
      </c>
      <c r="E7029">
        <v>4.7881133014016102E-4</v>
      </c>
      <c r="F7029">
        <f>Tabla3[[#This Row],[Axial Force ]]/$M$12</f>
        <v>3.7358956285702365</v>
      </c>
      <c r="G7029">
        <f>Tabla3[[#This Row],[Axial Displacement ]]/$M$9</f>
        <v>4.0848671761882907E-2</v>
      </c>
      <c r="H7029">
        <f>IF(Tabla3[[#This Row],[Axial Displacement Command ]]=D7028,1,0)</f>
        <v>0</v>
      </c>
      <c r="I7029">
        <f>IF(AND(Tabla3[[#This Row],[cic]]=1,(AND(H7028=1,H7030=0))),1,0)</f>
        <v>0</v>
      </c>
      <c r="J7029">
        <f>Tabla3[[#This Row],[pas]]+J7028</f>
        <v>27</v>
      </c>
    </row>
    <row r="7030" spans="1:10" x14ac:dyDescent="0.25">
      <c r="A7030">
        <v>174.13876342773401</v>
      </c>
      <c r="B7030">
        <v>3.5161972045898402</v>
      </c>
      <c r="C7030">
        <v>1.6412734566984E-3</v>
      </c>
      <c r="D7030">
        <v>3.5178384277969599</v>
      </c>
      <c r="E7030">
        <v>1.3486621810443499E-3</v>
      </c>
      <c r="F7030">
        <f>Tabla3[[#This Row],[Axial Force ]]/$M$12</f>
        <v>3.744919643607183</v>
      </c>
      <c r="G7030">
        <f>Tabla3[[#This Row],[Axial Displacement ]]/$M$9</f>
        <v>4.0886014006858609E-2</v>
      </c>
      <c r="H7030">
        <f>IF(Tabla3[[#This Row],[Axial Displacement Command ]]=D7029,1,0)</f>
        <v>0</v>
      </c>
      <c r="I7030">
        <f>IF(AND(Tabla3[[#This Row],[cic]]=1,(AND(H7029=1,H7031=0))),1,0)</f>
        <v>0</v>
      </c>
      <c r="J7030">
        <f>Tabla3[[#This Row],[pas]]+J7029</f>
        <v>27</v>
      </c>
    </row>
    <row r="7031" spans="1:10" x14ac:dyDescent="0.25">
      <c r="A7031">
        <v>174.477783203125</v>
      </c>
      <c r="B7031">
        <v>3.5193799994885899</v>
      </c>
      <c r="C7031">
        <v>1.7950534356714299E-3</v>
      </c>
      <c r="D7031">
        <v>3.5211751237511599</v>
      </c>
      <c r="E7031">
        <v>1.5977225586993901E-4</v>
      </c>
      <c r="F7031">
        <f>Tabla3[[#This Row],[Axial Force ]]/$M$12</f>
        <v>3.752210391465054</v>
      </c>
      <c r="G7031">
        <f>Tabla3[[#This Row],[Axial Displacement ]]/$M$9</f>
        <v>4.0923023249867324E-2</v>
      </c>
      <c r="H7031">
        <f>IF(Tabla3[[#This Row],[Axial Displacement Command ]]=D7030,1,0)</f>
        <v>0</v>
      </c>
      <c r="I7031">
        <f>IF(AND(Tabla3[[#This Row],[cic]]=1,(AND(H7030=1,H7032=0))),1,0)</f>
        <v>0</v>
      </c>
      <c r="J7031">
        <f>Tabla3[[#This Row],[pas]]+J7030</f>
        <v>27</v>
      </c>
    </row>
    <row r="7032" spans="1:10" x14ac:dyDescent="0.25">
      <c r="A7032">
        <v>174.92559814453099</v>
      </c>
      <c r="B7032">
        <v>3.5232675727456799</v>
      </c>
      <c r="C7032">
        <v>1.2440681302905399E-3</v>
      </c>
      <c r="D7032">
        <v>3.5245115868747199</v>
      </c>
      <c r="E7032">
        <v>1.21140558917432E-4</v>
      </c>
      <c r="F7032">
        <f>Tabla3[[#This Row],[Axial Force ]]/$M$12</f>
        <v>3.7618408203124947</v>
      </c>
      <c r="G7032">
        <f>Tabla3[[#This Row],[Axial Displacement ]]/$M$9</f>
        <v>4.0968227590066048E-2</v>
      </c>
      <c r="H7032">
        <f>IF(Tabla3[[#This Row],[Axial Displacement Command ]]=D7031,1,0)</f>
        <v>0</v>
      </c>
      <c r="I7032">
        <f>IF(AND(Tabla3[[#This Row],[cic]]=1,(AND(H7031=1,H7033=0))),1,0)</f>
        <v>0</v>
      </c>
      <c r="J7032">
        <f>Tabla3[[#This Row],[pas]]+J7031</f>
        <v>27</v>
      </c>
    </row>
    <row r="7033" spans="1:10" x14ac:dyDescent="0.25">
      <c r="A7033">
        <v>175.39599609375</v>
      </c>
      <c r="B7033">
        <v>3.52651486173272</v>
      </c>
      <c r="C7033">
        <v>1.33347509745363E-3</v>
      </c>
      <c r="D7033">
        <v>3.5278482828289301</v>
      </c>
      <c r="E7033">
        <v>9.6134897376032302E-4</v>
      </c>
      <c r="F7033">
        <f>Tabla3[[#This Row],[Axial Force ]]/$M$12</f>
        <v>3.7719569052419355</v>
      </c>
      <c r="G7033">
        <f>Tabla3[[#This Row],[Axial Displacement ]]/$M$9</f>
        <v>4.1005986764333952E-2</v>
      </c>
      <c r="H7033">
        <f>IF(Tabla3[[#This Row],[Axial Displacement Command ]]=D7032,1,0)</f>
        <v>0</v>
      </c>
      <c r="I7033">
        <f>IF(AND(Tabla3[[#This Row],[cic]]=1,(AND(H7032=1,H7034=0))),1,0)</f>
        <v>0</v>
      </c>
      <c r="J7033">
        <f>Tabla3[[#This Row],[pas]]+J7032</f>
        <v>27</v>
      </c>
    </row>
    <row r="7034" spans="1:10" x14ac:dyDescent="0.25">
      <c r="A7034">
        <v>175.691482543945</v>
      </c>
      <c r="B7034">
        <v>3.5297404974698998</v>
      </c>
      <c r="C7034">
        <v>1.4443397731156401E-3</v>
      </c>
      <c r="D7034">
        <v>3.5311849787831302</v>
      </c>
      <c r="E7034">
        <v>5.4805104809929595E-4</v>
      </c>
      <c r="F7034">
        <f>Tabla3[[#This Row],[Axial Force ]]/$M$12</f>
        <v>3.7783114525579569</v>
      </c>
      <c r="G7034">
        <f>Tabla3[[#This Row],[Axial Displacement ]]/$M$9</f>
        <v>4.1043494156626739E-2</v>
      </c>
      <c r="H7034">
        <f>IF(Tabla3[[#This Row],[Axial Displacement Command ]]=D7033,1,0)</f>
        <v>0</v>
      </c>
      <c r="I7034">
        <f>IF(AND(Tabla3[[#This Row],[cic]]=1,(AND(H7033=1,H7035=0))),1,0)</f>
        <v>0</v>
      </c>
      <c r="J7034">
        <f>Tabla3[[#This Row],[pas]]+J7033</f>
        <v>27</v>
      </c>
    </row>
    <row r="7035" spans="1:10" x14ac:dyDescent="0.25">
      <c r="A7035">
        <v>176.33226013183599</v>
      </c>
      <c r="B7035">
        <v>3.5327516961842802</v>
      </c>
      <c r="C7035">
        <v>1.7695426777208901E-3</v>
      </c>
      <c r="D7035">
        <v>3.5345214419066902</v>
      </c>
      <c r="E7035">
        <v>9.2206289536989105E-4</v>
      </c>
      <c r="F7035">
        <f>Tabla3[[#This Row],[Axial Force ]]/$M$12</f>
        <v>3.7920916157384084</v>
      </c>
      <c r="G7035">
        <f>Tabla3[[#This Row],[Axial Displacement ]]/$M$9</f>
        <v>4.1078508095166048E-2</v>
      </c>
      <c r="H7035">
        <f>IF(Tabla3[[#This Row],[Axial Displacement Command ]]=D7034,1,0)</f>
        <v>0</v>
      </c>
      <c r="I7035">
        <f>IF(AND(Tabla3[[#This Row],[cic]]=1,(AND(H7034=1,H7036=0))),1,0)</f>
        <v>0</v>
      </c>
      <c r="J7035">
        <f>Tabla3[[#This Row],[pas]]+J7034</f>
        <v>27</v>
      </c>
    </row>
    <row r="7036" spans="1:10" x14ac:dyDescent="0.25">
      <c r="A7036">
        <v>176.29553222656301</v>
      </c>
      <c r="B7036">
        <v>3.5366679076105401</v>
      </c>
      <c r="C7036">
        <v>1.19018557143136E-3</v>
      </c>
      <c r="D7036">
        <v>3.5378579050302501</v>
      </c>
      <c r="E7036">
        <v>2.1688865672331299E-3</v>
      </c>
      <c r="F7036">
        <f>Tabla3[[#This Row],[Axial Force ]]/$M$12</f>
        <v>3.7913017683131831</v>
      </c>
      <c r="G7036">
        <f>Tabla3[[#This Row],[Axial Displacement ]]/$M$9</f>
        <v>4.1124045437331863E-2</v>
      </c>
      <c r="H7036">
        <f>IF(Tabla3[[#This Row],[Axial Displacement Command ]]=D7035,1,0)</f>
        <v>0</v>
      </c>
      <c r="I7036">
        <f>IF(AND(Tabla3[[#This Row],[cic]]=1,(AND(H7035=1,H7037=0))),1,0)</f>
        <v>0</v>
      </c>
      <c r="J7036">
        <f>Tabla3[[#This Row],[pas]]+J7035</f>
        <v>27</v>
      </c>
    </row>
    <row r="7037" spans="1:10" x14ac:dyDescent="0.25">
      <c r="A7037">
        <v>177.32711791992199</v>
      </c>
      <c r="B7037">
        <v>3.5400474444031702</v>
      </c>
      <c r="C7037">
        <v>1.1472701544335E-3</v>
      </c>
      <c r="D7037">
        <v>3.5411946009844502</v>
      </c>
      <c r="E7037">
        <v>2.8218596526130599E-3</v>
      </c>
      <c r="F7037">
        <f>Tabla3[[#This Row],[Axial Force ]]/$M$12</f>
        <v>3.8134864068800427</v>
      </c>
      <c r="G7037">
        <f>Tabla3[[#This Row],[Axial Displacement ]]/$M$9</f>
        <v>4.1163342376781049E-2</v>
      </c>
      <c r="H7037">
        <f>IF(Tabla3[[#This Row],[Axial Displacement Command ]]=D7036,1,0)</f>
        <v>0</v>
      </c>
      <c r="I7037">
        <f>IF(AND(Tabla3[[#This Row],[cic]]=1,(AND(H7036=1,H7038=0))),1,0)</f>
        <v>0</v>
      </c>
      <c r="J7037">
        <f>Tabla3[[#This Row],[pas]]+J7036</f>
        <v>27</v>
      </c>
    </row>
    <row r="7038" spans="1:10" x14ac:dyDescent="0.25">
      <c r="A7038">
        <v>177.65220642089801</v>
      </c>
      <c r="B7038">
        <v>3.5432016011327501</v>
      </c>
      <c r="C7038">
        <v>1.3294220480020199E-3</v>
      </c>
      <c r="D7038">
        <v>3.5445310641080101</v>
      </c>
      <c r="E7038">
        <v>1.1381152944522899E-3</v>
      </c>
      <c r="F7038">
        <f>Tabla3[[#This Row],[Axial Force ]]/$M$12</f>
        <v>3.8204775574386671</v>
      </c>
      <c r="G7038">
        <f>Tabla3[[#This Row],[Axial Displacement ]]/$M$9</f>
        <v>4.1200018617822673E-2</v>
      </c>
      <c r="H7038">
        <f>IF(Tabla3[[#This Row],[Axial Displacement Command ]]=D7037,1,0)</f>
        <v>0</v>
      </c>
      <c r="I7038">
        <f>IF(AND(Tabla3[[#This Row],[cic]]=1,(AND(H7037=1,H7039=0))),1,0)</f>
        <v>0</v>
      </c>
      <c r="J7038">
        <f>Tabla3[[#This Row],[pas]]+J7037</f>
        <v>27</v>
      </c>
    </row>
    <row r="7039" spans="1:10" x14ac:dyDescent="0.25">
      <c r="A7039">
        <v>178.05947875976599</v>
      </c>
      <c r="B7039">
        <v>3.5469066351652101</v>
      </c>
      <c r="C7039">
        <v>9.6106532510020803E-4</v>
      </c>
      <c r="D7039">
        <v>3.5478677600622199</v>
      </c>
      <c r="E7039">
        <v>-1.3762772255176999E-4</v>
      </c>
      <c r="F7039">
        <f>Tabla3[[#This Row],[Axial Force ]]/$M$12</f>
        <v>3.829236102360559</v>
      </c>
      <c r="G7039">
        <f>Tabla3[[#This Row],[Axial Displacement ]]/$M$9</f>
        <v>4.1243100408897788E-2</v>
      </c>
      <c r="H7039">
        <f>IF(Tabla3[[#This Row],[Axial Displacement Command ]]=D7038,1,0)</f>
        <v>0</v>
      </c>
      <c r="I7039">
        <f>IF(AND(Tabla3[[#This Row],[cic]]=1,(AND(H7038=1,H7040=0))),1,0)</f>
        <v>0</v>
      </c>
      <c r="J7039">
        <f>Tabla3[[#This Row],[pas]]+J7038</f>
        <v>27</v>
      </c>
    </row>
    <row r="7040" spans="1:10" x14ac:dyDescent="0.25">
      <c r="A7040">
        <v>178.35182189941401</v>
      </c>
      <c r="B7040">
        <v>3.5504472907632598</v>
      </c>
      <c r="C7040">
        <v>7.5721743542089804E-4</v>
      </c>
      <c r="D7040">
        <v>3.55120445601642</v>
      </c>
      <c r="E7040">
        <v>-1.25091958125267E-3</v>
      </c>
      <c r="F7040">
        <f>Tabla3[[#This Row],[Axial Force ]]/$M$12</f>
        <v>3.8355230516003012</v>
      </c>
      <c r="G7040">
        <f>Tabla3[[#This Row],[Axial Displacement ]]/$M$9</f>
        <v>4.1284270822828602E-2</v>
      </c>
      <c r="H7040">
        <f>IF(Tabla3[[#This Row],[Axial Displacement Command ]]=D7039,1,0)</f>
        <v>0</v>
      </c>
      <c r="I7040">
        <f>IF(AND(Tabla3[[#This Row],[cic]]=1,(AND(H7039=1,H7041=0))),1,0)</f>
        <v>0</v>
      </c>
      <c r="J7040">
        <f>Tabla3[[#This Row],[pas]]+J7039</f>
        <v>27</v>
      </c>
    </row>
    <row r="7041" spans="1:10" x14ac:dyDescent="0.25">
      <c r="A7041">
        <v>179.17587280273401</v>
      </c>
      <c r="B7041">
        <v>3.5534657072275899</v>
      </c>
      <c r="C7041">
        <v>1.0752678463177301E-3</v>
      </c>
      <c r="D7041">
        <v>3.5545409191399799</v>
      </c>
      <c r="E7041">
        <v>-1.0979921398757101E-3</v>
      </c>
      <c r="F7041">
        <f>Tabla3[[#This Row],[Axial Force ]]/$M$12</f>
        <v>3.853244576402882</v>
      </c>
      <c r="G7041">
        <f>Tabla3[[#This Row],[Axial Displacement ]]/$M$9</f>
        <v>4.1319368688692903E-2</v>
      </c>
      <c r="H7041">
        <f>IF(Tabla3[[#This Row],[Axial Displacement Command ]]=D7040,1,0)</f>
        <v>0</v>
      </c>
      <c r="I7041">
        <f>IF(AND(Tabla3[[#This Row],[cic]]=1,(AND(H7040=1,H7042=0))),1,0)</f>
        <v>0</v>
      </c>
      <c r="J7041">
        <f>Tabla3[[#This Row],[pas]]+J7040</f>
        <v>27</v>
      </c>
    </row>
    <row r="7042" spans="1:10" x14ac:dyDescent="0.25">
      <c r="A7042">
        <v>179.18621826171901</v>
      </c>
      <c r="B7042">
        <v>3.5570848267525399</v>
      </c>
      <c r="C7042">
        <v>7.9274178688137898E-4</v>
      </c>
      <c r="D7042">
        <v>3.55787761509418</v>
      </c>
      <c r="E7042">
        <v>9.3004427981213699E-4</v>
      </c>
      <c r="F7042">
        <f>Tabla3[[#This Row],[Axial Force ]]/$M$12</f>
        <v>3.8534670593918068</v>
      </c>
      <c r="G7042">
        <f>Tabla3[[#This Row],[Axial Displacement ]]/$M$9</f>
        <v>4.1361451473866745E-2</v>
      </c>
      <c r="H7042">
        <f>IF(Tabla3[[#This Row],[Axial Displacement Command ]]=D7041,1,0)</f>
        <v>0</v>
      </c>
      <c r="I7042">
        <f>IF(AND(Tabla3[[#This Row],[cic]]=1,(AND(H7041=1,H7043=0))),1,0)</f>
        <v>0</v>
      </c>
      <c r="J7042">
        <f>Tabla3[[#This Row],[pas]]+J7041</f>
        <v>27</v>
      </c>
    </row>
    <row r="7043" spans="1:10" x14ac:dyDescent="0.25">
      <c r="A7043">
        <v>179.63145446777301</v>
      </c>
      <c r="B7043">
        <v>3.5611724015325299</v>
      </c>
      <c r="C7043" s="2">
        <v>4.1723250632230702E-5</v>
      </c>
      <c r="D7043">
        <v>3.5612143110483898</v>
      </c>
      <c r="E7043">
        <v>-4.8958997922454695E-4</v>
      </c>
      <c r="F7043">
        <f>Tabla3[[#This Row],[Axial Force ]]/$M$12</f>
        <v>3.8630420315650111</v>
      </c>
      <c r="G7043">
        <f>Tabla3[[#This Row],[Axial Displacement ]]/$M$9</f>
        <v>4.1408981413168955E-2</v>
      </c>
      <c r="H7043">
        <f>IF(Tabla3[[#This Row],[Axial Displacement Command ]]=D7042,1,0)</f>
        <v>0</v>
      </c>
      <c r="I7043">
        <f>IF(AND(Tabla3[[#This Row],[cic]]=1,(AND(H7042=1,H7044=0))),1,0)</f>
        <v>0</v>
      </c>
      <c r="J7043">
        <f>Tabla3[[#This Row],[pas]]+J7042</f>
        <v>27</v>
      </c>
    </row>
    <row r="7044" spans="1:10" x14ac:dyDescent="0.25">
      <c r="A7044">
        <v>179.776931762695</v>
      </c>
      <c r="B7044">
        <v>3.5636902321130002</v>
      </c>
      <c r="C7044">
        <v>8.6045264424683399E-4</v>
      </c>
      <c r="D7044">
        <v>3.5645505413412999</v>
      </c>
      <c r="E7044" s="2">
        <v>-3.2477682765375E-5</v>
      </c>
      <c r="F7044">
        <f>Tabla3[[#This Row],[Axial Force ]]/$M$12</f>
        <v>3.8661705755418279</v>
      </c>
      <c r="G7044">
        <f>Tabla3[[#This Row],[Axial Displacement ]]/$M$9</f>
        <v>4.1438258512941861E-2</v>
      </c>
      <c r="H7044">
        <f>IF(Tabla3[[#This Row],[Axial Displacement Command ]]=D7043,1,0)</f>
        <v>0</v>
      </c>
      <c r="I7044">
        <f>IF(AND(Tabla3[[#This Row],[cic]]=1,(AND(H7043=1,H7045=0))),1,0)</f>
        <v>0</v>
      </c>
      <c r="J7044">
        <f>Tabla3[[#This Row],[pas]]+J7043</f>
        <v>27</v>
      </c>
    </row>
    <row r="7045" spans="1:10" x14ac:dyDescent="0.25">
      <c r="A7045">
        <v>180.91825866699199</v>
      </c>
      <c r="B7045">
        <v>3.56716639362276</v>
      </c>
      <c r="C7045">
        <v>7.2097776637747302E-4</v>
      </c>
      <c r="D7045">
        <v>3.5678872372955102</v>
      </c>
      <c r="E7045">
        <v>-8.9085165200231099E-4</v>
      </c>
      <c r="F7045">
        <f>Tabla3[[#This Row],[Axial Force ]]/$M$12</f>
        <v>3.8907152401503655</v>
      </c>
      <c r="G7045">
        <f>Tabla3[[#This Row],[Axial Displacement ]]/$M$9</f>
        <v>4.1478678995613485E-2</v>
      </c>
      <c r="H7045">
        <f>IF(Tabla3[[#This Row],[Axial Displacement Command ]]=D7044,1,0)</f>
        <v>0</v>
      </c>
      <c r="I7045">
        <f>IF(AND(Tabla3[[#This Row],[cic]]=1,(AND(H7044=1,H7046=0))),1,0)</f>
        <v>0</v>
      </c>
      <c r="J7045">
        <f>Tabla3[[#This Row],[pas]]+J7044</f>
        <v>27</v>
      </c>
    </row>
    <row r="7046" spans="1:10" x14ac:dyDescent="0.25">
      <c r="A7046">
        <v>181.02149963378901</v>
      </c>
      <c r="B7046">
        <v>3.57132544741035</v>
      </c>
      <c r="C7046">
        <v>1.01566314469892E-4</v>
      </c>
      <c r="D7046">
        <v>3.5712239332497102</v>
      </c>
      <c r="E7046">
        <v>-2.31952341778197E-4</v>
      </c>
      <c r="F7046">
        <f>Tabla3[[#This Row],[Axial Force ]]/$M$12</f>
        <v>3.8929354759954626</v>
      </c>
      <c r="G7046">
        <f>Tabla3[[#This Row],[Axial Displacement ]]/$M$9</f>
        <v>4.152704008616686E-2</v>
      </c>
      <c r="H7046">
        <f>IF(Tabla3[[#This Row],[Axial Displacement Command ]]=D7045,1,0)</f>
        <v>0</v>
      </c>
      <c r="I7046">
        <f>IF(AND(Tabla3[[#This Row],[cic]]=1,(AND(H7045=1,H7047=0))),1,0)</f>
        <v>0</v>
      </c>
      <c r="J7046">
        <f>Tabla3[[#This Row],[pas]]+J7045</f>
        <v>27</v>
      </c>
    </row>
    <row r="7047" spans="1:10" x14ac:dyDescent="0.25">
      <c r="A7047">
        <v>181.27969360351599</v>
      </c>
      <c r="B7047">
        <v>3.57398996129632</v>
      </c>
      <c r="C7047">
        <v>5.7053563295994503E-4</v>
      </c>
      <c r="D7047">
        <v>3.5745603963732702</v>
      </c>
      <c r="E7047">
        <v>1.46455442973092E-3</v>
      </c>
      <c r="F7047">
        <f>Tabla3[[#This Row],[Axial Force ]]/$M$12</f>
        <v>3.898488034484215</v>
      </c>
      <c r="G7047">
        <f>Tabla3[[#This Row],[Axial Displacement ]]/$M$9</f>
        <v>4.1558022805771165E-2</v>
      </c>
      <c r="H7047">
        <f>IF(Tabla3[[#This Row],[Axial Displacement Command ]]=D7046,1,0)</f>
        <v>0</v>
      </c>
      <c r="I7047">
        <f>IF(AND(Tabla3[[#This Row],[cic]]=1,(AND(H7046=1,H7048=0))),1,0)</f>
        <v>0</v>
      </c>
      <c r="J7047">
        <f>Tabla3[[#This Row],[pas]]+J7046</f>
        <v>27</v>
      </c>
    </row>
    <row r="7048" spans="1:10" x14ac:dyDescent="0.25">
      <c r="A7048">
        <v>181.41842651367199</v>
      </c>
      <c r="B7048">
        <v>3.5772763658314899</v>
      </c>
      <c r="C7048">
        <v>6.2060354366622105E-4</v>
      </c>
      <c r="D7048">
        <v>3.57789709232748</v>
      </c>
      <c r="E7048">
        <v>4.6764412786615101E-4</v>
      </c>
      <c r="F7048">
        <f>Tabla3[[#This Row],[Axial Force ]]/$M$12</f>
        <v>3.9014715379284297</v>
      </c>
      <c r="G7048">
        <f>Tabla3[[#This Row],[Axial Displacement ]]/$M$9</f>
        <v>4.1596236811994071E-2</v>
      </c>
      <c r="H7048">
        <f>IF(Tabla3[[#This Row],[Axial Displacement Command ]]=D7047,1,0)</f>
        <v>0</v>
      </c>
      <c r="I7048">
        <f>IF(AND(Tabla3[[#This Row],[cic]]=1,(AND(H7047=1,H7049=0))),1,0)</f>
        <v>0</v>
      </c>
      <c r="J7048">
        <f>Tabla3[[#This Row],[pas]]+J7047</f>
        <v>27</v>
      </c>
    </row>
    <row r="7049" spans="1:10" x14ac:dyDescent="0.25">
      <c r="A7049">
        <v>182.33287048339801</v>
      </c>
      <c r="B7049">
        <v>3.5798691678792198</v>
      </c>
      <c r="C7049">
        <v>1.3644695400216701E-3</v>
      </c>
      <c r="D7049">
        <v>3.58123378828168</v>
      </c>
      <c r="E7049">
        <v>3.30600705638062E-2</v>
      </c>
      <c r="F7049">
        <f>Tabla3[[#This Row],[Axial Force ]]/$M$12</f>
        <v>3.9211369996429681</v>
      </c>
      <c r="G7049">
        <f>Tabla3[[#This Row],[Axial Displacement ]]/$M$9</f>
        <v>4.1626385673014181E-2</v>
      </c>
      <c r="H7049">
        <f>IF(Tabla3[[#This Row],[Axial Displacement Command ]]=D7048,1,0)</f>
        <v>0</v>
      </c>
      <c r="I7049">
        <f>IF(AND(Tabla3[[#This Row],[cic]]=1,(AND(H7048=1,H7050=0))),1,0)</f>
        <v>0</v>
      </c>
      <c r="J7049">
        <f>Tabla3[[#This Row],[pas]]+J7048</f>
        <v>27</v>
      </c>
    </row>
    <row r="7050" spans="1:10" x14ac:dyDescent="0.25">
      <c r="A7050">
        <v>182.49153137207</v>
      </c>
      <c r="B7050">
        <v>3.5838424228131802</v>
      </c>
      <c r="C7050">
        <v>7.2765351433190495E-4</v>
      </c>
      <c r="D7050">
        <v>3.58457025140524</v>
      </c>
      <c r="E7050">
        <v>-2.4366559046029601E-3</v>
      </c>
      <c r="F7050">
        <f>Tabla3[[#This Row],[Axial Force ]]/$M$12</f>
        <v>3.9245490617649463</v>
      </c>
      <c r="G7050">
        <f>Tabla3[[#This Row],[Axial Displacement ]]/$M$9</f>
        <v>4.1672586311781168E-2</v>
      </c>
      <c r="H7050">
        <f>IF(Tabla3[[#This Row],[Axial Displacement Command ]]=D7049,1,0)</f>
        <v>0</v>
      </c>
      <c r="I7050">
        <f>IF(AND(Tabla3[[#This Row],[cic]]=1,(AND(H7049=1,H7051=0))),1,0)</f>
        <v>0</v>
      </c>
      <c r="J7050">
        <f>Tabla3[[#This Row],[pas]]+J7049</f>
        <v>27</v>
      </c>
    </row>
    <row r="7051" spans="1:10" x14ac:dyDescent="0.25">
      <c r="A7051">
        <v>182.89384460449199</v>
      </c>
      <c r="B7051">
        <v>3.58701101504266</v>
      </c>
      <c r="C7051">
        <v>8.9573859440861302E-4</v>
      </c>
      <c r="D7051">
        <v>3.58790694735944</v>
      </c>
      <c r="E7051">
        <v>6.3150787354970795E-4</v>
      </c>
      <c r="F7051">
        <f>Tabla3[[#This Row],[Axial Force ]]/$M$12</f>
        <v>3.933200959236387</v>
      </c>
      <c r="G7051">
        <f>Tabla3[[#This Row],[Axial Displacement ]]/$M$9</f>
        <v>4.170943040747279E-2</v>
      </c>
      <c r="H7051">
        <f>IF(Tabla3[[#This Row],[Axial Displacement Command ]]=D7050,1,0)</f>
        <v>0</v>
      </c>
      <c r="I7051">
        <f>IF(AND(Tabla3[[#This Row],[cic]]=1,(AND(H7050=1,H7052=0))),1,0)</f>
        <v>0</v>
      </c>
      <c r="J7051">
        <f>Tabla3[[#This Row],[pas]]+J7050</f>
        <v>27</v>
      </c>
    </row>
    <row r="7052" spans="1:10" x14ac:dyDescent="0.25">
      <c r="A7052">
        <v>182.99818420410199</v>
      </c>
      <c r="B7052">
        <v>3.59058030880988</v>
      </c>
      <c r="C7052">
        <v>6.6328050252195702E-4</v>
      </c>
      <c r="D7052">
        <v>3.591243410483</v>
      </c>
      <c r="E7052">
        <v>3.62832992095719E-4</v>
      </c>
      <c r="F7052">
        <f>Tabla3[[#This Row],[Axial Force ]]/$M$12</f>
        <v>3.9354448215935913</v>
      </c>
      <c r="G7052">
        <f>Tabla3[[#This Row],[Axial Displacement ]]/$M$9</f>
        <v>4.1750933823370695E-2</v>
      </c>
      <c r="H7052">
        <f>IF(Tabla3[[#This Row],[Axial Displacement Command ]]=D7051,1,0)</f>
        <v>0</v>
      </c>
      <c r="I7052">
        <f>IF(AND(Tabla3[[#This Row],[cic]]=1,(AND(H7051=1,H7053=0))),1,0)</f>
        <v>0</v>
      </c>
      <c r="J7052">
        <f>Tabla3[[#This Row],[pas]]+J7051</f>
        <v>27</v>
      </c>
    </row>
    <row r="7053" spans="1:10" x14ac:dyDescent="0.25">
      <c r="A7053">
        <v>184.04545593261699</v>
      </c>
      <c r="B7053">
        <v>3.5937738139182298</v>
      </c>
      <c r="C7053">
        <v>8.0609322594682497E-4</v>
      </c>
      <c r="D7053">
        <v>3.5945798736065599</v>
      </c>
      <c r="E7053" s="2">
        <v>4.3976481123308999E-5</v>
      </c>
      <c r="F7053">
        <f>Tabla3[[#This Row],[Axial Force ]]/$M$12</f>
        <v>3.9579667942498276</v>
      </c>
      <c r="G7053">
        <f>Tabla3[[#This Row],[Axial Displacement ]]/$M$9</f>
        <v>4.1788067603700345E-2</v>
      </c>
      <c r="H7053">
        <f>IF(Tabla3[[#This Row],[Axial Displacement Command ]]=D7052,1,0)</f>
        <v>0</v>
      </c>
      <c r="I7053">
        <f>IF(AND(Tabla3[[#This Row],[cic]]=1,(AND(H7052=1,H7054=0))),1,0)</f>
        <v>0</v>
      </c>
      <c r="J7053">
        <f>Tabla3[[#This Row],[pas]]+J7052</f>
        <v>27</v>
      </c>
    </row>
    <row r="7054" spans="1:10" x14ac:dyDescent="0.25">
      <c r="A7054">
        <v>183.837478637695</v>
      </c>
      <c r="B7054">
        <v>3.5971677862107798</v>
      </c>
      <c r="C7054">
        <v>7.4887276468871299E-4</v>
      </c>
      <c r="D7054">
        <v>3.5979165695607702</v>
      </c>
      <c r="E7054">
        <v>-9.2080961167084795E-4</v>
      </c>
      <c r="F7054">
        <f>Tabla3[[#This Row],[Axial Force ]]/$M$12</f>
        <v>3.9534941642515053</v>
      </c>
      <c r="G7054">
        <f>Tabla3[[#This Row],[Axial Displacement ]]/$M$9</f>
        <v>4.1827532397799766E-2</v>
      </c>
      <c r="H7054">
        <f>IF(Tabla3[[#This Row],[Axial Displacement Command ]]=D7053,1,0)</f>
        <v>0</v>
      </c>
      <c r="I7054">
        <f>IF(AND(Tabla3[[#This Row],[cic]]=1,(AND(H7053=1,H7055=0))),1,0)</f>
        <v>0</v>
      </c>
      <c r="J7054">
        <f>Tabla3[[#This Row],[pas]]+J7053</f>
        <v>27</v>
      </c>
    </row>
    <row r="7055" spans="1:10" x14ac:dyDescent="0.25">
      <c r="A7055">
        <v>184.30000305175801</v>
      </c>
      <c r="B7055">
        <v>3.6003470886498699</v>
      </c>
      <c r="C7055">
        <v>9.0622904735937503E-4</v>
      </c>
      <c r="D7055">
        <v>3.6012532655149698</v>
      </c>
      <c r="E7055">
        <v>6.3396629457201903E-4</v>
      </c>
      <c r="F7055">
        <f>Tabla3[[#This Row],[Axial Force ]]/$M$12</f>
        <v>3.9634409258442584</v>
      </c>
      <c r="G7055">
        <f>Tabla3[[#This Row],[Axial Displacement ]]/$M$9</f>
        <v>4.1864501030812441E-2</v>
      </c>
      <c r="H7055">
        <f>IF(Tabla3[[#This Row],[Axial Displacement Command ]]=D7054,1,0)</f>
        <v>0</v>
      </c>
      <c r="I7055">
        <f>IF(AND(Tabla3[[#This Row],[cic]]=1,(AND(H7054=1,H7056=0))),1,0)</f>
        <v>0</v>
      </c>
      <c r="J7055">
        <f>Tabla3[[#This Row],[pas]]+J7054</f>
        <v>27</v>
      </c>
    </row>
    <row r="7056" spans="1:10" x14ac:dyDescent="0.25">
      <c r="A7056">
        <v>184.79856872558599</v>
      </c>
      <c r="B7056">
        <v>3.6036265082657302</v>
      </c>
      <c r="C7056">
        <v>9.6321105047536505E-4</v>
      </c>
      <c r="D7056">
        <v>3.6045897286385302</v>
      </c>
      <c r="E7056">
        <v>3.5766643691204103E-4</v>
      </c>
      <c r="F7056">
        <f>Tabla3[[#This Row],[Axial Force ]]/$M$12</f>
        <v>3.9741627682921719</v>
      </c>
      <c r="G7056">
        <f>Tabla3[[#This Row],[Axial Displacement ]]/$M$9</f>
        <v>4.1902633817043372E-2</v>
      </c>
      <c r="H7056">
        <f>IF(Tabla3[[#This Row],[Axial Displacement Command ]]=D7055,1,0)</f>
        <v>0</v>
      </c>
      <c r="I7056">
        <f>IF(AND(Tabla3[[#This Row],[cic]]=1,(AND(H7055=1,H7057=0))),1,0)</f>
        <v>0</v>
      </c>
      <c r="J7056">
        <f>Tabla3[[#This Row],[pas]]+J7055</f>
        <v>27</v>
      </c>
    </row>
    <row r="7057" spans="1:10" x14ac:dyDescent="0.25">
      <c r="A7057">
        <v>185.524002075195</v>
      </c>
      <c r="B7057">
        <v>3.6067629698663999</v>
      </c>
      <c r="C7057">
        <v>1.16348269330047E-3</v>
      </c>
      <c r="D7057">
        <v>3.6079264245927298</v>
      </c>
      <c r="E7057" s="2">
        <v>3.6180608731228899E-5</v>
      </c>
      <c r="F7057">
        <f>Tabla3[[#This Row],[Axial Force ]]/$M$12</f>
        <v>3.9897634854880644</v>
      </c>
      <c r="G7057">
        <f>Tabla3[[#This Row],[Axial Displacement ]]/$M$9</f>
        <v>4.1939104300772093E-2</v>
      </c>
      <c r="H7057">
        <f>IF(Tabla3[[#This Row],[Axial Displacement Command ]]=D7056,1,0)</f>
        <v>0</v>
      </c>
      <c r="I7057">
        <f>IF(AND(Tabla3[[#This Row],[cic]]=1,(AND(H7056=1,H7058=0))),1,0)</f>
        <v>0</v>
      </c>
      <c r="J7057">
        <f>Tabla3[[#This Row],[pas]]+J7056</f>
        <v>27</v>
      </c>
    </row>
    <row r="7058" spans="1:10" x14ac:dyDescent="0.25">
      <c r="A7058">
        <v>185.82908630371099</v>
      </c>
      <c r="B7058">
        <v>3.6109900102019301</v>
      </c>
      <c r="C7058">
        <v>2.7298926852381599E-4</v>
      </c>
      <c r="D7058">
        <v>3.6112631205469401</v>
      </c>
      <c r="E7058">
        <v>2.5615356662456201E-3</v>
      </c>
      <c r="F7058">
        <f>Tabla3[[#This Row],[Axial Force ]]/$M$12</f>
        <v>3.9963244366389463</v>
      </c>
      <c r="G7058">
        <f>Tabla3[[#This Row],[Axial Displacement ]]/$M$9</f>
        <v>4.1988255932580584E-2</v>
      </c>
      <c r="H7058">
        <f>IF(Tabla3[[#This Row],[Axial Displacement Command ]]=D7057,1,0)</f>
        <v>0</v>
      </c>
      <c r="I7058">
        <f>IF(AND(Tabla3[[#This Row],[cic]]=1,(AND(H7057=1,H7059=0))),1,0)</f>
        <v>0</v>
      </c>
      <c r="J7058">
        <f>Tabla3[[#This Row],[pas]]+J7057</f>
        <v>27</v>
      </c>
    </row>
    <row r="7059" spans="1:10" x14ac:dyDescent="0.25">
      <c r="A7059">
        <v>186.33253479003901</v>
      </c>
      <c r="B7059">
        <v>3.6133646499365599</v>
      </c>
      <c r="C7059">
        <v>1.2347697975201299E-3</v>
      </c>
      <c r="D7059">
        <v>3.6145993508398502</v>
      </c>
      <c r="E7059">
        <v>-1.06548695839592E-2</v>
      </c>
      <c r="F7059">
        <f>Tabla3[[#This Row],[Axial Force ]]/$M$12</f>
        <v>4.0071512858072902</v>
      </c>
      <c r="G7059">
        <f>Tabla3[[#This Row],[Axial Displacement ]]/$M$9</f>
        <v>4.2015868022518138E-2</v>
      </c>
      <c r="H7059">
        <f>IF(Tabla3[[#This Row],[Axial Displacement Command ]]=D7058,1,0)</f>
        <v>0</v>
      </c>
      <c r="I7059">
        <f>IF(AND(Tabla3[[#This Row],[cic]]=1,(AND(H7058=1,H7060=0))),1,0)</f>
        <v>0</v>
      </c>
      <c r="J7059">
        <f>Tabla3[[#This Row],[pas]]+J7058</f>
        <v>27</v>
      </c>
    </row>
    <row r="7060" spans="1:10" x14ac:dyDescent="0.25">
      <c r="A7060">
        <v>186.55551147460901</v>
      </c>
      <c r="B7060">
        <v>3.61680518835783</v>
      </c>
      <c r="C7060">
        <v>1.1310577292533699E-3</v>
      </c>
      <c r="D7060">
        <v>3.61793604679406</v>
      </c>
      <c r="E7060">
        <v>-1.2227407353293499E-4</v>
      </c>
      <c r="F7060">
        <f>Tabla3[[#This Row],[Axial Force ]]/$M$12</f>
        <v>4.011946483324925</v>
      </c>
      <c r="G7060">
        <f>Tabla3[[#This Row],[Axial Displacement ]]/$M$9</f>
        <v>4.2055874283230585E-2</v>
      </c>
      <c r="H7060">
        <f>IF(Tabla3[[#This Row],[Axial Displacement Command ]]=D7059,1,0)</f>
        <v>0</v>
      </c>
      <c r="I7060">
        <f>IF(AND(Tabla3[[#This Row],[cic]]=1,(AND(H7059=1,H7061=0))),1,0)</f>
        <v>0</v>
      </c>
      <c r="J7060">
        <f>Tabla3[[#This Row],[pas]]+J7059</f>
        <v>27</v>
      </c>
    </row>
    <row r="7061" spans="1:10" x14ac:dyDescent="0.25">
      <c r="A7061">
        <v>186.98228454589801</v>
      </c>
      <c r="B7061">
        <v>3.6204457283020002</v>
      </c>
      <c r="C7061">
        <v>8.2707407500493002E-4</v>
      </c>
      <c r="D7061">
        <v>3.6212727427482601</v>
      </c>
      <c r="E7061">
        <v>-3.7711740219492602E-4</v>
      </c>
      <c r="F7061">
        <f>Tabla3[[#This Row],[Axial Force ]]/$M$12</f>
        <v>4.0211243988365162</v>
      </c>
      <c r="G7061">
        <f>Tabla3[[#This Row],[Axial Displacement ]]/$M$9</f>
        <v>4.2098206143046511E-2</v>
      </c>
      <c r="H7061">
        <f>IF(Tabla3[[#This Row],[Axial Displacement Command ]]=D7060,1,0)</f>
        <v>0</v>
      </c>
      <c r="I7061">
        <f>IF(AND(Tabla3[[#This Row],[cic]]=1,(AND(H7060=1,H7062=0))),1,0)</f>
        <v>0</v>
      </c>
      <c r="J7061">
        <f>Tabla3[[#This Row],[pas]]+J7060</f>
        <v>27</v>
      </c>
    </row>
    <row r="7062" spans="1:10" x14ac:dyDescent="0.25">
      <c r="A7062">
        <v>187.54377746582</v>
      </c>
      <c r="B7062">
        <v>3.6235677544027598</v>
      </c>
      <c r="C7062">
        <v>1.04141236079158E-3</v>
      </c>
      <c r="D7062">
        <v>3.62460920587182</v>
      </c>
      <c r="E7062">
        <v>-6.6116786001657601E-4</v>
      </c>
      <c r="F7062">
        <f>Tabla3[[#This Row],[Axial Force ]]/$M$12</f>
        <v>4.0331995153939788</v>
      </c>
      <c r="G7062">
        <f>Tabla3[[#This Row],[Axial Displacement ]]/$M$9</f>
        <v>4.2134508772125115E-2</v>
      </c>
      <c r="H7062">
        <f>IF(Tabla3[[#This Row],[Axial Displacement Command ]]=D7061,1,0)</f>
        <v>0</v>
      </c>
      <c r="I7062">
        <f>IF(AND(Tabla3[[#This Row],[cic]]=1,(AND(H7061=1,H7063=0))),1,0)</f>
        <v>0</v>
      </c>
      <c r="J7062">
        <f>Tabla3[[#This Row],[pas]]+J7061</f>
        <v>27</v>
      </c>
    </row>
    <row r="7063" spans="1:10" x14ac:dyDescent="0.25">
      <c r="A7063">
        <v>188.24000549316401</v>
      </c>
      <c r="B7063">
        <v>3.6267542745918</v>
      </c>
      <c r="C7063">
        <v>1.19161609291041E-3</v>
      </c>
      <c r="D7063">
        <v>3.6279459018260201</v>
      </c>
      <c r="E7063">
        <v>2.08368987841823E-4</v>
      </c>
      <c r="F7063">
        <f>Tabla3[[#This Row],[Axial Force ]]/$M$12</f>
        <v>4.0481721611433121</v>
      </c>
      <c r="G7063">
        <f>Tabla3[[#This Row],[Axial Displacement ]]/$M$9</f>
        <v>4.217156133246279E-2</v>
      </c>
      <c r="H7063">
        <f>IF(Tabla3[[#This Row],[Axial Displacement Command ]]=D7062,1,0)</f>
        <v>0</v>
      </c>
      <c r="I7063">
        <f>IF(AND(Tabla3[[#This Row],[cic]]=1,(AND(H7062=1,H7064=0))),1,0)</f>
        <v>0</v>
      </c>
      <c r="J7063">
        <f>Tabla3[[#This Row],[pas]]+J7062</f>
        <v>27</v>
      </c>
    </row>
    <row r="7064" spans="1:10" x14ac:dyDescent="0.25">
      <c r="A7064">
        <v>188.19329833984401</v>
      </c>
      <c r="B7064">
        <v>3.62939713522792</v>
      </c>
      <c r="C7064">
        <v>1.8854141217161701E-3</v>
      </c>
      <c r="D7064">
        <v>3.6312825977802299</v>
      </c>
      <c r="E7064">
        <v>-9.0302535227238E-4</v>
      </c>
      <c r="F7064">
        <f>Tabla3[[#This Row],[Axial Force ]]/$M$12</f>
        <v>4.0471677062332043</v>
      </c>
      <c r="G7064">
        <f>Tabla3[[#This Row],[Axial Displacement ]]/$M$9</f>
        <v>4.220229227009209E-2</v>
      </c>
      <c r="H7064">
        <f>IF(Tabla3[[#This Row],[Axial Displacement Command ]]=D7063,1,0)</f>
        <v>0</v>
      </c>
      <c r="I7064">
        <f>IF(AND(Tabla3[[#This Row],[cic]]=1,(AND(H7063=1,H7065=0))),1,0)</f>
        <v>0</v>
      </c>
      <c r="J7064">
        <f>Tabla3[[#This Row],[pas]]+J7063</f>
        <v>27</v>
      </c>
    </row>
    <row r="7065" spans="1:10" x14ac:dyDescent="0.25">
      <c r="A7065">
        <v>189.03021240234401</v>
      </c>
      <c r="B7065">
        <v>3.6328874994069298</v>
      </c>
      <c r="C7065">
        <v>1.7313957414444301E-3</v>
      </c>
      <c r="D7065">
        <v>3.6346190609037898</v>
      </c>
      <c r="E7065">
        <v>-6.7387173885435903E-4</v>
      </c>
      <c r="F7065">
        <f>Tabla3[[#This Row],[Axial Force ]]/$M$12</f>
        <v>4.0651658581149253</v>
      </c>
      <c r="G7065">
        <f>Tabla3[[#This Row],[Axial Displacement ]]/$M$9</f>
        <v>4.2242877900080578E-2</v>
      </c>
      <c r="H7065">
        <f>IF(Tabla3[[#This Row],[Axial Displacement Command ]]=D7064,1,0)</f>
        <v>0</v>
      </c>
      <c r="I7065">
        <f>IF(AND(Tabla3[[#This Row],[cic]]=1,(AND(H7064=1,H7066=0))),1,0)</f>
        <v>0</v>
      </c>
      <c r="J7065">
        <f>Tabla3[[#This Row],[pas]]+J7064</f>
        <v>27</v>
      </c>
    </row>
    <row r="7066" spans="1:10" x14ac:dyDescent="0.25">
      <c r="A7066">
        <v>189.24214172363301</v>
      </c>
      <c r="B7066">
        <v>3.6368106957525002</v>
      </c>
      <c r="C7066">
        <v>1.14488602775964E-3</v>
      </c>
      <c r="D7066">
        <v>3.6379557568579899</v>
      </c>
      <c r="E7066">
        <v>-1.2198559034004601E-3</v>
      </c>
      <c r="F7066">
        <f>Tabla3[[#This Row],[Axial Force ]]/$M$12</f>
        <v>4.0697234779275915</v>
      </c>
      <c r="G7066">
        <f>Tabla3[[#This Row],[Axial Displacement ]]/$M$9</f>
        <v>4.2288496462238374E-2</v>
      </c>
      <c r="H7066">
        <f>IF(Tabla3[[#This Row],[Axial Displacement Command ]]=D7065,1,0)</f>
        <v>0</v>
      </c>
      <c r="I7066">
        <f>IF(AND(Tabla3[[#This Row],[cic]]=1,(AND(H7065=1,H7067=0))),1,0)</f>
        <v>0</v>
      </c>
      <c r="J7066">
        <f>Tabla3[[#This Row],[pas]]+J7065</f>
        <v>27</v>
      </c>
    </row>
    <row r="7067" spans="1:10" x14ac:dyDescent="0.25">
      <c r="A7067">
        <v>189.52311706543</v>
      </c>
      <c r="B7067">
        <v>3.6398756783455601</v>
      </c>
      <c r="C7067">
        <v>1.4166831761031099E-3</v>
      </c>
      <c r="D7067">
        <v>3.6412922199815498</v>
      </c>
      <c r="E7067">
        <v>2.4622695491416401E-3</v>
      </c>
      <c r="F7067">
        <f>Tabla3[[#This Row],[Axial Force ]]/$M$12</f>
        <v>4.0757659583963441</v>
      </c>
      <c r="G7067">
        <f>Tabla3[[#This Row],[Axial Displacement ]]/$M$9</f>
        <v>4.2324135794715813E-2</v>
      </c>
      <c r="H7067">
        <f>IF(Tabla3[[#This Row],[Axial Displacement Command ]]=D7066,1,0)</f>
        <v>0</v>
      </c>
      <c r="I7067">
        <f>IF(AND(Tabla3[[#This Row],[cic]]=1,(AND(H7066=1,H7068=0))),1,0)</f>
        <v>0</v>
      </c>
      <c r="J7067">
        <f>Tabla3[[#This Row],[pas]]+J7066</f>
        <v>27</v>
      </c>
    </row>
    <row r="7068" spans="1:10" x14ac:dyDescent="0.25">
      <c r="A7068">
        <v>189.811599731445</v>
      </c>
      <c r="B7068">
        <v>3.6426901351660499</v>
      </c>
      <c r="C7068">
        <v>1.93858136299241E-3</v>
      </c>
      <c r="D7068">
        <v>3.6446286831051098</v>
      </c>
      <c r="E7068">
        <v>-8.6831710177648304E-4</v>
      </c>
      <c r="F7068">
        <f>Tabla3[[#This Row],[Axial Force ]]/$M$12</f>
        <v>4.0819698866977419</v>
      </c>
      <c r="G7068">
        <f>Tabla3[[#This Row],[Axial Displacement ]]/$M$9</f>
        <v>4.2356862036814533E-2</v>
      </c>
      <c r="H7068">
        <f>IF(Tabla3[[#This Row],[Axial Displacement Command ]]=D7067,1,0)</f>
        <v>0</v>
      </c>
      <c r="I7068">
        <f>IF(AND(Tabla3[[#This Row],[cic]]=1,(AND(H7067=1,H7069=0))),1,0)</f>
        <v>0</v>
      </c>
      <c r="J7068">
        <f>Tabla3[[#This Row],[pas]]+J7067</f>
        <v>27</v>
      </c>
    </row>
    <row r="7069" spans="1:10" x14ac:dyDescent="0.25">
      <c r="A7069">
        <v>190.39898681640599</v>
      </c>
      <c r="B7069">
        <v>3.6465597804635799</v>
      </c>
      <c r="C7069">
        <v>1.4057159205549401E-3</v>
      </c>
      <c r="D7069">
        <v>3.6479653790593098</v>
      </c>
      <c r="E7069">
        <v>-1.9772689938690698E-3</v>
      </c>
      <c r="F7069">
        <f>Tabla3[[#This Row],[Axial Force ]]/$M$12</f>
        <v>4.0946018670194837</v>
      </c>
      <c r="G7069">
        <f>Tabla3[[#This Row],[Axial Displacement ]]/$M$9</f>
        <v>4.2401857912367211E-2</v>
      </c>
      <c r="H7069">
        <f>IF(Tabla3[[#This Row],[Axial Displacement Command ]]=D7068,1,0)</f>
        <v>0</v>
      </c>
      <c r="I7069">
        <f>IF(AND(Tabla3[[#This Row],[cic]]=1,(AND(H7068=1,H7070=0))),1,0)</f>
        <v>0</v>
      </c>
      <c r="J7069">
        <f>Tabla3[[#This Row],[pas]]+J7068</f>
        <v>27</v>
      </c>
    </row>
    <row r="7070" spans="1:10" x14ac:dyDescent="0.25">
      <c r="A7070">
        <v>191.00843811035199</v>
      </c>
      <c r="B7070">
        <v>3.6503504961729099</v>
      </c>
      <c r="C7070">
        <v>9.5152853418767303E-4</v>
      </c>
      <c r="D7070">
        <v>3.6513020750135201</v>
      </c>
      <c r="E7070">
        <v>-1.9922561023122398E-3</v>
      </c>
      <c r="F7070">
        <f>Tabla3[[#This Row],[Axial Force ]]/$M$12</f>
        <v>4.1077083464591828</v>
      </c>
      <c r="G7070">
        <f>Tabla3[[#This Row],[Axial Displacement ]]/$M$9</f>
        <v>4.2445936002010583E-2</v>
      </c>
      <c r="H7070">
        <f>IF(Tabla3[[#This Row],[Axial Displacement Command ]]=D7069,1,0)</f>
        <v>0</v>
      </c>
      <c r="I7070">
        <f>IF(AND(Tabla3[[#This Row],[cic]]=1,(AND(H7069=1,H7071=0))),1,0)</f>
        <v>0</v>
      </c>
      <c r="J7070">
        <f>Tabla3[[#This Row],[pas]]+J7069</f>
        <v>27</v>
      </c>
    </row>
    <row r="7071" spans="1:10" x14ac:dyDescent="0.25">
      <c r="A7071">
        <v>191.35160827636699</v>
      </c>
      <c r="B7071">
        <v>3.6538052372634402</v>
      </c>
      <c r="C7071">
        <v>8.3327290667511999E-4</v>
      </c>
      <c r="D7071">
        <v>3.6546385381370801</v>
      </c>
      <c r="E7071">
        <v>1.3276409163154299E-3</v>
      </c>
      <c r="F7071">
        <f>Tabla3[[#This Row],[Axial Force ]]/$M$12</f>
        <v>4.1150883500293975</v>
      </c>
      <c r="G7071">
        <f>Tabla3[[#This Row],[Axial Displacement ]]/$M$9</f>
        <v>4.2486107410040004E-2</v>
      </c>
      <c r="H7071">
        <f>IF(Tabla3[[#This Row],[Axial Displacement Command ]]=D7070,1,0)</f>
        <v>0</v>
      </c>
      <c r="I7071">
        <f>IF(AND(Tabla3[[#This Row],[cic]]=1,(AND(H7070=1,H7072=0))),1,0)</f>
        <v>0</v>
      </c>
      <c r="J7071">
        <f>Tabla3[[#This Row],[pas]]+J7070</f>
        <v>27</v>
      </c>
    </row>
    <row r="7072" spans="1:10" x14ac:dyDescent="0.25">
      <c r="A7072">
        <v>191.87625122070301</v>
      </c>
      <c r="B7072">
        <v>3.6563801113516101</v>
      </c>
      <c r="C7072">
        <v>1.59502030783187E-3</v>
      </c>
      <c r="D7072">
        <v>3.6579752340912801</v>
      </c>
      <c r="E7072">
        <v>-1.257651973674E-4</v>
      </c>
      <c r="F7072">
        <f>Tabla3[[#This Row],[Axial Force ]]/$M$12</f>
        <v>4.1263709939936133</v>
      </c>
      <c r="G7072">
        <f>Tabla3[[#This Row],[Axial Displacement ]]/$M$9</f>
        <v>4.2516047806414069E-2</v>
      </c>
      <c r="H7072">
        <f>IF(Tabla3[[#This Row],[Axial Displacement Command ]]=D7071,1,0)</f>
        <v>0</v>
      </c>
      <c r="I7072">
        <f>IF(AND(Tabla3[[#This Row],[cic]]=1,(AND(H7071=1,H7073=0))),1,0)</f>
        <v>0</v>
      </c>
      <c r="J7072">
        <f>Tabla3[[#This Row],[pas]]+J7071</f>
        <v>27</v>
      </c>
    </row>
    <row r="7073" spans="1:10" x14ac:dyDescent="0.25">
      <c r="A7073">
        <v>192.29556274414099</v>
      </c>
      <c r="B7073">
        <v>3.6595487035810899</v>
      </c>
      <c r="C7073">
        <v>1.7631053879085801E-3</v>
      </c>
      <c r="D7073">
        <v>3.6613119300454899</v>
      </c>
      <c r="E7073">
        <v>1.2893028724647599E-3</v>
      </c>
      <c r="F7073">
        <f>Tabla3[[#This Row],[Axial Force ]]/$M$12</f>
        <v>4.135388446110559</v>
      </c>
      <c r="G7073">
        <f>Tabla3[[#This Row],[Axial Displacement ]]/$M$9</f>
        <v>4.2552891902105698E-2</v>
      </c>
      <c r="H7073">
        <f>IF(Tabla3[[#This Row],[Axial Displacement Command ]]=D7072,1,0)</f>
        <v>0</v>
      </c>
      <c r="I7073">
        <f>IF(AND(Tabla3[[#This Row],[cic]]=1,(AND(H7072=1,H7074=0))),1,0)</f>
        <v>0</v>
      </c>
      <c r="J7073">
        <f>Tabla3[[#This Row],[pas]]+J7072</f>
        <v>27</v>
      </c>
    </row>
    <row r="7074" spans="1:10" x14ac:dyDescent="0.25">
      <c r="A7074">
        <v>192.69827270507801</v>
      </c>
      <c r="B7074">
        <v>3.66303930059075</v>
      </c>
      <c r="C7074">
        <v>1.6090870076368401E-3</v>
      </c>
      <c r="D7074">
        <v>3.6646483931690499</v>
      </c>
      <c r="E7074">
        <v>1.81555412837042E-3</v>
      </c>
      <c r="F7074">
        <f>Tabla3[[#This Row],[Axial Force ]]/$M$12</f>
        <v>4.1440488753780214</v>
      </c>
      <c r="G7074">
        <f>Tabla3[[#This Row],[Axial Displacement ]]/$M$9</f>
        <v>4.2593480239427328E-2</v>
      </c>
      <c r="H7074">
        <f>IF(Tabla3[[#This Row],[Axial Displacement Command ]]=D7073,1,0)</f>
        <v>0</v>
      </c>
      <c r="I7074">
        <f>IF(AND(Tabla3[[#This Row],[cic]]=1,(AND(H7073=1,H7075=0))),1,0)</f>
        <v>0</v>
      </c>
      <c r="J7074">
        <f>Tabla3[[#This Row],[pas]]+J7073</f>
        <v>27</v>
      </c>
    </row>
    <row r="7075" spans="1:10" x14ac:dyDescent="0.25">
      <c r="A7075">
        <v>193.02958679199199</v>
      </c>
      <c r="B7075">
        <v>3.6664830986410402</v>
      </c>
      <c r="C7075">
        <v>1.50179857882904E-3</v>
      </c>
      <c r="D7075">
        <v>3.6679848562926098</v>
      </c>
      <c r="E7075">
        <v>1.07238724922354E-3</v>
      </c>
      <c r="F7075">
        <f>Tabla3[[#This Row],[Axial Force ]]/$M$12</f>
        <v>4.1511739095052045</v>
      </c>
      <c r="G7075">
        <f>Tabla3[[#This Row],[Axial Displacement ]]/$M$9</f>
        <v>4.263352440280279E-2</v>
      </c>
      <c r="H7075">
        <f>IF(Tabla3[[#This Row],[Axial Displacement Command ]]=D7074,1,0)</f>
        <v>0</v>
      </c>
      <c r="I7075">
        <f>IF(AND(Tabla3[[#This Row],[cic]]=1,(AND(H7074=1,H7076=0))),1,0)</f>
        <v>0</v>
      </c>
      <c r="J7075">
        <f>Tabla3[[#This Row],[pas]]+J7074</f>
        <v>27</v>
      </c>
    </row>
    <row r="7076" spans="1:10" x14ac:dyDescent="0.25">
      <c r="A7076">
        <v>193.34478759765599</v>
      </c>
      <c r="B7076">
        <v>3.6698125768452901</v>
      </c>
      <c r="C7076">
        <v>1.50895118622429E-3</v>
      </c>
      <c r="D7076">
        <v>3.6713215522468099</v>
      </c>
      <c r="E7076">
        <v>1.3721505638386599E-3</v>
      </c>
      <c r="F7076">
        <f>Tabla3[[#This Row],[Axial Force ]]/$M$12</f>
        <v>4.1579524214549677</v>
      </c>
      <c r="G7076">
        <f>Tabla3[[#This Row],[Axial Displacement ]]/$M$9</f>
        <v>4.2672239265642904E-2</v>
      </c>
      <c r="H7076">
        <f>IF(Tabla3[[#This Row],[Axial Displacement Command ]]=D7075,1,0)</f>
        <v>0</v>
      </c>
      <c r="I7076">
        <f>IF(AND(Tabla3[[#This Row],[cic]]=1,(AND(H7075=1,H7077=0))),1,0)</f>
        <v>0</v>
      </c>
      <c r="J7076">
        <f>Tabla3[[#This Row],[pas]]+J7075</f>
        <v>27</v>
      </c>
    </row>
    <row r="7077" spans="1:10" x14ac:dyDescent="0.25">
      <c r="A7077">
        <v>194.13217163085901</v>
      </c>
      <c r="B7077">
        <v>3.6733138840645601</v>
      </c>
      <c r="C7077">
        <v>1.34420395170309E-3</v>
      </c>
      <c r="D7077">
        <v>3.6746580153703698</v>
      </c>
      <c r="E7077">
        <v>9.4763134939057604E-4</v>
      </c>
      <c r="F7077">
        <f>Tabla3[[#This Row],[Axial Force ]]/$M$12</f>
        <v>4.174885411416323</v>
      </c>
      <c r="G7077">
        <f>Tabla3[[#This Row],[Axial Displacement ]]/$M$9</f>
        <v>4.271295214028558E-2</v>
      </c>
      <c r="H7077">
        <f>IF(Tabla3[[#This Row],[Axial Displacement Command ]]=D7076,1,0)</f>
        <v>0</v>
      </c>
      <c r="I7077">
        <f>IF(AND(Tabla3[[#This Row],[cic]]=1,(AND(H7076=1,H7078=0))),1,0)</f>
        <v>0</v>
      </c>
      <c r="J7077">
        <f>Tabla3[[#This Row],[pas]]+J7076</f>
        <v>27</v>
      </c>
    </row>
    <row r="7078" spans="1:10" x14ac:dyDescent="0.25">
      <c r="A7078">
        <v>194.42959594726599</v>
      </c>
      <c r="B7078">
        <v>3.6765791010111601</v>
      </c>
      <c r="C7078">
        <v>1.4157295709082999E-3</v>
      </c>
      <c r="D7078">
        <v>3.6779947113245699</v>
      </c>
      <c r="E7078">
        <v>3.7316175394153101E-4</v>
      </c>
      <c r="F7078">
        <f>Tabla3[[#This Row],[Axial Force ]]/$M$12</f>
        <v>4.1812816332745379</v>
      </c>
      <c r="G7078">
        <f>Tabla3[[#This Row],[Axial Displacement ]]/$M$9</f>
        <v>4.2750919779199537E-2</v>
      </c>
      <c r="H7078">
        <f>IF(Tabla3[[#This Row],[Axial Displacement Command ]]=D7077,1,0)</f>
        <v>0</v>
      </c>
      <c r="I7078">
        <f>IF(AND(Tabla3[[#This Row],[cic]]=1,(AND(H7077=1,H7079=0))),1,0)</f>
        <v>0</v>
      </c>
      <c r="J7078">
        <f>Tabla3[[#This Row],[pas]]+J7077</f>
        <v>27</v>
      </c>
    </row>
    <row r="7079" spans="1:10" x14ac:dyDescent="0.25">
      <c r="A7079">
        <v>194.69198608398401</v>
      </c>
      <c r="B7079">
        <v>3.67996213026345</v>
      </c>
      <c r="C7079">
        <v>1.36923790705623E-3</v>
      </c>
      <c r="D7079">
        <v>3.6813314072787802</v>
      </c>
      <c r="E7079">
        <v>1.0579874469840401E-3</v>
      </c>
      <c r="F7079">
        <f>Tabla3[[#This Row],[Axial Force ]]/$M$12</f>
        <v>4.1869244319136349</v>
      </c>
      <c r="G7079">
        <f>Tabla3[[#This Row],[Axial Displacement ]]/$M$9</f>
        <v>4.2790257328644769E-2</v>
      </c>
      <c r="H7079">
        <f>IF(Tabla3[[#This Row],[Axial Displacement Command ]]=D7078,1,0)</f>
        <v>0</v>
      </c>
      <c r="I7079">
        <f>IF(AND(Tabla3[[#This Row],[cic]]=1,(AND(H7078=1,H7080=0))),1,0)</f>
        <v>0</v>
      </c>
      <c r="J7079">
        <f>Tabla3[[#This Row],[pas]]+J7078</f>
        <v>27</v>
      </c>
    </row>
    <row r="7080" spans="1:10" x14ac:dyDescent="0.25">
      <c r="A7080">
        <v>195.16140747070301</v>
      </c>
      <c r="B7080">
        <v>3.68260871618986</v>
      </c>
      <c r="C7080">
        <v>2.0592212877090801E-3</v>
      </c>
      <c r="D7080">
        <v>3.6846678704023401</v>
      </c>
      <c r="E7080" s="2">
        <v>-1.90478077755074E-6</v>
      </c>
      <c r="F7080">
        <f>Tabla3[[#This Row],[Axial Force ]]/$M$12</f>
        <v>4.1970195154989893</v>
      </c>
      <c r="G7080">
        <f>Tabla3[[#This Row],[Axial Displacement ]]/$M$9</f>
        <v>4.2821031583603023E-2</v>
      </c>
      <c r="H7080">
        <f>IF(Tabla3[[#This Row],[Axial Displacement Command ]]=D7079,1,0)</f>
        <v>0</v>
      </c>
      <c r="I7080">
        <f>IF(AND(Tabla3[[#This Row],[cic]]=1,(AND(H7079=1,H7081=0))),1,0)</f>
        <v>0</v>
      </c>
      <c r="J7080">
        <f>Tabla3[[#This Row],[pas]]+J7079</f>
        <v>27</v>
      </c>
    </row>
    <row r="7081" spans="1:10" x14ac:dyDescent="0.25">
      <c r="A7081">
        <v>195.83364868164099</v>
      </c>
      <c r="B7081">
        <v>3.6862313281744701</v>
      </c>
      <c r="C7081">
        <v>1.7731189245751E-3</v>
      </c>
      <c r="D7081">
        <v>3.6880045663565402</v>
      </c>
      <c r="E7081">
        <v>4.2727708660095199E-4</v>
      </c>
      <c r="F7081">
        <f>Tabla3[[#This Row],[Axial Force ]]/$M$12</f>
        <v>4.211476315734215</v>
      </c>
      <c r="G7081">
        <f>Tabla3[[#This Row],[Axial Displacement ]]/$M$9</f>
        <v>4.286315497877291E-2</v>
      </c>
      <c r="H7081">
        <f>IF(Tabla3[[#This Row],[Axial Displacement Command ]]=D7080,1,0)</f>
        <v>0</v>
      </c>
      <c r="I7081">
        <f>IF(AND(Tabla3[[#This Row],[cic]]=1,(AND(H7080=1,H7082=0))),1,0)</f>
        <v>0</v>
      </c>
      <c r="J7081">
        <f>Tabla3[[#This Row],[pas]]+J7080</f>
        <v>27</v>
      </c>
    </row>
    <row r="7082" spans="1:10" x14ac:dyDescent="0.25">
      <c r="A7082">
        <v>196.32070922851599</v>
      </c>
      <c r="B7082">
        <v>3.6905335728079098</v>
      </c>
      <c r="C7082">
        <v>8.0752374742587595E-4</v>
      </c>
      <c r="D7082">
        <v>3.6913412623107398</v>
      </c>
      <c r="E7082">
        <v>1.76012258634728E-3</v>
      </c>
      <c r="F7082">
        <f>Tabla3[[#This Row],[Axial Force ]]/$M$12</f>
        <v>4.221950736097118</v>
      </c>
      <c r="G7082">
        <f>Tabla3[[#This Row],[Axial Displacement ]]/$M$9</f>
        <v>4.2913181079161741E-2</v>
      </c>
      <c r="H7082">
        <f>IF(Tabla3[[#This Row],[Axial Displacement Command ]]=D7081,1,0)</f>
        <v>0</v>
      </c>
      <c r="I7082">
        <f>IF(AND(Tabla3[[#This Row],[cic]]=1,(AND(H7081=1,H7083=0))),1,0)</f>
        <v>0</v>
      </c>
      <c r="J7082">
        <f>Tabla3[[#This Row],[pas]]+J7081</f>
        <v>27</v>
      </c>
    </row>
    <row r="7083" spans="1:10" x14ac:dyDescent="0.25">
      <c r="A7083">
        <v>196.35595703125</v>
      </c>
      <c r="B7083">
        <v>3.6933196242898698</v>
      </c>
      <c r="C7083">
        <v>1.3580322502093601E-3</v>
      </c>
      <c r="D7083">
        <v>3.6946774926036601</v>
      </c>
      <c r="E7083">
        <v>1.9779745343839802E-3</v>
      </c>
      <c r="F7083">
        <f>Tabla3[[#This Row],[Axial Force ]]/$M$12</f>
        <v>4.222708753360215</v>
      </c>
      <c r="G7083">
        <f>Tabla3[[#This Row],[Axial Displacement ]]/$M$9</f>
        <v>4.2945577026626394E-2</v>
      </c>
      <c r="H7083">
        <f>IF(Tabla3[[#This Row],[Axial Displacement Command ]]=D7082,1,0)</f>
        <v>0</v>
      </c>
      <c r="I7083">
        <f>IF(AND(Tabla3[[#This Row],[cic]]=1,(AND(H7082=1,H7084=0))),1,0)</f>
        <v>0</v>
      </c>
      <c r="J7083">
        <f>Tabla3[[#This Row],[pas]]+J7082</f>
        <v>27</v>
      </c>
    </row>
    <row r="7084" spans="1:10" x14ac:dyDescent="0.25">
      <c r="A7084">
        <v>196.90530395507801</v>
      </c>
      <c r="B7084">
        <v>3.6964416503906299</v>
      </c>
      <c r="C7084">
        <v>1.5726089941381399E-3</v>
      </c>
      <c r="D7084">
        <v>3.6980141885578601</v>
      </c>
      <c r="E7084">
        <v>3.0977359983808102E-3</v>
      </c>
      <c r="F7084">
        <f>Tabla3[[#This Row],[Axial Force ]]/$M$12</f>
        <v>4.2345226657006023</v>
      </c>
      <c r="G7084">
        <f>Tabla3[[#This Row],[Axial Displacement ]]/$M$9</f>
        <v>4.2981879655704998E-2</v>
      </c>
      <c r="H7084">
        <f>IF(Tabla3[[#This Row],[Axial Displacement Command ]]=D7083,1,0)</f>
        <v>0</v>
      </c>
      <c r="I7084">
        <f>IF(AND(Tabla3[[#This Row],[cic]]=1,(AND(H7083=1,H7085=0))),1,0)</f>
        <v>0</v>
      </c>
      <c r="J7084">
        <f>Tabla3[[#This Row],[pas]]+J7083</f>
        <v>27</v>
      </c>
    </row>
    <row r="7085" spans="1:10" x14ac:dyDescent="0.25">
      <c r="A7085">
        <v>197.26356506347699</v>
      </c>
      <c r="B7085">
        <v>3.6998819559812501</v>
      </c>
      <c r="C7085">
        <v>1.46889681218454E-3</v>
      </c>
      <c r="D7085">
        <v>3.7013508845120699</v>
      </c>
      <c r="E7085">
        <v>2.8362610464682798E-3</v>
      </c>
      <c r="F7085">
        <f>Tabla3[[#This Row],[Axial Force ]]/$M$12</f>
        <v>4.2422272056661718</v>
      </c>
      <c r="G7085">
        <f>Tabla3[[#This Row],[Axial Displacement ]]/$M$9</f>
        <v>4.3021883209084302E-2</v>
      </c>
      <c r="H7085">
        <f>IF(Tabla3[[#This Row],[Axial Displacement Command ]]=D7084,1,0)</f>
        <v>0</v>
      </c>
      <c r="I7085">
        <f>IF(AND(Tabla3[[#This Row],[cic]]=1,(AND(H7084=1,H7086=0))),1,0)</f>
        <v>0</v>
      </c>
      <c r="J7085">
        <f>Tabla3[[#This Row],[pas]]+J7084</f>
        <v>27</v>
      </c>
    </row>
    <row r="7086" spans="1:10" x14ac:dyDescent="0.25">
      <c r="A7086">
        <v>197.906494140625</v>
      </c>
      <c r="B7086">
        <v>3.7026286590844402</v>
      </c>
      <c r="C7086">
        <v>2.05874448511167E-3</v>
      </c>
      <c r="D7086">
        <v>3.7046873476356299</v>
      </c>
      <c r="E7086">
        <v>1.0076130365632701E-3</v>
      </c>
      <c r="F7086">
        <f>Tabla3[[#This Row],[Axial Force ]]/$M$12</f>
        <v>4.256053637432796</v>
      </c>
      <c r="G7086">
        <f>Tabla3[[#This Row],[Axial Displacement ]]/$M$9</f>
        <v>4.3053821617260929E-2</v>
      </c>
      <c r="H7086">
        <f>IF(Tabla3[[#This Row],[Axial Displacement Command ]]=D7085,1,0)</f>
        <v>0</v>
      </c>
      <c r="I7086">
        <f>IF(AND(Tabla3[[#This Row],[cic]]=1,(AND(H7085=1,H7087=0))),1,0)</f>
        <v>0</v>
      </c>
      <c r="J7086">
        <f>Tabla3[[#This Row],[pas]]+J7085</f>
        <v>27</v>
      </c>
    </row>
    <row r="7087" spans="1:10" x14ac:dyDescent="0.25">
      <c r="A7087">
        <v>198.20137023925801</v>
      </c>
      <c r="B7087">
        <v>3.70711693540215</v>
      </c>
      <c r="C7087">
        <v>9.0718270939760303E-4</v>
      </c>
      <c r="D7087">
        <v>3.70802404358983</v>
      </c>
      <c r="E7087">
        <v>2.5194788122462298E-3</v>
      </c>
      <c r="F7087">
        <f>Tabla3[[#This Row],[Axial Force ]]/$M$12</f>
        <v>4.2623950589087745</v>
      </c>
      <c r="G7087">
        <f>Tabla3[[#This Row],[Axial Displacement ]]/$M$9</f>
        <v>4.3106010876769185E-2</v>
      </c>
      <c r="H7087">
        <f>IF(Tabla3[[#This Row],[Axial Displacement Command ]]=D7086,1,0)</f>
        <v>0</v>
      </c>
      <c r="I7087">
        <f>IF(AND(Tabla3[[#This Row],[cic]]=1,(AND(H7086=1,H7088=0))),1,0)</f>
        <v>0</v>
      </c>
      <c r="J7087">
        <f>Tabla3[[#This Row],[pas]]+J7086</f>
        <v>27</v>
      </c>
    </row>
    <row r="7088" spans="1:10" x14ac:dyDescent="0.25">
      <c r="A7088">
        <v>198.51995849609401</v>
      </c>
      <c r="B7088">
        <v>3.7104820366948799</v>
      </c>
      <c r="C7088">
        <v>8.7857245034683696E-4</v>
      </c>
      <c r="D7088">
        <v>3.71136073954403</v>
      </c>
      <c r="E7088">
        <v>1.21586651857797E-3</v>
      </c>
      <c r="F7088">
        <f>Tabla3[[#This Row],[Axial Force ]]/$M$12</f>
        <v>4.2692464192708393</v>
      </c>
      <c r="G7088">
        <f>Tabla3[[#This Row],[Axial Displacement ]]/$M$9</f>
        <v>4.3145139961568373E-2</v>
      </c>
      <c r="H7088">
        <f>IF(Tabla3[[#This Row],[Axial Displacement Command ]]=D7087,1,0)</f>
        <v>0</v>
      </c>
      <c r="I7088">
        <f>IF(AND(Tabla3[[#This Row],[cic]]=1,(AND(H7087=1,H7089=0))),1,0)</f>
        <v>0</v>
      </c>
      <c r="J7088">
        <f>Tabla3[[#This Row],[pas]]+J7087</f>
        <v>27</v>
      </c>
    </row>
    <row r="7089" spans="1:10" x14ac:dyDescent="0.25">
      <c r="A7089">
        <v>199.07135009765599</v>
      </c>
      <c r="B7089">
        <v>3.7135970778763299</v>
      </c>
      <c r="C7089">
        <v>1.1000632866853301E-3</v>
      </c>
      <c r="D7089">
        <v>3.71469720266759</v>
      </c>
      <c r="E7089">
        <v>2.0032873635500402E-3</v>
      </c>
      <c r="F7089">
        <f>Tabla3[[#This Row],[Axial Force ]]/$M$12</f>
        <v>4.2811043031753977</v>
      </c>
      <c r="G7089">
        <f>Tabla3[[#This Row],[Axial Displacement ]]/$M$9</f>
        <v>4.3181361370655001E-2</v>
      </c>
      <c r="H7089">
        <f>IF(Tabla3[[#This Row],[Axial Displacement Command ]]=D7088,1,0)</f>
        <v>0</v>
      </c>
      <c r="I7089">
        <f>IF(AND(Tabla3[[#This Row],[cic]]=1,(AND(H7088=1,H7090=0))),1,0)</f>
        <v>0</v>
      </c>
      <c r="J7089">
        <f>Tabla3[[#This Row],[pas]]+J7088</f>
        <v>27</v>
      </c>
    </row>
    <row r="7090" spans="1:10" x14ac:dyDescent="0.25">
      <c r="A7090">
        <v>199.74188232421901</v>
      </c>
      <c r="B7090">
        <v>3.7166869733482599</v>
      </c>
      <c r="C7090">
        <v>1.34682659336249E-3</v>
      </c>
      <c r="D7090">
        <v>3.7180338986217998</v>
      </c>
      <c r="E7090">
        <v>5.44764418464183E-4</v>
      </c>
      <c r="F7090">
        <f>Tabla3[[#This Row],[Axial Force ]]/$M$12</f>
        <v>4.2955243510584733</v>
      </c>
      <c r="G7090">
        <f>Tabla3[[#This Row],[Axial Displacement ]]/$M$9</f>
        <v>4.3217290387770467E-2</v>
      </c>
      <c r="H7090">
        <f>IF(Tabla3[[#This Row],[Axial Displacement Command ]]=D7089,1,0)</f>
        <v>0</v>
      </c>
      <c r="I7090">
        <f>IF(AND(Tabla3[[#This Row],[cic]]=1,(AND(H7089=1,H7091=0))),1,0)</f>
        <v>0</v>
      </c>
      <c r="J7090">
        <f>Tabla3[[#This Row],[pas]]+J7089</f>
        <v>27</v>
      </c>
    </row>
    <row r="7091" spans="1:10" x14ac:dyDescent="0.25">
      <c r="A7091">
        <v>200.32315063476599</v>
      </c>
      <c r="B7091">
        <v>3.7205673288554002</v>
      </c>
      <c r="C7091">
        <v>8.0323218298872202E-4</v>
      </c>
      <c r="D7091">
        <v>3.7213703617453602</v>
      </c>
      <c r="E7091">
        <v>-1.9103023873867601E-4</v>
      </c>
      <c r="F7091">
        <f>Tabla3[[#This Row],[Axial Force ]]/$M$12</f>
        <v>4.308024744833677</v>
      </c>
      <c r="G7091">
        <f>Tabla3[[#This Row],[Axial Displacement ]]/$M$9</f>
        <v>4.3262410800644191E-2</v>
      </c>
      <c r="H7091">
        <f>IF(Tabla3[[#This Row],[Axial Displacement Command ]]=D7090,1,0)</f>
        <v>0</v>
      </c>
      <c r="I7091">
        <f>IF(AND(Tabla3[[#This Row],[cic]]=1,(AND(H7090=1,H7092=0))),1,0)</f>
        <v>0</v>
      </c>
      <c r="J7091">
        <f>Tabla3[[#This Row],[pas]]+J7090</f>
        <v>27</v>
      </c>
    </row>
    <row r="7092" spans="1:10" x14ac:dyDescent="0.25">
      <c r="A7092">
        <v>201.06748962402301</v>
      </c>
      <c r="B7092">
        <v>3.7232923787087202</v>
      </c>
      <c r="C7092">
        <v>1.41453745072795E-3</v>
      </c>
      <c r="D7092">
        <v>3.7247068248689201</v>
      </c>
      <c r="E7092">
        <v>6.1965556596987902E-4</v>
      </c>
      <c r="F7092">
        <f>Tabla3[[#This Row],[Axial Force ]]/$M$12</f>
        <v>4.3240320349252261</v>
      </c>
      <c r="G7092">
        <f>Tabla3[[#This Row],[Axial Displacement ]]/$M$9</f>
        <v>4.3294097426845583E-2</v>
      </c>
      <c r="H7092">
        <f>IF(Tabla3[[#This Row],[Axial Displacement Command ]]=D7091,1,0)</f>
        <v>0</v>
      </c>
      <c r="I7092">
        <f>IF(AND(Tabla3[[#This Row],[cic]]=1,(AND(H7091=1,H7093=0))),1,0)</f>
        <v>0</v>
      </c>
      <c r="J7092">
        <f>Tabla3[[#This Row],[pas]]+J7091</f>
        <v>27</v>
      </c>
    </row>
    <row r="7093" spans="1:10" x14ac:dyDescent="0.25">
      <c r="A7093">
        <v>201.295822143555</v>
      </c>
      <c r="B7093">
        <v>3.7267399020492999</v>
      </c>
      <c r="C7093">
        <v>1.3036727750659299E-3</v>
      </c>
      <c r="D7093">
        <v>3.7280435208231202</v>
      </c>
      <c r="E7093">
        <v>-1.7849330333774599E-3</v>
      </c>
      <c r="F7093">
        <f>Tabla3[[#This Row],[Axial Force ]]/$M$12</f>
        <v>4.3289424116893551</v>
      </c>
      <c r="G7093">
        <f>Tabla3[[#This Row],[Axial Displacement ]]/$M$9</f>
        <v>4.3334184907549998E-2</v>
      </c>
      <c r="H7093">
        <f>IF(Tabla3[[#This Row],[Axial Displacement Command ]]=D7092,1,0)</f>
        <v>0</v>
      </c>
      <c r="I7093">
        <f>IF(AND(Tabla3[[#This Row],[cic]]=1,(AND(H7092=1,H7094=0))),1,0)</f>
        <v>0</v>
      </c>
      <c r="J7093">
        <f>Tabla3[[#This Row],[pas]]+J7092</f>
        <v>27</v>
      </c>
    </row>
    <row r="7094" spans="1:10" x14ac:dyDescent="0.25">
      <c r="A7094">
        <v>201.77764892578099</v>
      </c>
      <c r="B7094">
        <v>3.7303483113646498</v>
      </c>
      <c r="C7094">
        <v>1.03187562672247E-3</v>
      </c>
      <c r="D7094">
        <v>3.7313802167773198</v>
      </c>
      <c r="E7094">
        <v>4.76399691251572E-4</v>
      </c>
      <c r="F7094">
        <f>Tabla3[[#This Row],[Axial Force ]]/$M$12</f>
        <v>4.3393042779737847</v>
      </c>
      <c r="G7094">
        <f>Tabla3[[#This Row],[Axial Displacement ]]/$M$9</f>
        <v>4.3376143155402905E-2</v>
      </c>
      <c r="H7094">
        <f>IF(Tabla3[[#This Row],[Axial Displacement Command ]]=D7093,1,0)</f>
        <v>0</v>
      </c>
      <c r="I7094">
        <f>IF(AND(Tabla3[[#This Row],[cic]]=1,(AND(H7093=1,H7095=0))),1,0)</f>
        <v>0</v>
      </c>
      <c r="J7094">
        <f>Tabla3[[#This Row],[pas]]+J7093</f>
        <v>27</v>
      </c>
    </row>
    <row r="7095" spans="1:10" x14ac:dyDescent="0.25">
      <c r="A7095">
        <v>202.18411254882801</v>
      </c>
      <c r="B7095">
        <v>3.73379583470523</v>
      </c>
      <c r="C7095">
        <v>9.2077254976175005E-4</v>
      </c>
      <c r="D7095">
        <v>3.7347166799008802</v>
      </c>
      <c r="E7095">
        <v>1.4183561916070199E-3</v>
      </c>
      <c r="F7095">
        <f>Tabla3[[#This Row],[Axial Force ]]/$M$12</f>
        <v>4.3480454311575913</v>
      </c>
      <c r="G7095">
        <f>Tabla3[[#This Row],[Axial Displacement ]]/$M$9</f>
        <v>4.3416230636107327E-2</v>
      </c>
      <c r="H7095">
        <f>IF(Tabla3[[#This Row],[Axial Displacement Command ]]=D7094,1,0)</f>
        <v>0</v>
      </c>
      <c r="I7095">
        <f>IF(AND(Tabla3[[#This Row],[cic]]=1,(AND(H7094=1,H7096=0))),1,0)</f>
        <v>0</v>
      </c>
      <c r="J7095">
        <f>Tabla3[[#This Row],[pas]]+J7094</f>
        <v>27</v>
      </c>
    </row>
    <row r="7096" spans="1:10" x14ac:dyDescent="0.25">
      <c r="A7096">
        <v>202.65034484863301</v>
      </c>
      <c r="B7096">
        <v>3.7373006343841602</v>
      </c>
      <c r="C7096">
        <v>7.5268746968504296E-4</v>
      </c>
      <c r="D7096">
        <v>3.73805337585509</v>
      </c>
      <c r="E7096">
        <v>-4.1394804384253803E-4</v>
      </c>
      <c r="F7096">
        <f>Tabla3[[#This Row],[Axial Force ]]/$M$12</f>
        <v>4.3580719322286665</v>
      </c>
      <c r="G7096">
        <f>Tabla3[[#This Row],[Axial Displacement ]]/$M$9</f>
        <v>4.3456984120746049E-2</v>
      </c>
      <c r="H7096">
        <f>IF(Tabla3[[#This Row],[Axial Displacement Command ]]=D7095,1,0)</f>
        <v>0</v>
      </c>
      <c r="I7096">
        <f>IF(AND(Tabla3[[#This Row],[cic]]=1,(AND(H7095=1,H7097=0))),1,0)</f>
        <v>0</v>
      </c>
      <c r="J7096">
        <f>Tabla3[[#This Row],[pas]]+J7095</f>
        <v>27</v>
      </c>
    </row>
    <row r="7097" spans="1:10" x14ac:dyDescent="0.25">
      <c r="A7097">
        <v>203.09527587890599</v>
      </c>
      <c r="B7097">
        <v>3.7405444309115401</v>
      </c>
      <c r="C7097">
        <v>8.4567068370233799E-4</v>
      </c>
      <c r="D7097">
        <v>3.7413900718092901</v>
      </c>
      <c r="E7097">
        <v>6.5264157456113004E-4</v>
      </c>
      <c r="F7097">
        <f>Tabla3[[#This Row],[Axial Force ]]/$M$12</f>
        <v>4.3676403414818497</v>
      </c>
      <c r="G7097">
        <f>Tabla3[[#This Row],[Axial Displacement ]]/$M$9</f>
        <v>4.3494702685017907E-2</v>
      </c>
      <c r="H7097">
        <f>IF(Tabla3[[#This Row],[Axial Displacement Command ]]=D7096,1,0)</f>
        <v>0</v>
      </c>
      <c r="I7097">
        <f>IF(AND(Tabla3[[#This Row],[cic]]=1,(AND(H7096=1,H7098=0))),1,0)</f>
        <v>0</v>
      </c>
      <c r="J7097">
        <f>Tabla3[[#This Row],[pas]]+J7096</f>
        <v>27</v>
      </c>
    </row>
    <row r="7098" spans="1:10" x14ac:dyDescent="0.25">
      <c r="A7098">
        <v>203.44403076171901</v>
      </c>
      <c r="B7098">
        <v>3.7436306010931699</v>
      </c>
      <c r="C7098">
        <v>1.09577183593501E-3</v>
      </c>
      <c r="D7098">
        <v>3.74472653493285</v>
      </c>
      <c r="E7098">
        <v>3.0289373853520401E-4</v>
      </c>
      <c r="F7098">
        <f>Tabla3[[#This Row],[Axial Force ]]/$M$12</f>
        <v>4.3751404464885804</v>
      </c>
      <c r="G7098">
        <f>Tabla3[[#This Row],[Axial Displacement ]]/$M$9</f>
        <v>4.3530588384804302E-2</v>
      </c>
      <c r="H7098">
        <f>IF(Tabla3[[#This Row],[Axial Displacement Command ]]=D7097,1,0)</f>
        <v>0</v>
      </c>
      <c r="I7098">
        <f>IF(AND(Tabla3[[#This Row],[cic]]=1,(AND(H7097=1,H7099=0))),1,0)</f>
        <v>0</v>
      </c>
      <c r="J7098">
        <f>Tabla3[[#This Row],[pas]]+J7097</f>
        <v>27</v>
      </c>
    </row>
    <row r="7099" spans="1:10" x14ac:dyDescent="0.25">
      <c r="A7099">
        <v>203.78852844238301</v>
      </c>
      <c r="B7099">
        <v>3.7464380729943501</v>
      </c>
      <c r="C7099">
        <v>1.6250610315182699E-3</v>
      </c>
      <c r="D7099">
        <v>3.74806299805641</v>
      </c>
      <c r="E7099">
        <v>7.58188946292648E-4</v>
      </c>
      <c r="F7099">
        <f>Tabla3[[#This Row],[Axial Force ]]/$M$12</f>
        <v>4.3825489987609254</v>
      </c>
      <c r="G7099">
        <f>Tabla3[[#This Row],[Axial Displacement ]]/$M$9</f>
        <v>4.3563233406911046E-2</v>
      </c>
      <c r="H7099">
        <f>IF(Tabla3[[#This Row],[Axial Displacement Command ]]=D7098,1,0)</f>
        <v>0</v>
      </c>
      <c r="I7099">
        <f>IF(AND(Tabla3[[#This Row],[cic]]=1,(AND(H7098=1,H7100=0))),1,0)</f>
        <v>0</v>
      </c>
      <c r="J7099">
        <f>Tabla3[[#This Row],[pas]]+J7098</f>
        <v>27</v>
      </c>
    </row>
    <row r="7100" spans="1:10" x14ac:dyDescent="0.25">
      <c r="A7100">
        <v>204.13804626464801</v>
      </c>
      <c r="B7100">
        <v>3.7493847776204299</v>
      </c>
      <c r="C7100">
        <v>2.0148754629190102E-3</v>
      </c>
      <c r="D7100">
        <v>3.7513996940106198</v>
      </c>
      <c r="E7100" s="2">
        <v>3.0898640090981603E-5</v>
      </c>
      <c r="F7100">
        <f>Tabla3[[#This Row],[Axial Force ]]/$M$12</f>
        <v>4.3900655110676992</v>
      </c>
      <c r="G7100">
        <f>Tabla3[[#This Row],[Axial Displacement ]]/$M$9</f>
        <v>4.3597497414191048E-2</v>
      </c>
      <c r="H7100">
        <f>IF(Tabla3[[#This Row],[Axial Displacement Command ]]=D7099,1,0)</f>
        <v>0</v>
      </c>
      <c r="I7100">
        <f>IF(AND(Tabla3[[#This Row],[cic]]=1,(AND(H7099=1,H7101=0))),1,0)</f>
        <v>0</v>
      </c>
      <c r="J7100">
        <f>Tabla3[[#This Row],[pas]]+J7099</f>
        <v>27</v>
      </c>
    </row>
    <row r="7101" spans="1:10" x14ac:dyDescent="0.25">
      <c r="A7101">
        <v>204.78060913085901</v>
      </c>
      <c r="B7101">
        <v>3.7532902788370799</v>
      </c>
      <c r="C7101">
        <v>1.4460086958933999E-3</v>
      </c>
      <c r="D7101">
        <v>3.7547361571341802</v>
      </c>
      <c r="E7101">
        <v>1.21138066333515E-3</v>
      </c>
      <c r="F7101">
        <f>Tabla3[[#This Row],[Axial Force ]]/$M$12</f>
        <v>4.403884067330301</v>
      </c>
      <c r="G7101">
        <f>Tabla3[[#This Row],[Axial Displacement ]]/$M$9</f>
        <v>4.364291021903581E-2</v>
      </c>
      <c r="H7101">
        <f>IF(Tabla3[[#This Row],[Axial Displacement Command ]]=D7100,1,0)</f>
        <v>0</v>
      </c>
      <c r="I7101">
        <f>IF(AND(Tabla3[[#This Row],[cic]]=1,(AND(H7100=1,H7102=0))),1,0)</f>
        <v>0</v>
      </c>
      <c r="J7101">
        <f>Tabla3[[#This Row],[pas]]+J7100</f>
        <v>27</v>
      </c>
    </row>
    <row r="7102" spans="1:10" x14ac:dyDescent="0.25">
      <c r="A7102">
        <v>205.16517639160199</v>
      </c>
      <c r="B7102">
        <v>3.7568700499832599</v>
      </c>
      <c r="C7102">
        <v>1.2028217497572801E-3</v>
      </c>
      <c r="D7102">
        <v>3.7580728530883798</v>
      </c>
      <c r="E7102" s="2">
        <v>-5.77393990397468E-5</v>
      </c>
      <c r="F7102">
        <f>Tabla3[[#This Row],[Axial Force ]]/$M$12</f>
        <v>4.4121543310021929</v>
      </c>
      <c r="G7102">
        <f>Tabla3[[#This Row],[Axial Displacement ]]/$M$9</f>
        <v>4.3684535464921626E-2</v>
      </c>
      <c r="H7102">
        <f>IF(Tabla3[[#This Row],[Axial Displacement Command ]]=D7101,1,0)</f>
        <v>0</v>
      </c>
      <c r="I7102">
        <f>IF(AND(Tabla3[[#This Row],[cic]]=1,(AND(H7101=1,H7103=0))),1,0)</f>
        <v>0</v>
      </c>
      <c r="J7102">
        <f>Tabla3[[#This Row],[pas]]+J7101</f>
        <v>27</v>
      </c>
    </row>
    <row r="7103" spans="1:10" x14ac:dyDescent="0.25">
      <c r="A7103">
        <v>205.57534790039099</v>
      </c>
      <c r="B7103">
        <v>3.7603497039526701</v>
      </c>
      <c r="C7103">
        <v>1.0597706250337099E-3</v>
      </c>
      <c r="D7103">
        <v>3.7614095490425798</v>
      </c>
      <c r="E7103">
        <v>-2.1797178817450899E-4</v>
      </c>
      <c r="F7103">
        <f>Tabla3[[#This Row],[Axial Force ]]/$M$12</f>
        <v>4.4209752236643221</v>
      </c>
      <c r="G7103">
        <f>Tabla3[[#This Row],[Axial Displacement ]]/$M$9</f>
        <v>4.3724996557589185E-2</v>
      </c>
      <c r="H7103">
        <f>IF(Tabla3[[#This Row],[Axial Displacement Command ]]=D7102,1,0)</f>
        <v>0</v>
      </c>
      <c r="I7103">
        <f>IF(AND(Tabla3[[#This Row],[cic]]=1,(AND(H7102=1,H7104=0))),1,0)</f>
        <v>0</v>
      </c>
      <c r="J7103">
        <f>Tabla3[[#This Row],[pas]]+J7102</f>
        <v>27</v>
      </c>
    </row>
    <row r="7104" spans="1:10" x14ac:dyDescent="0.25">
      <c r="A7104">
        <v>206.12255859375</v>
      </c>
      <c r="B7104">
        <v>3.76381864771247</v>
      </c>
      <c r="C7104">
        <v>9.2720983957406101E-4</v>
      </c>
      <c r="D7104">
        <v>3.7647460121661398</v>
      </c>
      <c r="E7104">
        <v>4.8700309207561098E-4</v>
      </c>
      <c r="F7104">
        <f>Tabla3[[#This Row],[Axial Force ]]/$M$12</f>
        <v>4.432743195564516</v>
      </c>
      <c r="G7104">
        <f>Tabla3[[#This Row],[Axial Displacement ]]/$M$9</f>
        <v>4.3765333112935699E-2</v>
      </c>
      <c r="H7104">
        <f>IF(Tabla3[[#This Row],[Axial Displacement Command ]]=D7103,1,0)</f>
        <v>0</v>
      </c>
      <c r="I7104">
        <f>IF(AND(Tabla3[[#This Row],[cic]]=1,(AND(H7103=1,H7105=0))),1,0)</f>
        <v>0</v>
      </c>
      <c r="J7104">
        <f>Tabla3[[#This Row],[pas]]+J7103</f>
        <v>27</v>
      </c>
    </row>
    <row r="7105" spans="1:10" x14ac:dyDescent="0.25">
      <c r="A7105">
        <v>206.41242980957</v>
      </c>
      <c r="B7105">
        <v>3.7664507981389801</v>
      </c>
      <c r="C7105">
        <v>1.6317367226292799E-3</v>
      </c>
      <c r="D7105">
        <v>3.7680827081203501</v>
      </c>
      <c r="E7105">
        <v>1.45717490340758E-3</v>
      </c>
      <c r="F7105">
        <f>Tabla3[[#This Row],[Axial Force ]]/$M$12</f>
        <v>4.4389769851520429</v>
      </c>
      <c r="G7105">
        <f>Tabla3[[#This Row],[Axial Displacement ]]/$M$9</f>
        <v>4.3795939513243953E-2</v>
      </c>
      <c r="H7105">
        <f>IF(Tabla3[[#This Row],[Axial Displacement Command ]]=D7104,1,0)</f>
        <v>0</v>
      </c>
      <c r="I7105">
        <f>IF(AND(Tabla3[[#This Row],[cic]]=1,(AND(H7104=1,H7106=0))),1,0)</f>
        <v>0</v>
      </c>
      <c r="J7105">
        <f>Tabla3[[#This Row],[pas]]+J7104</f>
        <v>27</v>
      </c>
    </row>
    <row r="7106" spans="1:10" x14ac:dyDescent="0.25">
      <c r="A7106">
        <v>207.02784729003901</v>
      </c>
      <c r="B7106">
        <v>3.7702776025980702</v>
      </c>
      <c r="C7106">
        <v>1.1417865835028399E-3</v>
      </c>
      <c r="D7106">
        <v>3.77141917124391</v>
      </c>
      <c r="E7106">
        <v>2.0613379092537798E-3</v>
      </c>
      <c r="F7106">
        <f>Tabla3[[#This Row],[Axial Force ]]/$M$12</f>
        <v>4.4522117696782582</v>
      </c>
      <c r="G7106">
        <f>Tabla3[[#This Row],[Axial Displacement ]]/$M$9</f>
        <v>4.3840437239512448E-2</v>
      </c>
      <c r="H7106">
        <f>IF(Tabla3[[#This Row],[Axial Displacement Command ]]=D7105,1,0)</f>
        <v>0</v>
      </c>
      <c r="I7106">
        <f>IF(AND(Tabla3[[#This Row],[cic]]=1,(AND(H7105=1,H7107=0))),1,0)</f>
        <v>0</v>
      </c>
      <c r="J7106">
        <f>Tabla3[[#This Row],[pas]]+J7105</f>
        <v>27</v>
      </c>
    </row>
    <row r="7107" spans="1:10" x14ac:dyDescent="0.25">
      <c r="A7107">
        <v>207.65573120117199</v>
      </c>
      <c r="B7107">
        <v>3.7743186112493299</v>
      </c>
      <c r="C7107">
        <v>4.37021242305491E-4</v>
      </c>
      <c r="D7107">
        <v>3.77475563436747</v>
      </c>
      <c r="E7107">
        <v>7.2106178095054897E-4</v>
      </c>
      <c r="F7107">
        <f>Tabla3[[#This Row],[Axial Force ]]/$M$12</f>
        <v>4.4657146494875697</v>
      </c>
      <c r="G7107">
        <f>Tabla3[[#This Row],[Axial Displacement ]]/$M$9</f>
        <v>4.3887425712201507E-2</v>
      </c>
      <c r="H7107">
        <f>IF(Tabla3[[#This Row],[Axial Displacement Command ]]=D7106,1,0)</f>
        <v>0</v>
      </c>
      <c r="I7107">
        <f>IF(AND(Tabla3[[#This Row],[cic]]=1,(AND(H7106=1,H7108=0))),1,0)</f>
        <v>0</v>
      </c>
      <c r="J7107">
        <f>Tabla3[[#This Row],[pas]]+J7106</f>
        <v>27</v>
      </c>
    </row>
    <row r="7108" spans="1:10" x14ac:dyDescent="0.25">
      <c r="A7108">
        <v>208.03472900390599</v>
      </c>
      <c r="B7108">
        <v>3.7780343554914002</v>
      </c>
      <c r="C7108" s="2">
        <v>5.7935714892209897E-5</v>
      </c>
      <c r="D7108">
        <v>3.77809233032167</v>
      </c>
      <c r="E7108">
        <v>1.84069904207718E-3</v>
      </c>
      <c r="F7108">
        <f>Tabla3[[#This Row],[Axial Force ]]/$M$12</f>
        <v>4.4738651398689457</v>
      </c>
      <c r="G7108">
        <f>Tabla3[[#This Row],[Axial Displacement ]]/$M$9</f>
        <v>4.3930632040597675E-2</v>
      </c>
      <c r="H7108">
        <f>IF(Tabla3[[#This Row],[Axial Displacement Command ]]=D7107,1,0)</f>
        <v>0</v>
      </c>
      <c r="I7108">
        <f>IF(AND(Tabla3[[#This Row],[cic]]=1,(AND(H7107=1,H7109=0))),1,0)</f>
        <v>0</v>
      </c>
      <c r="J7108">
        <f>Tabla3[[#This Row],[pas]]+J7107</f>
        <v>27</v>
      </c>
    </row>
    <row r="7109" spans="1:10" x14ac:dyDescent="0.25">
      <c r="A7109">
        <v>208.79733276367199</v>
      </c>
      <c r="B7109">
        <v>3.78128886222839</v>
      </c>
      <c r="C7109">
        <v>1.4019012439803199E-4</v>
      </c>
      <c r="D7109">
        <v>3.7814290262758701</v>
      </c>
      <c r="E7109">
        <v>-7.9006917985680004E-4</v>
      </c>
      <c r="F7109">
        <f>Tabla3[[#This Row],[Axial Force ]]/$M$12</f>
        <v>4.4902652207241287</v>
      </c>
      <c r="G7109">
        <f>Tabla3[[#This Row],[Axial Displacement ]]/$M$9</f>
        <v>4.3968475142190579E-2</v>
      </c>
      <c r="H7109">
        <f>IF(Tabla3[[#This Row],[Axial Displacement Command ]]=D7108,1,0)</f>
        <v>0</v>
      </c>
      <c r="I7109">
        <f>IF(AND(Tabla3[[#This Row],[cic]]=1,(AND(H7108=1,H7110=0))),1,0)</f>
        <v>0</v>
      </c>
      <c r="J7109">
        <f>Tabla3[[#This Row],[pas]]+J7108</f>
        <v>27</v>
      </c>
    </row>
    <row r="7110" spans="1:10" x14ac:dyDescent="0.25">
      <c r="A7110">
        <v>208.73141479492199</v>
      </c>
      <c r="B7110">
        <v>3.7846469786018102</v>
      </c>
      <c r="C7110">
        <v>1.1849403591668301E-4</v>
      </c>
      <c r="D7110">
        <v>3.78476548939943</v>
      </c>
      <c r="E7110">
        <v>-6.1434144527083802E-4</v>
      </c>
      <c r="F7110">
        <f>Tabla3[[#This Row],[Axial Force ]]/$M$12</f>
        <v>4.4888476299983227</v>
      </c>
      <c r="G7110">
        <f>Tabla3[[#This Row],[Axial Displacement ]]/$M$9</f>
        <v>4.4007523006997791E-2</v>
      </c>
      <c r="H7110">
        <f>IF(Tabla3[[#This Row],[Axial Displacement Command ]]=D7109,1,0)</f>
        <v>0</v>
      </c>
      <c r="I7110">
        <f>IF(AND(Tabla3[[#This Row],[cic]]=1,(AND(H7109=1,H7111=0))),1,0)</f>
        <v>0</v>
      </c>
      <c r="J7110">
        <f>Tabla3[[#This Row],[pas]]+J7109</f>
        <v>27</v>
      </c>
    </row>
    <row r="7111" spans="1:10" x14ac:dyDescent="0.25">
      <c r="A7111">
        <v>208.93411254882801</v>
      </c>
      <c r="B7111">
        <v>3.78787983208895</v>
      </c>
      <c r="C7111">
        <v>2.2220611128887001E-4</v>
      </c>
      <c r="D7111">
        <v>3.7881021853536399</v>
      </c>
      <c r="E7111">
        <v>2.7621805998023801E-4</v>
      </c>
      <c r="F7111">
        <f>Tabla3[[#This Row],[Axial Force ]]/$M$12</f>
        <v>4.4932067214801723</v>
      </c>
      <c r="G7111">
        <f>Tabla3[[#This Row],[Axial Displacement ]]/$M$9</f>
        <v>4.4045114326615696E-2</v>
      </c>
      <c r="H7111">
        <f>IF(Tabla3[[#This Row],[Axial Displacement Command ]]=D7110,1,0)</f>
        <v>0</v>
      </c>
      <c r="I7111">
        <f>IF(AND(Tabla3[[#This Row],[cic]]=1,(AND(H7110=1,H7112=0))),1,0)</f>
        <v>0</v>
      </c>
      <c r="J7111">
        <f>Tabla3[[#This Row],[pas]]+J7110</f>
        <v>27</v>
      </c>
    </row>
    <row r="7112" spans="1:10" x14ac:dyDescent="0.25">
      <c r="A7112">
        <v>209.88021850585901</v>
      </c>
      <c r="B7112">
        <v>3.7908768281340599</v>
      </c>
      <c r="C7112">
        <v>5.6195261777247695E-4</v>
      </c>
      <c r="D7112">
        <v>3.7914388813078399</v>
      </c>
      <c r="E7112">
        <v>-1.92691663869482E-3</v>
      </c>
      <c r="F7112">
        <f>Tabla3[[#This Row],[Axial Force ]]/$M$12</f>
        <v>4.5135530861475051</v>
      </c>
      <c r="G7112">
        <f>Tabla3[[#This Row],[Axial Displacement ]]/$M$9</f>
        <v>4.4079963117837906E-2</v>
      </c>
      <c r="H7112">
        <f>IF(Tabla3[[#This Row],[Axial Displacement Command ]]=D7111,1,0)</f>
        <v>0</v>
      </c>
      <c r="I7112">
        <f>IF(AND(Tabla3[[#This Row],[cic]]=1,(AND(H7111=1,H7113=0))),1,0)</f>
        <v>0</v>
      </c>
      <c r="J7112">
        <f>Tabla3[[#This Row],[pas]]+J7111</f>
        <v>27</v>
      </c>
    </row>
    <row r="7113" spans="1:10" x14ac:dyDescent="0.25">
      <c r="A7113">
        <v>210.10052490234401</v>
      </c>
      <c r="B7113">
        <v>3.7951327394694099</v>
      </c>
      <c r="C7113">
        <v>3.5738943893193198E-4</v>
      </c>
      <c r="D7113">
        <v>3.7947753444313999</v>
      </c>
      <c r="E7113">
        <v>2.1403031951194901E-3</v>
      </c>
      <c r="F7113">
        <f>Tabla3[[#This Row],[Axial Force ]]/$M$12</f>
        <v>4.5182908581149253</v>
      </c>
      <c r="G7113">
        <f>Tabla3[[#This Row],[Axial Displacement ]]/$M$9</f>
        <v>4.4129450458946624E-2</v>
      </c>
      <c r="H7113">
        <f>IF(Tabla3[[#This Row],[Axial Displacement Command ]]=D7112,1,0)</f>
        <v>0</v>
      </c>
      <c r="I7113">
        <f>IF(AND(Tabla3[[#This Row],[cic]]=1,(AND(H7112=1,H7114=0))),1,0)</f>
        <v>0</v>
      </c>
      <c r="J7113">
        <f>Tabla3[[#This Row],[pas]]+J7112</f>
        <v>27</v>
      </c>
    </row>
    <row r="7114" spans="1:10" x14ac:dyDescent="0.25">
      <c r="A7114">
        <v>210.70639038085901</v>
      </c>
      <c r="B7114">
        <v>3.7987483665347099</v>
      </c>
      <c r="C7114">
        <v>6.3633916624894504E-4</v>
      </c>
      <c r="D7114">
        <v>3.7981118075549598</v>
      </c>
      <c r="E7114">
        <v>-1.6221895293711E-4</v>
      </c>
      <c r="F7114">
        <f>Tabla3[[#This Row],[Axial Force ]]/$M$12</f>
        <v>4.53132022324428</v>
      </c>
      <c r="G7114">
        <f>Tabla3[[#This Row],[Axial Displacement ]]/$M$9</f>
        <v>4.4171492634124537E-2</v>
      </c>
      <c r="H7114">
        <f>IF(Tabla3[[#This Row],[Axial Displacement Command ]]=D7113,1,0)</f>
        <v>0</v>
      </c>
      <c r="I7114">
        <f>IF(AND(Tabla3[[#This Row],[cic]]=1,(AND(H7113=1,H7115=0))),1,0)</f>
        <v>0</v>
      </c>
      <c r="J7114">
        <f>Tabla3[[#This Row],[pas]]+J7113</f>
        <v>27</v>
      </c>
    </row>
    <row r="7115" spans="1:10" x14ac:dyDescent="0.25">
      <c r="A7115">
        <v>211.29998779296901</v>
      </c>
      <c r="B7115">
        <v>3.80178820341825</v>
      </c>
      <c r="C7115">
        <v>3.39508062552341E-4</v>
      </c>
      <c r="D7115">
        <v>3.8014485035091599</v>
      </c>
      <c r="E7115">
        <v>7.0691908149456096E-4</v>
      </c>
      <c r="F7115">
        <f>Tabla3[[#This Row],[Axial Force ]]/$M$12</f>
        <v>4.5440857589885804</v>
      </c>
      <c r="G7115">
        <f>Tabla3[[#This Row],[Axial Displacement ]]/$M$9</f>
        <v>4.4206839574630813E-2</v>
      </c>
      <c r="H7115">
        <f>IF(Tabla3[[#This Row],[Axial Displacement Command ]]=D7114,1,0)</f>
        <v>0</v>
      </c>
      <c r="I7115">
        <f>IF(AND(Tabla3[[#This Row],[cic]]=1,(AND(H7114=1,H7116=0))),1,0)</f>
        <v>0</v>
      </c>
      <c r="J7115">
        <f>Tabla3[[#This Row],[pas]]+J7114</f>
        <v>27</v>
      </c>
    </row>
    <row r="7116" spans="1:10" x14ac:dyDescent="0.25">
      <c r="A7116">
        <v>211.49163818359401</v>
      </c>
      <c r="B7116">
        <v>3.8053714670240901</v>
      </c>
      <c r="C7116">
        <v>5.8650971368479098E-4</v>
      </c>
      <c r="D7116">
        <v>3.8047849666327198</v>
      </c>
      <c r="E7116">
        <v>-1.0414404414405001E-3</v>
      </c>
      <c r="F7116">
        <f>Tabla3[[#This Row],[Axial Force ]]/$M$12</f>
        <v>4.5482072727654623</v>
      </c>
      <c r="G7116">
        <f>Tabla3[[#This Row],[Axial Displacement ]]/$M$9</f>
        <v>4.4248505430512675E-2</v>
      </c>
      <c r="H7116">
        <f>IF(Tabla3[[#This Row],[Axial Displacement Command ]]=D7115,1,0)</f>
        <v>0</v>
      </c>
      <c r="I7116">
        <f>IF(AND(Tabla3[[#This Row],[cic]]=1,(AND(H7115=1,H7117=0))),1,0)</f>
        <v>0</v>
      </c>
      <c r="J7116">
        <f>Tabla3[[#This Row],[pas]]+J7115</f>
        <v>27</v>
      </c>
    </row>
    <row r="7117" spans="1:10" x14ac:dyDescent="0.25">
      <c r="A7117">
        <v>212.07460021972699</v>
      </c>
      <c r="B7117">
        <v>3.8089943118393399</v>
      </c>
      <c r="C7117">
        <v>8.7261201997534997E-4</v>
      </c>
      <c r="D7117">
        <v>3.8081216625869301</v>
      </c>
      <c r="E7117">
        <v>-2.0869576928816999E-3</v>
      </c>
      <c r="F7117">
        <f>Tabla3[[#This Row],[Axial Force ]]/$M$12</f>
        <v>4.5607440907468169</v>
      </c>
      <c r="G7117">
        <f>Tabla3[[#This Row],[Axial Displacement ]]/$M$9</f>
        <v>4.429063153301558E-2</v>
      </c>
      <c r="H7117">
        <f>IF(Tabla3[[#This Row],[Axial Displacement Command ]]=D7116,1,0)</f>
        <v>0</v>
      </c>
      <c r="I7117">
        <f>IF(AND(Tabla3[[#This Row],[cic]]=1,(AND(H7116=1,H7118=0))),1,0)</f>
        <v>0</v>
      </c>
      <c r="J7117">
        <f>Tabla3[[#This Row],[pas]]+J7116</f>
        <v>27</v>
      </c>
    </row>
    <row r="7118" spans="1:10" x14ac:dyDescent="0.25">
      <c r="A7118">
        <v>212.56321716308599</v>
      </c>
      <c r="B7118">
        <v>3.8124418351799298</v>
      </c>
      <c r="C7118">
        <v>9.834766387939451E-4</v>
      </c>
      <c r="D7118">
        <v>3.8114583585411301</v>
      </c>
      <c r="E7118">
        <v>-1.2339152988261E-4</v>
      </c>
      <c r="F7118">
        <f>Tabla3[[#This Row],[Axial Force ]]/$M$12</f>
        <v>4.5712519820018489</v>
      </c>
      <c r="G7118">
        <f>Tabla3[[#This Row],[Axial Displacement ]]/$M$9</f>
        <v>4.4330719013720113E-2</v>
      </c>
      <c r="H7118">
        <f>IF(Tabla3[[#This Row],[Axial Displacement Command ]]=D7117,1,0)</f>
        <v>0</v>
      </c>
      <c r="I7118">
        <f>IF(AND(Tabla3[[#This Row],[cic]]=1,(AND(H7117=1,H7119=0))),1,0)</f>
        <v>0</v>
      </c>
      <c r="J7118">
        <f>Tabla3[[#This Row],[pas]]+J7117</f>
        <v>27</v>
      </c>
    </row>
    <row r="7119" spans="1:10" x14ac:dyDescent="0.25">
      <c r="A7119">
        <v>212.83837890625</v>
      </c>
      <c r="B7119">
        <v>3.81618621759117</v>
      </c>
      <c r="C7119">
        <v>1.3914108194512699E-3</v>
      </c>
      <c r="D7119">
        <v>3.8147948216646901</v>
      </c>
      <c r="E7119">
        <v>-8.7825441141831096E-4</v>
      </c>
      <c r="F7119">
        <f>Tabla3[[#This Row],[Axial Force ]]/$M$12</f>
        <v>4.577169438844086</v>
      </c>
      <c r="G7119">
        <f>Tabla3[[#This Row],[Axial Displacement ]]/$M$9</f>
        <v>4.4374258344083373E-2</v>
      </c>
      <c r="H7119">
        <f>IF(Tabla3[[#This Row],[Axial Displacement Command ]]=D7118,1,0)</f>
        <v>0</v>
      </c>
      <c r="I7119">
        <f>IF(AND(Tabla3[[#This Row],[cic]]=1,(AND(H7118=1,H7120=0))),1,0)</f>
        <v>0</v>
      </c>
      <c r="J7119">
        <f>Tabla3[[#This Row],[pas]]+J7118</f>
        <v>27</v>
      </c>
    </row>
    <row r="7120" spans="1:10" x14ac:dyDescent="0.25">
      <c r="A7120">
        <v>213.61204528808599</v>
      </c>
      <c r="B7120">
        <v>3.8189650513231799</v>
      </c>
      <c r="C7120">
        <v>8.3351136481724097E-4</v>
      </c>
      <c r="D7120">
        <v>3.8181315176188901</v>
      </c>
      <c r="E7120">
        <v>-2.1849763243153599E-4</v>
      </c>
      <c r="F7120">
        <f>Tabla3[[#This Row],[Axial Force ]]/$M$12</f>
        <v>4.5938074255502368</v>
      </c>
      <c r="G7120">
        <f>Tabla3[[#This Row],[Axial Displacement ]]/$M$9</f>
        <v>4.4406570364223019E-2</v>
      </c>
      <c r="H7120">
        <f>IF(Tabla3[[#This Row],[Axial Displacement Command ]]=D7119,1,0)</f>
        <v>0</v>
      </c>
      <c r="I7120">
        <f>IF(AND(Tabla3[[#This Row],[cic]]=1,(AND(H7119=1,H7121=0))),1,0)</f>
        <v>0</v>
      </c>
      <c r="J7120">
        <f>Tabla3[[#This Row],[pas]]+J7119</f>
        <v>27</v>
      </c>
    </row>
    <row r="7121" spans="1:10" x14ac:dyDescent="0.25">
      <c r="A7121">
        <v>213.64735412597699</v>
      </c>
      <c r="B7121">
        <v>3.8225234020501402</v>
      </c>
      <c r="C7121">
        <v>1.0552406592978501E-3</v>
      </c>
      <c r="D7121">
        <v>3.8214682135731</v>
      </c>
      <c r="E7121">
        <v>1.93122264136036E-3</v>
      </c>
      <c r="F7121">
        <f>Tabla3[[#This Row],[Axial Force ]]/$M$12</f>
        <v>4.5945667553973548</v>
      </c>
      <c r="G7121">
        <f>Tabla3[[#This Row],[Axial Displacement ]]/$M$9</f>
        <v>4.4447946535466749E-2</v>
      </c>
      <c r="H7121">
        <f>IF(Tabla3[[#This Row],[Axial Displacement Command ]]=D7120,1,0)</f>
        <v>0</v>
      </c>
      <c r="I7121">
        <f>IF(AND(Tabla3[[#This Row],[cic]]=1,(AND(H7120=1,H7122=0))),1,0)</f>
        <v>0</v>
      </c>
      <c r="J7121">
        <f>Tabla3[[#This Row],[pas]]+J7120</f>
        <v>27</v>
      </c>
    </row>
    <row r="7122" spans="1:10" x14ac:dyDescent="0.25">
      <c r="A7122">
        <v>214.16285705566401</v>
      </c>
      <c r="B7122">
        <v>3.8250160869210998</v>
      </c>
      <c r="C7122">
        <v>2.1147728546111499E-4</v>
      </c>
      <c r="D7122">
        <v>3.82480444386601</v>
      </c>
      <c r="E7122">
        <v>1.20820948268374E-3</v>
      </c>
      <c r="F7122">
        <f>Tabla3[[#This Row],[Axial Force ]]/$M$12</f>
        <v>4.6056528399067531</v>
      </c>
      <c r="G7122">
        <f>Tabla3[[#This Row],[Axial Displacement ]]/$M$9</f>
        <v>4.4476931243268604E-2</v>
      </c>
      <c r="H7122">
        <f>IF(Tabla3[[#This Row],[Axial Displacement Command ]]=D7121,1,0)</f>
        <v>0</v>
      </c>
      <c r="I7122">
        <f>IF(AND(Tabla3[[#This Row],[cic]]=1,(AND(H7121=1,H7123=0))),1,0)</f>
        <v>0</v>
      </c>
      <c r="J7122">
        <f>Tabla3[[#This Row],[pas]]+J7121</f>
        <v>27</v>
      </c>
    </row>
    <row r="7123" spans="1:10" x14ac:dyDescent="0.25">
      <c r="A7123">
        <v>214.89926147460901</v>
      </c>
      <c r="B7123">
        <v>3.82858514785767</v>
      </c>
      <c r="C7123">
        <v>4.43935391558625E-4</v>
      </c>
      <c r="D7123">
        <v>3.8281411398202199</v>
      </c>
      <c r="E7123">
        <v>-4.4599624970942403E-4</v>
      </c>
      <c r="F7123">
        <f>Tabla3[[#This Row],[Axial Force ]]/$M$12</f>
        <v>4.621489494077613</v>
      </c>
      <c r="G7123">
        <f>Tabla3[[#This Row],[Axial Displacement ]]/$M$9</f>
        <v>4.4518431951833373E-2</v>
      </c>
      <c r="H7123">
        <f>IF(Tabla3[[#This Row],[Axial Displacement Command ]]=D7122,1,0)</f>
        <v>0</v>
      </c>
      <c r="I7123">
        <f>IF(AND(Tabla3[[#This Row],[cic]]=1,(AND(H7122=1,H7124=0))),1,0)</f>
        <v>0</v>
      </c>
      <c r="J7123">
        <f>Tabla3[[#This Row],[pas]]+J7122</f>
        <v>27</v>
      </c>
    </row>
    <row r="7124" spans="1:10" x14ac:dyDescent="0.25">
      <c r="A7124">
        <v>214.80337524414099</v>
      </c>
      <c r="B7124">
        <v>3.8330019451677799</v>
      </c>
      <c r="C7124">
        <v>1.52397160491091E-3</v>
      </c>
      <c r="D7124">
        <v>3.8314778357744199</v>
      </c>
      <c r="E7124">
        <v>-3.0029511322027198E-4</v>
      </c>
      <c r="F7124">
        <f>Tabla3[[#This Row],[Axial Force ]]/$M$12</f>
        <v>4.619427424605183</v>
      </c>
      <c r="G7124">
        <f>Tabla3[[#This Row],[Axial Displacement ]]/$M$9</f>
        <v>4.4569790060090465E-2</v>
      </c>
      <c r="H7124">
        <f>IF(Tabla3[[#This Row],[Axial Displacement Command ]]=D7123,1,0)</f>
        <v>0</v>
      </c>
      <c r="I7124">
        <f>IF(AND(Tabla3[[#This Row],[cic]]=1,(AND(H7123=1,H7125=0))),1,0)</f>
        <v>0</v>
      </c>
      <c r="J7124">
        <f>Tabla3[[#This Row],[pas]]+J7123</f>
        <v>27</v>
      </c>
    </row>
    <row r="7125" spans="1:10" x14ac:dyDescent="0.25">
      <c r="A7125">
        <v>215.53303527832</v>
      </c>
      <c r="B7125">
        <v>3.8359237369149901</v>
      </c>
      <c r="C7125">
        <v>1.1093616194557401E-3</v>
      </c>
      <c r="D7125">
        <v>3.8348142988979799</v>
      </c>
      <c r="E7125">
        <v>1.3026188980802501E-3</v>
      </c>
      <c r="F7125">
        <f>Tabla3[[#This Row],[Axial Force ]]/$M$12</f>
        <v>4.6351190382434408</v>
      </c>
      <c r="G7125">
        <f>Tabla3[[#This Row],[Axial Displacement ]]/$M$9</f>
        <v>4.460376438273244E-2</v>
      </c>
      <c r="H7125">
        <f>IF(Tabla3[[#This Row],[Axial Displacement Command ]]=D7124,1,0)</f>
        <v>0</v>
      </c>
      <c r="I7125">
        <f>IF(AND(Tabla3[[#This Row],[cic]]=1,(AND(H7124=1,H7126=0))),1,0)</f>
        <v>0</v>
      </c>
      <c r="J7125">
        <f>Tabla3[[#This Row],[pas]]+J7124</f>
        <v>27</v>
      </c>
    </row>
    <row r="7126" spans="1:10" x14ac:dyDescent="0.25">
      <c r="A7126">
        <v>215.821701049805</v>
      </c>
      <c r="B7126">
        <v>3.83974309079349</v>
      </c>
      <c r="C7126">
        <v>1.5921592648737699E-3</v>
      </c>
      <c r="D7126">
        <v>3.8381509948521901</v>
      </c>
      <c r="E7126">
        <v>3.9372579863084E-4</v>
      </c>
      <c r="F7126">
        <f>Tabla3[[#This Row],[Axial Force ]]/$M$12</f>
        <v>4.6413269042968821</v>
      </c>
      <c r="G7126">
        <f>Tabla3[[#This Row],[Axial Displacement ]]/$M$9</f>
        <v>4.4648175474342904E-2</v>
      </c>
      <c r="H7126">
        <f>IF(Tabla3[[#This Row],[Axial Displacement Command ]]=D7125,1,0)</f>
        <v>0</v>
      </c>
      <c r="I7126">
        <f>IF(AND(Tabla3[[#This Row],[cic]]=1,(AND(H7125=1,H7127=0))),1,0)</f>
        <v>0</v>
      </c>
      <c r="J7126">
        <f>Tabla3[[#This Row],[pas]]+J7125</f>
        <v>27</v>
      </c>
    </row>
    <row r="7127" spans="1:10" x14ac:dyDescent="0.25">
      <c r="A7127">
        <v>216.57321166992199</v>
      </c>
      <c r="B7127">
        <v>3.8422322832047899</v>
      </c>
      <c r="C7127">
        <v>7.4458120025155895E-4</v>
      </c>
      <c r="D7127">
        <v>3.8414876908063902</v>
      </c>
      <c r="E7127">
        <v>9.6679309535829805E-4</v>
      </c>
      <c r="F7127">
        <f>Tabla3[[#This Row],[Axial Force ]]/$M$12</f>
        <v>4.6574884230090747</v>
      </c>
      <c r="G7127">
        <f>Tabla3[[#This Row],[Axial Displacement ]]/$M$9</f>
        <v>4.4677119572148719E-2</v>
      </c>
      <c r="H7127">
        <f>IF(Tabla3[[#This Row],[Axial Displacement Command ]]=D7126,1,0)</f>
        <v>0</v>
      </c>
      <c r="I7127">
        <f>IF(AND(Tabla3[[#This Row],[cic]]=1,(AND(H7126=1,H7128=0))),1,0)</f>
        <v>0</v>
      </c>
      <c r="J7127">
        <f>Tabla3[[#This Row],[pas]]+J7126</f>
        <v>27</v>
      </c>
    </row>
    <row r="7128" spans="1:10" x14ac:dyDescent="0.25">
      <c r="A7128">
        <v>216.53341674804699</v>
      </c>
      <c r="B7128">
        <v>3.84558318182826</v>
      </c>
      <c r="C7128">
        <v>7.5912475949735402E-4</v>
      </c>
      <c r="D7128">
        <v>3.8448241539299501</v>
      </c>
      <c r="E7128">
        <v>2.1931804440100702E-2</v>
      </c>
      <c r="F7128">
        <f>Tabla3[[#This Row],[Axial Force ]]/$M$12</f>
        <v>4.6566326182375697</v>
      </c>
      <c r="G7128">
        <f>Tabla3[[#This Row],[Axial Displacement ]]/$M$9</f>
        <v>4.4716083509630931E-2</v>
      </c>
      <c r="H7128">
        <f>IF(Tabla3[[#This Row],[Axial Displacement Command ]]=D7127,1,0)</f>
        <v>0</v>
      </c>
      <c r="I7128">
        <f>IF(AND(Tabla3[[#This Row],[cic]]=1,(AND(H7127=1,H7129=0))),1,0)</f>
        <v>0</v>
      </c>
      <c r="J7128">
        <f>Tabla3[[#This Row],[pas]]+J7127</f>
        <v>27</v>
      </c>
    </row>
    <row r="7129" spans="1:10" x14ac:dyDescent="0.25">
      <c r="A7129">
        <v>216.99168395996099</v>
      </c>
      <c r="B7129">
        <v>3.8493489846587199</v>
      </c>
      <c r="C7129">
        <v>1.1882782473549001E-3</v>
      </c>
      <c r="D7129">
        <v>3.8481608498841502</v>
      </c>
      <c r="E7129">
        <v>1.5360947145381899E-3</v>
      </c>
      <c r="F7129">
        <f>Tabla3[[#This Row],[Axial Force ]]/$M$12</f>
        <v>4.6664878270959358</v>
      </c>
      <c r="G7129">
        <f>Tabla3[[#This Row],[Axial Displacement ]]/$M$9</f>
        <v>4.4759871914636276E-2</v>
      </c>
      <c r="H7129">
        <f>IF(Tabla3[[#This Row],[Axial Displacement Command ]]=D7128,1,0)</f>
        <v>0</v>
      </c>
      <c r="I7129">
        <f>IF(AND(Tabla3[[#This Row],[cic]]=1,(AND(H7128=1,H7130=0))),1,0)</f>
        <v>0</v>
      </c>
      <c r="J7129">
        <f>Tabla3[[#This Row],[pas]]+J7128</f>
        <v>27</v>
      </c>
    </row>
    <row r="7130" spans="1:10" x14ac:dyDescent="0.25">
      <c r="A7130">
        <v>217.36753845214801</v>
      </c>
      <c r="B7130">
        <v>3.85201699100435</v>
      </c>
      <c r="C7130">
        <v>5.1951406021544201E-4</v>
      </c>
      <c r="D7130">
        <v>3.8514973130077101</v>
      </c>
      <c r="E7130">
        <v>2.2599392650590701E-3</v>
      </c>
      <c r="F7130">
        <f>Tabla3[[#This Row],[Axial Force ]]/$M$12</f>
        <v>4.6745707194010322</v>
      </c>
      <c r="G7130">
        <f>Tabla3[[#This Row],[Axial Displacement ]]/$M$9</f>
        <v>4.4790895244236628E-2</v>
      </c>
      <c r="H7130">
        <f>IF(Tabla3[[#This Row],[Axial Displacement Command ]]=D7129,1,0)</f>
        <v>0</v>
      </c>
      <c r="I7130">
        <f>IF(AND(Tabla3[[#This Row],[cic]]=1,(AND(H7129=1,H7131=0))),1,0)</f>
        <v>0</v>
      </c>
      <c r="J7130">
        <f>Tabla3[[#This Row],[pas]]+J7129</f>
        <v>27</v>
      </c>
    </row>
    <row r="7131" spans="1:10" x14ac:dyDescent="0.25">
      <c r="A7131">
        <v>217.56935119628901</v>
      </c>
      <c r="B7131">
        <v>3.85493156500161</v>
      </c>
      <c r="C7131" s="2">
        <v>9.7751616578989301E-5</v>
      </c>
      <c r="D7131">
        <v>3.8548337761312701</v>
      </c>
      <c r="E7131">
        <v>7.7429194789147004E-4</v>
      </c>
      <c r="F7131">
        <f>Tabla3[[#This Row],[Axial Force ]]/$M$12</f>
        <v>4.6789107784148172</v>
      </c>
      <c r="G7131">
        <f>Tabla3[[#This Row],[Axial Displacement ]]/$M$9</f>
        <v>4.4824785639553603E-2</v>
      </c>
      <c r="H7131">
        <f>IF(Tabla3[[#This Row],[Axial Displacement Command ]]=D7130,1,0)</f>
        <v>0</v>
      </c>
      <c r="I7131">
        <f>IF(AND(Tabla3[[#This Row],[cic]]=1,(AND(H7130=1,H7132=0))),1,0)</f>
        <v>0</v>
      </c>
      <c r="J7131">
        <f>Tabla3[[#This Row],[pas]]+J7130</f>
        <v>27</v>
      </c>
    </row>
    <row r="7132" spans="1:10" x14ac:dyDescent="0.25">
      <c r="A7132">
        <v>218.29020690918</v>
      </c>
      <c r="B7132">
        <v>3.8587905000895302</v>
      </c>
      <c r="C7132">
        <v>6.1988828292669496E-4</v>
      </c>
      <c r="D7132">
        <v>3.8581704720854799</v>
      </c>
      <c r="E7132" s="2">
        <v>9.5954789003371802E-5</v>
      </c>
      <c r="F7132">
        <f>Tabla3[[#This Row],[Axial Force ]]/$M$12</f>
        <v>4.6944130518103222</v>
      </c>
      <c r="G7132">
        <f>Tabla3[[#This Row],[Axial Displacement ]]/$M$9</f>
        <v>4.4869656977785236E-2</v>
      </c>
      <c r="H7132">
        <f>IF(Tabla3[[#This Row],[Axial Displacement Command ]]=D7131,1,0)</f>
        <v>0</v>
      </c>
      <c r="I7132">
        <f>IF(AND(Tabla3[[#This Row],[cic]]=1,(AND(H7131=1,H7133=0))),1,0)</f>
        <v>0</v>
      </c>
      <c r="J7132">
        <f>Tabla3[[#This Row],[pas]]+J7131</f>
        <v>27</v>
      </c>
    </row>
    <row r="7133" spans="1:10" x14ac:dyDescent="0.25">
      <c r="A7133">
        <v>218.56939697265599</v>
      </c>
      <c r="B7133">
        <v>3.86210554279387</v>
      </c>
      <c r="C7133">
        <v>5.9843063127118501E-4</v>
      </c>
      <c r="D7133">
        <v>3.86150716803968</v>
      </c>
      <c r="E7133">
        <v>1.53492607068983E-4</v>
      </c>
      <c r="F7133">
        <f>Tabla3[[#This Row],[Axial Force ]]/$M$12</f>
        <v>4.7004171391969027</v>
      </c>
      <c r="G7133">
        <f>Tabla3[[#This Row],[Axial Displacement ]]/$M$9</f>
        <v>4.4908203985975233E-2</v>
      </c>
      <c r="H7133">
        <f>IF(Tabla3[[#This Row],[Axial Displacement Command ]]=D7132,1,0)</f>
        <v>0</v>
      </c>
      <c r="I7133">
        <f>IF(AND(Tabla3[[#This Row],[cic]]=1,(AND(H7132=1,H7134=0))),1,0)</f>
        <v>0</v>
      </c>
      <c r="J7133">
        <f>Tabla3[[#This Row],[pas]]+J7132</f>
        <v>27</v>
      </c>
    </row>
    <row r="7134" spans="1:10" x14ac:dyDescent="0.25">
      <c r="A7134">
        <v>218.79771423339801</v>
      </c>
      <c r="B7134">
        <v>3.8654636591672902</v>
      </c>
      <c r="C7134">
        <v>6.2012674106881605E-4</v>
      </c>
      <c r="D7134">
        <v>3.8648436311632399</v>
      </c>
      <c r="E7134">
        <v>1.3262284710435801E-3</v>
      </c>
      <c r="F7134">
        <f>Tabla3[[#This Row],[Axial Force ]]/$M$12</f>
        <v>4.7053271878150111</v>
      </c>
      <c r="G7134">
        <f>Tabla3[[#This Row],[Axial Displacement ]]/$M$9</f>
        <v>4.4947251850782445E-2</v>
      </c>
      <c r="H7134">
        <f>IF(Tabla3[[#This Row],[Axial Displacement Command ]]=D7133,1,0)</f>
        <v>0</v>
      </c>
      <c r="I7134">
        <f>IF(AND(Tabla3[[#This Row],[cic]]=1,(AND(H7133=1,H7135=0))),1,0)</f>
        <v>0</v>
      </c>
      <c r="J7134">
        <f>Tabla3[[#This Row],[pas]]+J7133</f>
        <v>27</v>
      </c>
    </row>
    <row r="7135" spans="1:10" x14ac:dyDescent="0.25">
      <c r="A7135">
        <v>219.14492797851599</v>
      </c>
      <c r="B7135">
        <v>3.86773468926549</v>
      </c>
      <c r="C7135">
        <v>4.4560431433637903E-4</v>
      </c>
      <c r="D7135">
        <v>3.86818032711744</v>
      </c>
      <c r="E7135">
        <v>1.70942689692311E-3</v>
      </c>
      <c r="F7135">
        <f>Tabla3[[#This Row],[Axial Force ]]/$M$12</f>
        <v>4.712794150075613</v>
      </c>
      <c r="G7135">
        <f>Tabla3[[#This Row],[Axial Displacement ]]/$M$9</f>
        <v>4.4973659177505697E-2</v>
      </c>
      <c r="H7135">
        <f>IF(Tabla3[[#This Row],[Axial Displacement Command ]]=D7134,1,0)</f>
        <v>0</v>
      </c>
      <c r="I7135">
        <f>IF(AND(Tabla3[[#This Row],[cic]]=1,(AND(H7134=1,H7136=0))),1,0)</f>
        <v>0</v>
      </c>
      <c r="J7135">
        <f>Tabla3[[#This Row],[pas]]+J7134</f>
        <v>27</v>
      </c>
    </row>
    <row r="7136" spans="1:10" x14ac:dyDescent="0.25">
      <c r="A7136">
        <v>219.42015075683599</v>
      </c>
      <c r="B7136">
        <v>3.8718008436262599</v>
      </c>
      <c r="C7136">
        <v>2.8395652407198202E-4</v>
      </c>
      <c r="D7136">
        <v>3.8715170230716498</v>
      </c>
      <c r="E7136">
        <v>3.7746357861578899E-4</v>
      </c>
      <c r="F7136">
        <f>Tabla3[[#This Row],[Axial Force ]]/$M$12</f>
        <v>4.7187129195018489</v>
      </c>
      <c r="G7136">
        <f>Tabla3[[#This Row],[Axial Displacement ]]/$M$9</f>
        <v>4.5020940042165815E-2</v>
      </c>
      <c r="H7136">
        <f>IF(Tabla3[[#This Row],[Axial Displacement Command ]]=D7135,1,0)</f>
        <v>0</v>
      </c>
      <c r="I7136">
        <f>IF(AND(Tabla3[[#This Row],[cic]]=1,(AND(H7135=1,H7137=0))),1,0)</f>
        <v>0</v>
      </c>
      <c r="J7136">
        <f>Tabla3[[#This Row],[pas]]+J7135</f>
        <v>27</v>
      </c>
    </row>
    <row r="7137" spans="1:10" x14ac:dyDescent="0.25">
      <c r="A7137">
        <v>219.56132507324199</v>
      </c>
      <c r="B7137">
        <v>3.8747834041714699</v>
      </c>
      <c r="C7137" s="2">
        <v>6.9856646689458999E-5</v>
      </c>
      <c r="D7137">
        <v>3.8748534861952102</v>
      </c>
      <c r="E7137">
        <v>7.6366518442228003E-4</v>
      </c>
      <c r="F7137">
        <f>Tabla3[[#This Row],[Axial Force ]]/$M$12</f>
        <v>4.7217489263062795</v>
      </c>
      <c r="G7137">
        <f>Tabla3[[#This Row],[Axial Displacement ]]/$M$9</f>
        <v>4.5055620978738026E-2</v>
      </c>
      <c r="H7137">
        <f>IF(Tabla3[[#This Row],[Axial Displacement Command ]]=D7136,1,0)</f>
        <v>0</v>
      </c>
      <c r="I7137">
        <f>IF(AND(Tabla3[[#This Row],[cic]]=1,(AND(H7136=1,H7138=0))),1,0)</f>
        <v>0</v>
      </c>
      <c r="J7137">
        <f>Tabla3[[#This Row],[pas]]+J7136</f>
        <v>27</v>
      </c>
    </row>
    <row r="7138" spans="1:10" x14ac:dyDescent="0.25">
      <c r="A7138">
        <v>220.40197753906301</v>
      </c>
      <c r="B7138">
        <v>3.8778125308454001</v>
      </c>
      <c r="C7138">
        <v>3.7741659753009999E-4</v>
      </c>
      <c r="D7138">
        <v>3.8781899493187701</v>
      </c>
      <c r="E7138">
        <v>-1.0661509804776899E-2</v>
      </c>
      <c r="F7138">
        <f>Tabla3[[#This Row],[Axial Force ]]/$M$12</f>
        <v>4.7398274739583446</v>
      </c>
      <c r="G7138">
        <f>Tabla3[[#This Row],[Axial Displacement ]]/$M$9</f>
        <v>4.5090843381923255E-2</v>
      </c>
      <c r="H7138">
        <f>IF(Tabla3[[#This Row],[Axial Displacement Command ]]=D7137,1,0)</f>
        <v>0</v>
      </c>
      <c r="I7138">
        <f>IF(AND(Tabla3[[#This Row],[cic]]=1,(AND(H7137=1,H7139=0))),1,0)</f>
        <v>0</v>
      </c>
      <c r="J7138">
        <f>Tabla3[[#This Row],[pas]]+J7137</f>
        <v>27</v>
      </c>
    </row>
    <row r="7139" spans="1:10" x14ac:dyDescent="0.25">
      <c r="A7139">
        <v>220.73580932617199</v>
      </c>
      <c r="B7139">
        <v>3.88077367097139</v>
      </c>
      <c r="C7139">
        <v>7.5292587098374497E-4</v>
      </c>
      <c r="D7139">
        <v>3.8815266452729702</v>
      </c>
      <c r="E7139">
        <v>1.29345414734416E-3</v>
      </c>
      <c r="F7139">
        <f>Tabla3[[#This Row],[Axial Force ]]/$M$12</f>
        <v>4.7470066521757417</v>
      </c>
      <c r="G7139">
        <f>Tabla3[[#This Row],[Axial Displacement ]]/$M$9</f>
        <v>4.5125275243853374E-2</v>
      </c>
      <c r="H7139">
        <f>IF(Tabla3[[#This Row],[Axial Displacement Command ]]=D7138,1,0)</f>
        <v>0</v>
      </c>
      <c r="I7139">
        <f>IF(AND(Tabla3[[#This Row],[cic]]=1,(AND(H7138=1,H7140=0))),1,0)</f>
        <v>0</v>
      </c>
      <c r="J7139">
        <f>Tabla3[[#This Row],[pas]]+J7138</f>
        <v>27</v>
      </c>
    </row>
    <row r="7140" spans="1:10" x14ac:dyDescent="0.25">
      <c r="A7140">
        <v>220.90771484375</v>
      </c>
      <c r="B7140">
        <v>3.8850223645567898</v>
      </c>
      <c r="C7140">
        <v>1.59263606747118E-4</v>
      </c>
      <c r="D7140">
        <v>3.8848631083965302</v>
      </c>
      <c r="E7140">
        <v>3.7815303244315103E-4</v>
      </c>
      <c r="F7140">
        <f>Tabla3[[#This Row],[Axial Force ]]/$M$12</f>
        <v>4.750703545026882</v>
      </c>
      <c r="G7140">
        <f>Tabla3[[#This Row],[Axial Displacement ]]/$M$9</f>
        <v>4.5174678657637093E-2</v>
      </c>
      <c r="H7140">
        <f>IF(Tabla3[[#This Row],[Axial Displacement Command ]]=D7139,1,0)</f>
        <v>0</v>
      </c>
      <c r="I7140">
        <f>IF(AND(Tabla3[[#This Row],[cic]]=1,(AND(H7139=1,H7141=0))),1,0)</f>
        <v>0</v>
      </c>
      <c r="J7140">
        <f>Tabla3[[#This Row],[pas]]+J7139</f>
        <v>27</v>
      </c>
    </row>
    <row r="7141" spans="1:10" x14ac:dyDescent="0.25">
      <c r="A7141">
        <v>221.14329528808599</v>
      </c>
      <c r="B7141">
        <v>3.88833764009178</v>
      </c>
      <c r="C7141">
        <v>1.3780594088075299E-4</v>
      </c>
      <c r="D7141">
        <v>3.8881998043507302</v>
      </c>
      <c r="E7141">
        <v>-1.0149955187444E-3</v>
      </c>
      <c r="F7141">
        <f>Tabla3[[#This Row],[Axial Force ]]/$M$12</f>
        <v>4.7557697911416339</v>
      </c>
      <c r="G7141">
        <f>Tabla3[[#This Row],[Axial Displacement ]]/$M$9</f>
        <v>4.5213228373160233E-2</v>
      </c>
      <c r="H7141">
        <f>IF(Tabla3[[#This Row],[Axial Displacement Command ]]=D7140,1,0)</f>
        <v>0</v>
      </c>
      <c r="I7141">
        <f>IF(AND(Tabla3[[#This Row],[cic]]=1,(AND(H7140=1,H7142=0))),1,0)</f>
        <v>0</v>
      </c>
      <c r="J7141">
        <f>Tabla3[[#This Row],[pas]]+J7140</f>
        <v>27</v>
      </c>
    </row>
    <row r="7142" spans="1:10" x14ac:dyDescent="0.25">
      <c r="A7142">
        <v>221.60627746582</v>
      </c>
      <c r="B7142">
        <v>3.8911057636141799</v>
      </c>
      <c r="C7142">
        <v>4.3082238221359099E-4</v>
      </c>
      <c r="D7142">
        <v>3.89153650030494</v>
      </c>
      <c r="E7142">
        <v>9.3300229764281496E-4</v>
      </c>
      <c r="F7142">
        <f>Tabla3[[#This Row],[Axial Force ]]/$M$12</f>
        <v>4.7657263971144088</v>
      </c>
      <c r="G7142">
        <f>Tabla3[[#This Row],[Axial Displacement ]]/$M$9</f>
        <v>4.5245415855978834E-2</v>
      </c>
      <c r="H7142">
        <f>IF(Tabla3[[#This Row],[Axial Displacement Command ]]=D7141,1,0)</f>
        <v>0</v>
      </c>
      <c r="I7142">
        <f>IF(AND(Tabla3[[#This Row],[cic]]=1,(AND(H7141=1,H7143=0))),1,0)</f>
        <v>0</v>
      </c>
      <c r="J7142">
        <f>Tabla3[[#This Row],[pas]]+J7141</f>
        <v>27</v>
      </c>
    </row>
    <row r="7143" spans="1:10" x14ac:dyDescent="0.25">
      <c r="A7143">
        <v>222.02290344238301</v>
      </c>
      <c r="B7143">
        <v>3.8943206891417499</v>
      </c>
      <c r="C7143">
        <v>5.5217742556124005E-4</v>
      </c>
      <c r="D7143">
        <v>3.8948729634285</v>
      </c>
      <c r="E7143">
        <v>4.5370157408797202E-4</v>
      </c>
      <c r="F7143">
        <f>Tabla3[[#This Row],[Axial Force ]]/$M$12</f>
        <v>4.7746860955351185</v>
      </c>
      <c r="G7143">
        <f>Tabla3[[#This Row],[Axial Displacement ]]/$M$9</f>
        <v>4.5282798710950582E-2</v>
      </c>
      <c r="H7143">
        <f>IF(Tabla3[[#This Row],[Axial Displacement Command ]]=D7142,1,0)</f>
        <v>0</v>
      </c>
      <c r="I7143">
        <f>IF(AND(Tabla3[[#This Row],[cic]]=1,(AND(H7142=1,H7144=0))),1,0)</f>
        <v>0</v>
      </c>
      <c r="J7143">
        <f>Tabla3[[#This Row],[pas]]+J7142</f>
        <v>27</v>
      </c>
    </row>
    <row r="7144" spans="1:10" x14ac:dyDescent="0.25">
      <c r="A7144">
        <v>222.26535034179699</v>
      </c>
      <c r="B7144">
        <v>3.8971174508333202</v>
      </c>
      <c r="C7144">
        <v>1.0921954753939601E-3</v>
      </c>
      <c r="D7144">
        <v>3.8982096593827</v>
      </c>
      <c r="E7144">
        <v>-2.7961422688349601E-4</v>
      </c>
      <c r="F7144">
        <f>Tabla3[[#This Row],[Axial Force ]]/$M$12</f>
        <v>4.7799000073504727</v>
      </c>
      <c r="G7144">
        <f>Tabla3[[#This Row],[Axial Displacement ]]/$M$9</f>
        <v>4.5315319195736281E-2</v>
      </c>
      <c r="H7144">
        <f>IF(Tabla3[[#This Row],[Axial Displacement Command ]]=D7143,1,0)</f>
        <v>0</v>
      </c>
      <c r="I7144">
        <f>IF(AND(Tabla3[[#This Row],[cic]]=1,(AND(H7143=1,H7145=0))),1,0)</f>
        <v>0</v>
      </c>
      <c r="J7144">
        <f>Tabla3[[#This Row],[pas]]+J7143</f>
        <v>27</v>
      </c>
    </row>
    <row r="7145" spans="1:10" x14ac:dyDescent="0.25">
      <c r="A7145">
        <v>222.90971374511699</v>
      </c>
      <c r="B7145">
        <v>3.9008832536637801</v>
      </c>
      <c r="C7145">
        <v>6.6304204437983604E-4</v>
      </c>
      <c r="D7145">
        <v>3.9015463553369001</v>
      </c>
      <c r="E7145">
        <v>-4.8411817488158698E-4</v>
      </c>
      <c r="F7145">
        <f>Tabla3[[#This Row],[Axial Force ]]/$M$12</f>
        <v>4.7937572848412255</v>
      </c>
      <c r="G7145">
        <f>Tabla3[[#This Row],[Axial Displacement ]]/$M$9</f>
        <v>4.5359107600741626E-2</v>
      </c>
      <c r="H7145">
        <f>IF(Tabla3[[#This Row],[Axial Displacement Command ]]=D7144,1,0)</f>
        <v>0</v>
      </c>
      <c r="I7145">
        <f>IF(AND(Tabla3[[#This Row],[cic]]=1,(AND(H7144=1,H7146=0))),1,0)</f>
        <v>0</v>
      </c>
      <c r="J7145">
        <f>Tabla3[[#This Row],[pas]]+J7144</f>
        <v>27</v>
      </c>
    </row>
    <row r="7146" spans="1:10" x14ac:dyDescent="0.25">
      <c r="A7146">
        <v>222.97080993652301</v>
      </c>
      <c r="B7146">
        <v>3.9044558070600002</v>
      </c>
      <c r="C7146">
        <v>4.2676924749685002E-4</v>
      </c>
      <c r="D7146">
        <v>3.9048825856298199</v>
      </c>
      <c r="E7146">
        <v>3.94586152197007E-4</v>
      </c>
      <c r="F7146">
        <f>Tabla3[[#This Row],[Axial Force ]]/$M$12</f>
        <v>4.7950711814306022</v>
      </c>
      <c r="G7146">
        <f>Tabla3[[#This Row],[Axial Displacement ]]/$M$9</f>
        <v>4.540064891930233E-2</v>
      </c>
      <c r="H7146">
        <f>IF(Tabla3[[#This Row],[Axial Displacement Command ]]=D7145,1,0)</f>
        <v>0</v>
      </c>
      <c r="I7146">
        <f>IF(AND(Tabla3[[#This Row],[cic]]=1,(AND(H7145=1,H7147=0))),1,0)</f>
        <v>0</v>
      </c>
      <c r="J7146">
        <f>Tabla3[[#This Row],[pas]]+J7145</f>
        <v>27</v>
      </c>
    </row>
    <row r="7147" spans="1:10" x14ac:dyDescent="0.25">
      <c r="A7147">
        <v>223.36344909668</v>
      </c>
      <c r="B7147">
        <v>3.90718830749393</v>
      </c>
      <c r="C7147">
        <v>1.0311603091395199E-3</v>
      </c>
      <c r="D7147">
        <v>3.90821928158402</v>
      </c>
      <c r="E7147">
        <v>8.1486786029927305E-4</v>
      </c>
      <c r="F7147">
        <f>Tabla3[[#This Row],[Axial Force ]]/$M$12</f>
        <v>4.8035150343372042</v>
      </c>
      <c r="G7147">
        <f>Tabla3[[#This Row],[Axial Displacement ]]/$M$9</f>
        <v>4.5432422180161976E-2</v>
      </c>
      <c r="H7147">
        <f>IF(Tabla3[[#This Row],[Axial Displacement Command ]]=D7146,1,0)</f>
        <v>0</v>
      </c>
      <c r="I7147">
        <f>IF(AND(Tabla3[[#This Row],[cic]]=1,(AND(H7146=1,H7148=0))),1,0)</f>
        <v>0</v>
      </c>
      <c r="J7147">
        <f>Tabla3[[#This Row],[pas]]+J7146</f>
        <v>27</v>
      </c>
    </row>
    <row r="7148" spans="1:10" x14ac:dyDescent="0.25">
      <c r="A7148">
        <v>223.50071716308599</v>
      </c>
      <c r="B7148">
        <v>3.9111254736781098</v>
      </c>
      <c r="C7148">
        <v>4.30345522772768E-4</v>
      </c>
      <c r="D7148">
        <v>3.9115562103688699</v>
      </c>
      <c r="E7148">
        <v>6.3534810124110696E-4</v>
      </c>
      <c r="F7148">
        <f>Tabla3[[#This Row],[Axial Force ]]/$M$12</f>
        <v>4.8064670357652899</v>
      </c>
      <c r="G7148">
        <f>Tabla3[[#This Row],[Axial Displacement ]]/$M$9</f>
        <v>4.5478203182303605E-2</v>
      </c>
      <c r="H7148">
        <f>IF(Tabla3[[#This Row],[Axial Displacement Command ]]=D7147,1,0)</f>
        <v>0</v>
      </c>
      <c r="I7148">
        <f>IF(AND(Tabla3[[#This Row],[cic]]=1,(AND(H7147=1,H7149=0))),1,0)</f>
        <v>0</v>
      </c>
      <c r="J7148">
        <f>Tabla3[[#This Row],[pas]]+J7147</f>
        <v>27</v>
      </c>
    </row>
    <row r="7149" spans="1:10" x14ac:dyDescent="0.25">
      <c r="A7149">
        <v>223.87614440918</v>
      </c>
      <c r="B7149">
        <v>3.9134682156145599</v>
      </c>
      <c r="C7149">
        <v>1.4243125860957701E-3</v>
      </c>
      <c r="D7149">
        <v>3.9148922078311399</v>
      </c>
      <c r="E7149">
        <v>4.3185644926779798E-4</v>
      </c>
      <c r="F7149">
        <f>Tabla3[[#This Row],[Axial Force ]]/$M$12</f>
        <v>4.8145407399823652</v>
      </c>
      <c r="G7149">
        <f>Tabla3[[#This Row],[Axial Displacement ]]/$M$9</f>
        <v>4.5505444367611163E-2</v>
      </c>
      <c r="H7149">
        <f>IF(Tabla3[[#This Row],[Axial Displacement Command ]]=D7148,1,0)</f>
        <v>0</v>
      </c>
      <c r="I7149">
        <f>IF(AND(Tabla3[[#This Row],[cic]]=1,(AND(H7148=1,H7150=0))),1,0)</f>
        <v>0</v>
      </c>
      <c r="J7149">
        <f>Tabla3[[#This Row],[pas]]+J7148</f>
        <v>27</v>
      </c>
    </row>
    <row r="7150" spans="1:10" x14ac:dyDescent="0.25">
      <c r="A7150">
        <v>224.05299377441401</v>
      </c>
      <c r="B7150">
        <v>3.9173271507024801</v>
      </c>
      <c r="C7150">
        <v>9.0217588422092398E-4</v>
      </c>
      <c r="D7150">
        <v>3.9182291366159898</v>
      </c>
      <c r="E7150">
        <v>9.3251293264984302E-4</v>
      </c>
      <c r="F7150">
        <f>Tabla3[[#This Row],[Axial Force ]]/$M$12</f>
        <v>4.8183439521379352</v>
      </c>
      <c r="G7150">
        <f>Tabla3[[#This Row],[Axial Displacement ]]/$M$9</f>
        <v>4.5550315705842788E-2</v>
      </c>
      <c r="H7150">
        <f>IF(Tabla3[[#This Row],[Axial Displacement Command ]]=D7149,1,0)</f>
        <v>0</v>
      </c>
      <c r="I7150">
        <f>IF(AND(Tabla3[[#This Row],[cic]]=1,(AND(H7149=1,H7151=0))),1,0)</f>
        <v>0</v>
      </c>
      <c r="J7150">
        <f>Tabla3[[#This Row],[pas]]+J7149</f>
        <v>27</v>
      </c>
    </row>
    <row r="7151" spans="1:10" x14ac:dyDescent="0.25">
      <c r="A7151">
        <v>224.20097351074199</v>
      </c>
      <c r="B7151">
        <v>3.92025569453835</v>
      </c>
      <c r="C7151">
        <v>1.3098716635795401E-3</v>
      </c>
      <c r="D7151">
        <v>3.9215655997395502</v>
      </c>
      <c r="E7151">
        <v>1.6176760482267099E-3</v>
      </c>
      <c r="F7151">
        <f>Tabla3[[#This Row],[Axial Force ]]/$M$12</f>
        <v>4.8215263120589675</v>
      </c>
      <c r="G7151">
        <f>Tabla3[[#This Row],[Axial Displacement ]]/$M$9</f>
        <v>4.5584368541143602E-2</v>
      </c>
      <c r="H7151">
        <f>IF(Tabla3[[#This Row],[Axial Displacement Command ]]=D7150,1,0)</f>
        <v>0</v>
      </c>
      <c r="I7151">
        <f>IF(AND(Tabla3[[#This Row],[cic]]=1,(AND(H7150=1,H7152=0))),1,0)</f>
        <v>0</v>
      </c>
      <c r="J7151">
        <f>Tabla3[[#This Row],[pas]]+J7150</f>
        <v>27</v>
      </c>
    </row>
    <row r="7152" spans="1:10" x14ac:dyDescent="0.25">
      <c r="A7152">
        <v>224.61634826660199</v>
      </c>
      <c r="B7152">
        <v>3.9240466430783298</v>
      </c>
      <c r="C7152">
        <v>8.5544587591357402E-4</v>
      </c>
      <c r="D7152">
        <v>3.9249020628631102</v>
      </c>
      <c r="E7152">
        <v>5.52425831301662E-4</v>
      </c>
      <c r="F7152">
        <f>Tabla3[[#This Row],[Axial Force ]]/$M$12</f>
        <v>4.8304591025075698</v>
      </c>
      <c r="G7152">
        <f>Tabla3[[#This Row],[Axial Displacement ]]/$M$9</f>
        <v>4.5628449338120117E-2</v>
      </c>
      <c r="H7152">
        <f>IF(Tabla3[[#This Row],[Axial Displacement Command ]]=D7151,1,0)</f>
        <v>0</v>
      </c>
      <c r="I7152">
        <f>IF(AND(Tabla3[[#This Row],[cic]]=1,(AND(H7151=1,H7153=0))),1,0)</f>
        <v>0</v>
      </c>
      <c r="J7152">
        <f>Tabla3[[#This Row],[pas]]+J7151</f>
        <v>27</v>
      </c>
    </row>
    <row r="7153" spans="1:10" x14ac:dyDescent="0.25">
      <c r="A7153">
        <v>225.10986328125</v>
      </c>
      <c r="B7153">
        <v>3.9272727444768001</v>
      </c>
      <c r="C7153">
        <v>9.6631049473217001E-4</v>
      </c>
      <c r="D7153">
        <v>3.9282389916479601</v>
      </c>
      <c r="E7153">
        <v>-5.6565124850749304E-4</v>
      </c>
      <c r="F7153">
        <f>Tabla3[[#This Row],[Axial Force ]]/$M$12</f>
        <v>4.841072328629032</v>
      </c>
      <c r="G7153">
        <f>Tabla3[[#This Row],[Axial Displacement ]]/$M$9</f>
        <v>4.5665962145079071E-2</v>
      </c>
      <c r="H7153">
        <f>IF(Tabla3[[#This Row],[Axial Displacement Command ]]=D7152,1,0)</f>
        <v>0</v>
      </c>
      <c r="I7153">
        <f>IF(AND(Tabla3[[#This Row],[cic]]=1,(AND(H7152=1,H7154=0))),1,0)</f>
        <v>0</v>
      </c>
      <c r="J7153">
        <f>Tabla3[[#This Row],[pas]]+J7152</f>
        <v>27</v>
      </c>
    </row>
    <row r="7154" spans="1:10" x14ac:dyDescent="0.25">
      <c r="A7154">
        <v>225.021408081055</v>
      </c>
      <c r="B7154">
        <v>3.9304699748754501</v>
      </c>
      <c r="C7154">
        <v>1.1057853726015299E-3</v>
      </c>
      <c r="D7154">
        <v>3.93157545477152</v>
      </c>
      <c r="E7154">
        <v>-1.07847836261499E-3</v>
      </c>
      <c r="F7154">
        <f>Tabla3[[#This Row],[Axial Force ]]/$M$12</f>
        <v>4.8391700662592472</v>
      </c>
      <c r="G7154">
        <f>Tabla3[[#This Row],[Axial Displacement ]]/$M$9</f>
        <v>4.5703139242737792E-2</v>
      </c>
      <c r="H7154">
        <f>IF(Tabla3[[#This Row],[Axial Displacement Command ]]=D7153,1,0)</f>
        <v>0</v>
      </c>
      <c r="I7154">
        <f>IF(AND(Tabla3[[#This Row],[cic]]=1,(AND(H7153=1,H7155=0))),1,0)</f>
        <v>0</v>
      </c>
      <c r="J7154">
        <f>Tabla3[[#This Row],[pas]]+J7153</f>
        <v>27</v>
      </c>
    </row>
    <row r="7155" spans="1:10" x14ac:dyDescent="0.25">
      <c r="A7155">
        <v>225.33628845214801</v>
      </c>
      <c r="B7155">
        <v>3.9334450848400602</v>
      </c>
      <c r="C7155">
        <v>1.4667510868093801E-3</v>
      </c>
      <c r="D7155">
        <v>3.93491191789508</v>
      </c>
      <c r="E7155">
        <v>4.0266539258482199E-4</v>
      </c>
      <c r="F7155">
        <f>Tabla3[[#This Row],[Axial Force ]]/$M$12</f>
        <v>4.8459416871429681</v>
      </c>
      <c r="G7155">
        <f>Tabla3[[#This Row],[Axial Displacement ]]/$M$9</f>
        <v>4.5737733544651861E-2</v>
      </c>
      <c r="H7155">
        <f>IF(Tabla3[[#This Row],[Axial Displacement Command ]]=D7154,1,0)</f>
        <v>0</v>
      </c>
      <c r="I7155">
        <f>IF(AND(Tabla3[[#This Row],[cic]]=1,(AND(H7154=1,H7156=0))),1,0)</f>
        <v>0</v>
      </c>
      <c r="J7155">
        <f>Tabla3[[#This Row],[pas]]+J7154</f>
        <v>27</v>
      </c>
    </row>
    <row r="7156" spans="1:10" x14ac:dyDescent="0.25">
      <c r="A7156">
        <v>225.90438842773401</v>
      </c>
      <c r="B7156">
        <v>3.9365170523524302</v>
      </c>
      <c r="C7156">
        <v>1.7313957414444301E-3</v>
      </c>
      <c r="D7156">
        <v>3.9382488466799299</v>
      </c>
      <c r="E7156">
        <v>2.25837766265613E-4</v>
      </c>
      <c r="F7156">
        <f>Tabla3[[#This Row],[Axial Force ]]/$M$12</f>
        <v>4.858158890919011</v>
      </c>
      <c r="G7156">
        <f>Tabla3[[#This Row],[Axial Displacement ]]/$M$9</f>
        <v>4.5773454097121281E-2</v>
      </c>
      <c r="H7156">
        <f>IF(Tabla3[[#This Row],[Axial Displacement Command ]]=D7155,1,0)</f>
        <v>0</v>
      </c>
      <c r="I7156">
        <f>IF(AND(Tabla3[[#This Row],[cic]]=1,(AND(H7155=1,H7157=0))),1,0)</f>
        <v>0</v>
      </c>
      <c r="J7156">
        <f>Tabla3[[#This Row],[pas]]+J7155</f>
        <v>27</v>
      </c>
    </row>
    <row r="7157" spans="1:10" x14ac:dyDescent="0.25">
      <c r="A7157">
        <v>226.38632202148401</v>
      </c>
      <c r="B7157">
        <v>3.9403117261827001</v>
      </c>
      <c r="C7157">
        <v>1.27363205137954E-3</v>
      </c>
      <c r="D7157">
        <v>3.9415853098034899</v>
      </c>
      <c r="E7157" s="2">
        <v>5.9530243845529198E-5</v>
      </c>
      <c r="F7157">
        <f>Tabla3[[#This Row],[Axial Force ]]/$M$12</f>
        <v>4.8685230542254621</v>
      </c>
      <c r="G7157">
        <f>Tabla3[[#This Row],[Axial Displacement ]]/$M$9</f>
        <v>4.5817578211426742E-2</v>
      </c>
      <c r="H7157">
        <f>IF(Tabla3[[#This Row],[Axial Displacement Command ]]=D7156,1,0)</f>
        <v>0</v>
      </c>
      <c r="I7157">
        <f>IF(AND(Tabla3[[#This Row],[cic]]=1,(AND(H7156=1,H7158=0))),1,0)</f>
        <v>0</v>
      </c>
      <c r="J7157">
        <f>Tabla3[[#This Row],[pas]]+J7156</f>
        <v>27</v>
      </c>
    </row>
    <row r="7158" spans="1:10" x14ac:dyDescent="0.25">
      <c r="A7158">
        <v>226.08415222168</v>
      </c>
      <c r="B7158">
        <v>3.9432155899703498</v>
      </c>
      <c r="C7158">
        <v>1.7061233847925901E-3</v>
      </c>
      <c r="D7158">
        <v>3.9449217729270498</v>
      </c>
      <c r="E7158">
        <v>1.9116505427518901E-3</v>
      </c>
      <c r="F7158">
        <f>Tabla3[[#This Row],[Axial Force ]]/$M$12</f>
        <v>4.8620247789608602</v>
      </c>
      <c r="G7158">
        <f>Tabla3[[#This Row],[Axial Displacement ]]/$M$9</f>
        <v>4.5851344069422671E-2</v>
      </c>
      <c r="H7158">
        <f>IF(Tabla3[[#This Row],[Axial Displacement Command ]]=D7157,1,0)</f>
        <v>0</v>
      </c>
      <c r="I7158">
        <f>IF(AND(Tabla3[[#This Row],[cic]]=1,(AND(H7157=1,H7159=0))),1,0)</f>
        <v>0</v>
      </c>
      <c r="J7158">
        <f>Tabla3[[#This Row],[pas]]+J7157</f>
        <v>27</v>
      </c>
    </row>
    <row r="7159" spans="1:10" x14ac:dyDescent="0.25">
      <c r="A7159">
        <v>226.82531738281301</v>
      </c>
      <c r="B7159">
        <v>3.9465380832552901</v>
      </c>
      <c r="C7159">
        <v>1.7204284858962601E-3</v>
      </c>
      <c r="D7159">
        <v>3.9482582360506102</v>
      </c>
      <c r="E7159">
        <v>-5.9624312598316497E-4</v>
      </c>
      <c r="F7159">
        <f>Tabla3[[#This Row],[Axial Force ]]/$M$12</f>
        <v>4.8779638146841506</v>
      </c>
      <c r="G7159">
        <f>Tabla3[[#This Row],[Axial Displacement ]]/$M$9</f>
        <v>4.5889977712270817E-2</v>
      </c>
      <c r="H7159">
        <f>IF(Tabla3[[#This Row],[Axial Displacement Command ]]=D7158,1,0)</f>
        <v>0</v>
      </c>
      <c r="I7159">
        <f>IF(AND(Tabla3[[#This Row],[cic]]=1,(AND(H7158=1,H7160=0))),1,0)</f>
        <v>0</v>
      </c>
      <c r="J7159">
        <f>Tabla3[[#This Row],[pas]]+J7158</f>
        <v>27</v>
      </c>
    </row>
    <row r="7160" spans="1:10" x14ac:dyDescent="0.25">
      <c r="A7160">
        <v>226.65626525878901</v>
      </c>
      <c r="B7160">
        <v>3.9499676786363098</v>
      </c>
      <c r="C7160">
        <v>1.62744527187897E-3</v>
      </c>
      <c r="D7160">
        <v>3.9515951648354499</v>
      </c>
      <c r="E7160">
        <v>8.4287285062600902E-4</v>
      </c>
      <c r="F7160">
        <f>Tabla3[[#This Row],[Axial Force ]]/$M$12</f>
        <v>4.8743282851352472</v>
      </c>
      <c r="G7160">
        <f>Tabla3[[#This Row],[Axial Displacement ]]/$M$9</f>
        <v>4.5929856728329187E-2</v>
      </c>
      <c r="H7160">
        <f>IF(Tabla3[[#This Row],[Axial Displacement Command ]]=D7159,1,0)</f>
        <v>0</v>
      </c>
      <c r="I7160">
        <f>IF(AND(Tabla3[[#This Row],[cic]]=1,(AND(H7159=1,H7161=0))),1,0)</f>
        <v>0</v>
      </c>
      <c r="J7160">
        <f>Tabla3[[#This Row],[pas]]+J7159</f>
        <v>27</v>
      </c>
    </row>
    <row r="7161" spans="1:10" x14ac:dyDescent="0.25">
      <c r="A7161">
        <v>227.207595825195</v>
      </c>
      <c r="B7161">
        <v>3.9534829556941999</v>
      </c>
      <c r="C7161">
        <v>1.4483928225672599E-3</v>
      </c>
      <c r="D7161">
        <v>3.9549316279590099</v>
      </c>
      <c r="E7161">
        <v>1.7996147789745001E-3</v>
      </c>
      <c r="F7161">
        <f>Tabla3[[#This Row],[Axial Force ]]/$M$12</f>
        <v>4.8861848564558068</v>
      </c>
      <c r="G7161">
        <f>Tabla3[[#This Row],[Axial Displacement ]]/$M$9</f>
        <v>4.5970732042955813E-2</v>
      </c>
      <c r="H7161">
        <f>IF(Tabla3[[#This Row],[Axial Displacement Command ]]=D7160,1,0)</f>
        <v>0</v>
      </c>
      <c r="I7161">
        <f>IF(AND(Tabla3[[#This Row],[cic]]=1,(AND(H7160=1,H7162=0))),1,0)</f>
        <v>0</v>
      </c>
      <c r="J7161">
        <f>Tabla3[[#This Row],[pas]]+J7160</f>
        <v>27</v>
      </c>
    </row>
    <row r="7162" spans="1:10" x14ac:dyDescent="0.25">
      <c r="A7162">
        <v>227.08198547363301</v>
      </c>
      <c r="B7162">
        <v>3.9572166278958298</v>
      </c>
      <c r="C7162">
        <v>1.0514258974581E-3</v>
      </c>
      <c r="D7162">
        <v>3.9582680910825698</v>
      </c>
      <c r="E7162">
        <v>2.5018067617566003E-4</v>
      </c>
      <c r="F7162">
        <f>Tabla3[[#This Row],[Axial Force ]]/$M$12</f>
        <v>4.8834835585727525</v>
      </c>
      <c r="G7162">
        <f>Tabla3[[#This Row],[Axial Displacement ]]/$M$9</f>
        <v>4.601414683599802E-2</v>
      </c>
      <c r="H7162">
        <f>IF(Tabla3[[#This Row],[Axial Displacement Command ]]=D7161,1,0)</f>
        <v>0</v>
      </c>
      <c r="I7162">
        <f>IF(AND(Tabla3[[#This Row],[cic]]=1,(AND(H7161=1,H7163=0))),1,0)</f>
        <v>0</v>
      </c>
      <c r="J7162">
        <f>Tabla3[[#This Row],[pas]]+J7161</f>
        <v>27</v>
      </c>
    </row>
    <row r="7163" spans="1:10" x14ac:dyDescent="0.25">
      <c r="A7163">
        <v>227.51394653320301</v>
      </c>
      <c r="B7163">
        <v>3.9605246856808698</v>
      </c>
      <c r="C7163">
        <v>1.08003621335229E-3</v>
      </c>
      <c r="D7163">
        <v>3.9616050198674202</v>
      </c>
      <c r="E7163">
        <v>6.61109424981987E-4</v>
      </c>
      <c r="F7163">
        <f>Tabla3[[#This Row],[Axial Force ]]/$M$12</f>
        <v>4.8927730437247963</v>
      </c>
      <c r="G7163">
        <f>Tabla3[[#This Row],[Axial Displacement ]]/$M$9</f>
        <v>4.605261262419616E-2</v>
      </c>
      <c r="H7163">
        <f>IF(Tabla3[[#This Row],[Axial Displacement Command ]]=D7162,1,0)</f>
        <v>0</v>
      </c>
      <c r="I7163">
        <f>IF(AND(Tabla3[[#This Row],[cic]]=1,(AND(H7162=1,H7164=0))),1,0)</f>
        <v>0</v>
      </c>
      <c r="J7163">
        <f>Tabla3[[#This Row],[pas]]+J7162</f>
        <v>27</v>
      </c>
    </row>
    <row r="7164" spans="1:10" x14ac:dyDescent="0.25">
      <c r="A7164">
        <v>227.76826477050801</v>
      </c>
      <c r="B7164">
        <v>3.9635109715163699</v>
      </c>
      <c r="C7164">
        <v>1.43027307331067E-3</v>
      </c>
      <c r="D7164">
        <v>3.9649414829909801</v>
      </c>
      <c r="E7164">
        <v>-2.19625320596606E-4</v>
      </c>
      <c r="F7164">
        <f>Tabla3[[#This Row],[Axial Force ]]/$M$12</f>
        <v>4.8982422531292045</v>
      </c>
      <c r="G7164">
        <f>Tabla3[[#This Row],[Axial Displacement ]]/$M$9</f>
        <v>4.6087336878097324E-2</v>
      </c>
      <c r="H7164">
        <f>IF(Tabla3[[#This Row],[Axial Displacement Command ]]=D7163,1,0)</f>
        <v>0</v>
      </c>
      <c r="I7164">
        <f>IF(AND(Tabla3[[#This Row],[cic]]=1,(AND(H7163=1,H7165=0))),1,0)</f>
        <v>0</v>
      </c>
      <c r="J7164">
        <f>Tabla3[[#This Row],[pas]]+J7163</f>
        <v>27</v>
      </c>
    </row>
    <row r="7165" spans="1:10" x14ac:dyDescent="0.25">
      <c r="A7165">
        <v>227.97993469238301</v>
      </c>
      <c r="B7165">
        <v>3.96767724305391</v>
      </c>
      <c r="C7165">
        <v>6.0057641348976198E-4</v>
      </c>
      <c r="D7165">
        <v>3.9682779461145401</v>
      </c>
      <c r="E7165">
        <v>1.09361008071573E-3</v>
      </c>
      <c r="F7165">
        <f>Tabla3[[#This Row],[Axial Force ]]/$M$12</f>
        <v>4.9027942944598495</v>
      </c>
      <c r="G7165">
        <f>Tabla3[[#This Row],[Axial Displacement ]]/$M$9</f>
        <v>4.6135781895975697E-2</v>
      </c>
      <c r="H7165">
        <f>IF(Tabla3[[#This Row],[Axial Displacement Command ]]=D7164,1,0)</f>
        <v>0</v>
      </c>
      <c r="I7165">
        <f>IF(AND(Tabla3[[#This Row],[cic]]=1,(AND(H7164=1,H7166=0))),1,0)</f>
        <v>0</v>
      </c>
      <c r="J7165">
        <f>Tabla3[[#This Row],[pas]]+J7164</f>
        <v>27</v>
      </c>
    </row>
    <row r="7166" spans="1:10" x14ac:dyDescent="0.25">
      <c r="A7166">
        <v>228.53196716308599</v>
      </c>
      <c r="B7166">
        <v>3.9711748249828802</v>
      </c>
      <c r="C7166">
        <v>4.3964385554318098E-4</v>
      </c>
      <c r="D7166">
        <v>3.9716144092381001</v>
      </c>
      <c r="E7166">
        <v>1.09846985196782E-3</v>
      </c>
      <c r="F7166">
        <f>Tabla3[[#This Row],[Axial Force ]]/$M$12</f>
        <v>4.9146659604964729</v>
      </c>
      <c r="G7166">
        <f>Tabla3[[#This Row],[Axial Displacement ]]/$M$9</f>
        <v>4.6176451453289302E-2</v>
      </c>
      <c r="H7166">
        <f>IF(Tabla3[[#This Row],[Axial Displacement Command ]]=D7165,1,0)</f>
        <v>0</v>
      </c>
      <c r="I7166">
        <f>IF(AND(Tabla3[[#This Row],[cic]]=1,(AND(H7165=1,H7167=0))),1,0)</f>
        <v>0</v>
      </c>
      <c r="J7166">
        <f>Tabla3[[#This Row],[pas]]+J7165</f>
        <v>27</v>
      </c>
    </row>
    <row r="7167" spans="1:10" x14ac:dyDescent="0.25">
      <c r="A7167">
        <v>228.57525634765599</v>
      </c>
      <c r="B7167">
        <v>3.9743222296237901</v>
      </c>
      <c r="C7167">
        <v>6.2918661569710799E-4</v>
      </c>
      <c r="D7167">
        <v>3.97495133802295</v>
      </c>
      <c r="E7167">
        <v>2.1487066703684799E-4</v>
      </c>
      <c r="F7167">
        <f>Tabla3[[#This Row],[Axial Force ]]/$M$12</f>
        <v>4.9155969107022797</v>
      </c>
      <c r="G7167">
        <f>Tabla3[[#This Row],[Axial Displacement ]]/$M$9</f>
        <v>4.6213049181671975E-2</v>
      </c>
      <c r="H7167">
        <f>IF(Tabla3[[#This Row],[Axial Displacement Command ]]=D7166,1,0)</f>
        <v>0</v>
      </c>
      <c r="I7167">
        <f>IF(AND(Tabla3[[#This Row],[cic]]=1,(AND(H7166=1,H7168=0))),1,0)</f>
        <v>0</v>
      </c>
      <c r="J7167">
        <f>Tabla3[[#This Row],[pas]]+J7166</f>
        <v>27</v>
      </c>
    </row>
    <row r="7168" spans="1:10" x14ac:dyDescent="0.25">
      <c r="A7168">
        <v>228.85070800781301</v>
      </c>
      <c r="B7168">
        <v>3.9771543815731998</v>
      </c>
      <c r="C7168">
        <v>1.1332034546285301E-3</v>
      </c>
      <c r="D7168">
        <v>3.9782878011465099</v>
      </c>
      <c r="E7168">
        <v>1.2164041436335501E-3</v>
      </c>
      <c r="F7168">
        <f>Tabla3[[#This Row],[Axial Force ]]/$M$12</f>
        <v>4.9215206023185596</v>
      </c>
      <c r="G7168">
        <f>Tabla3[[#This Row],[Axial Displacement ]]/$M$9</f>
        <v>4.6245981181083716E-2</v>
      </c>
      <c r="H7168">
        <f>IF(Tabla3[[#This Row],[Axial Displacement Command ]]=D7167,1,0)</f>
        <v>0</v>
      </c>
      <c r="I7168">
        <f>IF(AND(Tabla3[[#This Row],[cic]]=1,(AND(H7167=1,H7169=0))),1,0)</f>
        <v>0</v>
      </c>
      <c r="J7168">
        <f>Tabla3[[#This Row],[pas]]+J7167</f>
        <v>27</v>
      </c>
    </row>
    <row r="7169" spans="1:10" x14ac:dyDescent="0.25">
      <c r="A7169">
        <v>228.82220458984401</v>
      </c>
      <c r="B7169">
        <v>3.98114556446671</v>
      </c>
      <c r="C7169">
        <v>4.7874448227958099E-4</v>
      </c>
      <c r="D7169">
        <v>3.9816242642700699</v>
      </c>
      <c r="E7169" s="2">
        <v>-1.0561016061671999E-5</v>
      </c>
      <c r="F7169">
        <f>Tabla3[[#This Row],[Axial Force ]]/$M$12</f>
        <v>4.9209076255880433</v>
      </c>
      <c r="G7169">
        <f>Tabla3[[#This Row],[Axial Displacement ]]/$M$9</f>
        <v>4.629239028449663E-2</v>
      </c>
      <c r="H7169">
        <f>IF(Tabla3[[#This Row],[Axial Displacement Command ]]=D7168,1,0)</f>
        <v>0</v>
      </c>
      <c r="I7169">
        <f>IF(AND(Tabla3[[#This Row],[cic]]=1,(AND(H7168=1,H7170=0))),1,0)</f>
        <v>0</v>
      </c>
      <c r="J7169">
        <f>Tabla3[[#This Row],[pas]]+J7168</f>
        <v>27</v>
      </c>
    </row>
    <row r="7170" spans="1:10" x14ac:dyDescent="0.25">
      <c r="A7170">
        <v>229.21237182617199</v>
      </c>
      <c r="B7170">
        <v>3.98508319631219</v>
      </c>
      <c r="C7170">
        <v>1.2207031829802899E-4</v>
      </c>
      <c r="D7170">
        <v>3.98496119305491</v>
      </c>
      <c r="E7170">
        <v>-2.76542323263129E-4</v>
      </c>
      <c r="F7170">
        <f>Tabla3[[#This Row],[Axial Force ]]/$M$12</f>
        <v>4.9292983188424087</v>
      </c>
      <c r="G7170">
        <f>Tabla3[[#This Row],[Axial Displacement ]]/$M$9</f>
        <v>4.6338176701304537E-2</v>
      </c>
      <c r="H7170">
        <f>IF(Tabla3[[#This Row],[Axial Displacement Command ]]=D7169,1,0)</f>
        <v>0</v>
      </c>
      <c r="I7170">
        <f>IF(AND(Tabla3[[#This Row],[cic]]=1,(AND(H7169=1,H7171=0))),1,0)</f>
        <v>0</v>
      </c>
      <c r="J7170">
        <f>Tabla3[[#This Row],[pas]]+J7169</f>
        <v>27</v>
      </c>
    </row>
    <row r="7171" spans="1:10" x14ac:dyDescent="0.25">
      <c r="A7171">
        <v>229.41517639160199</v>
      </c>
      <c r="B7171">
        <v>3.9884699508547801</v>
      </c>
      <c r="C7171">
        <v>1.7237663030300599E-4</v>
      </c>
      <c r="D7171">
        <v>3.98829765617847</v>
      </c>
      <c r="E7171">
        <v>-1.7044063724824801E-3</v>
      </c>
      <c r="F7171">
        <f>Tabla3[[#This Row],[Axial Force ]]/$M$12</f>
        <v>4.9336597073462789</v>
      </c>
      <c r="G7171">
        <f>Tabla3[[#This Row],[Axial Displacement ]]/$M$9</f>
        <v>4.6377557568078841E-2</v>
      </c>
      <c r="H7171">
        <f>IF(Tabla3[[#This Row],[Axial Displacement Command ]]=D7170,1,0)</f>
        <v>0</v>
      </c>
      <c r="I7171">
        <f>IF(AND(Tabla3[[#This Row],[cic]]=1,(AND(H7170=1,H7172=0))),1,0)</f>
        <v>0</v>
      </c>
      <c r="J7171">
        <f>Tabla3[[#This Row],[pas]]+J7170</f>
        <v>27</v>
      </c>
    </row>
    <row r="7172" spans="1:10" x14ac:dyDescent="0.25">
      <c r="A7172">
        <v>229.21482849121099</v>
      </c>
      <c r="B7172">
        <v>3.9916099049150899</v>
      </c>
      <c r="C7172" s="2">
        <v>2.4318694613612E-5</v>
      </c>
      <c r="D7172">
        <v>3.9916341193020299</v>
      </c>
      <c r="E7172">
        <v>7.5699995250033702E-4</v>
      </c>
      <c r="F7172">
        <f>Tabla3[[#This Row],[Axial Force ]]/$M$12</f>
        <v>4.9293511503486238</v>
      </c>
      <c r="G7172">
        <f>Tabla3[[#This Row],[Axial Displacement ]]/$M$9</f>
        <v>4.6414068661803372E-2</v>
      </c>
      <c r="H7172">
        <f>IF(Tabla3[[#This Row],[Axial Displacement Command ]]=D7171,1,0)</f>
        <v>0</v>
      </c>
      <c r="I7172">
        <f>IF(AND(Tabla3[[#This Row],[cic]]=1,(AND(H7171=1,H7173=0))),1,0)</f>
        <v>0</v>
      </c>
      <c r="J7172">
        <f>Tabla3[[#This Row],[pas]]+J7171</f>
        <v>27</v>
      </c>
    </row>
    <row r="7173" spans="1:10" x14ac:dyDescent="0.25">
      <c r="A7173">
        <v>229.49563598632801</v>
      </c>
      <c r="B7173">
        <v>3.9944495074451001</v>
      </c>
      <c r="C7173">
        <v>5.2142144113531696E-4</v>
      </c>
      <c r="D7173">
        <v>3.9949705824255899</v>
      </c>
      <c r="E7173" s="2">
        <v>-1.27900774415934E-5</v>
      </c>
      <c r="F7173">
        <f>Tabla3[[#This Row],[Axial Force ]]/$M$12</f>
        <v>4.9353900212113553</v>
      </c>
      <c r="G7173">
        <f>Tabla3[[#This Row],[Axial Displacement ]]/$M$9</f>
        <v>4.6447087295873254E-2</v>
      </c>
      <c r="H7173">
        <f>IF(Tabla3[[#This Row],[Axial Displacement Command ]]=D7172,1,0)</f>
        <v>0</v>
      </c>
      <c r="I7173">
        <f>IF(AND(Tabla3[[#This Row],[cic]]=1,(AND(H7172=1,H7174=0))),1,0)</f>
        <v>0</v>
      </c>
      <c r="J7173">
        <f>Tabla3[[#This Row],[pas]]+J7172</f>
        <v>27</v>
      </c>
    </row>
    <row r="7174" spans="1:10" x14ac:dyDescent="0.25">
      <c r="A7174">
        <v>229.79544067382801</v>
      </c>
      <c r="B7174">
        <v>3.998429980129</v>
      </c>
      <c r="C7174">
        <v>1.2254714931714299E-4</v>
      </c>
      <c r="D7174">
        <v>3.9983070455491498</v>
      </c>
      <c r="E7174">
        <v>1.84267526037729E-3</v>
      </c>
      <c r="F7174">
        <f>Tabla3[[#This Row],[Axial Force ]]/$M$12</f>
        <v>4.9418374338457633</v>
      </c>
      <c r="G7174">
        <f>Tabla3[[#This Row],[Axial Displacement ]]/$M$9</f>
        <v>4.6493371861965116E-2</v>
      </c>
      <c r="H7174">
        <f>IF(Tabla3[[#This Row],[Axial Displacement Command ]]=D7173,1,0)</f>
        <v>0</v>
      </c>
      <c r="I7174">
        <f>IF(AND(Tabla3[[#This Row],[cic]]=1,(AND(H7173=1,H7175=0))),1,0)</f>
        <v>0</v>
      </c>
      <c r="J7174">
        <f>Tabla3[[#This Row],[pas]]+J7173</f>
        <v>27</v>
      </c>
    </row>
    <row r="7175" spans="1:10" x14ac:dyDescent="0.25">
      <c r="A7175">
        <v>229.77865600585901</v>
      </c>
      <c r="B7175">
        <v>4.0010618977248704</v>
      </c>
      <c r="C7175">
        <v>5.8174134665023303E-4</v>
      </c>
      <c r="D7175">
        <v>4.0016435086727098</v>
      </c>
      <c r="E7175">
        <v>1.16721871279424E-4</v>
      </c>
      <c r="F7175">
        <f>Tabla3[[#This Row],[Axial Force ]]/$M$12</f>
        <v>4.94147647324428</v>
      </c>
      <c r="G7175">
        <f>Tabla3[[#This Row],[Axial Displacement ]]/$M$9</f>
        <v>4.6523975554940353E-2</v>
      </c>
      <c r="H7175">
        <f>IF(Tabla3[[#This Row],[Axial Displacement Command ]]=D7174,1,0)</f>
        <v>0</v>
      </c>
      <c r="I7175">
        <f>IF(AND(Tabla3[[#This Row],[cic]]=1,(AND(H7174=1,H7176=0))),1,0)</f>
        <v>0</v>
      </c>
      <c r="J7175">
        <f>Tabla3[[#This Row],[pas]]+J7174</f>
        <v>27</v>
      </c>
    </row>
    <row r="7176" spans="1:10" x14ac:dyDescent="0.25">
      <c r="A7176">
        <v>229.909423828125</v>
      </c>
      <c r="B7176">
        <v>4.0042125619947901</v>
      </c>
      <c r="C7176">
        <v>7.6818463412564597E-4</v>
      </c>
      <c r="D7176">
        <v>4.0049804374575597</v>
      </c>
      <c r="E7176">
        <v>1.3147193840268301E-3</v>
      </c>
      <c r="F7176">
        <f>Tabla3[[#This Row],[Axial Force ]]/$M$12</f>
        <v>4.9442886844758061</v>
      </c>
      <c r="G7176">
        <f>Tabla3[[#This Row],[Axial Displacement ]]/$M$9</f>
        <v>4.656061118598593E-2</v>
      </c>
      <c r="H7176">
        <f>IF(Tabla3[[#This Row],[Axial Displacement Command ]]=D7175,1,0)</f>
        <v>0</v>
      </c>
      <c r="I7176">
        <f>IF(AND(Tabla3[[#This Row],[cic]]=1,(AND(H7175=1,H7177=0))),1,0)</f>
        <v>0</v>
      </c>
      <c r="J7176">
        <f>Tabla3[[#This Row],[pas]]+J7175</f>
        <v>27</v>
      </c>
    </row>
    <row r="7177" spans="1:10" x14ac:dyDescent="0.25">
      <c r="A7177">
        <v>229.72055053710901</v>
      </c>
      <c r="B7177">
        <v>4.0088472887873703</v>
      </c>
      <c r="C7177">
        <v>5.3024291446490701E-4</v>
      </c>
      <c r="D7177">
        <v>4.0083169005811197</v>
      </c>
      <c r="E7177">
        <v>9.4912422810011798E-4</v>
      </c>
      <c r="F7177">
        <f>Tabla3[[#This Row],[Axial Force ]]/$M$12</f>
        <v>4.940226893271161</v>
      </c>
      <c r="G7177">
        <f>Tabla3[[#This Row],[Axial Displacement ]]/$M$9</f>
        <v>4.6614503357992679E-2</v>
      </c>
      <c r="H7177">
        <f>IF(Tabla3[[#This Row],[Axial Displacement Command ]]=D7176,1,0)</f>
        <v>0</v>
      </c>
      <c r="I7177">
        <f>IF(AND(Tabla3[[#This Row],[cic]]=1,(AND(H7176=1,H7178=0))),1,0)</f>
        <v>0</v>
      </c>
      <c r="J7177">
        <f>Tabla3[[#This Row],[pas]]+J7176</f>
        <v>27</v>
      </c>
    </row>
    <row r="7178" spans="1:10" x14ac:dyDescent="0.25">
      <c r="A7178">
        <v>229.94146728515599</v>
      </c>
      <c r="B7178">
        <v>4.0120021440088696</v>
      </c>
      <c r="C7178">
        <v>3.4856796560234199E-4</v>
      </c>
      <c r="D7178">
        <v>4.0116533637046796</v>
      </c>
      <c r="E7178">
        <v>8.1649653793647303E-4</v>
      </c>
      <c r="F7178">
        <f>Tabla3[[#This Row],[Axial Force ]]/$M$12</f>
        <v>4.9449777910786237</v>
      </c>
      <c r="G7178">
        <f>Tabla3[[#This Row],[Axial Displacement ]]/$M$9</f>
        <v>4.6651187721033369E-2</v>
      </c>
      <c r="H7178">
        <f>IF(Tabla3[[#This Row],[Axial Displacement Command ]]=D7177,1,0)</f>
        <v>0</v>
      </c>
      <c r="I7178">
        <f>IF(AND(Tabla3[[#This Row],[cic]]=1,(AND(H7177=1,H7179=0))),1,0)</f>
        <v>0</v>
      </c>
      <c r="J7178">
        <f>Tabla3[[#This Row],[pas]]+J7177</f>
        <v>27</v>
      </c>
    </row>
    <row r="7179" spans="1:10" x14ac:dyDescent="0.25">
      <c r="A7179">
        <v>229.91427612304699</v>
      </c>
      <c r="B7179">
        <v>4.0139905177056798</v>
      </c>
      <c r="C7179">
        <v>9.999274652727761E-4</v>
      </c>
      <c r="D7179">
        <v>4.0149902924895304</v>
      </c>
      <c r="E7179">
        <v>5.0966326625712099E-4</v>
      </c>
      <c r="F7179">
        <f>Tabla3[[#This Row],[Axial Force ]]/$M$12</f>
        <v>4.9443930349042367</v>
      </c>
      <c r="G7179">
        <f>Tabla3[[#This Row],[Axial Displacement ]]/$M$9</f>
        <v>4.6674308345414882E-2</v>
      </c>
      <c r="H7179">
        <f>IF(Tabla3[[#This Row],[Axial Displacement Command ]]=D7178,1,0)</f>
        <v>0</v>
      </c>
      <c r="I7179">
        <f>IF(AND(Tabla3[[#This Row],[cic]]=1,(AND(H7178=1,H7180=0))),1,0)</f>
        <v>0</v>
      </c>
      <c r="J7179">
        <f>Tabla3[[#This Row],[pas]]+J7178</f>
        <v>27</v>
      </c>
    </row>
    <row r="7180" spans="1:10" x14ac:dyDescent="0.25">
      <c r="A7180">
        <v>230.20697021484401</v>
      </c>
      <c r="B7180">
        <v>4.0183924138545999</v>
      </c>
      <c r="C7180" s="2">
        <v>6.5803526183572103E-5</v>
      </c>
      <c r="D7180">
        <v>4.0183267556130904</v>
      </c>
      <c r="E7180">
        <v>6.8944302711315697E-4</v>
      </c>
      <c r="F7180">
        <f>Tabla3[[#This Row],[Axial Force ]]/$M$12</f>
        <v>4.9506875315020213</v>
      </c>
      <c r="G7180">
        <f>Tabla3[[#This Row],[Axial Displacement ]]/$M$9</f>
        <v>4.6725493184355815E-2</v>
      </c>
      <c r="H7180">
        <f>IF(Tabla3[[#This Row],[Axial Displacement Command ]]=D7179,1,0)</f>
        <v>0</v>
      </c>
      <c r="I7180">
        <f>IF(AND(Tabla3[[#This Row],[cic]]=1,(AND(H7179=1,H7181=0))),1,0)</f>
        <v>0</v>
      </c>
      <c r="J7180">
        <f>Tabla3[[#This Row],[pas]]+J7179</f>
        <v>27</v>
      </c>
    </row>
    <row r="7181" spans="1:10" x14ac:dyDescent="0.25">
      <c r="A7181">
        <v>230.17158508300801</v>
      </c>
      <c r="B7181">
        <v>4.0215719491243398</v>
      </c>
      <c r="C7181" s="2">
        <v>9.1075897046266605E-5</v>
      </c>
      <c r="D7181">
        <v>4.0216632187366503</v>
      </c>
      <c r="E7181">
        <v>-1.1726249340426899E-3</v>
      </c>
      <c r="F7181">
        <f>Tabla3[[#This Row],[Axial Force ]]/$M$12</f>
        <v>4.9499265609249035</v>
      </c>
      <c r="G7181">
        <f>Tabla3[[#This Row],[Axial Displacement ]]/$M$9</f>
        <v>4.6762464524701626E-2</v>
      </c>
      <c r="H7181">
        <f>IF(Tabla3[[#This Row],[Axial Displacement Command ]]=D7180,1,0)</f>
        <v>0</v>
      </c>
      <c r="I7181">
        <f>IF(AND(Tabla3[[#This Row],[cic]]=1,(AND(H7180=1,H7182=0))),1,0)</f>
        <v>0</v>
      </c>
      <c r="J7181">
        <f>Tabla3[[#This Row],[pas]]+J7180</f>
        <v>27</v>
      </c>
    </row>
    <row r="7182" spans="1:10" x14ac:dyDescent="0.25">
      <c r="A7182">
        <v>230.71278381347699</v>
      </c>
      <c r="B7182">
        <v>4.0239929221570501</v>
      </c>
      <c r="C7182">
        <v>1.0070800726680301E-3</v>
      </c>
      <c r="D7182">
        <v>4.0250001475215003</v>
      </c>
      <c r="E7182">
        <v>-9.44311125294917E-4</v>
      </c>
      <c r="F7182">
        <f>Tabla3[[#This Row],[Axial Force ]]/$M$12</f>
        <v>4.9615652433005808</v>
      </c>
      <c r="G7182">
        <f>Tabla3[[#This Row],[Axial Displacement ]]/$M$9</f>
        <v>4.6790615373919188E-2</v>
      </c>
      <c r="H7182">
        <f>IF(Tabla3[[#This Row],[Axial Displacement Command ]]=D7181,1,0)</f>
        <v>0</v>
      </c>
      <c r="I7182">
        <f>IF(AND(Tabla3[[#This Row],[cic]]=1,(AND(H7181=1,H7183=0))),1,0)</f>
        <v>0</v>
      </c>
      <c r="J7182">
        <f>Tabla3[[#This Row],[pas]]+J7181</f>
        <v>27</v>
      </c>
    </row>
    <row r="7183" spans="1:10" x14ac:dyDescent="0.25">
      <c r="A7183">
        <v>230.70683288574199</v>
      </c>
      <c r="B7183">
        <v>4.0278951637446898</v>
      </c>
      <c r="C7183">
        <v>4.4155120804134602E-4</v>
      </c>
      <c r="D7183">
        <v>4.0283366106450602</v>
      </c>
      <c r="E7183">
        <v>-1.19713419621803E-4</v>
      </c>
      <c r="F7183">
        <f>Tabla3[[#This Row],[Axial Force ]]/$M$12</f>
        <v>4.9614372663600426</v>
      </c>
      <c r="G7183">
        <f>Tabla3[[#This Row],[Axial Displacement ]]/$M$9</f>
        <v>4.6835990276101046E-2</v>
      </c>
      <c r="H7183">
        <f>IF(Tabla3[[#This Row],[Axial Displacement Command ]]=D7182,1,0)</f>
        <v>0</v>
      </c>
      <c r="I7183">
        <f>IF(AND(Tabla3[[#This Row],[cic]]=1,(AND(H7182=1,H7184=0))),1,0)</f>
        <v>0</v>
      </c>
      <c r="J7183">
        <f>Tabla3[[#This Row],[pas]]+J7182</f>
        <v>27</v>
      </c>
    </row>
    <row r="7184" spans="1:10" x14ac:dyDescent="0.25">
      <c r="A7184">
        <v>230.30963134765599</v>
      </c>
      <c r="B7184">
        <v>4.0313997305929696</v>
      </c>
      <c r="C7184">
        <v>2.73227698244227E-4</v>
      </c>
      <c r="D7184">
        <v>4.0316730737686202</v>
      </c>
      <c r="E7184">
        <v>4.8112076456163799E-4</v>
      </c>
      <c r="F7184">
        <f>Tabla3[[#This Row],[Axial Force ]]/$M$12</f>
        <v>4.9528952977990537</v>
      </c>
      <c r="G7184">
        <f>Tabla3[[#This Row],[Axial Displacement ]]/$M$9</f>
        <v>4.6876741053406626E-2</v>
      </c>
      <c r="H7184">
        <f>IF(Tabla3[[#This Row],[Axial Displacement Command ]]=D7183,1,0)</f>
        <v>0</v>
      </c>
      <c r="I7184">
        <f>IF(AND(Tabla3[[#This Row],[cic]]=1,(AND(H7183=1,H7185=0))),1,0)</f>
        <v>0</v>
      </c>
      <c r="J7184">
        <f>Tabla3[[#This Row],[pas]]+J7183</f>
        <v>27</v>
      </c>
    </row>
    <row r="7185" spans="1:10" x14ac:dyDescent="0.25">
      <c r="A7185">
        <v>230.59948730468801</v>
      </c>
      <c r="B7185">
        <v>4.0345359593629802</v>
      </c>
      <c r="C7185">
        <v>4.7397614366673202E-4</v>
      </c>
      <c r="D7185">
        <v>4.0350100025534603</v>
      </c>
      <c r="E7185">
        <v>5.0637953563636995E-4</v>
      </c>
      <c r="F7185">
        <f>Tabla3[[#This Row],[Axial Force ]]/$M$12</f>
        <v>4.9591287592406026</v>
      </c>
      <c r="G7185">
        <f>Tabla3[[#This Row],[Axial Displacement ]]/$M$9</f>
        <v>4.6913208829802093E-2</v>
      </c>
      <c r="H7185">
        <f>IF(Tabla3[[#This Row],[Axial Displacement Command ]]=D7184,1,0)</f>
        <v>0</v>
      </c>
      <c r="I7185">
        <f>IF(AND(Tabla3[[#This Row],[cic]]=1,(AND(H7184=1,H7186=0))),1,0)</f>
        <v>0</v>
      </c>
      <c r="J7185">
        <f>Tabla3[[#This Row],[pas]]+J7184</f>
        <v>27</v>
      </c>
    </row>
    <row r="7186" spans="1:10" x14ac:dyDescent="0.25">
      <c r="A7186">
        <v>230.73051452636699</v>
      </c>
      <c r="B7186">
        <v>4.0375543758273098</v>
      </c>
      <c r="C7186">
        <v>7.9202652614185397E-4</v>
      </c>
      <c r="D7186">
        <v>4.0383464656770203</v>
      </c>
      <c r="E7186">
        <v>1.8808483446264299E-3</v>
      </c>
      <c r="F7186">
        <f>Tabla3[[#This Row],[Axial Force ]]/$M$12</f>
        <v>4.9619465489541286</v>
      </c>
      <c r="G7186">
        <f>Tabla3[[#This Row],[Axial Displacement ]]/$M$9</f>
        <v>4.6948306695666395E-2</v>
      </c>
      <c r="H7186">
        <f>IF(Tabla3[[#This Row],[Axial Displacement Command ]]=D7185,1,0)</f>
        <v>0</v>
      </c>
      <c r="I7186">
        <f>IF(AND(Tabla3[[#This Row],[cic]]=1,(AND(H7185=1,H7187=0))),1,0)</f>
        <v>0</v>
      </c>
      <c r="J7186">
        <f>Tabla3[[#This Row],[pas]]+J7185</f>
        <v>27</v>
      </c>
    </row>
    <row r="7187" spans="1:10" x14ac:dyDescent="0.25">
      <c r="A7187">
        <v>230.75430297851599</v>
      </c>
      <c r="B7187">
        <v>4.0410412475466702</v>
      </c>
      <c r="C7187">
        <v>6.4134599142562398E-4</v>
      </c>
      <c r="D7187">
        <v>4.0416829288005802</v>
      </c>
      <c r="E7187">
        <v>8.7700254880473895E-4</v>
      </c>
      <c r="F7187">
        <f>Tabla3[[#This Row],[Axial Force ]]/$M$12</f>
        <v>4.962458128570236</v>
      </c>
      <c r="G7187">
        <f>Tabla3[[#This Row],[Axial Displacement ]]/$M$9</f>
        <v>4.6988851715658954E-2</v>
      </c>
      <c r="H7187">
        <f>IF(Tabla3[[#This Row],[Axial Displacement Command ]]=D7186,1,0)</f>
        <v>0</v>
      </c>
      <c r="I7187">
        <f>IF(AND(Tabla3[[#This Row],[cic]]=1,(AND(H7186=1,H7188=0))),1,0)</f>
        <v>0</v>
      </c>
      <c r="J7187">
        <f>Tabla3[[#This Row],[pas]]+J7186</f>
        <v>27</v>
      </c>
    </row>
    <row r="7188" spans="1:10" x14ac:dyDescent="0.25">
      <c r="A7188">
        <v>230.950271606445</v>
      </c>
      <c r="B7188">
        <v>4.0450897067785299</v>
      </c>
      <c r="C7188" s="2">
        <v>7.0095062199015997E-5</v>
      </c>
      <c r="D7188">
        <v>4.0450198575854301</v>
      </c>
      <c r="E7188">
        <v>-1.8773630472423999E-4</v>
      </c>
      <c r="F7188">
        <f>Tabla3[[#This Row],[Axial Force ]]/$M$12</f>
        <v>4.9666725076654838</v>
      </c>
      <c r="G7188">
        <f>Tabla3[[#This Row],[Axial Displacement ]]/$M$9</f>
        <v>4.7035926823006162E-2</v>
      </c>
      <c r="H7188">
        <f>IF(Tabla3[[#This Row],[Axial Displacement Command ]]=D7187,1,0)</f>
        <v>0</v>
      </c>
      <c r="I7188">
        <f>IF(AND(Tabla3[[#This Row],[cic]]=1,(AND(H7187=1,H7189=0))),1,0)</f>
        <v>0</v>
      </c>
      <c r="J7188">
        <f>Tabla3[[#This Row],[pas]]+J7187</f>
        <v>27</v>
      </c>
    </row>
    <row r="7189" spans="1:10" x14ac:dyDescent="0.25">
      <c r="A7189">
        <v>231.07173156738301</v>
      </c>
      <c r="B7189">
        <v>4.0474422276020103</v>
      </c>
      <c r="C7189">
        <v>9.1361999920991398E-4</v>
      </c>
      <c r="D7189">
        <v>4.0483558550477001</v>
      </c>
      <c r="E7189">
        <v>-4.9773206001191305E-4</v>
      </c>
      <c r="F7189">
        <f>Tabla3[[#This Row],[Axial Force ]]/$M$12</f>
        <v>4.9692845498361935</v>
      </c>
      <c r="G7189">
        <f>Tabla3[[#This Row],[Axial Displacement ]]/$M$9</f>
        <v>4.7063281716302446E-2</v>
      </c>
      <c r="H7189">
        <f>IF(Tabla3[[#This Row],[Axial Displacement Command ]]=D7188,1,0)</f>
        <v>0</v>
      </c>
      <c r="I7189">
        <f>IF(AND(Tabla3[[#This Row],[cic]]=1,(AND(H7188=1,H7190=0))),1,0)</f>
        <v>0</v>
      </c>
      <c r="J7189">
        <f>Tabla3[[#This Row],[pas]]+J7188</f>
        <v>27</v>
      </c>
    </row>
    <row r="7190" spans="1:10" x14ac:dyDescent="0.25">
      <c r="A7190">
        <v>231.06390380859401</v>
      </c>
      <c r="B7190">
        <v>4.0513332933187503</v>
      </c>
      <c r="C7190">
        <v>3.5905839013139501E-4</v>
      </c>
      <c r="D7190">
        <v>4.0516923181712601</v>
      </c>
      <c r="E7190">
        <v>1.02354078990174E-3</v>
      </c>
      <c r="F7190">
        <f>Tabla3[[#This Row],[Axial Force ]]/$M$12</f>
        <v>4.9691162109375053</v>
      </c>
      <c r="G7190">
        <f>Tabla3[[#This Row],[Axial Displacement ]]/$M$9</f>
        <v>4.7108526666497098E-2</v>
      </c>
      <c r="H7190">
        <f>IF(Tabla3[[#This Row],[Axial Displacement Command ]]=D7189,1,0)</f>
        <v>0</v>
      </c>
      <c r="I7190">
        <f>IF(AND(Tabla3[[#This Row],[cic]]=1,(AND(H7189=1,H7191=0))),1,0)</f>
        <v>0</v>
      </c>
      <c r="J7190">
        <f>Tabla3[[#This Row],[pas]]+J7189</f>
        <v>27</v>
      </c>
    </row>
    <row r="7191" spans="1:10" x14ac:dyDescent="0.25">
      <c r="A7191">
        <v>230.82803344726599</v>
      </c>
      <c r="B7191">
        <v>4.0541370399296301</v>
      </c>
      <c r="C7191">
        <v>8.9216234755440404E-4</v>
      </c>
      <c r="D7191">
        <v>4.05502924695611</v>
      </c>
      <c r="E7191">
        <v>1.2359676020423599E-3</v>
      </c>
      <c r="F7191">
        <f>Tabla3[[#This Row],[Axial Force ]]/$M$12</f>
        <v>4.964043730048731</v>
      </c>
      <c r="G7191">
        <f>Tabla3[[#This Row],[Axial Displacement ]]/$M$9</f>
        <v>4.7141128371274772E-2</v>
      </c>
      <c r="H7191">
        <f>IF(Tabla3[[#This Row],[Axial Displacement Command ]]=D7190,1,0)</f>
        <v>0</v>
      </c>
      <c r="I7191">
        <f>IF(AND(Tabla3[[#This Row],[cic]]=1,(AND(H7190=1,H7192=0))),1,0)</f>
        <v>0</v>
      </c>
      <c r="J7191">
        <f>Tabla3[[#This Row],[pas]]+J7190</f>
        <v>27</v>
      </c>
    </row>
    <row r="7192" spans="1:10" x14ac:dyDescent="0.25">
      <c r="A7192">
        <v>230.98698425293</v>
      </c>
      <c r="B7192">
        <v>4.0578069165348998</v>
      </c>
      <c r="C7192">
        <v>5.5885317351567199E-4</v>
      </c>
      <c r="D7192">
        <v>4.05836571007967</v>
      </c>
      <c r="E7192">
        <v>5.4681811434420502E-4</v>
      </c>
      <c r="F7192">
        <f>Tabla3[[#This Row],[Axial Force ]]/$M$12</f>
        <v>4.9674620269447312</v>
      </c>
      <c r="G7192">
        <f>Tabla3[[#This Row],[Axial Displacement ]]/$M$9</f>
        <v>4.7183801355056974E-2</v>
      </c>
      <c r="H7192">
        <f>IF(Tabla3[[#This Row],[Axial Displacement Command ]]=D7191,1,0)</f>
        <v>0</v>
      </c>
      <c r="I7192">
        <f>IF(AND(Tabla3[[#This Row],[cic]]=1,(AND(H7191=1,H7193=0))),1,0)</f>
        <v>0</v>
      </c>
      <c r="J7192">
        <f>Tabla3[[#This Row],[pas]]+J7191</f>
        <v>27</v>
      </c>
    </row>
    <row r="7193" spans="1:10" x14ac:dyDescent="0.25">
      <c r="A7193">
        <v>231.34719848632801</v>
      </c>
      <c r="B7193">
        <v>4.0619126521050903</v>
      </c>
      <c r="C7193">
        <v>2.1028519370247501E-4</v>
      </c>
      <c r="D7193">
        <v>4.0617021732032299</v>
      </c>
      <c r="E7193">
        <v>2.27169198296906E-3</v>
      </c>
      <c r="F7193">
        <f>Tabla3[[#This Row],[Axial Force ]]/$M$12</f>
        <v>4.9752085695984523</v>
      </c>
      <c r="G7193">
        <f>Tabla3[[#This Row],[Axial Displacement ]]/$M$9</f>
        <v>4.7231542466338261E-2</v>
      </c>
      <c r="H7193">
        <f>IF(Tabla3[[#This Row],[Axial Displacement Command ]]=D7192,1,0)</f>
        <v>0</v>
      </c>
      <c r="I7193">
        <f>IF(AND(Tabla3[[#This Row],[cic]]=1,(AND(H7192=1,H7194=0))),1,0)</f>
        <v>0</v>
      </c>
      <c r="J7193">
        <f>Tabla3[[#This Row],[pas]]+J7192</f>
        <v>27</v>
      </c>
    </row>
    <row r="7194" spans="1:10" x14ac:dyDescent="0.25">
      <c r="A7194">
        <v>231.29350280761699</v>
      </c>
      <c r="B7194">
        <v>4.06487006694078</v>
      </c>
      <c r="C7194">
        <v>1.69277186046202E-4</v>
      </c>
      <c r="D7194">
        <v>4.0650391019880798</v>
      </c>
      <c r="E7194">
        <v>5.1919590760007904E-4</v>
      </c>
      <c r="F7194">
        <f>Tabla3[[#This Row],[Axial Force ]]/$M$12</f>
        <v>4.9740538238197205</v>
      </c>
      <c r="G7194">
        <f>Tabla3[[#This Row],[Axial Displacement ]]/$M$9</f>
        <v>4.7265931010939302E-2</v>
      </c>
      <c r="H7194">
        <f>IF(Tabla3[[#This Row],[Axial Displacement Command ]]=D7193,1,0)</f>
        <v>0</v>
      </c>
      <c r="I7194">
        <f>IF(AND(Tabla3[[#This Row],[cic]]=1,(AND(H7193=1,H7195=0))),1,0)</f>
        <v>0</v>
      </c>
      <c r="J7194">
        <f>Tabla3[[#This Row],[pas]]+J7193</f>
        <v>27</v>
      </c>
    </row>
    <row r="7195" spans="1:10" x14ac:dyDescent="0.25">
      <c r="A7195">
        <v>231.53927612304699</v>
      </c>
      <c r="B7195">
        <v>4.0689362213015601</v>
      </c>
      <c r="C7195">
        <v>5.6076049759212797E-4</v>
      </c>
      <c r="D7195">
        <v>4.0683755651116398</v>
      </c>
      <c r="E7195">
        <v>1.7106070515637801E-4</v>
      </c>
      <c r="F7195">
        <f>Tabla3[[#This Row],[Axial Force ]]/$M$12</f>
        <v>4.9793392714633757</v>
      </c>
      <c r="G7195">
        <f>Tabla3[[#This Row],[Axial Displacement ]]/$M$9</f>
        <v>4.7313211875599538E-2</v>
      </c>
      <c r="H7195">
        <f>IF(Tabla3[[#This Row],[Axial Displacement Command ]]=D7194,1,0)</f>
        <v>0</v>
      </c>
      <c r="I7195">
        <f>IF(AND(Tabla3[[#This Row],[cic]]=1,(AND(H7194=1,H7196=0))),1,0)</f>
        <v>0</v>
      </c>
      <c r="J7195">
        <f>Tabla3[[#This Row],[pas]]+J7194</f>
        <v>27</v>
      </c>
    </row>
    <row r="7196" spans="1:10" x14ac:dyDescent="0.25">
      <c r="A7196">
        <v>231.39306640625</v>
      </c>
      <c r="B7196">
        <v>4.0718079544603798</v>
      </c>
      <c r="C7196" s="2">
        <v>9.5844271186251704E-5</v>
      </c>
      <c r="D7196">
        <v>4.0717120282351997</v>
      </c>
      <c r="E7196">
        <v>8.1313692135154302E-4</v>
      </c>
      <c r="F7196">
        <f>Tabla3[[#This Row],[Axial Force ]]/$M$12</f>
        <v>4.976194976478495</v>
      </c>
      <c r="G7196">
        <f>Tabla3[[#This Row],[Axial Displacement ]]/$M$9</f>
        <v>4.7346604121632323E-2</v>
      </c>
      <c r="H7196">
        <f>IF(Tabla3[[#This Row],[Axial Displacement Command ]]=D7195,1,0)</f>
        <v>0</v>
      </c>
      <c r="I7196">
        <f>IF(AND(Tabla3[[#This Row],[cic]]=1,(AND(H7195=1,H7197=0))),1,0)</f>
        <v>0</v>
      </c>
      <c r="J7196">
        <f>Tabla3[[#This Row],[pas]]+J7195</f>
        <v>27</v>
      </c>
    </row>
    <row r="7197" spans="1:10" x14ac:dyDescent="0.25">
      <c r="A7197">
        <v>231.27783203125</v>
      </c>
      <c r="B7197">
        <v>4.0756310336291799</v>
      </c>
      <c r="C7197">
        <v>5.8221814924763705E-4</v>
      </c>
      <c r="D7197">
        <v>4.0750489570200399</v>
      </c>
      <c r="E7197">
        <v>6.3508372249998502E-4</v>
      </c>
      <c r="F7197">
        <f>Tabla3[[#This Row],[Axial Force ]]/$M$12</f>
        <v>4.973716817876344</v>
      </c>
      <c r="G7197">
        <f>Tabla3[[#This Row],[Axial Displacement ]]/$M$9</f>
        <v>4.7391058530571857E-2</v>
      </c>
      <c r="H7197">
        <f>IF(Tabla3[[#This Row],[Axial Displacement Command ]]=D7196,1,0)</f>
        <v>0</v>
      </c>
      <c r="I7197">
        <f>IF(AND(Tabla3[[#This Row],[cic]]=1,(AND(H7196=1,H7198=0))),1,0)</f>
        <v>0</v>
      </c>
      <c r="J7197">
        <f>Tabla3[[#This Row],[pas]]+J7196</f>
        <v>27</v>
      </c>
    </row>
    <row r="7198" spans="1:10" x14ac:dyDescent="0.25">
      <c r="A7198">
        <v>231.501953125</v>
      </c>
      <c r="B7198">
        <v>4.0780161507427701</v>
      </c>
      <c r="C7198">
        <v>3.69071955219624E-4</v>
      </c>
      <c r="D7198">
        <v>4.0783854201435998</v>
      </c>
      <c r="E7198">
        <v>2.6171526315010899E-3</v>
      </c>
      <c r="F7198">
        <f>Tabla3[[#This Row],[Axial Force ]]/$M$12</f>
        <v>4.978536626344086</v>
      </c>
      <c r="G7198">
        <f>Tabla3[[#This Row],[Axial Displacement ]]/$M$9</f>
        <v>4.7418792450497328E-2</v>
      </c>
      <c r="H7198">
        <f>IF(Tabla3[[#This Row],[Axial Displacement Command ]]=D7197,1,0)</f>
        <v>0</v>
      </c>
      <c r="I7198">
        <f>IF(AND(Tabla3[[#This Row],[cic]]=1,(AND(H7197=1,H7199=0))),1,0)</f>
        <v>0</v>
      </c>
      <c r="J7198">
        <f>Tabla3[[#This Row],[pas]]+J7197</f>
        <v>27</v>
      </c>
    </row>
    <row r="7199" spans="1:10" x14ac:dyDescent="0.25">
      <c r="A7199">
        <v>231.60400390625</v>
      </c>
      <c r="B7199">
        <v>4.0820790454745302</v>
      </c>
      <c r="C7199">
        <v>3.5715103763323002E-4</v>
      </c>
      <c r="D7199">
        <v>4.0817218832671598</v>
      </c>
      <c r="E7199">
        <v>9.3423068392439702E-4</v>
      </c>
      <c r="F7199">
        <f>Tabla3[[#This Row],[Axial Force ]]/$M$12</f>
        <v>4.980731266801075</v>
      </c>
      <c r="G7199">
        <f>Tabla3[[#This Row],[Axial Displacement ]]/$M$9</f>
        <v>4.7466035412494535E-2</v>
      </c>
      <c r="H7199">
        <f>IF(Tabla3[[#This Row],[Axial Displacement Command ]]=D7198,1,0)</f>
        <v>0</v>
      </c>
      <c r="I7199">
        <f>IF(AND(Tabla3[[#This Row],[cic]]=1,(AND(H7198=1,H7200=0))),1,0)</f>
        <v>0</v>
      </c>
      <c r="J7199">
        <f>Tabla3[[#This Row],[pas]]+J7198</f>
        <v>27</v>
      </c>
    </row>
    <row r="7200" spans="1:10" x14ac:dyDescent="0.25">
      <c r="A7200">
        <v>231.62295532226599</v>
      </c>
      <c r="B7200">
        <v>4.0854443795978996</v>
      </c>
      <c r="C7200">
        <v>3.8576126826228601E-4</v>
      </c>
      <c r="D7200">
        <v>4.0850588120520097</v>
      </c>
      <c r="E7200">
        <v>2.1919586288277099E-3</v>
      </c>
      <c r="F7200">
        <f>Tabla3[[#This Row],[Axial Force ]]/$M$12</f>
        <v>4.981138824134753</v>
      </c>
      <c r="G7200">
        <f>Tabla3[[#This Row],[Axial Displacement ]]/$M$9</f>
        <v>4.750516720462674E-2</v>
      </c>
      <c r="H7200">
        <f>IF(Tabla3[[#This Row],[Axial Displacement Command ]]=D7199,1,0)</f>
        <v>0</v>
      </c>
      <c r="I7200">
        <f>IF(AND(Tabla3[[#This Row],[cic]]=1,(AND(H7199=1,H7201=0))),1,0)</f>
        <v>0</v>
      </c>
      <c r="J7200">
        <f>Tabla3[[#This Row],[pas]]+J7199</f>
        <v>27</v>
      </c>
    </row>
    <row r="7201" spans="1:10" x14ac:dyDescent="0.25">
      <c r="A7201">
        <v>231.46981811523401</v>
      </c>
      <c r="B7201">
        <v>4.0885377675294903</v>
      </c>
      <c r="C7201">
        <v>1.42574307915311E-4</v>
      </c>
      <c r="D7201">
        <v>4.0883952751755697</v>
      </c>
      <c r="E7201">
        <v>1.4033545312486201E-3</v>
      </c>
      <c r="F7201">
        <f>Tabla3[[#This Row],[Axial Force ]]/$M$12</f>
        <v>4.977845550865247</v>
      </c>
      <c r="G7201">
        <f>Tabla3[[#This Row],[Axial Displacement ]]/$M$9</f>
        <v>4.7541136831738259E-2</v>
      </c>
      <c r="H7201">
        <f>IF(Tabla3[[#This Row],[Axial Displacement Command ]]=D7200,1,0)</f>
        <v>0</v>
      </c>
      <c r="I7201">
        <f>IF(AND(Tabla3[[#This Row],[cic]]=1,(AND(H7200=1,H7202=0))),1,0)</f>
        <v>0</v>
      </c>
      <c r="J7201">
        <f>Tabla3[[#This Row],[pas]]+J7200</f>
        <v>27</v>
      </c>
    </row>
    <row r="7202" spans="1:10" x14ac:dyDescent="0.25">
      <c r="A7202">
        <v>231.98457336425801</v>
      </c>
      <c r="B7202">
        <v>4.0918025188148004</v>
      </c>
      <c r="C7202" s="2">
        <v>7.1048738448098407E-5</v>
      </c>
      <c r="D7202">
        <v>4.0917317382991296</v>
      </c>
      <c r="E7202">
        <v>-6.6795871589420098E-4</v>
      </c>
      <c r="F7202">
        <f>Tabla3[[#This Row],[Axial Force ]]/$M$12</f>
        <v>4.9889155562206025</v>
      </c>
      <c r="G7202">
        <f>Tabla3[[#This Row],[Axial Displacement ]]/$M$9</f>
        <v>4.7579099055986049E-2</v>
      </c>
      <c r="H7202">
        <f>IF(Tabla3[[#This Row],[Axial Displacement Command ]]=D7201,1,0)</f>
        <v>0</v>
      </c>
      <c r="I7202">
        <f>IF(AND(Tabla3[[#This Row],[cic]]=1,(AND(H7201=1,H7203=0))),1,0)</f>
        <v>0</v>
      </c>
      <c r="J7202">
        <f>Tabla3[[#This Row],[pas]]+J7201</f>
        <v>27</v>
      </c>
    </row>
    <row r="7203" spans="1:10" x14ac:dyDescent="0.25">
      <c r="A7203">
        <v>231.88374328613301</v>
      </c>
      <c r="B7203">
        <v>4.0952251292765096</v>
      </c>
      <c r="C7203">
        <v>1.5687942322983899E-4</v>
      </c>
      <c r="D7203">
        <v>4.0950686670839804</v>
      </c>
      <c r="E7203" s="2">
        <v>4.2358003327080998E-5</v>
      </c>
      <c r="F7203">
        <f>Tabla3[[#This Row],[Axial Force ]]/$M$12</f>
        <v>4.9867471674437205</v>
      </c>
      <c r="G7203">
        <f>Tabla3[[#This Row],[Axial Displacement ]]/$M$9</f>
        <v>4.7618896852052436E-2</v>
      </c>
      <c r="H7203">
        <f>IF(Tabla3[[#This Row],[Axial Displacement Command ]]=D7202,1,0)</f>
        <v>0</v>
      </c>
      <c r="I7203">
        <f>IF(AND(Tabla3[[#This Row],[cic]]=1,(AND(H7202=1,H7204=0))),1,0)</f>
        <v>0</v>
      </c>
      <c r="J7203">
        <f>Tabla3[[#This Row],[pas]]+J7202</f>
        <v>27</v>
      </c>
    </row>
    <row r="7204" spans="1:10" x14ac:dyDescent="0.25">
      <c r="A7204">
        <v>231.621658325195</v>
      </c>
      <c r="B7204">
        <v>4.09881211817265</v>
      </c>
      <c r="C7204">
        <v>4.0721891991779601E-4</v>
      </c>
      <c r="D7204">
        <v>4.0984046645462504</v>
      </c>
      <c r="E7204">
        <v>1.720128125271E-3</v>
      </c>
      <c r="F7204">
        <f>Tabla3[[#This Row],[Axial Force ]]/$M$12</f>
        <v>4.9811109317246238</v>
      </c>
      <c r="G7204">
        <f>Tabla3[[#This Row],[Axial Displacement ]]/$M$9</f>
        <v>4.7660606025263369E-2</v>
      </c>
      <c r="H7204">
        <f>IF(Tabla3[[#This Row],[Axial Displacement Command ]]=D7203,1,0)</f>
        <v>0</v>
      </c>
      <c r="I7204">
        <f>IF(AND(Tabla3[[#This Row],[cic]]=1,(AND(H7203=1,H7205=0))),1,0)</f>
        <v>0</v>
      </c>
      <c r="J7204">
        <f>Tabla3[[#This Row],[pas]]+J7203</f>
        <v>27</v>
      </c>
    </row>
    <row r="7205" spans="1:10" x14ac:dyDescent="0.25">
      <c r="A7205">
        <v>231.64151000976599</v>
      </c>
      <c r="B7205">
        <v>4.1023134253919098</v>
      </c>
      <c r="C7205">
        <v>5.7220461258111798E-4</v>
      </c>
      <c r="D7205">
        <v>4.1017411276698104</v>
      </c>
      <c r="E7205">
        <v>-3.2250244430542802E-4</v>
      </c>
      <c r="F7205">
        <f>Tabla3[[#This Row],[Axial Force ]]/$M$12</f>
        <v>4.981537849672387</v>
      </c>
      <c r="G7205">
        <f>Tabla3[[#This Row],[Axial Displacement ]]/$M$9</f>
        <v>4.7701318899905927E-2</v>
      </c>
      <c r="H7205">
        <f>IF(Tabla3[[#This Row],[Axial Displacement Command ]]=D7204,1,0)</f>
        <v>0</v>
      </c>
      <c r="I7205">
        <f>IF(AND(Tabla3[[#This Row],[cic]]=1,(AND(H7204=1,H7206=0))),1,0)</f>
        <v>0</v>
      </c>
      <c r="J7205">
        <f>Tabla3[[#This Row],[pas]]+J7204</f>
        <v>27</v>
      </c>
    </row>
    <row r="7206" spans="1:10" x14ac:dyDescent="0.25">
      <c r="A7206">
        <v>231.80795288085901</v>
      </c>
      <c r="B7206">
        <v>4.1058682836592197</v>
      </c>
      <c r="C7206">
        <v>7.9011914522197902E-4</v>
      </c>
      <c r="D7206">
        <v>4.1050780564546603</v>
      </c>
      <c r="E7206">
        <v>1.72789179941901E-3</v>
      </c>
      <c r="F7206">
        <f>Tabla3[[#This Row],[Axial Force ]]/$M$12</f>
        <v>4.985117266255032</v>
      </c>
      <c r="G7206">
        <f>Tabla3[[#This Row],[Axial Displacement ]]/$M$9</f>
        <v>4.7742654461153715E-2</v>
      </c>
      <c r="H7206">
        <f>IF(Tabla3[[#This Row],[Axial Displacement Command ]]=D7205,1,0)</f>
        <v>0</v>
      </c>
      <c r="I7206">
        <f>IF(AND(Tabla3[[#This Row],[cic]]=1,(AND(H7205=1,H7207=0))),1,0)</f>
        <v>0</v>
      </c>
      <c r="J7206">
        <f>Tabla3[[#This Row],[pas]]+J7205</f>
        <v>27</v>
      </c>
    </row>
    <row r="7207" spans="1:10" x14ac:dyDescent="0.25">
      <c r="A7207">
        <v>231.78146362304699</v>
      </c>
      <c r="B7207">
        <v>4.1091511957347402</v>
      </c>
      <c r="C7207">
        <v>7.3671338896019701E-4</v>
      </c>
      <c r="D7207">
        <v>4.1084145195782202</v>
      </c>
      <c r="E7207">
        <v>-5.3469953854801099E-2</v>
      </c>
      <c r="F7207">
        <f>Tabla3[[#This Row],[Axial Force ]]/$M$12</f>
        <v>4.9845476047967097</v>
      </c>
      <c r="G7207">
        <f>Tabla3[[#This Row],[Axial Displacement ]]/$M$9</f>
        <v>4.7780827857380699E-2</v>
      </c>
      <c r="H7207">
        <f>IF(Tabla3[[#This Row],[Axial Displacement Command ]]=D7206,1,0)</f>
        <v>0</v>
      </c>
      <c r="I7207">
        <f>IF(AND(Tabla3[[#This Row],[cic]]=1,(AND(H7206=1,H7208=0))),1,0)</f>
        <v>0</v>
      </c>
      <c r="J7207">
        <f>Tabla3[[#This Row],[pas]]+J7206</f>
        <v>27</v>
      </c>
    </row>
    <row r="7208" spans="1:10" x14ac:dyDescent="0.25">
      <c r="A7208">
        <v>231.75616455078099</v>
      </c>
      <c r="B7208">
        <v>4.1116368956863898</v>
      </c>
      <c r="C7208">
        <v>1.13964077286255E-4</v>
      </c>
      <c r="D7208">
        <v>4.1117509827017802</v>
      </c>
      <c r="E7208">
        <v>-4.2800598976100402E-4</v>
      </c>
      <c r="F7208">
        <f>Tabla3[[#This Row],[Axial Force ]]/$M$12</f>
        <v>4.9840035387264727</v>
      </c>
      <c r="G7208">
        <f>Tabla3[[#This Row],[Axial Displacement ]]/$M$9</f>
        <v>4.7809731345190579E-2</v>
      </c>
      <c r="H7208">
        <f>IF(Tabla3[[#This Row],[Axial Displacement Command ]]=D7207,1,0)</f>
        <v>0</v>
      </c>
      <c r="I7208">
        <f>IF(AND(Tabla3[[#This Row],[cic]]=1,(AND(H7207=1,H7209=0))),1,0)</f>
        <v>0</v>
      </c>
      <c r="J7208">
        <f>Tabla3[[#This Row],[pas]]+J7207</f>
        <v>27</v>
      </c>
    </row>
    <row r="7209" spans="1:10" x14ac:dyDescent="0.25">
      <c r="A7209">
        <v>231.65188598632801</v>
      </c>
      <c r="B7209">
        <v>4.1149947792291597</v>
      </c>
      <c r="C7209" s="2">
        <v>9.2983242439004203E-5</v>
      </c>
      <c r="D7209">
        <v>4.1150879114866301</v>
      </c>
      <c r="E7209">
        <v>6.4502978602831696E-4</v>
      </c>
      <c r="F7209">
        <f>Tabla3[[#This Row],[Axial Force ]]/$M$12</f>
        <v>4.9817609889532903</v>
      </c>
      <c r="G7209">
        <f>Tabla3[[#This Row],[Axial Displacement ]]/$M$9</f>
        <v>4.7848776502664649E-2</v>
      </c>
      <c r="H7209">
        <f>IF(Tabla3[[#This Row],[Axial Displacement Command ]]=D7208,1,0)</f>
        <v>0</v>
      </c>
      <c r="I7209">
        <f>IF(AND(Tabla3[[#This Row],[cic]]=1,(AND(H7208=1,H7210=0))),1,0)</f>
        <v>0</v>
      </c>
      <c r="J7209">
        <f>Tabla3[[#This Row],[pas]]+J7208</f>
        <v>27</v>
      </c>
    </row>
    <row r="7210" spans="1:10" x14ac:dyDescent="0.25">
      <c r="A7210">
        <v>231.49694824218801</v>
      </c>
      <c r="B7210">
        <v>4.11828886717558</v>
      </c>
      <c r="C7210">
        <v>1.3542175736347401E-4</v>
      </c>
      <c r="D7210">
        <v>4.1184243746101901</v>
      </c>
      <c r="E7210">
        <v>1.40138695314818E-4</v>
      </c>
      <c r="F7210">
        <f>Tabla3[[#This Row],[Axial Force ]]/$M$12</f>
        <v>4.9784289944556566</v>
      </c>
      <c r="G7210">
        <f>Tabla3[[#This Row],[Axial Displacement ]]/$M$9</f>
        <v>4.7887079850878839E-2</v>
      </c>
      <c r="H7210">
        <f>IF(Tabla3[[#This Row],[Axial Displacement Command ]]=D7209,1,0)</f>
        <v>0</v>
      </c>
      <c r="I7210">
        <f>IF(AND(Tabla3[[#This Row],[cic]]=1,(AND(H7209=1,H7211=0))),1,0)</f>
        <v>0</v>
      </c>
      <c r="J7210">
        <f>Tabla3[[#This Row],[pas]]+J7209</f>
        <v>27</v>
      </c>
    </row>
    <row r="7211" spans="1:10" x14ac:dyDescent="0.25">
      <c r="A7211">
        <v>231.93287658691401</v>
      </c>
      <c r="B7211">
        <v>4.12167562171817</v>
      </c>
      <c r="C7211" s="2">
        <v>8.53538537626264E-5</v>
      </c>
      <c r="D7211">
        <v>4.12176083773375</v>
      </c>
      <c r="E7211">
        <v>-7.5808230803886502E-4</v>
      </c>
      <c r="F7211">
        <f>Tabla3[[#This Row],[Axial Force ]]/$M$12</f>
        <v>4.9878037975680432</v>
      </c>
      <c r="G7211">
        <f>Tabla3[[#This Row],[Axial Displacement ]]/$M$9</f>
        <v>4.7926460717653142E-2</v>
      </c>
      <c r="H7211">
        <f>IF(Tabla3[[#This Row],[Axial Displacement Command ]]=D7210,1,0)</f>
        <v>0</v>
      </c>
      <c r="I7211">
        <f>IF(AND(Tabla3[[#This Row],[cic]]=1,(AND(H7210=1,H7212=0))),1,0)</f>
        <v>0</v>
      </c>
      <c r="J7211">
        <f>Tabla3[[#This Row],[pas]]+J7210</f>
        <v>27</v>
      </c>
    </row>
    <row r="7212" spans="1:10" x14ac:dyDescent="0.25">
      <c r="A7212">
        <v>232.15921020507801</v>
      </c>
      <c r="B7212">
        <v>4.12457576021552</v>
      </c>
      <c r="C7212">
        <v>5.2213670187484197E-4</v>
      </c>
      <c r="D7212">
        <v>4.1250977665185902</v>
      </c>
      <c r="E7212">
        <v>-3.2970675079013701E-4</v>
      </c>
      <c r="F7212">
        <f>Tabla3[[#This Row],[Axial Force ]]/$M$12</f>
        <v>4.9926711872059784</v>
      </c>
      <c r="G7212">
        <f>Tabla3[[#This Row],[Axial Displacement ]]/$M$9</f>
        <v>4.7960183258320001E-2</v>
      </c>
      <c r="H7212">
        <f>IF(Tabla3[[#This Row],[Axial Displacement Command ]]=D7211,1,0)</f>
        <v>0</v>
      </c>
      <c r="I7212">
        <f>IF(AND(Tabla3[[#This Row],[cic]]=1,(AND(H7211=1,H7213=0))),1,0)</f>
        <v>0</v>
      </c>
      <c r="J7212">
        <f>Tabla3[[#This Row],[pas]]+J7211</f>
        <v>27</v>
      </c>
    </row>
    <row r="7213" spans="1:10" x14ac:dyDescent="0.25">
      <c r="A7213">
        <v>231.64476013183599</v>
      </c>
      <c r="B7213">
        <v>4.1288463398814201</v>
      </c>
      <c r="C7213">
        <v>4.1198731537406302E-4</v>
      </c>
      <c r="D7213">
        <v>4.1284342296421501</v>
      </c>
      <c r="E7213">
        <v>-1.2832905440518501E-3</v>
      </c>
      <c r="F7213">
        <f>Tabla3[[#This Row],[Axial Force ]]/$M$12</f>
        <v>4.9816077447706668</v>
      </c>
      <c r="G7213">
        <f>Tabla3[[#This Row],[Axial Displacement ]]/$M$9</f>
        <v>4.8009841161411861E-2</v>
      </c>
      <c r="H7213">
        <f>IF(Tabla3[[#This Row],[Axial Displacement Command ]]=D7212,1,0)</f>
        <v>0</v>
      </c>
      <c r="I7213">
        <f>IF(AND(Tabla3[[#This Row],[cic]]=1,(AND(H7212=1,H7214=0))),1,0)</f>
        <v>0</v>
      </c>
      <c r="J7213">
        <f>Tabla3[[#This Row],[pas]]+J7212</f>
        <v>27</v>
      </c>
    </row>
    <row r="7214" spans="1:10" x14ac:dyDescent="0.25">
      <c r="A7214">
        <v>231.88734436035199</v>
      </c>
      <c r="B7214">
        <v>4.1320323944091797</v>
      </c>
      <c r="C7214">
        <v>2.6178361167694702E-4</v>
      </c>
      <c r="D7214">
        <v>4.1317706927657101</v>
      </c>
      <c r="E7214">
        <v>1.8215489205886099E-4</v>
      </c>
      <c r="F7214">
        <f>Tabla3[[#This Row],[Axial Force ]]/$M$12</f>
        <v>4.9868246099000428</v>
      </c>
      <c r="G7214">
        <f>Tabla3[[#This Row],[Axial Displacement ]]/$M$9</f>
        <v>4.8046888307083487E-2</v>
      </c>
      <c r="H7214">
        <f>IF(Tabla3[[#This Row],[Axial Displacement Command ]]=D7213,1,0)</f>
        <v>0</v>
      </c>
      <c r="I7214">
        <f>IF(AND(Tabla3[[#This Row],[cic]]=1,(AND(H7213=1,H7215=0))),1,0)</f>
        <v>0</v>
      </c>
      <c r="J7214">
        <f>Tabla3[[#This Row],[pas]]+J7213</f>
        <v>27</v>
      </c>
    </row>
    <row r="7215" spans="1:10" x14ac:dyDescent="0.25">
      <c r="A7215">
        <v>231.99388122558599</v>
      </c>
      <c r="B7215">
        <v>4.1353227570652997</v>
      </c>
      <c r="C7215">
        <v>2.1505356073703299E-4</v>
      </c>
      <c r="D7215">
        <v>4.13510762155056</v>
      </c>
      <c r="E7215" s="2">
        <v>4.19957437713947E-5</v>
      </c>
      <c r="F7215">
        <f>Tabla3[[#This Row],[Axial Force ]]/$M$12</f>
        <v>4.9891157252814189</v>
      </c>
      <c r="G7215">
        <f>Tabla3[[#This Row],[Axial Displacement ]]/$M$9</f>
        <v>4.8085148337968599E-2</v>
      </c>
      <c r="H7215">
        <f>IF(Tabla3[[#This Row],[Axial Displacement Command ]]=D7214,1,0)</f>
        <v>0</v>
      </c>
      <c r="I7215">
        <f>IF(AND(Tabla3[[#This Row],[cic]]=1,(AND(H7214=1,H7216=0))),1,0)</f>
        <v>0</v>
      </c>
      <c r="J7215">
        <f>Tabla3[[#This Row],[pas]]+J7214</f>
        <v>27</v>
      </c>
    </row>
    <row r="7216" spans="1:10" x14ac:dyDescent="0.25">
      <c r="A7216">
        <v>232.22251892089801</v>
      </c>
      <c r="B7216">
        <v>4.1382121853530398</v>
      </c>
      <c r="C7216">
        <v>2.3174285956883999E-4</v>
      </c>
      <c r="D7216">
        <v>4.1384440846741199</v>
      </c>
      <c r="E7216">
        <v>-3.3502669793961099E-4</v>
      </c>
      <c r="F7216">
        <f>Tabla3[[#This Row],[Axial Force ]]/$M$12</f>
        <v>4.9940326649655482</v>
      </c>
      <c r="G7216">
        <f>Tabla3[[#This Row],[Axial Displacement ]]/$M$9</f>
        <v>4.8118746341314418E-2</v>
      </c>
      <c r="H7216">
        <f>IF(Tabla3[[#This Row],[Axial Displacement Command ]]=D7215,1,0)</f>
        <v>0</v>
      </c>
      <c r="I7216">
        <f>IF(AND(Tabla3[[#This Row],[cic]]=1,(AND(H7215=1,H7217=0))),1,0)</f>
        <v>0</v>
      </c>
      <c r="J7216">
        <f>Tabla3[[#This Row],[pas]]+J7215</f>
        <v>27</v>
      </c>
    </row>
    <row r="7217" spans="1:10" x14ac:dyDescent="0.25">
      <c r="A7217">
        <v>231.95329284668</v>
      </c>
      <c r="B7217">
        <v>4.1421605274081204</v>
      </c>
      <c r="C7217">
        <v>3.8003921076779101E-4</v>
      </c>
      <c r="D7217">
        <v>4.1417805477976799</v>
      </c>
      <c r="E7217">
        <v>-7.0255700848065299E-3</v>
      </c>
      <c r="F7217">
        <f>Tabla3[[#This Row],[Axial Force ]]/$M$12</f>
        <v>4.9882428569178492</v>
      </c>
      <c r="G7217">
        <f>Tabla3[[#This Row],[Axial Displacement ]]/$M$9</f>
        <v>4.816465729544326E-2</v>
      </c>
      <c r="H7217">
        <f>IF(Tabla3[[#This Row],[Axial Displacement Command ]]=D7216,1,0)</f>
        <v>0</v>
      </c>
      <c r="I7217">
        <f>IF(AND(Tabla3[[#This Row],[cic]]=1,(AND(H7216=1,H7218=0))),1,0)</f>
        <v>0</v>
      </c>
      <c r="J7217">
        <f>Tabla3[[#This Row],[pas]]+J7216</f>
        <v>27</v>
      </c>
    </row>
    <row r="7218" spans="1:10" x14ac:dyDescent="0.25">
      <c r="A7218">
        <v>231.82550048828099</v>
      </c>
      <c r="B7218">
        <v>4.1461191140115297</v>
      </c>
      <c r="C7218">
        <v>1.00183490303607E-3</v>
      </c>
      <c r="D7218">
        <v>4.1451174765825298</v>
      </c>
      <c r="E7218">
        <v>2.5240449303964899E-3</v>
      </c>
      <c r="F7218">
        <f>Tabla3[[#This Row],[Axial Force ]]/$M$12</f>
        <v>4.9854946341565807</v>
      </c>
      <c r="G7218">
        <f>Tabla3[[#This Row],[Axial Displacement ]]/$M$9</f>
        <v>4.8210687372227091E-2</v>
      </c>
      <c r="H7218">
        <f>IF(Tabla3[[#This Row],[Axial Displacement Command ]]=D7217,1,0)</f>
        <v>0</v>
      </c>
      <c r="I7218">
        <f>IF(AND(Tabla3[[#This Row],[cic]]=1,(AND(H7217=1,H7219=0))),1,0)</f>
        <v>0</v>
      </c>
      <c r="J7218">
        <f>Tabla3[[#This Row],[pas]]+J7217</f>
        <v>27</v>
      </c>
    </row>
    <row r="7219" spans="1:10" x14ac:dyDescent="0.25">
      <c r="A7219">
        <v>232.26484680175801</v>
      </c>
      <c r="B7219">
        <v>4.1489126160740897</v>
      </c>
      <c r="C7219">
        <v>4.5871735210312197E-4</v>
      </c>
      <c r="D7219">
        <v>4.1484539397060898</v>
      </c>
      <c r="E7219">
        <v>-1.12198016211096E-4</v>
      </c>
      <c r="F7219">
        <f>Tabla3[[#This Row],[Axial Force ]]/$M$12</f>
        <v>4.9949429419732905</v>
      </c>
      <c r="G7219">
        <f>Tabla3[[#This Row],[Axial Displacement ]]/$M$9</f>
        <v>4.8243169954349879E-2</v>
      </c>
      <c r="H7219">
        <f>IF(Tabla3[[#This Row],[Axial Displacement Command ]]=D7218,1,0)</f>
        <v>0</v>
      </c>
      <c r="I7219">
        <f>IF(AND(Tabla3[[#This Row],[cic]]=1,(AND(H7218=1,H7220=0))),1,0)</f>
        <v>0</v>
      </c>
      <c r="J7219">
        <f>Tabla3[[#This Row],[pas]]+J7218</f>
        <v>27</v>
      </c>
    </row>
    <row r="7220" spans="1:10" x14ac:dyDescent="0.25">
      <c r="A7220">
        <v>232.206466674805</v>
      </c>
      <c r="B7220">
        <v>4.1520954109728301</v>
      </c>
      <c r="C7220">
        <v>3.0517577442879001E-4</v>
      </c>
      <c r="D7220">
        <v>4.1517899371683598</v>
      </c>
      <c r="E7220">
        <v>2.2976491891313301E-3</v>
      </c>
      <c r="F7220">
        <f>Tabla3[[#This Row],[Axial Force ]]/$M$12</f>
        <v>4.9936874553721502</v>
      </c>
      <c r="G7220">
        <f>Tabla3[[#This Row],[Axial Displacement ]]/$M$9</f>
        <v>4.828017919735849E-2</v>
      </c>
      <c r="H7220">
        <f>IF(Tabla3[[#This Row],[Axial Displacement Command ]]=D7219,1,0)</f>
        <v>0</v>
      </c>
      <c r="I7220">
        <f>IF(AND(Tabla3[[#This Row],[cic]]=1,(AND(H7219=1,H7221=0))),1,0)</f>
        <v>0</v>
      </c>
      <c r="J7220">
        <f>Tabla3[[#This Row],[pas]]+J7219</f>
        <v>27</v>
      </c>
    </row>
    <row r="7221" spans="1:10" x14ac:dyDescent="0.25">
      <c r="A7221">
        <v>231.89717102050801</v>
      </c>
      <c r="B7221">
        <v>4.1556251235306298</v>
      </c>
      <c r="C7221">
        <v>4.9829480985863505E-4</v>
      </c>
      <c r="D7221">
        <v>4.1551268659532097</v>
      </c>
      <c r="E7221">
        <v>-1.8339065945838201E-3</v>
      </c>
      <c r="F7221">
        <f>Tabla3[[#This Row],[Axial Force ]]/$M$12</f>
        <v>4.9870359359249035</v>
      </c>
      <c r="G7221">
        <f>Tabla3[[#This Row],[Axial Displacement ]]/$M$9</f>
        <v>4.8321222366635233E-2</v>
      </c>
      <c r="H7221">
        <f>IF(Tabla3[[#This Row],[Axial Displacement Command ]]=D7220,1,0)</f>
        <v>0</v>
      </c>
      <c r="I7221">
        <f>IF(AND(Tabla3[[#This Row],[cic]]=1,(AND(H7220=1,H7222=0))),1,0)</f>
        <v>0</v>
      </c>
      <c r="J7221">
        <f>Tabla3[[#This Row],[pas]]+J7220</f>
        <v>27</v>
      </c>
    </row>
    <row r="7222" spans="1:10" x14ac:dyDescent="0.25">
      <c r="A7222">
        <v>232.28366088867199</v>
      </c>
      <c r="B7222">
        <v>4.1591222397983101</v>
      </c>
      <c r="C7222">
        <v>6.5898893808480396E-4</v>
      </c>
      <c r="D7222">
        <v>4.1584633290767696</v>
      </c>
      <c r="E7222">
        <v>1.6909237956497199E-3</v>
      </c>
      <c r="F7222">
        <f>Tabla3[[#This Row],[Axial Force ]]/$M$12</f>
        <v>4.9953475459929457</v>
      </c>
      <c r="G7222">
        <f>Tabla3[[#This Row],[Axial Displacement ]]/$M$9</f>
        <v>4.8361886509282678E-2</v>
      </c>
      <c r="H7222">
        <f>IF(Tabla3[[#This Row],[Axial Displacement Command ]]=D7221,1,0)</f>
        <v>0</v>
      </c>
      <c r="I7222">
        <f>IF(AND(Tabla3[[#This Row],[cic]]=1,(AND(H7221=1,H7223=0))),1,0)</f>
        <v>0</v>
      </c>
      <c r="J7222">
        <f>Tabla3[[#This Row],[pas]]+J7221</f>
        <v>27</v>
      </c>
    </row>
    <row r="7223" spans="1:10" x14ac:dyDescent="0.25">
      <c r="A7223">
        <v>231.91734313964801</v>
      </c>
      <c r="B7223">
        <v>4.1625881567597398</v>
      </c>
      <c r="C7223">
        <v>7.8821182114552401E-4</v>
      </c>
      <c r="D7223">
        <v>4.1617997922003296</v>
      </c>
      <c r="E7223">
        <v>2.3887034217295899E-4</v>
      </c>
      <c r="F7223">
        <f>Tabla3[[#This Row],[Axial Force ]]/$M$12</f>
        <v>4.9874697449386671</v>
      </c>
      <c r="G7223">
        <f>Tabla3[[#This Row],[Axial Displacement ]]/$M$9</f>
        <v>4.8402187869299299E-2</v>
      </c>
      <c r="H7223">
        <f>IF(Tabla3[[#This Row],[Axial Displacement Command ]]=D7222,1,0)</f>
        <v>0</v>
      </c>
      <c r="I7223">
        <f>IF(AND(Tabla3[[#This Row],[cic]]=1,(AND(H7222=1,H7224=0))),1,0)</f>
        <v>0</v>
      </c>
      <c r="J7223">
        <f>Tabla3[[#This Row],[pas]]+J7222</f>
        <v>27</v>
      </c>
    </row>
    <row r="7224" spans="1:10" x14ac:dyDescent="0.25">
      <c r="A7224">
        <v>232.13752746582</v>
      </c>
      <c r="B7224">
        <v>4.1660787537694004</v>
      </c>
      <c r="C7224">
        <v>9.4175339881985597E-4</v>
      </c>
      <c r="D7224">
        <v>4.1651367209851697</v>
      </c>
      <c r="E7224">
        <v>7.6939704740652804E-4</v>
      </c>
      <c r="F7224">
        <f>Tabla3[[#This Row],[Axial Force ]]/$M$12</f>
        <v>4.9922048917380648</v>
      </c>
      <c r="G7224">
        <f>Tabla3[[#This Row],[Axial Displacement ]]/$M$9</f>
        <v>4.8442776206620936E-2</v>
      </c>
      <c r="H7224">
        <f>IF(Tabla3[[#This Row],[Axial Displacement Command ]]=D7223,1,0)</f>
        <v>0</v>
      </c>
      <c r="I7224">
        <f>IF(AND(Tabla3[[#This Row],[cic]]=1,(AND(H7223=1,H7225=0))),1,0)</f>
        <v>0</v>
      </c>
      <c r="J7224">
        <f>Tabla3[[#This Row],[pas]]+J7223</f>
        <v>27</v>
      </c>
    </row>
    <row r="7225" spans="1:10" x14ac:dyDescent="0.25">
      <c r="A7225">
        <v>231.58184814453099</v>
      </c>
      <c r="B7225">
        <v>4.1694366373121703</v>
      </c>
      <c r="C7225">
        <v>9.6321105047536505E-4</v>
      </c>
      <c r="D7225">
        <v>4.1684731841087297</v>
      </c>
      <c r="E7225">
        <v>3.6001816283714999E-4</v>
      </c>
      <c r="F7225">
        <f>Tabla3[[#This Row],[Axial Force ]]/$M$12</f>
        <v>4.9802547988071177</v>
      </c>
      <c r="G7225">
        <f>Tabla3[[#This Row],[Axial Displacement ]]/$M$9</f>
        <v>4.8481821364095005E-2</v>
      </c>
      <c r="H7225">
        <f>IF(Tabla3[[#This Row],[Axial Displacement Command ]]=D7224,1,0)</f>
        <v>0</v>
      </c>
      <c r="I7225">
        <f>IF(AND(Tabla3[[#This Row],[cic]]=1,(AND(H7224=1,H7226=0))),1,0)</f>
        <v>0</v>
      </c>
      <c r="J7225">
        <f>Tabla3[[#This Row],[pas]]+J7224</f>
        <v>27</v>
      </c>
    </row>
    <row r="7226" spans="1:10" x14ac:dyDescent="0.25">
      <c r="A7226">
        <v>232.16606140136699</v>
      </c>
      <c r="B7226">
        <v>4.1728592477738902</v>
      </c>
      <c r="C7226">
        <v>1.04951857338165E-3</v>
      </c>
      <c r="D7226">
        <v>4.1718096472322896</v>
      </c>
      <c r="E7226">
        <v>9.5702523594809496E-4</v>
      </c>
      <c r="F7226">
        <f>Tabla3[[#This Row],[Axial Force ]]/$M$12</f>
        <v>4.9928185247605805</v>
      </c>
      <c r="G7226">
        <f>Tabla3[[#This Row],[Axial Displacement ]]/$M$9</f>
        <v>4.8521619160161511E-2</v>
      </c>
      <c r="H7226">
        <f>IF(Tabla3[[#This Row],[Axial Displacement Command ]]=D7225,1,0)</f>
        <v>0</v>
      </c>
      <c r="I7226">
        <f>IF(AND(Tabla3[[#This Row],[cic]]=1,(AND(H7225=1,H7227=0))),1,0)</f>
        <v>0</v>
      </c>
      <c r="J7226">
        <f>Tabla3[[#This Row],[pas]]+J7225</f>
        <v>27</v>
      </c>
    </row>
    <row r="7227" spans="1:10" x14ac:dyDescent="0.25">
      <c r="A7227">
        <v>232.182052612305</v>
      </c>
      <c r="B7227">
        <v>4.1762390173971697</v>
      </c>
      <c r="C7227">
        <v>1.0924338766926699E-3</v>
      </c>
      <c r="D7227">
        <v>4.1751465760171396</v>
      </c>
      <c r="E7227">
        <v>-8.7538262505404397E-4</v>
      </c>
      <c r="F7227">
        <f>Tabla3[[#This Row],[Axial Force ]]/$M$12</f>
        <v>4.9931624217700001</v>
      </c>
      <c r="G7227">
        <f>Tabla3[[#This Row],[Axial Displacement ]]/$M$9</f>
        <v>4.8560918806943833E-2</v>
      </c>
      <c r="H7227">
        <f>IF(Tabla3[[#This Row],[Axial Displacement Command ]]=D7226,1,0)</f>
        <v>0</v>
      </c>
      <c r="I7227">
        <f>IF(AND(Tabla3[[#This Row],[cic]]=1,(AND(H7226=1,H7228=0))),1,0)</f>
        <v>0</v>
      </c>
      <c r="J7227">
        <f>Tabla3[[#This Row],[pas]]+J7226</f>
        <v>27</v>
      </c>
    </row>
    <row r="7228" spans="1:10" x14ac:dyDescent="0.25">
      <c r="A7228">
        <v>231.99287414550801</v>
      </c>
      <c r="B7228">
        <v>4.1798185557126999</v>
      </c>
      <c r="C7228">
        <v>1.3356209365156201E-3</v>
      </c>
      <c r="D7228">
        <v>4.1784830391407004</v>
      </c>
      <c r="E7228">
        <v>-1.51492008626519E-3</v>
      </c>
      <c r="F7228">
        <f>Tabla3[[#This Row],[Axial Force ]]/$M$12</f>
        <v>4.9890940676453335</v>
      </c>
      <c r="G7228">
        <f>Tabla3[[#This Row],[Axial Displacement ]]/$M$9</f>
        <v>4.8602541345496512E-2</v>
      </c>
      <c r="H7228">
        <f>IF(Tabla3[[#This Row],[Axial Displacement Command ]]=D7227,1,0)</f>
        <v>0</v>
      </c>
      <c r="I7228">
        <f>IF(AND(Tabla3[[#This Row],[cic]]=1,(AND(H7227=1,H7229=0))),1,0)</f>
        <v>0</v>
      </c>
      <c r="J7228">
        <f>Tabla3[[#This Row],[pas]]+J7227</f>
        <v>27</v>
      </c>
    </row>
    <row r="7229" spans="1:10" x14ac:dyDescent="0.25">
      <c r="A7229">
        <v>232.070068359375</v>
      </c>
      <c r="B7229">
        <v>4.1829482652246996</v>
      </c>
      <c r="C7229">
        <v>1.1286736025795099E-3</v>
      </c>
      <c r="D7229">
        <v>4.1818195022642604</v>
      </c>
      <c r="E7229">
        <v>-1.8983243421644101E-4</v>
      </c>
      <c r="F7229">
        <f>Tabla3[[#This Row],[Axial Force ]]/$M$12</f>
        <v>4.990754158266129</v>
      </c>
      <c r="G7229">
        <f>Tabla3[[#This Row],[Axial Displacement ]]/$M$9</f>
        <v>4.8638933316566275E-2</v>
      </c>
      <c r="H7229">
        <f>IF(Tabla3[[#This Row],[Axial Displacement Command ]]=D7228,1,0)</f>
        <v>0</v>
      </c>
      <c r="I7229">
        <f>IF(AND(Tabla3[[#This Row],[cic]]=1,(AND(H7228=1,H7230=0))),1,0)</f>
        <v>0</v>
      </c>
      <c r="J7229">
        <f>Tabla3[[#This Row],[pas]]+J7228</f>
        <v>27</v>
      </c>
    </row>
    <row r="7230" spans="1:10" x14ac:dyDescent="0.25">
      <c r="A7230">
        <v>232.06053161621099</v>
      </c>
      <c r="B7230">
        <v>4.1861669160425699</v>
      </c>
      <c r="C7230">
        <v>1.01041791822354E-3</v>
      </c>
      <c r="D7230">
        <v>4.1851564310491103</v>
      </c>
      <c r="E7230">
        <v>-1.17377146580111E-3</v>
      </c>
      <c r="F7230">
        <f>Tabla3[[#This Row],[Axial Force ]]/$M$12</f>
        <v>4.9905490670152899</v>
      </c>
      <c r="G7230">
        <f>Tabla3[[#This Row],[Axial Displacement ]]/$M$9</f>
        <v>4.8676359488867088E-2</v>
      </c>
      <c r="H7230">
        <f>IF(Tabla3[[#This Row],[Axial Displacement Command ]]=D7229,1,0)</f>
        <v>0</v>
      </c>
      <c r="I7230">
        <f>IF(AND(Tabla3[[#This Row],[cic]]=1,(AND(H7229=1,H7231=0))),1,0)</f>
        <v>0</v>
      </c>
      <c r="J7230">
        <f>Tabla3[[#This Row],[pas]]+J7229</f>
        <v>27</v>
      </c>
    </row>
    <row r="7231" spans="1:10" x14ac:dyDescent="0.25">
      <c r="A7231">
        <v>232.05445861816401</v>
      </c>
      <c r="B7231">
        <v>4.1892137378454199</v>
      </c>
      <c r="C7231">
        <v>7.2097776637747302E-4</v>
      </c>
      <c r="D7231">
        <v>4.1884928941726702</v>
      </c>
      <c r="E7231">
        <v>5.6391439784420105E-4</v>
      </c>
      <c r="F7231">
        <f>Tabla3[[#This Row],[Axial Force ]]/$M$12</f>
        <v>4.9904184649067531</v>
      </c>
      <c r="G7231">
        <f>Tabla3[[#This Row],[Axial Displacement ]]/$M$9</f>
        <v>4.8711787649365346E-2</v>
      </c>
      <c r="H7231">
        <f>IF(Tabla3[[#This Row],[Axial Displacement Command ]]=D7230,1,0)</f>
        <v>0</v>
      </c>
      <c r="I7231">
        <f>IF(AND(Tabla3[[#This Row],[cic]]=1,(AND(H7230=1,H7232=0))),1,0)</f>
        <v>0</v>
      </c>
      <c r="J7231">
        <f>Tabla3[[#This Row],[pas]]+J7230</f>
        <v>27</v>
      </c>
    </row>
    <row r="7232" spans="1:10" x14ac:dyDescent="0.25">
      <c r="A7232">
        <v>231.92108154296901</v>
      </c>
      <c r="B7232">
        <v>4.1927755810320404</v>
      </c>
      <c r="C7232">
        <v>9.4652176585441295E-4</v>
      </c>
      <c r="D7232">
        <v>4.1918293572962302</v>
      </c>
      <c r="E7232">
        <v>3.2573649377809499E-4</v>
      </c>
      <c r="F7232">
        <f>Tabla3[[#This Row],[Axial Force ]]/$M$12</f>
        <v>4.9875501407090113</v>
      </c>
      <c r="G7232">
        <f>Tabla3[[#This Row],[Axial Displacement ]]/$M$9</f>
        <v>4.8753204430605122E-2</v>
      </c>
      <c r="H7232">
        <f>IF(Tabla3[[#This Row],[Axial Displacement Command ]]=D7231,1,0)</f>
        <v>0</v>
      </c>
      <c r="I7232">
        <f>IF(AND(Tabla3[[#This Row],[cic]]=1,(AND(H7231=1,H7233=0))),1,0)</f>
        <v>0</v>
      </c>
      <c r="J7232">
        <f>Tabla3[[#This Row],[pas]]+J7231</f>
        <v>27</v>
      </c>
    </row>
    <row r="7233" spans="1:10" x14ac:dyDescent="0.25">
      <c r="A7233">
        <v>232.10345458984401</v>
      </c>
      <c r="B7233">
        <v>4.1962298564612901</v>
      </c>
      <c r="C7233">
        <v>1.06382367448532E-3</v>
      </c>
      <c r="D7233">
        <v>4.1951662860810801</v>
      </c>
      <c r="E7233">
        <v>1.0690202998375801E-3</v>
      </c>
      <c r="F7233">
        <f>Tabla3[[#This Row],[Axial Force ]]/$M$12</f>
        <v>4.9914721417170753</v>
      </c>
      <c r="G7233">
        <f>Tabla3[[#This Row],[Axial Displacement ]]/$M$9</f>
        <v>4.8793370423968488E-2</v>
      </c>
      <c r="H7233">
        <f>IF(Tabla3[[#This Row],[Axial Displacement Command ]]=D7232,1,0)</f>
        <v>0</v>
      </c>
      <c r="I7233">
        <f>IF(AND(Tabla3[[#This Row],[cic]]=1,(AND(H7232=1,H7234=0))),1,0)</f>
        <v>0</v>
      </c>
      <c r="J7233">
        <f>Tabla3[[#This Row],[pas]]+J7232</f>
        <v>27</v>
      </c>
    </row>
    <row r="7234" spans="1:10" x14ac:dyDescent="0.25">
      <c r="A7234">
        <v>231.83023071289099</v>
      </c>
      <c r="B7234">
        <v>4.1992482729256198</v>
      </c>
      <c r="C7234">
        <v>7.4577332043190803E-4</v>
      </c>
      <c r="D7234">
        <v>4.1985027492046401</v>
      </c>
      <c r="E7234">
        <v>8.4108341980027002E-4</v>
      </c>
      <c r="F7234">
        <f>Tabla3[[#This Row],[Axial Force ]]/$M$12</f>
        <v>4.985596359417011</v>
      </c>
      <c r="G7234">
        <f>Tabla3[[#This Row],[Axial Displacement ]]/$M$9</f>
        <v>4.882846828983279E-2</v>
      </c>
      <c r="H7234">
        <f>IF(Tabla3[[#This Row],[Axial Displacement Command ]]=D7233,1,0)</f>
        <v>0</v>
      </c>
      <c r="I7234">
        <f>IF(AND(Tabla3[[#This Row],[cic]]=1,(AND(H7233=1,H7235=0))),1,0)</f>
        <v>0</v>
      </c>
      <c r="J7234">
        <f>Tabla3[[#This Row],[pas]]+J7233</f>
        <v>27</v>
      </c>
    </row>
    <row r="7235" spans="1:10" x14ac:dyDescent="0.25">
      <c r="A7235">
        <v>232.057205200195</v>
      </c>
      <c r="B7235">
        <v>4.2025242000818297</v>
      </c>
      <c r="C7235">
        <v>2.5243759864679301E-3</v>
      </c>
      <c r="D7235">
        <v>4.19999985024333</v>
      </c>
      <c r="E7235">
        <v>7.6210955057831598E-4</v>
      </c>
      <c r="F7235">
        <f>Tabla3[[#This Row],[Axial Force ]]/$M$12</f>
        <v>4.9904775311869889</v>
      </c>
      <c r="G7235">
        <f>Tabla3[[#This Row],[Axial Displacement ]]/$M$9</f>
        <v>4.8866560466067785E-2</v>
      </c>
      <c r="H7235">
        <f>IF(Tabla3[[#This Row],[Axial Displacement Command ]]=D7234,1,0)</f>
        <v>0</v>
      </c>
      <c r="I7235">
        <f>IF(AND(Tabla3[[#This Row],[cic]]=1,(AND(H7234=1,H7236=0))),1,0)</f>
        <v>0</v>
      </c>
      <c r="J7235">
        <f>Tabla3[[#This Row],[pas]]+J7234</f>
        <v>27</v>
      </c>
    </row>
    <row r="7236" spans="1:10" x14ac:dyDescent="0.25">
      <c r="A7236">
        <v>231.27505493164099</v>
      </c>
      <c r="B7236">
        <v>4.2051132768392598</v>
      </c>
      <c r="C7236">
        <v>5.1136016736563804E-3</v>
      </c>
      <c r="D7236">
        <v>4.19999985024333</v>
      </c>
      <c r="E7236">
        <v>1.9428969153523199E-3</v>
      </c>
      <c r="F7236">
        <f>Tabla3[[#This Row],[Axial Force ]]/$M$12</f>
        <v>4.973657095304107</v>
      </c>
      <c r="G7236">
        <f>Tabla3[[#This Row],[Axial Displacement ]]/$M$9</f>
        <v>4.8896666009758838E-2</v>
      </c>
      <c r="H7236">
        <f>IF(Tabla3[[#This Row],[Axial Displacement Command ]]=D7235,1,0)</f>
        <v>1</v>
      </c>
      <c r="I7236">
        <f>IF(AND(Tabla3[[#This Row],[cic]]=1,(AND(H7235=1,H7237=0))),1,0)</f>
        <v>0</v>
      </c>
      <c r="J7236">
        <f>Tabla3[[#This Row],[pas]]+J7235</f>
        <v>27</v>
      </c>
    </row>
    <row r="7237" spans="1:10" x14ac:dyDescent="0.25">
      <c r="A7237">
        <v>230.819580078125</v>
      </c>
      <c r="B7237">
        <v>4.20668674632907</v>
      </c>
      <c r="C7237">
        <v>6.6871643866761596E-3</v>
      </c>
      <c r="D7237">
        <v>4.19999985024333</v>
      </c>
      <c r="E7237">
        <v>-2.4806118403830602E-4</v>
      </c>
      <c r="F7237">
        <f>Tabla3[[#This Row],[Axial Force ]]/$M$12</f>
        <v>4.9638619371639781</v>
      </c>
      <c r="G7237">
        <f>Tabla3[[#This Row],[Axial Displacement ]]/$M$9</f>
        <v>4.8914962166617094E-2</v>
      </c>
      <c r="H7237">
        <f>IF(Tabla3[[#This Row],[Axial Displacement Command ]]=D7236,1,0)</f>
        <v>1</v>
      </c>
      <c r="I7237">
        <f>IF(AND(Tabla3[[#This Row],[cic]]=1,(AND(H7236=1,H7238=0))),1,0)</f>
        <v>0</v>
      </c>
      <c r="J7237">
        <f>Tabla3[[#This Row],[pas]]+J7236</f>
        <v>27</v>
      </c>
    </row>
    <row r="7238" spans="1:10" x14ac:dyDescent="0.25">
      <c r="A7238">
        <v>230.11149597168</v>
      </c>
      <c r="B7238">
        <v>4.2080604471266296</v>
      </c>
      <c r="C7238">
        <v>8.06045500212349E-3</v>
      </c>
      <c r="D7238">
        <v>4.19999985024333</v>
      </c>
      <c r="E7238">
        <v>3.4126253467547902E-4</v>
      </c>
      <c r="F7238">
        <f>Tabla3[[#This Row],[Axial Force ]]/$M$12</f>
        <v>4.9486343219716131</v>
      </c>
      <c r="G7238">
        <f>Tabla3[[#This Row],[Axial Displacement ]]/$M$9</f>
        <v>4.8930935431704993E-2</v>
      </c>
      <c r="H7238">
        <f>IF(Tabla3[[#This Row],[Axial Displacement Command ]]=D7237,1,0)</f>
        <v>1</v>
      </c>
      <c r="I7238">
        <f>IF(AND(Tabla3[[#This Row],[cic]]=1,(AND(H7237=1,H7239=0))),1,0)</f>
        <v>0</v>
      </c>
      <c r="J7238">
        <f>Tabla3[[#This Row],[pas]]+J7237</f>
        <v>27</v>
      </c>
    </row>
    <row r="7239" spans="1:10" x14ac:dyDescent="0.25">
      <c r="A7239">
        <v>229.00166320800801</v>
      </c>
      <c r="B7239">
        <v>4.20811399817467</v>
      </c>
      <c r="C7239">
        <v>8.1143380157300306E-3</v>
      </c>
      <c r="D7239">
        <v>4.19999985024333</v>
      </c>
      <c r="E7239">
        <v>-2.3886155986474499E-4</v>
      </c>
      <c r="F7239">
        <f>Tabla3[[#This Row],[Axial Force ]]/$M$12</f>
        <v>4.9247669507098495</v>
      </c>
      <c r="G7239">
        <f>Tabla3[[#This Row],[Axial Displacement ]]/$M$9</f>
        <v>4.8931558118310119E-2</v>
      </c>
      <c r="H7239">
        <f>IF(Tabla3[[#This Row],[Axial Displacement Command ]]=D7238,1,0)</f>
        <v>1</v>
      </c>
      <c r="I7239">
        <f>IF(AND(Tabla3[[#This Row],[cic]]=1,(AND(H7238=1,H7240=0))),1,0)</f>
        <v>0</v>
      </c>
      <c r="J7239">
        <f>Tabla3[[#This Row],[pas]]+J7238</f>
        <v>27</v>
      </c>
    </row>
    <row r="7240" spans="1:10" x14ac:dyDescent="0.25">
      <c r="A7240">
        <v>228.40998840332</v>
      </c>
      <c r="B7240">
        <v>4.20801714062691</v>
      </c>
      <c r="C7240">
        <v>8.0175395851256308E-3</v>
      </c>
      <c r="D7240">
        <v>4.19999985024333</v>
      </c>
      <c r="E7240">
        <v>2.1913640466664202E-3</v>
      </c>
      <c r="F7240">
        <f>Tabla3[[#This Row],[Axial Force ]]/$M$12</f>
        <v>4.9120427613617208</v>
      </c>
      <c r="G7240">
        <f>Tabla3[[#This Row],[Axial Displacement ]]/$M$9</f>
        <v>4.8930431867754767E-2</v>
      </c>
      <c r="H7240">
        <f>IF(Tabla3[[#This Row],[Axial Displacement Command ]]=D7239,1,0)</f>
        <v>1</v>
      </c>
      <c r="I7240">
        <f>IF(AND(Tabla3[[#This Row],[cic]]=1,(AND(H7239=1,H7241=0))),1,0)</f>
        <v>0</v>
      </c>
      <c r="J7240">
        <f>Tabla3[[#This Row],[pas]]+J7239</f>
        <v>27</v>
      </c>
    </row>
    <row r="7241" spans="1:10" x14ac:dyDescent="0.25">
      <c r="A7241">
        <v>227.57220458984401</v>
      </c>
      <c r="B7241">
        <v>4.2073847725987399</v>
      </c>
      <c r="C7241">
        <v>7.3847772910084998E-3</v>
      </c>
      <c r="D7241">
        <v>4.19999985024333</v>
      </c>
      <c r="E7241">
        <v>2.2334768345899599E-3</v>
      </c>
      <c r="F7241">
        <f>Tabla3[[#This Row],[Axial Force ]]/$M$12</f>
        <v>4.8940259051579353</v>
      </c>
      <c r="G7241">
        <f>Tabla3[[#This Row],[Axial Displacement ]]/$M$9</f>
        <v>4.8923078751148139E-2</v>
      </c>
      <c r="H7241">
        <f>IF(Tabla3[[#This Row],[Axial Displacement Command ]]=D7240,1,0)</f>
        <v>1</v>
      </c>
      <c r="I7241">
        <f>IF(AND(Tabla3[[#This Row],[cic]]=1,(AND(H7240=1,H7242=0))),1,0)</f>
        <v>0</v>
      </c>
      <c r="J7241">
        <f>Tabla3[[#This Row],[pas]]+J7240</f>
        <v>27</v>
      </c>
    </row>
    <row r="7242" spans="1:10" x14ac:dyDescent="0.25">
      <c r="A7242">
        <v>226.60577392578099</v>
      </c>
      <c r="B7242">
        <v>4.2076595127582603</v>
      </c>
      <c r="C7242">
        <v>7.6599117164732897E-3</v>
      </c>
      <c r="D7242">
        <v>4.19999985024333</v>
      </c>
      <c r="E7242">
        <v>1.2228999821672899E-3</v>
      </c>
      <c r="F7242">
        <f>Tabla3[[#This Row],[Axial Force ]]/$M$12</f>
        <v>4.8732424500167957</v>
      </c>
      <c r="G7242">
        <f>Tabla3[[#This Row],[Axial Displacement ]]/$M$9</f>
        <v>4.8926273404165818E-2</v>
      </c>
      <c r="H7242">
        <f>IF(Tabla3[[#This Row],[Axial Displacement Command ]]=D7241,1,0)</f>
        <v>1</v>
      </c>
      <c r="I7242">
        <f>IF(AND(Tabla3[[#This Row],[cic]]=1,(AND(H7241=1,H7243=0))),1,0)</f>
        <v>0</v>
      </c>
      <c r="J7242">
        <f>Tabla3[[#This Row],[pas]]+J7241</f>
        <v>27</v>
      </c>
    </row>
    <row r="7243" spans="1:10" x14ac:dyDescent="0.25">
      <c r="A7243">
        <v>226.15409851074199</v>
      </c>
      <c r="B7243">
        <v>4.2076595127582603</v>
      </c>
      <c r="C7243">
        <v>7.6599117164732897E-3</v>
      </c>
      <c r="D7243">
        <v>4.19999985024333</v>
      </c>
      <c r="E7243">
        <v>1.80698549456793E-4</v>
      </c>
      <c r="F7243">
        <f>Tabla3[[#This Row],[Axial Force ]]/$M$12</f>
        <v>4.8635290002310105</v>
      </c>
      <c r="G7243">
        <f>Tabla3[[#This Row],[Axial Displacement ]]/$M$9</f>
        <v>4.8926273404165818E-2</v>
      </c>
      <c r="H7243">
        <f>IF(Tabla3[[#This Row],[Axial Displacement Command ]]=D7242,1,0)</f>
        <v>1</v>
      </c>
      <c r="I7243">
        <f>IF(AND(Tabla3[[#This Row],[cic]]=1,(AND(H7242=1,H7244=0))),1,0)</f>
        <v>0</v>
      </c>
      <c r="J7243">
        <f>Tabla3[[#This Row],[pas]]+J7242</f>
        <v>27</v>
      </c>
    </row>
    <row r="7244" spans="1:10" x14ac:dyDescent="0.25">
      <c r="A7244">
        <v>224.94348144531301</v>
      </c>
      <c r="B7244">
        <v>4.2072557844221601</v>
      </c>
      <c r="C7244">
        <v>7.2560310400149302E-3</v>
      </c>
      <c r="D7244">
        <v>4.19999985024333</v>
      </c>
      <c r="E7244">
        <v>2.29605711865588E-3</v>
      </c>
      <c r="F7244">
        <f>Tabla3[[#This Row],[Axial Force ]]/$M$12</f>
        <v>4.8374942246303876</v>
      </c>
      <c r="G7244">
        <f>Tabla3[[#This Row],[Axial Displacement ]]/$M$9</f>
        <v>4.8921578888629767E-2</v>
      </c>
      <c r="H7244">
        <f>IF(Tabla3[[#This Row],[Axial Displacement Command ]]=D7243,1,0)</f>
        <v>1</v>
      </c>
      <c r="I7244">
        <f>IF(AND(Tabla3[[#This Row],[cic]]=1,(AND(H7243=1,H7245=0))),1,0)</f>
        <v>0</v>
      </c>
      <c r="J7244">
        <f>Tabla3[[#This Row],[pas]]+J7243</f>
        <v>27</v>
      </c>
    </row>
    <row r="7245" spans="1:10" x14ac:dyDescent="0.25">
      <c r="A7245">
        <v>224.20664978027301</v>
      </c>
      <c r="B7245">
        <v>4.2064762674272096</v>
      </c>
      <c r="C7245">
        <v>6.4764021772134601E-3</v>
      </c>
      <c r="D7245">
        <v>4.19999985024333</v>
      </c>
      <c r="E7245">
        <v>1.08364929474192E-3</v>
      </c>
      <c r="F7245">
        <f>Tabla3[[#This Row],[Axial Force ]]/$M$12</f>
        <v>4.8216483823714622</v>
      </c>
      <c r="G7245">
        <f>Tabla3[[#This Row],[Axial Displacement ]]/$M$9</f>
        <v>4.8912514737525691E-2</v>
      </c>
      <c r="H7245">
        <f>IF(Tabla3[[#This Row],[Axial Displacement Command ]]=D7244,1,0)</f>
        <v>1</v>
      </c>
      <c r="I7245">
        <f>IF(AND(Tabla3[[#This Row],[cic]]=1,(AND(H7244=1,H7246=0))),1,0)</f>
        <v>0</v>
      </c>
      <c r="J7245">
        <f>Tabla3[[#This Row],[pas]]+J7244</f>
        <v>27</v>
      </c>
    </row>
    <row r="7246" spans="1:10" x14ac:dyDescent="0.25">
      <c r="A7246">
        <v>223.39474487304699</v>
      </c>
      <c r="B7246">
        <v>4.2056678794324398</v>
      </c>
      <c r="C7246">
        <v>5.6681633395783103E-3</v>
      </c>
      <c r="D7246">
        <v>4.19999985024333</v>
      </c>
      <c r="E7246">
        <v>1.7165274357466801E-3</v>
      </c>
      <c r="F7246">
        <f>Tabla3[[#This Row],[Axial Force ]]/$M$12</f>
        <v>4.8041880617859567</v>
      </c>
      <c r="G7246">
        <f>Tabla3[[#This Row],[Axial Displacement ]]/$M$9</f>
        <v>4.8903114877121394E-2</v>
      </c>
      <c r="H7246">
        <f>IF(Tabla3[[#This Row],[Axial Displacement Command ]]=D7245,1,0)</f>
        <v>1</v>
      </c>
      <c r="I7246">
        <f>IF(AND(Tabla3[[#This Row],[cic]]=1,(AND(H7245=1,H7247=0))),1,0)</f>
        <v>0</v>
      </c>
      <c r="J7246">
        <f>Tabla3[[#This Row],[pas]]+J7245</f>
        <v>27</v>
      </c>
    </row>
    <row r="7247" spans="1:10" x14ac:dyDescent="0.25">
      <c r="A7247">
        <v>223.27633666992199</v>
      </c>
      <c r="B7247">
        <v>4.2064865119755304</v>
      </c>
      <c r="C7247">
        <v>6.4868927438510599E-3</v>
      </c>
      <c r="D7247">
        <v>4.19999985024333</v>
      </c>
      <c r="E7247">
        <v>9.0042527745026702E-4</v>
      </c>
      <c r="F7247">
        <f>Tabla3[[#This Row],[Axial Force ]]/$M$12</f>
        <v>4.8016416488155267</v>
      </c>
      <c r="G7247">
        <f>Tabla3[[#This Row],[Axial Displacement ]]/$M$9</f>
        <v>4.8912633860180584E-2</v>
      </c>
      <c r="H7247">
        <f>IF(Tabla3[[#This Row],[Axial Displacement Command ]]=D7246,1,0)</f>
        <v>1</v>
      </c>
      <c r="I7247">
        <f>IF(AND(Tabla3[[#This Row],[cic]]=1,(AND(H7246=1,H7248=0))),1,0)</f>
        <v>0</v>
      </c>
      <c r="J7247">
        <f>Tabla3[[#This Row],[pas]]+J7246</f>
        <v>27</v>
      </c>
    </row>
    <row r="7248" spans="1:10" x14ac:dyDescent="0.25">
      <c r="A7248">
        <v>222.59849548339801</v>
      </c>
      <c r="B7248">
        <v>4.2063291184604203</v>
      </c>
      <c r="C7248">
        <v>6.3295365180238202E-3</v>
      </c>
      <c r="D7248">
        <v>4.19999985024333</v>
      </c>
      <c r="E7248">
        <v>-6.99890051691909E-4</v>
      </c>
      <c r="F7248">
        <f>Tabla3[[#This Row],[Axial Force ]]/$M$12</f>
        <v>4.7870644189978071</v>
      </c>
      <c r="G7248">
        <f>Tabla3[[#This Row],[Axial Displacement ]]/$M$9</f>
        <v>4.8910803703028145E-2</v>
      </c>
      <c r="H7248">
        <f>IF(Tabla3[[#This Row],[Axial Displacement Command ]]=D7247,1,0)</f>
        <v>1</v>
      </c>
      <c r="I7248">
        <f>IF(AND(Tabla3[[#This Row],[cic]]=1,(AND(H7247=1,H7249=0))),1,0)</f>
        <v>0</v>
      </c>
      <c r="J7248">
        <f>Tabla3[[#This Row],[pas]]+J7247</f>
        <v>27</v>
      </c>
    </row>
    <row r="7249" spans="1:10" x14ac:dyDescent="0.25">
      <c r="A7249">
        <v>222.395263671875</v>
      </c>
      <c r="B7249">
        <v>4.2062578722834596</v>
      </c>
      <c r="C7249">
        <v>6.2580106714449401E-3</v>
      </c>
      <c r="D7249">
        <v>4.19999985024333</v>
      </c>
      <c r="E7249">
        <v>-1.201320628752E-3</v>
      </c>
      <c r="F7249">
        <f>Tabla3[[#This Row],[Axial Force ]]/$M$12</f>
        <v>4.782693842405914</v>
      </c>
      <c r="G7249">
        <f>Tabla3[[#This Row],[Axial Displacement ]]/$M$9</f>
        <v>4.8909975259109999E-2</v>
      </c>
      <c r="H7249">
        <f>IF(Tabla3[[#This Row],[Axial Displacement Command ]]=D7248,1,0)</f>
        <v>1</v>
      </c>
      <c r="I7249">
        <f>IF(AND(Tabla3[[#This Row],[cic]]=1,(AND(H7248=1,H7250=0))),1,0)</f>
        <v>0</v>
      </c>
      <c r="J7249">
        <f>Tabla3[[#This Row],[pas]]+J7248</f>
        <v>27</v>
      </c>
    </row>
    <row r="7250" spans="1:10" x14ac:dyDescent="0.25">
      <c r="A7250">
        <v>221.85157775878901</v>
      </c>
      <c r="B7250">
        <v>4.2058825492858896</v>
      </c>
      <c r="C7250">
        <v>5.8827399698202498E-3</v>
      </c>
      <c r="D7250">
        <v>4.19999985024333</v>
      </c>
      <c r="E7250" s="2">
        <v>-9.5005319167285106E-5</v>
      </c>
      <c r="F7250">
        <f>Tabla3[[#This Row],[Axial Force ]]/$M$12</f>
        <v>4.7710016722320212</v>
      </c>
      <c r="G7250">
        <f>Tabla3[[#This Row],[Axial Displacement ]]/$M$9</f>
        <v>4.8905611038208015E-2</v>
      </c>
      <c r="H7250">
        <f>IF(Tabla3[[#This Row],[Axial Displacement Command ]]=D7249,1,0)</f>
        <v>1</v>
      </c>
      <c r="I7250">
        <f>IF(AND(Tabla3[[#This Row],[cic]]=1,(AND(H7249=1,H7251=0))),1,0)</f>
        <v>0</v>
      </c>
      <c r="J7250">
        <f>Tabla3[[#This Row],[pas]]+J7249</f>
        <v>27</v>
      </c>
    </row>
    <row r="7251" spans="1:10" x14ac:dyDescent="0.25">
      <c r="A7251">
        <v>221.48498535156301</v>
      </c>
      <c r="B7251">
        <v>4.2047416791319803</v>
      </c>
      <c r="C7251">
        <v>4.7416688175872003E-3</v>
      </c>
      <c r="D7251">
        <v>4.19999985024333</v>
      </c>
      <c r="E7251">
        <v>-9.3077903784433104E-4</v>
      </c>
      <c r="F7251">
        <f>Tabla3[[#This Row],[Axial Force ]]/$M$12</f>
        <v>4.7631179645497426</v>
      </c>
      <c r="G7251">
        <f>Tabla3[[#This Row],[Axial Displacement ]]/$M$9</f>
        <v>4.8892345106185814E-2</v>
      </c>
      <c r="H7251">
        <f>IF(Tabla3[[#This Row],[Axial Displacement Command ]]=D7250,1,0)</f>
        <v>1</v>
      </c>
      <c r="I7251">
        <f>IF(AND(Tabla3[[#This Row],[cic]]=1,(AND(H7250=1,H7252=0))),1,0)</f>
        <v>0</v>
      </c>
      <c r="J7251">
        <f>Tabla3[[#This Row],[pas]]+J7250</f>
        <v>27</v>
      </c>
    </row>
    <row r="7252" spans="1:10" x14ac:dyDescent="0.25">
      <c r="A7252">
        <v>221.34635925293</v>
      </c>
      <c r="B7252">
        <v>4.2055137455463401</v>
      </c>
      <c r="C7252">
        <v>5.5141449593065798E-3</v>
      </c>
      <c r="D7252">
        <v>4.19999985024333</v>
      </c>
      <c r="E7252">
        <v>8.0871240015767398E-4</v>
      </c>
      <c r="F7252">
        <f>Tabla3[[#This Row],[Axial Force ]]/$M$12</f>
        <v>4.7601367581275271</v>
      </c>
      <c r="G7252">
        <f>Tabla3[[#This Row],[Axial Displacement ]]/$M$9</f>
        <v>4.890132262263186E-2</v>
      </c>
      <c r="H7252">
        <f>IF(Tabla3[[#This Row],[Axial Displacement Command ]]=D7251,1,0)</f>
        <v>1</v>
      </c>
      <c r="I7252">
        <f>IF(AND(Tabla3[[#This Row],[cic]]=1,(AND(H7251=1,H7253=0))),1,0)</f>
        <v>0</v>
      </c>
      <c r="J7252">
        <f>Tabla3[[#This Row],[pas]]+J7251</f>
        <v>27</v>
      </c>
    </row>
    <row r="7253" spans="1:10" x14ac:dyDescent="0.25">
      <c r="A7253">
        <v>220.99588012695301</v>
      </c>
      <c r="B7253">
        <v>4.2054569348692903</v>
      </c>
      <c r="C7253">
        <v>5.45692455489188E-3</v>
      </c>
      <c r="D7253">
        <v>4.19999985024333</v>
      </c>
      <c r="E7253">
        <v>-2.8357715109450499E-4</v>
      </c>
      <c r="F7253">
        <f>Tabla3[[#This Row],[Axial Force ]]/$M$12</f>
        <v>4.7525995726226453</v>
      </c>
      <c r="G7253">
        <f>Tabla3[[#This Row],[Axial Displacement ]]/$M$9</f>
        <v>4.8900662033363844E-2</v>
      </c>
      <c r="H7253">
        <f>IF(Tabla3[[#This Row],[Axial Displacement Command ]]=D7252,1,0)</f>
        <v>1</v>
      </c>
      <c r="I7253">
        <f>IF(AND(Tabla3[[#This Row],[cic]]=1,(AND(H7252=1,H7254=0))),1,0)</f>
        <v>0</v>
      </c>
      <c r="J7253">
        <f>Tabla3[[#This Row],[pas]]+J7252</f>
        <v>27</v>
      </c>
    </row>
    <row r="7254" spans="1:10" x14ac:dyDescent="0.25">
      <c r="A7254">
        <v>220.70449829101599</v>
      </c>
      <c r="B7254">
        <v>4.2051277123391602</v>
      </c>
      <c r="C7254">
        <v>5.1279066610732098E-3</v>
      </c>
      <c r="D7254">
        <v>4.19999985024333</v>
      </c>
      <c r="E7254">
        <v>9.9210592452436707E-4</v>
      </c>
      <c r="F7254">
        <f>Tabla3[[#This Row],[Axial Force ]]/$M$12</f>
        <v>4.746333296580989</v>
      </c>
      <c r="G7254">
        <f>Tabla3[[#This Row],[Axial Displacement ]]/$M$9</f>
        <v>4.8896833864408837E-2</v>
      </c>
      <c r="H7254">
        <f>IF(Tabla3[[#This Row],[Axial Displacement Command ]]=D7253,1,0)</f>
        <v>1</v>
      </c>
      <c r="I7254">
        <f>IF(AND(Tabla3[[#This Row],[cic]]=1,(AND(H7253=1,H7255=0))),1,0)</f>
        <v>1</v>
      </c>
      <c r="J7254">
        <f>Tabla3[[#This Row],[pas]]+J7253</f>
        <v>28</v>
      </c>
    </row>
    <row r="7255" spans="1:10" x14ac:dyDescent="0.25">
      <c r="A7255">
        <v>220.26771545410199</v>
      </c>
      <c r="B7255">
        <v>4.2056534439325297</v>
      </c>
      <c r="C7255">
        <v>7.1024896897142796E-3</v>
      </c>
      <c r="D7255">
        <v>4.1985511779785201</v>
      </c>
      <c r="E7255">
        <v>-6.1192253042463595E-4</v>
      </c>
      <c r="F7255">
        <f>Tabla3[[#This Row],[Axial Force ]]/$M$12</f>
        <v>4.7369401172925159</v>
      </c>
      <c r="G7255">
        <f>Tabla3[[#This Row],[Axial Displacement ]]/$M$9</f>
        <v>4.8902947022471277E-2</v>
      </c>
      <c r="H7255">
        <f>IF(Tabla3[[#This Row],[Axial Displacement Command ]]=D7254,1,0)</f>
        <v>0</v>
      </c>
      <c r="I7255">
        <f>IF(AND(Tabla3[[#This Row],[cic]]=1,(AND(H7254=1,H7256=0))),1,0)</f>
        <v>0</v>
      </c>
      <c r="J7255">
        <f>Tabla3[[#This Row],[pas]]+J7254</f>
        <v>28</v>
      </c>
    </row>
    <row r="7256" spans="1:10" x14ac:dyDescent="0.25">
      <c r="A7256">
        <v>218.74214172363301</v>
      </c>
      <c r="B7256">
        <v>4.2036650702357301</v>
      </c>
      <c r="C7256">
        <v>8.4505081758834404E-3</v>
      </c>
      <c r="D7256">
        <v>4.1952147148549601</v>
      </c>
      <c r="E7256">
        <v>8.5664737525803503E-4</v>
      </c>
      <c r="F7256">
        <f>Tabla3[[#This Row],[Axial Force ]]/$M$12</f>
        <v>4.7041320800781294</v>
      </c>
      <c r="G7256">
        <f>Tabla3[[#This Row],[Axial Displacement ]]/$M$9</f>
        <v>4.8879826398089882E-2</v>
      </c>
      <c r="H7256">
        <f>IF(Tabla3[[#This Row],[Axial Displacement Command ]]=D7255,1,0)</f>
        <v>0</v>
      </c>
      <c r="I7256">
        <f>IF(AND(Tabla3[[#This Row],[cic]]=1,(AND(H7255=1,H7257=0))),1,0)</f>
        <v>0</v>
      </c>
      <c r="J7256">
        <f>Tabla3[[#This Row],[pas]]+J7255</f>
        <v>28</v>
      </c>
    </row>
    <row r="7257" spans="1:10" x14ac:dyDescent="0.25">
      <c r="A7257">
        <v>217.11216735839801</v>
      </c>
      <c r="B7257">
        <v>4.2001963593065703</v>
      </c>
      <c r="C7257">
        <v>8.3184240793343599E-3</v>
      </c>
      <c r="D7257">
        <v>4.1918777860701102</v>
      </c>
      <c r="E7257">
        <v>-8.9853892859537206E-3</v>
      </c>
      <c r="F7257">
        <f>Tabla3[[#This Row],[Axial Force ]]/$M$12</f>
        <v>4.6690788679225381</v>
      </c>
      <c r="G7257">
        <f>Tabla3[[#This Row],[Axial Displacement ]]/$M$9</f>
        <v>4.8839492550076399E-2</v>
      </c>
      <c r="H7257">
        <f>IF(Tabla3[[#This Row],[Axial Displacement Command ]]=D7256,1,0)</f>
        <v>0</v>
      </c>
      <c r="I7257">
        <f>IF(AND(Tabla3[[#This Row],[cic]]=1,(AND(H7256=1,H7258=0))),1,0)</f>
        <v>0</v>
      </c>
      <c r="J7257">
        <f>Tabla3[[#This Row],[pas]]+J7256</f>
        <v>28</v>
      </c>
    </row>
    <row r="7258" spans="1:10" x14ac:dyDescent="0.25">
      <c r="A7258">
        <v>214.14410400390599</v>
      </c>
      <c r="B7258">
        <v>4.1967774741351596</v>
      </c>
      <c r="C7258">
        <v>8.2359310908941604E-3</v>
      </c>
      <c r="D7258">
        <v>4.1885413229465502</v>
      </c>
      <c r="E7258">
        <v>-1.2578389032569201E-3</v>
      </c>
      <c r="F7258">
        <f>Tabla3[[#This Row],[Axial Force ]]/$M$12</f>
        <v>4.6052495484710967</v>
      </c>
      <c r="G7258">
        <f>Tabla3[[#This Row],[Axial Displacement ]]/$M$9</f>
        <v>4.8799738071339062E-2</v>
      </c>
      <c r="H7258">
        <f>IF(Tabla3[[#This Row],[Axial Displacement Command ]]=D7257,1,0)</f>
        <v>0</v>
      </c>
      <c r="I7258">
        <f>IF(AND(Tabla3[[#This Row],[cic]]=1,(AND(H7257=1,H7259=0))),1,0)</f>
        <v>0</v>
      </c>
      <c r="J7258">
        <f>Tabla3[[#This Row],[pas]]+J7257</f>
        <v>28</v>
      </c>
    </row>
    <row r="7259" spans="1:10" x14ac:dyDescent="0.25">
      <c r="A7259">
        <v>211.00628662109401</v>
      </c>
      <c r="B7259">
        <v>4.1911876760423201</v>
      </c>
      <c r="C7259">
        <v>5.9828757912328001E-3</v>
      </c>
      <c r="D7259">
        <v>4.1852048598229903</v>
      </c>
      <c r="E7259">
        <v>3.4539488069640399E-4</v>
      </c>
      <c r="F7259">
        <f>Tabla3[[#This Row],[Axial Force ]]/$M$12</f>
        <v>4.5377696047547094</v>
      </c>
      <c r="G7259">
        <f>Tabla3[[#This Row],[Axial Displacement ]]/$M$9</f>
        <v>4.8734740419096749E-2</v>
      </c>
      <c r="H7259">
        <f>IF(Tabla3[[#This Row],[Axial Displacement Command ]]=D7258,1,0)</f>
        <v>0</v>
      </c>
      <c r="I7259">
        <f>IF(AND(Tabla3[[#This Row],[cic]]=1,(AND(H7258=1,H7260=0))),1,0)</f>
        <v>0</v>
      </c>
      <c r="J7259">
        <f>Tabla3[[#This Row],[pas]]+J7258</f>
        <v>28</v>
      </c>
    </row>
    <row r="7260" spans="1:10" x14ac:dyDescent="0.25">
      <c r="A7260">
        <v>208.78810119628901</v>
      </c>
      <c r="B7260">
        <v>4.18794387951493</v>
      </c>
      <c r="C7260">
        <v>6.0758588915632598E-3</v>
      </c>
      <c r="D7260">
        <v>4.1818679310381404</v>
      </c>
      <c r="E7260">
        <v>-2.3069027577093899E-4</v>
      </c>
      <c r="F7260">
        <f>Tabla3[[#This Row],[Axial Force ]]/$M$12</f>
        <v>4.4900666923933121</v>
      </c>
      <c r="G7260">
        <f>Tabla3[[#This Row],[Axial Displacement ]]/$M$9</f>
        <v>4.8697021854824767E-2</v>
      </c>
      <c r="H7260">
        <f>IF(Tabla3[[#This Row],[Axial Displacement Command ]]=D7259,1,0)</f>
        <v>0</v>
      </c>
      <c r="I7260">
        <f>IF(AND(Tabla3[[#This Row],[cic]]=1,(AND(H7259=1,H7261=0))),1,0)</f>
        <v>0</v>
      </c>
      <c r="J7260">
        <f>Tabla3[[#This Row],[pas]]+J7259</f>
        <v>28</v>
      </c>
    </row>
    <row r="7261" spans="1:10" x14ac:dyDescent="0.25">
      <c r="A7261">
        <v>206.96307373046901</v>
      </c>
      <c r="B7261">
        <v>4.1840639896690801</v>
      </c>
      <c r="C7261">
        <v>5.5322648222500001E-3</v>
      </c>
      <c r="D7261">
        <v>4.1785314679145804</v>
      </c>
      <c r="E7261">
        <v>4.0104691834130801E-4</v>
      </c>
      <c r="F7261">
        <f>Tabla3[[#This Row],[Axial Force ]]/$M$12</f>
        <v>4.4508187899025593</v>
      </c>
      <c r="G7261">
        <f>Tabla3[[#This Row],[Axial Displacement ]]/$M$9</f>
        <v>4.8651906856617209E-2</v>
      </c>
      <c r="H7261">
        <f>IF(Tabla3[[#This Row],[Axial Displacement Command ]]=D7260,1,0)</f>
        <v>0</v>
      </c>
      <c r="I7261">
        <f>IF(AND(Tabla3[[#This Row],[cic]]=1,(AND(H7260=1,H7262=0))),1,0)</f>
        <v>0</v>
      </c>
      <c r="J7261">
        <f>Tabla3[[#This Row],[pas]]+J7260</f>
        <v>28</v>
      </c>
    </row>
    <row r="7262" spans="1:10" x14ac:dyDescent="0.25">
      <c r="A7262">
        <v>205.04823303222699</v>
      </c>
      <c r="B7262">
        <v>4.1810204274952403</v>
      </c>
      <c r="C7262">
        <v>5.8250425354344796E-3</v>
      </c>
      <c r="D7262">
        <v>4.1751950047910196</v>
      </c>
      <c r="E7262">
        <v>-1.49502204749297E-3</v>
      </c>
      <c r="F7262">
        <f>Tabla3[[#This Row],[Axial Force ]]/$M$12</f>
        <v>4.4096394200478919</v>
      </c>
      <c r="G7262">
        <f>Tabla3[[#This Row],[Axial Displacement ]]/$M$9</f>
        <v>4.8616516598781863E-2</v>
      </c>
      <c r="H7262">
        <f>IF(Tabla3[[#This Row],[Axial Displacement Command ]]=D7261,1,0)</f>
        <v>0</v>
      </c>
      <c r="I7262">
        <f>IF(AND(Tabla3[[#This Row],[cic]]=1,(AND(H7261=1,H7263=0))),1,0)</f>
        <v>0</v>
      </c>
      <c r="J7262">
        <f>Tabla3[[#This Row],[pas]]+J7261</f>
        <v>28</v>
      </c>
    </row>
    <row r="7263" spans="1:10" x14ac:dyDescent="0.25">
      <c r="A7263">
        <v>203.77229309082</v>
      </c>
      <c r="B7263">
        <v>4.1767540387809303</v>
      </c>
      <c r="C7263">
        <v>4.8956871978589299E-3</v>
      </c>
      <c r="D7263">
        <v>4.1718585416674596</v>
      </c>
      <c r="E7263">
        <v>4.6715158532606403E-3</v>
      </c>
      <c r="F7263">
        <f>Tabla3[[#This Row],[Axial Force ]]/$M$12</f>
        <v>4.3821998514154838</v>
      </c>
      <c r="G7263">
        <f>Tabla3[[#This Row],[Axial Displacement ]]/$M$9</f>
        <v>4.8566907427685234E-2</v>
      </c>
      <c r="H7263">
        <f>IF(Tabla3[[#This Row],[Axial Displacement Command ]]=D7262,1,0)</f>
        <v>0</v>
      </c>
      <c r="I7263">
        <f>IF(AND(Tabla3[[#This Row],[cic]]=1,(AND(H7262=1,H7264=0))),1,0)</f>
        <v>0</v>
      </c>
      <c r="J7263">
        <f>Tabla3[[#This Row],[pas]]+J7262</f>
        <v>28</v>
      </c>
    </row>
    <row r="7264" spans="1:10" x14ac:dyDescent="0.25">
      <c r="A7264">
        <v>202.63862609863301</v>
      </c>
      <c r="B7264">
        <v>4.1737677529454196</v>
      </c>
      <c r="C7264">
        <v>5.2456857702054497E-3</v>
      </c>
      <c r="D7264">
        <v>4.1685220785438997</v>
      </c>
      <c r="E7264">
        <v>-1.00057661711617E-3</v>
      </c>
      <c r="F7264">
        <f>Tabla3[[#This Row],[Axial Force ]]/$M$12</f>
        <v>4.3578199160996345</v>
      </c>
      <c r="G7264">
        <f>Tabla3[[#This Row],[Axial Displacement ]]/$M$9</f>
        <v>4.8532183173783945E-2</v>
      </c>
      <c r="H7264">
        <f>IF(Tabla3[[#This Row],[Axial Displacement Command ]]=D7263,1,0)</f>
        <v>0</v>
      </c>
      <c r="I7264">
        <f>IF(AND(Tabla3[[#This Row],[cic]]=1,(AND(H7263=1,H7265=0))),1,0)</f>
        <v>0</v>
      </c>
      <c r="J7264">
        <f>Tabla3[[#This Row],[pas]]+J7263</f>
        <v>28</v>
      </c>
    </row>
    <row r="7265" spans="1:10" x14ac:dyDescent="0.25">
      <c r="A7265">
        <v>201.43270874023401</v>
      </c>
      <c r="B7265">
        <v>4.1701309382915497</v>
      </c>
      <c r="C7265">
        <v>4.9452783059677997E-3</v>
      </c>
      <c r="D7265">
        <v>4.1651856154203397</v>
      </c>
      <c r="E7265">
        <v>-1.0518480166865601E-3</v>
      </c>
      <c r="F7265">
        <f>Tabla3[[#This Row],[Axial Force ]]/$M$12</f>
        <v>4.331886209467398</v>
      </c>
      <c r="G7265">
        <f>Tabla3[[#This Row],[Axial Displacement ]]/$M$9</f>
        <v>4.848989463129709E-2</v>
      </c>
      <c r="H7265">
        <f>IF(Tabla3[[#This Row],[Axial Displacement Command ]]=D7264,1,0)</f>
        <v>0</v>
      </c>
      <c r="I7265">
        <f>IF(AND(Tabla3[[#This Row],[cic]]=1,(AND(H7264=1,H7266=0))),1,0)</f>
        <v>0</v>
      </c>
      <c r="J7265">
        <f>Tabla3[[#This Row],[pas]]+J7264</f>
        <v>28</v>
      </c>
    </row>
    <row r="7266" spans="1:10" x14ac:dyDescent="0.25">
      <c r="A7266">
        <v>199.70608520507801</v>
      </c>
      <c r="B7266">
        <v>4.1670333594083804</v>
      </c>
      <c r="C7266">
        <v>5.1846504902641798E-3</v>
      </c>
      <c r="D7266">
        <v>4.1618486866354898</v>
      </c>
      <c r="E7266">
        <v>-5.0628602821234403E-4</v>
      </c>
      <c r="F7266">
        <f>Tabla3[[#This Row],[Axial Force ]]/$M$12</f>
        <v>4.2947545205393123</v>
      </c>
      <c r="G7266">
        <f>Tabla3[[#This Row],[Axial Displacement ]]/$M$9</f>
        <v>4.8453876272190471E-2</v>
      </c>
      <c r="H7266">
        <f>IF(Tabla3[[#This Row],[Axial Displacement Command ]]=D7265,1,0)</f>
        <v>0</v>
      </c>
      <c r="I7266">
        <f>IF(AND(Tabla3[[#This Row],[cic]]=1,(AND(H7265=1,H7267=0))),1,0)</f>
        <v>0</v>
      </c>
      <c r="J7266">
        <f>Tabla3[[#This Row],[pas]]+J7265</f>
        <v>28</v>
      </c>
    </row>
    <row r="7267" spans="1:10" x14ac:dyDescent="0.25">
      <c r="A7267">
        <v>198.72987365722699</v>
      </c>
      <c r="B7267">
        <v>4.1644261218607399</v>
      </c>
      <c r="C7267">
        <v>5.9142112149857002E-3</v>
      </c>
      <c r="D7267">
        <v>4.1585122235119298</v>
      </c>
      <c r="E7267">
        <v>4.31424098223943E-4</v>
      </c>
      <c r="F7267">
        <f>Tabla3[[#This Row],[Axial Force ]]/$M$12</f>
        <v>4.2737607238113329</v>
      </c>
      <c r="G7267">
        <f>Tabla3[[#This Row],[Axial Displacement ]]/$M$9</f>
        <v>4.8423559556520231E-2</v>
      </c>
      <c r="H7267">
        <f>IF(Tabla3[[#This Row],[Axial Displacement Command ]]=D7266,1,0)</f>
        <v>0</v>
      </c>
      <c r="I7267">
        <f>IF(AND(Tabla3[[#This Row],[cic]]=1,(AND(H7266=1,H7268=0))),1,0)</f>
        <v>0</v>
      </c>
      <c r="J7267">
        <f>Tabla3[[#This Row],[pas]]+J7266</f>
        <v>28</v>
      </c>
    </row>
    <row r="7268" spans="1:10" x14ac:dyDescent="0.25">
      <c r="A7268">
        <v>197.50439453125</v>
      </c>
      <c r="B7268">
        <v>4.1610039770603198</v>
      </c>
      <c r="C7268">
        <v>5.8283803809899802E-3</v>
      </c>
      <c r="D7268">
        <v>4.1551757603883699</v>
      </c>
      <c r="E7268">
        <v>-1.6976359518139399E-4</v>
      </c>
      <c r="F7268">
        <f>Tabla3[[#This Row],[Axial Force ]]/$M$12</f>
        <v>4.247406334005376</v>
      </c>
      <c r="G7268">
        <f>Tabla3[[#This Row],[Axial Displacement ]]/$M$9</f>
        <v>4.8383767175119996E-2</v>
      </c>
      <c r="H7268">
        <f>IF(Tabla3[[#This Row],[Axial Displacement Command ]]=D7267,1,0)</f>
        <v>0</v>
      </c>
      <c r="I7268">
        <f>IF(AND(Tabla3[[#This Row],[cic]]=1,(AND(H7267=1,H7269=0))),1,0)</f>
        <v>0</v>
      </c>
      <c r="J7268">
        <f>Tabla3[[#This Row],[pas]]+J7267</f>
        <v>28</v>
      </c>
    </row>
    <row r="7269" spans="1:10" x14ac:dyDescent="0.25">
      <c r="A7269">
        <v>196.24855041503901</v>
      </c>
      <c r="B7269">
        <v>4.1584111750125903</v>
      </c>
      <c r="C7269">
        <v>6.5722465478756896E-3</v>
      </c>
      <c r="D7269">
        <v>4.1518388316035297</v>
      </c>
      <c r="E7269">
        <v>-2.0943400613759899E-3</v>
      </c>
      <c r="F7269">
        <f>Tabla3[[#This Row],[Axial Force ]]/$M$12</f>
        <v>4.2203989336567531</v>
      </c>
      <c r="G7269">
        <f>Tabla3[[#This Row],[Axial Displacement ]]/$M$9</f>
        <v>4.8353618314099886E-2</v>
      </c>
      <c r="H7269">
        <f>IF(Tabla3[[#This Row],[Axial Displacement Command ]]=D7268,1,0)</f>
        <v>0</v>
      </c>
      <c r="I7269">
        <f>IF(AND(Tabla3[[#This Row],[cic]]=1,(AND(H7268=1,H7270=0))),1,0)</f>
        <v>0</v>
      </c>
      <c r="J7269">
        <f>Tabla3[[#This Row],[pas]]+J7268</f>
        <v>28</v>
      </c>
    </row>
    <row r="7270" spans="1:10" x14ac:dyDescent="0.25">
      <c r="A7270">
        <v>195.27142333984401</v>
      </c>
      <c r="B7270">
        <v>4.1548879817128199</v>
      </c>
      <c r="C7270">
        <v>6.3858033172436999E-3</v>
      </c>
      <c r="D7270">
        <v>4.1485023684799698</v>
      </c>
      <c r="E7270">
        <v>2.74114609055687E-3</v>
      </c>
      <c r="F7270">
        <f>Tabla3[[#This Row],[Axial Force ]]/$M$12</f>
        <v>4.1993854481686883</v>
      </c>
      <c r="G7270">
        <f>Tabla3[[#This Row],[Axial Displacement ]]/$M$9</f>
        <v>4.8312650950149069E-2</v>
      </c>
      <c r="H7270">
        <f>IF(Tabla3[[#This Row],[Axial Displacement Command ]]=D7269,1,0)</f>
        <v>0</v>
      </c>
      <c r="I7270">
        <f>IF(AND(Tabla3[[#This Row],[cic]]=1,(AND(H7269=1,H7271=0))),1,0)</f>
        <v>0</v>
      </c>
      <c r="J7270">
        <f>Tabla3[[#This Row],[pas]]+J7269</f>
        <v>28</v>
      </c>
    </row>
    <row r="7271" spans="1:10" x14ac:dyDescent="0.25">
      <c r="A7271">
        <v>194.21412658691401</v>
      </c>
      <c r="B7271">
        <v>4.1514979675412196</v>
      </c>
      <c r="C7271">
        <v>6.3319207583845101E-3</v>
      </c>
      <c r="D7271">
        <v>4.1451659053564098</v>
      </c>
      <c r="E7271">
        <v>1.2682596661761599E-3</v>
      </c>
      <c r="F7271">
        <f>Tabla3[[#This Row],[Axial Force ]]/$M$12</f>
        <v>4.1766478835895482</v>
      </c>
      <c r="G7271">
        <f>Tabla3[[#This Row],[Axial Displacement ]]/$M$9</f>
        <v>4.8273232180711854E-2</v>
      </c>
      <c r="H7271">
        <f>IF(Tabla3[[#This Row],[Axial Displacement Command ]]=D7270,1,0)</f>
        <v>0</v>
      </c>
      <c r="I7271">
        <f>IF(AND(Tabla3[[#This Row],[cic]]=1,(AND(H7270=1,H7272=0))),1,0)</f>
        <v>0</v>
      </c>
      <c r="J7271">
        <f>Tabla3[[#This Row],[pas]]+J7270</f>
        <v>28</v>
      </c>
    </row>
    <row r="7272" spans="1:10" x14ac:dyDescent="0.25">
      <c r="A7272">
        <v>193.36145019531301</v>
      </c>
      <c r="B7272">
        <v>4.1479864157736301</v>
      </c>
      <c r="C7272">
        <v>6.1573982748086599E-3</v>
      </c>
      <c r="D7272">
        <v>4.1418289765715599</v>
      </c>
      <c r="E7272">
        <v>3.0569103159905402E-4</v>
      </c>
      <c r="F7272">
        <f>Tabla3[[#This Row],[Axial Force ]]/$M$12</f>
        <v>4.1583107568884516</v>
      </c>
      <c r="G7272">
        <f>Tabla3[[#This Row],[Axial Displacement ]]/$M$9</f>
        <v>4.8232400183414306E-2</v>
      </c>
      <c r="H7272">
        <f>IF(Tabla3[[#This Row],[Axial Displacement Command ]]=D7271,1,0)</f>
        <v>0</v>
      </c>
      <c r="I7272">
        <f>IF(AND(Tabla3[[#This Row],[cic]]=1,(AND(H7271=1,H7273=0))),1,0)</f>
        <v>0</v>
      </c>
      <c r="J7272">
        <f>Tabla3[[#This Row],[pas]]+J7271</f>
        <v>28</v>
      </c>
    </row>
    <row r="7273" spans="1:10" x14ac:dyDescent="0.25">
      <c r="A7273">
        <v>192.06575012207</v>
      </c>
      <c r="B7273">
        <v>4.1451361030340204</v>
      </c>
      <c r="C7273">
        <v>6.6432953644834898E-3</v>
      </c>
      <c r="D7273">
        <v>4.138492513448</v>
      </c>
      <c r="E7273">
        <v>-1.225535015692E-3</v>
      </c>
      <c r="F7273">
        <f>Tabla3[[#This Row],[Axial Force ]]/$M$12</f>
        <v>4.1304462391843009</v>
      </c>
      <c r="G7273">
        <f>Tabla3[[#This Row],[Axial Displacement ]]/$M$9</f>
        <v>4.8199257012023496E-2</v>
      </c>
      <c r="H7273">
        <f>IF(Tabla3[[#This Row],[Axial Displacement Command ]]=D7272,1,0)</f>
        <v>0</v>
      </c>
      <c r="I7273">
        <f>IF(AND(Tabla3[[#This Row],[cic]]=1,(AND(H7272=1,H7274=0))),1,0)</f>
        <v>0</v>
      </c>
      <c r="J7273">
        <f>Tabla3[[#This Row],[pas]]+J7272</f>
        <v>28</v>
      </c>
    </row>
    <row r="7274" spans="1:10" x14ac:dyDescent="0.25">
      <c r="A7274">
        <v>190.998458862305</v>
      </c>
      <c r="B7274">
        <v>4.1413553990423697</v>
      </c>
      <c r="C7274">
        <v>6.1993600866116997E-3</v>
      </c>
      <c r="D7274">
        <v>4.13515605032444</v>
      </c>
      <c r="E7274">
        <v>-4.9700463478075097E-4</v>
      </c>
      <c r="F7274">
        <f>Tabla3[[#This Row],[Axial Force ]]/$M$12</f>
        <v>4.1074937389743011</v>
      </c>
      <c r="G7274">
        <f>Tabla3[[#This Row],[Axial Displacement ]]/$M$9</f>
        <v>4.8155295337701971E-2</v>
      </c>
      <c r="H7274">
        <f>IF(Tabla3[[#This Row],[Axial Displacement Command ]]=D7273,1,0)</f>
        <v>0</v>
      </c>
      <c r="I7274">
        <f>IF(AND(Tabla3[[#This Row],[cic]]=1,(AND(H7273=1,H7275=0))),1,0)</f>
        <v>0</v>
      </c>
      <c r="J7274">
        <f>Tabla3[[#This Row],[pas]]+J7273</f>
        <v>28</v>
      </c>
    </row>
    <row r="7275" spans="1:10" x14ac:dyDescent="0.25">
      <c r="A7275">
        <v>190.23377990722699</v>
      </c>
      <c r="B7275">
        <v>4.1384450159966901</v>
      </c>
      <c r="C7275">
        <v>6.6256525315111503E-3</v>
      </c>
      <c r="D7275">
        <v>4.1318191215395901</v>
      </c>
      <c r="E7275">
        <v>9.5688073997735002E-4</v>
      </c>
      <c r="F7275">
        <f>Tabla3[[#This Row],[Axial Force ]]/$M$12</f>
        <v>4.0910490302629459</v>
      </c>
      <c r="G7275">
        <f>Tabla3[[#This Row],[Axial Displacement ]]/$M$9</f>
        <v>4.8121453674380116E-2</v>
      </c>
      <c r="H7275">
        <f>IF(Tabla3[[#This Row],[Axial Displacement Command ]]=D7274,1,0)</f>
        <v>0</v>
      </c>
      <c r="I7275">
        <f>IF(AND(Tabla3[[#This Row],[cic]]=1,(AND(H7274=1,H7276=0))),1,0)</f>
        <v>0</v>
      </c>
      <c r="J7275">
        <f>Tabla3[[#This Row],[pas]]+J7274</f>
        <v>28</v>
      </c>
    </row>
    <row r="7276" spans="1:10" x14ac:dyDescent="0.25">
      <c r="A7276">
        <v>189.16661071777301</v>
      </c>
      <c r="B7276">
        <v>4.1346824727952498</v>
      </c>
      <c r="C7276">
        <v>6.1998366618354296E-3</v>
      </c>
      <c r="D7276">
        <v>4.1284826584160301</v>
      </c>
      <c r="E7276">
        <v>-7.56368876864144E-4</v>
      </c>
      <c r="F7276">
        <f>Tabla3[[#This Row],[Axial Force ]]/$M$12</f>
        <v>4.0680991552209251</v>
      </c>
      <c r="G7276">
        <f>Tabla3[[#This Row],[Axial Displacement ]]/$M$9</f>
        <v>4.8077703172037786E-2</v>
      </c>
      <c r="H7276">
        <f>IF(Tabla3[[#This Row],[Axial Displacement Command ]]=D7275,1,0)</f>
        <v>0</v>
      </c>
      <c r="I7276">
        <f>IF(AND(Tabla3[[#This Row],[cic]]=1,(AND(H7275=1,H7277=0))),1,0)</f>
        <v>0</v>
      </c>
      <c r="J7276">
        <f>Tabla3[[#This Row],[pas]]+J7275</f>
        <v>28</v>
      </c>
    </row>
    <row r="7277" spans="1:10" x14ac:dyDescent="0.25">
      <c r="A7277">
        <v>187.97787475585901</v>
      </c>
      <c r="B7277">
        <v>4.1319467127323204</v>
      </c>
      <c r="C7277">
        <v>6.8001745603396601E-3</v>
      </c>
      <c r="D7277">
        <v>4.1251461952924702</v>
      </c>
      <c r="E7277">
        <v>2.05894536975393E-4</v>
      </c>
      <c r="F7277">
        <f>Tabla3[[#This Row],[Axial Force ]]/$M$12</f>
        <v>4.042534940986215</v>
      </c>
      <c r="G7277">
        <f>Tabla3[[#This Row],[Axial Displacement ]]/$M$9</f>
        <v>4.8045892008515355E-2</v>
      </c>
      <c r="H7277">
        <f>IF(Tabla3[[#This Row],[Axial Displacement Command ]]=D7276,1,0)</f>
        <v>0</v>
      </c>
      <c r="I7277">
        <f>IF(AND(Tabla3[[#This Row],[cic]]=1,(AND(H7276=1,H7278=0))),1,0)</f>
        <v>0</v>
      </c>
      <c r="J7277">
        <f>Tabla3[[#This Row],[pas]]+J7276</f>
        <v>28</v>
      </c>
    </row>
    <row r="7278" spans="1:10" x14ac:dyDescent="0.25">
      <c r="A7278">
        <v>186.94224548339801</v>
      </c>
      <c r="B7278">
        <v>4.1274116374552303</v>
      </c>
      <c r="C7278">
        <v>5.6023595789156397E-3</v>
      </c>
      <c r="D7278">
        <v>4.12180926650763</v>
      </c>
      <c r="E7278">
        <v>2.0293598481657699E-3</v>
      </c>
      <c r="F7278">
        <f>Tabla3[[#This Row],[Axial Force ]]/$M$12</f>
        <v>4.0202633437289892</v>
      </c>
      <c r="G7278">
        <f>Tabla3[[#This Row],[Axial Displacement ]]/$M$9</f>
        <v>4.7993158575060819E-2</v>
      </c>
      <c r="H7278">
        <f>IF(Tabla3[[#This Row],[Axial Displacement Command ]]=D7277,1,0)</f>
        <v>0</v>
      </c>
      <c r="I7278">
        <f>IF(AND(Tabla3[[#This Row],[cic]]=1,(AND(H7277=1,H7279=0))),1,0)</f>
        <v>0</v>
      </c>
      <c r="J7278">
        <f>Tabla3[[#This Row],[pas]]+J7277</f>
        <v>28</v>
      </c>
    </row>
    <row r="7279" spans="1:10" x14ac:dyDescent="0.25">
      <c r="A7279">
        <v>185.64283752441401</v>
      </c>
      <c r="B7279">
        <v>4.1244039312004999</v>
      </c>
      <c r="C7279">
        <v>5.93090044276323E-3</v>
      </c>
      <c r="D7279">
        <v>4.1184732690453503</v>
      </c>
      <c r="E7279">
        <v>-3.3735656757016797E-4</v>
      </c>
      <c r="F7279">
        <f>Tabla3[[#This Row],[Axial Force ]]/$M$12</f>
        <v>3.9923190865465377</v>
      </c>
      <c r="G7279">
        <f>Tabla3[[#This Row],[Axial Displacement ]]/$M$9</f>
        <v>4.7958185246517439E-2</v>
      </c>
      <c r="H7279">
        <f>IF(Tabla3[[#This Row],[Axial Displacement Command ]]=D7278,1,0)</f>
        <v>0</v>
      </c>
      <c r="I7279">
        <f>IF(AND(Tabla3[[#This Row],[cic]]=1,(AND(H7278=1,H7280=0))),1,0)</f>
        <v>0</v>
      </c>
      <c r="J7279">
        <f>Tabla3[[#This Row],[pas]]+J7278</f>
        <v>28</v>
      </c>
    </row>
    <row r="7280" spans="1:10" x14ac:dyDescent="0.25">
      <c r="A7280">
        <v>184.76086425781301</v>
      </c>
      <c r="B7280">
        <v>4.1209068149328196</v>
      </c>
      <c r="C7280">
        <v>5.7702063713804801E-3</v>
      </c>
      <c r="D7280">
        <v>4.1151368059217903</v>
      </c>
      <c r="E7280" s="2">
        <v>-4.7488057930422698E-6</v>
      </c>
      <c r="F7280">
        <f>Tabla3[[#This Row],[Axial Force ]]/$M$12</f>
        <v>3.9733519195228606</v>
      </c>
      <c r="G7280">
        <f>Tabla3[[#This Row],[Axial Displacement ]]/$M$9</f>
        <v>4.7917521103869994E-2</v>
      </c>
      <c r="H7280">
        <f>IF(Tabla3[[#This Row],[Axial Displacement Command ]]=D7279,1,0)</f>
        <v>0</v>
      </c>
      <c r="I7280">
        <f>IF(AND(Tabla3[[#This Row],[cic]]=1,(AND(H7279=1,H7281=0))),1,0)</f>
        <v>0</v>
      </c>
      <c r="J7280">
        <f>Tabla3[[#This Row],[pas]]+J7279</f>
        <v>28</v>
      </c>
    </row>
    <row r="7281" spans="1:10" x14ac:dyDescent="0.25">
      <c r="A7281">
        <v>183.66670227050801</v>
      </c>
      <c r="B7281">
        <v>4.1161212138831598</v>
      </c>
      <c r="C7281">
        <v>4.3215750338276796E-3</v>
      </c>
      <c r="D7281">
        <v>4.1117998771369502</v>
      </c>
      <c r="E7281">
        <v>9.50450555592397E-4</v>
      </c>
      <c r="F7281">
        <f>Tabla3[[#This Row],[Axial Force ]]/$M$12</f>
        <v>3.9498215542044735</v>
      </c>
      <c r="G7281">
        <f>Tabla3[[#This Row],[Axial Displacement ]]/$M$9</f>
        <v>4.786187458003674E-2</v>
      </c>
      <c r="H7281">
        <f>IF(Tabla3[[#This Row],[Axial Displacement Command ]]=D7280,1,0)</f>
        <v>0</v>
      </c>
      <c r="I7281">
        <f>IF(AND(Tabla3[[#This Row],[cic]]=1,(AND(H7280=1,H7282=0))),1,0)</f>
        <v>0</v>
      </c>
      <c r="J7281">
        <f>Tabla3[[#This Row],[pas]]+J7280</f>
        <v>28</v>
      </c>
    </row>
    <row r="7282" spans="1:10" x14ac:dyDescent="0.25">
      <c r="A7282">
        <v>182.753829956055</v>
      </c>
      <c r="B7282">
        <v>4.1141868568956896</v>
      </c>
      <c r="C7282">
        <v>5.7234765336033897E-3</v>
      </c>
      <c r="D7282">
        <v>4.1084634140133902</v>
      </c>
      <c r="E7282">
        <v>1.7006742325520501E-4</v>
      </c>
      <c r="F7282">
        <f>Tabla3[[#This Row],[Axial Force ]]/$M$12</f>
        <v>3.9301898915280646</v>
      </c>
      <c r="G7282">
        <f>Tabla3[[#This Row],[Axial Displacement ]]/$M$9</f>
        <v>4.7839382056926623E-2</v>
      </c>
      <c r="H7282">
        <f>IF(Tabla3[[#This Row],[Axial Displacement Command ]]=D7281,1,0)</f>
        <v>0</v>
      </c>
      <c r="I7282">
        <f>IF(AND(Tabla3[[#This Row],[cic]]=1,(AND(H7281=1,H7283=0))),1,0)</f>
        <v>0</v>
      </c>
      <c r="J7282">
        <f>Tabla3[[#This Row],[pas]]+J7281</f>
        <v>28</v>
      </c>
    </row>
    <row r="7283" spans="1:10" x14ac:dyDescent="0.25">
      <c r="A7283">
        <v>181.78050231933599</v>
      </c>
      <c r="B7283">
        <v>4.1101062670350101</v>
      </c>
      <c r="C7283">
        <v>4.9796103667176803E-3</v>
      </c>
      <c r="D7283">
        <v>4.1051269508898303</v>
      </c>
      <c r="E7283">
        <v>1.95517571910386E-4</v>
      </c>
      <c r="F7283">
        <f>Tabla3[[#This Row],[Axial Force ]]/$M$12</f>
        <v>3.9092581143943224</v>
      </c>
      <c r="G7283">
        <f>Tabla3[[#This Row],[Axial Displacement ]]/$M$9</f>
        <v>4.7791933337616395E-2</v>
      </c>
      <c r="H7283">
        <f>IF(Tabla3[[#This Row],[Axial Displacement Command ]]=D7282,1,0)</f>
        <v>0</v>
      </c>
      <c r="I7283">
        <f>IF(AND(Tabla3[[#This Row],[cic]]=1,(AND(H7282=1,H7284=0))),1,0)</f>
        <v>0</v>
      </c>
      <c r="J7283">
        <f>Tabla3[[#This Row],[pas]]+J7282</f>
        <v>28</v>
      </c>
    </row>
    <row r="7284" spans="1:10" x14ac:dyDescent="0.25">
      <c r="A7284">
        <v>181.15419006347699</v>
      </c>
      <c r="B7284">
        <v>4.1068736463785198</v>
      </c>
      <c r="C7284">
        <v>5.0835610636568197E-3</v>
      </c>
      <c r="D7284">
        <v>4.1017900221049803</v>
      </c>
      <c r="E7284">
        <v>7.9175924838637002E-4</v>
      </c>
      <c r="F7284">
        <f>Tabla3[[#This Row],[Axial Force ]]/$M$12</f>
        <v>3.8957890336231609</v>
      </c>
      <c r="G7284">
        <f>Tabla3[[#This Row],[Axial Displacement ]]/$M$9</f>
        <v>4.7754344725331625E-2</v>
      </c>
      <c r="H7284">
        <f>IF(Tabla3[[#This Row],[Axial Displacement Command ]]=D7283,1,0)</f>
        <v>0</v>
      </c>
      <c r="I7284">
        <f>IF(AND(Tabla3[[#This Row],[cic]]=1,(AND(H7283=1,H7285=0))),1,0)</f>
        <v>0</v>
      </c>
      <c r="J7284">
        <f>Tabla3[[#This Row],[pas]]+J7283</f>
        <v>28</v>
      </c>
    </row>
    <row r="7285" spans="1:10" x14ac:dyDescent="0.25">
      <c r="A7285">
        <v>180.15849304199199</v>
      </c>
      <c r="B7285">
        <v>4.1036512702703503</v>
      </c>
      <c r="C7285">
        <v>5.1975248425151204E-3</v>
      </c>
      <c r="D7285">
        <v>4.0984535589814204</v>
      </c>
      <c r="E7285" s="2">
        <v>4.0827167424595198E-5</v>
      </c>
      <c r="F7285">
        <f>Tabla3[[#This Row],[Axial Force ]]/$M$12</f>
        <v>3.8743761944514405</v>
      </c>
      <c r="G7285">
        <f>Tabla3[[#This Row],[Axial Displacement ]]/$M$9</f>
        <v>4.7716875235701749E-2</v>
      </c>
      <c r="H7285">
        <f>IF(Tabla3[[#This Row],[Axial Displacement Command ]]=D7284,1,0)</f>
        <v>0</v>
      </c>
      <c r="I7285">
        <f>IF(AND(Tabla3[[#This Row],[cic]]=1,(AND(H7284=1,H7286=0))),1,0)</f>
        <v>0</v>
      </c>
      <c r="J7285">
        <f>Tabla3[[#This Row],[pas]]+J7284</f>
        <v>28</v>
      </c>
    </row>
    <row r="7286" spans="1:10" x14ac:dyDescent="0.25">
      <c r="A7286">
        <v>179.50804138183599</v>
      </c>
      <c r="B7286">
        <v>4.1005541570484603</v>
      </c>
      <c r="C7286">
        <v>5.4368974815588401E-3</v>
      </c>
      <c r="D7286">
        <v>4.0951170958578604</v>
      </c>
      <c r="E7286">
        <v>-4.5880184188717997E-2</v>
      </c>
      <c r="F7286">
        <f>Tabla3[[#This Row],[Axial Force ]]/$M$12</f>
        <v>3.8603879867061504</v>
      </c>
      <c r="G7286">
        <f>Tabla3[[#This Row],[Axial Displacement ]]/$M$9</f>
        <v>4.7680862291261165E-2</v>
      </c>
      <c r="H7286">
        <f>IF(Tabla3[[#This Row],[Axial Displacement Command ]]=D7285,1,0)</f>
        <v>0</v>
      </c>
      <c r="I7286">
        <f>IF(AND(Tabla3[[#This Row],[cic]]=1,(AND(H7285=1,H7287=0))),1,0)</f>
        <v>0</v>
      </c>
      <c r="J7286">
        <f>Tabla3[[#This Row],[pas]]+J7285</f>
        <v>28</v>
      </c>
    </row>
    <row r="7287" spans="1:10" x14ac:dyDescent="0.25">
      <c r="A7287">
        <v>178.68568420410199</v>
      </c>
      <c r="B7287">
        <v>4.09742118790746</v>
      </c>
      <c r="C7287">
        <v>5.6409835451631798E-3</v>
      </c>
      <c r="D7287">
        <v>4.0917801670730096</v>
      </c>
      <c r="E7287">
        <v>1.2809110785383399E-3</v>
      </c>
      <c r="F7287">
        <f>Tabla3[[#This Row],[Axial Force ]]/$M$12</f>
        <v>3.8427028861097203</v>
      </c>
      <c r="G7287">
        <f>Tabla3[[#This Row],[Axial Displacement ]]/$M$9</f>
        <v>4.7644432417528602E-2</v>
      </c>
      <c r="H7287">
        <f>IF(Tabla3[[#This Row],[Axial Displacement Command ]]=D7286,1,0)</f>
        <v>0</v>
      </c>
      <c r="I7287">
        <f>IF(AND(Tabla3[[#This Row],[cic]]=1,(AND(H7286=1,H7288=0))),1,0)</f>
        <v>0</v>
      </c>
      <c r="J7287">
        <f>Tabla3[[#This Row],[pas]]+J7286</f>
        <v>28</v>
      </c>
    </row>
    <row r="7288" spans="1:10" x14ac:dyDescent="0.25">
      <c r="A7288">
        <v>177.65150451660199</v>
      </c>
      <c r="B7288">
        <v>4.0940563194453699</v>
      </c>
      <c r="C7288">
        <v>5.6123735703295097E-3</v>
      </c>
      <c r="D7288">
        <v>4.0884437039494497</v>
      </c>
      <c r="E7288">
        <v>7.1036487270248504E-4</v>
      </c>
      <c r="F7288">
        <f>Tabla3[[#This Row],[Axial Force ]]/$M$12</f>
        <v>3.8204624627226234</v>
      </c>
      <c r="G7288">
        <f>Tabla3[[#This Row],[Axial Displacement ]]/$M$9</f>
        <v>4.7605306040062439E-2</v>
      </c>
      <c r="H7288">
        <f>IF(Tabla3[[#This Row],[Axial Displacement Command ]]=D7287,1,0)</f>
        <v>0</v>
      </c>
      <c r="I7288">
        <f>IF(AND(Tabla3[[#This Row],[cic]]=1,(AND(H7287=1,H7289=0))),1,0)</f>
        <v>0</v>
      </c>
      <c r="J7288">
        <f>Tabla3[[#This Row],[pas]]+J7287</f>
        <v>28</v>
      </c>
    </row>
    <row r="7289" spans="1:10" x14ac:dyDescent="0.25">
      <c r="A7289">
        <v>177.11544799804699</v>
      </c>
      <c r="B7289">
        <v>4.0907231159508202</v>
      </c>
      <c r="C7289">
        <v>5.6157114158850198E-3</v>
      </c>
      <c r="D7289">
        <v>4.0851072408258897</v>
      </c>
      <c r="E7289">
        <v>1.14621502689261E-3</v>
      </c>
      <c r="F7289">
        <f>Tabla3[[#This Row],[Axial Force ]]/$M$12</f>
        <v>3.8089343655493977</v>
      </c>
      <c r="G7289">
        <f>Tabla3[[#This Row],[Axial Displacement ]]/$M$9</f>
        <v>4.7566547859893255E-2</v>
      </c>
      <c r="H7289">
        <f>IF(Tabla3[[#This Row],[Axial Displacement Command ]]=D7288,1,0)</f>
        <v>0</v>
      </c>
      <c r="I7289">
        <f>IF(AND(Tabla3[[#This Row],[cic]]=1,(AND(H7288=1,H7290=0))),1,0)</f>
        <v>0</v>
      </c>
      <c r="J7289">
        <f>Tabla3[[#This Row],[pas]]+J7288</f>
        <v>28</v>
      </c>
    </row>
    <row r="7290" spans="1:10" x14ac:dyDescent="0.25">
      <c r="A7290">
        <v>176.36752319335901</v>
      </c>
      <c r="B7290">
        <v>4.0873182006180304</v>
      </c>
      <c r="C7290">
        <v>5.5480004448327201E-3</v>
      </c>
      <c r="D7290">
        <v>4.0817703120410398</v>
      </c>
      <c r="E7290">
        <v>-5.5770641438357405E-4</v>
      </c>
      <c r="F7290">
        <f>Tabla3[[#This Row],[Axial Force ]]/$M$12</f>
        <v>3.7928499611475055</v>
      </c>
      <c r="G7290">
        <f>Tabla3[[#This Row],[Axial Displacement ]]/$M$9</f>
        <v>4.7526955821139888E-2</v>
      </c>
      <c r="H7290">
        <f>IF(Tabla3[[#This Row],[Axial Displacement Command ]]=D7289,1,0)</f>
        <v>0</v>
      </c>
      <c r="I7290">
        <f>IF(AND(Tabla3[[#This Row],[cic]]=1,(AND(H7289=1,H7291=0))),1,0)</f>
        <v>0</v>
      </c>
      <c r="J7290">
        <f>Tabla3[[#This Row],[pas]]+J7289</f>
        <v>28</v>
      </c>
    </row>
    <row r="7291" spans="1:10" x14ac:dyDescent="0.25">
      <c r="A7291">
        <v>175.49935913085901</v>
      </c>
      <c r="B7291">
        <v>4.0836241096258199</v>
      </c>
      <c r="C7291">
        <v>5.1898955462092999E-3</v>
      </c>
      <c r="D7291">
        <v>4.0784338489174798</v>
      </c>
      <c r="E7291">
        <v>-4.2674977862588998E-4</v>
      </c>
      <c r="F7291">
        <f>Tabla3[[#This Row],[Axial Force ]]/$M$12</f>
        <v>3.7741797662550325</v>
      </c>
      <c r="G7291">
        <f>Tabla3[[#This Row],[Axial Displacement ]]/$M$9</f>
        <v>4.7484001274718836E-2</v>
      </c>
      <c r="H7291">
        <f>IF(Tabla3[[#This Row],[Axial Displacement Command ]]=D7290,1,0)</f>
        <v>0</v>
      </c>
      <c r="I7291">
        <f>IF(AND(Tabla3[[#This Row],[cic]]=1,(AND(H7290=1,H7292=0))),1,0)</f>
        <v>0</v>
      </c>
      <c r="J7291">
        <f>Tabla3[[#This Row],[pas]]+J7290</f>
        <v>28</v>
      </c>
    </row>
    <row r="7292" spans="1:10" x14ac:dyDescent="0.25">
      <c r="A7292">
        <v>174.00228881835901</v>
      </c>
      <c r="B7292">
        <v>4.0788603946566599</v>
      </c>
      <c r="C7292">
        <v>3.7627219171554298E-3</v>
      </c>
      <c r="D7292">
        <v>4.0750973857939199</v>
      </c>
      <c r="E7292">
        <v>5.7988012258647402E-4</v>
      </c>
      <c r="F7292">
        <f>Tabla3[[#This Row],[Axial Force ]]/$M$12</f>
        <v>3.7419847057711615</v>
      </c>
      <c r="G7292">
        <f>Tabla3[[#This Row],[Axial Displacement ]]/$M$9</f>
        <v>4.7428609240193723E-2</v>
      </c>
      <c r="H7292">
        <f>IF(Tabla3[[#This Row],[Axial Displacement Command ]]=D7291,1,0)</f>
        <v>0</v>
      </c>
      <c r="I7292">
        <f>IF(AND(Tabla3[[#This Row],[cic]]=1,(AND(H7291=1,H7293=0))),1,0)</f>
        <v>0</v>
      </c>
      <c r="J7292">
        <f>Tabla3[[#This Row],[pas]]+J7291</f>
        <v>28</v>
      </c>
    </row>
    <row r="7293" spans="1:10" x14ac:dyDescent="0.25">
      <c r="A7293">
        <v>173.163162231445</v>
      </c>
      <c r="B7293">
        <v>4.07441146671772</v>
      </c>
      <c r="C7293">
        <v>2.6507377697271299E-3</v>
      </c>
      <c r="D7293">
        <v>4.0717604570090797</v>
      </c>
      <c r="E7293">
        <v>-6.1274636209418499E-4</v>
      </c>
      <c r="F7293">
        <f>Tabla3[[#This Row],[Axial Force ]]/$M$12</f>
        <v>3.7239389727192473</v>
      </c>
      <c r="G7293">
        <f>Tabla3[[#This Row],[Axial Displacement ]]/$M$9</f>
        <v>4.7376877519973486E-2</v>
      </c>
      <c r="H7293">
        <f>IF(Tabla3[[#This Row],[Axial Displacement Command ]]=D7292,1,0)</f>
        <v>0</v>
      </c>
      <c r="I7293">
        <f>IF(AND(Tabla3[[#This Row],[cic]]=1,(AND(H7292=1,H7294=0))),1,0)</f>
        <v>0</v>
      </c>
      <c r="J7293">
        <f>Tabla3[[#This Row],[pas]]+J7292</f>
        <v>28</v>
      </c>
    </row>
    <row r="7294" spans="1:10" x14ac:dyDescent="0.25">
      <c r="A7294">
        <v>172.55787658691401</v>
      </c>
      <c r="B7294">
        <v>4.0708244778215903</v>
      </c>
      <c r="C7294">
        <v>2.4003982161957499E-3</v>
      </c>
      <c r="D7294">
        <v>4.0684239938855198</v>
      </c>
      <c r="E7294">
        <v>2.5500355604890501E-3</v>
      </c>
      <c r="F7294">
        <f>Tabla3[[#This Row],[Axial Force ]]/$M$12</f>
        <v>3.7109220771379356</v>
      </c>
      <c r="G7294">
        <f>Tabla3[[#This Row],[Axial Displacement ]]/$M$9</f>
        <v>4.7335168346762678E-2</v>
      </c>
      <c r="H7294">
        <f>IF(Tabla3[[#This Row],[Axial Displacement Command ]]=D7293,1,0)</f>
        <v>0</v>
      </c>
      <c r="I7294">
        <f>IF(AND(Tabla3[[#This Row],[cic]]=1,(AND(H7293=1,H7295=0))),1,0)</f>
        <v>0</v>
      </c>
      <c r="J7294">
        <f>Tabla3[[#This Row],[pas]]+J7293</f>
        <v>28</v>
      </c>
    </row>
    <row r="7295" spans="1:10" x14ac:dyDescent="0.25">
      <c r="A7295">
        <v>171.59466552734401</v>
      </c>
      <c r="B7295">
        <v>4.0683029219508198</v>
      </c>
      <c r="C7295">
        <v>3.2153129723155901E-3</v>
      </c>
      <c r="D7295">
        <v>4.06508799642324</v>
      </c>
      <c r="E7295">
        <v>1.59957039613801E-3</v>
      </c>
      <c r="F7295">
        <f>Tabla3[[#This Row],[Axial Force ]]/$M$12</f>
        <v>3.6902078608030968</v>
      </c>
      <c r="G7295">
        <f>Tabla3[[#This Row],[Axial Displacement ]]/$M$9</f>
        <v>4.7305847929660694E-2</v>
      </c>
      <c r="H7295">
        <f>IF(Tabla3[[#This Row],[Axial Displacement Command ]]=D7294,1,0)</f>
        <v>0</v>
      </c>
      <c r="I7295">
        <f>IF(AND(Tabla3[[#This Row],[cic]]=1,(AND(H7294=1,H7296=0))),1,0)</f>
        <v>0</v>
      </c>
      <c r="J7295">
        <f>Tabla3[[#This Row],[pas]]+J7294</f>
        <v>28</v>
      </c>
    </row>
    <row r="7296" spans="1:10" x14ac:dyDescent="0.25">
      <c r="A7296">
        <v>171.05653381347699</v>
      </c>
      <c r="B7296">
        <v>4.0639867074787599</v>
      </c>
      <c r="C7296">
        <v>2.2358894966600898E-3</v>
      </c>
      <c r="D7296">
        <v>4.0617510676383999</v>
      </c>
      <c r="E7296">
        <v>-4.25531652581412E-3</v>
      </c>
      <c r="F7296">
        <f>Tabla3[[#This Row],[Axial Force ]]/$M$12</f>
        <v>3.6786351357736988</v>
      </c>
      <c r="G7296">
        <f>Tabla3[[#This Row],[Axial Displacement ]]/$M$9</f>
        <v>4.7255659389287906E-2</v>
      </c>
      <c r="H7296">
        <f>IF(Tabla3[[#This Row],[Axial Displacement Command ]]=D7295,1,0)</f>
        <v>0</v>
      </c>
      <c r="I7296">
        <f>IF(AND(Tabla3[[#This Row],[cic]]=1,(AND(H7295=1,H7297=0))),1,0)</f>
        <v>0</v>
      </c>
      <c r="J7296">
        <f>Tabla3[[#This Row],[pas]]+J7295</f>
        <v>28</v>
      </c>
    </row>
    <row r="7297" spans="1:10" x14ac:dyDescent="0.25">
      <c r="A7297">
        <v>170.33970642089801</v>
      </c>
      <c r="B7297">
        <v>4.0618265047669402</v>
      </c>
      <c r="C7297">
        <v>3.4122467695851802E-3</v>
      </c>
      <c r="D7297">
        <v>4.0584146045148399</v>
      </c>
      <c r="E7297">
        <v>2.7957157726632401E-3</v>
      </c>
      <c r="F7297">
        <f>Tabla3[[#This Row],[Axial Force ]]/$M$12</f>
        <v>3.6632194929225377</v>
      </c>
      <c r="G7297">
        <f>Tabla3[[#This Row],[Axial Displacement ]]/$M$9</f>
        <v>4.7230540753103956E-2</v>
      </c>
      <c r="H7297">
        <f>IF(Tabla3[[#This Row],[Axial Displacement Command ]]=D7296,1,0)</f>
        <v>0</v>
      </c>
      <c r="I7297">
        <f>IF(AND(Tabla3[[#This Row],[cic]]=1,(AND(H7296=1,H7298=0))),1,0)</f>
        <v>0</v>
      </c>
      <c r="J7297">
        <f>Tabla3[[#This Row],[pas]]+J7296</f>
        <v>28</v>
      </c>
    </row>
    <row r="7298" spans="1:10" x14ac:dyDescent="0.25">
      <c r="A7298">
        <v>169.86021423339801</v>
      </c>
      <c r="B7298">
        <v>4.0579643100500098</v>
      </c>
      <c r="C7298" s="2">
        <v>2.1934509319976301E-5</v>
      </c>
      <c r="D7298">
        <v>4.0579424239695099</v>
      </c>
      <c r="E7298">
        <v>1.7752061012288301E-3</v>
      </c>
      <c r="F7298">
        <f>Tabla3[[#This Row],[Axial Force ]]/$M$12</f>
        <v>3.6529078329763012</v>
      </c>
      <c r="G7298">
        <f>Tabla3[[#This Row],[Axial Displacement ]]/$M$9</f>
        <v>4.7185631512209419E-2</v>
      </c>
      <c r="H7298">
        <f>IF(Tabla3[[#This Row],[Axial Displacement Command ]]=D7297,1,0)</f>
        <v>0</v>
      </c>
      <c r="I7298">
        <f>IF(AND(Tabla3[[#This Row],[cic]]=1,(AND(H7297=1,H7299=0))),1,0)</f>
        <v>0</v>
      </c>
      <c r="J7298">
        <f>Tabla3[[#This Row],[pas]]+J7297</f>
        <v>28</v>
      </c>
    </row>
    <row r="7299" spans="1:10" x14ac:dyDescent="0.25">
      <c r="A7299">
        <v>169.85089111328099</v>
      </c>
      <c r="B7299">
        <v>4.0566120296716699</v>
      </c>
      <c r="C7299">
        <v>1.3303756531968199E-3</v>
      </c>
      <c r="D7299">
        <v>4.0579424239695099</v>
      </c>
      <c r="E7299">
        <v>-4.01962807927703E-4</v>
      </c>
      <c r="F7299">
        <f>Tabla3[[#This Row],[Axial Force ]]/$M$12</f>
        <v>3.6527073357694837</v>
      </c>
      <c r="G7299">
        <f>Tabla3[[#This Row],[Axial Displacement ]]/$M$9</f>
        <v>4.7169907321763606E-2</v>
      </c>
      <c r="H7299">
        <f>IF(Tabla3[[#This Row],[Axial Displacement Command ]]=D7298,1,0)</f>
        <v>1</v>
      </c>
      <c r="I7299">
        <f>IF(AND(Tabla3[[#This Row],[cic]]=1,(AND(H7298=1,H7300=0))),1,0)</f>
        <v>0</v>
      </c>
      <c r="J7299">
        <f>Tabla3[[#This Row],[pas]]+J7298</f>
        <v>28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CA7B6-A9BD-4B8B-B98D-75B956C8973D}">
  <dimension ref="B2:C26"/>
  <sheetViews>
    <sheetView tabSelected="1" workbookViewId="0">
      <selection activeCell="K7" sqref="K7"/>
    </sheetView>
  </sheetViews>
  <sheetFormatPr baseColWidth="10" defaultRowHeight="15" x14ac:dyDescent="0.25"/>
  <sheetData>
    <row r="2" spans="2:3" x14ac:dyDescent="0.25">
      <c r="B2" t="s">
        <v>22</v>
      </c>
      <c r="C2" t="s">
        <v>23</v>
      </c>
    </row>
    <row r="3" spans="2:3" x14ac:dyDescent="0.25">
      <c r="B3">
        <v>0</v>
      </c>
      <c r="C3">
        <v>2469</v>
      </c>
    </row>
    <row r="4" spans="2:3" x14ac:dyDescent="0.25">
      <c r="B4">
        <v>1</v>
      </c>
      <c r="C4">
        <v>3204</v>
      </c>
    </row>
    <row r="5" spans="2:3" x14ac:dyDescent="0.25">
      <c r="B5">
        <v>2</v>
      </c>
      <c r="C5">
        <v>2699.8</v>
      </c>
    </row>
    <row r="6" spans="2:3" x14ac:dyDescent="0.25">
      <c r="B6">
        <v>3</v>
      </c>
      <c r="C6">
        <v>3426.9</v>
      </c>
    </row>
    <row r="7" spans="2:3" x14ac:dyDescent="0.25">
      <c r="B7">
        <v>4</v>
      </c>
      <c r="C7">
        <v>3049.6</v>
      </c>
    </row>
    <row r="8" spans="2:3" x14ac:dyDescent="0.25">
      <c r="B8">
        <v>5</v>
      </c>
      <c r="C8">
        <v>3613.8</v>
      </c>
    </row>
    <row r="9" spans="2:3" x14ac:dyDescent="0.25">
      <c r="B9">
        <v>6</v>
      </c>
      <c r="C9">
        <v>3274.5</v>
      </c>
    </row>
    <row r="10" spans="2:3" x14ac:dyDescent="0.25">
      <c r="B10">
        <v>7</v>
      </c>
      <c r="C10">
        <v>3766.7</v>
      </c>
    </row>
    <row r="11" spans="2:3" x14ac:dyDescent="0.25">
      <c r="B11">
        <v>8</v>
      </c>
      <c r="C11">
        <v>3449</v>
      </c>
    </row>
    <row r="12" spans="2:3" x14ac:dyDescent="0.25">
      <c r="B12">
        <v>9</v>
      </c>
      <c r="C12">
        <v>3882.4</v>
      </c>
    </row>
    <row r="13" spans="2:3" x14ac:dyDescent="0.25">
      <c r="B13">
        <v>10</v>
      </c>
      <c r="C13">
        <v>3579.6</v>
      </c>
    </row>
    <row r="14" spans="2:3" x14ac:dyDescent="0.25">
      <c r="B14">
        <v>11</v>
      </c>
      <c r="C14">
        <v>3972.1</v>
      </c>
    </row>
    <row r="15" spans="2:3" x14ac:dyDescent="0.25">
      <c r="B15">
        <v>12</v>
      </c>
      <c r="C15">
        <v>3680.9</v>
      </c>
    </row>
    <row r="16" spans="2:3" x14ac:dyDescent="0.25">
      <c r="B16">
        <v>13</v>
      </c>
      <c r="C16">
        <v>4044.9</v>
      </c>
    </row>
    <row r="17" spans="2:3" x14ac:dyDescent="0.25">
      <c r="B17">
        <v>14</v>
      </c>
      <c r="C17">
        <v>3753.8</v>
      </c>
    </row>
    <row r="18" spans="2:3" x14ac:dyDescent="0.25">
      <c r="B18">
        <v>15</v>
      </c>
      <c r="C18">
        <v>4099.2</v>
      </c>
    </row>
    <row r="19" spans="2:3" x14ac:dyDescent="0.25">
      <c r="B19">
        <v>16</v>
      </c>
      <c r="C19">
        <v>3514.9</v>
      </c>
    </row>
    <row r="20" spans="2:3" x14ac:dyDescent="0.25">
      <c r="B20">
        <v>17</v>
      </c>
      <c r="C20">
        <v>463</v>
      </c>
    </row>
    <row r="21" spans="2:3" x14ac:dyDescent="0.25">
      <c r="B21">
        <v>18</v>
      </c>
      <c r="C21">
        <v>258</v>
      </c>
    </row>
    <row r="22" spans="2:3" x14ac:dyDescent="0.25">
      <c r="B22">
        <v>19</v>
      </c>
      <c r="C22">
        <v>225</v>
      </c>
    </row>
    <row r="23" spans="2:3" x14ac:dyDescent="0.25">
      <c r="B23">
        <v>20</v>
      </c>
      <c r="C23">
        <v>241</v>
      </c>
    </row>
    <row r="24" spans="2:3" x14ac:dyDescent="0.25">
      <c r="B24">
        <v>21</v>
      </c>
    </row>
    <row r="25" spans="2:3" x14ac:dyDescent="0.25">
      <c r="B25">
        <v>22</v>
      </c>
    </row>
    <row r="26" spans="2:3" x14ac:dyDescent="0.25">
      <c r="B26">
        <v>23</v>
      </c>
    </row>
  </sheetData>
  <pageMargins left="0.7" right="0.7" top="0.75" bottom="0.75" header="0.3" footer="0.3"/>
  <drawing r:id="rId1"/>
  <extLs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3</vt:i4>
      </vt:variant>
    </vt:vector>
  </HeadingPairs>
  <TitlesOfParts>
    <vt:vector size="9" baseType="lpstr">
      <vt:lpstr>DMG L1KV</vt:lpstr>
      <vt:lpstr>E L1</vt:lpstr>
      <vt:lpstr>DMG L8KV-A</vt:lpstr>
      <vt:lpstr>E L8A</vt:lpstr>
      <vt:lpstr>DMG L8KV - B</vt:lpstr>
      <vt:lpstr>EL8 B</vt:lpstr>
      <vt:lpstr>Gráfico1</vt:lpstr>
      <vt:lpstr>Gráfico2</vt:lpstr>
      <vt:lpstr>Gráfico3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S. Leon Becerra</cp:lastModifiedBy>
  <dcterms:created xsi:type="dcterms:W3CDTF">2015-06-05T18:19:34Z</dcterms:created>
  <dcterms:modified xsi:type="dcterms:W3CDTF">2021-12-16T15:31:27Z</dcterms:modified>
</cp:coreProperties>
</file>